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LucieMathieu\Desktop\ARTICLES\A_AC-Chibougamau\NOV_2024\FINAL_DOCUMENTS\"/>
    </mc:Choice>
  </mc:AlternateContent>
  <xr:revisionPtr revIDLastSave="0" documentId="13_ncr:1_{AB466E46-A953-4A0B-9651-6CC62C3981DF}" xr6:coauthVersionLast="47" xr6:coauthVersionMax="47" xr10:uidLastSave="{00000000-0000-0000-0000-000000000000}"/>
  <bookViews>
    <workbookView xWindow="4875" yWindow="1200" windowWidth="22080" windowHeight="14175" tabRatio="751" xr2:uid="{00000000-000D-0000-FFFF-FFFF00000000}"/>
  </bookViews>
  <sheets>
    <sheet name="Legend" sheetId="10" r:id="rId1"/>
    <sheet name="S4A" sheetId="11" r:id="rId2"/>
    <sheet name="S4B" sheetId="1" r:id="rId3"/>
    <sheet name="S4C" sheetId="2" r:id="rId4"/>
    <sheet name="S4D" sheetId="3" r:id="rId5"/>
    <sheet name="S4E" sheetId="4" r:id="rId6"/>
    <sheet name="S4F" sheetId="5" r:id="rId7"/>
    <sheet name="S4G" sheetId="6" r:id="rId8"/>
    <sheet name="S4H" sheetId="7" r:id="rId9"/>
    <sheet name="S4I" sheetId="8" r:id="rId10"/>
    <sheet name="S4J" sheetId="9" r:id="rId1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J6" i="8" l="1"/>
  <c r="FK6" i="8"/>
  <c r="FL6" i="8"/>
  <c r="FM6" i="8"/>
  <c r="FJ7" i="8"/>
  <c r="FK7" i="8"/>
  <c r="FL7" i="8"/>
  <c r="FM7" i="8"/>
  <c r="FJ8" i="8"/>
  <c r="FK8" i="8"/>
  <c r="FL8" i="8"/>
  <c r="FM8" i="8"/>
  <c r="FJ9" i="8"/>
  <c r="FK9" i="8"/>
  <c r="FL9" i="8"/>
  <c r="FM9" i="8"/>
  <c r="FJ10" i="8"/>
  <c r="FK10" i="8"/>
  <c r="FL10" i="8"/>
  <c r="FM10" i="8"/>
  <c r="FJ11" i="8"/>
  <c r="FK11" i="8"/>
  <c r="FL11" i="8"/>
  <c r="FM11" i="8"/>
  <c r="FJ12" i="8"/>
  <c r="FK12" i="8"/>
  <c r="FL12" i="8"/>
  <c r="FM12" i="8"/>
  <c r="FJ13" i="8"/>
  <c r="FK13" i="8"/>
  <c r="FL13" i="8"/>
  <c r="FM13" i="8"/>
  <c r="FJ14" i="8"/>
  <c r="FK14" i="8"/>
  <c r="FL14" i="8"/>
  <c r="FM14" i="8"/>
  <c r="FJ15" i="8"/>
  <c r="FK15" i="8"/>
  <c r="FL15" i="8"/>
  <c r="FM15" i="8"/>
  <c r="FJ16" i="8"/>
  <c r="FK16" i="8"/>
  <c r="FL16" i="8"/>
  <c r="FM16" i="8"/>
  <c r="FJ17" i="8"/>
  <c r="FK17" i="8"/>
  <c r="FL17" i="8"/>
  <c r="FM17" i="8"/>
  <c r="FJ18" i="8"/>
  <c r="FK18" i="8"/>
  <c r="FL18" i="8"/>
  <c r="FM18" i="8"/>
  <c r="FJ19" i="8"/>
  <c r="FK19" i="8"/>
  <c r="FL19" i="8"/>
  <c r="FM19" i="8"/>
  <c r="FJ20" i="8"/>
  <c r="FK20" i="8"/>
  <c r="FL20" i="8"/>
  <c r="FM20" i="8"/>
  <c r="FJ21" i="8"/>
  <c r="FK21" i="8"/>
  <c r="FL21" i="8"/>
  <c r="FM21" i="8"/>
  <c r="FJ22" i="8"/>
  <c r="FK22" i="8"/>
  <c r="FL22" i="8"/>
  <c r="FM22" i="8"/>
  <c r="FJ23" i="8"/>
  <c r="FK23" i="8"/>
  <c r="FL23" i="8"/>
  <c r="FM23" i="8"/>
  <c r="FJ24" i="8"/>
  <c r="FK24" i="8"/>
  <c r="FL24" i="8"/>
  <c r="FM24" i="8"/>
  <c r="FJ25" i="8"/>
  <c r="FK25" i="8"/>
  <c r="FL25" i="8"/>
  <c r="FM25" i="8"/>
  <c r="FJ26" i="8"/>
  <c r="FK26" i="8"/>
  <c r="FL26" i="8"/>
  <c r="FM26" i="8"/>
  <c r="FJ27" i="8"/>
  <c r="FK27" i="8"/>
  <c r="FL27" i="8"/>
  <c r="FM27" i="8"/>
  <c r="FJ28" i="8"/>
  <c r="FK28" i="8"/>
  <c r="FL28" i="8"/>
  <c r="FM28" i="8"/>
  <c r="FJ29" i="8"/>
  <c r="FK29" i="8"/>
  <c r="FL29" i="8"/>
  <c r="FM29" i="8"/>
  <c r="FJ30" i="8"/>
  <c r="FK30" i="8"/>
  <c r="FL30" i="8"/>
  <c r="FM30" i="8"/>
  <c r="FJ31" i="8"/>
  <c r="FK31" i="8"/>
  <c r="FL31" i="8"/>
  <c r="FM31" i="8"/>
  <c r="FJ32" i="8"/>
  <c r="FK32" i="8"/>
  <c r="FL32" i="8"/>
  <c r="FM32" i="8"/>
  <c r="FJ33" i="8"/>
  <c r="FK33" i="8"/>
  <c r="FL33" i="8"/>
  <c r="FM33" i="8"/>
  <c r="FJ34" i="8"/>
  <c r="FK34" i="8"/>
  <c r="FL34" i="8"/>
  <c r="FM34" i="8"/>
  <c r="FJ35" i="8"/>
  <c r="FK35" i="8"/>
  <c r="FL35" i="8"/>
  <c r="FM35" i="8"/>
  <c r="FJ36" i="8"/>
  <c r="FK36" i="8"/>
  <c r="FL36" i="8"/>
  <c r="FM36" i="8"/>
  <c r="FJ37" i="8"/>
  <c r="FK37" i="8"/>
  <c r="FL37" i="8"/>
  <c r="FM37" i="8"/>
  <c r="FJ38" i="8"/>
  <c r="FK38" i="8"/>
  <c r="FL38" i="8"/>
  <c r="FM38" i="8"/>
  <c r="FJ39" i="8"/>
  <c r="FK39" i="8"/>
  <c r="FL39" i="8"/>
  <c r="FM39" i="8"/>
  <c r="FJ40" i="8"/>
  <c r="FK40" i="8"/>
  <c r="FL40" i="8"/>
  <c r="FM40" i="8"/>
  <c r="FJ41" i="8"/>
  <c r="FK41" i="8"/>
  <c r="FL41" i="8"/>
  <c r="FM41" i="8"/>
  <c r="FJ42" i="8"/>
  <c r="FK42" i="8"/>
  <c r="FL42" i="8"/>
  <c r="FM42" i="8"/>
  <c r="FJ43" i="8"/>
  <c r="FK43" i="8"/>
  <c r="FL43" i="8"/>
  <c r="FM43" i="8"/>
  <c r="FJ44" i="8"/>
  <c r="FK44" i="8"/>
  <c r="FL44" i="8"/>
  <c r="FM44" i="8"/>
  <c r="FJ45" i="8"/>
  <c r="FK45" i="8"/>
  <c r="FL45" i="8"/>
  <c r="FM45" i="8"/>
  <c r="FJ46" i="8"/>
  <c r="FK46" i="8"/>
  <c r="FL46" i="8"/>
  <c r="FM46" i="8"/>
  <c r="FJ47" i="8"/>
  <c r="FK47" i="8"/>
  <c r="FL47" i="8"/>
  <c r="FM47" i="8"/>
  <c r="FJ48" i="8"/>
  <c r="FK48" i="8"/>
  <c r="FL48" i="8"/>
  <c r="FM48" i="8"/>
  <c r="FJ49" i="8"/>
  <c r="FK49" i="8"/>
  <c r="FL49" i="8"/>
  <c r="FM49" i="8"/>
  <c r="FJ50" i="8"/>
  <c r="FK50" i="8"/>
  <c r="FL50" i="8"/>
  <c r="FM50" i="8"/>
  <c r="FJ51" i="8"/>
  <c r="FK51" i="8"/>
  <c r="FL51" i="8"/>
  <c r="FM51" i="8"/>
  <c r="FJ52" i="8"/>
  <c r="FK52" i="8"/>
  <c r="FL52" i="8"/>
  <c r="FM52" i="8"/>
  <c r="FJ53" i="8"/>
  <c r="FK53" i="8"/>
  <c r="FL53" i="8"/>
  <c r="FM53" i="8"/>
  <c r="FJ54" i="8"/>
  <c r="FK54" i="8"/>
  <c r="FL54" i="8"/>
  <c r="FM54" i="8"/>
  <c r="FJ55" i="8"/>
  <c r="FK55" i="8"/>
  <c r="FL55" i="8"/>
  <c r="FM55" i="8"/>
  <c r="FJ56" i="8"/>
  <c r="FK56" i="8"/>
  <c r="FL56" i="8"/>
  <c r="FM56" i="8"/>
  <c r="FJ57" i="8"/>
  <c r="FK57" i="8"/>
  <c r="FL57" i="8"/>
  <c r="FM57" i="8"/>
  <c r="FJ58" i="8"/>
  <c r="FK58" i="8"/>
  <c r="FL58" i="8"/>
  <c r="FM58" i="8"/>
  <c r="FJ59" i="8"/>
  <c r="FK59" i="8"/>
  <c r="FL59" i="8"/>
  <c r="FM59" i="8"/>
  <c r="FJ60" i="8"/>
  <c r="FK60" i="8"/>
  <c r="FL60" i="8"/>
  <c r="FM60" i="8"/>
  <c r="FJ61" i="8"/>
  <c r="FK61" i="8"/>
  <c r="FL61" i="8"/>
  <c r="FM61" i="8"/>
  <c r="FJ62" i="8"/>
  <c r="FK62" i="8"/>
  <c r="FL62" i="8"/>
  <c r="FM62" i="8"/>
  <c r="FJ63" i="8"/>
  <c r="FK63" i="8"/>
  <c r="FL63" i="8"/>
  <c r="FM63" i="8"/>
  <c r="FJ64" i="8"/>
  <c r="FK64" i="8"/>
  <c r="FL64" i="8"/>
  <c r="FM64" i="8"/>
  <c r="FJ65" i="8"/>
  <c r="FK65" i="8"/>
  <c r="FL65" i="8"/>
  <c r="FM65" i="8"/>
  <c r="FJ66" i="8"/>
  <c r="FK66" i="8"/>
  <c r="FL66" i="8"/>
  <c r="FM66" i="8"/>
  <c r="FJ67" i="8"/>
  <c r="FK67" i="8"/>
  <c r="FL67" i="8"/>
  <c r="FM67" i="8"/>
  <c r="FJ68" i="8"/>
  <c r="FK68" i="8"/>
  <c r="FL68" i="8"/>
  <c r="FM68" i="8"/>
  <c r="FJ69" i="8"/>
  <c r="FK69" i="8"/>
  <c r="FL69" i="8"/>
  <c r="FM69" i="8"/>
  <c r="FJ70" i="8"/>
  <c r="FK70" i="8"/>
  <c r="FL70" i="8"/>
  <c r="FM70" i="8"/>
  <c r="FJ71" i="8"/>
  <c r="FK71" i="8"/>
  <c r="FL71" i="8"/>
  <c r="FM71" i="8"/>
  <c r="FJ72" i="8"/>
  <c r="FK72" i="8"/>
  <c r="FL72" i="8"/>
  <c r="FM72" i="8"/>
  <c r="FJ73" i="8"/>
  <c r="FK73" i="8"/>
  <c r="FL73" i="8"/>
  <c r="FM73" i="8"/>
  <c r="FJ74" i="8"/>
  <c r="FK74" i="8"/>
  <c r="FL74" i="8"/>
  <c r="FM74" i="8"/>
  <c r="FJ75" i="8"/>
  <c r="FK75" i="8"/>
  <c r="FL75" i="8"/>
  <c r="FM75" i="8"/>
  <c r="FJ76" i="8"/>
  <c r="FK76" i="8"/>
  <c r="FL76" i="8"/>
  <c r="FM76" i="8"/>
  <c r="FJ77" i="8"/>
  <c r="FK77" i="8"/>
  <c r="FL77" i="8"/>
  <c r="FM77" i="8"/>
  <c r="FJ78" i="8"/>
  <c r="FK78" i="8"/>
  <c r="FL78" i="8"/>
  <c r="FM78" i="8"/>
  <c r="FJ79" i="8"/>
  <c r="FK79" i="8"/>
  <c r="FL79" i="8"/>
  <c r="FM79" i="8"/>
  <c r="FJ80" i="8"/>
  <c r="FK80" i="8"/>
  <c r="FL80" i="8"/>
  <c r="FM80" i="8"/>
  <c r="FJ81" i="8"/>
  <c r="FK81" i="8"/>
  <c r="FL81" i="8"/>
  <c r="FM81" i="8"/>
  <c r="FJ82" i="8"/>
  <c r="FK82" i="8"/>
  <c r="FL82" i="8"/>
  <c r="FM82" i="8"/>
  <c r="FJ83" i="8"/>
  <c r="FK83" i="8"/>
  <c r="FL83" i="8"/>
  <c r="FM83" i="8"/>
  <c r="FJ84" i="8"/>
  <c r="FK84" i="8"/>
  <c r="FL84" i="8"/>
  <c r="FM84" i="8"/>
  <c r="FJ85" i="8"/>
  <c r="FK85" i="8"/>
  <c r="FL85" i="8"/>
  <c r="FM85" i="8"/>
  <c r="FJ86" i="8"/>
  <c r="FK86" i="8"/>
  <c r="FL86" i="8"/>
  <c r="FM86" i="8"/>
  <c r="FJ87" i="8"/>
  <c r="FK87" i="8"/>
  <c r="FL87" i="8"/>
  <c r="FM87" i="8"/>
  <c r="FJ88" i="8"/>
  <c r="FK88" i="8"/>
  <c r="FL88" i="8"/>
  <c r="FM88" i="8"/>
  <c r="FJ89" i="8"/>
  <c r="FK89" i="8"/>
  <c r="FL89" i="8"/>
  <c r="FM89" i="8"/>
  <c r="FJ90" i="8"/>
  <c r="FK90" i="8"/>
  <c r="FL90" i="8"/>
  <c r="FM90" i="8"/>
  <c r="FJ91" i="8"/>
  <c r="FK91" i="8"/>
  <c r="FL91" i="8"/>
  <c r="FM91" i="8"/>
  <c r="FJ92" i="8"/>
  <c r="FK92" i="8"/>
  <c r="FL92" i="8"/>
  <c r="FM92" i="8"/>
  <c r="FJ93" i="8"/>
  <c r="FK93" i="8"/>
  <c r="FL93" i="8"/>
  <c r="FM93" i="8"/>
  <c r="FJ94" i="8"/>
  <c r="FK94" i="8"/>
  <c r="FL94" i="8"/>
  <c r="FM94" i="8"/>
  <c r="FJ95" i="8"/>
  <c r="FK95" i="8"/>
  <c r="FL95" i="8"/>
  <c r="FM95" i="8"/>
  <c r="FJ96" i="8"/>
  <c r="FK96" i="8"/>
  <c r="FL96" i="8"/>
  <c r="FM96" i="8"/>
  <c r="FJ97" i="8"/>
  <c r="FK97" i="8"/>
  <c r="FL97" i="8"/>
  <c r="FM97" i="8"/>
  <c r="FJ98" i="8"/>
  <c r="FK98" i="8"/>
  <c r="FL98" i="8"/>
  <c r="FM98" i="8"/>
  <c r="FJ99" i="8"/>
  <c r="FK99" i="8"/>
  <c r="FL99" i="8"/>
  <c r="FM99" i="8"/>
  <c r="FJ100" i="8"/>
  <c r="FK100" i="8"/>
  <c r="FL100" i="8"/>
  <c r="FM100" i="8"/>
  <c r="FJ101" i="8"/>
  <c r="FK101" i="8"/>
  <c r="FL101" i="8"/>
  <c r="FM101" i="8"/>
  <c r="FJ102" i="8"/>
  <c r="FK102" i="8"/>
  <c r="FL102" i="8"/>
  <c r="FM102" i="8"/>
  <c r="FJ103" i="8"/>
  <c r="FK103" i="8"/>
  <c r="FL103" i="8"/>
  <c r="FM103" i="8"/>
  <c r="FJ104" i="8"/>
  <c r="FK104" i="8"/>
  <c r="FL104" i="8"/>
  <c r="FM104" i="8"/>
  <c r="FJ105" i="8"/>
  <c r="FK105" i="8"/>
  <c r="FL105" i="8"/>
  <c r="FM105" i="8"/>
  <c r="FJ106" i="8"/>
  <c r="FK106" i="8"/>
  <c r="FL106" i="8"/>
  <c r="FM106" i="8"/>
  <c r="FJ107" i="8"/>
  <c r="FK107" i="8"/>
  <c r="FL107" i="8"/>
  <c r="FM107" i="8"/>
  <c r="FJ108" i="8"/>
  <c r="FK108" i="8"/>
  <c r="FL108" i="8"/>
  <c r="FM108" i="8"/>
  <c r="FJ109" i="8"/>
  <c r="FK109" i="8"/>
  <c r="FL109" i="8"/>
  <c r="FM109" i="8"/>
  <c r="FJ110" i="8"/>
  <c r="FK110" i="8"/>
  <c r="FL110" i="8"/>
  <c r="FM110" i="8"/>
  <c r="FJ111" i="8"/>
  <c r="FK111" i="8"/>
  <c r="FL111" i="8"/>
  <c r="FM111" i="8"/>
  <c r="FJ112" i="8"/>
  <c r="FK112" i="8"/>
  <c r="FL112" i="8"/>
  <c r="FM112" i="8"/>
  <c r="FJ113" i="8"/>
  <c r="FK113" i="8"/>
  <c r="FL113" i="8"/>
  <c r="FM113" i="8"/>
  <c r="FJ114" i="8"/>
  <c r="FK114" i="8"/>
  <c r="FL114" i="8"/>
  <c r="FM114" i="8"/>
  <c r="FJ115" i="8"/>
  <c r="FK115" i="8"/>
  <c r="FL115" i="8"/>
  <c r="FM115" i="8"/>
  <c r="FJ116" i="8"/>
  <c r="FK116" i="8"/>
  <c r="FL116" i="8"/>
  <c r="FM116" i="8"/>
  <c r="FJ117" i="8"/>
  <c r="FK117" i="8"/>
  <c r="FL117" i="8"/>
  <c r="FM117" i="8"/>
  <c r="FJ118" i="8"/>
  <c r="FK118" i="8"/>
  <c r="FL118" i="8"/>
  <c r="FM118" i="8"/>
  <c r="FJ119" i="8"/>
  <c r="FK119" i="8"/>
  <c r="FL119" i="8"/>
  <c r="FM119" i="8"/>
  <c r="FJ120" i="8"/>
  <c r="FK120" i="8"/>
  <c r="FL120" i="8"/>
  <c r="FM120" i="8"/>
  <c r="FJ121" i="8"/>
  <c r="FK121" i="8"/>
  <c r="FL121" i="8"/>
  <c r="FM121" i="8"/>
  <c r="FJ122" i="8"/>
  <c r="FK122" i="8"/>
  <c r="FL122" i="8"/>
  <c r="FM122" i="8"/>
  <c r="FJ123" i="8"/>
  <c r="FK123" i="8"/>
  <c r="FL123" i="8"/>
  <c r="FM123" i="8"/>
  <c r="FJ124" i="8"/>
  <c r="FK124" i="8"/>
  <c r="FL124" i="8"/>
  <c r="FM124" i="8"/>
  <c r="FJ125" i="8"/>
  <c r="FK125" i="8"/>
  <c r="FL125" i="8"/>
  <c r="FM125" i="8"/>
  <c r="FJ126" i="8"/>
  <c r="FK126" i="8"/>
  <c r="FL126" i="8"/>
  <c r="FM126" i="8"/>
  <c r="FJ127" i="8"/>
  <c r="FK127" i="8"/>
  <c r="FL127" i="8"/>
  <c r="FM127" i="8"/>
  <c r="FJ128" i="8"/>
  <c r="FK128" i="8"/>
  <c r="FL128" i="8"/>
  <c r="FM128" i="8"/>
  <c r="FJ129" i="8"/>
  <c r="FK129" i="8"/>
  <c r="FL129" i="8"/>
  <c r="FM129" i="8"/>
  <c r="FJ130" i="8"/>
  <c r="FK130" i="8"/>
  <c r="FL130" i="8"/>
  <c r="FM130" i="8"/>
  <c r="FJ131" i="8"/>
  <c r="FK131" i="8"/>
  <c r="FL131" i="8"/>
  <c r="FM131" i="8"/>
  <c r="FJ132" i="8"/>
  <c r="FK132" i="8"/>
  <c r="FL132" i="8"/>
  <c r="FM132" i="8"/>
  <c r="FJ133" i="8"/>
  <c r="FK133" i="8"/>
  <c r="FL133" i="8"/>
  <c r="FM133" i="8"/>
  <c r="FJ134" i="8"/>
  <c r="FK134" i="8"/>
  <c r="FL134" i="8"/>
  <c r="FM134" i="8"/>
  <c r="FJ135" i="8"/>
  <c r="FK135" i="8"/>
  <c r="FL135" i="8"/>
  <c r="FM135" i="8"/>
  <c r="FJ136" i="8"/>
  <c r="FK136" i="8"/>
  <c r="FL136" i="8"/>
  <c r="FM136" i="8"/>
  <c r="FJ137" i="8"/>
  <c r="FK137" i="8"/>
  <c r="FL137" i="8"/>
  <c r="FM137" i="8"/>
  <c r="FJ138" i="8"/>
  <c r="FK138" i="8"/>
  <c r="FL138" i="8"/>
  <c r="FM138" i="8"/>
  <c r="FJ139" i="8"/>
  <c r="FK139" i="8"/>
  <c r="FL139" i="8"/>
  <c r="FM139" i="8"/>
  <c r="FJ140" i="8"/>
  <c r="FK140" i="8"/>
  <c r="FL140" i="8"/>
  <c r="FM140" i="8"/>
  <c r="FJ141" i="8"/>
  <c r="FK141" i="8"/>
  <c r="FL141" i="8"/>
  <c r="FM141" i="8"/>
  <c r="FJ142" i="8"/>
  <c r="FK142" i="8"/>
  <c r="FL142" i="8"/>
  <c r="FM142" i="8"/>
  <c r="FJ143" i="8"/>
  <c r="FK143" i="8"/>
  <c r="FL143" i="8"/>
  <c r="FM143" i="8"/>
  <c r="FJ144" i="8"/>
  <c r="FK144" i="8"/>
  <c r="FL144" i="8"/>
  <c r="FM144" i="8"/>
  <c r="FJ145" i="8"/>
  <c r="FK145" i="8"/>
  <c r="FL145" i="8"/>
  <c r="FM145" i="8"/>
  <c r="FJ146" i="8"/>
  <c r="FK146" i="8"/>
  <c r="FL146" i="8"/>
  <c r="FM146" i="8"/>
  <c r="FJ147" i="8"/>
  <c r="FK147" i="8"/>
  <c r="FL147" i="8"/>
  <c r="FM147" i="8"/>
  <c r="FJ148" i="8"/>
  <c r="FK148" i="8"/>
  <c r="FL148" i="8"/>
  <c r="FM148" i="8"/>
  <c r="FJ149" i="8"/>
  <c r="FK149" i="8"/>
  <c r="FL149" i="8"/>
  <c r="FM149" i="8"/>
  <c r="FJ150" i="8"/>
  <c r="FK150" i="8"/>
  <c r="FL150" i="8"/>
  <c r="FM150" i="8"/>
  <c r="FJ151" i="8"/>
  <c r="FK151" i="8"/>
  <c r="FL151" i="8"/>
  <c r="FM151" i="8"/>
  <c r="FJ153" i="8"/>
  <c r="FK153" i="8"/>
  <c r="FL153" i="8"/>
  <c r="FM153" i="8"/>
  <c r="FJ154" i="8"/>
  <c r="FK154" i="8"/>
  <c r="FL154" i="8"/>
  <c r="FM154" i="8"/>
  <c r="FJ155" i="8"/>
  <c r="FK155" i="8"/>
  <c r="FL155" i="8"/>
  <c r="FM155" i="8"/>
  <c r="FJ156" i="8"/>
  <c r="FK156" i="8"/>
  <c r="FL156" i="8"/>
  <c r="FM156" i="8"/>
  <c r="FJ157" i="8"/>
  <c r="FK157" i="8"/>
  <c r="FL157" i="8"/>
  <c r="FM157" i="8"/>
  <c r="FJ158" i="8"/>
  <c r="FK158" i="8"/>
  <c r="FL158" i="8"/>
  <c r="FM158" i="8"/>
  <c r="FJ159" i="8"/>
  <c r="FK159" i="8"/>
  <c r="FL159" i="8"/>
  <c r="FM159" i="8"/>
  <c r="FJ160" i="8"/>
  <c r="FK160" i="8"/>
  <c r="FL160" i="8"/>
  <c r="FM160" i="8"/>
  <c r="FJ161" i="8"/>
  <c r="FK161" i="8"/>
  <c r="FL161" i="8"/>
  <c r="FM161" i="8"/>
  <c r="FJ162" i="8"/>
  <c r="FK162" i="8"/>
  <c r="FL162" i="8"/>
  <c r="FM162" i="8"/>
  <c r="FJ163" i="8"/>
  <c r="FK163" i="8"/>
  <c r="FL163" i="8"/>
  <c r="FM163" i="8"/>
  <c r="FJ164" i="8"/>
  <c r="FK164" i="8"/>
  <c r="FL164" i="8"/>
  <c r="FM164" i="8"/>
  <c r="FJ165" i="8"/>
  <c r="FK165" i="8"/>
  <c r="FL165" i="8"/>
  <c r="FM165" i="8"/>
  <c r="FJ166" i="8"/>
  <c r="FK166" i="8"/>
  <c r="FL166" i="8"/>
  <c r="FM166" i="8"/>
  <c r="FJ167" i="8"/>
  <c r="FK167" i="8"/>
  <c r="FL167" i="8"/>
  <c r="FM167" i="8"/>
  <c r="FJ168" i="8"/>
  <c r="FK168" i="8"/>
  <c r="FL168" i="8"/>
  <c r="FM168" i="8"/>
  <c r="FJ169" i="8"/>
  <c r="FK169" i="8"/>
  <c r="FL169" i="8"/>
  <c r="FM169" i="8"/>
  <c r="FJ170" i="8"/>
  <c r="FK170" i="8"/>
  <c r="FL170" i="8"/>
  <c r="FM170" i="8"/>
  <c r="FJ171" i="8"/>
  <c r="FK171" i="8"/>
  <c r="FL171" i="8"/>
  <c r="FM171" i="8"/>
  <c r="FJ172" i="8"/>
  <c r="FK172" i="8"/>
  <c r="FL172" i="8"/>
  <c r="FM172" i="8"/>
  <c r="FJ173" i="8"/>
  <c r="FK173" i="8"/>
  <c r="FL173" i="8"/>
  <c r="FM173" i="8"/>
  <c r="FJ174" i="8"/>
  <c r="FK174" i="8"/>
  <c r="FL174" i="8"/>
  <c r="FM174" i="8"/>
  <c r="FJ175" i="8"/>
  <c r="FK175" i="8"/>
  <c r="FL175" i="8"/>
  <c r="FM175" i="8"/>
  <c r="FJ176" i="8"/>
  <c r="FK176" i="8"/>
  <c r="FL176" i="8"/>
  <c r="FM176" i="8"/>
  <c r="FJ177" i="8"/>
  <c r="FK177" i="8"/>
  <c r="FL177" i="8"/>
  <c r="FM177" i="8"/>
  <c r="FJ178" i="8"/>
  <c r="FK178" i="8"/>
  <c r="FL178" i="8"/>
  <c r="FM178" i="8"/>
  <c r="FJ179" i="8"/>
  <c r="FK179" i="8"/>
  <c r="FL179" i="8"/>
  <c r="FM179" i="8"/>
  <c r="FJ180" i="8"/>
  <c r="FK180" i="8"/>
  <c r="FL180" i="8"/>
  <c r="FM180" i="8"/>
  <c r="FJ181" i="8"/>
  <c r="FK181" i="8"/>
  <c r="FL181" i="8"/>
  <c r="FM181" i="8"/>
  <c r="FJ182" i="8"/>
  <c r="FK182" i="8"/>
  <c r="FL182" i="8"/>
  <c r="FM182" i="8"/>
  <c r="FJ183" i="8"/>
  <c r="FK183" i="8"/>
  <c r="FL183" i="8"/>
  <c r="FM183" i="8"/>
  <c r="FJ184" i="8"/>
  <c r="FK184" i="8"/>
  <c r="FL184" i="8"/>
  <c r="FM184" i="8"/>
  <c r="FJ186" i="8"/>
  <c r="FK186" i="8"/>
  <c r="FL186" i="8"/>
  <c r="FM186" i="8"/>
  <c r="FJ187" i="8"/>
  <c r="FK187" i="8"/>
  <c r="FL187" i="8"/>
  <c r="FM187" i="8"/>
  <c r="FJ188" i="8"/>
  <c r="FK188" i="8"/>
  <c r="FL188" i="8"/>
  <c r="FM188" i="8"/>
  <c r="FJ189" i="8"/>
  <c r="FK189" i="8"/>
  <c r="FL189" i="8"/>
  <c r="FM189" i="8"/>
  <c r="FO5" i="8"/>
  <c r="FO6" i="8"/>
  <c r="FJ5" i="3"/>
  <c r="FK5" i="3"/>
  <c r="FL5" i="3"/>
  <c r="FM5" i="3"/>
  <c r="FJ6" i="3"/>
  <c r="FJ6" i="9"/>
  <c r="FK6" i="9"/>
  <c r="FL6" i="9"/>
  <c r="FM6" i="9"/>
  <c r="FJ7" i="9"/>
  <c r="FK7" i="9"/>
  <c r="FL7" i="9"/>
  <c r="FM7" i="9"/>
  <c r="FJ8" i="9"/>
  <c r="FK8" i="9"/>
  <c r="FL8" i="9"/>
  <c r="FM8" i="9"/>
  <c r="FJ9" i="9"/>
  <c r="FK9" i="9"/>
  <c r="FL9" i="9"/>
  <c r="FM9" i="9"/>
  <c r="FJ10" i="9"/>
  <c r="FK10" i="9"/>
  <c r="FL10" i="9"/>
  <c r="FM10" i="9"/>
  <c r="FJ11" i="9"/>
  <c r="FK11" i="9"/>
  <c r="FL11" i="9"/>
  <c r="FM11" i="9"/>
  <c r="FJ12" i="9"/>
  <c r="FK12" i="9"/>
  <c r="FL12" i="9"/>
  <c r="FM12" i="9"/>
  <c r="FJ13" i="9"/>
  <c r="FK13" i="9"/>
  <c r="FL13" i="9"/>
  <c r="FM13" i="9"/>
  <c r="FJ14" i="9"/>
  <c r="FK14" i="9"/>
  <c r="FL14" i="9"/>
  <c r="FM14" i="9"/>
  <c r="FJ15" i="9"/>
  <c r="FK15" i="9"/>
  <c r="FL15" i="9"/>
  <c r="FM15" i="9"/>
  <c r="FJ16" i="9"/>
  <c r="FK16" i="9"/>
  <c r="FL16" i="9"/>
  <c r="FM16" i="9"/>
  <c r="FJ17" i="9"/>
  <c r="FK17" i="9"/>
  <c r="FL17" i="9"/>
  <c r="FM17" i="9"/>
  <c r="FJ18" i="9"/>
  <c r="FK18" i="9"/>
  <c r="FJ19" i="9"/>
  <c r="FK19" i="9"/>
  <c r="FL19" i="9"/>
  <c r="FM19" i="9"/>
  <c r="FJ20" i="9"/>
  <c r="FK20" i="9"/>
  <c r="FL20" i="9"/>
  <c r="FM20" i="9"/>
  <c r="FJ21" i="9"/>
  <c r="FK21" i="9"/>
  <c r="FL21" i="9"/>
  <c r="FM21" i="9"/>
  <c r="FJ22" i="9"/>
  <c r="FK22" i="9"/>
  <c r="FL22" i="9"/>
  <c r="FM22" i="9"/>
  <c r="FJ23" i="9"/>
  <c r="FK23" i="9"/>
  <c r="FL23" i="9"/>
  <c r="FM23" i="9"/>
  <c r="FJ24" i="9"/>
  <c r="FK24" i="9"/>
  <c r="FL24" i="9"/>
  <c r="FM24" i="9"/>
  <c r="FJ25" i="9"/>
  <c r="FK25" i="9"/>
  <c r="FL25" i="9"/>
  <c r="FM25" i="9"/>
  <c r="FJ26" i="9"/>
  <c r="FK26" i="9"/>
  <c r="FL26" i="9"/>
  <c r="FM26" i="9"/>
  <c r="FJ27" i="9"/>
  <c r="FK27" i="9"/>
  <c r="FL27" i="9"/>
  <c r="FM27" i="9"/>
  <c r="FJ28" i="9"/>
  <c r="FK28" i="9"/>
  <c r="FL28" i="9"/>
  <c r="FM28" i="9"/>
  <c r="FJ29" i="9"/>
  <c r="FK29" i="9"/>
  <c r="FL29" i="9"/>
  <c r="FM29" i="9"/>
  <c r="FJ30" i="9"/>
  <c r="FK30" i="9"/>
  <c r="FL30" i="9"/>
  <c r="FM30" i="9"/>
  <c r="FJ31" i="9"/>
  <c r="FK31" i="9"/>
  <c r="FL31" i="9"/>
  <c r="FM31" i="9"/>
  <c r="FJ32" i="9"/>
  <c r="FK32" i="9"/>
  <c r="FL32" i="9"/>
  <c r="FM32" i="9"/>
  <c r="FJ33" i="9"/>
  <c r="FK33" i="9"/>
  <c r="FL33" i="9"/>
  <c r="FM33" i="9"/>
  <c r="FJ34" i="9"/>
  <c r="FK34" i="9"/>
  <c r="FL34" i="9"/>
  <c r="FM34" i="9"/>
  <c r="FJ35" i="9"/>
  <c r="FK35" i="9"/>
  <c r="FL35" i="9"/>
  <c r="FM35" i="9"/>
  <c r="FJ36" i="9"/>
  <c r="FK36" i="9"/>
  <c r="FL36" i="9"/>
  <c r="FM36" i="9"/>
  <c r="FJ37" i="9"/>
  <c r="FK37" i="9"/>
  <c r="FL37" i="9"/>
  <c r="FM37" i="9"/>
  <c r="FJ38" i="9"/>
  <c r="FK38" i="9"/>
  <c r="FL38" i="9"/>
  <c r="FM38" i="9"/>
  <c r="FJ39" i="9"/>
  <c r="FK39" i="9"/>
  <c r="FL39" i="9"/>
  <c r="FM39" i="9"/>
  <c r="FJ40" i="9"/>
  <c r="FK40" i="9"/>
  <c r="FL40" i="9"/>
  <c r="FM40" i="9"/>
  <c r="FJ41" i="9"/>
  <c r="FK41" i="9"/>
  <c r="FL41" i="9"/>
  <c r="FM41" i="9"/>
  <c r="FJ42" i="9"/>
  <c r="FK42" i="9"/>
  <c r="FL42" i="9"/>
  <c r="FM42" i="9"/>
  <c r="FJ43" i="9"/>
  <c r="FK43" i="9"/>
  <c r="FL43" i="9"/>
  <c r="FM43" i="9"/>
  <c r="FJ44" i="9"/>
  <c r="FK44" i="9"/>
  <c r="FL44" i="9"/>
  <c r="FM44" i="9"/>
  <c r="FJ45" i="9"/>
  <c r="FK45" i="9"/>
  <c r="FL45" i="9"/>
  <c r="FM45" i="9"/>
  <c r="FJ46" i="9"/>
  <c r="FK46" i="9"/>
  <c r="FL46" i="9"/>
  <c r="FM46" i="9"/>
  <c r="FJ47" i="9"/>
  <c r="FK47" i="9"/>
  <c r="FL47" i="9"/>
  <c r="FM47" i="9"/>
  <c r="FJ48" i="9"/>
  <c r="FK48" i="9"/>
  <c r="FL48" i="9"/>
  <c r="FM48" i="9"/>
  <c r="FJ49" i="9"/>
  <c r="FK49" i="9"/>
  <c r="FL49" i="9"/>
  <c r="FM49" i="9"/>
  <c r="FJ50" i="9"/>
  <c r="FK50" i="9"/>
  <c r="FL50" i="9"/>
  <c r="FM50" i="9"/>
  <c r="FJ51" i="9"/>
  <c r="FK51" i="9"/>
  <c r="FL51" i="9"/>
  <c r="FM51" i="9"/>
  <c r="FJ52" i="9"/>
  <c r="FK52" i="9"/>
  <c r="FL52" i="9"/>
  <c r="FM52" i="9"/>
  <c r="FJ53" i="9"/>
  <c r="FK53" i="9"/>
  <c r="FL53" i="9"/>
  <c r="FM53" i="9"/>
  <c r="FJ54" i="9"/>
  <c r="FK54" i="9"/>
  <c r="FL54" i="9"/>
  <c r="FM54" i="9"/>
  <c r="FJ55" i="9"/>
  <c r="FK55" i="9"/>
  <c r="FL55" i="9"/>
  <c r="FM55" i="9"/>
  <c r="FJ56" i="9"/>
  <c r="FK56" i="9"/>
  <c r="FL56" i="9"/>
  <c r="FM56" i="9"/>
  <c r="FJ57" i="9"/>
  <c r="FK57" i="9"/>
  <c r="FL57" i="9"/>
  <c r="FM57" i="9"/>
  <c r="FJ58" i="9"/>
  <c r="FK58" i="9"/>
  <c r="FL58" i="9"/>
  <c r="FM58" i="9"/>
  <c r="FJ59" i="9"/>
  <c r="FK59" i="9"/>
  <c r="FL59" i="9"/>
  <c r="FM59" i="9"/>
  <c r="FJ60" i="9"/>
  <c r="FK60" i="9"/>
  <c r="FL60" i="9"/>
  <c r="FM60" i="9"/>
  <c r="FJ61" i="9"/>
  <c r="FK61" i="9"/>
  <c r="FL61" i="9"/>
  <c r="FM61" i="9"/>
  <c r="FJ62" i="9"/>
  <c r="FK62" i="9"/>
  <c r="FL62" i="9"/>
  <c r="FM62" i="9"/>
  <c r="FJ63" i="9"/>
  <c r="FK63" i="9"/>
  <c r="FL63" i="9"/>
  <c r="FM63" i="9"/>
  <c r="FJ64" i="9"/>
  <c r="FK64" i="9"/>
  <c r="FL64" i="9"/>
  <c r="FM64" i="9"/>
  <c r="FJ65" i="9"/>
  <c r="FK65" i="9"/>
  <c r="FL65" i="9"/>
  <c r="FM65" i="9"/>
  <c r="FJ66" i="9"/>
  <c r="FK66" i="9"/>
  <c r="FL66" i="9"/>
  <c r="FM66" i="9"/>
  <c r="FJ67" i="9"/>
  <c r="FK67" i="9"/>
  <c r="FL67" i="9"/>
  <c r="FM67" i="9"/>
  <c r="FJ68" i="9"/>
  <c r="FK68" i="9"/>
  <c r="FL68" i="9"/>
  <c r="FM68" i="9"/>
  <c r="FJ69" i="9"/>
  <c r="FK69" i="9"/>
  <c r="FL69" i="9"/>
  <c r="FM69" i="9"/>
  <c r="FJ70" i="9"/>
  <c r="FK70" i="9"/>
  <c r="FL70" i="9"/>
  <c r="FM70" i="9"/>
  <c r="FJ71" i="9"/>
  <c r="FK71" i="9"/>
  <c r="FL71" i="9"/>
  <c r="FM71" i="9"/>
  <c r="FJ72" i="9"/>
  <c r="FK72" i="9"/>
  <c r="FL72" i="9"/>
  <c r="FM72" i="9"/>
  <c r="FJ73" i="9"/>
  <c r="FK73" i="9"/>
  <c r="FL73" i="9"/>
  <c r="FM73" i="9"/>
  <c r="FJ74" i="9"/>
  <c r="FK74" i="9"/>
  <c r="FL74" i="9"/>
  <c r="FM74" i="9"/>
  <c r="FJ75" i="9"/>
  <c r="FK75" i="9"/>
  <c r="FL75" i="9"/>
  <c r="FM75" i="9"/>
  <c r="FJ76" i="9"/>
  <c r="FK76" i="9"/>
  <c r="FL76" i="9"/>
  <c r="FM76" i="9"/>
  <c r="FJ77" i="9"/>
  <c r="FK77" i="9"/>
  <c r="FL77" i="9"/>
  <c r="FM77" i="9"/>
  <c r="FJ78" i="9"/>
  <c r="FK78" i="9"/>
  <c r="FL78" i="9"/>
  <c r="FM78" i="9"/>
  <c r="FJ79" i="9"/>
  <c r="FK79" i="9"/>
  <c r="FL79" i="9"/>
  <c r="FM79" i="9"/>
  <c r="FJ80" i="9"/>
  <c r="FK80" i="9"/>
  <c r="FL80" i="9"/>
  <c r="FM80" i="9"/>
  <c r="FJ81" i="9"/>
  <c r="FK81" i="9"/>
  <c r="FL81" i="9"/>
  <c r="FM81" i="9"/>
  <c r="FJ82" i="9"/>
  <c r="FK82" i="9"/>
  <c r="FL82" i="9"/>
  <c r="FM82" i="9"/>
  <c r="FJ83" i="9"/>
  <c r="FK83" i="9"/>
  <c r="FL83" i="9"/>
  <c r="FM83" i="9"/>
  <c r="FJ84" i="9"/>
  <c r="FK84" i="9"/>
  <c r="FL84" i="9"/>
  <c r="FM84" i="9"/>
  <c r="FJ85" i="9"/>
  <c r="FK85" i="9"/>
  <c r="FL85" i="9"/>
  <c r="FM85" i="9"/>
  <c r="FJ86" i="9"/>
  <c r="FK86" i="9"/>
  <c r="FL86" i="9"/>
  <c r="FM86" i="9"/>
  <c r="FJ87" i="9"/>
  <c r="FK87" i="9"/>
  <c r="FL87" i="9"/>
  <c r="FM87" i="9"/>
  <c r="FJ88" i="9"/>
  <c r="FK88" i="9"/>
  <c r="FL88" i="9"/>
  <c r="FM88" i="9"/>
  <c r="FJ89" i="9"/>
  <c r="FK89" i="9"/>
  <c r="FJ90" i="9"/>
  <c r="FK90" i="9"/>
  <c r="FL90" i="9"/>
  <c r="FM90" i="9"/>
  <c r="FJ91" i="9"/>
  <c r="FK91" i="9"/>
  <c r="FL91" i="9"/>
  <c r="FM91" i="9"/>
  <c r="FJ92" i="9"/>
  <c r="FK92" i="9"/>
  <c r="FL92" i="9"/>
  <c r="FM92" i="9"/>
  <c r="FJ93" i="9"/>
  <c r="FK93" i="9"/>
  <c r="FL93" i="9"/>
  <c r="FM93" i="9"/>
  <c r="FJ94" i="9"/>
  <c r="FK94" i="9"/>
  <c r="FL94" i="9"/>
  <c r="FM94" i="9"/>
  <c r="FJ95" i="9"/>
  <c r="FK95" i="9"/>
  <c r="FL95" i="9"/>
  <c r="FM95" i="9"/>
  <c r="FJ96" i="9"/>
  <c r="FK96" i="9"/>
  <c r="FL96" i="9"/>
  <c r="FM96" i="9"/>
  <c r="FJ97" i="9"/>
  <c r="FK97" i="9"/>
  <c r="FL97" i="9"/>
  <c r="FM97" i="9"/>
  <c r="FJ98" i="9"/>
  <c r="FK98" i="9"/>
  <c r="FL98" i="9"/>
  <c r="FM98" i="9"/>
  <c r="FJ99" i="9"/>
  <c r="FK99" i="9"/>
  <c r="FL99" i="9"/>
  <c r="FM99" i="9"/>
  <c r="FJ100" i="9"/>
  <c r="FK100" i="9"/>
  <c r="FL100" i="9"/>
  <c r="FM100" i="9"/>
  <c r="FJ101" i="9"/>
  <c r="FK101" i="9"/>
  <c r="FL101" i="9"/>
  <c r="FM101" i="9"/>
  <c r="FJ102" i="9"/>
  <c r="FK102" i="9"/>
  <c r="FL102" i="9"/>
  <c r="FM102" i="9"/>
  <c r="FJ103" i="9"/>
  <c r="FK103" i="9"/>
  <c r="FL103" i="9"/>
  <c r="FM103" i="9"/>
  <c r="FJ104" i="9"/>
  <c r="FK104" i="9"/>
  <c r="FL104" i="9"/>
  <c r="FM104" i="9"/>
  <c r="FJ105" i="9"/>
  <c r="FK105" i="9"/>
  <c r="FL105" i="9"/>
  <c r="FM105" i="9"/>
  <c r="FJ106" i="9"/>
  <c r="FK106" i="9"/>
  <c r="FL106" i="9"/>
  <c r="FM106" i="9"/>
  <c r="FJ107" i="9"/>
  <c r="FK107" i="9"/>
  <c r="FL107" i="9"/>
  <c r="FM107" i="9"/>
  <c r="FJ108" i="9"/>
  <c r="FK108" i="9"/>
  <c r="FL108" i="9"/>
  <c r="FM108" i="9"/>
  <c r="FJ109" i="9"/>
  <c r="FK109" i="9"/>
  <c r="FL109" i="9"/>
  <c r="FM109" i="9"/>
  <c r="FJ110" i="9"/>
  <c r="FK110" i="9"/>
  <c r="FL110" i="9"/>
  <c r="FM110" i="9"/>
  <c r="FJ111" i="9"/>
  <c r="FK111" i="9"/>
  <c r="FL111" i="9"/>
  <c r="FM111" i="9"/>
  <c r="FJ112" i="9"/>
  <c r="FK112" i="9"/>
  <c r="FL112" i="9"/>
  <c r="FM112" i="9"/>
  <c r="FJ113" i="9"/>
  <c r="FK113" i="9"/>
  <c r="FL113" i="9"/>
  <c r="FM113" i="9"/>
  <c r="FJ114" i="9"/>
  <c r="FK114" i="9"/>
  <c r="FL114" i="9"/>
  <c r="FM114" i="9"/>
  <c r="FJ115" i="9"/>
  <c r="FK115" i="9"/>
  <c r="FL115" i="9"/>
  <c r="FM115" i="9"/>
  <c r="FJ116" i="9"/>
  <c r="FK116" i="9"/>
  <c r="FL116" i="9"/>
  <c r="FM116" i="9"/>
  <c r="FJ117" i="9"/>
  <c r="FK117" i="9"/>
  <c r="FL117" i="9"/>
  <c r="FM117" i="9"/>
  <c r="FJ118" i="9"/>
  <c r="FK118" i="9"/>
  <c r="FL118" i="9"/>
  <c r="FM118" i="9"/>
  <c r="FJ119" i="9"/>
  <c r="FK119" i="9"/>
  <c r="FL119" i="9"/>
  <c r="FM119" i="9"/>
  <c r="FJ120" i="9"/>
  <c r="FK120" i="9"/>
  <c r="FL120" i="9"/>
  <c r="FM120" i="9"/>
  <c r="FJ121" i="9"/>
  <c r="FK121" i="9"/>
  <c r="FL121" i="9"/>
  <c r="FM121" i="9"/>
  <c r="FJ122" i="9"/>
  <c r="FK122" i="9"/>
  <c r="FL122" i="9"/>
  <c r="FM122" i="9"/>
  <c r="FJ123" i="9"/>
  <c r="FK123" i="9"/>
  <c r="FL123" i="9"/>
  <c r="FM123" i="9"/>
  <c r="FJ124" i="9"/>
  <c r="FK124" i="9"/>
  <c r="FL124" i="9"/>
  <c r="FM124" i="9"/>
  <c r="FJ125" i="9"/>
  <c r="FK125" i="9"/>
  <c r="FL125" i="9"/>
  <c r="FM125" i="9"/>
  <c r="FJ126" i="9"/>
  <c r="FK126" i="9"/>
  <c r="FL126" i="9"/>
  <c r="FM126" i="9"/>
  <c r="FJ127" i="9"/>
  <c r="FK127" i="9"/>
  <c r="FL127" i="9"/>
  <c r="FM127" i="9"/>
  <c r="FJ128" i="9"/>
  <c r="FK128" i="9"/>
  <c r="FL128" i="9"/>
  <c r="FM128" i="9"/>
  <c r="FJ129" i="9"/>
  <c r="FK129" i="9"/>
  <c r="FL129" i="9"/>
  <c r="FM129" i="9"/>
  <c r="FJ130" i="9"/>
  <c r="FK130" i="9"/>
  <c r="FL130" i="9"/>
  <c r="FM130" i="9"/>
  <c r="FJ131" i="9"/>
  <c r="FK131" i="9"/>
  <c r="FL131" i="9"/>
  <c r="FM131" i="9"/>
  <c r="FJ132" i="9"/>
  <c r="FK132" i="9"/>
  <c r="FL132" i="9"/>
  <c r="FM132" i="9"/>
  <c r="FJ133" i="9"/>
  <c r="FK133" i="9"/>
  <c r="FL133" i="9"/>
  <c r="FM133" i="9"/>
  <c r="FJ134" i="9"/>
  <c r="FK134" i="9"/>
  <c r="FL134" i="9"/>
  <c r="FM134" i="9"/>
  <c r="FJ135" i="9"/>
  <c r="FK135" i="9"/>
  <c r="FL135" i="9"/>
  <c r="FM135" i="9"/>
  <c r="FJ136" i="9"/>
  <c r="FK136" i="9"/>
  <c r="FL136" i="9"/>
  <c r="FM136" i="9"/>
  <c r="FJ137" i="9"/>
  <c r="FK137" i="9"/>
  <c r="FL137" i="9"/>
  <c r="FM137" i="9"/>
  <c r="FJ138" i="9"/>
  <c r="FK138" i="9"/>
  <c r="FL138" i="9"/>
  <c r="FM138" i="9"/>
  <c r="FJ139" i="9"/>
  <c r="FK139" i="9"/>
  <c r="FL139" i="9"/>
  <c r="FM139" i="9"/>
  <c r="FJ140" i="9"/>
  <c r="FK140" i="9"/>
  <c r="FL140" i="9"/>
  <c r="FM140" i="9"/>
  <c r="FJ141" i="9"/>
  <c r="FK141" i="9"/>
  <c r="FL141" i="9"/>
  <c r="FM141" i="9"/>
  <c r="FJ142" i="9"/>
  <c r="FK142" i="9"/>
  <c r="FL142" i="9"/>
  <c r="FM142" i="9"/>
  <c r="FJ143" i="9"/>
  <c r="FK143" i="9"/>
  <c r="FL143" i="9"/>
  <c r="FM143" i="9"/>
  <c r="FJ144" i="9"/>
  <c r="FK144" i="9"/>
  <c r="FL144" i="9"/>
  <c r="FM144" i="9"/>
  <c r="FJ145" i="9"/>
  <c r="FK145" i="9"/>
  <c r="FL145" i="9"/>
  <c r="FM145" i="9"/>
  <c r="FJ146" i="9"/>
  <c r="FK146" i="9"/>
  <c r="FL146" i="9"/>
  <c r="FM146" i="9"/>
  <c r="FJ147" i="9"/>
  <c r="FK147" i="9"/>
  <c r="FL147" i="9"/>
  <c r="FM147" i="9"/>
  <c r="FJ148" i="9"/>
  <c r="FK148" i="9"/>
  <c r="FL148" i="9"/>
  <c r="FM148" i="9"/>
  <c r="FJ149" i="9"/>
  <c r="FK149" i="9"/>
  <c r="FL149" i="9"/>
  <c r="FM149" i="9"/>
  <c r="FJ150" i="9"/>
  <c r="FK150" i="9"/>
  <c r="FL150" i="9"/>
  <c r="FM150" i="9"/>
  <c r="FJ151" i="9"/>
  <c r="FK151" i="9"/>
  <c r="FL151" i="9"/>
  <c r="FM151" i="9"/>
  <c r="FJ152" i="9"/>
  <c r="FK152" i="9"/>
  <c r="FL152" i="9"/>
  <c r="FM152" i="9"/>
  <c r="FJ153" i="9"/>
  <c r="FK153" i="9"/>
  <c r="FL153" i="9"/>
  <c r="FM153" i="9"/>
  <c r="FJ154" i="9"/>
  <c r="FK154" i="9"/>
  <c r="FL154" i="9"/>
  <c r="FM154" i="9"/>
  <c r="FJ155" i="9"/>
  <c r="FK155" i="9"/>
  <c r="FL155" i="9"/>
  <c r="FM155" i="9"/>
  <c r="FJ156" i="9"/>
  <c r="FK156" i="9"/>
  <c r="FL156" i="9"/>
  <c r="FM156" i="9"/>
  <c r="FJ157" i="9"/>
  <c r="FK157" i="9"/>
  <c r="FL157" i="9"/>
  <c r="FM157" i="9"/>
  <c r="FJ158" i="9"/>
  <c r="FK158" i="9"/>
  <c r="FL158" i="9"/>
  <c r="FM158" i="9"/>
  <c r="FJ159" i="9"/>
  <c r="FK159" i="9"/>
  <c r="FL159" i="9"/>
  <c r="FM159" i="9"/>
  <c r="FJ160" i="9"/>
  <c r="FK160" i="9"/>
  <c r="FL160" i="9"/>
  <c r="FM160" i="9"/>
  <c r="FJ161" i="9"/>
  <c r="FK161" i="9"/>
  <c r="FL161" i="9"/>
  <c r="FM161" i="9"/>
  <c r="FJ162" i="9"/>
  <c r="FK162" i="9"/>
  <c r="FL162" i="9"/>
  <c r="FM162" i="9"/>
  <c r="FJ163" i="9"/>
  <c r="FK163" i="9"/>
  <c r="FL163" i="9"/>
  <c r="FM163" i="9"/>
  <c r="FJ164" i="9"/>
  <c r="FK164" i="9"/>
  <c r="FL164" i="9"/>
  <c r="FM164" i="9"/>
  <c r="FJ165" i="9"/>
  <c r="FK165" i="9"/>
  <c r="FL165" i="9"/>
  <c r="FM165" i="9"/>
  <c r="FJ166" i="9"/>
  <c r="FK166" i="9"/>
  <c r="FL166" i="9"/>
  <c r="FM166" i="9"/>
  <c r="FJ167" i="9"/>
  <c r="FK167" i="9"/>
  <c r="FL167" i="9"/>
  <c r="FM167" i="9"/>
  <c r="FJ168" i="9"/>
  <c r="FK168" i="9"/>
  <c r="FL168" i="9"/>
  <c r="FM168" i="9"/>
  <c r="FJ169" i="9"/>
  <c r="FK169" i="9"/>
  <c r="FL169" i="9"/>
  <c r="FM169" i="9"/>
  <c r="FJ170" i="9"/>
  <c r="FK170" i="9"/>
  <c r="FL170" i="9"/>
  <c r="FM170" i="9"/>
  <c r="FJ171" i="9"/>
  <c r="FK171" i="9"/>
  <c r="FL171" i="9"/>
  <c r="FM171" i="9"/>
  <c r="FJ172" i="9"/>
  <c r="FK172" i="9"/>
  <c r="FL172" i="9"/>
  <c r="FM172" i="9"/>
  <c r="FJ173" i="9"/>
  <c r="FK173" i="9"/>
  <c r="FL173" i="9"/>
  <c r="FM173" i="9"/>
  <c r="FJ174" i="9"/>
  <c r="FK174" i="9"/>
  <c r="FL174" i="9"/>
  <c r="FM174" i="9"/>
  <c r="FJ175" i="9"/>
  <c r="FK175" i="9"/>
  <c r="FL175" i="9"/>
  <c r="FM175" i="9"/>
  <c r="FJ176" i="9"/>
  <c r="FK176" i="9"/>
  <c r="FL176" i="9"/>
  <c r="FM176" i="9"/>
  <c r="FJ177" i="9"/>
  <c r="FK177" i="9"/>
  <c r="FL177" i="9"/>
  <c r="FM177" i="9"/>
  <c r="FJ178" i="9"/>
  <c r="FK178" i="9"/>
  <c r="FL178" i="9"/>
  <c r="FM178" i="9"/>
  <c r="FJ5" i="9"/>
  <c r="FK5" i="9"/>
  <c r="FL5" i="9"/>
  <c r="FM5" i="9"/>
  <c r="FJ152" i="8"/>
  <c r="FK152" i="8"/>
  <c r="FJ185" i="8"/>
  <c r="FK185" i="8"/>
  <c r="FJ5" i="8"/>
  <c r="FK5" i="8"/>
  <c r="FJ6" i="7"/>
  <c r="FK6" i="7"/>
  <c r="FL6" i="7"/>
  <c r="FM6" i="7"/>
  <c r="FJ7" i="7"/>
  <c r="FK7" i="7"/>
  <c r="FL7" i="7"/>
  <c r="FM7" i="7"/>
  <c r="FJ8" i="7"/>
  <c r="FK8" i="7"/>
  <c r="FL8" i="7"/>
  <c r="FM8" i="7"/>
  <c r="FJ9" i="7"/>
  <c r="FK9" i="7"/>
  <c r="FL9" i="7"/>
  <c r="FM9" i="7"/>
  <c r="FJ10" i="7"/>
  <c r="FK10" i="7"/>
  <c r="FL10" i="7"/>
  <c r="FM10" i="7"/>
  <c r="FJ11" i="7"/>
  <c r="FK11" i="7"/>
  <c r="FL11" i="7"/>
  <c r="FM11" i="7"/>
  <c r="FJ12" i="7"/>
  <c r="FK12" i="7"/>
  <c r="FL12" i="7"/>
  <c r="FM12" i="7"/>
  <c r="FJ13" i="7"/>
  <c r="FK13" i="7"/>
  <c r="FL13" i="7"/>
  <c r="FM13" i="7"/>
  <c r="FJ14" i="7"/>
  <c r="FK14" i="7"/>
  <c r="FL14" i="7"/>
  <c r="FM14" i="7"/>
  <c r="FJ15" i="7"/>
  <c r="FK15" i="7"/>
  <c r="FL15" i="7"/>
  <c r="FM15" i="7"/>
  <c r="FJ16" i="7"/>
  <c r="FK16" i="7"/>
  <c r="FL16" i="7"/>
  <c r="FM16" i="7"/>
  <c r="FJ17" i="7"/>
  <c r="FK17" i="7"/>
  <c r="FL17" i="7"/>
  <c r="FM17" i="7"/>
  <c r="FJ18" i="7"/>
  <c r="FK18" i="7"/>
  <c r="FL18" i="7"/>
  <c r="FM18" i="7"/>
  <c r="FJ19" i="7"/>
  <c r="FK19" i="7"/>
  <c r="FL19" i="7"/>
  <c r="FM19" i="7"/>
  <c r="FJ20" i="7"/>
  <c r="FK20" i="7"/>
  <c r="FL20" i="7"/>
  <c r="FM20" i="7"/>
  <c r="FJ21" i="7"/>
  <c r="FK21" i="7"/>
  <c r="FL21" i="7"/>
  <c r="FM21" i="7"/>
  <c r="FJ22" i="7"/>
  <c r="FK22" i="7"/>
  <c r="FL22" i="7"/>
  <c r="FM22" i="7"/>
  <c r="FJ23" i="7"/>
  <c r="FK23" i="7"/>
  <c r="FL23" i="7"/>
  <c r="FM23" i="7"/>
  <c r="FJ24" i="7"/>
  <c r="FK24" i="7"/>
  <c r="FL24" i="7"/>
  <c r="FM24" i="7"/>
  <c r="FJ25" i="7"/>
  <c r="FK25" i="7"/>
  <c r="FL25" i="7"/>
  <c r="FM25" i="7"/>
  <c r="FJ26" i="7"/>
  <c r="FK26" i="7"/>
  <c r="FL26" i="7"/>
  <c r="FM26" i="7"/>
  <c r="FJ27" i="7"/>
  <c r="FK27" i="7"/>
  <c r="FJ28" i="7"/>
  <c r="FK28" i="7"/>
  <c r="FL28" i="7"/>
  <c r="FM28" i="7"/>
  <c r="FJ29" i="7"/>
  <c r="FK29" i="7"/>
  <c r="FL29" i="7"/>
  <c r="FM29" i="7"/>
  <c r="FJ30" i="7"/>
  <c r="FK30" i="7"/>
  <c r="FL30" i="7"/>
  <c r="FM30" i="7"/>
  <c r="FJ31" i="7"/>
  <c r="FK31" i="7"/>
  <c r="FL31" i="7"/>
  <c r="FM31" i="7"/>
  <c r="FJ32" i="7"/>
  <c r="FK32" i="7"/>
  <c r="FJ33" i="7"/>
  <c r="FK33" i="7"/>
  <c r="FL33" i="7"/>
  <c r="FM33" i="7"/>
  <c r="FJ34" i="7"/>
  <c r="FK34" i="7"/>
  <c r="FJ35" i="7"/>
  <c r="FK35" i="7"/>
  <c r="FJ36" i="7"/>
  <c r="FK36" i="7"/>
  <c r="FL36" i="7"/>
  <c r="FM36" i="7"/>
  <c r="FJ37" i="7"/>
  <c r="FK37" i="7"/>
  <c r="FL37" i="7"/>
  <c r="FM37" i="7"/>
  <c r="FJ38" i="7"/>
  <c r="FK38" i="7"/>
  <c r="FL38" i="7"/>
  <c r="FM38" i="7"/>
  <c r="FJ39" i="7"/>
  <c r="FK39" i="7"/>
  <c r="FL39" i="7"/>
  <c r="FM39" i="7"/>
  <c r="FJ40" i="7"/>
  <c r="FK40" i="7"/>
  <c r="FL40" i="7"/>
  <c r="FM40" i="7"/>
  <c r="FJ41" i="7"/>
  <c r="FK41" i="7"/>
  <c r="FL41" i="7"/>
  <c r="FM41" i="7"/>
  <c r="FJ42" i="7"/>
  <c r="FK42" i="7"/>
  <c r="FL42" i="7"/>
  <c r="FM42" i="7"/>
  <c r="FJ43" i="7"/>
  <c r="FK43" i="7"/>
  <c r="FL43" i="7"/>
  <c r="FM43" i="7"/>
  <c r="FJ44" i="7"/>
  <c r="FK44" i="7"/>
  <c r="FL44" i="7"/>
  <c r="FM44" i="7"/>
  <c r="FJ45" i="7"/>
  <c r="FK45" i="7"/>
  <c r="FL45" i="7"/>
  <c r="FM45" i="7"/>
  <c r="FJ46" i="7"/>
  <c r="FK46" i="7"/>
  <c r="FL46" i="7"/>
  <c r="FM46" i="7"/>
  <c r="FJ47" i="7"/>
  <c r="FK47" i="7"/>
  <c r="FL47" i="7"/>
  <c r="FM47" i="7"/>
  <c r="FJ48" i="7"/>
  <c r="FK48" i="7"/>
  <c r="FL48" i="7"/>
  <c r="FM48" i="7"/>
  <c r="FJ49" i="7"/>
  <c r="FK49" i="7"/>
  <c r="FL49" i="7"/>
  <c r="FM49" i="7"/>
  <c r="FJ50" i="7"/>
  <c r="FK50" i="7"/>
  <c r="FL50" i="7"/>
  <c r="FM50" i="7"/>
  <c r="FJ51" i="7"/>
  <c r="FK51" i="7"/>
  <c r="FL51" i="7"/>
  <c r="FM51" i="7"/>
  <c r="FJ52" i="7"/>
  <c r="FK52" i="7"/>
  <c r="FL52" i="7"/>
  <c r="FM52" i="7"/>
  <c r="FJ53" i="7"/>
  <c r="FK53" i="7"/>
  <c r="FL53" i="7"/>
  <c r="FM53" i="7"/>
  <c r="FJ54" i="7"/>
  <c r="FK54" i="7"/>
  <c r="FL54" i="7"/>
  <c r="FM54" i="7"/>
  <c r="FJ55" i="7"/>
  <c r="FK55" i="7"/>
  <c r="FL55" i="7"/>
  <c r="FM55" i="7"/>
  <c r="FJ56" i="7"/>
  <c r="FK56" i="7"/>
  <c r="FL56" i="7"/>
  <c r="FM56" i="7"/>
  <c r="FJ57" i="7"/>
  <c r="FK57" i="7"/>
  <c r="FL57" i="7"/>
  <c r="FM57" i="7"/>
  <c r="FJ58" i="7"/>
  <c r="FK58" i="7"/>
  <c r="FJ59" i="7"/>
  <c r="FK59" i="7"/>
  <c r="FL59" i="7"/>
  <c r="FM59" i="7"/>
  <c r="FJ60" i="7"/>
  <c r="FK60" i="7"/>
  <c r="FJ61" i="7"/>
  <c r="FK61" i="7"/>
  <c r="FJ62" i="7"/>
  <c r="FK62" i="7"/>
  <c r="FL62" i="7"/>
  <c r="FM62" i="7"/>
  <c r="FJ63" i="7"/>
  <c r="FK63" i="7"/>
  <c r="FL63" i="7"/>
  <c r="FM63" i="7"/>
  <c r="FJ64" i="7"/>
  <c r="FK64" i="7"/>
  <c r="FL64" i="7"/>
  <c r="FM64" i="7"/>
  <c r="FJ65" i="7"/>
  <c r="FK65" i="7"/>
  <c r="FL65" i="7"/>
  <c r="FM65" i="7"/>
  <c r="FJ66" i="7"/>
  <c r="FK66" i="7"/>
  <c r="FL66" i="7"/>
  <c r="FM66" i="7"/>
  <c r="FJ67" i="7"/>
  <c r="FK67" i="7"/>
  <c r="FL67" i="7"/>
  <c r="FM67" i="7"/>
  <c r="FJ68" i="7"/>
  <c r="FK68" i="7"/>
  <c r="FL68" i="7"/>
  <c r="FM68" i="7"/>
  <c r="FJ69" i="7"/>
  <c r="FK69" i="7"/>
  <c r="FL69" i="7"/>
  <c r="FM69" i="7"/>
  <c r="FJ70" i="7"/>
  <c r="FK70" i="7"/>
  <c r="FL70" i="7"/>
  <c r="FM70" i="7"/>
  <c r="FJ71" i="7"/>
  <c r="FK71" i="7"/>
  <c r="FL71" i="7"/>
  <c r="FM71" i="7"/>
  <c r="FJ72" i="7"/>
  <c r="FK72" i="7"/>
  <c r="FL72" i="7"/>
  <c r="FM72" i="7"/>
  <c r="FJ5" i="7"/>
  <c r="FK5" i="7"/>
  <c r="FJ6" i="6"/>
  <c r="FK6" i="6"/>
  <c r="FL6" i="6"/>
  <c r="FM6" i="6"/>
  <c r="FJ7" i="6"/>
  <c r="FK7" i="6"/>
  <c r="FL7" i="6"/>
  <c r="FM7" i="6"/>
  <c r="FJ8" i="6"/>
  <c r="FK8" i="6"/>
  <c r="FL8" i="6"/>
  <c r="FM8" i="6"/>
  <c r="FJ9" i="6"/>
  <c r="FK9" i="6"/>
  <c r="FL9" i="6"/>
  <c r="FM9" i="6"/>
  <c r="FJ10" i="6"/>
  <c r="FK10" i="6"/>
  <c r="FL10" i="6"/>
  <c r="FM10" i="6"/>
  <c r="FJ11" i="6"/>
  <c r="FK11" i="6"/>
  <c r="FL11" i="6"/>
  <c r="FM11" i="6"/>
  <c r="FJ12" i="6"/>
  <c r="FK12" i="6"/>
  <c r="FL12" i="6"/>
  <c r="FM12" i="6"/>
  <c r="FJ13" i="6"/>
  <c r="FK13" i="6"/>
  <c r="FL13" i="6"/>
  <c r="FM13" i="6"/>
  <c r="FJ14" i="6"/>
  <c r="FK14" i="6"/>
  <c r="FL14" i="6"/>
  <c r="FM14" i="6"/>
  <c r="FJ15" i="6"/>
  <c r="FK15" i="6"/>
  <c r="FL15" i="6"/>
  <c r="FM15" i="6"/>
  <c r="FJ16" i="6"/>
  <c r="FK16" i="6"/>
  <c r="FL16" i="6"/>
  <c r="FM16" i="6"/>
  <c r="FJ17" i="6"/>
  <c r="FK17" i="6"/>
  <c r="FL17" i="6"/>
  <c r="FM17" i="6"/>
  <c r="FJ18" i="6"/>
  <c r="FK18" i="6"/>
  <c r="FL18" i="6"/>
  <c r="FM18" i="6"/>
  <c r="FJ19" i="6"/>
  <c r="FK19" i="6"/>
  <c r="FL19" i="6"/>
  <c r="FM19" i="6"/>
  <c r="FJ20" i="6"/>
  <c r="FK20" i="6"/>
  <c r="FL20" i="6"/>
  <c r="FM20" i="6"/>
  <c r="FJ21" i="6"/>
  <c r="FK21" i="6"/>
  <c r="FL21" i="6"/>
  <c r="FM21" i="6"/>
  <c r="FJ22" i="6"/>
  <c r="FK22" i="6"/>
  <c r="FL22" i="6"/>
  <c r="FM22" i="6"/>
  <c r="FJ23" i="6"/>
  <c r="FK23" i="6"/>
  <c r="FL23" i="6"/>
  <c r="FM23" i="6"/>
  <c r="FJ24" i="6"/>
  <c r="FK24" i="6"/>
  <c r="FL24" i="6"/>
  <c r="FM24" i="6"/>
  <c r="FJ25" i="6"/>
  <c r="FK25" i="6"/>
  <c r="FL25" i="6"/>
  <c r="FM25" i="6"/>
  <c r="FJ26" i="6"/>
  <c r="FK26" i="6"/>
  <c r="FL26" i="6"/>
  <c r="FM26" i="6"/>
  <c r="FJ27" i="6"/>
  <c r="FK27" i="6"/>
  <c r="FL27" i="6"/>
  <c r="FM27" i="6"/>
  <c r="FJ28" i="6"/>
  <c r="FK28" i="6"/>
  <c r="FL28" i="6"/>
  <c r="FM28" i="6"/>
  <c r="FJ29" i="6"/>
  <c r="FK29" i="6"/>
  <c r="FL29" i="6"/>
  <c r="FM29" i="6"/>
  <c r="FJ30" i="6"/>
  <c r="FK30" i="6"/>
  <c r="FL30" i="6"/>
  <c r="FM30" i="6"/>
  <c r="FJ31" i="6"/>
  <c r="FK31" i="6"/>
  <c r="FL31" i="6"/>
  <c r="FM31" i="6"/>
  <c r="FJ32" i="6"/>
  <c r="FK32" i="6"/>
  <c r="FL32" i="6"/>
  <c r="FM32" i="6"/>
  <c r="FJ33" i="6"/>
  <c r="FK33" i="6"/>
  <c r="FL33" i="6"/>
  <c r="FM33" i="6"/>
  <c r="FJ34" i="6"/>
  <c r="FK34" i="6"/>
  <c r="FL34" i="6"/>
  <c r="FM34" i="6"/>
  <c r="FJ35" i="6"/>
  <c r="FK35" i="6"/>
  <c r="FL35" i="6"/>
  <c r="FM35" i="6"/>
  <c r="FJ36" i="6"/>
  <c r="FK36" i="6"/>
  <c r="FL36" i="6"/>
  <c r="FM36" i="6"/>
  <c r="FJ37" i="6"/>
  <c r="FK37" i="6"/>
  <c r="FL37" i="6"/>
  <c r="FM37" i="6"/>
  <c r="FJ38" i="6"/>
  <c r="FK38" i="6"/>
  <c r="FL38" i="6"/>
  <c r="FM38" i="6"/>
  <c r="FJ39" i="6"/>
  <c r="FK39" i="6"/>
  <c r="FL39" i="6"/>
  <c r="FM39" i="6"/>
  <c r="FJ40" i="6"/>
  <c r="FK40" i="6"/>
  <c r="FL40" i="6"/>
  <c r="FM40" i="6"/>
  <c r="FJ41" i="6"/>
  <c r="FK41" i="6"/>
  <c r="FL41" i="6"/>
  <c r="FM41" i="6"/>
  <c r="FJ42" i="6"/>
  <c r="FK42" i="6"/>
  <c r="FL42" i="6"/>
  <c r="FM42" i="6"/>
  <c r="FJ43" i="6"/>
  <c r="FK43" i="6"/>
  <c r="FL43" i="6"/>
  <c r="FM43" i="6"/>
  <c r="FJ44" i="6"/>
  <c r="FK44" i="6"/>
  <c r="FJ45" i="6"/>
  <c r="FK45" i="6"/>
  <c r="FL45" i="6"/>
  <c r="FM45" i="6"/>
  <c r="FJ46" i="6"/>
  <c r="FK46" i="6"/>
  <c r="FL46" i="6"/>
  <c r="FM46" i="6"/>
  <c r="FJ47" i="6"/>
  <c r="FK47" i="6"/>
  <c r="FJ48" i="6"/>
  <c r="FK48" i="6"/>
  <c r="FJ49" i="6"/>
  <c r="FK49" i="6"/>
  <c r="FL49" i="6"/>
  <c r="FM49" i="6"/>
  <c r="FJ50" i="6"/>
  <c r="FK50" i="6"/>
  <c r="FL50" i="6"/>
  <c r="FM50" i="6"/>
  <c r="FJ51" i="6"/>
  <c r="FK51" i="6"/>
  <c r="FL51" i="6"/>
  <c r="FM51" i="6"/>
  <c r="FJ52" i="6"/>
  <c r="FK52" i="6"/>
  <c r="FL52" i="6"/>
  <c r="FM52" i="6"/>
  <c r="FJ53" i="6"/>
  <c r="FK53" i="6"/>
  <c r="FL53" i="6"/>
  <c r="FM53" i="6"/>
  <c r="FJ54" i="6"/>
  <c r="FK54" i="6"/>
  <c r="FL54" i="6"/>
  <c r="FM54" i="6"/>
  <c r="FJ55" i="6"/>
  <c r="FK55" i="6"/>
  <c r="FL55" i="6"/>
  <c r="FM55" i="6"/>
  <c r="FJ56" i="6"/>
  <c r="FK56" i="6"/>
  <c r="FL56" i="6"/>
  <c r="FM56" i="6"/>
  <c r="FJ57" i="6"/>
  <c r="FK57" i="6"/>
  <c r="FL57" i="6"/>
  <c r="FM57" i="6"/>
  <c r="FJ58" i="6"/>
  <c r="FK58" i="6"/>
  <c r="FL58" i="6"/>
  <c r="FM58" i="6"/>
  <c r="FJ59" i="6"/>
  <c r="FK59" i="6"/>
  <c r="FL59" i="6"/>
  <c r="FM59" i="6"/>
  <c r="FJ60" i="6"/>
  <c r="FK60" i="6"/>
  <c r="FL60" i="6"/>
  <c r="FM60" i="6"/>
  <c r="FJ61" i="6"/>
  <c r="FK61" i="6"/>
  <c r="FJ62" i="6"/>
  <c r="FK62" i="6"/>
  <c r="FL62" i="6"/>
  <c r="FM62" i="6"/>
  <c r="FJ63" i="6"/>
  <c r="FK63" i="6"/>
  <c r="FL63" i="6"/>
  <c r="FM63" i="6"/>
  <c r="FJ64" i="6"/>
  <c r="FK64" i="6"/>
  <c r="FL64" i="6"/>
  <c r="FM64" i="6"/>
  <c r="FJ65" i="6"/>
  <c r="FK65" i="6"/>
  <c r="FL65" i="6"/>
  <c r="FM65" i="6"/>
  <c r="FJ66" i="6"/>
  <c r="FK66" i="6"/>
  <c r="FL66" i="6"/>
  <c r="FM66" i="6"/>
  <c r="FJ67" i="6"/>
  <c r="FK67" i="6"/>
  <c r="FL67" i="6"/>
  <c r="FM67" i="6"/>
  <c r="FJ68" i="6"/>
  <c r="FK68" i="6"/>
  <c r="FL68" i="6"/>
  <c r="FM68" i="6"/>
  <c r="FJ69" i="6"/>
  <c r="FK69" i="6"/>
  <c r="FL69" i="6"/>
  <c r="FM69" i="6"/>
  <c r="FJ70" i="6"/>
  <c r="FK70" i="6"/>
  <c r="FL70" i="6"/>
  <c r="FM70" i="6"/>
  <c r="FJ71" i="6"/>
  <c r="FK71" i="6"/>
  <c r="FL71" i="6"/>
  <c r="FM71" i="6"/>
  <c r="FJ72" i="6"/>
  <c r="FK72" i="6"/>
  <c r="FL72" i="6"/>
  <c r="FM72" i="6"/>
  <c r="FJ73" i="6"/>
  <c r="FK73" i="6"/>
  <c r="FL73" i="6"/>
  <c r="FM73" i="6"/>
  <c r="FJ74" i="6"/>
  <c r="FK74" i="6"/>
  <c r="FL74" i="6"/>
  <c r="FM74" i="6"/>
  <c r="FJ75" i="6"/>
  <c r="FK75" i="6"/>
  <c r="FL75" i="6"/>
  <c r="FM75" i="6"/>
  <c r="FJ76" i="6"/>
  <c r="FK76" i="6"/>
  <c r="FL76" i="6"/>
  <c r="FM76" i="6"/>
  <c r="FJ77" i="6"/>
  <c r="FK77" i="6"/>
  <c r="FL77" i="6"/>
  <c r="FM77" i="6"/>
  <c r="FJ78" i="6"/>
  <c r="FK78" i="6"/>
  <c r="FL78" i="6"/>
  <c r="FM78" i="6"/>
  <c r="FJ79" i="6"/>
  <c r="FK79" i="6"/>
  <c r="FL79" i="6"/>
  <c r="FM79" i="6"/>
  <c r="FJ80" i="6"/>
  <c r="FK80" i="6"/>
  <c r="FL80" i="6"/>
  <c r="FM80" i="6"/>
  <c r="FJ81" i="6"/>
  <c r="FK81" i="6"/>
  <c r="FL81" i="6"/>
  <c r="FM81" i="6"/>
  <c r="FJ82" i="6"/>
  <c r="FK82" i="6"/>
  <c r="FL82" i="6"/>
  <c r="FM82" i="6"/>
  <c r="FJ83" i="6"/>
  <c r="FK83" i="6"/>
  <c r="FL83" i="6"/>
  <c r="FM83" i="6"/>
  <c r="FJ84" i="6"/>
  <c r="FK84" i="6"/>
  <c r="FL84" i="6"/>
  <c r="FM84" i="6"/>
  <c r="FJ85" i="6"/>
  <c r="FK85" i="6"/>
  <c r="FL85" i="6"/>
  <c r="FM85" i="6"/>
  <c r="FJ86" i="6"/>
  <c r="FK86" i="6"/>
  <c r="FL86" i="6"/>
  <c r="FM86" i="6"/>
  <c r="FJ87" i="6"/>
  <c r="FK87" i="6"/>
  <c r="FL87" i="6"/>
  <c r="FM87" i="6"/>
  <c r="FJ88" i="6"/>
  <c r="FK88" i="6"/>
  <c r="FL88" i="6"/>
  <c r="FM88" i="6"/>
  <c r="FJ89" i="6"/>
  <c r="FK89" i="6"/>
  <c r="FL89" i="6"/>
  <c r="FM89" i="6"/>
  <c r="FJ90" i="6"/>
  <c r="FK90" i="6"/>
  <c r="FL90" i="6"/>
  <c r="FM90" i="6"/>
  <c r="FJ91" i="6"/>
  <c r="FK91" i="6"/>
  <c r="FL91" i="6"/>
  <c r="FM91" i="6"/>
  <c r="FJ92" i="6"/>
  <c r="FK92" i="6"/>
  <c r="FL92" i="6"/>
  <c r="FM92" i="6"/>
  <c r="FJ93" i="6"/>
  <c r="FK93" i="6"/>
  <c r="FL93" i="6"/>
  <c r="FM93" i="6"/>
  <c r="FJ94" i="6"/>
  <c r="FK94" i="6"/>
  <c r="FL94" i="6"/>
  <c r="FM94" i="6"/>
  <c r="FJ95" i="6"/>
  <c r="FK95" i="6"/>
  <c r="FL95" i="6"/>
  <c r="FM95" i="6"/>
  <c r="FJ96" i="6"/>
  <c r="FK96" i="6"/>
  <c r="FL96" i="6"/>
  <c r="FM96" i="6"/>
  <c r="FJ97" i="6"/>
  <c r="FK97" i="6"/>
  <c r="FL97" i="6"/>
  <c r="FM97" i="6"/>
  <c r="FJ98" i="6"/>
  <c r="FK98" i="6"/>
  <c r="FL98" i="6"/>
  <c r="FM98" i="6"/>
  <c r="FJ99" i="6"/>
  <c r="FK99" i="6"/>
  <c r="FL99" i="6"/>
  <c r="FM99" i="6"/>
  <c r="FJ100" i="6"/>
  <c r="FK100" i="6"/>
  <c r="FL100" i="6"/>
  <c r="FM100" i="6"/>
  <c r="FJ101" i="6"/>
  <c r="FK101" i="6"/>
  <c r="FL101" i="6"/>
  <c r="FM101" i="6"/>
  <c r="FJ102" i="6"/>
  <c r="FK102" i="6"/>
  <c r="FL102" i="6"/>
  <c r="FM102" i="6"/>
  <c r="FJ103" i="6"/>
  <c r="FK103" i="6"/>
  <c r="FL103" i="6"/>
  <c r="FM103" i="6"/>
  <c r="FJ104" i="6"/>
  <c r="FK104" i="6"/>
  <c r="FL104" i="6"/>
  <c r="FM104" i="6"/>
  <c r="FJ105" i="6"/>
  <c r="FK105" i="6"/>
  <c r="FL105" i="6"/>
  <c r="FM105" i="6"/>
  <c r="FJ106" i="6"/>
  <c r="FK106" i="6"/>
  <c r="FL106" i="6"/>
  <c r="FM106" i="6"/>
  <c r="FJ107" i="6"/>
  <c r="FK107" i="6"/>
  <c r="FL107" i="6"/>
  <c r="FM107" i="6"/>
  <c r="FJ108" i="6"/>
  <c r="FK108" i="6"/>
  <c r="FL108" i="6"/>
  <c r="FM108" i="6"/>
  <c r="FJ109" i="6"/>
  <c r="FK109" i="6"/>
  <c r="FL109" i="6"/>
  <c r="FM109" i="6"/>
  <c r="FJ110" i="6"/>
  <c r="FK110" i="6"/>
  <c r="FL110" i="6"/>
  <c r="FM110" i="6"/>
  <c r="FJ111" i="6"/>
  <c r="FK111" i="6"/>
  <c r="FL111" i="6"/>
  <c r="FM111" i="6"/>
  <c r="FJ112" i="6"/>
  <c r="FK112" i="6"/>
  <c r="FL112" i="6"/>
  <c r="FM112" i="6"/>
  <c r="FJ113" i="6"/>
  <c r="FK113" i="6"/>
  <c r="FL113" i="6"/>
  <c r="FM113" i="6"/>
  <c r="FJ114" i="6"/>
  <c r="FK114" i="6"/>
  <c r="FL114" i="6"/>
  <c r="FM114" i="6"/>
  <c r="FJ115" i="6"/>
  <c r="FK115" i="6"/>
  <c r="FL115" i="6"/>
  <c r="FM115" i="6"/>
  <c r="FJ116" i="6"/>
  <c r="FK116" i="6"/>
  <c r="FL116" i="6"/>
  <c r="FM116" i="6"/>
  <c r="FJ117" i="6"/>
  <c r="FK117" i="6"/>
  <c r="FL117" i="6"/>
  <c r="FM117" i="6"/>
  <c r="FJ118" i="6"/>
  <c r="FK118" i="6"/>
  <c r="FL118" i="6"/>
  <c r="FM118" i="6"/>
  <c r="FJ119" i="6"/>
  <c r="FK119" i="6"/>
  <c r="FL119" i="6"/>
  <c r="FM119" i="6"/>
  <c r="FJ120" i="6"/>
  <c r="FK120" i="6"/>
  <c r="FL120" i="6"/>
  <c r="FM120" i="6"/>
  <c r="FJ121" i="6"/>
  <c r="FK121" i="6"/>
  <c r="FL121" i="6"/>
  <c r="FM121" i="6"/>
  <c r="FJ122" i="6"/>
  <c r="FK122" i="6"/>
  <c r="FL122" i="6"/>
  <c r="FM122" i="6"/>
  <c r="FJ123" i="6"/>
  <c r="FK123" i="6"/>
  <c r="FL123" i="6"/>
  <c r="FM123" i="6"/>
  <c r="FJ124" i="6"/>
  <c r="FK124" i="6"/>
  <c r="FL124" i="6"/>
  <c r="FM124" i="6"/>
  <c r="FJ125" i="6"/>
  <c r="FK125" i="6"/>
  <c r="FL125" i="6"/>
  <c r="FM125" i="6"/>
  <c r="FJ126" i="6"/>
  <c r="FK126" i="6"/>
  <c r="FL126" i="6"/>
  <c r="FM126" i="6"/>
  <c r="FJ127" i="6"/>
  <c r="FK127" i="6"/>
  <c r="FL127" i="6"/>
  <c r="FM127" i="6"/>
  <c r="FJ128" i="6"/>
  <c r="FK128" i="6"/>
  <c r="FL128" i="6"/>
  <c r="FM128" i="6"/>
  <c r="FJ129" i="6"/>
  <c r="FK129" i="6"/>
  <c r="FL129" i="6"/>
  <c r="FM129" i="6"/>
  <c r="FJ130" i="6"/>
  <c r="FK130" i="6"/>
  <c r="FL130" i="6"/>
  <c r="FM130" i="6"/>
  <c r="FJ131" i="6"/>
  <c r="FK131" i="6"/>
  <c r="FL131" i="6"/>
  <c r="FM131" i="6"/>
  <c r="FJ132" i="6"/>
  <c r="FK132" i="6"/>
  <c r="FL132" i="6"/>
  <c r="FM132" i="6"/>
  <c r="FJ133" i="6"/>
  <c r="FK133" i="6"/>
  <c r="FL133" i="6"/>
  <c r="FM133" i="6"/>
  <c r="FJ134" i="6"/>
  <c r="FK134" i="6"/>
  <c r="FL134" i="6"/>
  <c r="FM134" i="6"/>
  <c r="FJ135" i="6"/>
  <c r="FK135" i="6"/>
  <c r="FL135" i="6"/>
  <c r="FM135" i="6"/>
  <c r="FJ136" i="6"/>
  <c r="FK136" i="6"/>
  <c r="FL136" i="6"/>
  <c r="FM136" i="6"/>
  <c r="FJ137" i="6"/>
  <c r="FK137" i="6"/>
  <c r="FL137" i="6"/>
  <c r="FM137" i="6"/>
  <c r="FJ138" i="6"/>
  <c r="FK138" i="6"/>
  <c r="FJ139" i="6"/>
  <c r="FK139" i="6"/>
  <c r="FL139" i="6"/>
  <c r="FM139" i="6"/>
  <c r="FJ140" i="6"/>
  <c r="FK140" i="6"/>
  <c r="FL140" i="6"/>
  <c r="FM140" i="6"/>
  <c r="FJ141" i="6"/>
  <c r="FK141" i="6"/>
  <c r="FL141" i="6"/>
  <c r="FM141" i="6"/>
  <c r="FJ142" i="6"/>
  <c r="FK142" i="6"/>
  <c r="FL142" i="6"/>
  <c r="FM142" i="6"/>
  <c r="FJ143" i="6"/>
  <c r="FK143" i="6"/>
  <c r="FL143" i="6"/>
  <c r="FM143" i="6"/>
  <c r="FJ144" i="6"/>
  <c r="FK144" i="6"/>
  <c r="FL144" i="6"/>
  <c r="FM144" i="6"/>
  <c r="FJ145" i="6"/>
  <c r="FK145" i="6"/>
  <c r="FL145" i="6"/>
  <c r="FM145" i="6"/>
  <c r="FJ146" i="6"/>
  <c r="FK146" i="6"/>
  <c r="FL146" i="6"/>
  <c r="FM146" i="6"/>
  <c r="FJ147" i="6"/>
  <c r="FK147" i="6"/>
  <c r="FL147" i="6"/>
  <c r="FM147" i="6"/>
  <c r="FJ148" i="6"/>
  <c r="FK148" i="6"/>
  <c r="FL148" i="6"/>
  <c r="FM148" i="6"/>
  <c r="FJ149" i="6"/>
  <c r="FK149" i="6"/>
  <c r="FL149" i="6"/>
  <c r="FM149" i="6"/>
  <c r="FJ150" i="6"/>
  <c r="FK150" i="6"/>
  <c r="FL150" i="6"/>
  <c r="FM150" i="6"/>
  <c r="FJ151" i="6"/>
  <c r="FK151" i="6"/>
  <c r="FL151" i="6"/>
  <c r="FM151" i="6"/>
  <c r="FJ152" i="6"/>
  <c r="FK152" i="6"/>
  <c r="FL152" i="6"/>
  <c r="FM152" i="6"/>
  <c r="FJ153" i="6"/>
  <c r="FK153" i="6"/>
  <c r="FL153" i="6"/>
  <c r="FM153" i="6"/>
  <c r="FJ154" i="6"/>
  <c r="FK154" i="6"/>
  <c r="FL154" i="6"/>
  <c r="FM154" i="6"/>
  <c r="FJ155" i="6"/>
  <c r="FK155" i="6"/>
  <c r="FL155" i="6"/>
  <c r="FM155" i="6"/>
  <c r="FJ156" i="6"/>
  <c r="FK156" i="6"/>
  <c r="FJ157" i="6"/>
  <c r="FK157" i="6"/>
  <c r="FJ158" i="6"/>
  <c r="FK158" i="6"/>
  <c r="FL158" i="6"/>
  <c r="FM158" i="6"/>
  <c r="FJ159" i="6"/>
  <c r="FK159" i="6"/>
  <c r="FJ160" i="6"/>
  <c r="FK160" i="6"/>
  <c r="FL160" i="6"/>
  <c r="FM160" i="6"/>
  <c r="FJ161" i="6"/>
  <c r="FK161" i="6"/>
  <c r="FJ162" i="6"/>
  <c r="FK162" i="6"/>
  <c r="FL162" i="6"/>
  <c r="FM162" i="6"/>
  <c r="FJ163" i="6"/>
  <c r="FK163" i="6"/>
  <c r="FJ164" i="6"/>
  <c r="FK164" i="6"/>
  <c r="FL164" i="6"/>
  <c r="FM164" i="6"/>
  <c r="FJ165" i="6"/>
  <c r="FK165" i="6"/>
  <c r="FL165" i="6"/>
  <c r="FM165" i="6"/>
  <c r="FJ166" i="6"/>
  <c r="FK166" i="6"/>
  <c r="FL166" i="6"/>
  <c r="FM166" i="6"/>
  <c r="FJ167" i="6"/>
  <c r="FK167" i="6"/>
  <c r="FL167" i="6"/>
  <c r="FM167" i="6"/>
  <c r="FJ168" i="6"/>
  <c r="FK168" i="6"/>
  <c r="FL168" i="6"/>
  <c r="FM168" i="6"/>
  <c r="FJ169" i="6"/>
  <c r="FK169" i="6"/>
  <c r="FL169" i="6"/>
  <c r="FM169" i="6"/>
  <c r="FJ170" i="6"/>
  <c r="FK170" i="6"/>
  <c r="FL170" i="6"/>
  <c r="FM170" i="6"/>
  <c r="FJ171" i="6"/>
  <c r="FK171" i="6"/>
  <c r="FL171" i="6"/>
  <c r="FM171" i="6"/>
  <c r="FJ172" i="6"/>
  <c r="FK172" i="6"/>
  <c r="FL172" i="6"/>
  <c r="FM172" i="6"/>
  <c r="FJ173" i="6"/>
  <c r="FK173" i="6"/>
  <c r="FL173" i="6"/>
  <c r="FM173" i="6"/>
  <c r="FJ174" i="6"/>
  <c r="FK174" i="6"/>
  <c r="FL174" i="6"/>
  <c r="FM174" i="6"/>
  <c r="FJ175" i="6"/>
  <c r="FK175" i="6"/>
  <c r="FL175" i="6"/>
  <c r="FM175" i="6"/>
  <c r="FJ176" i="6"/>
  <c r="FK176" i="6"/>
  <c r="FL176" i="6"/>
  <c r="FM176" i="6"/>
  <c r="FJ177" i="6"/>
  <c r="FK177" i="6"/>
  <c r="FL177" i="6"/>
  <c r="FM177" i="6"/>
  <c r="FJ178" i="6"/>
  <c r="FK178" i="6"/>
  <c r="FL178" i="6"/>
  <c r="FM178" i="6"/>
  <c r="FJ179" i="6"/>
  <c r="FK179" i="6"/>
  <c r="FL179" i="6"/>
  <c r="FM179" i="6"/>
  <c r="FJ180" i="6"/>
  <c r="FK180" i="6"/>
  <c r="FL180" i="6"/>
  <c r="FM180" i="6"/>
  <c r="FJ181" i="6"/>
  <c r="FK181" i="6"/>
  <c r="FL181" i="6"/>
  <c r="FM181" i="6"/>
  <c r="FJ182" i="6"/>
  <c r="FK182" i="6"/>
  <c r="FL182" i="6"/>
  <c r="FM182" i="6"/>
  <c r="FJ183" i="6"/>
  <c r="FK183" i="6"/>
  <c r="FL183" i="6"/>
  <c r="FM183" i="6"/>
  <c r="FJ184" i="6"/>
  <c r="FK184" i="6"/>
  <c r="FL184" i="6"/>
  <c r="FM184" i="6"/>
  <c r="FJ185" i="6"/>
  <c r="FK185" i="6"/>
  <c r="FL185" i="6"/>
  <c r="FM185" i="6"/>
  <c r="FJ186" i="6"/>
  <c r="FK186" i="6"/>
  <c r="FL186" i="6"/>
  <c r="FM186" i="6"/>
  <c r="FJ187" i="6"/>
  <c r="FK187" i="6"/>
  <c r="FL187" i="6"/>
  <c r="FM187" i="6"/>
  <c r="FJ188" i="6"/>
  <c r="FK188" i="6"/>
  <c r="FJ189" i="6"/>
  <c r="FK189" i="6"/>
  <c r="FJ190" i="6"/>
  <c r="FK190" i="6"/>
  <c r="FL190" i="6"/>
  <c r="FM190" i="6"/>
  <c r="FJ191" i="6"/>
  <c r="FK191" i="6"/>
  <c r="FL191" i="6"/>
  <c r="FM191" i="6"/>
  <c r="FJ192" i="6"/>
  <c r="FK192" i="6"/>
  <c r="FL192" i="6"/>
  <c r="FM192" i="6"/>
  <c r="FJ193" i="6"/>
  <c r="FK193" i="6"/>
  <c r="FL193" i="6"/>
  <c r="FM193" i="6"/>
  <c r="FJ194" i="6"/>
  <c r="FK194" i="6"/>
  <c r="FL194" i="6"/>
  <c r="FM194" i="6"/>
  <c r="FJ195" i="6"/>
  <c r="FK195" i="6"/>
  <c r="FL195" i="6"/>
  <c r="FM195" i="6"/>
  <c r="FJ196" i="6"/>
  <c r="FK196" i="6"/>
  <c r="FL196" i="6"/>
  <c r="FM196" i="6"/>
  <c r="FJ197" i="6"/>
  <c r="FK197" i="6"/>
  <c r="FL197" i="6"/>
  <c r="FM197" i="6"/>
  <c r="FJ198" i="6"/>
  <c r="FK198" i="6"/>
  <c r="FL198" i="6"/>
  <c r="FM198" i="6"/>
  <c r="FJ199" i="6"/>
  <c r="FK199" i="6"/>
  <c r="FL199" i="6"/>
  <c r="FM199" i="6"/>
  <c r="FJ200" i="6"/>
  <c r="FK200" i="6"/>
  <c r="FL200" i="6"/>
  <c r="FM200" i="6"/>
  <c r="FJ201" i="6"/>
  <c r="FK201" i="6"/>
  <c r="FL201" i="6"/>
  <c r="FM201" i="6"/>
  <c r="FJ202" i="6"/>
  <c r="FK202" i="6"/>
  <c r="FL202" i="6"/>
  <c r="FM202" i="6"/>
  <c r="FJ203" i="6"/>
  <c r="FK203" i="6"/>
  <c r="FL203" i="6"/>
  <c r="FM203" i="6"/>
  <c r="FJ204" i="6"/>
  <c r="FK204" i="6"/>
  <c r="FL204" i="6"/>
  <c r="FM204" i="6"/>
  <c r="FJ205" i="6"/>
  <c r="FK205" i="6"/>
  <c r="FL205" i="6"/>
  <c r="FM205" i="6"/>
  <c r="FJ206" i="6"/>
  <c r="FK206" i="6"/>
  <c r="FL206" i="6"/>
  <c r="FM206" i="6"/>
  <c r="FJ207" i="6"/>
  <c r="FK207" i="6"/>
  <c r="FL207" i="6"/>
  <c r="FM207" i="6"/>
  <c r="FJ208" i="6"/>
  <c r="FK208" i="6"/>
  <c r="FL208" i="6"/>
  <c r="FM208" i="6"/>
  <c r="FJ209" i="6"/>
  <c r="FK209" i="6"/>
  <c r="FL209" i="6"/>
  <c r="FM209" i="6"/>
  <c r="FJ210" i="6"/>
  <c r="FK210" i="6"/>
  <c r="FL210" i="6"/>
  <c r="FM210" i="6"/>
  <c r="FJ211" i="6"/>
  <c r="FK211" i="6"/>
  <c r="FL211" i="6"/>
  <c r="FM211" i="6"/>
  <c r="FJ212" i="6"/>
  <c r="FK212" i="6"/>
  <c r="FL212" i="6"/>
  <c r="FM212" i="6"/>
  <c r="FJ213" i="6"/>
  <c r="FK213" i="6"/>
  <c r="FL213" i="6"/>
  <c r="FM213" i="6"/>
  <c r="FJ214" i="6"/>
  <c r="FK214" i="6"/>
  <c r="FL214" i="6"/>
  <c r="FM214" i="6"/>
  <c r="FJ215" i="6"/>
  <c r="FK215" i="6"/>
  <c r="FL215" i="6"/>
  <c r="FM215" i="6"/>
  <c r="FJ216" i="6"/>
  <c r="FK216" i="6"/>
  <c r="FL216" i="6"/>
  <c r="FM216" i="6"/>
  <c r="FJ217" i="6"/>
  <c r="FK217" i="6"/>
  <c r="FL217" i="6"/>
  <c r="FM217" i="6"/>
  <c r="FJ218" i="6"/>
  <c r="FK218" i="6"/>
  <c r="FL218" i="6"/>
  <c r="FM218" i="6"/>
  <c r="FJ219" i="6"/>
  <c r="FK219" i="6"/>
  <c r="FL219" i="6"/>
  <c r="FM219" i="6"/>
  <c r="FJ220" i="6"/>
  <c r="FK220" i="6"/>
  <c r="FL220" i="6"/>
  <c r="FM220" i="6"/>
  <c r="FJ221" i="6"/>
  <c r="FK221" i="6"/>
  <c r="FL221" i="6"/>
  <c r="FM221" i="6"/>
  <c r="FJ222" i="6"/>
  <c r="FK222" i="6"/>
  <c r="FL222" i="6"/>
  <c r="FM222" i="6"/>
  <c r="FJ223" i="6"/>
  <c r="FK223" i="6"/>
  <c r="FL223" i="6"/>
  <c r="FM223" i="6"/>
  <c r="FJ224" i="6"/>
  <c r="FK224" i="6"/>
  <c r="FL224" i="6"/>
  <c r="FM224" i="6"/>
  <c r="FJ225" i="6"/>
  <c r="FK225" i="6"/>
  <c r="FL225" i="6"/>
  <c r="FM225" i="6"/>
  <c r="FJ226" i="6"/>
  <c r="FK226" i="6"/>
  <c r="FL226" i="6"/>
  <c r="FM226" i="6"/>
  <c r="FJ227" i="6"/>
  <c r="FK227" i="6"/>
  <c r="FL227" i="6"/>
  <c r="FM227" i="6"/>
  <c r="FJ228" i="6"/>
  <c r="FK228" i="6"/>
  <c r="FL228" i="6"/>
  <c r="FM228" i="6"/>
  <c r="FJ229" i="6"/>
  <c r="FK229" i="6"/>
  <c r="FL229" i="6"/>
  <c r="FM229" i="6"/>
  <c r="FJ230" i="6"/>
  <c r="FK230" i="6"/>
  <c r="FJ231" i="6"/>
  <c r="FK231" i="6"/>
  <c r="FL231" i="6"/>
  <c r="FM231" i="6"/>
  <c r="FJ232" i="6"/>
  <c r="FK232" i="6"/>
  <c r="FL232" i="6"/>
  <c r="FM232" i="6"/>
  <c r="FJ233" i="6"/>
  <c r="FK233" i="6"/>
  <c r="FL233" i="6"/>
  <c r="FM233" i="6"/>
  <c r="FJ234" i="6"/>
  <c r="FK234" i="6"/>
  <c r="FL234" i="6"/>
  <c r="FM234" i="6"/>
  <c r="FJ235" i="6"/>
  <c r="FK235" i="6"/>
  <c r="FJ236" i="6"/>
  <c r="FK236" i="6"/>
  <c r="FL236" i="6"/>
  <c r="FM236" i="6"/>
  <c r="FJ237" i="6"/>
  <c r="FK237" i="6"/>
  <c r="FL237" i="6"/>
  <c r="FM237" i="6"/>
  <c r="FJ238" i="6"/>
  <c r="FK238" i="6"/>
  <c r="FL238" i="6"/>
  <c r="FM238" i="6"/>
  <c r="FJ239" i="6"/>
  <c r="FK239" i="6"/>
  <c r="FL239" i="6"/>
  <c r="FM239" i="6"/>
  <c r="FJ240" i="6"/>
  <c r="FK240" i="6"/>
  <c r="FL240" i="6"/>
  <c r="FM240" i="6"/>
  <c r="FJ241" i="6"/>
  <c r="FK241" i="6"/>
  <c r="FL241" i="6"/>
  <c r="FM241" i="6"/>
  <c r="FJ242" i="6"/>
  <c r="FK242" i="6"/>
  <c r="FL242" i="6"/>
  <c r="FM242" i="6"/>
  <c r="FJ243" i="6"/>
  <c r="FK243" i="6"/>
  <c r="FL243" i="6"/>
  <c r="FM243" i="6"/>
  <c r="FJ244" i="6"/>
  <c r="FK244" i="6"/>
  <c r="FL244" i="6"/>
  <c r="FM244" i="6"/>
  <c r="FJ245" i="6"/>
  <c r="FK245" i="6"/>
  <c r="FL245" i="6"/>
  <c r="FM245" i="6"/>
  <c r="FJ246" i="6"/>
  <c r="FK246" i="6"/>
  <c r="FL246" i="6"/>
  <c r="FM246" i="6"/>
  <c r="FJ247" i="6"/>
  <c r="FK247" i="6"/>
  <c r="FL247" i="6"/>
  <c r="FM247" i="6"/>
  <c r="FJ248" i="6"/>
  <c r="FK248" i="6"/>
  <c r="FL248" i="6"/>
  <c r="FM248" i="6"/>
  <c r="FJ249" i="6"/>
  <c r="FK249" i="6"/>
  <c r="FL249" i="6"/>
  <c r="FM249" i="6"/>
  <c r="FJ250" i="6"/>
  <c r="FK250" i="6"/>
  <c r="FL250" i="6"/>
  <c r="FM250" i="6"/>
  <c r="FJ251" i="6"/>
  <c r="FK251" i="6"/>
  <c r="FL251" i="6"/>
  <c r="FM251" i="6"/>
  <c r="FJ252" i="6"/>
  <c r="FK252" i="6"/>
  <c r="FL252" i="6"/>
  <c r="FM252" i="6"/>
  <c r="FJ253" i="6"/>
  <c r="FK253" i="6"/>
  <c r="FL253" i="6"/>
  <c r="FM253" i="6"/>
  <c r="FJ254" i="6"/>
  <c r="FK254" i="6"/>
  <c r="FL254" i="6"/>
  <c r="FM254" i="6"/>
  <c r="FJ255" i="6"/>
  <c r="FK255" i="6"/>
  <c r="FJ256" i="6"/>
  <c r="FK256" i="6"/>
  <c r="FL256" i="6"/>
  <c r="FM256" i="6"/>
  <c r="FJ257" i="6"/>
  <c r="FK257" i="6"/>
  <c r="FJ258" i="6"/>
  <c r="FK258" i="6"/>
  <c r="FL258" i="6"/>
  <c r="FM258" i="6"/>
  <c r="FJ259" i="6"/>
  <c r="FK259" i="6"/>
  <c r="FJ260" i="6"/>
  <c r="FK260" i="6"/>
  <c r="FL260" i="6"/>
  <c r="FM260" i="6"/>
  <c r="FJ261" i="6"/>
  <c r="FK261" i="6"/>
  <c r="FL261" i="6"/>
  <c r="FM261" i="6"/>
  <c r="FJ262" i="6"/>
  <c r="FK262" i="6"/>
  <c r="FL262" i="6"/>
  <c r="FM262" i="6"/>
  <c r="FJ263" i="6"/>
  <c r="FK263" i="6"/>
  <c r="FL263" i="6"/>
  <c r="FM263" i="6"/>
  <c r="FJ264" i="6"/>
  <c r="FK264" i="6"/>
  <c r="FL264" i="6"/>
  <c r="FM264" i="6"/>
  <c r="FJ265" i="6"/>
  <c r="FK265" i="6"/>
  <c r="FL265" i="6"/>
  <c r="FM265" i="6"/>
  <c r="FJ266" i="6"/>
  <c r="FK266" i="6"/>
  <c r="FL266" i="6"/>
  <c r="FM266" i="6"/>
  <c r="FJ267" i="6"/>
  <c r="FK267" i="6"/>
  <c r="FL267" i="6"/>
  <c r="FM267" i="6"/>
  <c r="FJ268" i="6"/>
  <c r="FK268" i="6"/>
  <c r="FJ269" i="6"/>
  <c r="FK269" i="6"/>
  <c r="FL269" i="6"/>
  <c r="FM269" i="6"/>
  <c r="FJ270" i="6"/>
  <c r="FK270" i="6"/>
  <c r="FL270" i="6"/>
  <c r="FM270" i="6"/>
  <c r="FJ271" i="6"/>
  <c r="FK271" i="6"/>
  <c r="FL271" i="6"/>
  <c r="FM271" i="6"/>
  <c r="FJ272" i="6"/>
  <c r="FK272" i="6"/>
  <c r="FL272" i="6"/>
  <c r="FM272" i="6"/>
  <c r="FJ273" i="6"/>
  <c r="FK273" i="6"/>
  <c r="FL273" i="6"/>
  <c r="FM273" i="6"/>
  <c r="FJ274" i="6"/>
  <c r="FK274" i="6"/>
  <c r="FL274" i="6"/>
  <c r="FM274" i="6"/>
  <c r="FJ275" i="6"/>
  <c r="FK275" i="6"/>
  <c r="FL275" i="6"/>
  <c r="FM275" i="6"/>
  <c r="FJ276" i="6"/>
  <c r="FK276" i="6"/>
  <c r="FL276" i="6"/>
  <c r="FM276" i="6"/>
  <c r="FJ277" i="6"/>
  <c r="FK277" i="6"/>
  <c r="FL277" i="6"/>
  <c r="FM277" i="6"/>
  <c r="FJ278" i="6"/>
  <c r="FK278" i="6"/>
  <c r="FL278" i="6"/>
  <c r="FM278" i="6"/>
  <c r="FJ279" i="6"/>
  <c r="FK279" i="6"/>
  <c r="FL279" i="6"/>
  <c r="FM279" i="6"/>
  <c r="FJ280" i="6"/>
  <c r="FK280" i="6"/>
  <c r="FJ281" i="6"/>
  <c r="FK281" i="6"/>
  <c r="FL281" i="6"/>
  <c r="FM281" i="6"/>
  <c r="FJ282" i="6"/>
  <c r="FK282" i="6"/>
  <c r="FL282" i="6"/>
  <c r="FM282" i="6"/>
  <c r="FJ5" i="6"/>
  <c r="FK5" i="6"/>
  <c r="FJ6" i="5"/>
  <c r="FK6" i="5"/>
  <c r="FL6" i="5"/>
  <c r="FM6" i="5"/>
  <c r="FJ7" i="5"/>
  <c r="FK7" i="5"/>
  <c r="FJ8" i="5"/>
  <c r="FK8" i="5"/>
  <c r="FJ9" i="5"/>
  <c r="FK9" i="5"/>
  <c r="FJ10" i="5"/>
  <c r="FK10" i="5"/>
  <c r="FL10" i="5"/>
  <c r="FM10" i="5"/>
  <c r="FJ5" i="5"/>
  <c r="FK5" i="5"/>
  <c r="FJ6" i="4"/>
  <c r="FK6" i="4"/>
  <c r="FL6" i="4"/>
  <c r="FM6" i="4"/>
  <c r="FJ7" i="4"/>
  <c r="FK7" i="4"/>
  <c r="FL7" i="4"/>
  <c r="FM7" i="4"/>
  <c r="FJ8" i="4"/>
  <c r="FK8" i="4"/>
  <c r="FL8" i="4"/>
  <c r="FM8" i="4"/>
  <c r="FJ9" i="4"/>
  <c r="FK9" i="4"/>
  <c r="FL9" i="4"/>
  <c r="FM9" i="4"/>
  <c r="FJ10" i="4"/>
  <c r="FK10" i="4"/>
  <c r="FL10" i="4"/>
  <c r="FM10" i="4"/>
  <c r="FJ11" i="4"/>
  <c r="FK11" i="4"/>
  <c r="FL11" i="4"/>
  <c r="FM11" i="4"/>
  <c r="FJ12" i="4"/>
  <c r="FK12" i="4"/>
  <c r="FL12" i="4"/>
  <c r="FM12" i="4"/>
  <c r="FJ13" i="4"/>
  <c r="FK13" i="4"/>
  <c r="FL13" i="4"/>
  <c r="FM13" i="4"/>
  <c r="FJ14" i="4"/>
  <c r="FK14" i="4"/>
  <c r="FL14" i="4"/>
  <c r="FM14" i="4"/>
  <c r="FJ15" i="4"/>
  <c r="FK15" i="4"/>
  <c r="FL15" i="4"/>
  <c r="FM15" i="4"/>
  <c r="FJ16" i="4"/>
  <c r="FK16" i="4"/>
  <c r="FL16" i="4"/>
  <c r="FM16" i="4"/>
  <c r="FJ17" i="4"/>
  <c r="FK17" i="4"/>
  <c r="FL17" i="4"/>
  <c r="FM17" i="4"/>
  <c r="FJ18" i="4"/>
  <c r="FK18" i="4"/>
  <c r="FL18" i="4"/>
  <c r="FM18" i="4"/>
  <c r="FJ19" i="4"/>
  <c r="FK19" i="4"/>
  <c r="FL19" i="4"/>
  <c r="FM19" i="4"/>
  <c r="FJ20" i="4"/>
  <c r="FK20" i="4"/>
  <c r="FL20" i="4"/>
  <c r="FM20" i="4"/>
  <c r="FJ21" i="4"/>
  <c r="FK21" i="4"/>
  <c r="FL21" i="4"/>
  <c r="FM21" i="4"/>
  <c r="FJ22" i="4"/>
  <c r="FK22" i="4"/>
  <c r="FL22" i="4"/>
  <c r="FM22" i="4"/>
  <c r="FJ23" i="4"/>
  <c r="FK23" i="4"/>
  <c r="FL23" i="4"/>
  <c r="FM23" i="4"/>
  <c r="FJ24" i="4"/>
  <c r="FK24" i="4"/>
  <c r="FL24" i="4"/>
  <c r="FM24" i="4"/>
  <c r="FJ25" i="4"/>
  <c r="FK25" i="4"/>
  <c r="FJ26" i="4"/>
  <c r="FK26" i="4"/>
  <c r="FL26" i="4"/>
  <c r="FM26" i="4"/>
  <c r="FJ5" i="4"/>
  <c r="FJ7" i="3"/>
  <c r="FK7" i="3"/>
  <c r="FL7" i="3"/>
  <c r="FM7" i="3"/>
  <c r="FJ8" i="3"/>
  <c r="FK8" i="3"/>
  <c r="FL8" i="3"/>
  <c r="FM8" i="3"/>
  <c r="FJ9" i="3"/>
  <c r="FK9" i="3"/>
  <c r="FL9" i="3"/>
  <c r="FM9" i="3"/>
  <c r="FJ10" i="3"/>
  <c r="FK10" i="3"/>
  <c r="FL10" i="3"/>
  <c r="FM10" i="3"/>
  <c r="FJ11" i="3"/>
  <c r="FK11" i="3"/>
  <c r="FL11" i="3"/>
  <c r="FM11" i="3"/>
  <c r="FJ12" i="3"/>
  <c r="FK12" i="3"/>
  <c r="FL12" i="3"/>
  <c r="FM12" i="3"/>
  <c r="FJ13" i="3"/>
  <c r="FK13" i="3"/>
  <c r="FL13" i="3"/>
  <c r="FM13" i="3"/>
  <c r="FJ14" i="3"/>
  <c r="FK14" i="3"/>
  <c r="FL14" i="3"/>
  <c r="FM14" i="3"/>
  <c r="FJ15" i="3"/>
  <c r="FK15" i="3"/>
  <c r="FL15" i="3"/>
  <c r="FM15" i="3"/>
  <c r="FJ16" i="3"/>
  <c r="FK16" i="3"/>
  <c r="FL16" i="3"/>
  <c r="FM16" i="3"/>
  <c r="FJ17" i="3"/>
  <c r="FK17" i="3"/>
  <c r="FL17" i="3"/>
  <c r="FM17" i="3"/>
  <c r="FJ18" i="3"/>
  <c r="FK18" i="3"/>
  <c r="FL18" i="3"/>
  <c r="FM18" i="3"/>
  <c r="FJ19" i="3"/>
  <c r="FK19" i="3"/>
  <c r="FL19" i="3"/>
  <c r="FM19" i="3"/>
  <c r="FJ20" i="3"/>
  <c r="FK20" i="3"/>
  <c r="FL20" i="3"/>
  <c r="FM20" i="3"/>
  <c r="FJ21" i="3"/>
  <c r="FK21" i="3"/>
  <c r="FL21" i="3"/>
  <c r="FM21" i="3"/>
  <c r="FJ22" i="3"/>
  <c r="FK22" i="3"/>
  <c r="FL22" i="3"/>
  <c r="FM22" i="3"/>
  <c r="FJ23" i="3"/>
  <c r="FK23" i="3"/>
  <c r="FL23" i="3"/>
  <c r="FM23" i="3"/>
  <c r="FJ24" i="3"/>
  <c r="FK24" i="3"/>
  <c r="FL24" i="3"/>
  <c r="FM24" i="3"/>
  <c r="FJ25" i="3"/>
  <c r="FK25" i="3"/>
  <c r="FL25" i="3"/>
  <c r="FM25" i="3"/>
  <c r="FJ26" i="3"/>
  <c r="FK26" i="3"/>
  <c r="FL26" i="3"/>
  <c r="FM26" i="3"/>
  <c r="FJ27" i="3"/>
  <c r="FK27" i="3"/>
  <c r="FL27" i="3"/>
  <c r="FM27" i="3"/>
  <c r="FJ28" i="3"/>
  <c r="FK28" i="3"/>
  <c r="FL28" i="3"/>
  <c r="FM28" i="3"/>
  <c r="FJ29" i="3"/>
  <c r="FK29" i="3"/>
  <c r="FL29" i="3"/>
  <c r="FM29" i="3"/>
  <c r="FJ30" i="3"/>
  <c r="FK30" i="3"/>
  <c r="FL30" i="3"/>
  <c r="FM30" i="3"/>
  <c r="FJ31" i="3"/>
  <c r="FK31" i="3"/>
  <c r="FL31" i="3"/>
  <c r="FM31" i="3"/>
  <c r="FJ32" i="3"/>
  <c r="FK32" i="3"/>
  <c r="FL32" i="3"/>
  <c r="FM32" i="3"/>
  <c r="FJ33" i="3"/>
  <c r="FK33" i="3"/>
  <c r="FL33" i="3"/>
  <c r="FM33" i="3"/>
  <c r="FJ34" i="3"/>
  <c r="FK34" i="3"/>
  <c r="FL34" i="3"/>
  <c r="FM34" i="3"/>
  <c r="FJ35" i="3"/>
  <c r="FK35" i="3"/>
  <c r="FL35" i="3"/>
  <c r="FM35" i="3"/>
  <c r="FJ36" i="3"/>
  <c r="FK36" i="3"/>
  <c r="FL36" i="3"/>
  <c r="FM36" i="3"/>
  <c r="FJ37" i="3"/>
  <c r="FK37" i="3"/>
  <c r="FL37" i="3"/>
  <c r="FM37" i="3"/>
  <c r="FJ38" i="3"/>
  <c r="FK38" i="3"/>
  <c r="FL38" i="3"/>
  <c r="FM38" i="3"/>
  <c r="FJ39" i="3"/>
  <c r="FK39" i="3"/>
  <c r="FL39" i="3"/>
  <c r="FM39" i="3"/>
  <c r="FJ40" i="3"/>
  <c r="FK40" i="3"/>
  <c r="FL40" i="3"/>
  <c r="FM40" i="3"/>
  <c r="FJ41" i="3"/>
  <c r="FK41" i="3"/>
  <c r="FL41" i="3"/>
  <c r="FM41" i="3"/>
  <c r="FJ42" i="3"/>
  <c r="FK42" i="3"/>
  <c r="FL42" i="3"/>
  <c r="FM42" i="3"/>
  <c r="FJ43" i="3"/>
  <c r="FK43" i="3"/>
  <c r="FL43" i="3"/>
  <c r="FM43" i="3"/>
  <c r="FJ44" i="3"/>
  <c r="FK44" i="3"/>
  <c r="FL44" i="3"/>
  <c r="FM44" i="3"/>
  <c r="FJ45" i="3"/>
  <c r="FK45" i="3"/>
  <c r="FL45" i="3"/>
  <c r="FM45" i="3"/>
  <c r="FJ46" i="3"/>
  <c r="FK46" i="3"/>
  <c r="FL46" i="3"/>
  <c r="FM46" i="3"/>
  <c r="FJ47" i="3"/>
  <c r="FK47" i="3"/>
  <c r="FL47" i="3"/>
  <c r="FM47" i="3"/>
  <c r="FJ48" i="3"/>
  <c r="FK48" i="3"/>
  <c r="FL48" i="3"/>
  <c r="FM48" i="3"/>
  <c r="FJ49" i="3"/>
  <c r="FK49" i="3"/>
  <c r="FL49" i="3"/>
  <c r="FM49" i="3"/>
  <c r="FJ50" i="3"/>
  <c r="FK50" i="3"/>
  <c r="FL50" i="3"/>
  <c r="FM50" i="3"/>
  <c r="FJ51" i="3"/>
  <c r="FK51" i="3"/>
  <c r="FL51" i="3"/>
  <c r="FM51" i="3"/>
  <c r="FJ52" i="3"/>
  <c r="FK52" i="3"/>
  <c r="FL52" i="3"/>
  <c r="FM52" i="3"/>
  <c r="FJ53" i="3"/>
  <c r="FK53" i="3"/>
  <c r="FL53" i="3"/>
  <c r="FM53" i="3"/>
  <c r="FJ54" i="3"/>
  <c r="FK54" i="3"/>
  <c r="FL54" i="3"/>
  <c r="FM54" i="3"/>
  <c r="FJ55" i="3"/>
  <c r="FK55" i="3"/>
  <c r="FL55" i="3"/>
  <c r="FM55" i="3"/>
  <c r="FJ56" i="3"/>
  <c r="FK56" i="3"/>
  <c r="FL56" i="3"/>
  <c r="FM56" i="3"/>
  <c r="FJ57" i="3"/>
  <c r="FK57" i="3"/>
  <c r="FL57" i="3"/>
  <c r="FM57" i="3"/>
  <c r="FJ58" i="3"/>
  <c r="FK58" i="3"/>
  <c r="FL58" i="3"/>
  <c r="FM58" i="3"/>
  <c r="FJ59" i="3"/>
  <c r="FK59" i="3"/>
  <c r="FL59" i="3"/>
  <c r="FM59" i="3"/>
  <c r="FJ60" i="3"/>
  <c r="FK60" i="3"/>
  <c r="FL60" i="3"/>
  <c r="FM60" i="3"/>
  <c r="FJ61" i="3"/>
  <c r="FK61" i="3"/>
  <c r="FL61" i="3"/>
  <c r="FM61" i="3"/>
  <c r="FJ62" i="3"/>
  <c r="FK62" i="3"/>
  <c r="FL62" i="3"/>
  <c r="FM62" i="3"/>
  <c r="FJ63" i="3"/>
  <c r="FK63" i="3"/>
  <c r="FL63" i="3"/>
  <c r="FM63" i="3"/>
  <c r="FJ64" i="3"/>
  <c r="FK64" i="3"/>
  <c r="FL64" i="3"/>
  <c r="FM64" i="3"/>
  <c r="FJ65" i="3"/>
  <c r="FK65" i="3"/>
  <c r="FL65" i="3"/>
  <c r="FM65" i="3"/>
  <c r="FJ66" i="3"/>
  <c r="FK66" i="3"/>
  <c r="FL66" i="3"/>
  <c r="FM66" i="3"/>
  <c r="FJ67" i="3"/>
  <c r="FK67" i="3"/>
  <c r="FL67" i="3"/>
  <c r="FM67" i="3"/>
  <c r="FJ68" i="3"/>
  <c r="FK68" i="3"/>
  <c r="FL68" i="3"/>
  <c r="FM68" i="3"/>
  <c r="FJ69" i="3"/>
  <c r="FK69" i="3"/>
  <c r="FL69" i="3"/>
  <c r="FM69" i="3"/>
  <c r="FJ70" i="3"/>
  <c r="FK70" i="3"/>
  <c r="FL70" i="3"/>
  <c r="FM70" i="3"/>
  <c r="FJ71" i="3"/>
  <c r="FK71" i="3"/>
  <c r="FL71" i="3"/>
  <c r="FM71" i="3"/>
  <c r="FJ72" i="3"/>
  <c r="FK72" i="3"/>
  <c r="FL72" i="3"/>
  <c r="FM72" i="3"/>
  <c r="FJ73" i="3"/>
  <c r="FK73" i="3"/>
  <c r="FL73" i="3"/>
  <c r="FM73" i="3"/>
  <c r="FJ74" i="3"/>
  <c r="FK74" i="3"/>
  <c r="FL74" i="3"/>
  <c r="FM74" i="3"/>
  <c r="FJ75" i="3"/>
  <c r="FK75" i="3"/>
  <c r="FL75" i="3"/>
  <c r="FM75" i="3"/>
  <c r="FJ76" i="3"/>
  <c r="FK76" i="3"/>
  <c r="FL76" i="3"/>
  <c r="FM76" i="3"/>
  <c r="FJ77" i="3"/>
  <c r="FK77" i="3"/>
  <c r="FL77" i="3"/>
  <c r="FM77" i="3"/>
  <c r="FJ78" i="3"/>
  <c r="FK78" i="3"/>
  <c r="FL78" i="3"/>
  <c r="FM78" i="3"/>
  <c r="FJ79" i="3"/>
  <c r="FK79" i="3"/>
  <c r="FL79" i="3"/>
  <c r="FM79" i="3"/>
  <c r="FJ80" i="3"/>
  <c r="FK80" i="3"/>
  <c r="FL80" i="3"/>
  <c r="FM80" i="3"/>
  <c r="FJ81" i="3"/>
  <c r="FK81" i="3"/>
  <c r="FL81" i="3"/>
  <c r="FM81" i="3"/>
  <c r="FJ82" i="3"/>
  <c r="FK82" i="3"/>
  <c r="FL82" i="3"/>
  <c r="FM82" i="3"/>
  <c r="FJ83" i="3"/>
  <c r="FK83" i="3"/>
  <c r="FL83" i="3"/>
  <c r="FM83" i="3"/>
  <c r="FJ84" i="3"/>
  <c r="FK84" i="3"/>
  <c r="FL84" i="3"/>
  <c r="FM84" i="3"/>
  <c r="FJ85" i="3"/>
  <c r="FK85" i="3"/>
  <c r="FL85" i="3"/>
  <c r="FM85" i="3"/>
  <c r="FJ86" i="3"/>
  <c r="FK86" i="3"/>
  <c r="FL86" i="3"/>
  <c r="FM86" i="3"/>
  <c r="FJ87" i="3"/>
  <c r="FK87" i="3"/>
  <c r="FL87" i="3"/>
  <c r="FM87" i="3"/>
  <c r="FJ88" i="3"/>
  <c r="FK88" i="3"/>
  <c r="FL88" i="3"/>
  <c r="FM88" i="3"/>
  <c r="FJ89" i="3"/>
  <c r="FK89" i="3"/>
  <c r="FL89" i="3"/>
  <c r="FM89" i="3"/>
  <c r="FJ90" i="3"/>
  <c r="FK90" i="3"/>
  <c r="FL90" i="3"/>
  <c r="FM90" i="3"/>
  <c r="FJ91" i="3"/>
  <c r="FK91" i="3"/>
  <c r="FL91" i="3"/>
  <c r="FM91" i="3"/>
  <c r="FJ92" i="3"/>
  <c r="FK92" i="3"/>
  <c r="FL92" i="3"/>
  <c r="FM92" i="3"/>
  <c r="FJ93" i="3"/>
  <c r="FK93" i="3"/>
  <c r="FL93" i="3"/>
  <c r="FM93" i="3"/>
  <c r="FJ94" i="3"/>
  <c r="FK94" i="3"/>
  <c r="FL94" i="3"/>
  <c r="FM94" i="3"/>
  <c r="FJ95" i="3"/>
  <c r="FK95" i="3"/>
  <c r="FL95" i="3"/>
  <c r="FM95" i="3"/>
  <c r="FJ96" i="3"/>
  <c r="FK96" i="3"/>
  <c r="FL96" i="3"/>
  <c r="FM96" i="3"/>
  <c r="FJ97" i="3"/>
  <c r="FK97" i="3"/>
  <c r="FL97" i="3"/>
  <c r="FM97" i="3"/>
  <c r="FJ98" i="3"/>
  <c r="FK98" i="3"/>
  <c r="FL98" i="3"/>
  <c r="FM98" i="3"/>
  <c r="FJ99" i="3"/>
  <c r="FK99" i="3"/>
  <c r="FL99" i="3"/>
  <c r="FM99" i="3"/>
  <c r="FJ100" i="3"/>
  <c r="FK100" i="3"/>
  <c r="FL100" i="3"/>
  <c r="FM100" i="3"/>
  <c r="FJ101" i="3"/>
  <c r="FK101" i="3"/>
  <c r="FL101" i="3"/>
  <c r="FM101" i="3"/>
  <c r="FJ102" i="3"/>
  <c r="FK102" i="3"/>
  <c r="FL102" i="3"/>
  <c r="FM102" i="3"/>
  <c r="FJ103" i="3"/>
  <c r="FK103" i="3"/>
  <c r="FL103" i="3"/>
  <c r="FM103" i="3"/>
  <c r="FJ104" i="3"/>
  <c r="FK104" i="3"/>
  <c r="FL104" i="3"/>
  <c r="FM104" i="3"/>
  <c r="FJ105" i="3"/>
  <c r="FK105" i="3"/>
  <c r="FL105" i="3"/>
  <c r="FM105" i="3"/>
  <c r="FJ106" i="3"/>
  <c r="FK106" i="3"/>
  <c r="FL106" i="3"/>
  <c r="FM106" i="3"/>
  <c r="FJ107" i="3"/>
  <c r="FK107" i="3"/>
  <c r="FL107" i="3"/>
  <c r="FM107" i="3"/>
  <c r="FJ108" i="3"/>
  <c r="FK108" i="3"/>
  <c r="FL108" i="3"/>
  <c r="FM108" i="3"/>
  <c r="FJ109" i="3"/>
  <c r="FK109" i="3"/>
  <c r="FL109" i="3"/>
  <c r="FM109" i="3"/>
  <c r="FJ110" i="3"/>
  <c r="FK110" i="3"/>
  <c r="FJ111" i="3"/>
  <c r="FK111" i="3"/>
  <c r="FJ112" i="3"/>
  <c r="FK112" i="3"/>
  <c r="FL112" i="3"/>
  <c r="FM112" i="3"/>
  <c r="FJ113" i="3"/>
  <c r="FK113" i="3"/>
  <c r="FJ114" i="3"/>
  <c r="FK114" i="3"/>
  <c r="FL114" i="3"/>
  <c r="FM114" i="3"/>
  <c r="FJ115" i="3"/>
  <c r="FK115" i="3"/>
  <c r="FL115" i="3"/>
  <c r="FM115" i="3"/>
  <c r="FJ116" i="3"/>
  <c r="FK116" i="3"/>
  <c r="FL116" i="3"/>
  <c r="FM116" i="3"/>
  <c r="FJ117" i="3"/>
  <c r="FK117" i="3"/>
  <c r="FL117" i="3"/>
  <c r="FM117" i="3"/>
  <c r="FJ118" i="3"/>
  <c r="FK118" i="3"/>
  <c r="FL118" i="3"/>
  <c r="FM118" i="3"/>
  <c r="FJ119" i="3"/>
  <c r="FK119" i="3"/>
  <c r="FL119" i="3"/>
  <c r="FM119" i="3"/>
  <c r="FJ120" i="3"/>
  <c r="FK120" i="3"/>
  <c r="FL120" i="3"/>
  <c r="FM120" i="3"/>
  <c r="FJ121" i="3"/>
  <c r="FK121" i="3"/>
  <c r="FL121" i="3"/>
  <c r="FM121" i="3"/>
  <c r="FJ122" i="3"/>
  <c r="FK122" i="3"/>
  <c r="FL122" i="3"/>
  <c r="FM122" i="3"/>
  <c r="FJ123" i="3"/>
  <c r="FK123" i="3"/>
  <c r="FL123" i="3"/>
  <c r="FM123" i="3"/>
  <c r="FJ124" i="3"/>
  <c r="FK124" i="3"/>
  <c r="FL124" i="3"/>
  <c r="FM124" i="3"/>
  <c r="FJ125" i="3"/>
  <c r="FK125" i="3"/>
  <c r="FL125" i="3"/>
  <c r="FM125" i="3"/>
  <c r="FJ126" i="3"/>
  <c r="FK126" i="3"/>
  <c r="FL126" i="3"/>
  <c r="FM126" i="3"/>
  <c r="FJ127" i="3"/>
  <c r="FK127" i="3"/>
  <c r="FL127" i="3"/>
  <c r="FM127" i="3"/>
  <c r="FJ128" i="3"/>
  <c r="FK128" i="3"/>
  <c r="FL128" i="3"/>
  <c r="FM128" i="3"/>
  <c r="FJ129" i="3"/>
  <c r="FK129" i="3"/>
  <c r="FL129" i="3"/>
  <c r="FM129" i="3"/>
  <c r="FJ130" i="3"/>
  <c r="FK130" i="3"/>
  <c r="FL130" i="3"/>
  <c r="FM130" i="3"/>
  <c r="FJ131" i="3"/>
  <c r="FK131" i="3"/>
  <c r="FL131" i="3"/>
  <c r="FM131" i="3"/>
  <c r="FJ132" i="3"/>
  <c r="FK132" i="3"/>
  <c r="FL132" i="3"/>
  <c r="FM132" i="3"/>
  <c r="FJ133" i="3"/>
  <c r="FK133" i="3"/>
  <c r="FL133" i="3"/>
  <c r="FM133" i="3"/>
  <c r="FJ134" i="3"/>
  <c r="FK134" i="3"/>
  <c r="FL134" i="3"/>
  <c r="FM134" i="3"/>
  <c r="FJ135" i="3"/>
  <c r="FK135" i="3"/>
  <c r="FJ136" i="3"/>
  <c r="FK136" i="3"/>
  <c r="FL136" i="3"/>
  <c r="FM136" i="3"/>
  <c r="FJ137" i="3"/>
  <c r="FK137" i="3"/>
  <c r="FL137" i="3"/>
  <c r="FM137" i="3"/>
  <c r="FJ138" i="3"/>
  <c r="FK138" i="3"/>
  <c r="FL138" i="3"/>
  <c r="FM138" i="3"/>
  <c r="FJ139" i="3"/>
  <c r="FK139" i="3"/>
  <c r="FL139" i="3"/>
  <c r="FM139" i="3"/>
  <c r="FJ140" i="3"/>
  <c r="FK140" i="3"/>
  <c r="FL140" i="3"/>
  <c r="FM140" i="3"/>
  <c r="FJ141" i="3"/>
  <c r="FK141" i="3"/>
  <c r="FL141" i="3"/>
  <c r="FM141" i="3"/>
  <c r="FJ142" i="3"/>
  <c r="FK142" i="3"/>
  <c r="FL142" i="3"/>
  <c r="FM142" i="3"/>
  <c r="FJ143" i="3"/>
  <c r="FK143" i="3"/>
  <c r="FL143" i="3"/>
  <c r="FM143" i="3"/>
  <c r="FJ144" i="3"/>
  <c r="FK144" i="3"/>
  <c r="FL144" i="3"/>
  <c r="FM144" i="3"/>
  <c r="FJ145" i="3"/>
  <c r="FK145" i="3"/>
  <c r="FL145" i="3"/>
  <c r="FM145" i="3"/>
  <c r="FJ146" i="3"/>
  <c r="FK146" i="3"/>
  <c r="FL146" i="3"/>
  <c r="FM146" i="3"/>
  <c r="FJ147" i="3"/>
  <c r="FK147" i="3"/>
  <c r="FL147" i="3"/>
  <c r="FM147" i="3"/>
  <c r="FJ148" i="3"/>
  <c r="FK148" i="3"/>
  <c r="FL148" i="3"/>
  <c r="FM148" i="3"/>
  <c r="FJ149" i="3"/>
  <c r="FK149" i="3"/>
  <c r="FL149" i="3"/>
  <c r="FM149" i="3"/>
  <c r="FJ150" i="3"/>
  <c r="FK150" i="3"/>
  <c r="FL150" i="3"/>
  <c r="FM150" i="3"/>
  <c r="FJ151" i="3"/>
  <c r="FK151" i="3"/>
  <c r="FL151" i="3"/>
  <c r="FM151" i="3"/>
  <c r="FJ152" i="3"/>
  <c r="FK152" i="3"/>
  <c r="FL152" i="3"/>
  <c r="FM152" i="3"/>
  <c r="FJ153" i="3"/>
  <c r="FK153" i="3"/>
  <c r="FL153" i="3"/>
  <c r="FM153" i="3"/>
  <c r="FJ154" i="3"/>
  <c r="FK154" i="3"/>
  <c r="FL154" i="3"/>
  <c r="FM154" i="3"/>
  <c r="FJ155" i="3"/>
  <c r="FK155" i="3"/>
  <c r="FL155" i="3"/>
  <c r="FM155" i="3"/>
  <c r="FJ156" i="3"/>
  <c r="FK156" i="3"/>
  <c r="FL156" i="3"/>
  <c r="FM156" i="3"/>
  <c r="FJ157" i="3"/>
  <c r="FK157" i="3"/>
  <c r="FL157" i="3"/>
  <c r="FM157" i="3"/>
  <c r="FJ158" i="3"/>
  <c r="FK158" i="3"/>
  <c r="FL158" i="3"/>
  <c r="FM158" i="3"/>
  <c r="FJ159" i="3"/>
  <c r="FK159" i="3"/>
  <c r="FL159" i="3"/>
  <c r="FM159" i="3"/>
  <c r="FJ160" i="3"/>
  <c r="FK160" i="3"/>
  <c r="FL160" i="3"/>
  <c r="FM160" i="3"/>
  <c r="FJ161" i="3"/>
  <c r="FK161" i="3"/>
  <c r="FL161" i="3"/>
  <c r="FM161" i="3"/>
  <c r="FJ162" i="3"/>
  <c r="FK162" i="3"/>
  <c r="FL162" i="3"/>
  <c r="FM162" i="3"/>
  <c r="FJ163" i="3"/>
  <c r="FK163" i="3"/>
  <c r="FL163" i="3"/>
  <c r="FM163" i="3"/>
  <c r="FJ164" i="3"/>
  <c r="FK164" i="3"/>
  <c r="FL164" i="3"/>
  <c r="FM164" i="3"/>
  <c r="FJ165" i="3"/>
  <c r="FK165" i="3"/>
  <c r="FL165" i="3"/>
  <c r="FM165" i="3"/>
  <c r="FJ166" i="3"/>
  <c r="FK166" i="3"/>
  <c r="FL166" i="3"/>
  <c r="FM166" i="3"/>
  <c r="FJ167" i="3"/>
  <c r="FK167" i="3"/>
  <c r="FL167" i="3"/>
  <c r="FM167" i="3"/>
  <c r="FJ168" i="3"/>
  <c r="FK168" i="3"/>
  <c r="FL168" i="3"/>
  <c r="FM168" i="3"/>
  <c r="FJ169" i="3"/>
  <c r="FK169" i="3"/>
  <c r="FL169" i="3"/>
  <c r="FM169" i="3"/>
  <c r="FJ170" i="3"/>
  <c r="FK170" i="3"/>
  <c r="FL170" i="3"/>
  <c r="FM170" i="3"/>
  <c r="FJ171" i="3"/>
  <c r="FK171" i="3"/>
  <c r="FL171" i="3"/>
  <c r="FM171" i="3"/>
  <c r="FJ172" i="3"/>
  <c r="FK172" i="3"/>
  <c r="FL172" i="3"/>
  <c r="FM172" i="3"/>
  <c r="FJ173" i="3"/>
  <c r="FK173" i="3"/>
  <c r="FL173" i="3"/>
  <c r="FM173" i="3"/>
  <c r="FJ174" i="3"/>
  <c r="FK174" i="3"/>
  <c r="FL174" i="3"/>
  <c r="FM174" i="3"/>
  <c r="FJ175" i="3"/>
  <c r="FK175" i="3"/>
  <c r="FL175" i="3"/>
  <c r="FM175" i="3"/>
  <c r="FJ176" i="3"/>
  <c r="FK176" i="3"/>
  <c r="FL176" i="3"/>
  <c r="FM176" i="3"/>
  <c r="FJ177" i="3"/>
  <c r="FK177" i="3"/>
  <c r="FL177" i="3"/>
  <c r="FM177" i="3"/>
  <c r="FJ178" i="3"/>
  <c r="FK178" i="3"/>
  <c r="FL178" i="3"/>
  <c r="FM178" i="3"/>
  <c r="FJ179" i="3"/>
  <c r="FK179" i="3"/>
  <c r="FL179" i="3"/>
  <c r="FM179" i="3"/>
  <c r="FJ180" i="3"/>
  <c r="FK180" i="3"/>
  <c r="FL180" i="3"/>
  <c r="FM180" i="3"/>
  <c r="FJ181" i="3"/>
  <c r="FK181" i="3"/>
  <c r="FL181" i="3"/>
  <c r="FM181" i="3"/>
  <c r="FJ182" i="3"/>
  <c r="FK182" i="3"/>
  <c r="FL182" i="3"/>
  <c r="FM182" i="3"/>
  <c r="FJ183" i="3"/>
  <c r="FK183" i="3"/>
  <c r="FL183" i="3"/>
  <c r="FM183" i="3"/>
  <c r="FJ184" i="3"/>
  <c r="FK184" i="3"/>
  <c r="FL184" i="3"/>
  <c r="FM184" i="3"/>
  <c r="FJ185" i="3"/>
  <c r="FK185" i="3"/>
  <c r="FJ186" i="3"/>
  <c r="FK186" i="3"/>
  <c r="FJ187" i="3"/>
  <c r="FK187" i="3"/>
  <c r="FL187" i="3"/>
  <c r="FM187" i="3"/>
  <c r="FJ188" i="3"/>
  <c r="FK188" i="3"/>
  <c r="FL188" i="3"/>
  <c r="FM188" i="3"/>
  <c r="FJ189" i="3"/>
  <c r="FK189" i="3"/>
  <c r="FL189" i="3"/>
  <c r="FM189" i="3"/>
  <c r="FJ190" i="3"/>
  <c r="FK190" i="3"/>
  <c r="FL190" i="3"/>
  <c r="FM190" i="3"/>
  <c r="FJ191" i="3"/>
  <c r="FK191" i="3"/>
  <c r="FL191" i="3"/>
  <c r="FM191" i="3"/>
  <c r="FJ192" i="3"/>
  <c r="FK192" i="3"/>
  <c r="FL192" i="3"/>
  <c r="FM192" i="3"/>
  <c r="FJ193" i="3"/>
  <c r="FK193" i="3"/>
  <c r="FL193" i="3"/>
  <c r="FM193" i="3"/>
  <c r="FJ194" i="3"/>
  <c r="FK194" i="3"/>
  <c r="FL194" i="3"/>
  <c r="FM194" i="3"/>
  <c r="FJ195" i="3"/>
  <c r="FK195" i="3"/>
  <c r="FL195" i="3"/>
  <c r="FM195" i="3"/>
  <c r="FJ196" i="3"/>
  <c r="FK196" i="3"/>
  <c r="FL196" i="3"/>
  <c r="FM196" i="3"/>
  <c r="FJ197" i="3"/>
  <c r="FK197" i="3"/>
  <c r="FL197" i="3"/>
  <c r="FM197" i="3"/>
  <c r="FJ198" i="3"/>
  <c r="FK198" i="3"/>
  <c r="FL198" i="3"/>
  <c r="FM198" i="3"/>
  <c r="FJ199" i="3"/>
  <c r="FK199" i="3"/>
  <c r="FL199" i="3"/>
  <c r="FM199" i="3"/>
  <c r="FJ200" i="3"/>
  <c r="FK200" i="3"/>
  <c r="FL200" i="3"/>
  <c r="FM200" i="3"/>
  <c r="FK6" i="3"/>
  <c r="FL6" i="3"/>
  <c r="FM6" i="3"/>
  <c r="FJ6" i="2"/>
  <c r="FK6" i="2"/>
  <c r="FL6" i="2"/>
  <c r="FM6" i="2"/>
  <c r="FJ7" i="2"/>
  <c r="FK7" i="2"/>
  <c r="FL7" i="2"/>
  <c r="FM7" i="2"/>
  <c r="FJ8" i="2"/>
  <c r="FK8" i="2"/>
  <c r="FL8" i="2"/>
  <c r="FM8" i="2"/>
  <c r="FJ9" i="2"/>
  <c r="FK9" i="2"/>
  <c r="FL9" i="2"/>
  <c r="FM9" i="2"/>
  <c r="FJ10" i="2"/>
  <c r="FK10" i="2"/>
  <c r="FL10" i="2"/>
  <c r="FM10" i="2"/>
  <c r="FJ11" i="2"/>
  <c r="FK11" i="2"/>
  <c r="FL11" i="2"/>
  <c r="FM11" i="2"/>
  <c r="FJ12" i="2"/>
  <c r="FK12" i="2"/>
  <c r="FL12" i="2"/>
  <c r="FM12" i="2"/>
  <c r="FJ13" i="2"/>
  <c r="FK13" i="2"/>
  <c r="FL13" i="2"/>
  <c r="FM13" i="2"/>
  <c r="FJ14" i="2"/>
  <c r="FK14" i="2"/>
  <c r="FL14" i="2"/>
  <c r="FM14" i="2"/>
  <c r="FJ15" i="2"/>
  <c r="FK15" i="2"/>
  <c r="FL15" i="2"/>
  <c r="FM15" i="2"/>
  <c r="FJ16" i="2"/>
  <c r="FK16" i="2"/>
  <c r="FJ17" i="2"/>
  <c r="FK17" i="2"/>
  <c r="FL17" i="2"/>
  <c r="FM17" i="2"/>
  <c r="FJ18" i="2"/>
  <c r="FK18" i="2"/>
  <c r="FL18" i="2"/>
  <c r="FM18" i="2"/>
  <c r="FJ19" i="2"/>
  <c r="FK19" i="2"/>
  <c r="FJ20" i="2"/>
  <c r="FK20" i="2"/>
  <c r="FL20" i="2"/>
  <c r="FM20" i="2"/>
  <c r="FJ21" i="2"/>
  <c r="FK21" i="2"/>
  <c r="FL21" i="2"/>
  <c r="FM21" i="2"/>
  <c r="FJ22" i="2"/>
  <c r="FK22" i="2"/>
  <c r="FL22" i="2"/>
  <c r="FM22" i="2"/>
  <c r="FJ23" i="2"/>
  <c r="FK23" i="2"/>
  <c r="FL23" i="2"/>
  <c r="FM23" i="2"/>
  <c r="FJ24" i="2"/>
  <c r="FK24" i="2"/>
  <c r="FL24" i="2"/>
  <c r="FM24" i="2"/>
  <c r="FJ25" i="2"/>
  <c r="FK25" i="2"/>
  <c r="FJ26" i="2"/>
  <c r="FK26" i="2"/>
  <c r="FL26" i="2"/>
  <c r="FM26" i="2"/>
  <c r="FJ27" i="2"/>
  <c r="FK27" i="2"/>
  <c r="FL27" i="2"/>
  <c r="FM27" i="2"/>
  <c r="FJ28" i="2"/>
  <c r="FK28" i="2"/>
  <c r="FL28" i="2"/>
  <c r="FM28" i="2"/>
  <c r="FJ29" i="2"/>
  <c r="FK29" i="2"/>
  <c r="FL29" i="2"/>
  <c r="FM29" i="2"/>
  <c r="FJ30" i="2"/>
  <c r="FK30" i="2"/>
  <c r="FL30" i="2"/>
  <c r="FM30" i="2"/>
  <c r="FJ31" i="2"/>
  <c r="FK31" i="2"/>
  <c r="FL31" i="2"/>
  <c r="FM31" i="2"/>
  <c r="FJ32" i="2"/>
  <c r="FK32" i="2"/>
  <c r="FL32" i="2"/>
  <c r="FM32" i="2"/>
  <c r="FJ33" i="2"/>
  <c r="FK33" i="2"/>
  <c r="FL33" i="2"/>
  <c r="FM33" i="2"/>
  <c r="FJ34" i="2"/>
  <c r="FK34" i="2"/>
  <c r="FL34" i="2"/>
  <c r="FM34" i="2"/>
  <c r="FJ35" i="2"/>
  <c r="FK35" i="2"/>
  <c r="FL35" i="2"/>
  <c r="FM35" i="2"/>
  <c r="FJ36" i="2"/>
  <c r="FK36" i="2"/>
  <c r="FL36" i="2"/>
  <c r="FM36" i="2"/>
  <c r="FJ37" i="2"/>
  <c r="FK37" i="2"/>
  <c r="FL37" i="2"/>
  <c r="FM37" i="2"/>
  <c r="FJ38" i="2"/>
  <c r="FK38" i="2"/>
  <c r="FL38" i="2"/>
  <c r="FM38" i="2"/>
  <c r="FJ39" i="2"/>
  <c r="FK39" i="2"/>
  <c r="FL39" i="2"/>
  <c r="FM39" i="2"/>
  <c r="FJ40" i="2"/>
  <c r="FK40" i="2"/>
  <c r="FL40" i="2"/>
  <c r="FM40" i="2"/>
  <c r="FJ41" i="2"/>
  <c r="FK41" i="2"/>
  <c r="FL41" i="2"/>
  <c r="FM41" i="2"/>
  <c r="FJ42" i="2"/>
  <c r="FK42" i="2"/>
  <c r="FL42" i="2"/>
  <c r="FM42" i="2"/>
  <c r="FJ43" i="2"/>
  <c r="FK43" i="2"/>
  <c r="FL43" i="2"/>
  <c r="FM43" i="2"/>
  <c r="FJ44" i="2"/>
  <c r="FK44" i="2"/>
  <c r="FL44" i="2"/>
  <c r="FM44" i="2"/>
  <c r="FJ45" i="2"/>
  <c r="FK45" i="2"/>
  <c r="FL45" i="2"/>
  <c r="FM45" i="2"/>
  <c r="FJ46" i="2"/>
  <c r="FK46" i="2"/>
  <c r="FL46" i="2"/>
  <c r="FM46" i="2"/>
  <c r="FJ47" i="2"/>
  <c r="FK47" i="2"/>
  <c r="FL47" i="2"/>
  <c r="FM47" i="2"/>
  <c r="FJ48" i="2"/>
  <c r="FK48" i="2"/>
  <c r="FL48" i="2"/>
  <c r="FM48" i="2"/>
  <c r="FJ49" i="2"/>
  <c r="FK49" i="2"/>
  <c r="FJ50" i="2"/>
  <c r="FK50" i="2"/>
  <c r="FL50" i="2"/>
  <c r="FM50" i="2"/>
  <c r="FJ51" i="2"/>
  <c r="FK51" i="2"/>
  <c r="FL51" i="2"/>
  <c r="FM51" i="2"/>
  <c r="FJ52" i="2"/>
  <c r="FK52" i="2"/>
  <c r="FL52" i="2"/>
  <c r="FM52" i="2"/>
  <c r="FJ53" i="2"/>
  <c r="FK53" i="2"/>
  <c r="FL53" i="2"/>
  <c r="FM53" i="2"/>
  <c r="FJ54" i="2"/>
  <c r="FK54" i="2"/>
  <c r="FL54" i="2"/>
  <c r="FM54" i="2"/>
  <c r="FJ55" i="2"/>
  <c r="FK55" i="2"/>
  <c r="FL55" i="2"/>
  <c r="FM55" i="2"/>
  <c r="FJ56" i="2"/>
  <c r="FK56" i="2"/>
  <c r="FL56" i="2"/>
  <c r="FM56" i="2"/>
  <c r="FJ57" i="2"/>
  <c r="FK57" i="2"/>
  <c r="FL57" i="2"/>
  <c r="FM57" i="2"/>
  <c r="FJ58" i="2"/>
  <c r="FK58" i="2"/>
  <c r="FL58" i="2"/>
  <c r="FM58" i="2"/>
  <c r="FJ59" i="2"/>
  <c r="FK59" i="2"/>
  <c r="FL59" i="2"/>
  <c r="FM59" i="2"/>
  <c r="FJ60" i="2"/>
  <c r="FK60" i="2"/>
  <c r="FL60" i="2"/>
  <c r="FM60" i="2"/>
  <c r="FJ61" i="2"/>
  <c r="FK61" i="2"/>
  <c r="FL61" i="2"/>
  <c r="FM61" i="2"/>
  <c r="FJ62" i="2"/>
  <c r="FK62" i="2"/>
  <c r="FL62" i="2"/>
  <c r="FM62" i="2"/>
  <c r="FJ63" i="2"/>
  <c r="FK63" i="2"/>
  <c r="FL63" i="2"/>
  <c r="FM63" i="2"/>
  <c r="FJ64" i="2"/>
  <c r="FK64" i="2"/>
  <c r="FL64" i="2"/>
  <c r="FM64" i="2"/>
  <c r="FJ65" i="2"/>
  <c r="FK65" i="2"/>
  <c r="FL65" i="2"/>
  <c r="FM65" i="2"/>
  <c r="FJ66" i="2"/>
  <c r="FK66" i="2"/>
  <c r="FL66" i="2"/>
  <c r="FM66" i="2"/>
  <c r="FJ67" i="2"/>
  <c r="FK67" i="2"/>
  <c r="FL67" i="2"/>
  <c r="FM67" i="2"/>
  <c r="FJ68" i="2"/>
  <c r="FK68" i="2"/>
  <c r="FL68" i="2"/>
  <c r="FM68" i="2"/>
  <c r="FJ69" i="2"/>
  <c r="FK69" i="2"/>
  <c r="FL69" i="2"/>
  <c r="FM69" i="2"/>
  <c r="FJ70" i="2"/>
  <c r="FK70" i="2"/>
  <c r="FL70" i="2"/>
  <c r="FM70" i="2"/>
  <c r="FJ71" i="2"/>
  <c r="FK71" i="2"/>
  <c r="FL71" i="2"/>
  <c r="FM71" i="2"/>
  <c r="FJ72" i="2"/>
  <c r="FK72" i="2"/>
  <c r="FL72" i="2"/>
  <c r="FM72" i="2"/>
  <c r="FJ73" i="2"/>
  <c r="FK73" i="2"/>
  <c r="FL73" i="2"/>
  <c r="FM73" i="2"/>
  <c r="FJ74" i="2"/>
  <c r="FK74" i="2"/>
  <c r="FL74" i="2"/>
  <c r="FM74" i="2"/>
  <c r="FJ75" i="2"/>
  <c r="FK75" i="2"/>
  <c r="FL75" i="2"/>
  <c r="FM75" i="2"/>
  <c r="FJ76" i="2"/>
  <c r="FK76" i="2"/>
  <c r="FL76" i="2"/>
  <c r="FM76" i="2"/>
  <c r="FJ77" i="2"/>
  <c r="FK77" i="2"/>
  <c r="FL77" i="2"/>
  <c r="FM77" i="2"/>
  <c r="FJ78" i="2"/>
  <c r="FK78" i="2"/>
  <c r="FL78" i="2"/>
  <c r="FM78" i="2"/>
  <c r="FJ79" i="2"/>
  <c r="FK79" i="2"/>
  <c r="FL79" i="2"/>
  <c r="FM79" i="2"/>
  <c r="FJ80" i="2"/>
  <c r="FK80" i="2"/>
  <c r="FL80" i="2"/>
  <c r="FM80" i="2"/>
  <c r="FJ81" i="2"/>
  <c r="FK81" i="2"/>
  <c r="FL81" i="2"/>
  <c r="FM81" i="2"/>
  <c r="FJ82" i="2"/>
  <c r="FK82" i="2"/>
  <c r="FL82" i="2"/>
  <c r="FM82" i="2"/>
  <c r="FJ83" i="2"/>
  <c r="FK83" i="2"/>
  <c r="FL83" i="2"/>
  <c r="FM83" i="2"/>
  <c r="FJ84" i="2"/>
  <c r="FK84" i="2"/>
  <c r="FL84" i="2"/>
  <c r="FM84" i="2"/>
  <c r="FJ85" i="2"/>
  <c r="FK85" i="2"/>
  <c r="FL85" i="2"/>
  <c r="FM85" i="2"/>
  <c r="FJ86" i="2"/>
  <c r="FK86" i="2"/>
  <c r="FL86" i="2"/>
  <c r="FM86" i="2"/>
  <c r="FJ87" i="2"/>
  <c r="FK87" i="2"/>
  <c r="FL87" i="2"/>
  <c r="FM87" i="2"/>
  <c r="FJ88" i="2"/>
  <c r="FK88" i="2"/>
  <c r="FL88" i="2"/>
  <c r="FM88" i="2"/>
  <c r="FJ89" i="2"/>
  <c r="FK89" i="2"/>
  <c r="FL89" i="2"/>
  <c r="FM89" i="2"/>
  <c r="FJ90" i="2"/>
  <c r="FK90" i="2"/>
  <c r="FL90" i="2"/>
  <c r="FM90" i="2"/>
  <c r="FJ91" i="2"/>
  <c r="FK91" i="2"/>
  <c r="FL91" i="2"/>
  <c r="FM91" i="2"/>
  <c r="FJ92" i="2"/>
  <c r="FK92" i="2"/>
  <c r="FL92" i="2"/>
  <c r="FM92" i="2"/>
  <c r="FJ93" i="2"/>
  <c r="FK93" i="2"/>
  <c r="FL93" i="2"/>
  <c r="FM93" i="2"/>
  <c r="FJ94" i="2"/>
  <c r="FK94" i="2"/>
  <c r="FL94" i="2"/>
  <c r="FM94" i="2"/>
  <c r="FJ5" i="2"/>
  <c r="FJ10" i="1"/>
  <c r="FK10" i="1"/>
  <c r="FJ11" i="1"/>
  <c r="FK11" i="1"/>
  <c r="FJ14" i="1"/>
  <c r="FK14" i="1"/>
  <c r="FJ15" i="1"/>
  <c r="FK15" i="1"/>
  <c r="FJ18" i="1"/>
  <c r="FK18" i="1"/>
  <c r="FJ23" i="1"/>
  <c r="FK23" i="1"/>
  <c r="FJ31" i="1"/>
  <c r="FK31" i="1"/>
  <c r="FJ39" i="1"/>
  <c r="FK39" i="1"/>
  <c r="FL39" i="1"/>
  <c r="FM39" i="1"/>
  <c r="FJ42" i="1"/>
  <c r="FK42" i="1"/>
  <c r="FJ46" i="1"/>
  <c r="FK46" i="1"/>
  <c r="FJ47" i="1"/>
  <c r="FK47" i="1"/>
  <c r="FL47" i="1"/>
  <c r="FM47" i="1"/>
  <c r="FJ50" i="1"/>
  <c r="FK50" i="1"/>
  <c r="FJ55" i="1"/>
  <c r="FK55" i="1"/>
  <c r="FL55" i="1"/>
  <c r="FM55" i="1"/>
  <c r="FJ58" i="1"/>
  <c r="FK58" i="1"/>
  <c r="FJ62" i="1"/>
  <c r="FK62" i="1"/>
  <c r="FJ63" i="1"/>
  <c r="FK63" i="1"/>
  <c r="FL63" i="1"/>
  <c r="FM63" i="1"/>
  <c r="FJ66" i="1"/>
  <c r="FK66" i="1"/>
  <c r="FJ71" i="1"/>
  <c r="FK71" i="1"/>
  <c r="FL71" i="1"/>
  <c r="FM71" i="1"/>
  <c r="FJ74" i="1"/>
  <c r="FK74" i="1"/>
  <c r="FJ78" i="1"/>
  <c r="FK78" i="1"/>
  <c r="FJ79" i="1"/>
  <c r="FK79" i="1"/>
  <c r="FL79" i="1"/>
  <c r="FM79" i="1"/>
  <c r="FJ86" i="1"/>
  <c r="FK86" i="1"/>
  <c r="FJ87" i="1"/>
  <c r="FK87" i="1"/>
  <c r="FL87" i="1"/>
  <c r="FM87" i="1"/>
  <c r="FJ95" i="1"/>
  <c r="FK95" i="1"/>
  <c r="FL95" i="1"/>
  <c r="FM95" i="1"/>
  <c r="FJ98" i="1"/>
  <c r="FK98" i="1"/>
  <c r="FJ102" i="1"/>
  <c r="FK102" i="1"/>
  <c r="FJ103" i="1"/>
  <c r="FK103" i="1"/>
  <c r="FL103" i="1"/>
  <c r="FM103" i="1"/>
  <c r="FJ106" i="1"/>
  <c r="FK106" i="1"/>
  <c r="FJ111" i="1"/>
  <c r="FK111" i="1"/>
  <c r="FL111" i="1"/>
  <c r="FM111" i="1"/>
  <c r="FJ114" i="1"/>
  <c r="FK114" i="1"/>
  <c r="FJ115" i="1"/>
  <c r="FK115" i="1"/>
  <c r="FJ118" i="1"/>
  <c r="FK118" i="1"/>
  <c r="FJ119" i="1"/>
  <c r="FK119" i="1"/>
  <c r="FJ123" i="1"/>
  <c r="FK123" i="1"/>
  <c r="FJ126" i="1"/>
  <c r="FK126" i="1"/>
  <c r="FL126" i="1"/>
  <c r="FM126" i="1"/>
  <c r="FJ135" i="1"/>
  <c r="FK135" i="1"/>
  <c r="FJ142" i="1"/>
  <c r="FK142" i="1"/>
  <c r="FJ151" i="1"/>
  <c r="FK151" i="1"/>
  <c r="FJ154" i="1"/>
  <c r="FK154" i="1"/>
  <c r="FJ159" i="1"/>
  <c r="FK159" i="1"/>
  <c r="FJ167" i="1"/>
  <c r="FK167" i="1"/>
  <c r="FJ170" i="1"/>
  <c r="FK170" i="1"/>
  <c r="FJ175" i="1"/>
  <c r="FK175" i="1"/>
  <c r="FJ183" i="1"/>
  <c r="FK183" i="1"/>
  <c r="FJ186" i="1"/>
  <c r="FK186" i="1"/>
  <c r="FJ191" i="1"/>
  <c r="FK191" i="1"/>
  <c r="FJ199" i="1"/>
  <c r="FK199" i="1"/>
  <c r="FJ202" i="1"/>
  <c r="FK202" i="1"/>
  <c r="FJ207" i="1"/>
  <c r="FK207" i="1"/>
  <c r="FJ215" i="1"/>
  <c r="FK215" i="1"/>
  <c r="FJ21" i="1"/>
  <c r="FK21" i="1"/>
  <c r="FL21" i="1"/>
  <c r="FM21" i="1"/>
  <c r="FJ8" i="1"/>
  <c r="FJ9" i="1"/>
  <c r="FK9" i="1"/>
  <c r="FL9" i="1"/>
  <c r="FM9" i="1"/>
  <c r="FJ12" i="1"/>
  <c r="FK12" i="1"/>
  <c r="FL12" i="1"/>
  <c r="FM12" i="1"/>
  <c r="FJ13" i="1"/>
  <c r="FK13" i="1"/>
  <c r="FL13" i="1"/>
  <c r="FM13" i="1"/>
  <c r="FJ16" i="1"/>
  <c r="FJ17" i="1"/>
  <c r="FK17" i="1"/>
  <c r="FL17" i="1"/>
  <c r="FM17" i="1"/>
  <c r="FJ19" i="1"/>
  <c r="FK19" i="1"/>
  <c r="FJ20" i="1"/>
  <c r="FK20" i="1"/>
  <c r="FL20" i="1"/>
  <c r="FM20" i="1"/>
  <c r="FJ22" i="1"/>
  <c r="FJ24" i="1"/>
  <c r="FJ25" i="1"/>
  <c r="FK25" i="1"/>
  <c r="FL25" i="1"/>
  <c r="FM25" i="1"/>
  <c r="FJ26" i="1"/>
  <c r="FJ27" i="1"/>
  <c r="FK27" i="1"/>
  <c r="FJ28" i="1"/>
  <c r="FJ29" i="1"/>
  <c r="FK29" i="1"/>
  <c r="FL29" i="1"/>
  <c r="FM29" i="1"/>
  <c r="FJ30" i="1"/>
  <c r="FK30" i="1"/>
  <c r="FJ32" i="1"/>
  <c r="FJ33" i="1"/>
  <c r="FK33" i="1"/>
  <c r="FL33" i="1"/>
  <c r="FM33" i="1"/>
  <c r="FJ34" i="1"/>
  <c r="FJ35" i="1"/>
  <c r="FK35" i="1"/>
  <c r="FJ36" i="1"/>
  <c r="FK36" i="1"/>
  <c r="FL36" i="1"/>
  <c r="FM36" i="1"/>
  <c r="FJ37" i="1"/>
  <c r="FK37" i="1"/>
  <c r="FL37" i="1"/>
  <c r="FM37" i="1"/>
  <c r="FJ38" i="1"/>
  <c r="FK38" i="1"/>
  <c r="FJ40" i="1"/>
  <c r="FK40" i="1"/>
  <c r="FL40" i="1"/>
  <c r="FM40" i="1"/>
  <c r="FJ41" i="1"/>
  <c r="FK41" i="1"/>
  <c r="FL41" i="1"/>
  <c r="FM41" i="1"/>
  <c r="FJ43" i="1"/>
  <c r="FK43" i="1"/>
  <c r="FL43" i="1"/>
  <c r="FM43" i="1"/>
  <c r="FJ44" i="1"/>
  <c r="FK44" i="1"/>
  <c r="FL44" i="1"/>
  <c r="FM44" i="1"/>
  <c r="FJ45" i="1"/>
  <c r="FK45" i="1"/>
  <c r="FL45" i="1"/>
  <c r="FM45" i="1"/>
  <c r="FJ48" i="1"/>
  <c r="FK48" i="1"/>
  <c r="FL48" i="1"/>
  <c r="FM48" i="1"/>
  <c r="FJ49" i="1"/>
  <c r="FK49" i="1"/>
  <c r="FL49" i="1"/>
  <c r="FM49" i="1"/>
  <c r="FJ51" i="1"/>
  <c r="FK51" i="1"/>
  <c r="FL51" i="1"/>
  <c r="FM51" i="1"/>
  <c r="FJ52" i="1"/>
  <c r="FK52" i="1"/>
  <c r="FL52" i="1"/>
  <c r="FM52" i="1"/>
  <c r="FJ53" i="1"/>
  <c r="FK53" i="1"/>
  <c r="FL53" i="1"/>
  <c r="FM53" i="1"/>
  <c r="FJ54" i="1"/>
  <c r="FK54" i="1"/>
  <c r="FJ56" i="1"/>
  <c r="FK56" i="1"/>
  <c r="FL56" i="1"/>
  <c r="FM56" i="1"/>
  <c r="FJ57" i="1"/>
  <c r="FK57" i="1"/>
  <c r="FL57" i="1"/>
  <c r="FM57" i="1"/>
  <c r="FJ59" i="1"/>
  <c r="FK59" i="1"/>
  <c r="FL59" i="1"/>
  <c r="FM59" i="1"/>
  <c r="FJ60" i="1"/>
  <c r="FK60" i="1"/>
  <c r="FL60" i="1"/>
  <c r="FM60" i="1"/>
  <c r="FJ61" i="1"/>
  <c r="FK61" i="1"/>
  <c r="FL61" i="1"/>
  <c r="FM61" i="1"/>
  <c r="FJ64" i="1"/>
  <c r="FK64" i="1"/>
  <c r="FL64" i="1"/>
  <c r="FM64" i="1"/>
  <c r="FJ65" i="1"/>
  <c r="FK65" i="1"/>
  <c r="FL65" i="1"/>
  <c r="FM65" i="1"/>
  <c r="FJ67" i="1"/>
  <c r="FK67" i="1"/>
  <c r="FL67" i="1"/>
  <c r="FM67" i="1"/>
  <c r="FJ68" i="1"/>
  <c r="FK68" i="1"/>
  <c r="FL68" i="1"/>
  <c r="FM68" i="1"/>
  <c r="FJ69" i="1"/>
  <c r="FK69" i="1"/>
  <c r="FL69" i="1"/>
  <c r="FM69" i="1"/>
  <c r="FJ70" i="1"/>
  <c r="FK70" i="1"/>
  <c r="FJ72" i="1"/>
  <c r="FK72" i="1"/>
  <c r="FL72" i="1"/>
  <c r="FM72" i="1"/>
  <c r="FJ73" i="1"/>
  <c r="FK73" i="1"/>
  <c r="FL73" i="1"/>
  <c r="FM73" i="1"/>
  <c r="FJ75" i="1"/>
  <c r="FK75" i="1"/>
  <c r="FL75" i="1"/>
  <c r="FM75" i="1"/>
  <c r="FJ76" i="1"/>
  <c r="FK76" i="1"/>
  <c r="FL76" i="1"/>
  <c r="FM76" i="1"/>
  <c r="FJ77" i="1"/>
  <c r="FK77" i="1"/>
  <c r="FL77" i="1"/>
  <c r="FM77" i="1"/>
  <c r="FJ80" i="1"/>
  <c r="FK80" i="1"/>
  <c r="FL80" i="1"/>
  <c r="FM80" i="1"/>
  <c r="FJ81" i="1"/>
  <c r="FK81" i="1"/>
  <c r="FL81" i="1"/>
  <c r="FM81" i="1"/>
  <c r="FJ82" i="1"/>
  <c r="FJ83" i="1"/>
  <c r="FK83" i="1"/>
  <c r="FL83" i="1"/>
  <c r="FM83" i="1"/>
  <c r="FJ84" i="1"/>
  <c r="FK84" i="1"/>
  <c r="FL84" i="1"/>
  <c r="FM84" i="1"/>
  <c r="FJ85" i="1"/>
  <c r="FK85" i="1"/>
  <c r="FL85" i="1"/>
  <c r="FM85" i="1"/>
  <c r="FJ88" i="1"/>
  <c r="FK88" i="1"/>
  <c r="FL88" i="1"/>
  <c r="FM88" i="1"/>
  <c r="FJ89" i="1"/>
  <c r="FK89" i="1"/>
  <c r="FL89" i="1"/>
  <c r="FM89" i="1"/>
  <c r="FJ90" i="1"/>
  <c r="FJ91" i="1"/>
  <c r="FK91" i="1"/>
  <c r="FL91" i="1"/>
  <c r="FM91" i="1"/>
  <c r="FJ92" i="1"/>
  <c r="FJ93" i="1"/>
  <c r="FK93" i="1"/>
  <c r="FL93" i="1"/>
  <c r="FM93" i="1"/>
  <c r="FJ94" i="1"/>
  <c r="FK94" i="1"/>
  <c r="FJ96" i="1"/>
  <c r="FK96" i="1"/>
  <c r="FL96" i="1"/>
  <c r="FM96" i="1"/>
  <c r="FJ97" i="1"/>
  <c r="FK97" i="1"/>
  <c r="FL97" i="1"/>
  <c r="FM97" i="1"/>
  <c r="FJ99" i="1"/>
  <c r="FK99" i="1"/>
  <c r="FL99" i="1"/>
  <c r="FM99" i="1"/>
  <c r="FJ100" i="1"/>
  <c r="FJ101" i="1"/>
  <c r="FK101" i="1"/>
  <c r="FL101" i="1"/>
  <c r="FM101" i="1"/>
  <c r="FJ104" i="1"/>
  <c r="FK104" i="1"/>
  <c r="FL104" i="1"/>
  <c r="FM104" i="1"/>
  <c r="FJ105" i="1"/>
  <c r="FK105" i="1"/>
  <c r="FL105" i="1"/>
  <c r="FM105" i="1"/>
  <c r="FJ107" i="1"/>
  <c r="FK107" i="1"/>
  <c r="FL107" i="1"/>
  <c r="FM107" i="1"/>
  <c r="FJ108" i="1"/>
  <c r="FJ109" i="1"/>
  <c r="FK109" i="1"/>
  <c r="FL109" i="1"/>
  <c r="FM109" i="1"/>
  <c r="FJ110" i="1"/>
  <c r="FK110" i="1"/>
  <c r="FJ112" i="1"/>
  <c r="FK112" i="1"/>
  <c r="FL112" i="1"/>
  <c r="FM112" i="1"/>
  <c r="FJ113" i="1"/>
  <c r="FK113" i="1"/>
  <c r="FL113" i="1"/>
  <c r="FM113" i="1"/>
  <c r="FL115" i="1"/>
  <c r="FM115" i="1"/>
  <c r="FJ116" i="1"/>
  <c r="FJ117" i="1"/>
  <c r="FK117" i="1"/>
  <c r="FL117" i="1"/>
  <c r="FM117" i="1"/>
  <c r="FL119" i="1"/>
  <c r="FM119" i="1"/>
  <c r="FJ120" i="1"/>
  <c r="FK120" i="1"/>
  <c r="FL120" i="1"/>
  <c r="FM120" i="1"/>
  <c r="FJ121" i="1"/>
  <c r="FK121" i="1"/>
  <c r="FJ122" i="1"/>
  <c r="FK122" i="1"/>
  <c r="FL122" i="1"/>
  <c r="FM122" i="1"/>
  <c r="FJ124" i="1"/>
  <c r="FJ125" i="1"/>
  <c r="FK125" i="1"/>
  <c r="FJ127" i="1"/>
  <c r="FK127" i="1"/>
  <c r="FJ128" i="1"/>
  <c r="FJ129" i="1"/>
  <c r="FK129" i="1"/>
  <c r="FJ130" i="1"/>
  <c r="FK130" i="1"/>
  <c r="FL130" i="1"/>
  <c r="FM130" i="1"/>
  <c r="FJ131" i="1"/>
  <c r="FK131" i="1"/>
  <c r="FJ132" i="1"/>
  <c r="FJ133" i="1"/>
  <c r="FK133" i="1"/>
  <c r="FL133" i="1"/>
  <c r="FM133" i="1"/>
  <c r="FJ134" i="1"/>
  <c r="FK134" i="1"/>
  <c r="FL134" i="1"/>
  <c r="FM134" i="1"/>
  <c r="FJ136" i="1"/>
  <c r="FJ137" i="1"/>
  <c r="FK137" i="1"/>
  <c r="FJ138" i="1"/>
  <c r="FK138" i="1"/>
  <c r="FL138" i="1"/>
  <c r="FM138" i="1"/>
  <c r="FJ139" i="1"/>
  <c r="FJ140" i="1"/>
  <c r="FJ141" i="1"/>
  <c r="FK141" i="1"/>
  <c r="FL142" i="1"/>
  <c r="FM142" i="1"/>
  <c r="FJ143" i="1"/>
  <c r="FJ144" i="1"/>
  <c r="FJ145" i="1"/>
  <c r="FK145" i="1"/>
  <c r="FJ146" i="1"/>
  <c r="FK146" i="1"/>
  <c r="FL146" i="1"/>
  <c r="FM146" i="1"/>
  <c r="FJ147" i="1"/>
  <c r="FK147" i="1"/>
  <c r="FJ148" i="1"/>
  <c r="FJ149" i="1"/>
  <c r="FK149" i="1"/>
  <c r="FL149" i="1"/>
  <c r="FM149" i="1"/>
  <c r="FJ150" i="1"/>
  <c r="FK150" i="1"/>
  <c r="FL150" i="1"/>
  <c r="FM150" i="1"/>
  <c r="FJ152" i="1"/>
  <c r="FJ153" i="1"/>
  <c r="FK153" i="1"/>
  <c r="FL154" i="1"/>
  <c r="FM154" i="1"/>
  <c r="FJ155" i="1"/>
  <c r="FK155" i="1"/>
  <c r="FJ156" i="1"/>
  <c r="FJ157" i="1"/>
  <c r="FK157" i="1"/>
  <c r="FJ158" i="1"/>
  <c r="FK158" i="1"/>
  <c r="FL158" i="1"/>
  <c r="FM158" i="1"/>
  <c r="FJ160" i="1"/>
  <c r="FJ161" i="1"/>
  <c r="FK161" i="1"/>
  <c r="FJ162" i="1"/>
  <c r="FK162" i="1"/>
  <c r="FL162" i="1"/>
  <c r="FM162" i="1"/>
  <c r="FJ163" i="1"/>
  <c r="FJ164" i="1"/>
  <c r="FJ165" i="1"/>
  <c r="FK165" i="1"/>
  <c r="FL165" i="1"/>
  <c r="FM165" i="1"/>
  <c r="FJ166" i="1"/>
  <c r="FK166" i="1"/>
  <c r="FL166" i="1"/>
  <c r="FM166" i="1"/>
  <c r="FJ168" i="1"/>
  <c r="FJ169" i="1"/>
  <c r="FK169" i="1"/>
  <c r="FL170" i="1"/>
  <c r="FM170" i="1"/>
  <c r="FJ171" i="1"/>
  <c r="FJ172" i="1"/>
  <c r="FJ173" i="1"/>
  <c r="FK173" i="1"/>
  <c r="FJ174" i="1"/>
  <c r="FK174" i="1"/>
  <c r="FL174" i="1"/>
  <c r="FM174" i="1"/>
  <c r="FJ176" i="1"/>
  <c r="FJ177" i="1"/>
  <c r="FK177" i="1"/>
  <c r="FJ178" i="1"/>
  <c r="FK178" i="1"/>
  <c r="FL178" i="1"/>
  <c r="FM178" i="1"/>
  <c r="FJ179" i="1"/>
  <c r="FJ180" i="1"/>
  <c r="FJ181" i="1"/>
  <c r="FK181" i="1"/>
  <c r="FL181" i="1"/>
  <c r="FM181" i="1"/>
  <c r="FJ182" i="1"/>
  <c r="FK182" i="1"/>
  <c r="FL182" i="1"/>
  <c r="FM182" i="1"/>
  <c r="FJ184" i="1"/>
  <c r="FJ185" i="1"/>
  <c r="FK185" i="1"/>
  <c r="FL186" i="1"/>
  <c r="FM186" i="1"/>
  <c r="FJ187" i="1"/>
  <c r="FK187" i="1"/>
  <c r="FJ188" i="1"/>
  <c r="FJ189" i="1"/>
  <c r="FK189" i="1"/>
  <c r="FJ190" i="1"/>
  <c r="FK190" i="1"/>
  <c r="FL190" i="1"/>
  <c r="FM190" i="1"/>
  <c r="FJ192" i="1"/>
  <c r="FJ193" i="1"/>
  <c r="FK193" i="1"/>
  <c r="FJ194" i="1"/>
  <c r="FK194" i="1"/>
  <c r="FL194" i="1"/>
  <c r="FM194" i="1"/>
  <c r="FJ195" i="1"/>
  <c r="FJ196" i="1"/>
  <c r="FJ197" i="1"/>
  <c r="FK197" i="1"/>
  <c r="FL197" i="1"/>
  <c r="FM197" i="1"/>
  <c r="FJ198" i="1"/>
  <c r="FK198" i="1"/>
  <c r="FL198" i="1"/>
  <c r="FM198" i="1"/>
  <c r="FJ200" i="1"/>
  <c r="FJ201" i="1"/>
  <c r="FK201" i="1"/>
  <c r="FL202" i="1"/>
  <c r="FM202" i="1"/>
  <c r="FJ203" i="1"/>
  <c r="FJ204" i="1"/>
  <c r="FJ205" i="1"/>
  <c r="FK205" i="1"/>
  <c r="FJ206" i="1"/>
  <c r="FK206" i="1"/>
  <c r="FL206" i="1"/>
  <c r="FM206" i="1"/>
  <c r="FJ208" i="1"/>
  <c r="FJ209" i="1"/>
  <c r="FK209" i="1"/>
  <c r="FJ210" i="1"/>
  <c r="FK210" i="1"/>
  <c r="FL210" i="1"/>
  <c r="FM210" i="1"/>
  <c r="FJ211" i="1"/>
  <c r="FJ212" i="1"/>
  <c r="FJ213" i="1"/>
  <c r="FK213" i="1"/>
  <c r="FJ214" i="1"/>
  <c r="FK214" i="1"/>
  <c r="FL214" i="1"/>
  <c r="FM214" i="1"/>
  <c r="FJ216" i="1"/>
  <c r="FJ217" i="1"/>
  <c r="FK217" i="1"/>
  <c r="FJ6" i="1"/>
  <c r="FJ7" i="1"/>
  <c r="FK7" i="1"/>
  <c r="FL7" i="1"/>
  <c r="FM7" i="1"/>
  <c r="FJ5" i="1"/>
  <c r="FK5" i="1"/>
  <c r="FL5" i="1"/>
  <c r="FM5" i="1"/>
  <c r="FL5" i="7"/>
  <c r="FM5" i="7"/>
  <c r="FK5" i="4"/>
  <c r="FL5" i="4"/>
  <c r="FM5" i="4"/>
  <c r="FK5" i="2"/>
  <c r="FL5" i="2"/>
  <c r="FM5" i="2"/>
  <c r="FK116" i="1"/>
  <c r="FL116" i="1"/>
  <c r="FM116" i="1"/>
  <c r="FK34" i="1"/>
  <c r="FL34" i="1"/>
  <c r="FM34" i="1"/>
  <c r="FK6" i="1"/>
  <c r="FL6" i="1"/>
  <c r="FM6" i="1"/>
  <c r="FL183" i="1"/>
  <c r="FM183" i="1"/>
  <c r="FK180" i="1"/>
  <c r="FL180" i="1"/>
  <c r="FM180" i="1"/>
  <c r="FK136" i="1"/>
  <c r="FL136" i="1"/>
  <c r="FM136" i="1"/>
  <c r="FK22" i="1"/>
  <c r="FL22" i="1"/>
  <c r="FM22" i="1"/>
  <c r="FK216" i="1"/>
  <c r="FL216" i="1"/>
  <c r="FM216" i="1"/>
  <c r="FK200" i="1"/>
  <c r="FL200" i="1"/>
  <c r="FM200" i="1"/>
  <c r="FK171" i="1"/>
  <c r="FL171" i="1"/>
  <c r="FM171" i="1"/>
  <c r="FL127" i="1"/>
  <c r="FM127" i="1"/>
  <c r="FL110" i="1"/>
  <c r="FM110" i="1"/>
  <c r="FL54" i="1"/>
  <c r="FM54" i="1"/>
  <c r="FL30" i="1"/>
  <c r="FM30" i="1"/>
  <c r="FK143" i="1"/>
  <c r="FL143" i="1"/>
  <c r="FM143" i="1"/>
  <c r="FL215" i="1"/>
  <c r="FM215" i="1"/>
  <c r="FK212" i="1"/>
  <c r="FL212" i="1"/>
  <c r="FM212" i="1"/>
  <c r="FL199" i="1"/>
  <c r="FM199" i="1"/>
  <c r="FK196" i="1"/>
  <c r="FL196" i="1"/>
  <c r="FM196" i="1"/>
  <c r="FL167" i="1"/>
  <c r="FM167" i="1"/>
  <c r="FK164" i="1"/>
  <c r="FL164" i="1"/>
  <c r="FM164" i="1"/>
  <c r="FK152" i="1"/>
  <c r="FL152" i="1"/>
  <c r="FM152" i="1"/>
  <c r="FK208" i="1"/>
  <c r="FL208" i="1"/>
  <c r="FM208" i="1"/>
  <c r="FK192" i="1"/>
  <c r="FL192" i="1"/>
  <c r="FM192" i="1"/>
  <c r="FK179" i="1"/>
  <c r="FL179" i="1"/>
  <c r="FM179" i="1"/>
  <c r="FK176" i="1"/>
  <c r="FL176" i="1"/>
  <c r="FM176" i="1"/>
  <c r="FK160" i="1"/>
  <c r="FL160" i="1"/>
  <c r="FM160" i="1"/>
  <c r="FL151" i="1"/>
  <c r="FM151" i="1"/>
  <c r="FK148" i="1"/>
  <c r="FL148" i="1"/>
  <c r="FM148" i="1"/>
  <c r="FL135" i="1"/>
  <c r="FM135" i="1"/>
  <c r="FL102" i="1"/>
  <c r="FM102" i="1"/>
  <c r="FL98" i="1"/>
  <c r="FM98" i="1"/>
  <c r="FL78" i="1"/>
  <c r="FM78" i="1"/>
  <c r="FL62" i="1"/>
  <c r="FM62" i="1"/>
  <c r="FL46" i="1"/>
  <c r="FM46" i="1"/>
  <c r="FK16" i="1"/>
  <c r="FL16" i="1"/>
  <c r="FM16" i="1"/>
  <c r="FK211" i="1"/>
  <c r="FL211" i="1"/>
  <c r="FM211" i="1"/>
  <c r="FK203" i="1"/>
  <c r="FL203" i="1"/>
  <c r="FM203" i="1"/>
  <c r="FK195" i="1"/>
  <c r="FL195" i="1"/>
  <c r="FM195" i="1"/>
  <c r="FK163" i="1"/>
  <c r="FL163" i="1"/>
  <c r="FM163" i="1"/>
  <c r="FK139" i="1"/>
  <c r="FL139" i="1"/>
  <c r="FM139" i="1"/>
  <c r="FL187" i="1"/>
  <c r="FM187" i="1"/>
  <c r="FK184" i="1"/>
  <c r="FL184" i="1"/>
  <c r="FM184" i="1"/>
  <c r="FK168" i="1"/>
  <c r="FL168" i="1"/>
  <c r="FM168" i="1"/>
  <c r="FL155" i="1"/>
  <c r="FM155" i="1"/>
  <c r="FK140" i="1"/>
  <c r="FL140" i="1"/>
  <c r="FM140" i="1"/>
  <c r="FL70" i="1"/>
  <c r="FM70" i="1"/>
  <c r="FL38" i="1"/>
  <c r="FM38" i="1"/>
  <c r="FL207" i="1"/>
  <c r="FM207" i="1"/>
  <c r="FK204" i="1"/>
  <c r="FL204" i="1"/>
  <c r="FM204" i="1"/>
  <c r="FL191" i="1"/>
  <c r="FM191" i="1"/>
  <c r="FK188" i="1"/>
  <c r="FL188" i="1"/>
  <c r="FM188" i="1"/>
  <c r="FL175" i="1"/>
  <c r="FM175" i="1"/>
  <c r="FK172" i="1"/>
  <c r="FL172" i="1"/>
  <c r="FM172" i="1"/>
  <c r="FL159" i="1"/>
  <c r="FM159" i="1"/>
  <c r="FK156" i="1"/>
  <c r="FL156" i="1"/>
  <c r="FM156" i="1"/>
  <c r="FL147" i="1"/>
  <c r="FM147" i="1"/>
  <c r="FK144" i="1"/>
  <c r="FL144" i="1"/>
  <c r="FM144" i="1"/>
  <c r="FL131" i="1"/>
  <c r="FM131" i="1"/>
  <c r="FK128" i="1"/>
  <c r="FL128" i="1"/>
  <c r="FM128" i="1"/>
  <c r="FK124" i="1"/>
  <c r="FL124" i="1"/>
  <c r="FM124" i="1"/>
  <c r="FL94" i="1"/>
  <c r="FM94" i="1"/>
  <c r="FL35" i="1"/>
  <c r="FM35" i="1"/>
  <c r="FL31" i="1"/>
  <c r="FM31" i="1"/>
  <c r="FL27" i="1"/>
  <c r="FM27" i="1"/>
  <c r="FL23" i="1"/>
  <c r="FM23" i="1"/>
  <c r="FL19" i="1"/>
  <c r="FM19" i="1"/>
  <c r="FK8" i="1"/>
  <c r="FL8" i="1"/>
  <c r="FM8" i="1"/>
  <c r="FK90" i="1"/>
  <c r="FL90" i="1"/>
  <c r="FM90" i="1"/>
  <c r="FK82" i="1"/>
  <c r="FL82" i="1"/>
  <c r="FM82" i="1"/>
  <c r="FK26" i="1"/>
  <c r="FL26" i="1"/>
  <c r="FM26" i="1"/>
  <c r="FL123" i="1"/>
  <c r="FM123" i="1"/>
  <c r="FL118" i="1"/>
  <c r="FM118" i="1"/>
  <c r="FL106" i="1"/>
  <c r="FM106" i="1"/>
  <c r="FK100" i="1"/>
  <c r="FL100" i="1"/>
  <c r="FM100" i="1"/>
  <c r="FL74" i="1"/>
  <c r="FM74" i="1"/>
  <c r="FL66" i="1"/>
  <c r="FM66" i="1"/>
  <c r="FL58" i="1"/>
  <c r="FM58" i="1"/>
  <c r="FL42" i="1"/>
  <c r="FM42" i="1"/>
  <c r="FL18" i="1"/>
  <c r="FM18" i="1"/>
  <c r="FL14" i="1"/>
  <c r="FM14" i="1"/>
  <c r="FL11" i="1"/>
  <c r="FM11" i="1"/>
  <c r="FL114" i="1"/>
  <c r="FM114" i="1"/>
  <c r="FK108" i="1"/>
  <c r="FL108" i="1"/>
  <c r="FM108" i="1"/>
  <c r="FL86" i="1"/>
  <c r="FM86" i="1"/>
  <c r="FL10" i="1"/>
  <c r="FM10" i="1"/>
  <c r="FK132" i="1"/>
  <c r="FL132" i="1"/>
  <c r="FM132" i="1"/>
  <c r="FK92" i="1"/>
  <c r="FL92" i="1"/>
  <c r="FM92" i="1"/>
  <c r="FK32" i="1"/>
  <c r="FL32" i="1"/>
  <c r="FM32" i="1"/>
  <c r="FK28" i="1"/>
  <c r="FL28" i="1"/>
  <c r="FM28" i="1"/>
  <c r="FK24" i="1"/>
  <c r="FL24" i="1"/>
  <c r="FM24" i="1"/>
  <c r="FL5" i="6"/>
  <c r="FM5" i="6"/>
  <c r="FL5" i="5"/>
  <c r="FM5" i="5"/>
  <c r="FL141" i="1"/>
  <c r="FM141" i="1"/>
  <c r="FL173" i="1"/>
  <c r="FM173" i="1"/>
  <c r="FL213" i="1"/>
  <c r="FM213" i="1"/>
  <c r="FL201" i="1"/>
  <c r="FM201" i="1"/>
  <c r="FL193" i="1"/>
  <c r="FM193" i="1"/>
  <c r="FL169" i="1"/>
  <c r="FM169" i="1"/>
  <c r="FL161" i="1"/>
  <c r="FM161" i="1"/>
  <c r="FL137" i="1"/>
  <c r="FM137" i="1"/>
  <c r="FL129" i="1"/>
  <c r="FM129" i="1"/>
  <c r="FL209" i="1"/>
  <c r="FM209" i="1"/>
  <c r="FL189" i="1"/>
  <c r="FM189" i="1"/>
  <c r="FL157" i="1"/>
  <c r="FM157" i="1"/>
  <c r="FL125" i="1"/>
  <c r="FM125" i="1"/>
  <c r="FL217" i="1"/>
  <c r="FM217" i="1"/>
  <c r="FL185" i="1"/>
  <c r="FM185" i="1"/>
  <c r="FL177" i="1"/>
  <c r="FM177" i="1"/>
  <c r="FL153" i="1"/>
  <c r="FM153" i="1"/>
  <c r="FL145" i="1"/>
  <c r="FM145" i="1"/>
  <c r="FL121" i="1"/>
  <c r="FM121" i="1"/>
</calcChain>
</file>

<file path=xl/sharedStrings.xml><?xml version="1.0" encoding="utf-8"?>
<sst xmlns="http://schemas.openxmlformats.org/spreadsheetml/2006/main" count="11000" uniqueCount="3140">
  <si>
    <t>01 October 2021, MERC Isotope Geochemistry Laboratory, Laurentian University</t>
  </si>
  <si>
    <t>Data for Tera-Wasserburg plot</t>
  </si>
  <si>
    <t>Data for Wetherill plot</t>
  </si>
  <si>
    <t>Dates</t>
  </si>
  <si>
    <t>Timing</t>
  </si>
  <si>
    <t>Trace elements</t>
  </si>
  <si>
    <t>Chond. Value</t>
  </si>
  <si>
    <t>Identifier</t>
  </si>
  <si>
    <t>Comments</t>
  </si>
  <si>
    <t>f206c</t>
  </si>
  <si>
    <t>206Pb</t>
  </si>
  <si>
    <t>Uppm</t>
  </si>
  <si>
    <t>Th/U</t>
  </si>
  <si>
    <t>206Pb/204Pb</t>
  </si>
  <si>
    <t>1s%</t>
  </si>
  <si>
    <t>238U/206Pb</t>
  </si>
  <si>
    <t>prop 2s (abs)</t>
  </si>
  <si>
    <t>207Pb/206Pb</t>
  </si>
  <si>
    <t>Sr88_ppm</t>
  </si>
  <si>
    <t>208Pb/206Pb</t>
  </si>
  <si>
    <t>207Pb/235U</t>
  </si>
  <si>
    <t>206Pb/238U</t>
  </si>
  <si>
    <t>Rho</t>
  </si>
  <si>
    <t>208Pb/232Th</t>
  </si>
  <si>
    <t>2s (abs)</t>
  </si>
  <si>
    <t>2ssys (abs)</t>
  </si>
  <si>
    <t>% conc</t>
  </si>
  <si>
    <t>Start time</t>
  </si>
  <si>
    <t>End time</t>
  </si>
  <si>
    <t>Duration (s)</t>
  </si>
  <si>
    <t>P31_ppm</t>
  </si>
  <si>
    <t>P31_ppm_2SE (int)</t>
  </si>
  <si>
    <t>P31_ppm_LOD</t>
  </si>
  <si>
    <t>Ca43_ppm</t>
  </si>
  <si>
    <t>Ca43_ppm_2SE (int)</t>
  </si>
  <si>
    <t>Ca43_ppm_LOD</t>
  </si>
  <si>
    <t>Sc45_ppm</t>
  </si>
  <si>
    <t>Sc45_ppm_2SE (int)</t>
  </si>
  <si>
    <t>Sc45_ppm_LOD</t>
  </si>
  <si>
    <t>Ti49_ppm</t>
  </si>
  <si>
    <t>Ti49_ppm_2SE (int)</t>
  </si>
  <si>
    <t>Ti49_ppm_LOD</t>
  </si>
  <si>
    <t>Fe57_ppm</t>
  </si>
  <si>
    <t>Fe57_ppm_2SE (int)</t>
  </si>
  <si>
    <t>Fe57_ppm_LOD</t>
  </si>
  <si>
    <t>Sr88_ppm_2SE (int)</t>
  </si>
  <si>
    <t>Sr88_ppm_LOD</t>
  </si>
  <si>
    <t>Y89_ppm</t>
  </si>
  <si>
    <t>Y89_ppm_2SE (int)</t>
  </si>
  <si>
    <t>Y89_ppm_LOD</t>
  </si>
  <si>
    <t>Zr91_ppm</t>
  </si>
  <si>
    <t>Zr91_ppm_2SE (int)</t>
  </si>
  <si>
    <t>Zr91_ppm_LOD</t>
  </si>
  <si>
    <t>Nb93_ppm</t>
  </si>
  <si>
    <t>Nb93_ppm_2SE (int)</t>
  </si>
  <si>
    <t>Nb93_ppm_LOD</t>
  </si>
  <si>
    <t>La139_ppm</t>
  </si>
  <si>
    <t>La139_ppm_2SE (int)</t>
  </si>
  <si>
    <t>La139_ppm_LOD</t>
  </si>
  <si>
    <t>Ce140_ppm</t>
  </si>
  <si>
    <t>Ce140_ppm_2SE (int)</t>
  </si>
  <si>
    <t>Ce140_ppm_LOD</t>
  </si>
  <si>
    <t>Pr141_ppm</t>
  </si>
  <si>
    <t>Pr141_ppm_2SE (int)</t>
  </si>
  <si>
    <t>Pr141_ppm_LOD</t>
  </si>
  <si>
    <t>Nd146_ppm</t>
  </si>
  <si>
    <t>Nd146_ppm_2SE (int)</t>
  </si>
  <si>
    <t>Nd146_ppm_LOD</t>
  </si>
  <si>
    <t>Sm147_ppm</t>
  </si>
  <si>
    <t>Sm147_ppm_2SE (int)</t>
  </si>
  <si>
    <t>Sm147_ppm_LOD</t>
  </si>
  <si>
    <t>Eu153_ppm</t>
  </si>
  <si>
    <t>Eu153_ppm_2SE (int)</t>
  </si>
  <si>
    <t>Eu153_ppm_LOD</t>
  </si>
  <si>
    <t>Gd157_ppm</t>
  </si>
  <si>
    <t>Gd157_ppm_2SE (int)</t>
  </si>
  <si>
    <t>Gd157_ppm_LOD</t>
  </si>
  <si>
    <t>Tb159_ppm</t>
  </si>
  <si>
    <t>Tb159_ppm_2SE (int)</t>
  </si>
  <si>
    <t>Tb159_ppm_LOD</t>
  </si>
  <si>
    <t>Dy163_ppm</t>
  </si>
  <si>
    <t>Dy163_ppm_2SE (int)</t>
  </si>
  <si>
    <t>Dy163_ppm_LOD</t>
  </si>
  <si>
    <t>Ho165_ppm</t>
  </si>
  <si>
    <t>Ho165_ppm_2SE (int)</t>
  </si>
  <si>
    <t>Ho165_ppm_LOD</t>
  </si>
  <si>
    <t>Er166_ppm</t>
  </si>
  <si>
    <t>Er166_ppm_2SE (int)</t>
  </si>
  <si>
    <t>Er166_ppm_LOD</t>
  </si>
  <si>
    <t>Tm169_ppm</t>
  </si>
  <si>
    <t>Tm169_ppm_2SE (int)</t>
  </si>
  <si>
    <t>Tm169_ppm_LOD</t>
  </si>
  <si>
    <t>Yb172_ppm</t>
  </si>
  <si>
    <t>Yb172_ppm_2SE (int)</t>
  </si>
  <si>
    <t>Yb172_ppm_LOD</t>
  </si>
  <si>
    <t>Lu175_ppm</t>
  </si>
  <si>
    <t>Lu175_ppm_2SE (int)</t>
  </si>
  <si>
    <t>Lu175_ppm_LOD</t>
  </si>
  <si>
    <t>Hf177_ppm</t>
  </si>
  <si>
    <t>Hf177_ppm_2SE (int)</t>
  </si>
  <si>
    <t>Hf177_ppm_LOD</t>
  </si>
  <si>
    <t>Ta181_ppm</t>
  </si>
  <si>
    <t>Ta181_ppm_2SE (int)</t>
  </si>
  <si>
    <t>Ta181_ppm_LOD</t>
  </si>
  <si>
    <t>Pb204_ppm</t>
  </si>
  <si>
    <t>Pb204_ppm_2SE (int)</t>
  </si>
  <si>
    <t>Pb204_ppm_LOD</t>
  </si>
  <si>
    <t>Pb206_ppm</t>
  </si>
  <si>
    <t>Pb206_ppm_2SE (int)</t>
  </si>
  <si>
    <t>Pb206_ppm_LOD</t>
  </si>
  <si>
    <t>Pb207_ppm</t>
  </si>
  <si>
    <t>Pb207_ppm_2SE (int)</t>
  </si>
  <si>
    <t>Pb207_ppm_LOD</t>
  </si>
  <si>
    <t>Pb208_ppm</t>
  </si>
  <si>
    <t>Pb208_ppm_2SE (int)</t>
  </si>
  <si>
    <t>Pb208_ppm_LOD</t>
  </si>
  <si>
    <t>Th232_ppm</t>
  </si>
  <si>
    <t>Th232_ppm_2SE (int)</t>
  </si>
  <si>
    <t>Th232_ppm_LOD</t>
  </si>
  <si>
    <t>U238_ppm</t>
  </si>
  <si>
    <t>U238_ppm_2SE (int)</t>
  </si>
  <si>
    <t>U238_ppm_LOD</t>
  </si>
  <si>
    <t>PbTotal_ppm</t>
  </si>
  <si>
    <t>PbTotal_ppm_2SE (int)</t>
  </si>
  <si>
    <t>PbTotal_ppm_LOD</t>
  </si>
  <si>
    <t>Y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</si>
  <si>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</si>
  <si>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</si>
  <si>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</si>
  <si>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</si>
  <si>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</si>
  <si>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</si>
  <si>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</si>
  <si>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</si>
  <si>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</si>
  <si>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</si>
  <si>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</si>
  <si>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</si>
  <si>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</si>
  <si>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</si>
  <si>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Ce/Ce*</t>
  </si>
  <si>
    <t>Ce/Ce**</t>
  </si>
  <si>
    <t>Eu/Eu*</t>
  </si>
  <si>
    <t>Eu/Eu**</t>
  </si>
  <si>
    <t>La/Yb</t>
  </si>
  <si>
    <t>La/Gd</t>
  </si>
  <si>
    <t>Yb/Gd</t>
  </si>
  <si>
    <t>Nb/Ta</t>
  </si>
  <si>
    <t>U/Ce</t>
  </si>
  <si>
    <t>U/Yb</t>
  </si>
  <si>
    <t>Nb/Yb</t>
  </si>
  <si>
    <t>AC1_1_8b</t>
  </si>
  <si>
    <t>AC1_1</t>
  </si>
  <si>
    <t>2021-08-31 19:50:50.466</t>
  </si>
  <si>
    <t>Below LOD</t>
  </si>
  <si>
    <t>AC1_1_49</t>
  </si>
  <si>
    <t>2021-08-31 20:49:26.780</t>
  </si>
  <si>
    <t>AC1_1_91</t>
  </si>
  <si>
    <t>2021-08-31 21:55:20.403</t>
  </si>
  <si>
    <t>AC1_1_34</t>
  </si>
  <si>
    <t>2021-08-31 20:28:22.790</t>
  </si>
  <si>
    <t>AC1_1_52</t>
  </si>
  <si>
    <t>2021-08-31 20:54:38.549</t>
  </si>
  <si>
    <t>AC1_1_109</t>
  </si>
  <si>
    <t>2021-08-31 22:19:43.566</t>
  </si>
  <si>
    <t>AC1_1_60</t>
  </si>
  <si>
    <t>2021-08-31 21:04:53.497</t>
  </si>
  <si>
    <t>AC1_1_2</t>
  </si>
  <si>
    <t>2021-08-31 19:43:00.713</t>
  </si>
  <si>
    <t>AC1_1_7</t>
  </si>
  <si>
    <t>2021-08-31 19:49:16.286</t>
  </si>
  <si>
    <t>AC1_1_71</t>
  </si>
  <si>
    <t>2021-08-31 21:26:22.583</t>
  </si>
  <si>
    <t>AC1_1_33</t>
  </si>
  <si>
    <t>2021-08-31 20:27:05.943</t>
  </si>
  <si>
    <t>AC1_1_94</t>
  </si>
  <si>
    <t>2021-08-31 21:59:00.776</t>
  </si>
  <si>
    <t>AC1_1_11</t>
  </si>
  <si>
    <t>2021-08-31 19:55:47.399</t>
  </si>
  <si>
    <t>AC1_1_90</t>
  </si>
  <si>
    <t>2021-08-31 21:52:47.659</t>
  </si>
  <si>
    <t>AC1_1_106</t>
  </si>
  <si>
    <t>2021-08-31 22:16:09.646</t>
  </si>
  <si>
    <t>AC1_1_1</t>
  </si>
  <si>
    <t>2021-08-31 19:41:59.984</t>
  </si>
  <si>
    <t>AC1_1_3</t>
  </si>
  <si>
    <t>2021-08-31 19:44:11.698</t>
  </si>
  <si>
    <t>AC1_1_58</t>
  </si>
  <si>
    <t>2021-08-31 21:02:20.353</t>
  </si>
  <si>
    <t>AC1_1_50</t>
  </si>
  <si>
    <t>2021-08-31 20:50:52.017</t>
  </si>
  <si>
    <t>AC1_1_51</t>
  </si>
  <si>
    <t>2021-08-31 20:53:18.864</t>
  </si>
  <si>
    <t>AC1_1_64</t>
  </si>
  <si>
    <t>2021-08-31 21:12:25.495</t>
  </si>
  <si>
    <t>AC1_1_29</t>
  </si>
  <si>
    <t>2021-08-31 20:20:44.964</t>
  </si>
  <si>
    <t>AC1_1_9</t>
  </si>
  <si>
    <t>2021-08-31 19:51:48.330</t>
  </si>
  <si>
    <t>AC1_1_87</t>
  </si>
  <si>
    <t>2021-08-31 21:48:49.767</t>
  </si>
  <si>
    <t>AC1_1_48</t>
  </si>
  <si>
    <t>2021-08-31 20:48:08.748</t>
  </si>
  <si>
    <t>AC1_1_28</t>
  </si>
  <si>
    <t>2021-08-31 20:19:31.232</t>
  </si>
  <si>
    <t>AC1_1_83</t>
  </si>
  <si>
    <t>2021-08-31 21:43:35.213</t>
  </si>
  <si>
    <t>AC1_1_8</t>
  </si>
  <si>
    <t>2021-08-31 19:50:32.871</t>
  </si>
  <si>
    <t>AC1_1_79</t>
  </si>
  <si>
    <t>2021-08-31 21:36:09.891</t>
  </si>
  <si>
    <t>AC1_1_37</t>
  </si>
  <si>
    <t>2021-08-31 20:32:00.266</t>
  </si>
  <si>
    <t>AC1_1_82</t>
  </si>
  <si>
    <t>2021-08-31 21:42:17.307</t>
  </si>
  <si>
    <t>AC1_1_46b</t>
  </si>
  <si>
    <t>2021-08-31 20:45:49.232</t>
  </si>
  <si>
    <t>AC1_1_27</t>
  </si>
  <si>
    <t>2021-08-31 20:18:11.729</t>
  </si>
  <si>
    <t>AC1_1_55</t>
  </si>
  <si>
    <t>2021-08-31 20:58:31.839</t>
  </si>
  <si>
    <t>AC1_1_45</t>
  </si>
  <si>
    <t>2021-08-31 20:44:16.024</t>
  </si>
  <si>
    <t>AC1_1_74</t>
  </si>
  <si>
    <t>2021-08-31 21:30:02.539</t>
  </si>
  <si>
    <t>AC1_1_84</t>
  </si>
  <si>
    <t>2021-08-31 21:44:54.804</t>
  </si>
  <si>
    <t>AC1_1_59</t>
  </si>
  <si>
    <t>2021-08-31 21:03:48.001</t>
  </si>
  <si>
    <t>AC1_1_26</t>
  </si>
  <si>
    <t>2021-08-31 20:16:50.507</t>
  </si>
  <si>
    <t>AC1_1_81</t>
  </si>
  <si>
    <t>2021-08-31 21:40:58.090</t>
  </si>
  <si>
    <t>AC1_1_24</t>
  </si>
  <si>
    <t>2021-08-31 20:14:30.025</t>
  </si>
  <si>
    <t>AC1_1_110</t>
  </si>
  <si>
    <t>2021-08-31 22:21:02.942</t>
  </si>
  <si>
    <t>AC1_1_62</t>
  </si>
  <si>
    <t>2021-08-31 21:09:37.118</t>
  </si>
  <si>
    <t>AC1_1_6</t>
  </si>
  <si>
    <t>2021-08-31 19:47:59.674</t>
  </si>
  <si>
    <t>AC1_1_66</t>
  </si>
  <si>
    <t>2021-08-31 21:14:23.185</t>
  </si>
  <si>
    <t>AC1_1_32</t>
  </si>
  <si>
    <t>2021-08-31 20:25:48.198</t>
  </si>
  <si>
    <t>AC1_1_77</t>
  </si>
  <si>
    <t>2021-08-31 21:33:36.350</t>
  </si>
  <si>
    <t>AC1_1_67</t>
  </si>
  <si>
    <t>2021-08-31 21:15:41.220</t>
  </si>
  <si>
    <t>AC1_1_85</t>
  </si>
  <si>
    <t>2021-08-31 21:46:15.556</t>
  </si>
  <si>
    <t>AC1_1_78</t>
  </si>
  <si>
    <t>2021-08-31 21:34:51.105</t>
  </si>
  <si>
    <t>AC1_1_101</t>
  </si>
  <si>
    <t>2021-08-31 22:09:56.404</t>
  </si>
  <si>
    <t>AC1_1_14</t>
  </si>
  <si>
    <t>2021-08-31 19:59:38.901</t>
  </si>
  <si>
    <t>AC1_1_56</t>
  </si>
  <si>
    <t>2021-08-31 20:59:50.644</t>
  </si>
  <si>
    <t>AC1_1_80</t>
  </si>
  <si>
    <t>2021-08-31 21:37:29.228</t>
  </si>
  <si>
    <t>AC1_1_12</t>
  </si>
  <si>
    <t>2021-08-31 19:57:03.877</t>
  </si>
  <si>
    <t>AC1_1_69</t>
  </si>
  <si>
    <t>2021-08-31 21:18:16.898</t>
  </si>
  <si>
    <t>AC1_1_108</t>
  </si>
  <si>
    <t>2021-08-31 22:18:34.195</t>
  </si>
  <si>
    <t>AC1_1_15</t>
  </si>
  <si>
    <t>2021-08-31 20:00:58.793</t>
  </si>
  <si>
    <t>AC1_1_39</t>
  </si>
  <si>
    <t>2021-08-31 20:34:30.973</t>
  </si>
  <si>
    <t>AC1_1_10</t>
  </si>
  <si>
    <t>2021-08-31 19:53:08.900</t>
  </si>
  <si>
    <t>AC1_1_70</t>
  </si>
  <si>
    <t>2021-08-31 21:19:36.148</t>
  </si>
  <si>
    <t>AC1_1_30</t>
  </si>
  <si>
    <t>2021-08-31 20:22:04.695</t>
  </si>
  <si>
    <t>AC1_1_23</t>
  </si>
  <si>
    <t>2021-08-31 20:13:03.248</t>
  </si>
  <si>
    <t>AC1_1_53</t>
  </si>
  <si>
    <t>2021-08-31 20:55:58.082</t>
  </si>
  <si>
    <t>AC1_1_63</t>
  </si>
  <si>
    <t>2021-08-31 21:10:48.438</t>
  </si>
  <si>
    <t>AC1_1_42</t>
  </si>
  <si>
    <t>2021-08-31 20:40:34.672</t>
  </si>
  <si>
    <t>AC1_1_100</t>
  </si>
  <si>
    <t>2021-08-31 22:06:23.692</t>
  </si>
  <si>
    <t>AC1_1_16</t>
  </si>
  <si>
    <t>2021-08-31 20:02:13.244</t>
  </si>
  <si>
    <t>AC1_1_99</t>
  </si>
  <si>
    <t>2021-08-31 22:05:09.371</t>
  </si>
  <si>
    <t>AC1_1_54</t>
  </si>
  <si>
    <t>2021-08-31 20:57:12.790</t>
  </si>
  <si>
    <t>AC1_1_92</t>
  </si>
  <si>
    <t>2021-08-31 21:56:37.374</t>
  </si>
  <si>
    <t>AC1_1_88</t>
  </si>
  <si>
    <t>2021-08-31 21:50:09.856</t>
  </si>
  <si>
    <t>AC1_1_89</t>
  </si>
  <si>
    <t>2021-08-31 21:51:27.732</t>
  </si>
  <si>
    <t>AC1_1_102</t>
  </si>
  <si>
    <t>2021-08-31 22:11:12.483</t>
  </si>
  <si>
    <t>AC1_1_72</t>
  </si>
  <si>
    <t>2021-08-31 21:27:33.162</t>
  </si>
  <si>
    <t>AC1_1_13</t>
  </si>
  <si>
    <t>2021-08-31 19:58:24.841</t>
  </si>
  <si>
    <t>AC1_1_38</t>
  </si>
  <si>
    <t>2021-08-31 20:33:16.100</t>
  </si>
  <si>
    <t>AC1_1_43</t>
  </si>
  <si>
    <t>2021-08-31 20:41:46.215</t>
  </si>
  <si>
    <t>AC1_1_73</t>
  </si>
  <si>
    <t>2021-08-31 21:28:48.088</t>
  </si>
  <si>
    <t>AC1_1_25</t>
  </si>
  <si>
    <t>2021-08-31 20:15:31.789</t>
  </si>
  <si>
    <t>AC1_1_105</t>
  </si>
  <si>
    <t>2021-08-31 22:14:55.323</t>
  </si>
  <si>
    <t>AC1_1_19</t>
  </si>
  <si>
    <t>2021-08-31 20:05:54.945</t>
  </si>
  <si>
    <t>AC1_1_21</t>
  </si>
  <si>
    <t>2021-08-31 20:10:29.512</t>
  </si>
  <si>
    <t>AC1_1_96</t>
  </si>
  <si>
    <t>2021-08-31 22:01:25.631</t>
  </si>
  <si>
    <t>AC1_1_40</t>
  </si>
  <si>
    <t>2021-08-31 20:35:50.111</t>
  </si>
  <si>
    <t>AC1_1_97</t>
  </si>
  <si>
    <t>2021-08-31 22:02:45.290</t>
  </si>
  <si>
    <t>AC1_1_36</t>
  </si>
  <si>
    <t>2021-08-31 20:30:56.159</t>
  </si>
  <si>
    <t>AC1_1_31</t>
  </si>
  <si>
    <t>2021-08-31 20:24:39.564</t>
  </si>
  <si>
    <t>AC1_1_44</t>
  </si>
  <si>
    <t>2021-08-31 20:43:00.191</t>
  </si>
  <si>
    <t>AC1_1_41</t>
  </si>
  <si>
    <t>2021-08-31 20:39:21.374</t>
  </si>
  <si>
    <t>AC1_1_20</t>
  </si>
  <si>
    <t>2021-08-31 20:07:06.333</t>
  </si>
  <si>
    <t>AC1_1_47</t>
  </si>
  <si>
    <t>2021-08-31 20:46:49.550</t>
  </si>
  <si>
    <t>AC1_1_75</t>
  </si>
  <si>
    <t>2021-08-31 21:31:12.063</t>
  </si>
  <si>
    <t>AC1_1_17</t>
  </si>
  <si>
    <t>2021-08-31 20:03:18.178</t>
  </si>
  <si>
    <t>AC1_1_4</t>
  </si>
  <si>
    <t>2021-08-31 19:45:21.242</t>
  </si>
  <si>
    <t>AC1_1_9b</t>
  </si>
  <si>
    <t>2021-08-31 19:52:06.564</t>
  </si>
  <si>
    <t>AC1_1_93</t>
  </si>
  <si>
    <t>2021-08-31 21:57:46.326</t>
  </si>
  <si>
    <t>AC1_1_104</t>
  </si>
  <si>
    <t>2021-08-31 22:13:44.643</t>
  </si>
  <si>
    <t>AC1_1_61</t>
  </si>
  <si>
    <t>2021-08-31 21:08:21.906</t>
  </si>
  <si>
    <t>AC1_1_35</t>
  </si>
  <si>
    <t>2021-08-31 20:29:35.548</t>
  </si>
  <si>
    <t>AC1_1_86</t>
  </si>
  <si>
    <t>2021-08-31 21:47:33.310</t>
  </si>
  <si>
    <t>AC1_1_107</t>
  </si>
  <si>
    <t>2021-08-31 22:17:17.493</t>
  </si>
  <si>
    <t>AC1_1_95</t>
  </si>
  <si>
    <t>2021-08-31 22:00:10.613</t>
  </si>
  <si>
    <t>AC1_1_68</t>
  </si>
  <si>
    <t>2021-08-31 21:17:02.442</t>
  </si>
  <si>
    <t>AC1_1_22</t>
  </si>
  <si>
    <t>2021-08-31 20:11:44.697</t>
  </si>
  <si>
    <t>AC1_1_76</t>
  </si>
  <si>
    <t>2021-08-31 21:32:32.408</t>
  </si>
  <si>
    <t>AC1_1_5</t>
  </si>
  <si>
    <t>2021-08-31 19:46:40.856</t>
  </si>
  <si>
    <t>AC1_1_103</t>
  </si>
  <si>
    <t>2021-08-31 22:12:31.425</t>
  </si>
  <si>
    <t>AC1_1_18</t>
  </si>
  <si>
    <t>2021-08-31 20:04:38.109</t>
  </si>
  <si>
    <t>AC1_1_98</t>
  </si>
  <si>
    <t>2021-08-31 22:04:04.243</t>
  </si>
  <si>
    <t>AC1_1_46</t>
  </si>
  <si>
    <t>2021-08-31 20:45:27.905</t>
  </si>
  <si>
    <t>AC1_1_44b</t>
  </si>
  <si>
    <t>2021-08-31 20:43:11.779</t>
  </si>
  <si>
    <t>AC1_1_57</t>
  </si>
  <si>
    <t>2021-08-31 21:01:14.311</t>
  </si>
  <si>
    <t>AC1d_1_49</t>
  </si>
  <si>
    <t>AC1d_1</t>
  </si>
  <si>
    <t>2021-09-01 04:02:24.493</t>
  </si>
  <si>
    <t>AC1d_1_8</t>
  </si>
  <si>
    <t>2021-09-01 03:02:07.251</t>
  </si>
  <si>
    <t>AC1d_1_82</t>
  </si>
  <si>
    <t>2021-09-01 04:54:27.468</t>
  </si>
  <si>
    <t>AC1d_1_45</t>
  </si>
  <si>
    <t>2021-09-01 03:57:18.442</t>
  </si>
  <si>
    <t>AC1d_1_44</t>
  </si>
  <si>
    <t>2021-09-01 03:55:59.244</t>
  </si>
  <si>
    <t>AC1d_1_42</t>
  </si>
  <si>
    <t>2021-09-01 03:52:01.905</t>
  </si>
  <si>
    <t>AC1d_1_22</t>
  </si>
  <si>
    <t>2021-09-01 03:22:25.471</t>
  </si>
  <si>
    <t>AC1d_1_53</t>
  </si>
  <si>
    <t>2021-09-01 04:10:03.634</t>
  </si>
  <si>
    <t>AC1d_1_55</t>
  </si>
  <si>
    <t>2021-09-01 04:12:23.714</t>
  </si>
  <si>
    <t>AC1d_1_46</t>
  </si>
  <si>
    <t>2021-09-01 03:58:37.424</t>
  </si>
  <si>
    <t>AC1d_1_11</t>
  </si>
  <si>
    <t>2021-09-01 03:06:06.309</t>
  </si>
  <si>
    <t>AC1d_1_67</t>
  </si>
  <si>
    <t>2021-09-01 04:33:01.243</t>
  </si>
  <si>
    <t>AC1d_1_13</t>
  </si>
  <si>
    <t>2021-09-01 03:10:53.844</t>
  </si>
  <si>
    <t>AC1d_1_20</t>
  </si>
  <si>
    <t>2021-09-01 03:19:59.800</t>
  </si>
  <si>
    <t>AC1d_1_43</t>
  </si>
  <si>
    <t>2021-09-01 03:54:39.853</t>
  </si>
  <si>
    <t>AC1d_1_56</t>
  </si>
  <si>
    <t>2021-09-01 04:13:33.294</t>
  </si>
  <si>
    <t>AC1d_1_51</t>
  </si>
  <si>
    <t>2021-09-01 04:05:11.082</t>
  </si>
  <si>
    <t>AC1d_1_41</t>
  </si>
  <si>
    <t>2021-09-01 03:50:43.342</t>
  </si>
  <si>
    <t>AC1d_1_35</t>
  </si>
  <si>
    <t>2021-09-01 03:42:49.770</t>
  </si>
  <si>
    <t>AC1d_1_37</t>
  </si>
  <si>
    <t>2021-09-01 03:45:25.914</t>
  </si>
  <si>
    <t>AC1d_1_84</t>
  </si>
  <si>
    <t>2021-09-01 04:58:14.496</t>
  </si>
  <si>
    <t>AC1d_1_36</t>
  </si>
  <si>
    <t>2021-09-01 03:44:08.981</t>
  </si>
  <si>
    <t>AC1d_1_95</t>
  </si>
  <si>
    <t>2021-09-01 05:14:53.258</t>
  </si>
  <si>
    <t>AC1d_1_75</t>
  </si>
  <si>
    <t>2021-09-01 04:45:37.337</t>
  </si>
  <si>
    <t>AC1d_1_4</t>
  </si>
  <si>
    <t>2021-09-01 02:56:48.973</t>
  </si>
  <si>
    <t>AC1d_1_50</t>
  </si>
  <si>
    <t>2021-09-01 04:03:38.881</t>
  </si>
  <si>
    <t>AC1d_1_48</t>
  </si>
  <si>
    <t>2021-09-01 04:01:05.577</t>
  </si>
  <si>
    <t>AC1d_1_78</t>
  </si>
  <si>
    <t>2021-09-01 04:49:20.879</t>
  </si>
  <si>
    <t>AC1d_1_23</t>
  </si>
  <si>
    <t>2021-09-01 03:25:02.901</t>
  </si>
  <si>
    <t>AC1d_1_32</t>
  </si>
  <si>
    <t>2021-09-01 03:36:31.322</t>
  </si>
  <si>
    <t>AC1d_1_57</t>
  </si>
  <si>
    <t>2021-09-01 04:14:51.902</t>
  </si>
  <si>
    <t>AC1d_1_102</t>
  </si>
  <si>
    <t>2021-09-01 05:23:57.244</t>
  </si>
  <si>
    <t>AC1d_1_97</t>
  </si>
  <si>
    <t>2021-09-01 05:17:31.012</t>
  </si>
  <si>
    <t>AC1d_1_9</t>
  </si>
  <si>
    <t>2021-09-01 03:03:24.196</t>
  </si>
  <si>
    <t>AC1d_1_86</t>
  </si>
  <si>
    <t>2021-09-01 05:00:52.695</t>
  </si>
  <si>
    <t>AC1d_1_28</t>
  </si>
  <si>
    <t>2021-09-01 03:31:24.964</t>
  </si>
  <si>
    <t>AC1d_1_40</t>
  </si>
  <si>
    <t>2021-09-01 03:49:24.554</t>
  </si>
  <si>
    <t>AC1d_1_99</t>
  </si>
  <si>
    <t>2021-09-01 05:20:03.695</t>
  </si>
  <si>
    <t>AC1d_1_68</t>
  </si>
  <si>
    <t>2021-09-01 04:34:27.150</t>
  </si>
  <si>
    <t>AC1d_1_27</t>
  </si>
  <si>
    <t>2021-09-01 03:30:16.080</t>
  </si>
  <si>
    <t>AC1d_1_79</t>
  </si>
  <si>
    <t>2021-09-01 04:50:30.082</t>
  </si>
  <si>
    <t>AC1d_1_18</t>
  </si>
  <si>
    <t>2021-09-01 03:17:34.514</t>
  </si>
  <si>
    <t>AC1d_1_38</t>
  </si>
  <si>
    <t>2021-09-01 03:46:46.646</t>
  </si>
  <si>
    <t>AC1d_1_70</t>
  </si>
  <si>
    <t>2021-09-01 04:36:57.684</t>
  </si>
  <si>
    <t>AC1d_1_34</t>
  </si>
  <si>
    <t>2021-09-01 03:41:33.757</t>
  </si>
  <si>
    <t>AC1d_1_76</t>
  </si>
  <si>
    <t>2021-09-01 04:46:52.080</t>
  </si>
  <si>
    <t>AC1d_1_17</t>
  </si>
  <si>
    <t>2021-09-01 03:16:08.738</t>
  </si>
  <si>
    <t>AC1d_1_58</t>
  </si>
  <si>
    <t>2021-09-01 04:16:01.646</t>
  </si>
  <si>
    <t>AC1d_1_100</t>
  </si>
  <si>
    <t>2021-09-01 05:21:21.604</t>
  </si>
  <si>
    <t>AC1d_1_66</t>
  </si>
  <si>
    <t>2021-09-01 04:31:40.225</t>
  </si>
  <si>
    <t>AC1d_1_39</t>
  </si>
  <si>
    <t>2021-09-01 03:48:05.490</t>
  </si>
  <si>
    <t>AC1d_1_31</t>
  </si>
  <si>
    <t>2021-09-01 03:35:28.077</t>
  </si>
  <si>
    <t>AC1d_1_7</t>
  </si>
  <si>
    <t>2021-09-01 03:00:56.802</t>
  </si>
  <si>
    <t>AC1d_1_19</t>
  </si>
  <si>
    <t>2021-09-01 03:18:42.070</t>
  </si>
  <si>
    <t>AC1d_1_54</t>
  </si>
  <si>
    <t>2021-09-01 04:11:14.139</t>
  </si>
  <si>
    <t>AC1d_1_93</t>
  </si>
  <si>
    <t>2021-09-01 05:12:15.626</t>
  </si>
  <si>
    <t>AC1d_1_83</t>
  </si>
  <si>
    <t>2021-09-01 04:56:58.672</t>
  </si>
  <si>
    <t>AC1d_1_94</t>
  </si>
  <si>
    <t>2021-09-01 05:13:34.494</t>
  </si>
  <si>
    <t>AC1d_1_16</t>
  </si>
  <si>
    <t>2021-09-01 03:14:50.106</t>
  </si>
  <si>
    <t>AC1d_1_24</t>
  </si>
  <si>
    <t>2021-09-01 03:26:18.408</t>
  </si>
  <si>
    <t>AC1d_1_25</t>
  </si>
  <si>
    <t>2021-09-01 03:27:37.444</t>
  </si>
  <si>
    <t>AC1d_1_61</t>
  </si>
  <si>
    <t>2021-09-01 04:19:41.755</t>
  </si>
  <si>
    <t>AC1d_1_77</t>
  </si>
  <si>
    <t>2021-09-01 04:48:06.548</t>
  </si>
  <si>
    <t>AC1d_1_47</t>
  </si>
  <si>
    <t>2021-09-01 03:59:59.354</t>
  </si>
  <si>
    <t>AC1d_1_3</t>
  </si>
  <si>
    <t>2021-09-01 02:55:28.876</t>
  </si>
  <si>
    <t>AC1d_1_62</t>
  </si>
  <si>
    <t>2021-09-01 04:20:58.970</t>
  </si>
  <si>
    <t>AC1d_1_80</t>
  </si>
  <si>
    <t>2021-09-01 04:51:48.646</t>
  </si>
  <si>
    <t>AC1d_1_85</t>
  </si>
  <si>
    <t>2021-09-01 04:59:33.665</t>
  </si>
  <si>
    <t>AC1d_1_87</t>
  </si>
  <si>
    <t>2021-09-01 05:02:13.740</t>
  </si>
  <si>
    <t>AC1d_1_101</t>
  </si>
  <si>
    <t>2021-09-01 05:22:37.100</t>
  </si>
  <si>
    <t>AC1d_1_5</t>
  </si>
  <si>
    <t>2021-09-01 02:58:05.400</t>
  </si>
  <si>
    <t>AC1d_1_15</t>
  </si>
  <si>
    <t>2021-09-01 03:13:32.746</t>
  </si>
  <si>
    <t>AC1d_1_33</t>
  </si>
  <si>
    <t>2021-09-01 03:40:11.540</t>
  </si>
  <si>
    <t>AC1d_1_64</t>
  </si>
  <si>
    <t>2021-09-01 04:29:04.352</t>
  </si>
  <si>
    <t>AC1d_1_21</t>
  </si>
  <si>
    <t>2021-09-01 03:21:06.527</t>
  </si>
  <si>
    <t>AC1d_1_81</t>
  </si>
  <si>
    <t>2021-09-01 04:53:07.306</t>
  </si>
  <si>
    <t>AC1d_1_26</t>
  </si>
  <si>
    <t>2021-09-01 03:28:56.778</t>
  </si>
  <si>
    <t>AC1d_1_96</t>
  </si>
  <si>
    <t>2021-09-01 05:16:11.935</t>
  </si>
  <si>
    <t>AC1d_1_63</t>
  </si>
  <si>
    <t>2021-09-01 04:27:45.179</t>
  </si>
  <si>
    <t>AC1d_1_65</t>
  </si>
  <si>
    <t>2021-09-01 04:30:23.373</t>
  </si>
  <si>
    <t>AC1d_1_88</t>
  </si>
  <si>
    <t>2021-09-01 05:03:24.128</t>
  </si>
  <si>
    <t>AC1d_1_29</t>
  </si>
  <si>
    <t>2021-09-01 03:32:40.517</t>
  </si>
  <si>
    <t>AC1d_1_14</t>
  </si>
  <si>
    <t>2021-09-01 03:12:12.691</t>
  </si>
  <si>
    <t>AC1d_1_69</t>
  </si>
  <si>
    <t>2021-09-01 04:35:37.441</t>
  </si>
  <si>
    <t>AC1d_1_2</t>
  </si>
  <si>
    <t>2021-09-01 02:52:50.116</t>
  </si>
  <si>
    <t>AC1d_1_90</t>
  </si>
  <si>
    <t>2021-09-01 05:06:03.465</t>
  </si>
  <si>
    <t>AC1d_1_6</t>
  </si>
  <si>
    <t>2021-09-01 02:59:38.540</t>
  </si>
  <si>
    <t>AC1d_1_72</t>
  </si>
  <si>
    <t>2021-09-01 04:39:31.129</t>
  </si>
  <si>
    <t>AC1d_1_60</t>
  </si>
  <si>
    <t>2021-09-01 04:18:21.458</t>
  </si>
  <si>
    <t>AC1d_1_12</t>
  </si>
  <si>
    <t>2021-09-01 03:07:13.194</t>
  </si>
  <si>
    <t>AC1d_1_92</t>
  </si>
  <si>
    <t>2021-09-01 05:08:36.896</t>
  </si>
  <si>
    <t>AC1d_1_71</t>
  </si>
  <si>
    <t>2021-09-01 04:38:16.550</t>
  </si>
  <si>
    <t>AC1d_1_74</t>
  </si>
  <si>
    <t>2021-09-01 04:44:23.060</t>
  </si>
  <si>
    <t>AC1d_1_59</t>
  </si>
  <si>
    <t>2021-09-01 04:17:11.684</t>
  </si>
  <si>
    <t>AC1d_1_98</t>
  </si>
  <si>
    <t>2021-09-01 05:18:44.786</t>
  </si>
  <si>
    <t>AC1d_1_52</t>
  </si>
  <si>
    <t>2021-09-01 04:06:18.030</t>
  </si>
  <si>
    <t>AC1d_1_91</t>
  </si>
  <si>
    <t>2021-09-01 05:07:22.633</t>
  </si>
  <si>
    <t>AC1d_1_1</t>
  </si>
  <si>
    <t>2021-09-01 02:51:44.872</t>
  </si>
  <si>
    <t>AC1d_1_89</t>
  </si>
  <si>
    <t>2021-09-01 05:04:43.200</t>
  </si>
  <si>
    <t>AC1d_1_10</t>
  </si>
  <si>
    <t>2021-09-01 03:04:35.803</t>
  </si>
  <si>
    <t>Chond. Norm'd</t>
  </si>
  <si>
    <t>AC1_2_1</t>
  </si>
  <si>
    <t>AC1_2</t>
  </si>
  <si>
    <t>2021-09-01 00:58:20.454</t>
  </si>
  <si>
    <t>AC1_2_2</t>
  </si>
  <si>
    <t>2021-09-01 00:59:33.181</t>
  </si>
  <si>
    <t>AC1_2_3</t>
  </si>
  <si>
    <t>2021-09-01 01:00:48.274</t>
  </si>
  <si>
    <t>AC1_2_4</t>
  </si>
  <si>
    <t>2021-09-01 01:01:58.457</t>
  </si>
  <si>
    <t>AC1_2_5</t>
  </si>
  <si>
    <t>2021-09-01 01:03:19.721</t>
  </si>
  <si>
    <t>AC1_2_6</t>
  </si>
  <si>
    <t>2021-09-01 01:04:43.346</t>
  </si>
  <si>
    <t>AC1_2_8</t>
  </si>
  <si>
    <t>2021-09-01 01:07:03.888</t>
  </si>
  <si>
    <t>AC1_2_10</t>
  </si>
  <si>
    <t>2021-09-01 01:09:37.108</t>
  </si>
  <si>
    <t>AC1_2_11</t>
  </si>
  <si>
    <t>2021-09-01 01:13:13.010</t>
  </si>
  <si>
    <t>AC1_2_12</t>
  </si>
  <si>
    <t>2021-09-01 01:14:17.316</t>
  </si>
  <si>
    <t>AC1_2_13</t>
  </si>
  <si>
    <t>2021-09-01 01:15:38.619</t>
  </si>
  <si>
    <t>AC1_2_15</t>
  </si>
  <si>
    <t>2021-09-01 01:18:11.675</t>
  </si>
  <si>
    <t>AC1_2_17</t>
  </si>
  <si>
    <t>2021-09-01 01:20:50.289</t>
  </si>
  <si>
    <t>AC1_2_18</t>
  </si>
  <si>
    <t>2021-09-01 01:22:04.320</t>
  </si>
  <si>
    <t>AC1_2_20</t>
  </si>
  <si>
    <t>2021-09-01 01:24:27.438</t>
  </si>
  <si>
    <t>AC1_2_22</t>
  </si>
  <si>
    <t>2021-09-01 01:28:15.872</t>
  </si>
  <si>
    <t>AC1_2_23</t>
  </si>
  <si>
    <t>2021-09-01 01:29:25.531</t>
  </si>
  <si>
    <t>AC1_2_24</t>
  </si>
  <si>
    <t>2021-09-01 01:30:49.021</t>
  </si>
  <si>
    <t>AC1_2_25</t>
  </si>
  <si>
    <t>2021-09-01 01:32:05.267</t>
  </si>
  <si>
    <t>AC1_2_27</t>
  </si>
  <si>
    <t>2021-09-01 01:34:41.510</t>
  </si>
  <si>
    <t>AC1_2_29</t>
  </si>
  <si>
    <t>2021-09-01 01:37:09.304</t>
  </si>
  <si>
    <t>AC1_2_30</t>
  </si>
  <si>
    <t>2021-09-01 01:38:19.590</t>
  </si>
  <si>
    <t>AC1_2_31</t>
  </si>
  <si>
    <t>2021-09-01 01:41:42.894</t>
  </si>
  <si>
    <t>AC1_2_32</t>
  </si>
  <si>
    <t>2021-09-01 01:42:46.663</t>
  </si>
  <si>
    <t>AC1_2_33</t>
  </si>
  <si>
    <t>2021-09-01 01:43:55.985</t>
  </si>
  <si>
    <t>AC1_2_34</t>
  </si>
  <si>
    <t>2021-09-01 01:45:06.052</t>
  </si>
  <si>
    <t>AC1_2_35</t>
  </si>
  <si>
    <t>2021-09-01 01:46:13.651</t>
  </si>
  <si>
    <t>AC1_2_36</t>
  </si>
  <si>
    <t>2021-09-01 01:47:24.403</t>
  </si>
  <si>
    <t>AC1_2_37</t>
  </si>
  <si>
    <t>2021-09-01 01:48:30.428</t>
  </si>
  <si>
    <t>AC1_2_38</t>
  </si>
  <si>
    <t>2021-09-01 01:49:35.703</t>
  </si>
  <si>
    <t>AC1_2_39</t>
  </si>
  <si>
    <t>2021-09-01 01:50:44.952</t>
  </si>
  <si>
    <t>AC1_2_40</t>
  </si>
  <si>
    <t>2021-09-01 01:51:59.739</t>
  </si>
  <si>
    <t>AC1_2_42</t>
  </si>
  <si>
    <t>2021-09-01 01:55:51.884</t>
  </si>
  <si>
    <t>AC1_2_43</t>
  </si>
  <si>
    <t>2021-09-01 01:57:06.113</t>
  </si>
  <si>
    <t>AC1_2_45</t>
  </si>
  <si>
    <t>2021-09-01 01:59:22.660</t>
  </si>
  <si>
    <t>AC1_2_46</t>
  </si>
  <si>
    <t>2021-09-01 02:00:42.449</t>
  </si>
  <si>
    <t>AC1_2_47</t>
  </si>
  <si>
    <t>2021-09-01 02:01:59.249</t>
  </si>
  <si>
    <t>AC1_2_49</t>
  </si>
  <si>
    <t>2021-09-01 02:04:28.189</t>
  </si>
  <si>
    <t>AC1_2_50</t>
  </si>
  <si>
    <t>2021-09-01 02:05:47.546</t>
  </si>
  <si>
    <t>AC1_2_51</t>
  </si>
  <si>
    <t>2021-09-01 02:09:22.532</t>
  </si>
  <si>
    <t>AC1_2_52</t>
  </si>
  <si>
    <t>2021-09-01 02:10:35.549</t>
  </si>
  <si>
    <t>AC1_2_54</t>
  </si>
  <si>
    <t>2021-09-01 02:13:00.214</t>
  </si>
  <si>
    <t>AC1_2_57</t>
  </si>
  <si>
    <t>2021-09-01 02:16:41.520</t>
  </si>
  <si>
    <t>AC1_2_58</t>
  </si>
  <si>
    <t>2021-09-01 02:18:06.335</t>
  </si>
  <si>
    <t>AC1_2_59</t>
  </si>
  <si>
    <t>2021-09-01 02:19:18.379</t>
  </si>
  <si>
    <t>AC1_2_60</t>
  </si>
  <si>
    <t>2021-09-01 02:20:29.198</t>
  </si>
  <si>
    <t>AC1_2_61</t>
  </si>
  <si>
    <t>2021-09-01 02:23:02.651</t>
  </si>
  <si>
    <t>AC1_2_65</t>
  </si>
  <si>
    <t>2021-09-01 02:28:11.297</t>
  </si>
  <si>
    <t>AC1_2_66</t>
  </si>
  <si>
    <t>2021-09-01 02:29:23.446</t>
  </si>
  <si>
    <t>AC1d_2_1</t>
  </si>
  <si>
    <t>AC1d_2</t>
  </si>
  <si>
    <t>2021-09-01 08:00:20.450</t>
  </si>
  <si>
    <t>AC1d_2_3</t>
  </si>
  <si>
    <t>2021-09-01 08:02:54.708</t>
  </si>
  <si>
    <t>AC1d_2_4</t>
  </si>
  <si>
    <t>2021-09-01 08:04:11.973</t>
  </si>
  <si>
    <t>AC1d_2_5</t>
  </si>
  <si>
    <t>2021-09-01 08:05:42.811</t>
  </si>
  <si>
    <t>AC1d_2_7</t>
  </si>
  <si>
    <t>2021-09-01 08:08:17.034</t>
  </si>
  <si>
    <t>AC1d_2_8</t>
  </si>
  <si>
    <t>2021-09-01 08:09:30.473</t>
  </si>
  <si>
    <t>AC1d_2_9</t>
  </si>
  <si>
    <t>2021-09-01 08:10:45.335</t>
  </si>
  <si>
    <t>AC1d_2_10</t>
  </si>
  <si>
    <t>2021-09-01 08:12:10.364</t>
  </si>
  <si>
    <t>AC1d_2_12</t>
  </si>
  <si>
    <t>2021-09-01 08:17:04.635</t>
  </si>
  <si>
    <t>AC1d_2_13</t>
  </si>
  <si>
    <t>2021-09-01 08:18:27.691</t>
  </si>
  <si>
    <t>AC1d_2_14</t>
  </si>
  <si>
    <t>2021-09-01 08:19:36.494</t>
  </si>
  <si>
    <t>AC1d_2_20</t>
  </si>
  <si>
    <t>2021-09-01 08:27:14.845</t>
  </si>
  <si>
    <t>AC1d_2_23</t>
  </si>
  <si>
    <t>2021-09-01 08:32:18.266</t>
  </si>
  <si>
    <t>AC1d_2_24</t>
  </si>
  <si>
    <t>2021-09-01 08:33:48.497</t>
  </si>
  <si>
    <t>AC1d_2_25</t>
  </si>
  <si>
    <t>2021-09-01 08:34:56.149</t>
  </si>
  <si>
    <t>AC1d_2_26</t>
  </si>
  <si>
    <t>2021-09-01 08:36:15.406</t>
  </si>
  <si>
    <t>AC1d_2_27</t>
  </si>
  <si>
    <t>2021-09-01 08:37:34.966</t>
  </si>
  <si>
    <t>AC1d_2_28</t>
  </si>
  <si>
    <t>2021-09-01 08:38:53.807</t>
  </si>
  <si>
    <t>AC1d_2_29</t>
  </si>
  <si>
    <t>2021-09-01 08:40:14.100</t>
  </si>
  <si>
    <t>AC1d_2_30</t>
  </si>
  <si>
    <t>2021-09-01 08:41:27.263</t>
  </si>
  <si>
    <t>AC1d_2_31</t>
  </si>
  <si>
    <t>2021-09-01 08:44:52.147</t>
  </si>
  <si>
    <t>AC1d_2_33</t>
  </si>
  <si>
    <t>2021-09-01 08:47:20.174</t>
  </si>
  <si>
    <t>AC1d_2_35</t>
  </si>
  <si>
    <t>2021-09-01 08:49:53.483</t>
  </si>
  <si>
    <t>AC1d_2_36</t>
  </si>
  <si>
    <t>2021-09-01 08:51:12.155</t>
  </si>
  <si>
    <t>AC1d_2_37</t>
  </si>
  <si>
    <t>2021-09-01 08:52:34.738</t>
  </si>
  <si>
    <t>AC1d_2_38</t>
  </si>
  <si>
    <t>2021-09-01 08:53:36.146</t>
  </si>
  <si>
    <t>AC1d_2_40</t>
  </si>
  <si>
    <t>2021-09-01 08:56:02.517</t>
  </si>
  <si>
    <t>AC1d_2_41</t>
  </si>
  <si>
    <t>2021-09-01 08:58:29.619</t>
  </si>
  <si>
    <t>AC1d_2_42</t>
  </si>
  <si>
    <t>2021-09-01 08:59:49.752</t>
  </si>
  <si>
    <t>AC1d_2_43</t>
  </si>
  <si>
    <t>2021-09-01 09:01:07.870</t>
  </si>
  <si>
    <t>AC1d_2_44</t>
  </si>
  <si>
    <t>2021-09-01 09:02:20.883</t>
  </si>
  <si>
    <t>AC1d_2_45</t>
  </si>
  <si>
    <t>2021-09-01 09:03:37.544</t>
  </si>
  <si>
    <t>AC1d_2_47</t>
  </si>
  <si>
    <t>2021-09-01 09:05:57.310</t>
  </si>
  <si>
    <t>AC1d_2_52</t>
  </si>
  <si>
    <t>2021-09-01 09:14:23.879</t>
  </si>
  <si>
    <t>AC1d_2_53</t>
  </si>
  <si>
    <t>2021-09-01 09:15:37.605</t>
  </si>
  <si>
    <t>AC1d_2_54</t>
  </si>
  <si>
    <t>2021-09-01 09:16:55.848</t>
  </si>
  <si>
    <t>AC1d_2_55</t>
  </si>
  <si>
    <t>2021-09-01 09:18:11.302</t>
  </si>
  <si>
    <t>AC1d_2_57</t>
  </si>
  <si>
    <t>2021-09-01 09:20:52.897</t>
  </si>
  <si>
    <t>AC1d_2_58</t>
  </si>
  <si>
    <t>2021-09-01 09:21:54.652</t>
  </si>
  <si>
    <t>AC1d_2_59</t>
  </si>
  <si>
    <t>2021-09-01 09:23:13.636</t>
  </si>
  <si>
    <t>AC1d_2_60</t>
  </si>
  <si>
    <t>2021-09-01 09:24:36.238</t>
  </si>
  <si>
    <t>AC1_5_1</t>
  </si>
  <si>
    <t>AC1_5</t>
  </si>
  <si>
    <t>2021-08-31 22:23:37.612</t>
  </si>
  <si>
    <t>AC1_5_2</t>
  </si>
  <si>
    <t>2021-08-31 22:24:57.521</t>
  </si>
  <si>
    <t>AC1_5_3</t>
  </si>
  <si>
    <t>2021-08-31 22:26:16.899</t>
  </si>
  <si>
    <t>AC1_5_4</t>
  </si>
  <si>
    <t>2021-08-31 22:27:36.345</t>
  </si>
  <si>
    <t>AC1_5_5</t>
  </si>
  <si>
    <t>2021-08-31 22:28:50.958</t>
  </si>
  <si>
    <t>AC1_5_6</t>
  </si>
  <si>
    <t>2021-08-31 22:30:10.846</t>
  </si>
  <si>
    <t>AC1_5_7</t>
  </si>
  <si>
    <t>2021-08-31 22:31:20.850</t>
  </si>
  <si>
    <t>AC1_5_8</t>
  </si>
  <si>
    <t>2021-08-31 22:32:40.323</t>
  </si>
  <si>
    <t>AC1_5_9</t>
  </si>
  <si>
    <t>2021-08-31 22:33:58.457</t>
  </si>
  <si>
    <t>AC1_5_10</t>
  </si>
  <si>
    <t>2021-08-31 22:35:19.952</t>
  </si>
  <si>
    <t>AC1_5_11</t>
  </si>
  <si>
    <t>2021-08-31 22:39:00.884</t>
  </si>
  <si>
    <t>AC1_5_12</t>
  </si>
  <si>
    <t>2021-08-31 22:40:18.494</t>
  </si>
  <si>
    <t>AC1_5_13</t>
  </si>
  <si>
    <t>2021-08-31 22:41:38.359</t>
  </si>
  <si>
    <t>AC1_5_14</t>
  </si>
  <si>
    <t>2021-08-31 22:42:52.894</t>
  </si>
  <si>
    <t>AC1_5_15</t>
  </si>
  <si>
    <t>2021-08-31 22:44:07.619</t>
  </si>
  <si>
    <t>AC1_5_16</t>
  </si>
  <si>
    <t>2021-08-31 22:45:27.415</t>
  </si>
  <si>
    <t>AC1_5_17</t>
  </si>
  <si>
    <t>2021-08-31 22:46:46.721</t>
  </si>
  <si>
    <t>AC1_5_18</t>
  </si>
  <si>
    <t>2021-08-31 22:48:06.007</t>
  </si>
  <si>
    <t>AC1_5_19</t>
  </si>
  <si>
    <t>2021-08-31 22:49:25.677</t>
  </si>
  <si>
    <t>AC1_5_20</t>
  </si>
  <si>
    <t>2021-08-31 22:50:45.313</t>
  </si>
  <si>
    <t>AC1_5_21</t>
  </si>
  <si>
    <t>2021-08-31 22:53:19.184</t>
  </si>
  <si>
    <t>AC1_5_22</t>
  </si>
  <si>
    <t>2021-08-31 22:54:43.158</t>
  </si>
  <si>
    <t>AC1_5_23</t>
  </si>
  <si>
    <t>2021-08-31 22:55:53.962</t>
  </si>
  <si>
    <t>AC1_5_24</t>
  </si>
  <si>
    <t>2021-08-31 22:57:13.465</t>
  </si>
  <si>
    <t>AC1_5_25</t>
  </si>
  <si>
    <t>2021-08-31 22:58:33.034</t>
  </si>
  <si>
    <t>AC1_5_26</t>
  </si>
  <si>
    <t>2021-08-31 22:59:48.030</t>
  </si>
  <si>
    <t>AC1_5_27</t>
  </si>
  <si>
    <t>2021-08-31 23:01:02.718</t>
  </si>
  <si>
    <t>AC1_5_28</t>
  </si>
  <si>
    <t>2021-08-31 23:02:12.856</t>
  </si>
  <si>
    <t>AC1_5_29</t>
  </si>
  <si>
    <t>2021-08-31 23:03:22.833</t>
  </si>
  <si>
    <t>AC1_5_30</t>
  </si>
  <si>
    <t>2021-08-31 23:04:41.888</t>
  </si>
  <si>
    <t>AC1_5_31</t>
  </si>
  <si>
    <t>2021-08-31 23:12:20.682</t>
  </si>
  <si>
    <t>AC1_5_32</t>
  </si>
  <si>
    <t>2021-08-31 23:13:42.054</t>
  </si>
  <si>
    <t>AC1_5_33</t>
  </si>
  <si>
    <t>2021-08-31 23:14:56.958</t>
  </si>
  <si>
    <t>AC1_5_34</t>
  </si>
  <si>
    <t>2021-08-31 23:16:06.806</t>
  </si>
  <si>
    <t>AC1_5_35</t>
  </si>
  <si>
    <t>2021-08-31 23:17:21.557</t>
  </si>
  <si>
    <t>AC1_5_36</t>
  </si>
  <si>
    <t>2021-08-31 23:18:32.674</t>
  </si>
  <si>
    <t>AC1_5_37</t>
  </si>
  <si>
    <t>2021-08-31 23:19:46.034</t>
  </si>
  <si>
    <t>AC1_5_38</t>
  </si>
  <si>
    <t>2021-08-31 23:21:00.549</t>
  </si>
  <si>
    <t>AC1_5_39</t>
  </si>
  <si>
    <t>2021-08-31 23:22:19.170</t>
  </si>
  <si>
    <t>AC1_5_40</t>
  </si>
  <si>
    <t>2021-08-31 23:23:30.406</t>
  </si>
  <si>
    <t>AC1_5_41</t>
  </si>
  <si>
    <t>2021-08-31 23:26:04.698</t>
  </si>
  <si>
    <t>AC1_5_42</t>
  </si>
  <si>
    <t>2021-08-31 23:27:09.974</t>
  </si>
  <si>
    <t>AC1_5_43</t>
  </si>
  <si>
    <t>2021-08-31 23:28:29.293</t>
  </si>
  <si>
    <t>AC1_5_44</t>
  </si>
  <si>
    <t>2021-08-31 23:29:48.717</t>
  </si>
  <si>
    <t>AC1_5_45</t>
  </si>
  <si>
    <t>2021-08-31 23:31:00.686</t>
  </si>
  <si>
    <t>AC1_5_46</t>
  </si>
  <si>
    <t>2021-08-31 23:32:23.208</t>
  </si>
  <si>
    <t>AC1_5_47</t>
  </si>
  <si>
    <t>2021-08-31 23:33:28.185</t>
  </si>
  <si>
    <t>AC1_5_48</t>
  </si>
  <si>
    <t>2021-08-31 23:34:41.454</t>
  </si>
  <si>
    <t>AC1_5_49</t>
  </si>
  <si>
    <t>2021-08-31 23:35:55.933</t>
  </si>
  <si>
    <t>AC1_5_50</t>
  </si>
  <si>
    <t>2021-08-31 23:37:07.983</t>
  </si>
  <si>
    <t>AC1_5_51</t>
  </si>
  <si>
    <t>2021-08-31 23:40:47.852</t>
  </si>
  <si>
    <t>AC1_5_52</t>
  </si>
  <si>
    <t>2021-08-31 23:42:02.708</t>
  </si>
  <si>
    <t>AC1_5_53</t>
  </si>
  <si>
    <t>2021-08-31 23:43:15.432</t>
  </si>
  <si>
    <t>AC1_5_54</t>
  </si>
  <si>
    <t>2021-08-31 23:44:32.271</t>
  </si>
  <si>
    <t>AC1_5_55</t>
  </si>
  <si>
    <t>2021-08-31 23:45:46.846</t>
  </si>
  <si>
    <t>AC1_5_56</t>
  </si>
  <si>
    <t>2021-08-31 23:47:06.076</t>
  </si>
  <si>
    <t>AC1_5_57</t>
  </si>
  <si>
    <t>2021-08-31 23:48:24.567</t>
  </si>
  <si>
    <t>AC1_5_58</t>
  </si>
  <si>
    <t>2021-08-31 23:49:42.066</t>
  </si>
  <si>
    <t>AC1_5_59</t>
  </si>
  <si>
    <t>2021-08-31 23:50:54.761</t>
  </si>
  <si>
    <t>AC1_5_60</t>
  </si>
  <si>
    <t>2021-08-31 23:52:09.767</t>
  </si>
  <si>
    <t>AC1_5_61</t>
  </si>
  <si>
    <t>2021-08-31 23:54:34.315</t>
  </si>
  <si>
    <t>AC1_5_62</t>
  </si>
  <si>
    <t>2021-08-31 23:55:44.294</t>
  </si>
  <si>
    <t>AC1_5_63</t>
  </si>
  <si>
    <t>2021-08-31 23:56:59.031</t>
  </si>
  <si>
    <t>AC1_5_64</t>
  </si>
  <si>
    <t>2021-08-31 23:58:13.638</t>
  </si>
  <si>
    <t>AC1_5_65</t>
  </si>
  <si>
    <t>2021-08-31 23:59:28.491</t>
  </si>
  <si>
    <t>AC1_5_66</t>
  </si>
  <si>
    <t>2021-09-01 00:00:38.395</t>
  </si>
  <si>
    <t>AC1_5_67</t>
  </si>
  <si>
    <t>2021-09-01 00:01:53.111</t>
  </si>
  <si>
    <t>AC1_5_68</t>
  </si>
  <si>
    <t>2021-09-01 00:03:00.717</t>
  </si>
  <si>
    <t>AC1_5_69</t>
  </si>
  <si>
    <t>2021-09-01 00:04:13.236</t>
  </si>
  <si>
    <t>AC1_5_70</t>
  </si>
  <si>
    <t>2021-09-01 00:05:26.861</t>
  </si>
  <si>
    <t>AC1_5_71</t>
  </si>
  <si>
    <t>2021-09-01 00:08:58.154</t>
  </si>
  <si>
    <t>AC1_5_72</t>
  </si>
  <si>
    <t>2021-09-01 00:10:07.945</t>
  </si>
  <si>
    <t>AC1_5_73</t>
  </si>
  <si>
    <t>2021-09-01 00:11:21.128</t>
  </si>
  <si>
    <t>AC1_5_74</t>
  </si>
  <si>
    <t>2021-09-01 00:12:42.168</t>
  </si>
  <si>
    <t>AC1_5_75</t>
  </si>
  <si>
    <t>2021-09-01 00:13:56.859</t>
  </si>
  <si>
    <t>AC1_5_76</t>
  </si>
  <si>
    <t>2021-09-01 00:15:11.316</t>
  </si>
  <si>
    <t>AC1_5_77</t>
  </si>
  <si>
    <t>2021-09-01 00:16:30.366</t>
  </si>
  <si>
    <t>AC1_5_78</t>
  </si>
  <si>
    <t>2021-09-01 00:17:50.062</t>
  </si>
  <si>
    <t>AC1_5_79</t>
  </si>
  <si>
    <t>2021-09-01 00:19:09.764</t>
  </si>
  <si>
    <t>AC1_5_81</t>
  </si>
  <si>
    <t>2021-09-01 00:22:53.076</t>
  </si>
  <si>
    <t>AC1_5_82</t>
  </si>
  <si>
    <t>2021-09-01 00:24:08.329</t>
  </si>
  <si>
    <t>AC1_5_83</t>
  </si>
  <si>
    <t>2021-09-01 00:25:27.859</t>
  </si>
  <si>
    <t>AC1_5_84</t>
  </si>
  <si>
    <t>2021-09-01 00:26:47.287</t>
  </si>
  <si>
    <t>AC1_5_85</t>
  </si>
  <si>
    <t>2021-09-01 00:28:06.692</t>
  </si>
  <si>
    <t>AC1_5_86</t>
  </si>
  <si>
    <t>2021-09-01 00:29:25.899</t>
  </si>
  <si>
    <t>AC1_5_87</t>
  </si>
  <si>
    <t>2021-09-01 00:30:44.863</t>
  </si>
  <si>
    <t>AC1_5_88</t>
  </si>
  <si>
    <t>2021-09-01 00:32:06.931</t>
  </si>
  <si>
    <t>AC1_5_89</t>
  </si>
  <si>
    <t>2021-09-01 00:33:25.001</t>
  </si>
  <si>
    <t>AC1_5_90</t>
  </si>
  <si>
    <t>2021-09-01 00:34:39.540</t>
  </si>
  <si>
    <t>AC1_5_91</t>
  </si>
  <si>
    <t>2021-09-01 00:38:14.225</t>
  </si>
  <si>
    <t>AC1_5_92</t>
  </si>
  <si>
    <t>2021-09-01 00:39:29.445</t>
  </si>
  <si>
    <t>AC1_5_94</t>
  </si>
  <si>
    <t>2021-09-01 00:42:11.290</t>
  </si>
  <si>
    <t>AC1_5_95</t>
  </si>
  <si>
    <t>2021-09-01 00:43:30.784</t>
  </si>
  <si>
    <t>AC1_5_96</t>
  </si>
  <si>
    <t>2021-09-01 00:44:58.539</t>
  </si>
  <si>
    <t>AC1_5_97</t>
  </si>
  <si>
    <t>2021-09-01 00:46:05.408</t>
  </si>
  <si>
    <t>AC1_5_98</t>
  </si>
  <si>
    <t>2021-09-01 00:47:25.195</t>
  </si>
  <si>
    <t>AC1_5_99</t>
  </si>
  <si>
    <t>2021-09-01 00:48:44.485</t>
  </si>
  <si>
    <t>AC1_5_100</t>
  </si>
  <si>
    <t>2021-09-01 00:50:03.712</t>
  </si>
  <si>
    <t>AC1_5_101</t>
  </si>
  <si>
    <t>2021-09-01 00:51:23.656</t>
  </si>
  <si>
    <t>AC1d_5_1</t>
  </si>
  <si>
    <t>AC1d_5</t>
  </si>
  <si>
    <t>2021-09-01 05:26:34.360</t>
  </si>
  <si>
    <t>AC1d_5_2</t>
  </si>
  <si>
    <t>2021-09-01 05:27:39.458</t>
  </si>
  <si>
    <t>AC1d_5_3</t>
  </si>
  <si>
    <t>2021-09-01 05:28:59.244</t>
  </si>
  <si>
    <t>AC1d_5_4</t>
  </si>
  <si>
    <t>2021-09-01 05:30:18.744</t>
  </si>
  <si>
    <t>AC1d_5_5</t>
  </si>
  <si>
    <t>2021-09-01 05:31:38.004</t>
  </si>
  <si>
    <t>AC1d_5_6</t>
  </si>
  <si>
    <t>2021-09-01 05:32:57.248</t>
  </si>
  <si>
    <t>AC1d_5_7</t>
  </si>
  <si>
    <t>2021-09-01 05:34:07.172</t>
  </si>
  <si>
    <t>AC1d_5_8</t>
  </si>
  <si>
    <t>2021-09-01 05:35:18.119</t>
  </si>
  <si>
    <t>AC1d_5_9</t>
  </si>
  <si>
    <t>2021-09-01 05:36:27.088</t>
  </si>
  <si>
    <t>AC1d_5_10</t>
  </si>
  <si>
    <t>2021-09-01 05:37:46.402</t>
  </si>
  <si>
    <t>AC1d_5_11</t>
  </si>
  <si>
    <t>2021-09-01 05:41:20.651</t>
  </si>
  <si>
    <t>AC1d_5_12</t>
  </si>
  <si>
    <t>2021-09-01 05:42:42.307</t>
  </si>
  <si>
    <t>AC1d_5_13</t>
  </si>
  <si>
    <t>2021-09-01 05:43:47.378</t>
  </si>
  <si>
    <t>AC1d_5_14</t>
  </si>
  <si>
    <t>2021-09-01 05:45:06.827</t>
  </si>
  <si>
    <t>AC1d_5_15</t>
  </si>
  <si>
    <t>2021-09-01 05:46:26.066</t>
  </si>
  <si>
    <t>AC1d_5_16</t>
  </si>
  <si>
    <t>2021-09-01 05:47:46.744</t>
  </si>
  <si>
    <t>AC1d_5_17</t>
  </si>
  <si>
    <t>2021-09-01 05:49:04.866</t>
  </si>
  <si>
    <t>AC1d_5_18</t>
  </si>
  <si>
    <t>2021-09-01 05:50:19.441</t>
  </si>
  <si>
    <t>AC1d_5_19</t>
  </si>
  <si>
    <t>2021-09-01 05:51:34.096</t>
  </si>
  <si>
    <t>AC1d_5_20</t>
  </si>
  <si>
    <t>2021-09-01 05:53:00.909</t>
  </si>
  <si>
    <t>AC1d_5_21</t>
  </si>
  <si>
    <t>2021-09-01 05:55:17.940</t>
  </si>
  <si>
    <t>AC1d_5_22</t>
  </si>
  <si>
    <t>2021-09-01 05:56:36.911</t>
  </si>
  <si>
    <t>AC1d_5_23</t>
  </si>
  <si>
    <t>2021-09-01 05:57:51.279</t>
  </si>
  <si>
    <t>AC1d_5_24</t>
  </si>
  <si>
    <t>2021-09-01 05:59:10.188</t>
  </si>
  <si>
    <t>AC1d_5_25</t>
  </si>
  <si>
    <t>2021-09-01 06:00:29.256</t>
  </si>
  <si>
    <t>AC1d_5_26</t>
  </si>
  <si>
    <t>2021-09-01 06:01:49.017</t>
  </si>
  <si>
    <t>AC1d_5_27</t>
  </si>
  <si>
    <t>2021-09-01 06:03:08.327</t>
  </si>
  <si>
    <t>AC1d_5_28</t>
  </si>
  <si>
    <t>2021-09-01 06:04:28.464</t>
  </si>
  <si>
    <t>AC1d_5_29</t>
  </si>
  <si>
    <t>2021-09-01 06:05:48.496</t>
  </si>
  <si>
    <t>AC1d_5_30</t>
  </si>
  <si>
    <t>2021-09-01 06:06:59.054</t>
  </si>
  <si>
    <t>AC1d_5_31</t>
  </si>
  <si>
    <t>2021-09-01 06:14:52.398</t>
  </si>
  <si>
    <t>AC1d_5_32</t>
  </si>
  <si>
    <t>2021-09-01 06:16:09.457</t>
  </si>
  <si>
    <t>AC1d_5_33</t>
  </si>
  <si>
    <t>2021-09-01 06:17:28.950</t>
  </si>
  <si>
    <t>AC1d_5_34</t>
  </si>
  <si>
    <t>2021-09-01 06:18:48.254</t>
  </si>
  <si>
    <t>AC1d_5_35</t>
  </si>
  <si>
    <t>2021-09-01 06:20:07.271</t>
  </si>
  <si>
    <t>AC1d_5_36</t>
  </si>
  <si>
    <t>2021-09-01 06:21:17.087</t>
  </si>
  <si>
    <t>AC1d_5_37</t>
  </si>
  <si>
    <t>2021-09-01 06:22:31.615</t>
  </si>
  <si>
    <t>AC1d_5_38</t>
  </si>
  <si>
    <t>2021-09-01 06:23:50.934</t>
  </si>
  <si>
    <t>AC1d_5_39</t>
  </si>
  <si>
    <t>2021-09-01 06:25:13.827</t>
  </si>
  <si>
    <t>AC1d_5_40</t>
  </si>
  <si>
    <t>2021-09-01 06:26:28.970</t>
  </si>
  <si>
    <t>AC1d_5_41</t>
  </si>
  <si>
    <t>2021-09-01 06:28:53.394</t>
  </si>
  <si>
    <t>AC1d_5_42</t>
  </si>
  <si>
    <t>2021-09-01 06:30:13.111</t>
  </si>
  <si>
    <t>AC1d_5_43</t>
  </si>
  <si>
    <t>2021-09-01 06:31:27.863</t>
  </si>
  <si>
    <t>AC1d_5_44</t>
  </si>
  <si>
    <t>2021-09-01 06:32:44.265</t>
  </si>
  <si>
    <t>AC1d_5_45</t>
  </si>
  <si>
    <t>2021-09-01 06:34:06.767</t>
  </si>
  <si>
    <t>AC1d_5_46</t>
  </si>
  <si>
    <t>2021-09-01 06:35:28.861</t>
  </si>
  <si>
    <t>AC1d_5_47</t>
  </si>
  <si>
    <t>2021-09-01 06:36:45.409</t>
  </si>
  <si>
    <t>AC1d_5_48</t>
  </si>
  <si>
    <t>2021-09-01 06:38:00.589</t>
  </si>
  <si>
    <t>AC1d_5_49</t>
  </si>
  <si>
    <t>2021-09-01 06:39:19.408</t>
  </si>
  <si>
    <t>AC1d_5_50</t>
  </si>
  <si>
    <t>2021-09-01 06:40:38.287</t>
  </si>
  <si>
    <t>AC1d_5_51</t>
  </si>
  <si>
    <t>2021-09-01 06:44:16.414</t>
  </si>
  <si>
    <t>AC1d_5_52</t>
  </si>
  <si>
    <t>2021-09-01 06:45:23.715</t>
  </si>
  <si>
    <t>AC1d_5_53</t>
  </si>
  <si>
    <t>2021-09-01 06:46:37.895</t>
  </si>
  <si>
    <t>AC1d_5_54</t>
  </si>
  <si>
    <t>2021-09-01 06:47:52.534</t>
  </si>
  <si>
    <t>AC1d_5_55</t>
  </si>
  <si>
    <t>2021-09-01 06:49:07.376</t>
  </si>
  <si>
    <t>AC1d_5_56</t>
  </si>
  <si>
    <t>2021-09-01 06:50:21.917</t>
  </si>
  <si>
    <t>AC1d_5_57</t>
  </si>
  <si>
    <t>2021-09-01 06:51:36.251</t>
  </si>
  <si>
    <t>AC1d_5_58</t>
  </si>
  <si>
    <t>2021-09-01 06:52:46.372</t>
  </si>
  <si>
    <t>AC1d_5_59</t>
  </si>
  <si>
    <t>2021-09-01 06:54:01.266</t>
  </si>
  <si>
    <t>AC1d_5_60</t>
  </si>
  <si>
    <t>2021-09-01 06:55:20.656</t>
  </si>
  <si>
    <t>AC1d_5_61</t>
  </si>
  <si>
    <t>2021-09-01 06:57:55.307</t>
  </si>
  <si>
    <t>AC1d_5_62</t>
  </si>
  <si>
    <t>2021-09-01 06:59:18.508</t>
  </si>
  <si>
    <t>AC1d_5_63</t>
  </si>
  <si>
    <t>2021-09-01 07:00:33.948</t>
  </si>
  <si>
    <t>AC1d_5_63b</t>
  </si>
  <si>
    <t>2021-09-01 07:03:19.947</t>
  </si>
  <si>
    <t>AC1d_5_66</t>
  </si>
  <si>
    <t>2021-09-01 07:04:33.596</t>
  </si>
  <si>
    <t>AC1d_5_67</t>
  </si>
  <si>
    <t>2021-09-01 07:05:53.422</t>
  </si>
  <si>
    <t>AC1d_5_68</t>
  </si>
  <si>
    <t>2021-09-01 07:07:13.195</t>
  </si>
  <si>
    <t>AC1d_5_69</t>
  </si>
  <si>
    <t>2021-09-01 07:08:32.406</t>
  </si>
  <si>
    <t>AC1d_5_70</t>
  </si>
  <si>
    <t>2021-09-01 07:09:51.977</t>
  </si>
  <si>
    <t>AC1d_5_71</t>
  </si>
  <si>
    <t>2021-09-01 07:13:26.476</t>
  </si>
  <si>
    <t>AC1d_5_72</t>
  </si>
  <si>
    <t>2021-09-01 07:14:47.142</t>
  </si>
  <si>
    <t>AC1d_5_73</t>
  </si>
  <si>
    <t>2021-09-01 07:16:01.934</t>
  </si>
  <si>
    <t>AC1d_5_74</t>
  </si>
  <si>
    <t>2021-09-01 07:17:23.930</t>
  </si>
  <si>
    <t>AC1d_5_75</t>
  </si>
  <si>
    <t>2021-09-01 07:18:33.640</t>
  </si>
  <si>
    <t>AC1d_5_76</t>
  </si>
  <si>
    <t>2021-09-01 07:19:50.812</t>
  </si>
  <si>
    <t>AC1d_5_77</t>
  </si>
  <si>
    <t>2021-09-01 07:21:00.585</t>
  </si>
  <si>
    <t>AC1d_5_78</t>
  </si>
  <si>
    <t>2021-09-01 07:22:20.471</t>
  </si>
  <si>
    <t>AC1d_5_79</t>
  </si>
  <si>
    <t>2021-09-01 07:23:40.169</t>
  </si>
  <si>
    <t>AC1d_5_80</t>
  </si>
  <si>
    <t>2021-09-01 07:24:59.940</t>
  </si>
  <si>
    <t>AC1d_5_81</t>
  </si>
  <si>
    <t>2021-09-01 07:27:33.872</t>
  </si>
  <si>
    <t>AC1d_5_82</t>
  </si>
  <si>
    <t>2021-09-01 07:28:57.282</t>
  </si>
  <si>
    <t>AC1d_5_83</t>
  </si>
  <si>
    <t>2021-09-01 07:30:12.580</t>
  </si>
  <si>
    <t>AC1d_5_84</t>
  </si>
  <si>
    <t>2021-09-01 07:31:32.726</t>
  </si>
  <si>
    <t>AC1d_5_85</t>
  </si>
  <si>
    <t>2021-09-01 07:32:46.480</t>
  </si>
  <si>
    <t>AC1d_5_86</t>
  </si>
  <si>
    <t>2021-09-01 07:34:05.656</t>
  </si>
  <si>
    <t>AC1d_5_87</t>
  </si>
  <si>
    <t>2021-09-01 07:35:25.363</t>
  </si>
  <si>
    <t>AC1d_5_88</t>
  </si>
  <si>
    <t>2021-09-01 07:36:54.257</t>
  </si>
  <si>
    <t>AC1d_5_89</t>
  </si>
  <si>
    <t>2021-09-01 07:38:05.323</t>
  </si>
  <si>
    <t>AC1d_5_90</t>
  </si>
  <si>
    <t>2021-09-01 07:39:26.659</t>
  </si>
  <si>
    <t>AC1d_5_91</t>
  </si>
  <si>
    <t>2021-09-01 07:43:03.981</t>
  </si>
  <si>
    <t>AC1d_5_92</t>
  </si>
  <si>
    <t>2021-09-01 07:44:18.810</t>
  </si>
  <si>
    <t>AC1d_5_93</t>
  </si>
  <si>
    <t>2021-09-01 07:45:38.136</t>
  </si>
  <si>
    <t>AC1d_5_94</t>
  </si>
  <si>
    <t>2021-09-01 07:46:57.610</t>
  </si>
  <si>
    <t>AC1d_5_96</t>
  </si>
  <si>
    <t>2021-09-01 07:49:38.535</t>
  </si>
  <si>
    <t>AC1d_5_97</t>
  </si>
  <si>
    <t>2021-09-01 07:50:51.639</t>
  </si>
  <si>
    <t>AC1d_5_98</t>
  </si>
  <si>
    <t>2021-09-01 07:52:08.963</t>
  </si>
  <si>
    <t>AC1d_5_99</t>
  </si>
  <si>
    <t>2021-09-01 07:53:30.133</t>
  </si>
  <si>
    <t>AC1_3_1</t>
  </si>
  <si>
    <t>AC1_3</t>
  </si>
  <si>
    <t>2021-09-01 02:30:22.196</t>
  </si>
  <si>
    <t>AC1_3_2</t>
  </si>
  <si>
    <t>2021-09-01 02:31:37.667</t>
  </si>
  <si>
    <t>AC1_3_3</t>
  </si>
  <si>
    <t>2021-09-01 02:32:47.107</t>
  </si>
  <si>
    <t>AC1d_3_1</t>
  </si>
  <si>
    <t>AC1d_3</t>
  </si>
  <si>
    <t>2021-09-01 09:27:11.432</t>
  </si>
  <si>
    <t>AC1d_3_2</t>
  </si>
  <si>
    <t>2021-09-01 09:28:39.729</t>
  </si>
  <si>
    <t>AC1d_3_3</t>
  </si>
  <si>
    <t>2021-09-01 09:29:50.177</t>
  </si>
  <si>
    <t>AC1d_3_4</t>
  </si>
  <si>
    <t>2021-09-01 09:31:09.603</t>
  </si>
  <si>
    <t>AC1d_3_5</t>
  </si>
  <si>
    <t>2021-09-01 09:32:28.251</t>
  </si>
  <si>
    <t>AC1d_3_7</t>
  </si>
  <si>
    <t>2021-09-01 09:35:05.192</t>
  </si>
  <si>
    <t>AC1d_3_8</t>
  </si>
  <si>
    <t>2021-09-01 09:36:21.427</t>
  </si>
  <si>
    <t>AC1d_3_9</t>
  </si>
  <si>
    <t>2021-09-01 09:37:40.258</t>
  </si>
  <si>
    <t>AC1d_3_10</t>
  </si>
  <si>
    <t>2021-09-01 09:38:59.346</t>
  </si>
  <si>
    <t>AC1d_3_11</t>
  </si>
  <si>
    <t>2021-09-01 09:46:56.873</t>
  </si>
  <si>
    <t>AC1d_3_13</t>
  </si>
  <si>
    <t>2021-09-01 09:49:26.730</t>
  </si>
  <si>
    <t>AC1d_3_14</t>
  </si>
  <si>
    <t>2021-09-01 09:50:48.731</t>
  </si>
  <si>
    <t>AC1d_3_15</t>
  </si>
  <si>
    <t>2021-09-01 09:51:58.286</t>
  </si>
  <si>
    <t>AC1d_3_16</t>
  </si>
  <si>
    <t>2021-09-01 09:53:20.543</t>
  </si>
  <si>
    <t>AC1d_3_17</t>
  </si>
  <si>
    <t>2021-09-01 09:54:31.490</t>
  </si>
  <si>
    <t>AC1d_3_202</t>
  </si>
  <si>
    <t>2021-09-02 11:13:48.840</t>
  </si>
  <si>
    <t>AC1d_3_203</t>
  </si>
  <si>
    <t>2021-09-02 11:15:08.146</t>
  </si>
  <si>
    <t>AC1d_3_204</t>
  </si>
  <si>
    <t>2021-09-02 11:16:20.465</t>
  </si>
  <si>
    <t>AC1d_3_205</t>
  </si>
  <si>
    <t>2021-09-02 11:17:39.113</t>
  </si>
  <si>
    <t>AC1_4_5</t>
  </si>
  <si>
    <t>AC1_4</t>
  </si>
  <si>
    <t>2021-09-01 02:46:45.595</t>
  </si>
  <si>
    <t>AC1_4_7</t>
  </si>
  <si>
    <t>2021-09-01 02:49:20.669</t>
  </si>
  <si>
    <t>AC1_4_8</t>
  </si>
  <si>
    <t>2021-09-01 02:50:39.278</t>
  </si>
  <si>
    <t>AC1d_4_1</t>
  </si>
  <si>
    <t>AC1d_4</t>
  </si>
  <si>
    <t>2021-09-01 09:55:50.948</t>
  </si>
  <si>
    <t>AC1d_4_5</t>
  </si>
  <si>
    <t>2021-09-01 10:02:19.513</t>
  </si>
  <si>
    <t>AC1d_4_7</t>
  </si>
  <si>
    <t>2021-09-01 10:04:40.686</t>
  </si>
  <si>
    <t>AC2_4_1</t>
  </si>
  <si>
    <t>AC2_4</t>
  </si>
  <si>
    <t>2021-09-01 10:14:59.996</t>
  </si>
  <si>
    <t>AC2_4_2</t>
  </si>
  <si>
    <t>2021-09-01 10:16:19.628</t>
  </si>
  <si>
    <t>AC2_4_3</t>
  </si>
  <si>
    <t>2021-09-01 10:17:39.188</t>
  </si>
  <si>
    <t>AC2_4_4</t>
  </si>
  <si>
    <t>2021-09-01 10:18:54.438</t>
  </si>
  <si>
    <t>AC2_4_5</t>
  </si>
  <si>
    <t>2021-09-01 10:20:14.326</t>
  </si>
  <si>
    <t>AC2_4_6</t>
  </si>
  <si>
    <t>2021-09-01 10:21:34.075</t>
  </si>
  <si>
    <t>AC2_4_7</t>
  </si>
  <si>
    <t>2021-09-01 10:22:48.925</t>
  </si>
  <si>
    <t>AC2_4_8</t>
  </si>
  <si>
    <t>2021-09-01 10:24:08.455</t>
  </si>
  <si>
    <t>AC2_4_9</t>
  </si>
  <si>
    <t>2021-09-01 10:25:28.131</t>
  </si>
  <si>
    <t>AC2_4_10</t>
  </si>
  <si>
    <t>2021-09-01 10:26:47.819</t>
  </si>
  <si>
    <t>AC2_4_11</t>
  </si>
  <si>
    <t>2021-09-01 10:29:20.766</t>
  </si>
  <si>
    <t>AC2_4_12</t>
  </si>
  <si>
    <t>2021-09-01 10:30:41.869</t>
  </si>
  <si>
    <t>AC2_4_13</t>
  </si>
  <si>
    <t>2021-09-01 10:31:56.583</t>
  </si>
  <si>
    <t>AC2_4_14</t>
  </si>
  <si>
    <t>2021-09-01 10:33:16.188</t>
  </si>
  <si>
    <t>AC2_4_15</t>
  </si>
  <si>
    <t>2021-09-01 10:34:35.570</t>
  </si>
  <si>
    <t>AC2_4_16</t>
  </si>
  <si>
    <t>2021-09-01 10:35:55.145</t>
  </si>
  <si>
    <t>AC2_4_17</t>
  </si>
  <si>
    <t>2021-09-01 10:37:14.513</t>
  </si>
  <si>
    <t>AC2_4_18</t>
  </si>
  <si>
    <t>2021-09-01 10:38:24.636</t>
  </si>
  <si>
    <t>AC2_4_19</t>
  </si>
  <si>
    <t>2021-09-01 10:39:44.319</t>
  </si>
  <si>
    <t>AC2_4_20</t>
  </si>
  <si>
    <t>2021-09-01 10:41:03.855</t>
  </si>
  <si>
    <t>AC2_4_21</t>
  </si>
  <si>
    <t>2021-09-01 10:44:28.748</t>
  </si>
  <si>
    <t>AC2_4_22</t>
  </si>
  <si>
    <t>2021-09-01 10:45:33.878</t>
  </si>
  <si>
    <t>AC2_4_23</t>
  </si>
  <si>
    <t>2021-09-01 10:46:48.668</t>
  </si>
  <si>
    <t>AC2_4_24</t>
  </si>
  <si>
    <t>2021-09-01 10:48:08.237</t>
  </si>
  <si>
    <t>AC2_4_25</t>
  </si>
  <si>
    <t>2021-09-01 10:49:27.935</t>
  </si>
  <si>
    <t>AC2_4_26</t>
  </si>
  <si>
    <t>2021-09-01 10:50:47.031</t>
  </si>
  <si>
    <t>AC2_4_27</t>
  </si>
  <si>
    <t>2021-09-01 10:52:06.746</t>
  </si>
  <si>
    <t>AC2_4_28</t>
  </si>
  <si>
    <t>2021-09-01 10:53:21.639</t>
  </si>
  <si>
    <t>AC2_4_29</t>
  </si>
  <si>
    <t>2021-09-01 10:54:41.202</t>
  </si>
  <si>
    <t>AC2_4_30</t>
  </si>
  <si>
    <t>2021-09-01 10:55:56.102</t>
  </si>
  <si>
    <t>AC2_4_31</t>
  </si>
  <si>
    <t>2021-09-01 10:58:25.804</t>
  </si>
  <si>
    <t>AC2_4_32</t>
  </si>
  <si>
    <t>2021-09-01 10:59:40.517</t>
  </si>
  <si>
    <t>AC2_4_33</t>
  </si>
  <si>
    <t>2021-09-01 11:00:59.896</t>
  </si>
  <si>
    <t>AC2_4_34</t>
  </si>
  <si>
    <t>2021-09-01 11:02:18.527</t>
  </si>
  <si>
    <t>AC2_4_35</t>
  </si>
  <si>
    <t>2021-09-01 11:03:39.401</t>
  </si>
  <si>
    <t>AC2_4_36</t>
  </si>
  <si>
    <t>2021-09-01 11:04:53.481</t>
  </si>
  <si>
    <t>AC2_4_37</t>
  </si>
  <si>
    <t>2021-09-01 11:06:08.723</t>
  </si>
  <si>
    <t>AC2_4_38</t>
  </si>
  <si>
    <t>2021-09-01 11:07:13.871</t>
  </si>
  <si>
    <t>AC2_4_39</t>
  </si>
  <si>
    <t>2021-09-01 11:08:33.547</t>
  </si>
  <si>
    <t>AC2_4_40</t>
  </si>
  <si>
    <t>2021-09-01 11:09:48.198</t>
  </si>
  <si>
    <t>AC2_4_41</t>
  </si>
  <si>
    <t>2021-09-01 11:13:33.159</t>
  </si>
  <si>
    <t>AC2_4_42</t>
  </si>
  <si>
    <t>2021-09-01 11:14:38.205</t>
  </si>
  <si>
    <t>AC2_4_43</t>
  </si>
  <si>
    <t>2021-09-01 11:15:57.681</t>
  </si>
  <si>
    <t>AC2_4_44</t>
  </si>
  <si>
    <t>2021-09-01 11:17:07.727</t>
  </si>
  <si>
    <t>AC2_4_45</t>
  </si>
  <si>
    <t>2021-09-01 11:18:18.080</t>
  </si>
  <si>
    <t>AC2_4_46</t>
  </si>
  <si>
    <t>2021-09-01 11:19:27.929</t>
  </si>
  <si>
    <t>AC2_4_47</t>
  </si>
  <si>
    <t>2021-09-01 11:20:47.069</t>
  </si>
  <si>
    <t>AC2_4_48</t>
  </si>
  <si>
    <t>2021-09-01 11:22:06.981</t>
  </si>
  <si>
    <t>AC2_4_49</t>
  </si>
  <si>
    <t>2021-09-01 11:23:26.261</t>
  </si>
  <si>
    <t>AC2_4_50</t>
  </si>
  <si>
    <t>2021-09-01 11:24:45.728</t>
  </si>
  <si>
    <t>AC2_4_51</t>
  </si>
  <si>
    <t>2021-09-01 11:31:35.274</t>
  </si>
  <si>
    <t>AC2_4_52</t>
  </si>
  <si>
    <t>2021-09-01 11:32:45.244</t>
  </si>
  <si>
    <t>AC2_4_53</t>
  </si>
  <si>
    <t>2021-09-01 11:34:05.350</t>
  </si>
  <si>
    <t>AC2_4_54</t>
  </si>
  <si>
    <t>2021-09-01 11:35:25.021</t>
  </si>
  <si>
    <t>AC2_4_55</t>
  </si>
  <si>
    <t>2021-09-01 11:36:34.866</t>
  </si>
  <si>
    <t>AC2_4_56</t>
  </si>
  <si>
    <t>2021-09-01 11:37:49.848</t>
  </si>
  <si>
    <t>AC2_4_58</t>
  </si>
  <si>
    <t>2021-09-01 11:40:29.368</t>
  </si>
  <si>
    <t>AC2_4_59</t>
  </si>
  <si>
    <t>2021-09-01 11:41:48.741</t>
  </si>
  <si>
    <t>AC2_4_60</t>
  </si>
  <si>
    <t>2021-09-01 11:43:03.625</t>
  </si>
  <si>
    <t>AC2_4_61</t>
  </si>
  <si>
    <t>2021-09-01 11:46:37.715</t>
  </si>
  <si>
    <t>AC2_4_62</t>
  </si>
  <si>
    <t>2021-09-01 11:47:41.340</t>
  </si>
  <si>
    <t>AC2_4_63</t>
  </si>
  <si>
    <t>2021-09-01 11:48:57.471</t>
  </si>
  <si>
    <t>AC2_4_64</t>
  </si>
  <si>
    <t>2021-09-01 11:50:16.569</t>
  </si>
  <si>
    <t>AC2_4_65</t>
  </si>
  <si>
    <t>2021-09-01 11:51:29.356</t>
  </si>
  <si>
    <t>AC2_4_66</t>
  </si>
  <si>
    <t>2021-09-01 11:52:46.261</t>
  </si>
  <si>
    <t>AC2_4_67</t>
  </si>
  <si>
    <t>2021-09-01 11:54:01.350</t>
  </si>
  <si>
    <t>AC2_4_68</t>
  </si>
  <si>
    <t>2021-09-01 11:55:16.358</t>
  </si>
  <si>
    <t>AC2_4_69</t>
  </si>
  <si>
    <t>2021-09-01 11:56:35.570</t>
  </si>
  <si>
    <t>AC2_4_70</t>
  </si>
  <si>
    <t>2021-09-01 11:57:50.345</t>
  </si>
  <si>
    <t>AC2_4_71</t>
  </si>
  <si>
    <t>2021-09-01 12:00:24.404</t>
  </si>
  <si>
    <t>AC2_4_72</t>
  </si>
  <si>
    <t>2021-09-01 12:01:43.567</t>
  </si>
  <si>
    <t>AC2_4_73</t>
  </si>
  <si>
    <t>2021-09-01 12:03:03.178</t>
  </si>
  <si>
    <t>AC2_4_74</t>
  </si>
  <si>
    <t>2021-09-01 12:04:22.685</t>
  </si>
  <si>
    <t>AC2_4_75</t>
  </si>
  <si>
    <t>2021-09-01 12:05:42.000</t>
  </si>
  <si>
    <t>AC2_4_76</t>
  </si>
  <si>
    <t>2021-09-01 12:07:01.523</t>
  </si>
  <si>
    <t>AC2_4_77</t>
  </si>
  <si>
    <t>2021-09-01 12:08:20.761</t>
  </si>
  <si>
    <t>AC2_4_78</t>
  </si>
  <si>
    <t>2021-09-01 12:09:35.392</t>
  </si>
  <si>
    <t>AC2_4_79</t>
  </si>
  <si>
    <t>2021-09-01 12:10:55.442</t>
  </si>
  <si>
    <t>AC2_4_80</t>
  </si>
  <si>
    <t>2021-09-01 12:12:05.330</t>
  </si>
  <si>
    <t>AC2_4_81</t>
  </si>
  <si>
    <t>2021-09-01 12:15:39.296</t>
  </si>
  <si>
    <t>AC2_4_82</t>
  </si>
  <si>
    <t>2021-09-01 12:16:54.129</t>
  </si>
  <si>
    <t>AC2_4_83</t>
  </si>
  <si>
    <t>2021-09-01 12:18:13.942</t>
  </si>
  <si>
    <t>AC2_4_84</t>
  </si>
  <si>
    <t>2021-09-01 12:19:23.914</t>
  </si>
  <si>
    <t>AC2_4_85</t>
  </si>
  <si>
    <t>2021-09-01 12:20:43.129</t>
  </si>
  <si>
    <t>AC2_4_86</t>
  </si>
  <si>
    <t>2021-09-01 12:21:57.909</t>
  </si>
  <si>
    <t>AC2_4_87</t>
  </si>
  <si>
    <t>2021-09-01 12:23:17.569</t>
  </si>
  <si>
    <t>AC2_4_88</t>
  </si>
  <si>
    <t>2021-09-01 12:24:37.702</t>
  </si>
  <si>
    <t>AC2_4_89</t>
  </si>
  <si>
    <t>2021-09-01 12:25:52.613</t>
  </si>
  <si>
    <t>AC2_4_90</t>
  </si>
  <si>
    <t>2021-09-01 12:27:12.625</t>
  </si>
  <si>
    <t>AC2_4_91</t>
  </si>
  <si>
    <t>2021-09-01 12:29:41.955</t>
  </si>
  <si>
    <t>AC2_4_92</t>
  </si>
  <si>
    <t>2021-09-01 12:31:01.715</t>
  </si>
  <si>
    <t>AC2_4_93</t>
  </si>
  <si>
    <t>2021-09-01 12:32:16.126</t>
  </si>
  <si>
    <t>AC2_4_94</t>
  </si>
  <si>
    <t>2021-09-01 12:33:30.883</t>
  </si>
  <si>
    <t>AC2_4_95</t>
  </si>
  <si>
    <t>2021-09-01 12:34:41.050</t>
  </si>
  <si>
    <t>AC2_4_96</t>
  </si>
  <si>
    <t>2021-09-01 12:36:00.494</t>
  </si>
  <si>
    <t>AC2_4_97</t>
  </si>
  <si>
    <t>2021-09-01 12:37:20.417</t>
  </si>
  <si>
    <t>AC2_4_98</t>
  </si>
  <si>
    <t>2021-09-01 12:38:27.237</t>
  </si>
  <si>
    <t>AC2_4_99</t>
  </si>
  <si>
    <t>2021-09-01 12:39:45.133</t>
  </si>
  <si>
    <t>AC2_4_100</t>
  </si>
  <si>
    <t>2021-09-01 12:41:05.004</t>
  </si>
  <si>
    <t>AC2_4_101</t>
  </si>
  <si>
    <t>2021-09-01 12:43:43.915</t>
  </si>
  <si>
    <t>AC2_4_102</t>
  </si>
  <si>
    <t>2021-09-01 12:45:03.323</t>
  </si>
  <si>
    <t>AC2_4_103</t>
  </si>
  <si>
    <t>2021-09-01 12:46:22.873</t>
  </si>
  <si>
    <t>AC2_4_104</t>
  </si>
  <si>
    <t>2021-09-01 12:47:42.560</t>
  </si>
  <si>
    <t>AC2_4_105</t>
  </si>
  <si>
    <t>2021-09-01 12:49:02.129</t>
  </si>
  <si>
    <t>AC2_4_106</t>
  </si>
  <si>
    <t>2021-09-01 12:50:21.539</t>
  </si>
  <si>
    <t>AC2_4_107</t>
  </si>
  <si>
    <t>2021-09-01 12:51:41.175</t>
  </si>
  <si>
    <t>AC2_4_108</t>
  </si>
  <si>
    <t>2021-09-01 12:52:51.146</t>
  </si>
  <si>
    <t>AC2_4_109</t>
  </si>
  <si>
    <t>2021-09-01 12:54:11.179</t>
  </si>
  <si>
    <t>AC2_4_110</t>
  </si>
  <si>
    <t>2021-09-01 12:55:30.876</t>
  </si>
  <si>
    <t>AC2_4_111</t>
  </si>
  <si>
    <t>2021-09-01 12:56:45.471</t>
  </si>
  <si>
    <t>AC2d_4_1</t>
  </si>
  <si>
    <t>AC2d_4</t>
  </si>
  <si>
    <t>2021-09-02 05:33:47.376</t>
  </si>
  <si>
    <t>AC2d_4_2</t>
  </si>
  <si>
    <t>2021-09-02 05:35:06.900</t>
  </si>
  <si>
    <t>AC2d_4_3</t>
  </si>
  <si>
    <t>2021-09-02 05:36:25.423</t>
  </si>
  <si>
    <t>AC2d_4_4</t>
  </si>
  <si>
    <t>2021-09-02 05:37:43.977</t>
  </si>
  <si>
    <t>AC2d_4_5</t>
  </si>
  <si>
    <t>2021-09-02 05:40:10.027</t>
  </si>
  <si>
    <t>AC2d_4_6</t>
  </si>
  <si>
    <t>2021-09-02 05:41:30.612</t>
  </si>
  <si>
    <t>AC2d_4_7</t>
  </si>
  <si>
    <t>2021-09-02 05:42:48.634</t>
  </si>
  <si>
    <t>AC2d_4_8</t>
  </si>
  <si>
    <t>2021-09-02 05:44:07.846</t>
  </si>
  <si>
    <t>AC2d_4_9</t>
  </si>
  <si>
    <t>2021-09-02 05:45:26.196</t>
  </si>
  <si>
    <t>AC2d_4_10</t>
  </si>
  <si>
    <t>2021-09-02 05:46:31.196</t>
  </si>
  <si>
    <t>AC2d_4_11</t>
  </si>
  <si>
    <t>2021-09-02 05:47:36.041</t>
  </si>
  <si>
    <t>AC2d_4_12</t>
  </si>
  <si>
    <t>2021-09-02 05:48:45.821</t>
  </si>
  <si>
    <t>AC2d_4_13</t>
  </si>
  <si>
    <t>2021-09-02 05:50:04.810</t>
  </si>
  <si>
    <t>AC2d_4_14</t>
  </si>
  <si>
    <t>2021-09-02 05:51:09.719</t>
  </si>
  <si>
    <t>AC2d_4_15</t>
  </si>
  <si>
    <t>2021-09-02 05:54:46.316</t>
  </si>
  <si>
    <t>AC2d_4_16</t>
  </si>
  <si>
    <t>2021-09-02 05:56:06.320</t>
  </si>
  <si>
    <t>AC2d_4_17</t>
  </si>
  <si>
    <t>2021-09-02 05:57:20.274</t>
  </si>
  <si>
    <t>AC2d_4_18</t>
  </si>
  <si>
    <t>2021-09-02 05:58:34.091</t>
  </si>
  <si>
    <t>AC2d_4_19</t>
  </si>
  <si>
    <t>2021-09-02 05:59:52.726</t>
  </si>
  <si>
    <t>AC2d_4_20</t>
  </si>
  <si>
    <t>2021-09-02 06:01:09.493</t>
  </si>
  <si>
    <t>AC2d_4_21</t>
  </si>
  <si>
    <t>2021-09-02 06:02:24.955</t>
  </si>
  <si>
    <t>AC2d_4_22</t>
  </si>
  <si>
    <t>2021-09-02 06:03:43.170</t>
  </si>
  <si>
    <t>AC2d_4_23</t>
  </si>
  <si>
    <t>2021-09-02 06:04:57.866</t>
  </si>
  <si>
    <t>AC2d_4_24</t>
  </si>
  <si>
    <t>2021-09-02 06:06:16.311</t>
  </si>
  <si>
    <t>AC2d_4_25</t>
  </si>
  <si>
    <t>2021-09-02 06:08:53.337</t>
  </si>
  <si>
    <t>AC2d_4_26</t>
  </si>
  <si>
    <t>2021-09-02 06:10:12.110</t>
  </si>
  <si>
    <t>AC2d_4_27</t>
  </si>
  <si>
    <t>2021-09-02 06:11:21.833</t>
  </si>
  <si>
    <t>AC2d_4_28</t>
  </si>
  <si>
    <t>2021-09-02 06:12:40.692</t>
  </si>
  <si>
    <t>AC2d_4_30</t>
  </si>
  <si>
    <t>2021-09-02 06:15:18.507</t>
  </si>
  <si>
    <t>AC2d_4_31</t>
  </si>
  <si>
    <t>2021-09-02 06:16:36.969</t>
  </si>
  <si>
    <t>AC2d_4_33</t>
  </si>
  <si>
    <t>2021-09-02 06:19:14.439</t>
  </si>
  <si>
    <t>AC2d_4_34</t>
  </si>
  <si>
    <t>2021-09-02 06:20:32.276</t>
  </si>
  <si>
    <t>AC2d_4_35</t>
  </si>
  <si>
    <t>2021-09-02 06:28:24.764</t>
  </si>
  <si>
    <t>AC2d_4_36</t>
  </si>
  <si>
    <t>2021-09-02 06:29:38.998</t>
  </si>
  <si>
    <t>AC2d_4_37</t>
  </si>
  <si>
    <t>2021-09-02 06:30:57.171</t>
  </si>
  <si>
    <t>AC2d_4_38</t>
  </si>
  <si>
    <t>2021-09-02 06:32:15.175</t>
  </si>
  <si>
    <t>AC2d_4_39</t>
  </si>
  <si>
    <t>2021-09-02 06:33:33.942</t>
  </si>
  <si>
    <t>AC2d_4_40</t>
  </si>
  <si>
    <t>2021-09-02 06:34:47.781</t>
  </si>
  <si>
    <t>AC2d_4_41</t>
  </si>
  <si>
    <t>2021-09-02 06:36:01.732</t>
  </si>
  <si>
    <t>AC2d_4_42</t>
  </si>
  <si>
    <t>2021-09-02 06:37:20.074</t>
  </si>
  <si>
    <t>AC2d_4_43</t>
  </si>
  <si>
    <t>2021-09-02 06:38:34.517</t>
  </si>
  <si>
    <t>AC2d_4_44</t>
  </si>
  <si>
    <t>2021-09-02 06:39:53.339</t>
  </si>
  <si>
    <t>AC2d_4_45</t>
  </si>
  <si>
    <t>2021-09-02 06:42:29.981</t>
  </si>
  <si>
    <t>AC2d_4_46</t>
  </si>
  <si>
    <t>2021-09-02 06:43:48.344</t>
  </si>
  <si>
    <t>AC2d_4_47</t>
  </si>
  <si>
    <t>2021-09-02 06:45:01.699</t>
  </si>
  <si>
    <t>AC2d_4_49</t>
  </si>
  <si>
    <t>2021-09-02 06:47:26.472</t>
  </si>
  <si>
    <t>AC2d_4_50</t>
  </si>
  <si>
    <t>2021-09-02 06:48:44.943</t>
  </si>
  <si>
    <t>AC2d_4_51</t>
  </si>
  <si>
    <t>2021-09-02 06:50:03.369</t>
  </si>
  <si>
    <t>AC2d_4_52</t>
  </si>
  <si>
    <t>2021-09-02 06:51:21.698</t>
  </si>
  <si>
    <t>AC2d_4_54</t>
  </si>
  <si>
    <t>2021-09-02 06:53:44.062</t>
  </si>
  <si>
    <t>AC2d_4_55</t>
  </si>
  <si>
    <t>2021-09-02 06:57:11.893</t>
  </si>
  <si>
    <t>AC2d_4_56</t>
  </si>
  <si>
    <t>2021-09-02 06:58:23.489</t>
  </si>
  <si>
    <t>AC2d_4_57</t>
  </si>
  <si>
    <t>2021-09-02 06:59:27.532</t>
  </si>
  <si>
    <t>AC2d_4_58</t>
  </si>
  <si>
    <t>2021-09-02 07:00:42.903</t>
  </si>
  <si>
    <t>AC2d_4_59</t>
  </si>
  <si>
    <t>2021-09-02 07:02:01.620</t>
  </si>
  <si>
    <t>AC2d_4_60</t>
  </si>
  <si>
    <t>2021-09-02 07:03:11.485</t>
  </si>
  <si>
    <t>AC2d_4_61</t>
  </si>
  <si>
    <t>2021-09-02 07:04:21.099</t>
  </si>
  <si>
    <t>AC2d_4_62</t>
  </si>
  <si>
    <t>2021-09-02 07:05:35.021</t>
  </si>
  <si>
    <t>AC2d_4_63</t>
  </si>
  <si>
    <t>2021-09-02 07:06:53.495</t>
  </si>
  <si>
    <t>AC2d_4_64</t>
  </si>
  <si>
    <t>2021-09-02 07:08:14.455</t>
  </si>
  <si>
    <t>AC2d_4_65</t>
  </si>
  <si>
    <t>2021-09-02 07:10:45.546</t>
  </si>
  <si>
    <t>AC2d_4_66</t>
  </si>
  <si>
    <t>2021-09-02 07:12:02.225</t>
  </si>
  <si>
    <t>AC2d_4_67</t>
  </si>
  <si>
    <t>2021-09-02 07:13:21.318</t>
  </si>
  <si>
    <t>AC2d_4_68</t>
  </si>
  <si>
    <t>2021-09-02 07:14:26.320</t>
  </si>
  <si>
    <t>AC2d_4_69</t>
  </si>
  <si>
    <t>2021-09-02 07:15:35.988</t>
  </si>
  <si>
    <t>AC2d_4_70</t>
  </si>
  <si>
    <t>2021-09-02 07:16:54.314</t>
  </si>
  <si>
    <t>AC2d_4_71</t>
  </si>
  <si>
    <t>2021-09-02 07:18:13.836</t>
  </si>
  <si>
    <t>AC2d_4_72</t>
  </si>
  <si>
    <t>2021-09-02 07:19:18.762</t>
  </si>
  <si>
    <t>AC2_5_1</t>
  </si>
  <si>
    <t>AC2_5</t>
  </si>
  <si>
    <t>2021-09-01 23:12:55.589</t>
  </si>
  <si>
    <t>AC2_5_2</t>
  </si>
  <si>
    <t>2021-09-01 23:14:09.607</t>
  </si>
  <si>
    <t>AC2_5_3</t>
  </si>
  <si>
    <t>2021-09-01 23:16:38.017</t>
  </si>
  <si>
    <t>AC2_5_4</t>
  </si>
  <si>
    <t>2021-09-01 23:17:56.357</t>
  </si>
  <si>
    <t>AC2_5_5</t>
  </si>
  <si>
    <t>2021-09-01 23:19:05.772</t>
  </si>
  <si>
    <t>AC2_5_6</t>
  </si>
  <si>
    <t>2021-09-01 23:20:19.793</t>
  </si>
  <si>
    <t>AC2_5_7</t>
  </si>
  <si>
    <t>2021-09-01 23:21:38.331</t>
  </si>
  <si>
    <t>AC2_5_8</t>
  </si>
  <si>
    <t>2021-09-01 23:22:52.642</t>
  </si>
  <si>
    <t>AC2_5_9</t>
  </si>
  <si>
    <t>2021-09-01 23:24:02.143</t>
  </si>
  <si>
    <t>AC2_5_10</t>
  </si>
  <si>
    <t>2021-09-01 23:25:11.649</t>
  </si>
  <si>
    <t>AC2_5_11</t>
  </si>
  <si>
    <t>2021-09-01 23:26:25.178</t>
  </si>
  <si>
    <t>AC2_5_12</t>
  </si>
  <si>
    <t>2021-09-01 23:27:39.150</t>
  </si>
  <si>
    <t>AC2_5_13</t>
  </si>
  <si>
    <t>2021-09-01 23:31:16.441</t>
  </si>
  <si>
    <t>AC2_5_14</t>
  </si>
  <si>
    <t>2021-09-01 23:32:30.370</t>
  </si>
  <si>
    <t>AC2_5_15</t>
  </si>
  <si>
    <t>2021-09-01 23:33:44.014</t>
  </si>
  <si>
    <t>AC2_5_16</t>
  </si>
  <si>
    <t>2021-09-01 23:34:53.798</t>
  </si>
  <si>
    <t>AC2_5_17</t>
  </si>
  <si>
    <t>2021-09-01 23:36:12.270</t>
  </si>
  <si>
    <t>AC2_5_18</t>
  </si>
  <si>
    <t>2021-09-01 23:37:22.002</t>
  </si>
  <si>
    <t>AC2_5_19</t>
  </si>
  <si>
    <t>2021-09-01 23:38:40.988</t>
  </si>
  <si>
    <t>AC2_5_20</t>
  </si>
  <si>
    <t>2021-09-01 23:39:55.206</t>
  </si>
  <si>
    <t>AC2_5_21</t>
  </si>
  <si>
    <t>2021-09-01 23:41:00.327</t>
  </si>
  <si>
    <t>AC2_5_22</t>
  </si>
  <si>
    <t>2021-09-01 23:42:09.655</t>
  </si>
  <si>
    <t>AC2_5_23</t>
  </si>
  <si>
    <t>2021-09-01 23:44:42.166</t>
  </si>
  <si>
    <t>AC2_5_24</t>
  </si>
  <si>
    <t>2021-09-01 23:45:51.678</t>
  </si>
  <si>
    <t>AC2_5_25</t>
  </si>
  <si>
    <t>2021-09-01 23:47:01.185</t>
  </si>
  <si>
    <t>AC2_5_26</t>
  </si>
  <si>
    <t>2021-09-01 23:48:19.439</t>
  </si>
  <si>
    <t>AC2_5_27</t>
  </si>
  <si>
    <t>2021-09-01 23:49:33.248</t>
  </si>
  <si>
    <t>AC2_5_28</t>
  </si>
  <si>
    <t>2021-09-01 23:50:42.804</t>
  </si>
  <si>
    <t>AC2_5_29</t>
  </si>
  <si>
    <t>2021-09-01 23:51:57.212</t>
  </si>
  <si>
    <t>AC2_5_30</t>
  </si>
  <si>
    <t>2021-09-01 23:53:06.886</t>
  </si>
  <si>
    <t>AC2_5_31</t>
  </si>
  <si>
    <t>2021-09-01 23:54:20.857</t>
  </si>
  <si>
    <t>AC2_5_32</t>
  </si>
  <si>
    <t>2021-09-01 23:55:34.989</t>
  </si>
  <si>
    <t>AC2_5_33</t>
  </si>
  <si>
    <t>2021-09-01 23:58:58.745</t>
  </si>
  <si>
    <t>AC2_5_34</t>
  </si>
  <si>
    <t>2021-09-02 00:00:18.501</t>
  </si>
  <si>
    <t>AC2_5_35</t>
  </si>
  <si>
    <t>2021-09-02 00:01:31.153</t>
  </si>
  <si>
    <t>AC2_5_36</t>
  </si>
  <si>
    <t>2021-09-02 00:02:40.685</t>
  </si>
  <si>
    <t>AC2_5_37</t>
  </si>
  <si>
    <t>2021-09-02 00:03:54.633</t>
  </si>
  <si>
    <t>AC2_5_38</t>
  </si>
  <si>
    <t>2021-09-02 00:05:12.900</t>
  </si>
  <si>
    <t>AC2_5_39</t>
  </si>
  <si>
    <t>2021-09-02 00:06:31.400</t>
  </si>
  <si>
    <t>AC2_5_40</t>
  </si>
  <si>
    <t>2021-09-02 00:07:49.518</t>
  </si>
  <si>
    <t>AC2_5_41</t>
  </si>
  <si>
    <t>2021-09-02 00:09:03.610</t>
  </si>
  <si>
    <t>AC2_5_42</t>
  </si>
  <si>
    <t>2021-09-02 00:10:22.106</t>
  </si>
  <si>
    <t>AC2_5_43</t>
  </si>
  <si>
    <t>2021-09-02 00:12:50.068</t>
  </si>
  <si>
    <t>AC2_5_44</t>
  </si>
  <si>
    <t>2021-09-02 00:13:59.431</t>
  </si>
  <si>
    <t>AC2_5_45</t>
  </si>
  <si>
    <t>2021-09-02 00:15:08.991</t>
  </si>
  <si>
    <t>AC2_5_46</t>
  </si>
  <si>
    <t>2021-09-02 00:16:18.181</t>
  </si>
  <si>
    <t>AC2_5_47</t>
  </si>
  <si>
    <t>2021-09-02 00:17:32.284</t>
  </si>
  <si>
    <t>AC2_5_48</t>
  </si>
  <si>
    <t>2021-09-02 00:18:41.510</t>
  </si>
  <si>
    <t>AC2_5_49</t>
  </si>
  <si>
    <t>2021-09-02 00:19:55.229</t>
  </si>
  <si>
    <t>AC2_5_50</t>
  </si>
  <si>
    <t>2021-09-02 00:21:09.495</t>
  </si>
  <si>
    <t>AC2_5_51</t>
  </si>
  <si>
    <t>2021-09-02 00:22:19.086</t>
  </si>
  <si>
    <t>AC2_5_52</t>
  </si>
  <si>
    <t>2021-09-02 00:23:28.380</t>
  </si>
  <si>
    <t>AC2_5_53</t>
  </si>
  <si>
    <t>2021-09-02 00:31:08.965</t>
  </si>
  <si>
    <t>AC2_5_54</t>
  </si>
  <si>
    <t>2021-09-02 00:32:25.452</t>
  </si>
  <si>
    <t>AC2_5_55</t>
  </si>
  <si>
    <t>2021-09-02 00:33:43.900</t>
  </si>
  <si>
    <t>AC2_5_56</t>
  </si>
  <si>
    <t>2021-09-02 00:35:02.419</t>
  </si>
  <si>
    <t>AC2_5_57</t>
  </si>
  <si>
    <t>2021-09-02 00:36:23.053</t>
  </si>
  <si>
    <t>AC2_5_58</t>
  </si>
  <si>
    <t>2021-09-02 00:37:34.716</t>
  </si>
  <si>
    <t>AC2_5_59</t>
  </si>
  <si>
    <t>2021-09-02 00:38:48.808</t>
  </si>
  <si>
    <t>AC2_5_60</t>
  </si>
  <si>
    <t>2021-09-02 00:39:58.804</t>
  </si>
  <si>
    <t>AC2_5_61</t>
  </si>
  <si>
    <t>2021-09-02 00:41:12.669</t>
  </si>
  <si>
    <t>AC2_5_62</t>
  </si>
  <si>
    <t>2021-09-02 00:42:22.206</t>
  </si>
  <si>
    <t>AC2_5_63</t>
  </si>
  <si>
    <t>2021-09-02 00:44:50.790</t>
  </si>
  <si>
    <t>AC2_5_64</t>
  </si>
  <si>
    <t>2021-09-02 00:46:04.761</t>
  </si>
  <si>
    <t>AC2_5_65</t>
  </si>
  <si>
    <t>2021-09-02 00:47:18.330</t>
  </si>
  <si>
    <t>AC2_5_66</t>
  </si>
  <si>
    <t>2021-09-02 00:48:31.959</t>
  </si>
  <si>
    <t>AC2_5_67</t>
  </si>
  <si>
    <t>2021-09-02 00:49:46.163</t>
  </si>
  <si>
    <t>AC2_5_68</t>
  </si>
  <si>
    <t>2021-09-02 00:51:00.347</t>
  </si>
  <si>
    <t>AC2_5_69</t>
  </si>
  <si>
    <t>2021-09-02 00:52:05.156</t>
  </si>
  <si>
    <t>AC2_5_70</t>
  </si>
  <si>
    <t>2021-09-02 00:53:23.659</t>
  </si>
  <si>
    <t>AC2_5_71</t>
  </si>
  <si>
    <t>2021-09-02 00:54:37.867</t>
  </si>
  <si>
    <t>AC2_5_72</t>
  </si>
  <si>
    <t>2021-09-02 00:55:55.985</t>
  </si>
  <si>
    <t>AC2_5_100</t>
  </si>
  <si>
    <t>2021-09-02 11:23:42.971</t>
  </si>
  <si>
    <t>AC2_5_101</t>
  </si>
  <si>
    <t>2021-09-02 11:24:52.281</t>
  </si>
  <si>
    <t>AC2_5_102</t>
  </si>
  <si>
    <t>2021-09-02 11:26:01.795</t>
  </si>
  <si>
    <t>AC2_5_103</t>
  </si>
  <si>
    <t>2021-09-02 11:27:11.364</t>
  </si>
  <si>
    <t>AC2_5_104</t>
  </si>
  <si>
    <t>2021-09-02 11:28:30.359</t>
  </si>
  <si>
    <t>AC2_5_105</t>
  </si>
  <si>
    <t>2021-09-02 11:29:46.739</t>
  </si>
  <si>
    <t>AC2_5_106</t>
  </si>
  <si>
    <t>2021-09-02 11:31:07.523</t>
  </si>
  <si>
    <t>AC2_5_107</t>
  </si>
  <si>
    <t>2021-09-02 11:32:25.818</t>
  </si>
  <si>
    <t>AC2_5_108</t>
  </si>
  <si>
    <t>2021-09-02 11:34:58.452</t>
  </si>
  <si>
    <t>AC2_5_109</t>
  </si>
  <si>
    <t>2021-09-02 11:36:16.744</t>
  </si>
  <si>
    <t>AC2_5_110</t>
  </si>
  <si>
    <t>2021-09-02 11:37:26.234</t>
  </si>
  <si>
    <t>AC2_5_111</t>
  </si>
  <si>
    <t>2021-09-02 11:38:35.587</t>
  </si>
  <si>
    <t>AC2_5_112</t>
  </si>
  <si>
    <t>2021-09-02 11:39:44.818</t>
  </si>
  <si>
    <t>AC2_5_113</t>
  </si>
  <si>
    <t>2021-09-02 11:40:57.611</t>
  </si>
  <si>
    <t>AC2_5_114</t>
  </si>
  <si>
    <t>2021-09-02 11:42:17.716</t>
  </si>
  <si>
    <t>AC2_5_115</t>
  </si>
  <si>
    <t>2021-09-02 11:43:23.097</t>
  </si>
  <si>
    <t>AC2_5_116</t>
  </si>
  <si>
    <t>2021-09-02 11:44:41.693</t>
  </si>
  <si>
    <t>AC2_5_117</t>
  </si>
  <si>
    <t>2021-09-02 11:45:46.665</t>
  </si>
  <si>
    <t>AC2_5_118</t>
  </si>
  <si>
    <t>2021-09-02 11:48:19.635</t>
  </si>
  <si>
    <t>AC2_5_119</t>
  </si>
  <si>
    <t>2021-09-02 11:49:37.725</t>
  </si>
  <si>
    <t>AC2_5_120</t>
  </si>
  <si>
    <t>2021-09-02 11:50:56.031</t>
  </si>
  <si>
    <t>AC2_5_121</t>
  </si>
  <si>
    <t>2021-09-02 11:52:14.755</t>
  </si>
  <si>
    <t>AC2_5_122</t>
  </si>
  <si>
    <t>2021-09-02 11:53:28.757</t>
  </si>
  <si>
    <t>AC2_5_123</t>
  </si>
  <si>
    <t>2021-09-02 11:54:47.364</t>
  </si>
  <si>
    <t>AC2_5_124</t>
  </si>
  <si>
    <t>2021-09-02 11:55:57.110</t>
  </si>
  <si>
    <t>AC2_5_125</t>
  </si>
  <si>
    <t>2021-09-02 11:57:10.840</t>
  </si>
  <si>
    <t>AC2_5_126</t>
  </si>
  <si>
    <t>2021-09-02 11:58:24.836</t>
  </si>
  <si>
    <t>AC2_5_127</t>
  </si>
  <si>
    <t>2021-09-02 11:59:43.372</t>
  </si>
  <si>
    <t>AC2_1_1</t>
  </si>
  <si>
    <t>AC2_1</t>
  </si>
  <si>
    <t>2021-09-01 20:07:28.790</t>
  </si>
  <si>
    <t>AC2_1_2</t>
  </si>
  <si>
    <t>2021-09-01 20:08:38.207</t>
  </si>
  <si>
    <t>AC2_1_3</t>
  </si>
  <si>
    <t>2021-09-01 20:09:47.559</t>
  </si>
  <si>
    <t>AC2_1_5</t>
  </si>
  <si>
    <t>2021-09-01 20:12:15.247</t>
  </si>
  <si>
    <t>AC2_1_6</t>
  </si>
  <si>
    <t>2021-09-01 20:13:25.925</t>
  </si>
  <si>
    <t>AC2_1_7</t>
  </si>
  <si>
    <t>2021-09-01 20:14:39.299</t>
  </si>
  <si>
    <t>AC2_1_8</t>
  </si>
  <si>
    <t>2021-09-01 20:15:47.177</t>
  </si>
  <si>
    <t>AC2_1_9</t>
  </si>
  <si>
    <t>2021-09-01 20:16:58.002</t>
  </si>
  <si>
    <t>AC2_1_10</t>
  </si>
  <si>
    <t>2021-09-01 20:18:15.711</t>
  </si>
  <si>
    <t>AC2_1_11</t>
  </si>
  <si>
    <t>2021-09-01 20:20:41.119</t>
  </si>
  <si>
    <t>AC2_1_12</t>
  </si>
  <si>
    <t>2021-09-01 20:21:54.353</t>
  </si>
  <si>
    <t>AC2_1_13</t>
  </si>
  <si>
    <t>2021-09-01 20:23:02.600</t>
  </si>
  <si>
    <t>AC2_1_14</t>
  </si>
  <si>
    <t>2021-09-01 20:24:21.248</t>
  </si>
  <si>
    <t>AC2_1_16</t>
  </si>
  <si>
    <t>2021-09-01 20:26:38.481</t>
  </si>
  <si>
    <t>AC2_1_17</t>
  </si>
  <si>
    <t>2021-09-01 20:27:56.413</t>
  </si>
  <si>
    <t>AC2_1_18</t>
  </si>
  <si>
    <t>2021-09-01 20:29:16.389</t>
  </si>
  <si>
    <t>AC2_1_19</t>
  </si>
  <si>
    <t>2021-09-01 20:30:34.879</t>
  </si>
  <si>
    <t>AC2_1_22</t>
  </si>
  <si>
    <t>2021-09-01 20:36:20.175</t>
  </si>
  <si>
    <t>AC2_1_23</t>
  </si>
  <si>
    <t>2021-09-01 20:37:41.326</t>
  </si>
  <si>
    <t>AC2_1_26</t>
  </si>
  <si>
    <t>2021-09-01 20:41:26.926</t>
  </si>
  <si>
    <t>AC2_1_27</t>
  </si>
  <si>
    <t>2021-09-01 20:42:35.396</t>
  </si>
  <si>
    <t>AC2_1_28</t>
  </si>
  <si>
    <t>2021-09-01 20:43:49.418</t>
  </si>
  <si>
    <t>AC2_1_29</t>
  </si>
  <si>
    <t>2021-09-01 20:44:56.483</t>
  </si>
  <si>
    <t>AC2_1_31</t>
  </si>
  <si>
    <t>2021-09-01 20:48:42.588</t>
  </si>
  <si>
    <t>AC2_1_33</t>
  </si>
  <si>
    <t>2021-09-01 20:51:06.451</t>
  </si>
  <si>
    <t>AC2_1_34</t>
  </si>
  <si>
    <t>2021-09-01 20:52:22.925</t>
  </si>
  <si>
    <t>AC2d_1_1</t>
  </si>
  <si>
    <t>AC2d_1</t>
  </si>
  <si>
    <t>2021-09-02 09:35:43.962</t>
  </si>
  <si>
    <t>AC2d_1_2</t>
  </si>
  <si>
    <t>2021-09-02 09:37:03.386</t>
  </si>
  <si>
    <t>AC2d_1_4</t>
  </si>
  <si>
    <t>2021-09-02 09:39:40.041</t>
  </si>
  <si>
    <t>AC2d_1_5</t>
  </si>
  <si>
    <t>2021-09-02 09:40:52.157</t>
  </si>
  <si>
    <t>AC2d_1_6</t>
  </si>
  <si>
    <t>2021-09-02 09:42:12.738</t>
  </si>
  <si>
    <t>AC2d_1_8</t>
  </si>
  <si>
    <t>2021-09-02 09:44:35.574</t>
  </si>
  <si>
    <t>AC2d_1_9</t>
  </si>
  <si>
    <t>2021-09-02 09:45:47.528</t>
  </si>
  <si>
    <t>AC2d_1_10</t>
  </si>
  <si>
    <t>2021-09-02 09:47:06.815</t>
  </si>
  <si>
    <t>AC2d_1_11</t>
  </si>
  <si>
    <t>2021-09-02 09:54:43.775</t>
  </si>
  <si>
    <t>AC2d_1_12</t>
  </si>
  <si>
    <t>2021-09-02 09:55:51.030</t>
  </si>
  <si>
    <t>AC2d_1_13</t>
  </si>
  <si>
    <t>2021-09-02 09:57:06.990</t>
  </si>
  <si>
    <t>AC2d_1_14</t>
  </si>
  <si>
    <t>2021-09-02 09:58:21.395</t>
  </si>
  <si>
    <t>AC2d_1_15</t>
  </si>
  <si>
    <t>2021-09-02 09:59:41.232</t>
  </si>
  <si>
    <t>AC2d_1_16</t>
  </si>
  <si>
    <t>2021-09-02 10:00:57.155</t>
  </si>
  <si>
    <t>AC2d_1_17</t>
  </si>
  <si>
    <t>2021-09-02 10:02:08.515</t>
  </si>
  <si>
    <t>AC2d_1_18</t>
  </si>
  <si>
    <t>2021-09-02 10:03:17.857</t>
  </si>
  <si>
    <t>AC2d_1_19</t>
  </si>
  <si>
    <t>2021-09-02 10:04:19.949</t>
  </si>
  <si>
    <t>AC2d_1_20</t>
  </si>
  <si>
    <t>2021-09-02 10:05:40.623</t>
  </si>
  <si>
    <t>AC2d_1_21</t>
  </si>
  <si>
    <t>2021-09-02 10:08:13.992</t>
  </si>
  <si>
    <t>AC2d_1_24</t>
  </si>
  <si>
    <t>2021-09-02 10:12:04.689</t>
  </si>
  <si>
    <t>AC2d_1_25</t>
  </si>
  <si>
    <t>2021-09-02 10:13:23.406</t>
  </si>
  <si>
    <t>AC2d_1_26</t>
  </si>
  <si>
    <t>2021-09-02 10:14:39.025</t>
  </si>
  <si>
    <t>AC2d_1_28</t>
  </si>
  <si>
    <t>2021-09-02 10:17:15.661</t>
  </si>
  <si>
    <t>AC2d_1_29</t>
  </si>
  <si>
    <t>2021-09-02 10:18:31.099</t>
  </si>
  <si>
    <t>AC2d_1_30</t>
  </si>
  <si>
    <t>2021-09-02 10:19:36.596</t>
  </si>
  <si>
    <t>AC2d_1_31</t>
  </si>
  <si>
    <t>2021-09-02 10:23:13.223</t>
  </si>
  <si>
    <t>AC2d_1_32</t>
  </si>
  <si>
    <t>2021-09-02 10:24:33.290</t>
  </si>
  <si>
    <t>AC2d_1_33</t>
  </si>
  <si>
    <t>2021-09-02 10:25:51.887</t>
  </si>
  <si>
    <t>AC2d_1_34</t>
  </si>
  <si>
    <t>2021-09-02 10:27:10.466</t>
  </si>
  <si>
    <t>AC2d_1_35</t>
  </si>
  <si>
    <t>2021-09-02 10:28:23.361</t>
  </si>
  <si>
    <t>AC2d_1_37</t>
  </si>
  <si>
    <t>2021-09-02 10:30:52.038</t>
  </si>
  <si>
    <t>AC2d_1_38</t>
  </si>
  <si>
    <t>2021-09-02 10:32:07.676</t>
  </si>
  <si>
    <t>AC2d_1_39</t>
  </si>
  <si>
    <t>2021-09-02 10:33:28.614</t>
  </si>
  <si>
    <t>AC2d_1_42</t>
  </si>
  <si>
    <t>2021-09-02 10:38:21.657</t>
  </si>
  <si>
    <t>AC2d_1_43</t>
  </si>
  <si>
    <t>2021-09-02 10:39:42.668</t>
  </si>
  <si>
    <t>AC2d_1_44</t>
  </si>
  <si>
    <t>2021-09-02 10:41:00.788</t>
  </si>
  <si>
    <t>AC2d_1_45</t>
  </si>
  <si>
    <t>2021-09-02 10:42:13.213</t>
  </si>
  <si>
    <t>AC2d_1_46</t>
  </si>
  <si>
    <t>2021-09-02 10:43:25.577</t>
  </si>
  <si>
    <t>AC2d_1_47</t>
  </si>
  <si>
    <t>2021-09-02 10:44:41.623</t>
  </si>
  <si>
    <t>AC2d_1_51</t>
  </si>
  <si>
    <t>2021-09-02 10:51:50.595</t>
  </si>
  <si>
    <t>AC2d_1_58</t>
  </si>
  <si>
    <t>2021-09-02 11:00:17.669</t>
  </si>
  <si>
    <t>AC2d_1_59</t>
  </si>
  <si>
    <t>2021-09-02 11:01:37.531</t>
  </si>
  <si>
    <t>AC2_2_1</t>
  </si>
  <si>
    <t>AC2_2</t>
  </si>
  <si>
    <t>2021-09-01 20:54:54.769</t>
  </si>
  <si>
    <t>AC2_2_2</t>
  </si>
  <si>
    <t>2021-09-01 20:56:08.023</t>
  </si>
  <si>
    <t>AC2_2_3</t>
  </si>
  <si>
    <t>2021-09-01 20:57:27.680</t>
  </si>
  <si>
    <t>AC2_2_4</t>
  </si>
  <si>
    <t>2021-09-01 20:58:41.581</t>
  </si>
  <si>
    <t>AC2_2_5</t>
  </si>
  <si>
    <t>2021-09-01 20:59:55.747</t>
  </si>
  <si>
    <t>AC2_2_6</t>
  </si>
  <si>
    <t>2021-09-01 21:03:33.481</t>
  </si>
  <si>
    <t>AC2_2_7</t>
  </si>
  <si>
    <t>2021-09-01 21:04:43.892</t>
  </si>
  <si>
    <t>AC2_2_8</t>
  </si>
  <si>
    <t>2021-09-01 21:05:51.283</t>
  </si>
  <si>
    <t>AC2_2_9</t>
  </si>
  <si>
    <t>2021-09-01 21:06:56.703</t>
  </si>
  <si>
    <t>AC2_2_10</t>
  </si>
  <si>
    <t>2021-09-01 21:08:07.763</t>
  </si>
  <si>
    <t>AC2_2_11</t>
  </si>
  <si>
    <t>2021-09-01 21:09:23.212</t>
  </si>
  <si>
    <t>AC2_2_12</t>
  </si>
  <si>
    <t>2021-09-01 21:10:29.182</t>
  </si>
  <si>
    <t>AC2_2_13</t>
  </si>
  <si>
    <t>2021-09-01 21:11:45.204</t>
  </si>
  <si>
    <t>AC2_2_14</t>
  </si>
  <si>
    <t>2021-09-01 21:13:03.482</t>
  </si>
  <si>
    <t>AC2_2_15</t>
  </si>
  <si>
    <t>2021-09-01 21:14:08.373</t>
  </si>
  <si>
    <t>AC2_2_16</t>
  </si>
  <si>
    <t>2021-09-01 21:16:45.275</t>
  </si>
  <si>
    <t>AC2_2_17</t>
  </si>
  <si>
    <t>2021-09-01 21:17:54.517</t>
  </si>
  <si>
    <t>AC2_2_18</t>
  </si>
  <si>
    <t>2021-09-01 21:19:08.587</t>
  </si>
  <si>
    <t>AC2_2_19</t>
  </si>
  <si>
    <t>2021-09-01 21:20:18.035</t>
  </si>
  <si>
    <t>AC2_2_20</t>
  </si>
  <si>
    <t>2021-09-01 21:21:31.750</t>
  </si>
  <si>
    <t>AC2_2_21</t>
  </si>
  <si>
    <t>2021-09-01 21:22:50.120</t>
  </si>
  <si>
    <t>AC2_2_22</t>
  </si>
  <si>
    <t>2021-09-01 21:24:02.219</t>
  </si>
  <si>
    <t>AC2_2_23</t>
  </si>
  <si>
    <t>2021-09-01 21:25:17.778</t>
  </si>
  <si>
    <t>AC2_2_24</t>
  </si>
  <si>
    <t>2021-09-01 21:26:27.156</t>
  </si>
  <si>
    <t>AC2_2_25</t>
  </si>
  <si>
    <t>2021-09-01 21:27:36.336</t>
  </si>
  <si>
    <t>AC2_2_26</t>
  </si>
  <si>
    <t>2021-09-01 21:35:22.471</t>
  </si>
  <si>
    <t>AC2_2_27</t>
  </si>
  <si>
    <t>2021-09-01 21:36:30.057</t>
  </si>
  <si>
    <t>AC2_2_28</t>
  </si>
  <si>
    <t>2021-09-01 21:37:35.011</t>
  </si>
  <si>
    <t>AC2_2_30</t>
  </si>
  <si>
    <t>2021-09-01 21:39:53.498</t>
  </si>
  <si>
    <t>AC2_2_31</t>
  </si>
  <si>
    <t>2021-09-01 21:41:00.066</t>
  </si>
  <si>
    <t>AC2_2_32</t>
  </si>
  <si>
    <t>2021-09-01 21:42:07.353</t>
  </si>
  <si>
    <t>AC2_2_33</t>
  </si>
  <si>
    <t>2021-09-01 21:43:27.286</t>
  </si>
  <si>
    <t>AC2_2_34</t>
  </si>
  <si>
    <t>2021-09-01 21:44:30.574</t>
  </si>
  <si>
    <t>AC2_2_35</t>
  </si>
  <si>
    <t>2021-09-01 21:45:35.432</t>
  </si>
  <si>
    <t>AC2_2_36</t>
  </si>
  <si>
    <t>2021-09-01 21:48:13.415</t>
  </si>
  <si>
    <t>AC2_2_37</t>
  </si>
  <si>
    <t>2021-09-01 21:49:29.962</t>
  </si>
  <si>
    <t>AC2_2_38</t>
  </si>
  <si>
    <t>2021-09-01 21:50:48.102</t>
  </si>
  <si>
    <t>AC2_2_39</t>
  </si>
  <si>
    <t>2021-09-01 21:52:03.956</t>
  </si>
  <si>
    <t>AC2_2_40</t>
  </si>
  <si>
    <t>2021-09-01 21:53:05.887</t>
  </si>
  <si>
    <t>AC2_2_41</t>
  </si>
  <si>
    <t>2021-09-01 21:54:17.152</t>
  </si>
  <si>
    <t>AC2_2_42</t>
  </si>
  <si>
    <t>2021-09-01 21:55:36.477</t>
  </si>
  <si>
    <t>AC2_2_43</t>
  </si>
  <si>
    <t>2021-09-01 21:56:53.200</t>
  </si>
  <si>
    <t>AC2_2_44</t>
  </si>
  <si>
    <t>2021-09-01 21:57:55.908</t>
  </si>
  <si>
    <t>AC2_2_46</t>
  </si>
  <si>
    <t>2021-09-01 22:02:32.584</t>
  </si>
  <si>
    <t>AC2_2_47</t>
  </si>
  <si>
    <t>2021-09-01 22:03:48.692</t>
  </si>
  <si>
    <t>AC2_2_48</t>
  </si>
  <si>
    <t>2021-09-01 22:05:08.782</t>
  </si>
  <si>
    <t>AC2_2_49</t>
  </si>
  <si>
    <t>2021-09-01 22:06:28.303</t>
  </si>
  <si>
    <t>AC2_2_50</t>
  </si>
  <si>
    <t>2021-09-01 22:07:46.954</t>
  </si>
  <si>
    <t>AC2_2_51</t>
  </si>
  <si>
    <t>2021-09-01 22:08:56.837</t>
  </si>
  <si>
    <t>AC2_2_52</t>
  </si>
  <si>
    <t>2021-09-01 22:10:12.694</t>
  </si>
  <si>
    <t>AC2_2_53</t>
  </si>
  <si>
    <t>2021-09-01 22:11:28.443</t>
  </si>
  <si>
    <t>AC2_2_54</t>
  </si>
  <si>
    <t>2021-09-01 22:12:35.940</t>
  </si>
  <si>
    <t>AC2_2_55</t>
  </si>
  <si>
    <t>2021-09-01 22:13:47.517</t>
  </si>
  <si>
    <t>AC2_2_56</t>
  </si>
  <si>
    <t>2021-09-01 22:16:23.872</t>
  </si>
  <si>
    <t>AC2_2_57</t>
  </si>
  <si>
    <t>2021-09-01 22:17:25.367</t>
  </si>
  <si>
    <t>AC2_2_58</t>
  </si>
  <si>
    <t>2021-09-01 22:18:48.882</t>
  </si>
  <si>
    <t>AC2_2_59</t>
  </si>
  <si>
    <t>2021-09-01 22:20:02.202</t>
  </si>
  <si>
    <t>AC2_2_60</t>
  </si>
  <si>
    <t>2021-09-01 22:21:15.528</t>
  </si>
  <si>
    <t>AC2_2_61</t>
  </si>
  <si>
    <t>2021-09-01 22:22:20.780</t>
  </si>
  <si>
    <t>AC2_2_62</t>
  </si>
  <si>
    <t>2021-09-01 22:23:32.195</t>
  </si>
  <si>
    <t>AC2_2_63</t>
  </si>
  <si>
    <t>2021-09-01 22:24:44.844</t>
  </si>
  <si>
    <t>AC2_2_64</t>
  </si>
  <si>
    <t>2021-09-01 22:25:58.813</t>
  </si>
  <si>
    <t>AC2_2_65</t>
  </si>
  <si>
    <t>2021-09-01 22:27:03.877</t>
  </si>
  <si>
    <t>AC2_2_66</t>
  </si>
  <si>
    <t>2021-09-01 22:30:39.379</t>
  </si>
  <si>
    <t>AC2_2_67</t>
  </si>
  <si>
    <t>2021-09-01 22:31:58.148</t>
  </si>
  <si>
    <t>AC2_2_68</t>
  </si>
  <si>
    <t>2021-09-01 22:33:02.395</t>
  </si>
  <si>
    <t>AC2_2_69</t>
  </si>
  <si>
    <t>2021-09-01 22:34:21.522</t>
  </si>
  <si>
    <t>AC2_2_70</t>
  </si>
  <si>
    <t>2021-09-01 22:35:35.457</t>
  </si>
  <si>
    <t>AC2_2_71</t>
  </si>
  <si>
    <t>2021-09-01 22:36:47.999</t>
  </si>
  <si>
    <t>AC2_2_72</t>
  </si>
  <si>
    <t>2021-09-01 22:38:08.159</t>
  </si>
  <si>
    <t>AC2_2_73</t>
  </si>
  <si>
    <t>2021-09-01 22:39:17.781</t>
  </si>
  <si>
    <t>AC2_2_74</t>
  </si>
  <si>
    <t>2021-09-01 22:40:36.367</t>
  </si>
  <si>
    <t>AC2_2_75</t>
  </si>
  <si>
    <t>2021-09-01 22:41:49.962</t>
  </si>
  <si>
    <t>AC2_2_76</t>
  </si>
  <si>
    <t>2021-09-01 22:44:26.992</t>
  </si>
  <si>
    <t>AC2_2_77</t>
  </si>
  <si>
    <t>2021-09-01 22:45:47.155</t>
  </si>
  <si>
    <t>AC2_2_78</t>
  </si>
  <si>
    <t>2021-09-01 22:46:55.025</t>
  </si>
  <si>
    <t>AC2_2_79</t>
  </si>
  <si>
    <t>2021-09-01 22:48:04.393</t>
  </si>
  <si>
    <t>AC2_2_80</t>
  </si>
  <si>
    <t>2021-09-01 22:49:20.235</t>
  </si>
  <si>
    <t>AC2_2_81</t>
  </si>
  <si>
    <t>2021-09-01 22:50:32.321</t>
  </si>
  <si>
    <t>AC2_2_82</t>
  </si>
  <si>
    <t>2021-09-01 22:51:45.392</t>
  </si>
  <si>
    <t>AC2_2_83</t>
  </si>
  <si>
    <t>2021-09-01 22:52:51.830</t>
  </si>
  <si>
    <t>AC2_2_84</t>
  </si>
  <si>
    <t>2021-09-01 22:54:00.818</t>
  </si>
  <si>
    <t>AC2_2_85</t>
  </si>
  <si>
    <t>2021-09-01 22:55:17.520</t>
  </si>
  <si>
    <t>AC2_2_86</t>
  </si>
  <si>
    <t>2021-09-01 23:03:02.780</t>
  </si>
  <si>
    <t>AC2_2_87</t>
  </si>
  <si>
    <t>2021-09-01 23:04:14.633</t>
  </si>
  <si>
    <t>AC2_2_88</t>
  </si>
  <si>
    <t>2021-09-01 23:05:31.966</t>
  </si>
  <si>
    <t>AC2_2_89</t>
  </si>
  <si>
    <t>2021-09-01 23:06:36.758</t>
  </si>
  <si>
    <t>AC2_2_90</t>
  </si>
  <si>
    <t>2021-09-01 23:07:49.554</t>
  </si>
  <si>
    <t>AC2_2_91</t>
  </si>
  <si>
    <t>2021-09-01 23:09:09.931</t>
  </si>
  <si>
    <t>AC2_2_92</t>
  </si>
  <si>
    <t>2021-09-01 23:10:28.248</t>
  </si>
  <si>
    <t>AC2_2_93</t>
  </si>
  <si>
    <t>2021-09-01 23:11:46.451</t>
  </si>
  <si>
    <t>AC2d_2_1</t>
  </si>
  <si>
    <t>AC2d_2</t>
  </si>
  <si>
    <t>2021-09-02 03:11:45.844</t>
  </si>
  <si>
    <t>AC2d_2_2</t>
  </si>
  <si>
    <t>2021-09-02 03:13:05.764</t>
  </si>
  <si>
    <t>AC2d_2_3</t>
  </si>
  <si>
    <t>2021-09-02 03:14:22.663</t>
  </si>
  <si>
    <t>AC2d_2_4</t>
  </si>
  <si>
    <t>2021-09-02 03:15:41.175</t>
  </si>
  <si>
    <t>AC2d_2_5</t>
  </si>
  <si>
    <t>2021-09-02 03:16:59.837</t>
  </si>
  <si>
    <t>AC2d_2_6</t>
  </si>
  <si>
    <t>2021-09-02 03:18:13.693</t>
  </si>
  <si>
    <t>AC2d_2_7</t>
  </si>
  <si>
    <t>2021-09-02 03:19:23.162</t>
  </si>
  <si>
    <t>AC2d_2_8</t>
  </si>
  <si>
    <t>2021-09-02 03:20:28.043</t>
  </si>
  <si>
    <t>AC2d_2_9</t>
  </si>
  <si>
    <t>2021-09-02 03:28:11.956</t>
  </si>
  <si>
    <t>AC2d_2_10</t>
  </si>
  <si>
    <t>2021-09-02 03:29:30.281</t>
  </si>
  <si>
    <t>AC2d_2_11</t>
  </si>
  <si>
    <t>2021-09-02 03:30:48.941</t>
  </si>
  <si>
    <t>AC2d_2_12</t>
  </si>
  <si>
    <t>2021-09-02 03:32:07.222</t>
  </si>
  <si>
    <t>AC2d_2_13</t>
  </si>
  <si>
    <t>2021-09-02 03:33:25.636</t>
  </si>
  <si>
    <t>AC2d_2_14</t>
  </si>
  <si>
    <t>2021-09-02 03:34:44.461</t>
  </si>
  <si>
    <t>AC2d_2_15</t>
  </si>
  <si>
    <t>2021-09-02 03:36:03.156</t>
  </si>
  <si>
    <t>AC2d_2_16</t>
  </si>
  <si>
    <t>2021-09-02 03:37:21.107</t>
  </si>
  <si>
    <t>AC2d_2_17</t>
  </si>
  <si>
    <t>2021-09-02 03:38:30.679</t>
  </si>
  <si>
    <t>AC2d_2_18</t>
  </si>
  <si>
    <t>2021-09-02 03:39:48.971</t>
  </si>
  <si>
    <t>AC2d_2_19</t>
  </si>
  <si>
    <t>2021-09-02 03:42:12.303</t>
  </si>
  <si>
    <t>AC2d_2_20</t>
  </si>
  <si>
    <t>2021-09-02 03:43:20.746</t>
  </si>
  <si>
    <t>AC2d_2_21</t>
  </si>
  <si>
    <t>2021-09-02 03:44:40.212</t>
  </si>
  <si>
    <t>AC2d_2_22</t>
  </si>
  <si>
    <t>2021-09-02 03:45:58.488</t>
  </si>
  <si>
    <t>AC2d_2_23</t>
  </si>
  <si>
    <t>2021-09-02 03:47:16.850</t>
  </si>
  <si>
    <t>AC2d_2_24</t>
  </si>
  <si>
    <t>2021-09-02 03:48:35.255</t>
  </si>
  <si>
    <t>AC2d_2_25</t>
  </si>
  <si>
    <t>2021-09-02 03:49:52.199</t>
  </si>
  <si>
    <t>AC2d_2_26</t>
  </si>
  <si>
    <t>2021-09-02 03:51:03.064</t>
  </si>
  <si>
    <t>AC2d_2_27</t>
  </si>
  <si>
    <t>2021-09-02 03:52:17.114</t>
  </si>
  <si>
    <t>AC2d_2_28</t>
  </si>
  <si>
    <t>2021-09-02 03:53:26.389</t>
  </si>
  <si>
    <t>AC2d_2_29</t>
  </si>
  <si>
    <t>2021-09-02 03:57:03.255</t>
  </si>
  <si>
    <t>AC2d_2_30</t>
  </si>
  <si>
    <t>2021-09-02 03:58:21.252</t>
  </si>
  <si>
    <t>AC2d_2_31</t>
  </si>
  <si>
    <t>2021-09-02 03:59:43.087</t>
  </si>
  <si>
    <t>AC2d_2_32</t>
  </si>
  <si>
    <t>2021-09-02 04:01:03.479</t>
  </si>
  <si>
    <t>AC2d_2_33</t>
  </si>
  <si>
    <t>2021-09-02 04:02:12.662</t>
  </si>
  <si>
    <t>AC2d_2_34</t>
  </si>
  <si>
    <t>2021-09-02 04:03:22.106</t>
  </si>
  <si>
    <t>AC2d_2_35</t>
  </si>
  <si>
    <t>2021-09-02 04:04:26.995</t>
  </si>
  <si>
    <t>AC2d_2_36</t>
  </si>
  <si>
    <t>2021-09-02 04:05:45.123</t>
  </si>
  <si>
    <t>AC2d_2_37</t>
  </si>
  <si>
    <t>2021-09-02 04:07:03.537</t>
  </si>
  <si>
    <t>AC2d_2_38</t>
  </si>
  <si>
    <t>2021-09-02 04:08:21.889</t>
  </si>
  <si>
    <t>AC2d_2_39</t>
  </si>
  <si>
    <t>2021-09-02 04:10:49.693</t>
  </si>
  <si>
    <t>AC2d_2_40</t>
  </si>
  <si>
    <t>2021-09-02 04:11:54.646</t>
  </si>
  <si>
    <t>AC2d_2_41</t>
  </si>
  <si>
    <t>2021-09-02 04:13:08.936</t>
  </si>
  <si>
    <t>AC2d_2_42</t>
  </si>
  <si>
    <t>2021-09-02 04:14:27.482</t>
  </si>
  <si>
    <t>AC2d_2_43</t>
  </si>
  <si>
    <t>2021-09-02 04:15:45.742</t>
  </si>
  <si>
    <t>AC2d_2_44</t>
  </si>
  <si>
    <t>2021-09-02 04:17:04.589</t>
  </si>
  <si>
    <t>AC2d_2_45</t>
  </si>
  <si>
    <t>2021-09-02 04:18:23.070</t>
  </si>
  <si>
    <t>AC2d_2_46</t>
  </si>
  <si>
    <t>2021-09-02 04:19:36.811</t>
  </si>
  <si>
    <t>AC2d_2_47</t>
  </si>
  <si>
    <t>2021-09-02 04:20:55.068</t>
  </si>
  <si>
    <t>AC2d_2_48</t>
  </si>
  <si>
    <t>2021-09-02 04:22:09.074</t>
  </si>
  <si>
    <t>AC2d_2_49</t>
  </si>
  <si>
    <t>2021-09-02 04:25:32.712</t>
  </si>
  <si>
    <t>AC2d_2_50</t>
  </si>
  <si>
    <t>2021-09-02 04:26:51.245</t>
  </si>
  <si>
    <t>AC2d_2_51</t>
  </si>
  <si>
    <t>2021-09-02 04:28:00.699</t>
  </si>
  <si>
    <t>AC2d_2_52</t>
  </si>
  <si>
    <t>2021-09-02 04:29:14.708</t>
  </si>
  <si>
    <t>AC2d_2_53</t>
  </si>
  <si>
    <t>2021-09-02 04:30:19.566</t>
  </si>
  <si>
    <t>AC2d_2_54</t>
  </si>
  <si>
    <t>2021-09-02 04:31:35.935</t>
  </si>
  <si>
    <t>AC2d_2_55</t>
  </si>
  <si>
    <t>2021-09-02 04:32:55.418</t>
  </si>
  <si>
    <t>AC2d_2_56</t>
  </si>
  <si>
    <t>2021-09-02 04:34:23.150</t>
  </si>
  <si>
    <t>AC2d_2_57</t>
  </si>
  <si>
    <t>2021-09-02 04:35:32.202</t>
  </si>
  <si>
    <t>AC2d_2_58</t>
  </si>
  <si>
    <t>2021-09-02 04:36:38.695</t>
  </si>
  <si>
    <t>AC2d_2_59</t>
  </si>
  <si>
    <t>2021-09-02 04:39:06.841</t>
  </si>
  <si>
    <t>AC2d_2_60</t>
  </si>
  <si>
    <t>2021-09-02 04:40:20.629</t>
  </si>
  <si>
    <t>AC2d_2_61</t>
  </si>
  <si>
    <t>2021-09-02 04:41:25.647</t>
  </si>
  <si>
    <t>AC2d_2_62</t>
  </si>
  <si>
    <t>2021-09-02 04:42:41.686</t>
  </si>
  <si>
    <t>AC2d_2_63</t>
  </si>
  <si>
    <t>2021-09-02 04:44:02.637</t>
  </si>
  <si>
    <t>AC2d_2_64</t>
  </si>
  <si>
    <t>2021-09-02 04:45:10.883</t>
  </si>
  <si>
    <t>AC2d_2_65</t>
  </si>
  <si>
    <t>2021-09-02 04:46:26.617</t>
  </si>
  <si>
    <t>AC2d_2_66</t>
  </si>
  <si>
    <t>2021-09-02 04:47:36.125</t>
  </si>
  <si>
    <t>AC2d_2_67</t>
  </si>
  <si>
    <t>2021-09-02 04:48:54.635</t>
  </si>
  <si>
    <t>AC2d_2_68</t>
  </si>
  <si>
    <t>2021-09-02 04:50:09.112</t>
  </si>
  <si>
    <t>AC2d_2_69</t>
  </si>
  <si>
    <t>2021-09-02 04:57:42.123</t>
  </si>
  <si>
    <t>AC2d_2_70</t>
  </si>
  <si>
    <t>2021-09-02 04:59:00.382</t>
  </si>
  <si>
    <t>AC2d_2_71</t>
  </si>
  <si>
    <t>2021-09-02 05:00:18.841</t>
  </si>
  <si>
    <t>AC2d_2_72</t>
  </si>
  <si>
    <t>2021-09-02 05:01:30.686</t>
  </si>
  <si>
    <t>AC2d_2_73</t>
  </si>
  <si>
    <t>2021-09-02 05:02:47.079</t>
  </si>
  <si>
    <t>AC2d_2_74</t>
  </si>
  <si>
    <t>2021-09-02 05:04:00.997</t>
  </si>
  <si>
    <t>AC2d_2_75</t>
  </si>
  <si>
    <t>2021-09-02 05:05:19.482</t>
  </si>
  <si>
    <t>AC2d_2_76</t>
  </si>
  <si>
    <t>2021-09-02 05:06:38.273</t>
  </si>
  <si>
    <t>AC2d_2_77</t>
  </si>
  <si>
    <t>2021-09-02 05:07:56.827</t>
  </si>
  <si>
    <t>AC2d_2_78</t>
  </si>
  <si>
    <t>2021-09-02 05:09:10.653</t>
  </si>
  <si>
    <t>AC2d_2_79</t>
  </si>
  <si>
    <t>2021-09-02 05:11:38.257</t>
  </si>
  <si>
    <t>AC2d_2_80</t>
  </si>
  <si>
    <t>2021-09-02 05:12:56.535</t>
  </si>
  <si>
    <t>AC2d_2_81</t>
  </si>
  <si>
    <t>2021-09-02 05:14:14.403</t>
  </si>
  <si>
    <t>AC2d_2_82</t>
  </si>
  <si>
    <t>2021-09-02 05:15:27.235</t>
  </si>
  <si>
    <t>AC2d_2_83</t>
  </si>
  <si>
    <t>2021-09-02 05:16:34.060</t>
  </si>
  <si>
    <t>AC2d_2_84</t>
  </si>
  <si>
    <t>2021-09-02 05:17:47.821</t>
  </si>
  <si>
    <t>AC2d_2_85</t>
  </si>
  <si>
    <t>2021-09-02 05:19:01.375</t>
  </si>
  <si>
    <t>AC2d_2_86</t>
  </si>
  <si>
    <t>2021-09-02 05:20:15.192</t>
  </si>
  <si>
    <t>AC2d_2_87</t>
  </si>
  <si>
    <t>2021-09-02 05:21:29.146</t>
  </si>
  <si>
    <t>AC2d_2_88</t>
  </si>
  <si>
    <t>2021-09-02 05:22:34.063</t>
  </si>
  <si>
    <t>AC2d_2_89</t>
  </si>
  <si>
    <t>2021-09-02 05:26:02.155</t>
  </si>
  <si>
    <t>AC2d_2_90</t>
  </si>
  <si>
    <t>2021-09-02 05:27:20.872</t>
  </si>
  <si>
    <t>AC2d_2_91</t>
  </si>
  <si>
    <t>2021-09-02 05:28:39.239</t>
  </si>
  <si>
    <t>AC2d_2_92</t>
  </si>
  <si>
    <t>2021-09-02 05:29:57.446</t>
  </si>
  <si>
    <t>AC2d_2_93</t>
  </si>
  <si>
    <t>2021-09-02 05:31:11.106</t>
  </si>
  <si>
    <t>AC2d_2_94</t>
  </si>
  <si>
    <t>2021-09-02 05:32:29.288</t>
  </si>
  <si>
    <t>AC2_3_1</t>
  </si>
  <si>
    <t>AC2_3</t>
  </si>
  <si>
    <t>2021-09-02 07:20:35.626</t>
  </si>
  <si>
    <t>AC2_3_2</t>
  </si>
  <si>
    <t>2021-09-02 07:21:50.322</t>
  </si>
  <si>
    <t>AC2_3_3</t>
  </si>
  <si>
    <t>2021-09-02 07:25:25.340</t>
  </si>
  <si>
    <t>AC2_3_4</t>
  </si>
  <si>
    <t>2021-09-02 07:26:39.708</t>
  </si>
  <si>
    <t>AC2_3_5</t>
  </si>
  <si>
    <t>2021-09-02 07:27:56.859</t>
  </si>
  <si>
    <t>AC2_3_6</t>
  </si>
  <si>
    <t>2021-09-02 07:29:09.771</t>
  </si>
  <si>
    <t>AC2_3_7</t>
  </si>
  <si>
    <t>2021-09-02 07:30:23.667</t>
  </si>
  <si>
    <t>AC2_3_8</t>
  </si>
  <si>
    <t>2021-09-02 07:31:48.041</t>
  </si>
  <si>
    <t>AC2_3_9</t>
  </si>
  <si>
    <t>2021-09-02 07:32:56.648</t>
  </si>
  <si>
    <t>AC2_3_10</t>
  </si>
  <si>
    <t>2021-09-02 07:34:14.601</t>
  </si>
  <si>
    <t>AC2_3_11</t>
  </si>
  <si>
    <t>2021-09-02 07:35:32.308</t>
  </si>
  <si>
    <t>AC2_3_12</t>
  </si>
  <si>
    <t>2021-09-02 07:36:48.685</t>
  </si>
  <si>
    <t>AC2_3_13</t>
  </si>
  <si>
    <t>2021-09-02 07:39:17.255</t>
  </si>
  <si>
    <t>AC2_3_14</t>
  </si>
  <si>
    <t>2021-09-02 07:40:36.475</t>
  </si>
  <si>
    <t>AC2_3_15</t>
  </si>
  <si>
    <t>2021-09-02 07:41:46.597</t>
  </si>
  <si>
    <t>AC2_3_16</t>
  </si>
  <si>
    <t>2021-09-02 07:43:07.824</t>
  </si>
  <si>
    <t>AC2_3_17</t>
  </si>
  <si>
    <t>2021-09-02 07:44:24.590</t>
  </si>
  <si>
    <t>AC2_3_18</t>
  </si>
  <si>
    <t>2021-09-02 07:45:44.603</t>
  </si>
  <si>
    <t>AC2_3_19</t>
  </si>
  <si>
    <t>2021-09-02 07:47:02.821</t>
  </si>
  <si>
    <t>AC2_3_20</t>
  </si>
  <si>
    <t>2021-09-02 07:48:20.306</t>
  </si>
  <si>
    <t>AC2_3_21</t>
  </si>
  <si>
    <t>2021-09-02 07:49:28.869</t>
  </si>
  <si>
    <t>AC2_3_22</t>
  </si>
  <si>
    <t>2021-09-02 07:50:51.976</t>
  </si>
  <si>
    <t>AC2_3_23</t>
  </si>
  <si>
    <t>2021-09-02 07:54:20.944</t>
  </si>
  <si>
    <t>AC2_3_24</t>
  </si>
  <si>
    <t>2021-09-02 07:55:22.403</t>
  </si>
  <si>
    <t>AC2_3_25</t>
  </si>
  <si>
    <t>2021-09-02 07:56:39.215</t>
  </si>
  <si>
    <t>AC2_3_26</t>
  </si>
  <si>
    <t>2021-09-02 07:58:03.883</t>
  </si>
  <si>
    <t>AC2_3_27</t>
  </si>
  <si>
    <t>2021-09-02 07:59:10.207</t>
  </si>
  <si>
    <t>AC2_3_28</t>
  </si>
  <si>
    <t>2021-09-02 08:00:26.058</t>
  </si>
  <si>
    <t>AC2_3_29</t>
  </si>
  <si>
    <t>2021-09-02 08:01:40.556</t>
  </si>
  <si>
    <t>AC2_3_30</t>
  </si>
  <si>
    <t>2021-09-02 08:03:08.137</t>
  </si>
  <si>
    <t>AC2_3_31</t>
  </si>
  <si>
    <t>2021-09-02 08:04:06.343</t>
  </si>
  <si>
    <t>AC2_3_32</t>
  </si>
  <si>
    <t>2021-09-02 08:05:19.142</t>
  </si>
  <si>
    <t>AC2_3_33</t>
  </si>
  <si>
    <t>2021-09-02 08:12:13.147</t>
  </si>
  <si>
    <t>AC2_3_34</t>
  </si>
  <si>
    <t>2021-09-02 08:13:16.018</t>
  </si>
  <si>
    <t>AC2_3_35</t>
  </si>
  <si>
    <t>2021-09-02 08:14:23.344</t>
  </si>
  <si>
    <t>AC2_3_36</t>
  </si>
  <si>
    <t>2021-09-02 08:15:44.869</t>
  </si>
  <si>
    <t>AC2_3_37</t>
  </si>
  <si>
    <t>2021-09-02 08:17:01.457</t>
  </si>
  <si>
    <t>AC2_3_38</t>
  </si>
  <si>
    <t>2021-09-02 08:18:20.552</t>
  </si>
  <si>
    <t>AC2_3_39</t>
  </si>
  <si>
    <t>2021-09-02 08:19:40.142</t>
  </si>
  <si>
    <t>AC2_3_40</t>
  </si>
  <si>
    <t>2021-09-02 08:20:54.619</t>
  </si>
  <si>
    <t>AC2_3_41</t>
  </si>
  <si>
    <t>2021-09-02 08:22:11.635</t>
  </si>
  <si>
    <t>AC2_3_43</t>
  </si>
  <si>
    <t>2021-09-02 08:27:03.113</t>
  </si>
  <si>
    <t>AC2_3_44</t>
  </si>
  <si>
    <t>2021-09-02 08:28:22.841</t>
  </si>
  <si>
    <t>AC2_3_45</t>
  </si>
  <si>
    <t>2021-09-02 08:29:35.879</t>
  </si>
  <si>
    <t>AC2_3_46</t>
  </si>
  <si>
    <t>2021-09-02 08:31:05.621</t>
  </si>
  <si>
    <t>AC2_3_47</t>
  </si>
  <si>
    <t>2021-09-02 08:32:14.145</t>
  </si>
  <si>
    <t>AC2_3_48</t>
  </si>
  <si>
    <t>2021-09-02 08:33:33.051</t>
  </si>
  <si>
    <t>AC2_3_49</t>
  </si>
  <si>
    <t>2021-09-02 08:34:44.695</t>
  </si>
  <si>
    <t>AC2_3_51</t>
  </si>
  <si>
    <t>2021-09-02 08:37:17.537</t>
  </si>
  <si>
    <t>AC2_3_53</t>
  </si>
  <si>
    <t>2021-09-02 08:40:51.332</t>
  </si>
  <si>
    <t>AC2_3_54</t>
  </si>
  <si>
    <t>2021-09-02 08:42:04.530</t>
  </si>
  <si>
    <t>AC2_3_55</t>
  </si>
  <si>
    <t>2021-09-02 08:43:14.476</t>
  </si>
  <si>
    <t>AC2_3_56</t>
  </si>
  <si>
    <t>2021-09-02 08:44:27.000</t>
  </si>
  <si>
    <t>AC2_3_57</t>
  </si>
  <si>
    <t>2021-09-02 08:45:43.293</t>
  </si>
  <si>
    <t>AC2_3_58</t>
  </si>
  <si>
    <t>2021-09-02 08:46:52.296</t>
  </si>
  <si>
    <t>AC2_3_59</t>
  </si>
  <si>
    <t>2021-09-02 08:48:05.735</t>
  </si>
  <si>
    <t>AC2_3_60</t>
  </si>
  <si>
    <t>2021-09-02 08:49:30.775</t>
  </si>
  <si>
    <t>AC2_3_61</t>
  </si>
  <si>
    <t>2021-09-02 08:50:28.424</t>
  </si>
  <si>
    <t>AC2_3_62</t>
  </si>
  <si>
    <t>2021-09-02 08:51:40.163</t>
  </si>
  <si>
    <t>AC2_3_63</t>
  </si>
  <si>
    <t>2021-09-02 08:55:18.286</t>
  </si>
  <si>
    <t>AC2_3_64</t>
  </si>
  <si>
    <t>2021-09-02 08:56:20.613</t>
  </si>
  <si>
    <t>AC2_3_65</t>
  </si>
  <si>
    <t>2021-09-02 08:57:42.630</t>
  </si>
  <si>
    <t>AC2_3_66</t>
  </si>
  <si>
    <t>2021-09-02 08:58:45.136</t>
  </si>
  <si>
    <t>AC2_3_68</t>
  </si>
  <si>
    <t>2021-09-02 09:01:05.591</t>
  </si>
  <si>
    <t>AC2_3_69</t>
  </si>
  <si>
    <t>2021-09-02 09:02:25.062</t>
  </si>
  <si>
    <t>AC2_3_70</t>
  </si>
  <si>
    <t>2021-09-02 09:03:33.942</t>
  </si>
  <si>
    <t>AC2_3_71</t>
  </si>
  <si>
    <t>2021-09-02 09:04:50.265</t>
  </si>
  <si>
    <t>AC2_3_72</t>
  </si>
  <si>
    <t>2021-09-02 09:06:07.236</t>
  </si>
  <si>
    <t>AC2_3_73</t>
  </si>
  <si>
    <t>2021-09-02 09:08:38.493</t>
  </si>
  <si>
    <t>AC2_3_74</t>
  </si>
  <si>
    <t>2021-09-02 09:09:52.929</t>
  </si>
  <si>
    <t>AC2_3_75</t>
  </si>
  <si>
    <t>2021-09-02 09:11:06.468</t>
  </si>
  <si>
    <t>AC2_3_76</t>
  </si>
  <si>
    <t>2021-09-02 09:12:27.379</t>
  </si>
  <si>
    <t>AC2_3_77</t>
  </si>
  <si>
    <t>2021-09-02 09:13:38.341</t>
  </si>
  <si>
    <t>AC2_3_78</t>
  </si>
  <si>
    <t>2021-09-02 09:14:48.967</t>
  </si>
  <si>
    <t>AC2_3_79</t>
  </si>
  <si>
    <t>2021-09-02 09:15:58.830</t>
  </si>
  <si>
    <t>AC2_3_80</t>
  </si>
  <si>
    <t>2021-09-02 09:17:18.538</t>
  </si>
  <si>
    <t>AC2_3_81</t>
  </si>
  <si>
    <t>2021-09-02 09:18:32.176</t>
  </si>
  <si>
    <t>AC2_3_83</t>
  </si>
  <si>
    <t>2021-09-02 09:23:03.382</t>
  </si>
  <si>
    <t>AC2_3_84</t>
  </si>
  <si>
    <t>2021-09-02 09:24:19.547</t>
  </si>
  <si>
    <t>AC2_3_85</t>
  </si>
  <si>
    <t>2021-09-02 09:25:36.037</t>
  </si>
  <si>
    <t>AC2_3_86</t>
  </si>
  <si>
    <t>2021-09-02 09:26:51.151</t>
  </si>
  <si>
    <t>AC2_3_87</t>
  </si>
  <si>
    <t>2021-09-02 09:28:09.267</t>
  </si>
  <si>
    <t>AC2_3_88</t>
  </si>
  <si>
    <t>2021-09-02 09:29:27.791</t>
  </si>
  <si>
    <t>AC2_3_89</t>
  </si>
  <si>
    <t>2021-09-02 09:30:47.300</t>
  </si>
  <si>
    <t>AC2_3_90</t>
  </si>
  <si>
    <t>2021-09-02 09:32:07.639</t>
  </si>
  <si>
    <t>AC2_3_91</t>
  </si>
  <si>
    <t>2021-09-02 09:33:19.754</t>
  </si>
  <si>
    <t>AC2d_3_1</t>
  </si>
  <si>
    <t>AC2d_3</t>
  </si>
  <si>
    <t>2021-09-02 00:59:31.674</t>
  </si>
  <si>
    <t>AC2d_3_4</t>
  </si>
  <si>
    <t>2021-09-02 01:03:22.085</t>
  </si>
  <si>
    <t>AC2d_3_5</t>
  </si>
  <si>
    <t>2021-09-02 01:04:51.054</t>
  </si>
  <si>
    <t>AC2d_3_6</t>
  </si>
  <si>
    <t>2021-09-02 01:05:47.705</t>
  </si>
  <si>
    <t>AC2d_3_7</t>
  </si>
  <si>
    <t>2021-09-02 01:07:01.503</t>
  </si>
  <si>
    <t>AC2d_3_8</t>
  </si>
  <si>
    <t>2021-09-02 01:08:17.899</t>
  </si>
  <si>
    <t>AC2d_3_9</t>
  </si>
  <si>
    <t>2021-09-02 01:09:28.630</t>
  </si>
  <si>
    <t>AC2d_3_11</t>
  </si>
  <si>
    <t>2021-09-02 01:13:08.107</t>
  </si>
  <si>
    <t>AC2d_3_12</t>
  </si>
  <si>
    <t>2021-09-02 01:14:28.866</t>
  </si>
  <si>
    <t>AC2d_3_13</t>
  </si>
  <si>
    <t>2021-09-02 01:15:43.672</t>
  </si>
  <si>
    <t>AC2d_3_14</t>
  </si>
  <si>
    <t>2021-09-02 01:16:53.222</t>
  </si>
  <si>
    <t>AC2d_3_15</t>
  </si>
  <si>
    <t>2021-09-02 01:18:16.487</t>
  </si>
  <si>
    <t>AC2d_3_16</t>
  </si>
  <si>
    <t>2021-09-02 01:19:20.708</t>
  </si>
  <si>
    <t>AC2d_3_17</t>
  </si>
  <si>
    <t>2021-09-02 01:20:22.154</t>
  </si>
  <si>
    <t>AC2d_3_18</t>
  </si>
  <si>
    <t>2021-09-02 01:21:31.962</t>
  </si>
  <si>
    <t>AC2d_3_19</t>
  </si>
  <si>
    <t>2021-09-02 01:22:36.198</t>
  </si>
  <si>
    <t>AC2d_3_20</t>
  </si>
  <si>
    <t>2021-09-02 01:23:45.233</t>
  </si>
  <si>
    <t>AC2d_3_21</t>
  </si>
  <si>
    <t>2021-09-02 01:27:23.995</t>
  </si>
  <si>
    <t>AC2d_3_22</t>
  </si>
  <si>
    <t>2021-09-02 01:28:32.010</t>
  </si>
  <si>
    <t>AC2d_3_23</t>
  </si>
  <si>
    <t>2021-09-02 01:29:46.122</t>
  </si>
  <si>
    <t>AC2d_3_24</t>
  </si>
  <si>
    <t>2021-09-02 01:31:00.656</t>
  </si>
  <si>
    <t>AC2d_3_25</t>
  </si>
  <si>
    <t>2021-09-02 01:32:10.719</t>
  </si>
  <si>
    <t>AC2d_3_26</t>
  </si>
  <si>
    <t>2021-09-02 01:33:20.436</t>
  </si>
  <si>
    <t>AC2d_3_27</t>
  </si>
  <si>
    <t>2021-09-02 01:34:36.893</t>
  </si>
  <si>
    <t>AC2d_3_28</t>
  </si>
  <si>
    <t>2021-09-02 01:35:39.230</t>
  </si>
  <si>
    <t>AC2d_3_29</t>
  </si>
  <si>
    <t>2021-09-02 01:37:03.486</t>
  </si>
  <si>
    <t>AC2d_3_30</t>
  </si>
  <si>
    <t>2021-09-02 01:38:10.254</t>
  </si>
  <si>
    <t>AC2d_3_32</t>
  </si>
  <si>
    <t>2021-09-02 01:41:56.807</t>
  </si>
  <si>
    <t>AC2d_3_33</t>
  </si>
  <si>
    <t>2021-09-02 01:43:06.768</t>
  </si>
  <si>
    <t>AC2d_3_34</t>
  </si>
  <si>
    <t>2021-09-02 01:44:24.901</t>
  </si>
  <si>
    <t>AC2d_3_35</t>
  </si>
  <si>
    <t>2021-09-02 01:45:20.473</t>
  </si>
  <si>
    <t>AC2d_3_36</t>
  </si>
  <si>
    <t>2021-09-02 01:46:24.530</t>
  </si>
  <si>
    <t>AC2d_3_37</t>
  </si>
  <si>
    <t>2021-09-02 01:47:48.150</t>
  </si>
  <si>
    <t>AC2d_3_38</t>
  </si>
  <si>
    <t>2021-09-02 01:48:54.075</t>
  </si>
  <si>
    <t>AC2d_3_39</t>
  </si>
  <si>
    <t>2021-09-02 01:49:54.471</t>
  </si>
  <si>
    <t>AC2d_3_40</t>
  </si>
  <si>
    <t>2021-09-02 01:51:08.227</t>
  </si>
  <si>
    <t>AC2d_3_41</t>
  </si>
  <si>
    <t>2021-09-02 01:59:04.474</t>
  </si>
  <si>
    <t>AC2d_3_42</t>
  </si>
  <si>
    <t>2021-09-02 02:00:23.498</t>
  </si>
  <si>
    <t>AC2d_3_43</t>
  </si>
  <si>
    <t>2021-09-02 02:01:44.442</t>
  </si>
  <si>
    <t>AC2d_3_44</t>
  </si>
  <si>
    <t>2021-09-02 02:03:07.355</t>
  </si>
  <si>
    <t>AC2d_3_45</t>
  </si>
  <si>
    <t>2021-09-02 02:04:15.925</t>
  </si>
  <si>
    <t>AC2d_3_46</t>
  </si>
  <si>
    <t>2021-09-02 02:05:21.349</t>
  </si>
  <si>
    <t>AC2d_3_47</t>
  </si>
  <si>
    <t>2021-09-02 02:06:31.874</t>
  </si>
  <si>
    <t>AC2d_3_48</t>
  </si>
  <si>
    <t>2021-09-02 02:07:31.471</t>
  </si>
  <si>
    <t>AC2d_3_49</t>
  </si>
  <si>
    <t>2021-09-02 02:08:36.146</t>
  </si>
  <si>
    <t>AC2d_3_50</t>
  </si>
  <si>
    <t>2021-09-02 02:09:47.577</t>
  </si>
  <si>
    <t>AC2d_3_51</t>
  </si>
  <si>
    <t>2021-09-02 02:12:28.739</t>
  </si>
  <si>
    <t>AC2d_3_52</t>
  </si>
  <si>
    <t>2021-09-02 02:13:41.936</t>
  </si>
  <si>
    <t>AC2d_3_53</t>
  </si>
  <si>
    <t>2021-09-02 02:14:56.634</t>
  </si>
  <si>
    <t>AC2d_3_54</t>
  </si>
  <si>
    <t>2021-09-02 02:16:15.285</t>
  </si>
  <si>
    <t>AC2d_3_55</t>
  </si>
  <si>
    <t>2021-09-02 02:17:37.593</t>
  </si>
  <si>
    <t>AC2d_3_56</t>
  </si>
  <si>
    <t>2021-09-02 02:18:51.479</t>
  </si>
  <si>
    <t>AC2d_3_57</t>
  </si>
  <si>
    <t>2021-09-02 02:20:05.324</t>
  </si>
  <si>
    <t>AC2d_3_58</t>
  </si>
  <si>
    <t>2021-09-02 02:21:23.627</t>
  </si>
  <si>
    <t>AC2d_3_59</t>
  </si>
  <si>
    <t>2021-09-02 02:22:41.659</t>
  </si>
  <si>
    <t>AC2d_3_60</t>
  </si>
  <si>
    <t>2021-09-02 02:23:57.045</t>
  </si>
  <si>
    <t>AC2d_3_61</t>
  </si>
  <si>
    <t>2021-09-02 02:27:23.342</t>
  </si>
  <si>
    <t>AC2d_3_62</t>
  </si>
  <si>
    <t>2021-09-02 02:28:38.627</t>
  </si>
  <si>
    <t>AC2d_3_63</t>
  </si>
  <si>
    <t>2021-09-02 02:29:51.552</t>
  </si>
  <si>
    <t>AC2d_3_64</t>
  </si>
  <si>
    <t>2021-09-02 02:30:56.671</t>
  </si>
  <si>
    <t>AC2d_3_65</t>
  </si>
  <si>
    <t>2021-09-02 02:32:11.994</t>
  </si>
  <si>
    <t>AC2d_3_66</t>
  </si>
  <si>
    <t>2021-09-02 02:33:23.249</t>
  </si>
  <si>
    <t>AC2d_3_67</t>
  </si>
  <si>
    <t>2021-09-02 02:34:51.906</t>
  </si>
  <si>
    <t>AC2d_3_68</t>
  </si>
  <si>
    <t>2021-09-02 02:35:48.913</t>
  </si>
  <si>
    <t>AC2d_3_69</t>
  </si>
  <si>
    <t>2021-09-02 02:37:08.196</t>
  </si>
  <si>
    <t>AC2d_3_70</t>
  </si>
  <si>
    <t>2021-09-02 02:38:40.234</t>
  </si>
  <si>
    <t>AC2d_3_71</t>
  </si>
  <si>
    <t>2021-09-02 02:41:08.084</t>
  </si>
  <si>
    <t>AC2d_3_72</t>
  </si>
  <si>
    <t>2021-09-02 02:42:22.754</t>
  </si>
  <si>
    <t>AC2d_3_73</t>
  </si>
  <si>
    <t>2021-09-02 02:43:41.257</t>
  </si>
  <si>
    <t>AC2d_3_74</t>
  </si>
  <si>
    <t>2021-09-02 02:44:46.089</t>
  </si>
  <si>
    <t>AC2d_3_75</t>
  </si>
  <si>
    <t>2021-09-02 02:45:55.422</t>
  </si>
  <si>
    <t>AC2d_3_76</t>
  </si>
  <si>
    <t>2021-09-02 02:47:04.992</t>
  </si>
  <si>
    <t>AC2d_3_77</t>
  </si>
  <si>
    <t>2021-09-02 02:48:09.773</t>
  </si>
  <si>
    <t>AC2d_3_78</t>
  </si>
  <si>
    <t>2021-09-02 02:49:22.101</t>
  </si>
  <si>
    <t>AC2d_3_79</t>
  </si>
  <si>
    <t>2021-09-02 02:50:36.124</t>
  </si>
  <si>
    <t>AC2d_3_80</t>
  </si>
  <si>
    <t>2021-09-02 02:52:03.393</t>
  </si>
  <si>
    <t>AC2d_3_81</t>
  </si>
  <si>
    <t>2021-09-02 02:55:43.483</t>
  </si>
  <si>
    <t>AC2d_3_82</t>
  </si>
  <si>
    <t>2021-09-02 02:56:50.752</t>
  </si>
  <si>
    <t>AC2d_3_83</t>
  </si>
  <si>
    <t>2021-09-02 02:58:09.585</t>
  </si>
  <si>
    <t>AC2d_3_84</t>
  </si>
  <si>
    <t>2021-09-02 02:59:25.399</t>
  </si>
  <si>
    <t>AC2d_3_85</t>
  </si>
  <si>
    <t>2021-09-02 03:00:38.109</t>
  </si>
  <si>
    <t>AC2d_3_86</t>
  </si>
  <si>
    <t>2021-09-02 03:01:58.130</t>
  </si>
  <si>
    <t>AC2d_3_87</t>
  </si>
  <si>
    <t>2021-09-02 03:03:14.515</t>
  </si>
  <si>
    <t>AC2d_3_88</t>
  </si>
  <si>
    <t>2021-09-02 03:04:35.438</t>
  </si>
  <si>
    <t>AC2d_3_89</t>
  </si>
  <si>
    <t>2021-09-02 03:05:39.229</t>
  </si>
  <si>
    <t>AC2d_3_90</t>
  </si>
  <si>
    <t>2021-09-02 03:06:54.478</t>
  </si>
  <si>
    <t>AC2d_3_91</t>
  </si>
  <si>
    <t>2021-09-02 03:09:22.349</t>
  </si>
  <si>
    <t>AC2d_3_92</t>
  </si>
  <si>
    <t>2021-09-02 03:10:43.449</t>
  </si>
  <si>
    <t>610_1</t>
  </si>
  <si>
    <t>G_NIST610</t>
  </si>
  <si>
    <t>2021-08-31 19:35:20.126</t>
  </si>
  <si>
    <t>610_2</t>
  </si>
  <si>
    <t>2021-08-31 19:36:20.587</t>
  </si>
  <si>
    <t>610_3</t>
  </si>
  <si>
    <t>2021-08-31 20:09:25.838</t>
  </si>
  <si>
    <t>610_4</t>
  </si>
  <si>
    <t>2021-08-31 20:38:04.743</t>
  </si>
  <si>
    <t>610_5</t>
  </si>
  <si>
    <t>2021-08-31 21:07:13.940</t>
  </si>
  <si>
    <t>610_6</t>
  </si>
  <si>
    <t>2021-08-31 21:39:48.566</t>
  </si>
  <si>
    <t>610_7</t>
  </si>
  <si>
    <t>2021-08-31 22:08:43.935</t>
  </si>
  <si>
    <t>610_8</t>
  </si>
  <si>
    <t>2021-08-31 22:37:39.280</t>
  </si>
  <si>
    <t>610_9</t>
  </si>
  <si>
    <t>2021-08-31 23:07:01.540</t>
  </si>
  <si>
    <t>610_10</t>
  </si>
  <si>
    <t>2021-08-31 23:39:28.267</t>
  </si>
  <si>
    <t>610_11</t>
  </si>
  <si>
    <t>2021-09-01 00:07:47.906</t>
  </si>
  <si>
    <t>610_12</t>
  </si>
  <si>
    <t>2021-09-01 00:36:59.409</t>
  </si>
  <si>
    <t>610_13</t>
  </si>
  <si>
    <t>2021-09-01 01:11:52.662</t>
  </si>
  <si>
    <t>610_14</t>
  </si>
  <si>
    <t>2021-09-01 01:40:38.618</t>
  </si>
  <si>
    <t>610_15</t>
  </si>
  <si>
    <t>2021-09-01 02:08:07.053</t>
  </si>
  <si>
    <t>610_16</t>
  </si>
  <si>
    <t>2021-09-01 02:36:26.080</t>
  </si>
  <si>
    <t>610_17</t>
  </si>
  <si>
    <t>2021-09-01 03:09:34.563</t>
  </si>
  <si>
    <t>610_18</t>
  </si>
  <si>
    <t>2021-09-01 03:38:52.317</t>
  </si>
  <si>
    <t>610_19</t>
  </si>
  <si>
    <t>2021-09-01 04:08:36.234</t>
  </si>
  <si>
    <t>610_20</t>
  </si>
  <si>
    <t>2021-09-01 04:41:50.494</t>
  </si>
  <si>
    <t>610_21</t>
  </si>
  <si>
    <t>2021-09-01 05:10:56.912</t>
  </si>
  <si>
    <t>610_22</t>
  </si>
  <si>
    <t>2021-09-01 05:40:01.300</t>
  </si>
  <si>
    <t>610_23</t>
  </si>
  <si>
    <t>2021-09-01 06:09:11.547</t>
  </si>
  <si>
    <t>610_24</t>
  </si>
  <si>
    <t>2021-09-01 06:42:57.700</t>
  </si>
  <si>
    <t>610_25</t>
  </si>
  <si>
    <t>2021-09-01 07:12:11.287</t>
  </si>
  <si>
    <t>610_26</t>
  </si>
  <si>
    <t>2021-09-01 07:41:43.335</t>
  </si>
  <si>
    <t>610_27</t>
  </si>
  <si>
    <t>2021-09-01 08:14:25.218</t>
  </si>
  <si>
    <t>610_28</t>
  </si>
  <si>
    <t>2021-09-01 08:43:46.833</t>
  </si>
  <si>
    <t>610_29</t>
  </si>
  <si>
    <t>2021-09-01 09:11:59.577</t>
  </si>
  <si>
    <t>610_30</t>
  </si>
  <si>
    <t>2021-09-01 09:41:19.342</t>
  </si>
  <si>
    <t>610_31</t>
  </si>
  <si>
    <t>2021-09-01 10:13:54.747</t>
  </si>
  <si>
    <t>610_32</t>
  </si>
  <si>
    <t>2021-09-01 10:43:18.769</t>
  </si>
  <si>
    <t>610_33</t>
  </si>
  <si>
    <t>2021-09-01 11:12:08.145</t>
  </si>
  <si>
    <t>610_34</t>
  </si>
  <si>
    <t>2021-09-01 11:45:18.392</t>
  </si>
  <si>
    <t>610_35</t>
  </si>
  <si>
    <t>2021-09-01 12:14:19.850</t>
  </si>
  <si>
    <t>610_36</t>
  </si>
  <si>
    <t>2021-09-01 13:01:39.922</t>
  </si>
  <si>
    <t>610_37</t>
  </si>
  <si>
    <t>2021-09-01 13:02:40.039</t>
  </si>
  <si>
    <t>612_1</t>
  </si>
  <si>
    <t>G_NIST612</t>
  </si>
  <si>
    <t>2021-08-31 19:40:35.937</t>
  </si>
  <si>
    <t>612_2</t>
  </si>
  <si>
    <t>2021-08-31 21:25:16.238</t>
  </si>
  <si>
    <t>612_3</t>
  </si>
  <si>
    <t>2021-08-31 23:11:07.486</t>
  </si>
  <si>
    <t>612_4</t>
  </si>
  <si>
    <t>2021-09-01 00:57:03.021</t>
  </si>
  <si>
    <t>612_5</t>
  </si>
  <si>
    <t>2021-09-01 02:40:46.175</t>
  </si>
  <si>
    <t>612_6</t>
  </si>
  <si>
    <t>2021-09-01 04:26:24.533</t>
  </si>
  <si>
    <t>612_7</t>
  </si>
  <si>
    <t>2021-09-01 06:13:31.369</t>
  </si>
  <si>
    <t>612_8</t>
  </si>
  <si>
    <t>2021-09-01 07:59:00.529</t>
  </si>
  <si>
    <t>612_9</t>
  </si>
  <si>
    <t>2021-09-01 09:45:39.708</t>
  </si>
  <si>
    <t>612_10</t>
  </si>
  <si>
    <t>2021-09-01 11:30:25.105</t>
  </si>
  <si>
    <t>91500_1</t>
  </si>
  <si>
    <t>Z_91500</t>
  </si>
  <si>
    <t>2021-08-31 19:39:35.560</t>
  </si>
  <si>
    <t>91500_2</t>
  </si>
  <si>
    <t>2021-08-31 21:24:16.155</t>
  </si>
  <si>
    <t>91500_3</t>
  </si>
  <si>
    <t>2021-08-31 23:10:07.090</t>
  </si>
  <si>
    <t>91500_4</t>
  </si>
  <si>
    <t>2021-09-01 00:56:02.896</t>
  </si>
  <si>
    <t>91500_5</t>
  </si>
  <si>
    <t>2021-09-01 02:39:45.833</t>
  </si>
  <si>
    <t>91500_6</t>
  </si>
  <si>
    <t>2021-09-01 04:25:24.389</t>
  </si>
  <si>
    <t>91500_7</t>
  </si>
  <si>
    <t>2021-09-01 06:12:31.184</t>
  </si>
  <si>
    <t>91500_8</t>
  </si>
  <si>
    <t>2021-09-01 07:58:00.392</t>
  </si>
  <si>
    <t>91500_9</t>
  </si>
  <si>
    <t>2021-09-01 09:44:39.587</t>
  </si>
  <si>
    <t>91500_10</t>
  </si>
  <si>
    <t>2021-09-01 11:29:24.846</t>
  </si>
  <si>
    <t>DM18-1_1</t>
  </si>
  <si>
    <t>Z_DM18-1</t>
  </si>
  <si>
    <t>2021-08-31 19:37:39.799</t>
  </si>
  <si>
    <t>DM18-1_2</t>
  </si>
  <si>
    <t>2021-08-31 21:22:15.904</t>
  </si>
  <si>
    <t>DM18-1_4</t>
  </si>
  <si>
    <t>2021-09-01 00:54:02.691</t>
  </si>
  <si>
    <t>DM18-1_5</t>
  </si>
  <si>
    <t>2021-09-01 02:37:45.520</t>
  </si>
  <si>
    <t>DM18-1_6</t>
  </si>
  <si>
    <t>2021-09-01 04:23:24.073</t>
  </si>
  <si>
    <t>DM18-1_7</t>
  </si>
  <si>
    <t>2021-09-01 06:10:30.889</t>
  </si>
  <si>
    <t>DM18-1_8</t>
  </si>
  <si>
    <t>2021-09-01 07:55:59.942</t>
  </si>
  <si>
    <t>DM18-1_9</t>
  </si>
  <si>
    <t>2021-09-01 09:42:39.207</t>
  </si>
  <si>
    <t>DM18-1_10</t>
  </si>
  <si>
    <t>2021-09-01 11:27:24.563</t>
  </si>
  <si>
    <t>Grn_1</t>
  </si>
  <si>
    <t>Z_Maniitsoq</t>
  </si>
  <si>
    <t>2021-08-31 19:38:35.432</t>
  </si>
  <si>
    <t>Grn_2</t>
  </si>
  <si>
    <t>2021-08-31 21:23:16.057</t>
  </si>
  <si>
    <t>Grn_3</t>
  </si>
  <si>
    <t>2021-08-31 23:09:06.960</t>
  </si>
  <si>
    <t>Grn_4</t>
  </si>
  <si>
    <t>2021-09-01 00:55:02.812</t>
  </si>
  <si>
    <t>Grn_5</t>
  </si>
  <si>
    <t>2021-09-01 02:38:45.662</t>
  </si>
  <si>
    <t>Grn_6</t>
  </si>
  <si>
    <t>2021-09-01 04:24:24.246</t>
  </si>
  <si>
    <t>Grn_7</t>
  </si>
  <si>
    <t>2021-09-01 06:11:31.014</t>
  </si>
  <si>
    <t>Grn_8</t>
  </si>
  <si>
    <t>2021-09-01 07:57:00.240</t>
  </si>
  <si>
    <t>Grn_9</t>
  </si>
  <si>
    <t>2021-09-01 09:43:39.497</t>
  </si>
  <si>
    <t>Grn_10</t>
  </si>
  <si>
    <t>2021-09-01 11:28:24.669</t>
  </si>
  <si>
    <t>OGC_1</t>
  </si>
  <si>
    <t>Z_OG1</t>
  </si>
  <si>
    <t>2021-08-31 19:31:47.630</t>
  </si>
  <si>
    <t>OGC_2</t>
  </si>
  <si>
    <t>2021-08-31 19:33:05.116</t>
  </si>
  <si>
    <t>OGC_4</t>
  </si>
  <si>
    <t>2021-08-31 19:54:28.320</t>
  </si>
  <si>
    <t>OGC_6</t>
  </si>
  <si>
    <t>2021-08-31 20:23:19.152</t>
  </si>
  <si>
    <t>OGC_7</t>
  </si>
  <si>
    <t>2021-08-31 20:37:04.507</t>
  </si>
  <si>
    <t>OGC_8</t>
  </si>
  <si>
    <t>2021-08-31 20:52:06.554</t>
  </si>
  <si>
    <t>OGC_9</t>
  </si>
  <si>
    <t>2021-08-31 21:06:13.362</t>
  </si>
  <si>
    <t>OGC_10</t>
  </si>
  <si>
    <t>2021-08-31 21:20:56.280</t>
  </si>
  <si>
    <t>OGC_11</t>
  </si>
  <si>
    <t>2021-08-31 21:38:48.349</t>
  </si>
  <si>
    <t>OGC_12</t>
  </si>
  <si>
    <t>2021-08-31 21:54:07.049</t>
  </si>
  <si>
    <t>OGC_13</t>
  </si>
  <si>
    <t>2021-08-31 22:07:43.733</t>
  </si>
  <si>
    <t>OGC_14</t>
  </si>
  <si>
    <t>2021-08-31 22:22:22.406</t>
  </si>
  <si>
    <t>OGC_15</t>
  </si>
  <si>
    <t>2021-08-31 22:36:39.171</t>
  </si>
  <si>
    <t>OGC_16</t>
  </si>
  <si>
    <t>2021-08-31 22:52:04.580</t>
  </si>
  <si>
    <t>OGC_17</t>
  </si>
  <si>
    <t>2021-08-31 23:06:01.369</t>
  </si>
  <si>
    <t>OGC_18</t>
  </si>
  <si>
    <t>2021-08-31 23:24:50.208</t>
  </si>
  <si>
    <t>OGC_19</t>
  </si>
  <si>
    <t>2021-08-31 23:38:27.859</t>
  </si>
  <si>
    <t>OGC_20</t>
  </si>
  <si>
    <t>2021-08-31 23:53:24.366</t>
  </si>
  <si>
    <t>OGC_21</t>
  </si>
  <si>
    <t>2021-09-01 00:06:47.723</t>
  </si>
  <si>
    <t>OGC_22</t>
  </si>
  <si>
    <t>2021-09-01 00:21:43.906</t>
  </si>
  <si>
    <t>OGC_23</t>
  </si>
  <si>
    <t>2021-09-01 00:35:59.258</t>
  </si>
  <si>
    <t>OGC_24</t>
  </si>
  <si>
    <t>2021-09-01 00:52:43.113</t>
  </si>
  <si>
    <t>OGC_25</t>
  </si>
  <si>
    <t>2021-09-01 01:10:52.319</t>
  </si>
  <si>
    <t>OGC_26</t>
  </si>
  <si>
    <t>2021-09-01 01:25:47.248</t>
  </si>
  <si>
    <t>OGC_27</t>
  </si>
  <si>
    <t>2021-09-01 01:39:38.445</t>
  </si>
  <si>
    <t>OGC_28</t>
  </si>
  <si>
    <t>2021-09-01 01:53:10.675</t>
  </si>
  <si>
    <t>OGC_29</t>
  </si>
  <si>
    <t>2021-09-01 02:07:06.945</t>
  </si>
  <si>
    <t>OGC_30</t>
  </si>
  <si>
    <t>2021-09-01 02:21:48.846</t>
  </si>
  <si>
    <t>OGC_31</t>
  </si>
  <si>
    <t>2021-09-01 02:35:25.896</t>
  </si>
  <si>
    <t>OGC_32</t>
  </si>
  <si>
    <t>2021-09-01 02:54:09.800</t>
  </si>
  <si>
    <t>OGC_33</t>
  </si>
  <si>
    <t>2021-09-01 03:08:34.415</t>
  </si>
  <si>
    <t>OGC_34</t>
  </si>
  <si>
    <t>2021-09-01 03:23:45.027</t>
  </si>
  <si>
    <t>OGC_35</t>
  </si>
  <si>
    <t>2021-09-01 03:37:52.214</t>
  </si>
  <si>
    <t>OGC_36</t>
  </si>
  <si>
    <t>2021-09-01 03:53:21.490</t>
  </si>
  <si>
    <t>OGC_39</t>
  </si>
  <si>
    <t>2021-09-01 04:40:50.322</t>
  </si>
  <si>
    <t>OGC_40</t>
  </si>
  <si>
    <t>2021-09-01 04:55:41.016</t>
  </si>
  <si>
    <t>OGC_41</t>
  </si>
  <si>
    <t>2021-09-01 05:09:56.807</t>
  </si>
  <si>
    <t>OGC_42</t>
  </si>
  <si>
    <t>2021-09-01 05:25:23.311</t>
  </si>
  <si>
    <t>OGC_43</t>
  </si>
  <si>
    <t>2021-09-01 05:39:01.187</t>
  </si>
  <si>
    <t>OGC_44</t>
  </si>
  <si>
    <t>2021-09-01 05:54:12.741</t>
  </si>
  <si>
    <t>OGC_45</t>
  </si>
  <si>
    <t>2021-09-01 06:08:11.470</t>
  </si>
  <si>
    <t>OGC_46</t>
  </si>
  <si>
    <t>2021-09-01 06:27:38.896</t>
  </si>
  <si>
    <t>OGC_47</t>
  </si>
  <si>
    <t>2021-09-01 06:41:57.529</t>
  </si>
  <si>
    <t>OGC_48</t>
  </si>
  <si>
    <t>2021-09-01 06:56:40.632</t>
  </si>
  <si>
    <t>OGC_49</t>
  </si>
  <si>
    <t>2021-09-01 07:11:11.748</t>
  </si>
  <si>
    <t>OGC_50</t>
  </si>
  <si>
    <t>2021-09-01 07:26:19.306</t>
  </si>
  <si>
    <t>OGC_51</t>
  </si>
  <si>
    <t>2021-09-01 07:40:43.208</t>
  </si>
  <si>
    <t>OGC_52</t>
  </si>
  <si>
    <t>2021-09-01 07:54:40.040</t>
  </si>
  <si>
    <t>OGC_53</t>
  </si>
  <si>
    <t>2021-09-01 08:13:25.073</t>
  </si>
  <si>
    <t>OGC_54</t>
  </si>
  <si>
    <t>2021-09-01 08:28:34.915</t>
  </si>
  <si>
    <t>OGC_56</t>
  </si>
  <si>
    <t>2021-09-01 08:57:19.458</t>
  </si>
  <si>
    <t>OGC_57</t>
  </si>
  <si>
    <t>2021-09-01 09:10:59.388</t>
  </si>
  <si>
    <t>OGC_59</t>
  </si>
  <si>
    <t>2021-09-01 09:40:19.056</t>
  </si>
  <si>
    <t>OGC_60</t>
  </si>
  <si>
    <t>2021-09-01 09:59:43.119</t>
  </si>
  <si>
    <t>OGC_61</t>
  </si>
  <si>
    <t>2021-09-01 10:12:54.633</t>
  </si>
  <si>
    <t>OGC_62</t>
  </si>
  <si>
    <t>2021-09-01 10:28:07.293</t>
  </si>
  <si>
    <t>OGC_63</t>
  </si>
  <si>
    <t>2021-09-01 10:42:18.679</t>
  </si>
  <si>
    <t>OGC_64</t>
  </si>
  <si>
    <t>2021-09-01 10:57:10.815</t>
  </si>
  <si>
    <t>OGC_65</t>
  </si>
  <si>
    <t>2021-09-01 11:11:07.760</t>
  </si>
  <si>
    <t>OGC_66</t>
  </si>
  <si>
    <t>2021-09-01 11:26:05.277</t>
  </si>
  <si>
    <t>OGC_67</t>
  </si>
  <si>
    <t>2021-09-01 11:44:18.109</t>
  </si>
  <si>
    <t>OGC_68</t>
  </si>
  <si>
    <t>2021-09-01 11:59:09.672</t>
  </si>
  <si>
    <t>OGC_69</t>
  </si>
  <si>
    <t>2021-09-01 12:13:19.669</t>
  </si>
  <si>
    <t>OGC_70</t>
  </si>
  <si>
    <t>2021-09-01 12:28:32.049</t>
  </si>
  <si>
    <t>OGC_71</t>
  </si>
  <si>
    <t>2021-09-01 12:42:24.376</t>
  </si>
  <si>
    <t>OGC_72</t>
  </si>
  <si>
    <t>2021-09-01 12:58:00.290</t>
  </si>
  <si>
    <t>OGC_73</t>
  </si>
  <si>
    <t>2021-09-01 12:59:20.169</t>
  </si>
  <si>
    <t>OGC_74</t>
  </si>
  <si>
    <t>2021-09-01 13:00:39.708</t>
  </si>
  <si>
    <t>238U/235U</t>
  </si>
  <si>
    <t>BeamSecondsMaximum</t>
  </si>
  <si>
    <t>BeamSecondsMethod</t>
  </si>
  <si>
    <t>Laser log</t>
  </si>
  <si>
    <t>BeamSecondsSensitivity</t>
  </si>
  <si>
    <t>DefaultFitType</t>
  </si>
  <si>
    <t>Exponential</t>
  </si>
  <si>
    <t>FitEndCrop</t>
  </si>
  <si>
    <t>FitStartCrop</t>
  </si>
  <si>
    <t>IndexChannel</t>
  </si>
  <si>
    <t>U238</t>
  </si>
  <si>
    <t>MaskChannel</t>
  </si>
  <si>
    <t>MaskMethod</t>
  </si>
  <si>
    <t>MaskResults</t>
  </si>
  <si>
    <t>MaskThreshold</t>
  </si>
  <si>
    <t>MaskTrim</t>
  </si>
  <si>
    <t>ReferenceMaterial</t>
  </si>
  <si>
    <t>UIsotopeCutoff</t>
  </si>
  <si>
    <t>UIsotopeMode</t>
  </si>
  <si>
    <t>l232</t>
  </si>
  <si>
    <t>l235</t>
  </si>
  <si>
    <t>l238</t>
  </si>
  <si>
    <t>2021-09-01 20:00:51.987</t>
  </si>
  <si>
    <t>2021-09-01 20:01:52.245</t>
  </si>
  <si>
    <t>2021-09-01 20:34:03.113</t>
  </si>
  <si>
    <t>2021-09-01 21:02:15.793</t>
  </si>
  <si>
    <t>2021-09-01 21:29:54.860</t>
  </si>
  <si>
    <t>2021-09-01 22:01:18.844</t>
  </si>
  <si>
    <t>2021-09-01 22:29:22.643</t>
  </si>
  <si>
    <t>2021-09-01 22:57:29.035</t>
  </si>
  <si>
    <t>2021-09-01 23:29:58.073</t>
  </si>
  <si>
    <t>2021-09-01 23:57:40.045</t>
  </si>
  <si>
    <t>2021-09-02 00:25:33.797</t>
  </si>
  <si>
    <t>2021-09-02 00:58:14.462</t>
  </si>
  <si>
    <t>2021-09-02 01:26:06.265</t>
  </si>
  <si>
    <t>2021-09-02 01:53:28.505</t>
  </si>
  <si>
    <t>2021-09-02 02:26:05.919</t>
  </si>
  <si>
    <t>2021-09-02 02:54:15.110</t>
  </si>
  <si>
    <t>2021-09-02 03:22:33.459</t>
  </si>
  <si>
    <t>2021-09-02 03:55:44.985</t>
  </si>
  <si>
    <t>2021-09-02 04:24:14.446</t>
  </si>
  <si>
    <t>2021-09-02 04:52:14.117</t>
  </si>
  <si>
    <t>2021-09-02 05:24:48.596</t>
  </si>
  <si>
    <t>2021-09-02 05:53:28.577</t>
  </si>
  <si>
    <t>2021-09-02 06:22:46.824</t>
  </si>
  <si>
    <t>2021-09-02 06:55:55.153</t>
  </si>
  <si>
    <t>2021-09-02 07:24:10.173</t>
  </si>
  <si>
    <t>2021-09-02 07:52:59.403</t>
  </si>
  <si>
    <t>2021-09-02 08:25:50.123</t>
  </si>
  <si>
    <t>2021-09-02 08:53:49.827</t>
  </si>
  <si>
    <t>2021-09-02 09:21:52.083</t>
  </si>
  <si>
    <t>2021-09-02 09:49:18.010</t>
  </si>
  <si>
    <t>2021-09-02 10:21:56.165</t>
  </si>
  <si>
    <t>2021-09-02 10:50:33.433</t>
  </si>
  <si>
    <t>2021-09-02 11:19:58.484</t>
  </si>
  <si>
    <t>2021-09-02 12:04:34.929</t>
  </si>
  <si>
    <t>2021-09-02 12:05:35.031</t>
  </si>
  <si>
    <t>2021-09-01 20:06:11.028</t>
  </si>
  <si>
    <t>2021-09-01 21:34:14.449</t>
  </si>
  <si>
    <t>2021-09-01 23:01:48.540</t>
  </si>
  <si>
    <t>2021-09-02 00:29:52.772</t>
  </si>
  <si>
    <t>2021-09-02 01:57:47.820</t>
  </si>
  <si>
    <t>2021-09-02 03:26:53.018</t>
  </si>
  <si>
    <t>2021-09-02 04:56:32.826</t>
  </si>
  <si>
    <t>2021-09-02 06:27:06.077</t>
  </si>
  <si>
    <t>2021-09-02 08:10:52.543</t>
  </si>
  <si>
    <t>2021-09-02 09:53:32.495</t>
  </si>
  <si>
    <t>2021-09-01 20:05:10.847</t>
  </si>
  <si>
    <t>2021-09-01 21:33:14.045</t>
  </si>
  <si>
    <t>2021-09-01 23:00:48.425</t>
  </si>
  <si>
    <t>2021-09-02 00:28:52.584</t>
  </si>
  <si>
    <t>2021-09-02 01:56:47.507</t>
  </si>
  <si>
    <t>2021-09-02 03:25:52.856</t>
  </si>
  <si>
    <t>2021-09-02 04:55:32.705</t>
  </si>
  <si>
    <t>2021-09-02 06:26:05.831</t>
  </si>
  <si>
    <t>2021-09-02 08:09:52.462</t>
  </si>
  <si>
    <t>2021-09-02 09:52:32.219</t>
  </si>
  <si>
    <t>2021-09-01 20:03:10.636</t>
  </si>
  <si>
    <t>2021-09-01 21:31:13.399</t>
  </si>
  <si>
    <t>DM18-1_3</t>
  </si>
  <si>
    <t>2021-09-01 22:58:48.104</t>
  </si>
  <si>
    <t>2021-09-02 00:26:52.110</t>
  </si>
  <si>
    <t>2021-09-02 01:54:46.921</t>
  </si>
  <si>
    <t>2021-09-02 03:23:52.431</t>
  </si>
  <si>
    <t>2021-09-02 04:53:32.344</t>
  </si>
  <si>
    <t>2021-09-02 06:24:05.278</t>
  </si>
  <si>
    <t>2021-09-02 08:07:52.166</t>
  </si>
  <si>
    <t>2021-09-02 09:50:31.968</t>
  </si>
  <si>
    <t>2021-09-01 20:04:10.731</t>
  </si>
  <si>
    <t>2021-09-01 21:32:13.916</t>
  </si>
  <si>
    <t>2021-09-01 22:59:48.334</t>
  </si>
  <si>
    <t>2021-09-02 00:27:52.501</t>
  </si>
  <si>
    <t>2021-09-02 03:25:03.402</t>
  </si>
  <si>
    <t>2021-09-02 04:54:35.794</t>
  </si>
  <si>
    <t>2021-09-02 06:25:05.728</t>
  </si>
  <si>
    <t>2021-09-02 09:51:32.100</t>
  </si>
  <si>
    <t>2021-09-01 19:57:23.229</t>
  </si>
  <si>
    <t>2021-09-01 19:58:32.719</t>
  </si>
  <si>
    <t>OGC_3</t>
  </si>
  <si>
    <t>2021-09-01 19:59:51.705</t>
  </si>
  <si>
    <t>OGC_5</t>
  </si>
  <si>
    <t>2021-09-01 20:33:02.918</t>
  </si>
  <si>
    <t>2021-09-01 20:47:30.428</t>
  </si>
  <si>
    <t>2021-09-01 21:01:15.577</t>
  </si>
  <si>
    <t>2021-09-01 21:15:27.216</t>
  </si>
  <si>
    <t>2021-09-01 21:28:54.803</t>
  </si>
  <si>
    <t>2021-09-01 21:46:54.410</t>
  </si>
  <si>
    <t>2021-09-01 22:00:18.600</t>
  </si>
  <si>
    <t>2021-09-01 22:28:22.448</t>
  </si>
  <si>
    <t>2021-09-01 22:43:08.709</t>
  </si>
  <si>
    <t>2021-09-01 22:56:28.837</t>
  </si>
  <si>
    <t>2021-09-01 23:15:28.278</t>
  </si>
  <si>
    <t>2021-09-01 23:43:28.179</t>
  </si>
  <si>
    <t>2021-09-02 00:11:40.683</t>
  </si>
  <si>
    <t>2021-09-02 00:24:33.477</t>
  </si>
  <si>
    <t>2021-09-02 00:43:41.199</t>
  </si>
  <si>
    <t>2021-09-02 00:57:14.296</t>
  </si>
  <si>
    <t>2021-09-02 01:11:49.738</t>
  </si>
  <si>
    <t>2021-09-02 01:39:22.376</t>
  </si>
  <si>
    <t>2021-09-02 02:11:09.422</t>
  </si>
  <si>
    <t>2021-09-02 02:25:05.670</t>
  </si>
  <si>
    <t>2021-09-02 02:39:45.643</t>
  </si>
  <si>
    <t>2021-09-02 02:53:14.994</t>
  </si>
  <si>
    <t>2021-09-02 03:08:03.646</t>
  </si>
  <si>
    <t>2021-09-02 03:21:33.231</t>
  </si>
  <si>
    <t>2021-09-02 03:54:44.761</t>
  </si>
  <si>
    <t>2021-09-02 04:09:31.106</t>
  </si>
  <si>
    <t>OGC_37</t>
  </si>
  <si>
    <t>2021-09-02 04:23:13.998</t>
  </si>
  <si>
    <t>OGC_38</t>
  </si>
  <si>
    <t>2021-09-02 04:37:48.015</t>
  </si>
  <si>
    <t>2021-09-02 04:51:13.962</t>
  </si>
  <si>
    <t>2021-09-02 05:23:49.525</t>
  </si>
  <si>
    <t>2021-09-02 05:39:02.445</t>
  </si>
  <si>
    <t>2021-09-02 05:52:28.465</t>
  </si>
  <si>
    <t>2021-09-02 06:07:34.867</t>
  </si>
  <si>
    <t>2021-09-02 06:21:46.660</t>
  </si>
  <si>
    <t>2021-09-02 06:41:11.228</t>
  </si>
  <si>
    <t>2021-09-02 06:54:55.010</t>
  </si>
  <si>
    <t>2021-09-02 07:23:10.081</t>
  </si>
  <si>
    <t>2021-09-02 07:51:59.195</t>
  </si>
  <si>
    <t>2021-09-02 08:06:38.106</t>
  </si>
  <si>
    <t>2021-09-02 08:24:50.040</t>
  </si>
  <si>
    <t>OGC_55</t>
  </si>
  <si>
    <t>2021-09-02 08:52:49.571</t>
  </si>
  <si>
    <t>2021-09-02 09:07:22.546</t>
  </si>
  <si>
    <t>2021-09-02 09:20:51.834</t>
  </si>
  <si>
    <t>OGC_58</t>
  </si>
  <si>
    <t>2021-09-02 09:34:35.764</t>
  </si>
  <si>
    <t>2021-09-02 09:48:17.665</t>
  </si>
  <si>
    <t>2021-09-02 10:35:47.530</t>
  </si>
  <si>
    <t>2021-09-02 10:49:33.051</t>
  </si>
  <si>
    <t>2021-09-02 11:04:13.119</t>
  </si>
  <si>
    <t>2021-09-02 11:33:39.807</t>
  </si>
  <si>
    <t>2021-09-02 11:47:05.518</t>
  </si>
  <si>
    <t>2021-09-02 12:00:57.663</t>
  </si>
  <si>
    <t>2021-09-02 12:02:16.238</t>
  </si>
  <si>
    <t>2021-09-02 12:03:34.719</t>
  </si>
  <si>
    <t>Physical-chemical parameters (method of Loucks et al., 2020)</t>
  </si>
  <si>
    <t>U (Measured)</t>
  </si>
  <si>
    <t>eU (initial, equivalent U)</t>
  </si>
  <si>
    <t>(Ce/U)*(U/Ti)^0.5</t>
  </si>
  <si>
    <r>
      <rPr>
        <b/>
        <sz val="11"/>
        <rFont val="Symbol"/>
        <family val="1"/>
        <charset val="2"/>
      </rPr>
      <t>D</t>
    </r>
    <r>
      <rPr>
        <b/>
        <sz val="11"/>
        <rFont val="Calibri"/>
        <family val="2"/>
        <scheme val="minor"/>
      </rPr>
      <t xml:space="preserve"> FMQ</t>
    </r>
  </si>
  <si>
    <t>Age: 2714.8 ±0.93 Ma</t>
  </si>
  <si>
    <t>Age: 2713.4 ±2.5 Ma</t>
  </si>
  <si>
    <t>Age: 2699.5 ±1.3 Ma</t>
  </si>
  <si>
    <t>Age: 2710.4 ±7.7 Ma</t>
  </si>
  <si>
    <t xml:space="preserve"> </t>
  </si>
  <si>
    <t>Age: 2732 ±37 Ma</t>
  </si>
  <si>
    <t>Age: 2728.6 ±1.5 Ma</t>
  </si>
  <si>
    <t>Age: 2725.2 ±1.5 Ma</t>
  </si>
  <si>
    <t>Age: 2702.2 ±1.2 Ma</t>
  </si>
  <si>
    <t>Age: 2722.5 ±1.9 Ma</t>
  </si>
  <si>
    <t>Journal: An Archean porphyry-type deposit: Cu-Au mineralization associated to the tonalite-diorite Chibougamau pluton, Abitibi greenstone belt, Canada</t>
  </si>
  <si>
    <t>Tables:</t>
  </si>
  <si>
    <t>References cited in this document:</t>
  </si>
  <si>
    <t>Analytical and processing parameters:</t>
  </si>
  <si>
    <t>Loucks, R. R., Fiorentini, M. L., &amp; Henríquez, G. J. (2020). New magmatic oxybarometer using trace elements in zircon. Journal of Petrology, 61(3), egaa034.</t>
  </si>
  <si>
    <t>By Alexandre Crépon, Lucie Mathieu, Daniel Kontak, Jeffrey H. Marsh and Michael A. Hamilton</t>
  </si>
  <si>
    <t>S4A</t>
  </si>
  <si>
    <t>Table S4A: Reference materials</t>
  </si>
  <si>
    <t>S4B</t>
  </si>
  <si>
    <t>Table S4B: LA-ICP-MS analyzes of zircon grains from sample ACR-6-1</t>
  </si>
  <si>
    <t>S4C</t>
  </si>
  <si>
    <t>Table S4C: LA-ICP-MS analyzes of zircon grains from sample ACR-11-5</t>
  </si>
  <si>
    <t>S4D</t>
  </si>
  <si>
    <t>Table S4D: LA-ICP-MS analyzes of zircon grains from sample ACR-19-3</t>
  </si>
  <si>
    <t>S4E</t>
  </si>
  <si>
    <t>Table S4E: LA-ICP-MS analyzes of zircon grains from sample ACR-16-2</t>
  </si>
  <si>
    <t>S4F</t>
  </si>
  <si>
    <t>Table S4F: LA-ICP-MS analyzes of zircon grains from sample ACR-21-1</t>
  </si>
  <si>
    <t>S4G</t>
  </si>
  <si>
    <t>Table S4G: LA-ICP-MS analyzes of zircon grains from sample ACR-29-1</t>
  </si>
  <si>
    <t>S4H</t>
  </si>
  <si>
    <t>Table S4H: LA-ICP-MS analyzes of zircon grains from sample ACR-33-1</t>
  </si>
  <si>
    <t>S4I</t>
  </si>
  <si>
    <t>Table S4I: LA-ICP-MS analyzes of zircon grains from sample ACR-24-3</t>
  </si>
  <si>
    <t>S4J</t>
  </si>
  <si>
    <t>Table S4J: LA-ICP-MS analyzes of zircon grains from sample ACR-32-1</t>
  </si>
  <si>
    <t>Supplementary material S4 for the following article:</t>
  </si>
  <si>
    <r>
      <rPr>
        <b/>
        <sz val="11"/>
        <color theme="1"/>
        <rFont val="Calibri"/>
        <family val="2"/>
        <scheme val="minor"/>
      </rPr>
      <t>Table S4A:</t>
    </r>
    <r>
      <rPr>
        <sz val="11"/>
        <color theme="1"/>
        <rFont val="Calibri"/>
        <family val="2"/>
        <scheme val="minor"/>
      </rPr>
      <t xml:space="preserve"> Reference materials</t>
    </r>
  </si>
  <si>
    <r>
      <rPr>
        <b/>
        <sz val="11"/>
        <color theme="1"/>
        <rFont val="Calibri"/>
        <family val="2"/>
        <scheme val="minor"/>
      </rPr>
      <t xml:space="preserve">Table S4B: </t>
    </r>
    <r>
      <rPr>
        <sz val="11"/>
        <color theme="1"/>
        <rFont val="Calibri"/>
        <family val="2"/>
        <scheme val="minor"/>
      </rPr>
      <t>LA-ICP-MS analyzes of zircon grains from sample ACR-6-1</t>
    </r>
  </si>
  <si>
    <r>
      <rPr>
        <b/>
        <sz val="11"/>
        <color theme="1"/>
        <rFont val="Calibri"/>
        <family val="2"/>
        <scheme val="minor"/>
      </rPr>
      <t xml:space="preserve">Table S4C: </t>
    </r>
    <r>
      <rPr>
        <sz val="11"/>
        <color theme="1"/>
        <rFont val="Calibri"/>
        <family val="2"/>
        <scheme val="minor"/>
      </rPr>
      <t>LA-ICP-MS analyzes of zircon grains from sample ACR-11-5</t>
    </r>
  </si>
  <si>
    <r>
      <rPr>
        <b/>
        <sz val="11"/>
        <color theme="1"/>
        <rFont val="Calibri"/>
        <family val="2"/>
        <scheme val="minor"/>
      </rPr>
      <t>Table S4D:</t>
    </r>
    <r>
      <rPr>
        <sz val="11"/>
        <color theme="1"/>
        <rFont val="Calibri"/>
        <family val="2"/>
        <scheme val="minor"/>
      </rPr>
      <t xml:space="preserve"> LA-ICP-MS analyzes of zircon grains from sample ACR-19-3</t>
    </r>
  </si>
  <si>
    <r>
      <rPr>
        <b/>
        <sz val="11"/>
        <color theme="1"/>
        <rFont val="Calibri"/>
        <family val="2"/>
        <scheme val="minor"/>
      </rPr>
      <t>Table S4E:</t>
    </r>
    <r>
      <rPr>
        <sz val="11"/>
        <color theme="1"/>
        <rFont val="Calibri"/>
        <family val="2"/>
        <scheme val="minor"/>
      </rPr>
      <t xml:space="preserve"> LA-ICP-MS analyzes of zircon grains from sample ACR-16-2</t>
    </r>
  </si>
  <si>
    <r>
      <rPr>
        <b/>
        <sz val="11"/>
        <color theme="1"/>
        <rFont val="Calibri"/>
        <family val="2"/>
        <scheme val="minor"/>
      </rPr>
      <t xml:space="preserve">Table S4F: </t>
    </r>
    <r>
      <rPr>
        <sz val="11"/>
        <color theme="1"/>
        <rFont val="Calibri"/>
        <family val="2"/>
        <scheme val="minor"/>
      </rPr>
      <t>LA-ICP-MS analyzes of zircon grains from sample ACR-21-1</t>
    </r>
  </si>
  <si>
    <r>
      <rPr>
        <b/>
        <sz val="11"/>
        <color theme="1"/>
        <rFont val="Calibri"/>
        <family val="2"/>
        <scheme val="minor"/>
      </rPr>
      <t>Table S4G:</t>
    </r>
    <r>
      <rPr>
        <sz val="11"/>
        <color theme="1"/>
        <rFont val="Calibri"/>
        <family val="2"/>
        <scheme val="minor"/>
      </rPr>
      <t xml:space="preserve"> LA-ICP-MS analyzes of zircon grains from sample ACR-29-1</t>
    </r>
  </si>
  <si>
    <r>
      <rPr>
        <b/>
        <sz val="11"/>
        <color theme="1"/>
        <rFont val="Calibri"/>
        <family val="2"/>
        <scheme val="minor"/>
      </rPr>
      <t>Table S4H:</t>
    </r>
    <r>
      <rPr>
        <sz val="11"/>
        <color theme="1"/>
        <rFont val="Calibri"/>
        <family val="2"/>
        <scheme val="minor"/>
      </rPr>
      <t xml:space="preserve"> LA-ICP-MS analyzes of zircon grains from sample ACR-33-1</t>
    </r>
  </si>
  <si>
    <r>
      <rPr>
        <b/>
        <sz val="11"/>
        <color theme="1"/>
        <rFont val="Calibri"/>
        <family val="2"/>
        <scheme val="minor"/>
      </rPr>
      <t xml:space="preserve">Table S4I: </t>
    </r>
    <r>
      <rPr>
        <sz val="11"/>
        <color theme="1"/>
        <rFont val="Calibri"/>
        <family val="2"/>
        <scheme val="minor"/>
      </rPr>
      <t>LA-ICP-MS analyzes of zircon grains from sample ACR-24-3</t>
    </r>
  </si>
  <si>
    <r>
      <rPr>
        <b/>
        <sz val="11"/>
        <color theme="1"/>
        <rFont val="Calibri"/>
        <family val="2"/>
        <scheme val="minor"/>
      </rPr>
      <t xml:space="preserve">Table S4J: </t>
    </r>
    <r>
      <rPr>
        <sz val="11"/>
        <color theme="1"/>
        <rFont val="Calibri"/>
        <family val="2"/>
        <scheme val="minor"/>
      </rPr>
      <t>LA-ICP-MS analyzes of zircon grains from sample ACR-32-1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</si>
</sst>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0"/>
    <numFmt numFmtId="165" formatCode="0.0"/>
    <numFmt numFmtId="166" formatCode="0.0000"/>
    <numFmt numFmtId="167" formatCode="0.000"/>
  </numFmts>
  <fonts count="11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4"/>
      <name val="Calibri"/>
      <family val="2"/>
    </font>
    <font>
      <b/>
      <sz val="14"/>
      <name val="Calibri"/>
      <family val="2"/>
    </font>
    <font>
      <sz val="11"/>
      <name val="Calibri"/>
      <family val="2"/>
      <scheme val="minor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1"/>
      <name val="Calibri"/>
      <family val="2"/>
      <scheme val="minor"/>
    </font>
    <font>
      <b/>
      <sz val="11"/>
      <name val="Symbol"/>
      <family val="1"/>
      <charset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/>
      <right/>
      <top style="thick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2" fillId="0" borderId="1" xfId="0" applyFont="1" applyBorder="1"/>
    <xf numFmtId="0" fontId="0" fillId="0" borderId="1" xfId="0" applyBorder="1"/>
    <xf numFmtId="0" fontId="0" fillId="0" borderId="2" xfId="0" applyBorder="1"/>
    <xf numFmtId="0" fontId="2" fillId="0" borderId="0" xfId="0" applyFont="1"/>
    <xf numFmtId="0" fontId="0" fillId="0" borderId="3" xfId="0" applyBorder="1"/>
    <xf numFmtId="0" fontId="0" fillId="0" borderId="4" xfId="0" applyBorder="1"/>
    <xf numFmtId="2" fontId="0" fillId="0" borderId="0" xfId="0" applyNumberFormat="1"/>
    <xf numFmtId="164" fontId="0" fillId="0" borderId="0" xfId="0" applyNumberFormat="1"/>
    <xf numFmtId="1" fontId="0" fillId="0" borderId="0" xfId="0" applyNumberFormat="1"/>
    <xf numFmtId="165" fontId="0" fillId="0" borderId="0" xfId="0" applyNumberFormat="1"/>
    <xf numFmtId="0" fontId="0" fillId="0" borderId="5" xfId="0" applyBorder="1"/>
    <xf numFmtId="166" fontId="0" fillId="0" borderId="0" xfId="0" applyNumberFormat="1"/>
    <xf numFmtId="167" fontId="0" fillId="0" borderId="0" xfId="0" applyNumberFormat="1"/>
    <xf numFmtId="2" fontId="0" fillId="0" borderId="5" xfId="0" applyNumberFormat="1" applyBorder="1"/>
    <xf numFmtId="1" fontId="0" fillId="0" borderId="5" xfId="0" applyNumberFormat="1" applyBorder="1"/>
    <xf numFmtId="165" fontId="0" fillId="0" borderId="5" xfId="0" applyNumberFormat="1" applyBorder="1"/>
    <xf numFmtId="0" fontId="3" fillId="0" borderId="1" xfId="0" applyFont="1" applyBorder="1"/>
    <xf numFmtId="0" fontId="3" fillId="0" borderId="0" xfId="0" applyFont="1"/>
    <xf numFmtId="166" fontId="0" fillId="0" borderId="5" xfId="0" applyNumberFormat="1" applyBorder="1"/>
    <xf numFmtId="0" fontId="1" fillId="0" borderId="0" xfId="0" applyFont="1"/>
    <xf numFmtId="2" fontId="1" fillId="0" borderId="0" xfId="0" applyNumberFormat="1" applyFont="1"/>
    <xf numFmtId="164" fontId="1" fillId="0" borderId="0" xfId="0" applyNumberFormat="1" applyFont="1"/>
    <xf numFmtId="1" fontId="1" fillId="0" borderId="0" xfId="0" applyNumberFormat="1" applyFont="1"/>
    <xf numFmtId="165" fontId="1" fillId="0" borderId="0" xfId="0" applyNumberFormat="1" applyFont="1"/>
    <xf numFmtId="0" fontId="1" fillId="0" borderId="5" xfId="0" applyFont="1" applyBorder="1"/>
    <xf numFmtId="166" fontId="1" fillId="0" borderId="5" xfId="0" applyNumberFormat="1" applyFont="1" applyBorder="1"/>
    <xf numFmtId="166" fontId="1" fillId="0" borderId="0" xfId="0" applyNumberFormat="1" applyFont="1"/>
    <xf numFmtId="167" fontId="1" fillId="0" borderId="0" xfId="0" applyNumberFormat="1" applyFont="1"/>
    <xf numFmtId="2" fontId="1" fillId="0" borderId="5" xfId="0" applyNumberFormat="1" applyFont="1" applyBorder="1"/>
    <xf numFmtId="1" fontId="1" fillId="0" borderId="5" xfId="0" applyNumberFormat="1" applyFont="1" applyBorder="1"/>
    <xf numFmtId="165" fontId="1" fillId="0" borderId="5" xfId="0" applyNumberFormat="1" applyFont="1" applyBorder="1"/>
    <xf numFmtId="0" fontId="4" fillId="0" borderId="0" xfId="0" applyFont="1"/>
    <xf numFmtId="2" fontId="4" fillId="0" borderId="0" xfId="0" applyNumberFormat="1" applyFont="1"/>
    <xf numFmtId="164" fontId="4" fillId="0" borderId="0" xfId="0" applyNumberFormat="1" applyFont="1"/>
    <xf numFmtId="1" fontId="4" fillId="0" borderId="0" xfId="0" applyNumberFormat="1" applyFont="1"/>
    <xf numFmtId="165" fontId="4" fillId="0" borderId="0" xfId="0" applyNumberFormat="1" applyFont="1"/>
    <xf numFmtId="0" fontId="4" fillId="0" borderId="5" xfId="0" applyFont="1" applyBorder="1"/>
    <xf numFmtId="166" fontId="4" fillId="0" borderId="5" xfId="0" applyNumberFormat="1" applyFont="1" applyBorder="1"/>
    <xf numFmtId="166" fontId="4" fillId="0" borderId="0" xfId="0" applyNumberFormat="1" applyFont="1"/>
    <xf numFmtId="167" fontId="4" fillId="0" borderId="0" xfId="0" applyNumberFormat="1" applyFont="1"/>
    <xf numFmtId="2" fontId="4" fillId="0" borderId="5" xfId="0" applyNumberFormat="1" applyFont="1" applyBorder="1"/>
    <xf numFmtId="1" fontId="4" fillId="0" borderId="5" xfId="0" applyNumberFormat="1" applyFont="1" applyBorder="1"/>
    <xf numFmtId="165" fontId="4" fillId="0" borderId="5" xfId="0" applyNumberFormat="1" applyFont="1" applyBorder="1"/>
    <xf numFmtId="2" fontId="0" fillId="0" borderId="3" xfId="0" applyNumberFormat="1" applyBorder="1"/>
    <xf numFmtId="164" fontId="0" fillId="0" borderId="3" xfId="0" applyNumberFormat="1" applyBorder="1"/>
    <xf numFmtId="1" fontId="0" fillId="0" borderId="3" xfId="0" applyNumberFormat="1" applyBorder="1"/>
    <xf numFmtId="165" fontId="0" fillId="0" borderId="3" xfId="0" applyNumberFormat="1" applyBorder="1"/>
    <xf numFmtId="166" fontId="0" fillId="0" borderId="4" xfId="0" applyNumberFormat="1" applyBorder="1"/>
    <xf numFmtId="166" fontId="0" fillId="0" borderId="3" xfId="0" applyNumberFormat="1" applyBorder="1"/>
    <xf numFmtId="167" fontId="0" fillId="0" borderId="3" xfId="0" applyNumberFormat="1" applyBorder="1"/>
    <xf numFmtId="2" fontId="0" fillId="0" borderId="4" xfId="0" applyNumberFormat="1" applyBorder="1"/>
    <xf numFmtId="1" fontId="0" fillId="0" borderId="4" xfId="0" applyNumberFormat="1" applyBorder="1"/>
    <xf numFmtId="165" fontId="0" fillId="0" borderId="4" xfId="0" applyNumberFormat="1" applyBorder="1"/>
    <xf numFmtId="0" fontId="7" fillId="0" borderId="0" xfId="0" applyFont="1"/>
    <xf numFmtId="0" fontId="8" fillId="0" borderId="0" xfId="0" applyFont="1" applyAlignment="1">
      <alignment horizontal="center" vertical="center"/>
    </xf>
    <xf numFmtId="0" fontId="5" fillId="0" borderId="0" xfId="0" applyFont="1"/>
    <xf numFmtId="0" fontId="6" fillId="0" borderId="0" xfId="0" applyFont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0" xfId="0" applyFill="1"/>
    <xf numFmtId="0" fontId="0" fillId="2" borderId="10" xfId="0" applyFill="1" applyBorder="1"/>
    <xf numFmtId="0" fontId="0" fillId="2" borderId="11" xfId="0" applyFill="1" applyBorder="1"/>
    <xf numFmtId="0" fontId="0" fillId="2" borderId="12" xfId="0" applyFill="1" applyBorder="1"/>
    <xf numFmtId="0" fontId="0" fillId="2" borderId="13" xfId="0" applyFill="1" applyBorder="1"/>
    <xf numFmtId="0" fontId="10" fillId="0" borderId="0" xfId="0" applyFont="1"/>
    <xf numFmtId="0" fontId="0" fillId="0" borderId="0" xfId="0" applyAlignment="1">
      <alignment horizontal="left"/>
    </xf>
    <xf numFmtId="0" fontId="10" fillId="3" borderId="14" xfId="0" applyFont="1" applyFill="1" applyBorder="1" applyAlignment="1">
      <alignment horizontal="center"/>
    </xf>
    <xf numFmtId="0" fontId="10" fillId="3" borderId="15" xfId="0" applyFont="1" applyFill="1" applyBorder="1" applyAlignment="1">
      <alignment horizontal="center"/>
    </xf>
    <xf numFmtId="0" fontId="10" fillId="3" borderId="16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114299</xdr:colOff>
      <xdr:row>184</xdr:row>
      <xdr:rowOff>9524</xdr:rowOff>
    </xdr:from>
    <xdr:to>
      <xdr:col>25</xdr:col>
      <xdr:colOff>609599</xdr:colOff>
      <xdr:row>200</xdr:row>
      <xdr:rowOff>176525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133F9BD-6A1F-4E7F-9572-1187595597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15899" y="34804349"/>
          <a:ext cx="4429125" cy="3215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0DB98-777C-4214-B489-3780AA16E635}">
  <dimension ref="B1:M45"/>
  <sheetViews>
    <sheetView tabSelected="1" workbookViewId="0">
      <selection activeCell="C7" sqref="C7"/>
    </sheetView>
  </sheetViews>
  <sheetFormatPr defaultColWidth="11.42578125" defaultRowHeight="15" x14ac:dyDescent="0.25"/>
  <cols>
    <col min="7" max="7" width="101.42578125" customWidth="1"/>
  </cols>
  <sheetData>
    <row r="1" spans="2:13" ht="15.75" thickBot="1" x14ac:dyDescent="0.3"/>
    <row r="2" spans="2:13" x14ac:dyDescent="0.25">
      <c r="B2" s="58"/>
      <c r="C2" s="59"/>
      <c r="D2" s="59"/>
      <c r="E2" s="59"/>
      <c r="F2" s="59"/>
      <c r="G2" s="59"/>
      <c r="H2" s="59"/>
      <c r="I2" s="59"/>
      <c r="J2" s="59"/>
      <c r="K2" s="59"/>
      <c r="L2" s="59"/>
      <c r="M2" s="60"/>
    </row>
    <row r="3" spans="2:13" x14ac:dyDescent="0.25">
      <c r="B3" s="61"/>
      <c r="C3" s="62" t="s">
        <v>3129</v>
      </c>
      <c r="D3" s="62"/>
      <c r="E3" s="62"/>
      <c r="F3" s="62"/>
      <c r="G3" s="62"/>
      <c r="H3" s="62"/>
      <c r="I3" s="62"/>
      <c r="J3" s="62"/>
      <c r="K3" s="62"/>
      <c r="L3" s="62"/>
      <c r="M3" s="63"/>
    </row>
    <row r="4" spans="2:13" x14ac:dyDescent="0.25">
      <c r="B4" s="61"/>
      <c r="C4" s="62" t="s">
        <v>3108</v>
      </c>
      <c r="D4" s="62"/>
      <c r="E4" s="62"/>
      <c r="F4" s="62"/>
      <c r="G4" s="62"/>
      <c r="H4" s="62"/>
      <c r="I4" s="62"/>
      <c r="J4" s="62"/>
      <c r="K4" s="62"/>
      <c r="L4" s="62"/>
      <c r="M4" s="63"/>
    </row>
    <row r="5" spans="2:13" x14ac:dyDescent="0.25">
      <c r="B5" s="61"/>
      <c r="C5" s="62" t="s">
        <v>3103</v>
      </c>
      <c r="D5" s="62"/>
      <c r="E5" s="62"/>
      <c r="F5" s="62"/>
      <c r="G5" s="62"/>
      <c r="H5" s="62"/>
      <c r="I5" s="62"/>
      <c r="J5" s="62"/>
      <c r="K5" s="62"/>
      <c r="L5" s="62"/>
      <c r="M5" s="63"/>
    </row>
    <row r="6" spans="2:13" ht="15.75" thickBot="1" x14ac:dyDescent="0.3">
      <c r="B6" s="64"/>
      <c r="C6" s="65"/>
      <c r="D6" s="65"/>
      <c r="E6" s="65"/>
      <c r="F6" s="65"/>
      <c r="G6" s="65"/>
      <c r="H6" s="65"/>
      <c r="I6" s="65"/>
      <c r="J6" s="65"/>
      <c r="K6" s="65"/>
      <c r="L6" s="65"/>
      <c r="M6" s="66"/>
    </row>
    <row r="9" spans="2:13" ht="15.75" thickBot="1" x14ac:dyDescent="0.3"/>
    <row r="10" spans="2:13" ht="15.75" thickBot="1" x14ac:dyDescent="0.3">
      <c r="B10" s="69" t="s">
        <v>3104</v>
      </c>
      <c r="C10" s="70"/>
      <c r="D10" s="70"/>
      <c r="E10" s="71"/>
    </row>
    <row r="11" spans="2:13" x14ac:dyDescent="0.25">
      <c r="F11" s="67" t="s">
        <v>3109</v>
      </c>
      <c r="G11" t="s">
        <v>3110</v>
      </c>
    </row>
    <row r="12" spans="2:13" x14ac:dyDescent="0.25">
      <c r="F12" s="67" t="s">
        <v>3111</v>
      </c>
      <c r="G12" t="s">
        <v>3112</v>
      </c>
    </row>
    <row r="13" spans="2:13" x14ac:dyDescent="0.25">
      <c r="F13" s="67" t="s">
        <v>3113</v>
      </c>
      <c r="G13" t="s">
        <v>3114</v>
      </c>
    </row>
    <row r="14" spans="2:13" x14ac:dyDescent="0.25">
      <c r="F14" s="67" t="s">
        <v>3115</v>
      </c>
      <c r="G14" t="s">
        <v>3116</v>
      </c>
    </row>
    <row r="15" spans="2:13" x14ac:dyDescent="0.25">
      <c r="F15" s="67" t="s">
        <v>3117</v>
      </c>
      <c r="G15" t="s">
        <v>3118</v>
      </c>
    </row>
    <row r="16" spans="2:13" x14ac:dyDescent="0.25">
      <c r="F16" s="67" t="s">
        <v>3119</v>
      </c>
      <c r="G16" t="s">
        <v>3120</v>
      </c>
    </row>
    <row r="17" spans="2:7" x14ac:dyDescent="0.25">
      <c r="F17" s="67" t="s">
        <v>3121</v>
      </c>
      <c r="G17" t="s">
        <v>3122</v>
      </c>
    </row>
    <row r="18" spans="2:7" x14ac:dyDescent="0.25">
      <c r="F18" s="67" t="s">
        <v>3123</v>
      </c>
      <c r="G18" t="s">
        <v>3124</v>
      </c>
    </row>
    <row r="19" spans="2:7" x14ac:dyDescent="0.25">
      <c r="F19" s="67" t="s">
        <v>3125</v>
      </c>
      <c r="G19" t="s">
        <v>3126</v>
      </c>
    </row>
    <row r="20" spans="2:7" x14ac:dyDescent="0.25">
      <c r="F20" s="67" t="s">
        <v>3127</v>
      </c>
      <c r="G20" t="s">
        <v>3128</v>
      </c>
    </row>
    <row r="21" spans="2:7" ht="15.75" thickBot="1" x14ac:dyDescent="0.3"/>
    <row r="22" spans="2:7" ht="15.75" thickBot="1" x14ac:dyDescent="0.3">
      <c r="B22" s="69" t="s">
        <v>3105</v>
      </c>
      <c r="C22" s="70"/>
      <c r="D22" s="70"/>
      <c r="E22" s="71"/>
    </row>
    <row r="23" spans="2:7" x14ac:dyDescent="0.25">
      <c r="F23" t="s">
        <v>3107</v>
      </c>
    </row>
    <row r="25" spans="2:7" ht="15.75" thickBot="1" x14ac:dyDescent="0.3"/>
    <row r="26" spans="2:7" ht="15.75" thickBot="1" x14ac:dyDescent="0.3">
      <c r="B26" s="69" t="s">
        <v>3106</v>
      </c>
      <c r="C26" s="70"/>
      <c r="D26" s="70"/>
      <c r="E26" s="71"/>
    </row>
    <row r="27" spans="2:7" x14ac:dyDescent="0.25">
      <c r="E27" s="67" t="s">
        <v>2930</v>
      </c>
      <c r="G27" s="68">
        <v>137.81800000000001</v>
      </c>
    </row>
    <row r="28" spans="2:7" x14ac:dyDescent="0.25">
      <c r="E28" s="67" t="s">
        <v>2931</v>
      </c>
      <c r="G28" s="68">
        <v>60</v>
      </c>
    </row>
    <row r="29" spans="2:7" x14ac:dyDescent="0.25">
      <c r="E29" s="67" t="s">
        <v>2932</v>
      </c>
      <c r="G29" s="68" t="s">
        <v>2933</v>
      </c>
    </row>
    <row r="30" spans="2:7" x14ac:dyDescent="0.25">
      <c r="E30" s="67" t="s">
        <v>2934</v>
      </c>
      <c r="G30" s="68">
        <v>1000</v>
      </c>
    </row>
    <row r="31" spans="2:7" x14ac:dyDescent="0.25">
      <c r="E31" s="67" t="s">
        <v>2935</v>
      </c>
      <c r="G31" s="68" t="s">
        <v>2936</v>
      </c>
    </row>
    <row r="32" spans="2:7" x14ac:dyDescent="0.25">
      <c r="E32" s="67" t="s">
        <v>2937</v>
      </c>
      <c r="G32" s="68">
        <v>1</v>
      </c>
    </row>
    <row r="33" spans="5:7" x14ac:dyDescent="0.25">
      <c r="E33" s="67" t="s">
        <v>2938</v>
      </c>
      <c r="G33" s="68">
        <v>1</v>
      </c>
    </row>
    <row r="34" spans="5:7" x14ac:dyDescent="0.25">
      <c r="E34" s="67" t="s">
        <v>2939</v>
      </c>
      <c r="G34" s="68" t="s">
        <v>2940</v>
      </c>
    </row>
    <row r="35" spans="5:7" x14ac:dyDescent="0.25">
      <c r="E35" s="67" t="s">
        <v>2941</v>
      </c>
      <c r="G35" s="68" t="s">
        <v>2940</v>
      </c>
    </row>
    <row r="36" spans="5:7" x14ac:dyDescent="0.25">
      <c r="E36" s="67" t="s">
        <v>2942</v>
      </c>
      <c r="G36" s="68" t="s">
        <v>2933</v>
      </c>
    </row>
    <row r="37" spans="5:7" x14ac:dyDescent="0.25">
      <c r="E37" s="67" t="s">
        <v>2943</v>
      </c>
      <c r="G37" s="68" t="b">
        <v>1</v>
      </c>
    </row>
    <row r="38" spans="5:7" x14ac:dyDescent="0.25">
      <c r="E38" s="67" t="s">
        <v>2944</v>
      </c>
      <c r="G38" s="68">
        <v>1000</v>
      </c>
    </row>
    <row r="39" spans="5:7" x14ac:dyDescent="0.25">
      <c r="E39" s="67" t="s">
        <v>2945</v>
      </c>
      <c r="G39" s="68">
        <v>0</v>
      </c>
    </row>
    <row r="40" spans="5:7" x14ac:dyDescent="0.25">
      <c r="E40" s="67" t="s">
        <v>2946</v>
      </c>
      <c r="G40" s="68" t="s">
        <v>2733</v>
      </c>
    </row>
    <row r="41" spans="5:7" x14ac:dyDescent="0.25">
      <c r="E41" s="67" t="s">
        <v>2947</v>
      </c>
      <c r="G41" s="68">
        <v>2000000</v>
      </c>
    </row>
    <row r="42" spans="5:7" x14ac:dyDescent="0.25">
      <c r="E42" s="67" t="s">
        <v>2948</v>
      </c>
      <c r="G42" s="68" t="s">
        <v>2940</v>
      </c>
    </row>
    <row r="43" spans="5:7" x14ac:dyDescent="0.25">
      <c r="E43" s="67" t="s">
        <v>2949</v>
      </c>
      <c r="G43" s="68">
        <v>4.9475000000000002E-11</v>
      </c>
    </row>
    <row r="44" spans="5:7" x14ac:dyDescent="0.25">
      <c r="E44" s="67" t="s">
        <v>2950</v>
      </c>
      <c r="G44" s="68">
        <v>9.8484999999999996E-10</v>
      </c>
    </row>
    <row r="45" spans="5:7" x14ac:dyDescent="0.25">
      <c r="E45" s="67" t="s">
        <v>2951</v>
      </c>
      <c r="G45" s="68">
        <v>1.5512499999999999E-10</v>
      </c>
    </row>
  </sheetData>
  <mergeCells count="3">
    <mergeCell ref="B10:E10"/>
    <mergeCell ref="B22:E22"/>
    <mergeCell ref="B26:E2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53617-C957-49A5-8E09-3F77B5BF0F3A}">
  <dimension ref="A1:EE278"/>
  <sheetViews>
    <sheetView workbookViewId="0">
      <selection activeCell="D1" sqref="D1"/>
    </sheetView>
  </sheetViews>
  <sheetFormatPr defaultColWidth="8.85546875" defaultRowHeight="15" x14ac:dyDescent="0.25"/>
  <sheetData>
    <row r="1" spans="1:135" x14ac:dyDescent="0.25">
      <c r="A1" t="s">
        <v>3130</v>
      </c>
    </row>
    <row r="2" spans="1:135" ht="15.75" thickBot="1" x14ac:dyDescent="0.3"/>
    <row r="3" spans="1:135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</row>
    <row r="4" spans="1:135" ht="15.75" thickBot="1" x14ac:dyDescent="0.3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</row>
    <row r="5" spans="1:135" ht="15.75" thickTop="1" x14ac:dyDescent="0.25">
      <c r="A5" t="s">
        <v>2636</v>
      </c>
      <c r="B5" t="s">
        <v>2637</v>
      </c>
      <c r="C5" s="7"/>
      <c r="D5" s="8">
        <v>2.8218039826204931E-2</v>
      </c>
      <c r="E5" s="9">
        <v>460.92854261954761</v>
      </c>
      <c r="F5" s="10">
        <v>0.29803763851500248</v>
      </c>
      <c r="G5">
        <v>17.09156844948615</v>
      </c>
      <c r="H5" s="11">
        <v>0.53821505340557774</v>
      </c>
      <c r="I5" s="7">
        <v>4.4394299419401539</v>
      </c>
      <c r="J5" s="7">
        <v>0.1413519684370467</v>
      </c>
      <c r="K5" s="8">
        <v>0.91165167214848053</v>
      </c>
      <c r="L5" s="19">
        <v>2.827259516865549E-3</v>
      </c>
      <c r="M5">
        <v>2.187646657652166</v>
      </c>
      <c r="N5" s="11">
        <v>4.1966472441065703E-2</v>
      </c>
      <c r="O5" s="12">
        <v>28.42113939495081</v>
      </c>
      <c r="P5" s="10">
        <v>1.0402409340798471</v>
      </c>
      <c r="Q5" s="8">
        <v>0.22580946051838571</v>
      </c>
      <c r="R5" s="13">
        <v>7.3608757836374347E-3</v>
      </c>
      <c r="S5" s="14">
        <v>0.98125599846213329</v>
      </c>
      <c r="T5" t="e">
        <v>#N/A</v>
      </c>
      <c r="U5" s="11" t="e">
        <v>#N/A</v>
      </c>
      <c r="V5" s="9"/>
      <c r="W5" s="9"/>
      <c r="X5" s="9"/>
      <c r="Y5" s="9">
        <v>1312.2242694277929</v>
      </c>
      <c r="Z5" s="9">
        <v>12.20298174318971</v>
      </c>
      <c r="AA5" s="9">
        <v>38.618551962752427</v>
      </c>
      <c r="AB5" s="9">
        <v>3432.501990522645</v>
      </c>
      <c r="AC5" s="9">
        <v>10.240105977897329</v>
      </c>
      <c r="AD5" s="15">
        <v>35.626543518261329</v>
      </c>
      <c r="AE5" t="e">
        <v>#N/A</v>
      </c>
      <c r="AF5" t="e">
        <v>#N/A</v>
      </c>
      <c r="AG5" s="11" t="e">
        <v>#N/A</v>
      </c>
      <c r="AH5" s="16"/>
      <c r="AK5" t="s">
        <v>2638</v>
      </c>
      <c r="AL5" t="s">
        <v>2638</v>
      </c>
      <c r="AM5">
        <v>25.22</v>
      </c>
      <c r="AN5">
        <v>466.19796506488268</v>
      </c>
      <c r="AO5">
        <v>72.163974728480298</v>
      </c>
      <c r="AP5">
        <v>167.56340297502419</v>
      </c>
      <c r="AQ5">
        <v>81866.88362112538</v>
      </c>
      <c r="AR5">
        <v>4068.8329267242889</v>
      </c>
      <c r="AS5">
        <v>2170.6885352149611</v>
      </c>
      <c r="AT5">
        <v>464.41106978874939</v>
      </c>
      <c r="AU5">
        <v>15.431440541784159</v>
      </c>
      <c r="AV5">
        <v>2.3380362814885078</v>
      </c>
      <c r="AW5">
        <v>450.90055535878861</v>
      </c>
      <c r="AX5">
        <v>16.53140243594499</v>
      </c>
      <c r="AY5">
        <v>2.1962502598332319</v>
      </c>
      <c r="AZ5">
        <v>452.45483954520569</v>
      </c>
      <c r="BA5">
        <v>54.321807707156722</v>
      </c>
      <c r="BB5">
        <v>45.970528187396091</v>
      </c>
      <c r="BC5">
        <v>513.36224445953928</v>
      </c>
      <c r="BD5">
        <v>19.809623777582789</v>
      </c>
      <c r="BE5">
        <v>4.4860010858903718E-2</v>
      </c>
      <c r="BF5">
        <v>462.03415175256191</v>
      </c>
      <c r="BG5">
        <v>16.26445251077843</v>
      </c>
      <c r="BH5">
        <v>9.0416677542609347E-2</v>
      </c>
      <c r="BI5">
        <v>463.04625245331738</v>
      </c>
      <c r="BJ5">
        <v>25.897682894650931</v>
      </c>
      <c r="BK5">
        <v>1.2847695450531109</v>
      </c>
      <c r="BL5">
        <v>463.97463991336878</v>
      </c>
      <c r="BM5">
        <v>15.479103410635039</v>
      </c>
      <c r="BN5">
        <v>0.10786731040694961</v>
      </c>
      <c r="BO5">
        <v>438.78832277617522</v>
      </c>
      <c r="BP5">
        <v>12.1490644437988</v>
      </c>
      <c r="BQ5">
        <v>7.6095311365639391E-3</v>
      </c>
      <c r="BR5">
        <v>453.91158111200622</v>
      </c>
      <c r="BS5">
        <v>14.480474172714089</v>
      </c>
      <c r="BT5">
        <v>6.5932009325694929E-2</v>
      </c>
      <c r="BU5">
        <v>447.22345606807141</v>
      </c>
      <c r="BV5">
        <v>13.440261008067431</v>
      </c>
      <c r="BW5">
        <v>1.1207990604522849E-2</v>
      </c>
      <c r="BX5">
        <v>425.34471019039728</v>
      </c>
      <c r="BY5">
        <v>11.89294942374829</v>
      </c>
      <c r="BZ5">
        <v>2.8222611640534051E-2</v>
      </c>
      <c r="CA5">
        <v>450.29736021334139</v>
      </c>
      <c r="CB5">
        <v>14.78014241524604</v>
      </c>
      <c r="CC5">
        <v>0.2366138344607783</v>
      </c>
      <c r="CD5">
        <v>446.2629655950297</v>
      </c>
      <c r="CE5">
        <v>14.205693755927509</v>
      </c>
      <c r="CF5">
        <v>8.8398168860146925E-3</v>
      </c>
      <c r="CG5">
        <v>447.88765858302742</v>
      </c>
      <c r="CH5">
        <v>16.249266397662531</v>
      </c>
      <c r="CI5">
        <v>0.13651047360371449</v>
      </c>
      <c r="CJ5">
        <v>437.33042863475862</v>
      </c>
      <c r="CK5">
        <v>16.376271344744719</v>
      </c>
      <c r="CL5">
        <v>2.5259210677947581E-2</v>
      </c>
      <c r="CM5">
        <v>433.82181008402102</v>
      </c>
      <c r="CN5">
        <v>15.51774747520995</v>
      </c>
      <c r="CO5">
        <v>4.3645349825383713E-2</v>
      </c>
      <c r="CP5">
        <v>447.21468499032522</v>
      </c>
      <c r="CQ5">
        <v>13.851784922949321</v>
      </c>
      <c r="CR5">
        <v>4.4845399154692961E-2</v>
      </c>
      <c r="CS5">
        <v>446.99146971756198</v>
      </c>
      <c r="CT5">
        <v>12.18453882395346</v>
      </c>
      <c r="CU5">
        <v>3.6617756031226578E-2</v>
      </c>
      <c r="CV5">
        <v>430.5206985986913</v>
      </c>
      <c r="CW5">
        <v>14.697593103178139</v>
      </c>
      <c r="CX5">
        <v>1.0302071049657691E-2</v>
      </c>
      <c r="CY5">
        <v>446.16279232573743</v>
      </c>
      <c r="CZ5">
        <v>17.8843257854206</v>
      </c>
      <c r="DA5">
        <v>4.8272870676997211E-2</v>
      </c>
      <c r="DB5">
        <v>440.59820934514141</v>
      </c>
      <c r="DC5">
        <v>16.026411897083921</v>
      </c>
      <c r="DD5">
        <v>1.032737763631429E-2</v>
      </c>
      <c r="DE5">
        <v>431.26591745079583</v>
      </c>
      <c r="DF5">
        <v>16.218457978934751</v>
      </c>
      <c r="DG5">
        <v>0.1009050877511113</v>
      </c>
      <c r="DH5">
        <v>448.1742371068712</v>
      </c>
      <c r="DI5">
        <v>16.382632272421748</v>
      </c>
      <c r="DJ5">
        <v>9.3254526551034833E-3</v>
      </c>
      <c r="DK5">
        <v>425.51379380967057</v>
      </c>
      <c r="DL5">
        <v>14.334347744596119</v>
      </c>
      <c r="DM5">
        <v>11.34160636450267</v>
      </c>
      <c r="DN5">
        <v>424.34805396430153</v>
      </c>
      <c r="DO5">
        <v>11.662439070637349</v>
      </c>
      <c r="DP5">
        <v>0.71685872875436096</v>
      </c>
      <c r="DQ5">
        <v>424.42239692974698</v>
      </c>
      <c r="DR5">
        <v>11.519069467667951</v>
      </c>
      <c r="DS5">
        <v>0.38749648913260781</v>
      </c>
      <c r="DT5">
        <v>424.52934523810251</v>
      </c>
      <c r="DU5">
        <v>11.557115730734671</v>
      </c>
      <c r="DV5">
        <v>0.33032663140528568</v>
      </c>
      <c r="DW5">
        <v>456.78323318962799</v>
      </c>
      <c r="DX5">
        <v>14.35674827327683</v>
      </c>
      <c r="DY5">
        <v>0.35478291306060122</v>
      </c>
      <c r="DZ5">
        <v>460.92854261954761</v>
      </c>
      <c r="EA5">
        <v>13.8643296423883</v>
      </c>
      <c r="EB5">
        <v>0.15383891584801609</v>
      </c>
      <c r="EC5">
        <v>424.45111627352537</v>
      </c>
      <c r="ED5">
        <v>11.5743943966953</v>
      </c>
      <c r="EE5">
        <v>0.29563855997505711</v>
      </c>
    </row>
    <row r="6" spans="1:135" x14ac:dyDescent="0.25">
      <c r="A6" t="s">
        <v>2639</v>
      </c>
      <c r="B6" t="s">
        <v>2637</v>
      </c>
      <c r="C6" s="7">
        <v>47.863891216043299</v>
      </c>
      <c r="D6" s="8">
        <v>2.8141584048539611E-2</v>
      </c>
      <c r="E6" s="9">
        <v>457.08444907715358</v>
      </c>
      <c r="F6" s="10">
        <v>0.11139618278482651</v>
      </c>
      <c r="G6">
        <v>17.190545881552691</v>
      </c>
      <c r="H6" s="11">
        <v>0.62984067378280262</v>
      </c>
      <c r="I6" s="7">
        <v>4.4557879311366104</v>
      </c>
      <c r="J6" s="7">
        <v>0.1388781315971282</v>
      </c>
      <c r="K6" s="8">
        <v>0.91159678571038549</v>
      </c>
      <c r="L6" s="19">
        <v>2.6283782813389311E-3</v>
      </c>
      <c r="M6">
        <v>2.18540492344551</v>
      </c>
      <c r="N6" s="11">
        <v>0.113284169954858</v>
      </c>
      <c r="O6" s="12">
        <v>28.337195171643021</v>
      </c>
      <c r="P6" s="10">
        <v>1.0269189945805559</v>
      </c>
      <c r="Q6" s="8">
        <v>0.22486778677599911</v>
      </c>
      <c r="R6" s="13">
        <v>7.2542589058785063E-3</v>
      </c>
      <c r="S6" s="14">
        <v>0.94211870787273455</v>
      </c>
      <c r="T6" t="e">
        <v>#N/A</v>
      </c>
      <c r="U6" s="11" t="e">
        <v>#N/A</v>
      </c>
      <c r="V6" s="9">
        <v>4885.7357181323841</v>
      </c>
      <c r="W6" s="9">
        <v>0</v>
      </c>
      <c r="X6" s="9">
        <v>0</v>
      </c>
      <c r="Y6" s="9">
        <v>1307.325486984329</v>
      </c>
      <c r="Z6" s="9">
        <v>11.019293386948879</v>
      </c>
      <c r="AA6" s="9">
        <v>38.052144349810668</v>
      </c>
      <c r="AB6" s="9">
        <v>3429.8912824258791</v>
      </c>
      <c r="AC6" s="9">
        <v>9.0307172432682776</v>
      </c>
      <c r="AD6" s="15">
        <v>35.064919714368017</v>
      </c>
      <c r="AE6" t="e">
        <v>#N/A</v>
      </c>
      <c r="AF6" t="e">
        <v>#N/A</v>
      </c>
      <c r="AG6" s="11" t="e">
        <v>#N/A</v>
      </c>
      <c r="AH6" s="16">
        <v>26.758006621857671</v>
      </c>
      <c r="AK6" t="s">
        <v>2640</v>
      </c>
      <c r="AL6" t="s">
        <v>2640</v>
      </c>
      <c r="AM6">
        <v>25.03</v>
      </c>
      <c r="AN6">
        <v>415.45131569947142</v>
      </c>
      <c r="AO6">
        <v>90.718195448933258</v>
      </c>
      <c r="AP6">
        <v>149.27724616477479</v>
      </c>
      <c r="AQ6">
        <v>79549.758569328245</v>
      </c>
      <c r="AR6">
        <v>3970.487021879138</v>
      </c>
      <c r="AS6">
        <v>1987.98894513804</v>
      </c>
      <c r="AT6">
        <v>439.86283466652782</v>
      </c>
      <c r="AU6">
        <v>16.445911151897601</v>
      </c>
      <c r="AV6">
        <v>2.063968936126106</v>
      </c>
      <c r="AW6">
        <v>443.50235762937831</v>
      </c>
      <c r="AX6">
        <v>20.79870842938784</v>
      </c>
      <c r="AY6">
        <v>1.856814209946728</v>
      </c>
      <c r="AZ6">
        <v>458.01412609228498</v>
      </c>
      <c r="BA6">
        <v>39.281791509172272</v>
      </c>
      <c r="BB6">
        <v>38.571883832631492</v>
      </c>
      <c r="BC6">
        <v>507.15871514748699</v>
      </c>
      <c r="BD6">
        <v>22.95474241001525</v>
      </c>
      <c r="BE6">
        <v>0.1246664194555786</v>
      </c>
      <c r="BF6">
        <v>453.76747278273717</v>
      </c>
      <c r="BG6">
        <v>16.060444742021659</v>
      </c>
      <c r="BH6">
        <v>6.8375472609657734E-2</v>
      </c>
      <c r="BI6">
        <v>425.32391947493949</v>
      </c>
      <c r="BJ6">
        <v>21.526309810270071</v>
      </c>
      <c r="BK6">
        <v>1.3466970454964511</v>
      </c>
      <c r="BL6">
        <v>456.63359149324901</v>
      </c>
      <c r="BM6">
        <v>18.646025586148571</v>
      </c>
      <c r="BN6">
        <v>9.4956731252138549E-2</v>
      </c>
      <c r="BO6">
        <v>434.88588187385187</v>
      </c>
      <c r="BP6">
        <v>16.79062181461606</v>
      </c>
      <c r="BQ6">
        <v>6.2822373719002124E-3</v>
      </c>
      <c r="BR6">
        <v>446.88071246161502</v>
      </c>
      <c r="BS6">
        <v>18.376693152153681</v>
      </c>
      <c r="BT6">
        <v>3.5945085236745007E-2</v>
      </c>
      <c r="BU6">
        <v>443.76645097526318</v>
      </c>
      <c r="BV6">
        <v>18.24932645192527</v>
      </c>
      <c r="BW6">
        <v>1.1084344333777529E-2</v>
      </c>
      <c r="BX6">
        <v>429.93710505091218</v>
      </c>
      <c r="BY6">
        <v>19.03373918221493</v>
      </c>
      <c r="BZ6">
        <v>2.7920366690276019E-2</v>
      </c>
      <c r="CA6">
        <v>445.93822479783051</v>
      </c>
      <c r="CB6">
        <v>17.644766712744829</v>
      </c>
      <c r="CC6">
        <v>0.20194843794149189</v>
      </c>
      <c r="CD6">
        <v>444.71710462719381</v>
      </c>
      <c r="CE6">
        <v>16.05945100870154</v>
      </c>
      <c r="CF6">
        <v>2.4568848773020829E-2</v>
      </c>
      <c r="CG6">
        <v>442.72424884447821</v>
      </c>
      <c r="CH6">
        <v>18.923142951904481</v>
      </c>
      <c r="CI6">
        <v>0.13495049866748621</v>
      </c>
      <c r="CJ6">
        <v>433.64041073739241</v>
      </c>
      <c r="CK6">
        <v>18.15904895819995</v>
      </c>
      <c r="CL6">
        <v>2.4975849265992101E-2</v>
      </c>
      <c r="CM6">
        <v>436.87789338549157</v>
      </c>
      <c r="CN6">
        <v>20.709610156806171</v>
      </c>
      <c r="CO6">
        <v>4.3175829511262212E-2</v>
      </c>
      <c r="CP6">
        <v>443.97973426706392</v>
      </c>
      <c r="CQ6">
        <v>20.55474127487631</v>
      </c>
      <c r="CR6">
        <v>2.445130773718579E-2</v>
      </c>
      <c r="CS6">
        <v>459.86768371012812</v>
      </c>
      <c r="CT6">
        <v>21.901927973526622</v>
      </c>
      <c r="CU6">
        <v>3.6175901455090108E-2</v>
      </c>
      <c r="CV6">
        <v>432.89037881303773</v>
      </c>
      <c r="CW6">
        <v>21.131013830383338</v>
      </c>
      <c r="CX6">
        <v>2.3232317906250209E-2</v>
      </c>
      <c r="CY6">
        <v>451.89941305962822</v>
      </c>
      <c r="CZ6">
        <v>20.721972190246511</v>
      </c>
      <c r="DA6">
        <v>4.7759615611738998E-2</v>
      </c>
      <c r="DB6">
        <v>432.03586076751611</v>
      </c>
      <c r="DC6">
        <v>19.876471213917309</v>
      </c>
      <c r="DD6">
        <v>1.021666998858194E-2</v>
      </c>
      <c r="DE6">
        <v>437.04244517402822</v>
      </c>
      <c r="DF6">
        <v>20.542261433810658</v>
      </c>
      <c r="DG6">
        <v>9.981487398505573E-2</v>
      </c>
      <c r="DH6">
        <v>438.54704916712052</v>
      </c>
      <c r="DI6">
        <v>17.99021061067663</v>
      </c>
      <c r="DJ6">
        <v>9.2255032765005303E-3</v>
      </c>
      <c r="DK6">
        <v>422.10027408280791</v>
      </c>
      <c r="DL6">
        <v>17.844967087967198</v>
      </c>
      <c r="DM6">
        <v>10.869127654915459</v>
      </c>
      <c r="DN6">
        <v>423.90518034394591</v>
      </c>
      <c r="DO6">
        <v>16.932541369382971</v>
      </c>
      <c r="DP6">
        <v>0.62597693733390403</v>
      </c>
      <c r="DQ6">
        <v>423.74749012135152</v>
      </c>
      <c r="DR6">
        <v>16.650664019676562</v>
      </c>
      <c r="DS6">
        <v>0.36416483662257698</v>
      </c>
      <c r="DT6">
        <v>423.51511307113122</v>
      </c>
      <c r="DU6">
        <v>16.714309764123069</v>
      </c>
      <c r="DV6">
        <v>0.28372764090004637</v>
      </c>
      <c r="DW6">
        <v>452.9462803363491</v>
      </c>
      <c r="DX6">
        <v>17.455882575369969</v>
      </c>
      <c r="DY6">
        <v>0.26790831006305832</v>
      </c>
      <c r="DZ6">
        <v>457.08444907715358</v>
      </c>
      <c r="EA6">
        <v>18.327913564602049</v>
      </c>
      <c r="EB6">
        <v>0.17491797217226149</v>
      </c>
      <c r="EC6">
        <v>423.68400640957663</v>
      </c>
      <c r="ED6">
        <v>16.738334859111141</v>
      </c>
      <c r="EE6">
        <v>0.28204555630383948</v>
      </c>
    </row>
    <row r="7" spans="1:135" x14ac:dyDescent="0.25">
      <c r="A7" t="s">
        <v>2641</v>
      </c>
      <c r="B7" t="s">
        <v>2637</v>
      </c>
      <c r="C7" s="7"/>
      <c r="D7" s="8">
        <v>2.784485471952412E-2</v>
      </c>
      <c r="E7" s="9">
        <v>459.6479557087174</v>
      </c>
      <c r="F7" s="10">
        <v>1.10201727630725</v>
      </c>
      <c r="G7">
        <v>17.097794269210649</v>
      </c>
      <c r="H7" s="11">
        <v>0.57945264541476671</v>
      </c>
      <c r="I7" s="7">
        <v>4.3483472265883751</v>
      </c>
      <c r="J7" s="7">
        <v>0.13555427344007681</v>
      </c>
      <c r="K7" s="8">
        <v>0.9114625712612523</v>
      </c>
      <c r="L7" s="19">
        <v>2.809999979591252E-3</v>
      </c>
      <c r="M7">
        <v>2.1874609023677651</v>
      </c>
      <c r="N7" s="11">
        <v>4.7707087185541987E-2</v>
      </c>
      <c r="O7" s="12">
        <v>28.882454104731131</v>
      </c>
      <c r="P7" s="10">
        <v>1.040215649794614</v>
      </c>
      <c r="Q7" s="8">
        <v>0.23035160644425839</v>
      </c>
      <c r="R7" s="13">
        <v>7.3531164294262973E-3</v>
      </c>
      <c r="S7" s="14">
        <v>0.97115124394288355</v>
      </c>
      <c r="T7" t="e">
        <v>#N/A</v>
      </c>
      <c r="U7" s="11" t="e">
        <v>#N/A</v>
      </c>
      <c r="V7" s="9"/>
      <c r="W7" s="9"/>
      <c r="X7" s="9"/>
      <c r="Y7" s="9">
        <v>1336.1516422471191</v>
      </c>
      <c r="Z7" s="9">
        <v>10.20010774844382</v>
      </c>
      <c r="AA7" s="9">
        <v>38.436198331160398</v>
      </c>
      <c r="AB7" s="9">
        <v>3448.691897869935</v>
      </c>
      <c r="AC7" s="9">
        <v>8.5024708353640417</v>
      </c>
      <c r="AD7" s="15">
        <v>35.125584003864013</v>
      </c>
      <c r="AE7" t="e">
        <v>#N/A</v>
      </c>
      <c r="AF7" t="e">
        <v>#N/A</v>
      </c>
      <c r="AG7" s="11" t="e">
        <v>#N/A</v>
      </c>
      <c r="AH7" s="16"/>
      <c r="AK7" t="s">
        <v>2642</v>
      </c>
      <c r="AL7" t="s">
        <v>2642</v>
      </c>
      <c r="AM7">
        <v>25.012</v>
      </c>
      <c r="AN7">
        <v>431.98188139671532</v>
      </c>
      <c r="AO7">
        <v>88.118462017981187</v>
      </c>
      <c r="AP7">
        <v>159.5924271348355</v>
      </c>
      <c r="AQ7">
        <v>83776.450275638359</v>
      </c>
      <c r="AR7">
        <v>4301.1591620769022</v>
      </c>
      <c r="AS7">
        <v>2125.9977607291748</v>
      </c>
      <c r="AT7">
        <v>448.9497742060143</v>
      </c>
      <c r="AU7">
        <v>17.44902013005219</v>
      </c>
      <c r="AV7">
        <v>2.3019259252228532</v>
      </c>
      <c r="AW7">
        <v>456.53954392787932</v>
      </c>
      <c r="AX7">
        <v>17.14849521565684</v>
      </c>
      <c r="AY7">
        <v>1.9324076276315021</v>
      </c>
      <c r="AZ7">
        <v>456.0510158443858</v>
      </c>
      <c r="BA7">
        <v>44.370810733332988</v>
      </c>
      <c r="BB7">
        <v>47.527122233338083</v>
      </c>
      <c r="BC7">
        <v>521.25235712744109</v>
      </c>
      <c r="BD7">
        <v>15.9659240668396</v>
      </c>
      <c r="BE7">
        <v>4.680590651818059E-2</v>
      </c>
      <c r="BF7">
        <v>464.84225133835758</v>
      </c>
      <c r="BG7">
        <v>14.03550581251533</v>
      </c>
      <c r="BH7">
        <v>6.3473250443245366E-2</v>
      </c>
      <c r="BI7">
        <v>459.99009290448902</v>
      </c>
      <c r="BJ7">
        <v>25.65336061024454</v>
      </c>
      <c r="BK7">
        <v>6.4699645168882656</v>
      </c>
      <c r="BL7">
        <v>464.78886212364961</v>
      </c>
      <c r="BM7">
        <v>17.304101958769401</v>
      </c>
      <c r="BN7">
        <v>0.10685208619620459</v>
      </c>
      <c r="BO7">
        <v>438.4529868132347</v>
      </c>
      <c r="BP7">
        <v>15.229935949199181</v>
      </c>
      <c r="BQ7">
        <v>6.15525860340749E-3</v>
      </c>
      <c r="BR7">
        <v>451.60493492091439</v>
      </c>
      <c r="BS7">
        <v>18.641863802001659</v>
      </c>
      <c r="BT7">
        <v>1.6695071272987382E-2</v>
      </c>
      <c r="BU7">
        <v>448.18346216721181</v>
      </c>
      <c r="BV7">
        <v>18.414301730087541</v>
      </c>
      <c r="BW7">
        <v>1.1365150636716181E-2</v>
      </c>
      <c r="BX7">
        <v>435.85157201069308</v>
      </c>
      <c r="BY7">
        <v>19.82026556309285</v>
      </c>
      <c r="BZ7">
        <v>8.0561655633129434E-2</v>
      </c>
      <c r="CA7">
        <v>458.40514768564378</v>
      </c>
      <c r="CB7">
        <v>14.26400206025942</v>
      </c>
      <c r="CC7">
        <v>0.13464647525627779</v>
      </c>
      <c r="CD7">
        <v>443.25146268265149</v>
      </c>
      <c r="CE7">
        <v>15.36942903782055</v>
      </c>
      <c r="CF7">
        <v>2.51123213452226E-2</v>
      </c>
      <c r="CG7">
        <v>447.35246882417869</v>
      </c>
      <c r="CH7">
        <v>17.77029665071516</v>
      </c>
      <c r="CI7">
        <v>0.2003117347500504</v>
      </c>
      <c r="CJ7">
        <v>434.17867778742999</v>
      </c>
      <c r="CK7">
        <v>18.972373735967981</v>
      </c>
      <c r="CL7">
        <v>2.5440575702372369E-2</v>
      </c>
      <c r="CM7">
        <v>443.6051765260267</v>
      </c>
      <c r="CN7">
        <v>20.04334874950683</v>
      </c>
      <c r="CO7">
        <v>4.5806135165507647E-2</v>
      </c>
      <c r="CP7">
        <v>449.38237258000839</v>
      </c>
      <c r="CQ7">
        <v>22.28651243912643</v>
      </c>
      <c r="CR7">
        <v>1.1379536788037881E-2</v>
      </c>
      <c r="CS7">
        <v>467.15452896881112</v>
      </c>
      <c r="CT7">
        <v>22.703666090780331</v>
      </c>
      <c r="CU7">
        <v>3.6646599882961282E-2</v>
      </c>
      <c r="CV7">
        <v>435.35083218681382</v>
      </c>
      <c r="CW7">
        <v>20.099035524669439</v>
      </c>
      <c r="CX7">
        <v>1.077900374283431E-2</v>
      </c>
      <c r="CY7">
        <v>442.40749818453952</v>
      </c>
      <c r="CZ7">
        <v>18.819913163135151</v>
      </c>
      <c r="DA7">
        <v>5.0687843657145661E-2</v>
      </c>
      <c r="DB7">
        <v>434.83412116214407</v>
      </c>
      <c r="DC7">
        <v>19.39750335777731</v>
      </c>
      <c r="DD7">
        <v>2.9387699455919569E-2</v>
      </c>
      <c r="DE7">
        <v>428.7822271351634</v>
      </c>
      <c r="DF7">
        <v>16.139889957601071</v>
      </c>
      <c r="DG7">
        <v>0.1054624880202997</v>
      </c>
      <c r="DH7">
        <v>445.39639897870711</v>
      </c>
      <c r="DI7">
        <v>17.724522428201741</v>
      </c>
      <c r="DJ7">
        <v>2.6604394638164341E-2</v>
      </c>
      <c r="DK7">
        <v>424.35707911007012</v>
      </c>
      <c r="DL7">
        <v>18.027067816301631</v>
      </c>
      <c r="DM7">
        <v>11.63697845135685</v>
      </c>
      <c r="DN7">
        <v>424.18272817015429</v>
      </c>
      <c r="DO7">
        <v>16.27721507565392</v>
      </c>
      <c r="DP7">
        <v>0.71581045742308536</v>
      </c>
      <c r="DQ7">
        <v>424.20154865440952</v>
      </c>
      <c r="DR7">
        <v>16.135054901334001</v>
      </c>
      <c r="DS7">
        <v>0.39306812981073408</v>
      </c>
      <c r="DT7">
        <v>424.20419523600782</v>
      </c>
      <c r="DU7">
        <v>16.293392418042899</v>
      </c>
      <c r="DV7">
        <v>0.34257096648083152</v>
      </c>
      <c r="DW7">
        <v>455.48078226612961</v>
      </c>
      <c r="DX7">
        <v>20.154144397978271</v>
      </c>
      <c r="DY7">
        <v>0.26688016126220238</v>
      </c>
      <c r="DZ7">
        <v>459.6479557087174</v>
      </c>
      <c r="EA7">
        <v>17.57216594540953</v>
      </c>
      <c r="EB7">
        <v>0.18239120765084491</v>
      </c>
      <c r="EC7">
        <v>424.19935959238933</v>
      </c>
      <c r="ED7">
        <v>16.26179769241396</v>
      </c>
      <c r="EE7">
        <v>0.30690577856466489</v>
      </c>
    </row>
    <row r="8" spans="1:135" x14ac:dyDescent="0.25">
      <c r="A8" t="s">
        <v>2643</v>
      </c>
      <c r="B8" t="s">
        <v>2637</v>
      </c>
      <c r="C8" s="7"/>
      <c r="D8" s="8">
        <v>2.696519741533639E-2</v>
      </c>
      <c r="E8" s="9">
        <v>459.58653559028897</v>
      </c>
      <c r="F8" s="10">
        <v>0.82341109049830485</v>
      </c>
      <c r="G8">
        <v>17.12683651558023</v>
      </c>
      <c r="H8" s="11">
        <v>0.57486515441153296</v>
      </c>
      <c r="I8" s="7">
        <v>4.3351994270807133</v>
      </c>
      <c r="J8" s="7">
        <v>0.1352493610282198</v>
      </c>
      <c r="K8" s="8">
        <v>0.91097860901697492</v>
      </c>
      <c r="L8" s="19">
        <v>2.625398538477812E-3</v>
      </c>
      <c r="M8">
        <v>2.1883491575764542</v>
      </c>
      <c r="N8" s="11">
        <v>3.6021974704156842E-2</v>
      </c>
      <c r="O8" s="12">
        <v>29.00318382608641</v>
      </c>
      <c r="P8" s="10">
        <v>1.044426432083374</v>
      </c>
      <c r="Q8" s="8">
        <v>0.23104003180022059</v>
      </c>
      <c r="R8" s="13">
        <v>7.3777076736359307E-3</v>
      </c>
      <c r="S8" s="14">
        <v>0.98706845019395351</v>
      </c>
      <c r="T8" t="e">
        <v>#N/A</v>
      </c>
      <c r="U8" s="11" t="e">
        <v>#N/A</v>
      </c>
      <c r="V8" s="9"/>
      <c r="W8" s="9"/>
      <c r="X8" s="9"/>
      <c r="Y8" s="9">
        <v>1339.761889390134</v>
      </c>
      <c r="Z8" s="9">
        <v>10.085283990304861</v>
      </c>
      <c r="AA8" s="9">
        <v>38.545172999000087</v>
      </c>
      <c r="AB8" s="9">
        <v>3452.8399289304589</v>
      </c>
      <c r="AC8" s="9">
        <v>8.2160996678116742</v>
      </c>
      <c r="AD8" s="15">
        <v>35.018476787055157</v>
      </c>
      <c r="AE8" t="e">
        <v>#N/A</v>
      </c>
      <c r="AF8" t="e">
        <v>#N/A</v>
      </c>
      <c r="AG8" s="11" t="e">
        <v>#N/A</v>
      </c>
      <c r="AH8" s="16"/>
      <c r="AK8" t="s">
        <v>2644</v>
      </c>
      <c r="AL8" t="s">
        <v>2644</v>
      </c>
      <c r="AM8">
        <v>25.009</v>
      </c>
      <c r="AN8">
        <v>391.4278352916445</v>
      </c>
      <c r="AO8">
        <v>90.772031799438395</v>
      </c>
      <c r="AP8">
        <v>149.14127591634491</v>
      </c>
      <c r="AQ8">
        <v>84274.400911005214</v>
      </c>
      <c r="AR8">
        <v>4710.5958555322604</v>
      </c>
      <c r="AS8">
        <v>2041.471349961163</v>
      </c>
      <c r="AT8">
        <v>461.48061521359119</v>
      </c>
      <c r="AU8">
        <v>15.39958254546997</v>
      </c>
      <c r="AV8">
        <v>2.276109540260475</v>
      </c>
      <c r="AW8">
        <v>448.51402851722759</v>
      </c>
      <c r="AX8">
        <v>17.354461775930709</v>
      </c>
      <c r="AY8">
        <v>1.804544938412213</v>
      </c>
      <c r="AZ8">
        <v>456.0189104078126</v>
      </c>
      <c r="BA8">
        <v>47.256532744176809</v>
      </c>
      <c r="BB8">
        <v>48.16153933920701</v>
      </c>
      <c r="BC8">
        <v>516.32871824125789</v>
      </c>
      <c r="BD8">
        <v>21.708440206986999</v>
      </c>
      <c r="BE8">
        <v>0.11883028249251711</v>
      </c>
      <c r="BF8">
        <v>462.98301322703531</v>
      </c>
      <c r="BG8">
        <v>17.007843065779731</v>
      </c>
      <c r="BH8">
        <v>6.6539414372454461E-2</v>
      </c>
      <c r="BI8">
        <v>452.34928415613922</v>
      </c>
      <c r="BJ8">
        <v>23.375173681727549</v>
      </c>
      <c r="BK8">
        <v>1.8133763614585341</v>
      </c>
      <c r="BL8">
        <v>469.83117915108733</v>
      </c>
      <c r="BM8">
        <v>15.233956831897739</v>
      </c>
      <c r="BN8">
        <v>0.1069849290993854</v>
      </c>
      <c r="BO8">
        <v>443.93927590254179</v>
      </c>
      <c r="BP8">
        <v>13.85534023755709</v>
      </c>
      <c r="BQ8">
        <v>7.0543248271586157E-3</v>
      </c>
      <c r="BR8">
        <v>453.64485884627118</v>
      </c>
      <c r="BS8">
        <v>17.973972684958841</v>
      </c>
      <c r="BT8">
        <v>4.2246377637979948E-2</v>
      </c>
      <c r="BU8">
        <v>446.44170055753312</v>
      </c>
      <c r="BV8">
        <v>16.749317491302339</v>
      </c>
      <c r="BW8">
        <v>3.4747389140381618E-3</v>
      </c>
      <c r="BX8">
        <v>429.03939009339712</v>
      </c>
      <c r="BY8">
        <v>16.52644566393127</v>
      </c>
      <c r="BZ8">
        <v>3.1116032873472449E-2</v>
      </c>
      <c r="CA8">
        <v>452.86401656799478</v>
      </c>
      <c r="CB8">
        <v>17.219895057824299</v>
      </c>
      <c r="CC8">
        <v>0.1361172228899365</v>
      </c>
      <c r="CD8">
        <v>448.9645211938618</v>
      </c>
      <c r="CE8">
        <v>14.916589248519919</v>
      </c>
      <c r="CF8">
        <v>2.333483354805313E-2</v>
      </c>
      <c r="CG8">
        <v>450.10088430402908</v>
      </c>
      <c r="CH8">
        <v>14.454478107143119</v>
      </c>
      <c r="CI8">
        <v>0.12671245691806321</v>
      </c>
      <c r="CJ8">
        <v>440.46247546500211</v>
      </c>
      <c r="CK8">
        <v>17.92169127361549</v>
      </c>
      <c r="CL8">
        <v>7.7388241271724584E-3</v>
      </c>
      <c r="CM8">
        <v>433.87008142659579</v>
      </c>
      <c r="CN8">
        <v>19.66622041312268</v>
      </c>
      <c r="CO8">
        <v>4.8089778562979607E-2</v>
      </c>
      <c r="CP8">
        <v>447.54614711363661</v>
      </c>
      <c r="CQ8">
        <v>18.55855292824063</v>
      </c>
      <c r="CR8">
        <v>1.185145836025599E-2</v>
      </c>
      <c r="CS8">
        <v>453.51887460911382</v>
      </c>
      <c r="CT8">
        <v>19.429883225268149</v>
      </c>
      <c r="CU8">
        <v>8.9008035025767082E-2</v>
      </c>
      <c r="CV8">
        <v>438.1129367752859</v>
      </c>
      <c r="CW8">
        <v>16.508871476639111</v>
      </c>
      <c r="CX8">
        <v>1.122468847016036E-2</v>
      </c>
      <c r="CY8">
        <v>451.21408003318498</v>
      </c>
      <c r="CZ8">
        <v>17.98224622810978</v>
      </c>
      <c r="DA8">
        <v>5.2601435825787912E-2</v>
      </c>
      <c r="DB8">
        <v>441.26538247228962</v>
      </c>
      <c r="DC8">
        <v>18.101157867050141</v>
      </c>
      <c r="DD8">
        <v>1.1239379763133311E-2</v>
      </c>
      <c r="DE8">
        <v>443.44601142550778</v>
      </c>
      <c r="DF8">
        <v>19.340357782683181</v>
      </c>
      <c r="DG8">
        <v>0.1096359887920945</v>
      </c>
      <c r="DH8">
        <v>446.61808080234567</v>
      </c>
      <c r="DI8">
        <v>16.090208184671049</v>
      </c>
      <c r="DJ8">
        <v>1.026894117215117E-2</v>
      </c>
      <c r="DK8">
        <v>424.16087956880392</v>
      </c>
      <c r="DL8">
        <v>15.9250105555651</v>
      </c>
      <c r="DM8">
        <v>13.28228456506247</v>
      </c>
      <c r="DN8">
        <v>424.27496909573699</v>
      </c>
      <c r="DO8">
        <v>12.517882740399941</v>
      </c>
      <c r="DP8">
        <v>0.89148372516599883</v>
      </c>
      <c r="DQ8">
        <v>424.25587787248509</v>
      </c>
      <c r="DR8">
        <v>12.557117195003631</v>
      </c>
      <c r="DS8">
        <v>0.41209755990145991</v>
      </c>
      <c r="DT8">
        <v>424.26843613893698</v>
      </c>
      <c r="DU8">
        <v>12.50833803668152</v>
      </c>
      <c r="DV8">
        <v>0.38785020031042289</v>
      </c>
      <c r="DW8">
        <v>455.24511176168511</v>
      </c>
      <c r="DX8">
        <v>16.212767158831149</v>
      </c>
      <c r="DY8">
        <v>0.3763052355264665</v>
      </c>
      <c r="DZ8">
        <v>459.58653559028897</v>
      </c>
      <c r="EA8">
        <v>13.49606688668332</v>
      </c>
      <c r="EB8">
        <v>0.19595230804333699</v>
      </c>
      <c r="EC8">
        <v>424.26515254908702</v>
      </c>
      <c r="ED8">
        <v>12.523897860466629</v>
      </c>
      <c r="EE8">
        <v>0.3976905696442668</v>
      </c>
    </row>
    <row r="9" spans="1:135" x14ac:dyDescent="0.25">
      <c r="A9" t="s">
        <v>2645</v>
      </c>
      <c r="B9" t="s">
        <v>2637</v>
      </c>
      <c r="C9" s="7"/>
      <c r="D9" s="8">
        <v>2.6072374376201812E-2</v>
      </c>
      <c r="E9" s="9">
        <v>459.49861467094712</v>
      </c>
      <c r="F9" s="10">
        <v>0.66418624158390183</v>
      </c>
      <c r="G9">
        <v>16.951916234547639</v>
      </c>
      <c r="H9" s="11">
        <v>0.48754922630069181</v>
      </c>
      <c r="I9" s="7">
        <v>4.4351289921821726</v>
      </c>
      <c r="J9" s="7">
        <v>0.13988975791851441</v>
      </c>
      <c r="K9" s="8">
        <v>0.91123880345963681</v>
      </c>
      <c r="L9" s="19">
        <v>2.6698490659576432E-3</v>
      </c>
      <c r="M9">
        <v>2.1879566830124619</v>
      </c>
      <c r="N9" s="11">
        <v>4.5507765037615819E-2</v>
      </c>
      <c r="O9" s="12">
        <v>28.38486503057279</v>
      </c>
      <c r="P9" s="10">
        <v>1.0272066281141961</v>
      </c>
      <c r="Q9" s="8">
        <v>0.22596195211593861</v>
      </c>
      <c r="R9" s="13">
        <v>7.2602229684628596E-3</v>
      </c>
      <c r="S9" s="14">
        <v>0.98844281370263665</v>
      </c>
      <c r="T9" t="e">
        <v>#N/A</v>
      </c>
      <c r="U9" s="11" t="e">
        <v>#N/A</v>
      </c>
      <c r="V9" s="9"/>
      <c r="W9" s="9"/>
      <c r="X9" s="9"/>
      <c r="Y9" s="9">
        <v>1313.0597696921229</v>
      </c>
      <c r="Z9" s="9">
        <v>11.55641680805668</v>
      </c>
      <c r="AA9" s="9">
        <v>38.104942292191723</v>
      </c>
      <c r="AB9" s="9">
        <v>3431.3849343309548</v>
      </c>
      <c r="AC9" s="9">
        <v>9.7685689941890708</v>
      </c>
      <c r="AD9" s="15">
        <v>35.277901663262313</v>
      </c>
      <c r="AE9" t="e">
        <v>#N/A</v>
      </c>
      <c r="AF9" t="e">
        <v>#N/A</v>
      </c>
      <c r="AG9" s="11" t="e">
        <v>#N/A</v>
      </c>
      <c r="AH9" s="16"/>
      <c r="AK9" t="s">
        <v>2646</v>
      </c>
      <c r="AL9" t="s">
        <v>2646</v>
      </c>
      <c r="AM9">
        <v>25.004000000000001</v>
      </c>
      <c r="AN9">
        <v>322.89748129977869</v>
      </c>
      <c r="AO9">
        <v>79.006553782592206</v>
      </c>
      <c r="AP9">
        <v>143.64690724457591</v>
      </c>
      <c r="AQ9">
        <v>81791.103112839512</v>
      </c>
      <c r="AR9">
        <v>4453.1919868281466</v>
      </c>
      <c r="AS9">
        <v>1978.408562254433</v>
      </c>
      <c r="AT9">
        <v>450.33419542707537</v>
      </c>
      <c r="AU9">
        <v>12.466651217559241</v>
      </c>
      <c r="AV9">
        <v>2.276809115170086</v>
      </c>
      <c r="AW9">
        <v>447.81254001743639</v>
      </c>
      <c r="AX9">
        <v>15.95747183407979</v>
      </c>
      <c r="AY9">
        <v>1.6973684355652201</v>
      </c>
      <c r="AZ9">
        <v>456.09679878249489</v>
      </c>
      <c r="BA9">
        <v>43.711774403195832</v>
      </c>
      <c r="BB9">
        <v>48.949684054442777</v>
      </c>
      <c r="BC9">
        <v>507.51526410109727</v>
      </c>
      <c r="BD9">
        <v>20.062411156283979</v>
      </c>
      <c r="BE9">
        <v>0.148977085608233</v>
      </c>
      <c r="BF9">
        <v>457.44411995164847</v>
      </c>
      <c r="BG9">
        <v>16.605069194650159</v>
      </c>
      <c r="BH9">
        <v>9.1376995247616263E-2</v>
      </c>
      <c r="BI9">
        <v>439.06737871690791</v>
      </c>
      <c r="BJ9">
        <v>21.770499286686711</v>
      </c>
      <c r="BK9">
        <v>1.651867535131794</v>
      </c>
      <c r="BL9">
        <v>453.96665486600318</v>
      </c>
      <c r="BM9">
        <v>16.782315578714979</v>
      </c>
      <c r="BN9">
        <v>8.1810312343742669E-2</v>
      </c>
      <c r="BO9">
        <v>433.75067908044082</v>
      </c>
      <c r="BP9">
        <v>14.925299621395689</v>
      </c>
      <c r="BQ9">
        <v>9.0991139673711995E-3</v>
      </c>
      <c r="BR9">
        <v>450.02325447252622</v>
      </c>
      <c r="BS9">
        <v>17.601084470632671</v>
      </c>
      <c r="BT9">
        <v>6.0675428688529383E-2</v>
      </c>
      <c r="BU9">
        <v>444.18591261398939</v>
      </c>
      <c r="BV9">
        <v>16.154752884037549</v>
      </c>
      <c r="BW9">
        <v>8.4168347546824656E-3</v>
      </c>
      <c r="BX9">
        <v>425.5768626991362</v>
      </c>
      <c r="BY9">
        <v>15.70561951355333</v>
      </c>
      <c r="BZ9">
        <v>3.1352532155821143E-2</v>
      </c>
      <c r="CA9">
        <v>449.62049987122521</v>
      </c>
      <c r="CB9">
        <v>16.77049215905264</v>
      </c>
      <c r="CC9">
        <v>8.6427151753329323E-2</v>
      </c>
      <c r="CD9">
        <v>444.84634378701043</v>
      </c>
      <c r="CE9">
        <v>16.855074930867431</v>
      </c>
      <c r="CF9">
        <v>2.3361965635444008E-2</v>
      </c>
      <c r="CG9">
        <v>450.10442969795793</v>
      </c>
      <c r="CH9">
        <v>16.269506398474221</v>
      </c>
      <c r="CI9">
        <v>0.1570775421982547</v>
      </c>
      <c r="CJ9">
        <v>430.71678680764728</v>
      </c>
      <c r="CK9">
        <v>15.63210664369509</v>
      </c>
      <c r="CL9">
        <v>2.3327203628777091E-2</v>
      </c>
      <c r="CM9">
        <v>428.08936013559452</v>
      </c>
      <c r="CN9">
        <v>15.79180179456254</v>
      </c>
      <c r="CO9">
        <v>4.8450399749515392E-2</v>
      </c>
      <c r="CP9">
        <v>447.02938665558992</v>
      </c>
      <c r="CQ9">
        <v>17.386003958848399</v>
      </c>
      <c r="CR9">
        <v>1.185186404326314E-2</v>
      </c>
      <c r="CS9">
        <v>456.91383668998628</v>
      </c>
      <c r="CT9">
        <v>18.705554948326551</v>
      </c>
      <c r="CU9">
        <v>3.5781245523570503E-2</v>
      </c>
      <c r="CV9">
        <v>433.95790240630708</v>
      </c>
      <c r="CW9">
        <v>17.12283947300245</v>
      </c>
      <c r="CX9">
        <v>1.1292461492350969E-2</v>
      </c>
      <c r="CY9">
        <v>450.43369274465078</v>
      </c>
      <c r="CZ9">
        <v>17.093253032667999</v>
      </c>
      <c r="DA9">
        <v>5.2645558361426939E-2</v>
      </c>
      <c r="DB9">
        <v>437.55500562370781</v>
      </c>
      <c r="DC9">
        <v>16.69928564457155</v>
      </c>
      <c r="DD9">
        <v>1.12820000704129E-2</v>
      </c>
      <c r="DE9">
        <v>436.00510722441669</v>
      </c>
      <c r="DF9">
        <v>17.297146353663379</v>
      </c>
      <c r="DG9">
        <v>0.110870721998636</v>
      </c>
      <c r="DH9">
        <v>444.11748378291929</v>
      </c>
      <c r="DI9">
        <v>16.04940682253384</v>
      </c>
      <c r="DJ9">
        <v>2.4983032959500391E-2</v>
      </c>
      <c r="DK9">
        <v>424.22663175815148</v>
      </c>
      <c r="DL9">
        <v>15.132585061429349</v>
      </c>
      <c r="DM9">
        <v>11.84185616718012</v>
      </c>
      <c r="DN9">
        <v>424.10730538685101</v>
      </c>
      <c r="DO9">
        <v>14.29794573453113</v>
      </c>
      <c r="DP9">
        <v>0.6419917207398288</v>
      </c>
      <c r="DQ9">
        <v>424.13611036723171</v>
      </c>
      <c r="DR9">
        <v>14.29071071919817</v>
      </c>
      <c r="DS9">
        <v>0.41582674372241429</v>
      </c>
      <c r="DT9">
        <v>424.11343260717888</v>
      </c>
      <c r="DU9">
        <v>14.32686958776925</v>
      </c>
      <c r="DV9">
        <v>0.32404471249630568</v>
      </c>
      <c r="DW9">
        <v>455.25485871336718</v>
      </c>
      <c r="DX9">
        <v>16.801450344557029</v>
      </c>
      <c r="DY9">
        <v>0.32463650731562382</v>
      </c>
      <c r="DZ9">
        <v>459.49861467094712</v>
      </c>
      <c r="EA9">
        <v>15.55340176480974</v>
      </c>
      <c r="EB9">
        <v>0.1560833960843927</v>
      </c>
      <c r="EC9">
        <v>424.11995762113219</v>
      </c>
      <c r="ED9">
        <v>14.307097310436021</v>
      </c>
      <c r="EE9">
        <v>0.28773283093312452</v>
      </c>
    </row>
    <row r="10" spans="1:135" x14ac:dyDescent="0.25">
      <c r="A10" t="s">
        <v>2647</v>
      </c>
      <c r="B10" t="s">
        <v>2637</v>
      </c>
      <c r="C10" s="7"/>
      <c r="D10" s="8">
        <v>2.6112735565563538E-2</v>
      </c>
      <c r="E10" s="9">
        <v>459.60920188362678</v>
      </c>
      <c r="F10" s="10">
        <v>0.6494123201123646</v>
      </c>
      <c r="G10">
        <v>17.107955681173259</v>
      </c>
      <c r="H10" s="11">
        <v>0.66960801189555152</v>
      </c>
      <c r="I10" s="7">
        <v>4.4354208412632934</v>
      </c>
      <c r="J10" s="7">
        <v>0.13984899077300311</v>
      </c>
      <c r="K10" s="8">
        <v>0.91194331308071186</v>
      </c>
      <c r="L10" s="19">
        <v>2.7305989338679512E-3</v>
      </c>
      <c r="M10">
        <v>2.1875155751207189</v>
      </c>
      <c r="N10" s="11">
        <v>4.2567150921671751E-2</v>
      </c>
      <c r="O10" s="12">
        <v>28.38071508911225</v>
      </c>
      <c r="P10" s="10">
        <v>1.029769670537797</v>
      </c>
      <c r="Q10" s="8">
        <v>0.2259064576991098</v>
      </c>
      <c r="R10" s="13">
        <v>7.2655935459198491E-3</v>
      </c>
      <c r="S10" s="14">
        <v>0.98538642019830669</v>
      </c>
      <c r="T10" t="e">
        <v>#N/A</v>
      </c>
      <c r="U10" s="11" t="e">
        <v>#N/A</v>
      </c>
      <c r="V10" s="9"/>
      <c r="W10" s="9"/>
      <c r="X10" s="9"/>
      <c r="Y10" s="9">
        <v>1312.787793940046</v>
      </c>
      <c r="Z10" s="9">
        <v>11.01157386073556</v>
      </c>
      <c r="AA10" s="9">
        <v>38.131597995870642</v>
      </c>
      <c r="AB10" s="9">
        <v>3431.2928316173388</v>
      </c>
      <c r="AC10" s="9">
        <v>9.4861089516104009</v>
      </c>
      <c r="AD10" s="15">
        <v>35.367049331634661</v>
      </c>
      <c r="AE10" t="e">
        <v>#N/A</v>
      </c>
      <c r="AF10" t="e">
        <v>#N/A</v>
      </c>
      <c r="AG10" s="11" t="e">
        <v>#N/A</v>
      </c>
      <c r="AH10" s="16"/>
      <c r="AK10" t="s">
        <v>2648</v>
      </c>
      <c r="AL10" t="s">
        <v>2648</v>
      </c>
      <c r="AM10">
        <v>25.007999999999999</v>
      </c>
      <c r="AN10">
        <v>414.04198745993813</v>
      </c>
      <c r="AO10">
        <v>82.462129237066605</v>
      </c>
      <c r="AP10">
        <v>144.1289226282783</v>
      </c>
      <c r="AQ10">
        <v>82384.589984419974</v>
      </c>
      <c r="AR10">
        <v>4369.8614879372026</v>
      </c>
      <c r="AS10">
        <v>1973.677448392212</v>
      </c>
      <c r="AT10">
        <v>454.00779458888991</v>
      </c>
      <c r="AU10">
        <v>17.70318380682459</v>
      </c>
      <c r="AV10">
        <v>2.3254828079395038</v>
      </c>
      <c r="AW10">
        <v>443.70854729264738</v>
      </c>
      <c r="AX10">
        <v>17.944933448869669</v>
      </c>
      <c r="AY10">
        <v>1.7999387455940621</v>
      </c>
      <c r="AZ10">
        <v>456.13142877832871</v>
      </c>
      <c r="BA10">
        <v>48.207806213198317</v>
      </c>
      <c r="BB10">
        <v>48.763171840069177</v>
      </c>
      <c r="BC10">
        <v>500.21850354720829</v>
      </c>
      <c r="BD10">
        <v>17.512831569766899</v>
      </c>
      <c r="BE10">
        <v>0.15631246876531549</v>
      </c>
      <c r="BF10">
        <v>454.98373859740678</v>
      </c>
      <c r="BG10">
        <v>15.893143071504131</v>
      </c>
      <c r="BH10">
        <v>8.9828262370712675E-2</v>
      </c>
      <c r="BI10">
        <v>439.59604947470802</v>
      </c>
      <c r="BJ10">
        <v>19.802661741316172</v>
      </c>
      <c r="BK10">
        <v>1.1904244878926351</v>
      </c>
      <c r="BL10">
        <v>461.68777125817229</v>
      </c>
      <c r="BM10">
        <v>17.509419654765711</v>
      </c>
      <c r="BN10">
        <v>9.26063435558339E-2</v>
      </c>
      <c r="BO10">
        <v>434.15801626673732</v>
      </c>
      <c r="BP10">
        <v>13.188793269709651</v>
      </c>
      <c r="BQ10">
        <v>7.102535251441033E-3</v>
      </c>
      <c r="BR10">
        <v>443.25400728669189</v>
      </c>
      <c r="BS10">
        <v>17.673598493151559</v>
      </c>
      <c r="BT10">
        <v>5.5470469317875359E-2</v>
      </c>
      <c r="BU10">
        <v>443.77090557317308</v>
      </c>
      <c r="BV10">
        <v>18.099578972880259</v>
      </c>
      <c r="BW10">
        <v>1.392077944171298E-2</v>
      </c>
      <c r="BX10">
        <v>424.16697695005729</v>
      </c>
      <c r="BY10">
        <v>18.821752605923759</v>
      </c>
      <c r="BZ10">
        <v>3.2755252527152362E-2</v>
      </c>
      <c r="CA10">
        <v>441.13247897176342</v>
      </c>
      <c r="CB10">
        <v>13.93477902223534</v>
      </c>
      <c r="CC10">
        <v>0.14345416708682801</v>
      </c>
      <c r="CD10">
        <v>439.47695115896772</v>
      </c>
      <c r="CE10">
        <v>11.534688246110839</v>
      </c>
      <c r="CF10">
        <v>2.4418275432068551E-2</v>
      </c>
      <c r="CG10">
        <v>440.53677871394041</v>
      </c>
      <c r="CH10">
        <v>17.152143894735079</v>
      </c>
      <c r="CI10">
        <v>0.13278977223678209</v>
      </c>
      <c r="CJ10">
        <v>428.74374357737628</v>
      </c>
      <c r="CK10">
        <v>16.177762276504509</v>
      </c>
      <c r="CL10">
        <v>3.3797337247388648E-2</v>
      </c>
      <c r="CM10">
        <v>431.52173968145848</v>
      </c>
      <c r="CN10">
        <v>17.97426407141683</v>
      </c>
      <c r="CO10">
        <v>5.0573809943066532E-2</v>
      </c>
      <c r="CP10">
        <v>448.56305305709918</v>
      </c>
      <c r="CQ10">
        <v>19.864846889358311</v>
      </c>
      <c r="CR10">
        <v>1.2389210689474789E-2</v>
      </c>
      <c r="CS10">
        <v>446.95841345846043</v>
      </c>
      <c r="CT10">
        <v>19.354697881478991</v>
      </c>
      <c r="CU10">
        <v>8.8118689426798083E-2</v>
      </c>
      <c r="CV10">
        <v>427.83094147645352</v>
      </c>
      <c r="CW10">
        <v>17.92053016663732</v>
      </c>
      <c r="CX10">
        <v>1.1873720203600269E-2</v>
      </c>
      <c r="CY10">
        <v>445.292356234468</v>
      </c>
      <c r="CZ10">
        <v>19.29858484348458</v>
      </c>
      <c r="DA10">
        <v>5.5221826931224939E-2</v>
      </c>
      <c r="DB10">
        <v>429.72021727967859</v>
      </c>
      <c r="DC10">
        <v>17.22085878047649</v>
      </c>
      <c r="DD10">
        <v>1.183362306738845E-2</v>
      </c>
      <c r="DE10">
        <v>423.3089363918611</v>
      </c>
      <c r="DF10">
        <v>20.227959383567679</v>
      </c>
      <c r="DG10">
        <v>0.28346986613746472</v>
      </c>
      <c r="DH10">
        <v>437.98709088267088</v>
      </c>
      <c r="DI10">
        <v>13.73828203247227</v>
      </c>
      <c r="DJ10">
        <v>1.084320247404626E-2</v>
      </c>
      <c r="DK10">
        <v>424.20520397082402</v>
      </c>
      <c r="DL10">
        <v>16.53574720704886</v>
      </c>
      <c r="DM10">
        <v>11.44173625864247</v>
      </c>
      <c r="DN10">
        <v>424.30666684524579</v>
      </c>
      <c r="DO10">
        <v>12.935533933748861</v>
      </c>
      <c r="DP10">
        <v>0.69895063298656912</v>
      </c>
      <c r="DQ10">
        <v>424.2806799778744</v>
      </c>
      <c r="DR10">
        <v>12.955659792376951</v>
      </c>
      <c r="DS10">
        <v>0.38056031076610009</v>
      </c>
      <c r="DT10">
        <v>424.30088634452397</v>
      </c>
      <c r="DU10">
        <v>12.979839042055019</v>
      </c>
      <c r="DV10">
        <v>0.34274199578246273</v>
      </c>
      <c r="DW10">
        <v>455.37661808760288</v>
      </c>
      <c r="DX10">
        <v>17.390286514202909</v>
      </c>
      <c r="DY10">
        <v>0.30681364159635821</v>
      </c>
      <c r="DZ10">
        <v>459.60920188362678</v>
      </c>
      <c r="EA10">
        <v>13.628583154952491</v>
      </c>
      <c r="EB10">
        <v>0.15789221957964961</v>
      </c>
      <c r="EC10">
        <v>424.2954324635956</v>
      </c>
      <c r="ED10">
        <v>12.96485765541825</v>
      </c>
      <c r="EE10">
        <v>0.3113560017086956</v>
      </c>
    </row>
    <row r="11" spans="1:135" x14ac:dyDescent="0.25">
      <c r="A11" t="s">
        <v>2649</v>
      </c>
      <c r="B11" t="s">
        <v>2637</v>
      </c>
      <c r="C11" s="7"/>
      <c r="D11" s="8">
        <v>2.6535341598773559E-2</v>
      </c>
      <c r="E11" s="9">
        <v>459.4715883519857</v>
      </c>
      <c r="F11" s="10">
        <v>1.2215666418722151</v>
      </c>
      <c r="G11">
        <v>16.92709899027442</v>
      </c>
      <c r="H11" s="11">
        <v>0.5839768176253719</v>
      </c>
      <c r="I11" s="7">
        <v>4.3898218394288477</v>
      </c>
      <c r="J11" s="7">
        <v>0.13747430627846829</v>
      </c>
      <c r="K11" s="8">
        <v>0.91381591827521991</v>
      </c>
      <c r="L11" s="19">
        <v>2.6535492769443258E-3</v>
      </c>
      <c r="M11">
        <v>2.190410934705691</v>
      </c>
      <c r="N11" s="11">
        <v>4.3514742208303273E-2</v>
      </c>
      <c r="O11" s="12">
        <v>28.742610591534451</v>
      </c>
      <c r="P11" s="10">
        <v>1.038476495655871</v>
      </c>
      <c r="Q11" s="8">
        <v>0.22821549158850671</v>
      </c>
      <c r="R11" s="13">
        <v>7.3179826799309204E-3</v>
      </c>
      <c r="S11" s="14">
        <v>0.98795709489091299</v>
      </c>
      <c r="T11" t="e">
        <v>#N/A</v>
      </c>
      <c r="U11" s="11" t="e">
        <v>#N/A</v>
      </c>
      <c r="V11" s="9"/>
      <c r="W11" s="9"/>
      <c r="X11" s="9"/>
      <c r="Y11" s="9">
        <v>1324.9326329527039</v>
      </c>
      <c r="Z11" s="9">
        <v>10.707410967405</v>
      </c>
      <c r="AA11" s="9">
        <v>38.320552774257322</v>
      </c>
      <c r="AB11" s="9">
        <v>3443.8673211640412</v>
      </c>
      <c r="AC11" s="9">
        <v>8.8459982193883206</v>
      </c>
      <c r="AD11" s="15">
        <v>35.113011471020641</v>
      </c>
      <c r="AE11" t="e">
        <v>#N/A</v>
      </c>
      <c r="AF11" t="e">
        <v>#N/A</v>
      </c>
      <c r="AG11" s="11" t="e">
        <v>#N/A</v>
      </c>
      <c r="AH11" s="16"/>
      <c r="AK11" t="s">
        <v>2650</v>
      </c>
      <c r="AL11" t="s">
        <v>2650</v>
      </c>
      <c r="AM11">
        <v>25.01</v>
      </c>
      <c r="AN11">
        <v>448.08797985716052</v>
      </c>
      <c r="AO11">
        <v>74.503528664904223</v>
      </c>
      <c r="AP11">
        <v>138.65122732414579</v>
      </c>
      <c r="AQ11">
        <v>79674.575731603734</v>
      </c>
      <c r="AR11">
        <v>3234.4043290167251</v>
      </c>
      <c r="AS11">
        <v>1934.450419828672</v>
      </c>
      <c r="AT11">
        <v>444.8469026299648</v>
      </c>
      <c r="AU11">
        <v>13.673436021975039</v>
      </c>
      <c r="AV11">
        <v>2.2812553066150669</v>
      </c>
      <c r="AW11">
        <v>454.32149595325149</v>
      </c>
      <c r="AX11">
        <v>14.768097552376441</v>
      </c>
      <c r="AY11">
        <v>1.598860073868313</v>
      </c>
      <c r="AZ11">
        <v>455.87985791299752</v>
      </c>
      <c r="BA11">
        <v>45.731588517056871</v>
      </c>
      <c r="BB11">
        <v>48.620572244822981</v>
      </c>
      <c r="BC11">
        <v>506.20000571845782</v>
      </c>
      <c r="BD11">
        <v>20.039393942659899</v>
      </c>
      <c r="BE11">
        <v>0.16872268241062721</v>
      </c>
      <c r="BF11">
        <v>455.26253784879992</v>
      </c>
      <c r="BG11">
        <v>15.57220827923156</v>
      </c>
      <c r="BH11">
        <v>8.9592434522628536E-2</v>
      </c>
      <c r="BI11">
        <v>455.20327413106747</v>
      </c>
      <c r="BJ11">
        <v>24.691143481810009</v>
      </c>
      <c r="BK11">
        <v>1.353393163781909</v>
      </c>
      <c r="BL11">
        <v>465.29162323264541</v>
      </c>
      <c r="BM11">
        <v>14.710325063707611</v>
      </c>
      <c r="BN11">
        <v>8.7087673217828343E-2</v>
      </c>
      <c r="BO11">
        <v>435.01595407179678</v>
      </c>
      <c r="BP11">
        <v>14.120008055617641</v>
      </c>
      <c r="BQ11">
        <v>5.7442193831876492E-3</v>
      </c>
      <c r="BR11">
        <v>448.07512259880963</v>
      </c>
      <c r="BS11">
        <v>16.750537765400271</v>
      </c>
      <c r="BT11">
        <v>4.2426921048744931E-2</v>
      </c>
      <c r="BU11">
        <v>444.72502486361662</v>
      </c>
      <c r="BV11">
        <v>15.248823696566591</v>
      </c>
      <c r="BW11">
        <v>1.519895362396506E-2</v>
      </c>
      <c r="BX11">
        <v>426.50001025701772</v>
      </c>
      <c r="BY11">
        <v>16.269806526833609</v>
      </c>
      <c r="BZ11">
        <v>3.2553745298295127E-2</v>
      </c>
      <c r="CA11">
        <v>452.98921747233049</v>
      </c>
      <c r="CB11">
        <v>16.13886155781859</v>
      </c>
      <c r="CC11">
        <v>0.1057884639834108</v>
      </c>
      <c r="CD11">
        <v>443.19191679017882</v>
      </c>
      <c r="CE11">
        <v>14.272906338249969</v>
      </c>
      <c r="CF11">
        <v>1.011896761110442E-2</v>
      </c>
      <c r="CG11">
        <v>435.67198681131578</v>
      </c>
      <c r="CH11">
        <v>15.558758129597409</v>
      </c>
      <c r="CI11">
        <v>0.12692653781323041</v>
      </c>
      <c r="CJ11">
        <v>430.16143983064921</v>
      </c>
      <c r="CK11">
        <v>15.52134798942631</v>
      </c>
      <c r="CL11">
        <v>2.291236489674155E-2</v>
      </c>
      <c r="CM11">
        <v>431.20609591088339</v>
      </c>
      <c r="CN11">
        <v>17.50033384360782</v>
      </c>
      <c r="CO11">
        <v>5.0163086193250092E-2</v>
      </c>
      <c r="CP11">
        <v>441.21983738403583</v>
      </c>
      <c r="CQ11">
        <v>15.726659926481201</v>
      </c>
      <c r="CR11">
        <v>1.2385868906702841E-2</v>
      </c>
      <c r="CS11">
        <v>448.30808798599969</v>
      </c>
      <c r="CT11">
        <v>18.10628015993257</v>
      </c>
      <c r="CU11">
        <v>0.13055454300394759</v>
      </c>
      <c r="CV11">
        <v>425.54617239921703</v>
      </c>
      <c r="CW11">
        <v>15.672877397719221</v>
      </c>
      <c r="CX11">
        <v>1.183878420245563E-2</v>
      </c>
      <c r="CY11">
        <v>440.00017740317332</v>
      </c>
      <c r="CZ11">
        <v>19.22985348078614</v>
      </c>
      <c r="DA11">
        <v>0.12673966973317141</v>
      </c>
      <c r="DB11">
        <v>432.9856895902463</v>
      </c>
      <c r="DC11">
        <v>16.047844724654599</v>
      </c>
      <c r="DD11">
        <v>1.177618412631444E-2</v>
      </c>
      <c r="DE11">
        <v>427.98663283506647</v>
      </c>
      <c r="DF11">
        <v>16.803631632220071</v>
      </c>
      <c r="DG11">
        <v>0.11838497753907851</v>
      </c>
      <c r="DH11">
        <v>441.64751208058118</v>
      </c>
      <c r="DI11">
        <v>15.666806730019889</v>
      </c>
      <c r="DJ11">
        <v>1.0733575352764859E-2</v>
      </c>
      <c r="DK11">
        <v>424.17840352066031</v>
      </c>
      <c r="DL11">
        <v>14.253182473919869</v>
      </c>
      <c r="DM11">
        <v>11.250730001858489</v>
      </c>
      <c r="DN11">
        <v>424.05472401957911</v>
      </c>
      <c r="DO11">
        <v>12.934378880462789</v>
      </c>
      <c r="DP11">
        <v>0.63803777458317612</v>
      </c>
      <c r="DQ11">
        <v>424.08995855502508</v>
      </c>
      <c r="DR11">
        <v>13.18229872504287</v>
      </c>
      <c r="DS11">
        <v>0.39359533593282342</v>
      </c>
      <c r="DT11">
        <v>424.05863785355888</v>
      </c>
      <c r="DU11">
        <v>13.03601041968995</v>
      </c>
      <c r="DV11">
        <v>0.30612031249852678</v>
      </c>
      <c r="DW11">
        <v>455.09307548124667</v>
      </c>
      <c r="DX11">
        <v>14.04915372240416</v>
      </c>
      <c r="DY11">
        <v>0.30790128771153558</v>
      </c>
      <c r="DZ11">
        <v>459.4715883519857</v>
      </c>
      <c r="EA11">
        <v>14.451133766421311</v>
      </c>
      <c r="EB11">
        <v>0.15575572343504329</v>
      </c>
      <c r="EC11">
        <v>424.06785131881998</v>
      </c>
      <c r="ED11">
        <v>13.042881391203229</v>
      </c>
      <c r="EE11">
        <v>0.27072014496084063</v>
      </c>
    </row>
    <row r="12" spans="1:135" x14ac:dyDescent="0.25">
      <c r="A12" t="s">
        <v>2651</v>
      </c>
      <c r="B12" t="s">
        <v>2637</v>
      </c>
      <c r="C12" s="7"/>
      <c r="D12" s="8">
        <v>2.6798630075223259E-2</v>
      </c>
      <c r="E12" s="9">
        <v>459.64702338348189</v>
      </c>
      <c r="F12" s="10">
        <v>0.67670468603018585</v>
      </c>
      <c r="G12">
        <v>17.269665642393161</v>
      </c>
      <c r="H12" s="11">
        <v>0.6657313233290495</v>
      </c>
      <c r="I12" s="7">
        <v>4.348725462260191</v>
      </c>
      <c r="J12" s="7">
        <v>0.13559131635372729</v>
      </c>
      <c r="K12" s="8">
        <v>0.9120161481023481</v>
      </c>
      <c r="L12" s="19">
        <v>2.7032903986753641E-3</v>
      </c>
      <c r="M12">
        <v>2.1890411539086578</v>
      </c>
      <c r="N12" s="11">
        <v>4.0882359577657887E-2</v>
      </c>
      <c r="O12" s="12">
        <v>28.895261147627139</v>
      </c>
      <c r="P12" s="10">
        <v>1.0286313800658979</v>
      </c>
      <c r="Q12" s="8">
        <v>0.23026962942856499</v>
      </c>
      <c r="R12" s="13">
        <v>7.2720784693937708E-3</v>
      </c>
      <c r="S12" s="14">
        <v>0.97515915854441371</v>
      </c>
      <c r="T12" t="e">
        <v>#N/A</v>
      </c>
      <c r="U12" s="11" t="e">
        <v>#N/A</v>
      </c>
      <c r="V12" s="9"/>
      <c r="W12" s="9"/>
      <c r="X12" s="9"/>
      <c r="Y12" s="9">
        <v>1335.7546973158289</v>
      </c>
      <c r="Z12" s="9">
        <v>9.2871618761307246</v>
      </c>
      <c r="AA12" s="9">
        <v>38.054470802653753</v>
      </c>
      <c r="AB12" s="9">
        <v>3449.3196922222619</v>
      </c>
      <c r="AC12" s="9">
        <v>7.4732014761459933</v>
      </c>
      <c r="AD12" s="15">
        <v>34.853375364971349</v>
      </c>
      <c r="AE12" t="e">
        <v>#N/A</v>
      </c>
      <c r="AF12" t="e">
        <v>#N/A</v>
      </c>
      <c r="AG12" s="11" t="e">
        <v>#N/A</v>
      </c>
      <c r="AH12" s="16"/>
      <c r="AK12" t="s">
        <v>2652</v>
      </c>
      <c r="AL12" t="s">
        <v>2652</v>
      </c>
      <c r="AM12">
        <v>25.201000000000001</v>
      </c>
      <c r="AN12">
        <v>358.52519256273717</v>
      </c>
      <c r="AO12">
        <v>83.184796728818299</v>
      </c>
      <c r="AP12">
        <v>154.78165311492421</v>
      </c>
      <c r="AQ12">
        <v>83252.494137229689</v>
      </c>
      <c r="AR12">
        <v>3837.8140814359281</v>
      </c>
      <c r="AS12">
        <v>2251.4246520565571</v>
      </c>
      <c r="AT12">
        <v>462.58150554094573</v>
      </c>
      <c r="AU12">
        <v>13.869004970846239</v>
      </c>
      <c r="AV12">
        <v>2.515809165817898</v>
      </c>
      <c r="AW12">
        <v>456.48191871649482</v>
      </c>
      <c r="AX12">
        <v>12.70603783596078</v>
      </c>
      <c r="AY12">
        <v>1.905101195799227</v>
      </c>
      <c r="AZ12">
        <v>456.35595095660301</v>
      </c>
      <c r="BA12">
        <v>42.098393982372691</v>
      </c>
      <c r="BB12">
        <v>49.507014523967179</v>
      </c>
      <c r="BC12">
        <v>524.48972408025588</v>
      </c>
      <c r="BD12">
        <v>15.282600171478681</v>
      </c>
      <c r="BE12">
        <v>0.15213425439617451</v>
      </c>
      <c r="BF12">
        <v>467.12609817264229</v>
      </c>
      <c r="BG12">
        <v>12.469089702518099</v>
      </c>
      <c r="BH12">
        <v>9.870857383629987E-2</v>
      </c>
      <c r="BI12">
        <v>451.108133499313</v>
      </c>
      <c r="BJ12">
        <v>22.90923690483752</v>
      </c>
      <c r="BK12">
        <v>1.028439566963282</v>
      </c>
      <c r="BL12">
        <v>466.9198275522769</v>
      </c>
      <c r="BM12">
        <v>13.431650135046739</v>
      </c>
      <c r="BN12">
        <v>0.1096748622577578</v>
      </c>
      <c r="BO12">
        <v>445.08046159553072</v>
      </c>
      <c r="BP12">
        <v>11.85298874743199</v>
      </c>
      <c r="BQ12">
        <v>8.365670922227033E-3</v>
      </c>
      <c r="BR12">
        <v>461.93021326931228</v>
      </c>
      <c r="BS12">
        <v>16.460966290759721</v>
      </c>
      <c r="BT12">
        <v>5.4188226233071388E-2</v>
      </c>
      <c r="BU12">
        <v>449.01509583941828</v>
      </c>
      <c r="BV12">
        <v>14.36130226179762</v>
      </c>
      <c r="BW12">
        <v>1.5845031808654542E-2</v>
      </c>
      <c r="BX12">
        <v>436.30885348944702</v>
      </c>
      <c r="BY12">
        <v>15.83492580016196</v>
      </c>
      <c r="BZ12">
        <v>3.3175450839470107E-2</v>
      </c>
      <c r="CA12">
        <v>457.50894810842289</v>
      </c>
      <c r="CB12">
        <v>12.545079705139999</v>
      </c>
      <c r="CC12">
        <v>0.19861008042098999</v>
      </c>
      <c r="CD12">
        <v>453.7852028812344</v>
      </c>
      <c r="CE12">
        <v>12.96315853079884</v>
      </c>
      <c r="CF12">
        <v>1.032603122466628E-2</v>
      </c>
      <c r="CG12">
        <v>458.62150616850971</v>
      </c>
      <c r="CH12">
        <v>12.73120124485177</v>
      </c>
      <c r="CI12">
        <v>0.16208267268680601</v>
      </c>
      <c r="CJ12">
        <v>448.74777369924652</v>
      </c>
      <c r="CK12">
        <v>14.348016013607801</v>
      </c>
      <c r="CL12">
        <v>3.006699052649266E-2</v>
      </c>
      <c r="CM12">
        <v>442.56772017441648</v>
      </c>
      <c r="CN12">
        <v>14.346523714039209</v>
      </c>
      <c r="CO12">
        <v>5.0899604140666757E-2</v>
      </c>
      <c r="CP12">
        <v>456.88983711381911</v>
      </c>
      <c r="CQ12">
        <v>16.62684066108535</v>
      </c>
      <c r="CR12">
        <v>1.2668294349459531E-2</v>
      </c>
      <c r="CS12">
        <v>459.33961607103299</v>
      </c>
      <c r="CT12">
        <v>16.18388600640721</v>
      </c>
      <c r="CU12">
        <v>0.13542081033761799</v>
      </c>
      <c r="CV12">
        <v>442.87313821515988</v>
      </c>
      <c r="CW12">
        <v>14.813931374669741</v>
      </c>
      <c r="CX12">
        <v>1.2019631129564411E-2</v>
      </c>
      <c r="CY12">
        <v>457.19072172072049</v>
      </c>
      <c r="CZ12">
        <v>16.268430270589999</v>
      </c>
      <c r="DA12">
        <v>5.6337831820882721E-2</v>
      </c>
      <c r="DB12">
        <v>447.8513684728332</v>
      </c>
      <c r="DC12">
        <v>13.876979177839489</v>
      </c>
      <c r="DD12">
        <v>1.198302124449091E-2</v>
      </c>
      <c r="DE12">
        <v>435.99778474175372</v>
      </c>
      <c r="DF12">
        <v>11.88730767947772</v>
      </c>
      <c r="DG12">
        <v>0.12085123003607751</v>
      </c>
      <c r="DH12">
        <v>454.90937692453281</v>
      </c>
      <c r="DI12">
        <v>14.584629884650059</v>
      </c>
      <c r="DJ12">
        <v>1.0884223008071091E-2</v>
      </c>
      <c r="DK12">
        <v>424.27375605879081</v>
      </c>
      <c r="DL12">
        <v>12.308565723805829</v>
      </c>
      <c r="DM12">
        <v>12.256402220404279</v>
      </c>
      <c r="DN12">
        <v>424.38271510020701</v>
      </c>
      <c r="DO12">
        <v>11.536230697674281</v>
      </c>
      <c r="DP12">
        <v>0.77390482543068417</v>
      </c>
      <c r="DQ12">
        <v>424.34257840168289</v>
      </c>
      <c r="DR12">
        <v>11.62388734201067</v>
      </c>
      <c r="DS12">
        <v>0.41706993297977679</v>
      </c>
      <c r="DT12">
        <v>424.37927541912268</v>
      </c>
      <c r="DU12">
        <v>11.532873094363341</v>
      </c>
      <c r="DV12">
        <v>0.32350773762800189</v>
      </c>
      <c r="DW12">
        <v>455.46839517205768</v>
      </c>
      <c r="DX12">
        <v>11.21931610001387</v>
      </c>
      <c r="DY12">
        <v>0.30839557482237939</v>
      </c>
      <c r="DZ12">
        <v>459.64702338348189</v>
      </c>
      <c r="EA12">
        <v>11.031156035701819</v>
      </c>
      <c r="EB12">
        <v>0.1352788915819092</v>
      </c>
      <c r="EC12">
        <v>424.36826436090229</v>
      </c>
      <c r="ED12">
        <v>11.537561023950619</v>
      </c>
      <c r="EE12">
        <v>0.3190720820598078</v>
      </c>
    </row>
    <row r="13" spans="1:135" x14ac:dyDescent="0.25">
      <c r="A13" t="s">
        <v>2653</v>
      </c>
      <c r="B13" t="s">
        <v>2637</v>
      </c>
      <c r="C13" s="7"/>
      <c r="D13" s="8">
        <v>2.5766419883014511E-2</v>
      </c>
      <c r="E13" s="9">
        <v>459.42570294824958</v>
      </c>
      <c r="F13" s="10">
        <v>0.69594292395106905</v>
      </c>
      <c r="G13">
        <v>17.29786795865498</v>
      </c>
      <c r="H13" s="11">
        <v>0.5796609067738171</v>
      </c>
      <c r="I13" s="7">
        <v>4.4264862216914453</v>
      </c>
      <c r="J13" s="7">
        <v>0.13692785432301149</v>
      </c>
      <c r="K13" s="8">
        <v>0.91359544765242984</v>
      </c>
      <c r="L13" s="19">
        <v>2.686678272030063E-3</v>
      </c>
      <c r="M13">
        <v>2.189631542246175</v>
      </c>
      <c r="N13" s="11">
        <v>4.526801007585321E-2</v>
      </c>
      <c r="O13" s="12">
        <v>28.43389645055624</v>
      </c>
      <c r="P13" s="10">
        <v>1.0161237696292169</v>
      </c>
      <c r="Q13" s="8">
        <v>0.2262024988409409</v>
      </c>
      <c r="R13" s="13">
        <v>7.1492121310767513E-3</v>
      </c>
      <c r="S13" s="14">
        <v>0.98115370480928377</v>
      </c>
      <c r="T13" t="e">
        <v>#N/A</v>
      </c>
      <c r="U13" s="11" t="e">
        <v>#N/A</v>
      </c>
      <c r="V13" s="9"/>
      <c r="W13" s="9"/>
      <c r="X13" s="9"/>
      <c r="Y13" s="9">
        <v>1314.4224527619431</v>
      </c>
      <c r="Z13" s="9">
        <v>8.8568929316499041</v>
      </c>
      <c r="AA13" s="9">
        <v>37.506000614612539</v>
      </c>
      <c r="AB13" s="9">
        <v>3433.5099991076709</v>
      </c>
      <c r="AC13" s="9">
        <v>7.55961545242151</v>
      </c>
      <c r="AD13" s="15">
        <v>34.7831622825938</v>
      </c>
      <c r="AE13" t="e">
        <v>#N/A</v>
      </c>
      <c r="AF13" t="e">
        <v>#N/A</v>
      </c>
      <c r="AG13" s="11" t="e">
        <v>#N/A</v>
      </c>
      <c r="AH13" s="16"/>
      <c r="AK13" t="s">
        <v>2654</v>
      </c>
      <c r="AL13" t="s">
        <v>2654</v>
      </c>
      <c r="AM13">
        <v>25.242000000000001</v>
      </c>
      <c r="AN13">
        <v>373.72930390428058</v>
      </c>
      <c r="AO13">
        <v>68.586500417092978</v>
      </c>
      <c r="AP13">
        <v>142.2213570536824</v>
      </c>
      <c r="AQ13">
        <v>81377.233625838897</v>
      </c>
      <c r="AR13">
        <v>3846.141212407787</v>
      </c>
      <c r="AS13">
        <v>1998.925597545621</v>
      </c>
      <c r="AT13">
        <v>451.62186522018601</v>
      </c>
      <c r="AU13">
        <v>15.08030765385894</v>
      </c>
      <c r="AV13">
        <v>2.3988143362097518</v>
      </c>
      <c r="AW13">
        <v>440.43340940522762</v>
      </c>
      <c r="AX13">
        <v>14.23889951069083</v>
      </c>
      <c r="AY13">
        <v>1.8015795006521791</v>
      </c>
      <c r="AZ13">
        <v>455.84983895011652</v>
      </c>
      <c r="BA13">
        <v>46.145309687097118</v>
      </c>
      <c r="BB13">
        <v>52.493786178598853</v>
      </c>
      <c r="BC13">
        <v>516.09946240577528</v>
      </c>
      <c r="BD13">
        <v>21.288954830065919</v>
      </c>
      <c r="BE13">
        <v>5.2455128415489251E-2</v>
      </c>
      <c r="BF13">
        <v>456.56056851404588</v>
      </c>
      <c r="BG13">
        <v>15.0656722416724</v>
      </c>
      <c r="BH13">
        <v>5.3022241988538971E-2</v>
      </c>
      <c r="BI13">
        <v>440.91175609360431</v>
      </c>
      <c r="BJ13">
        <v>20.7513726227</v>
      </c>
      <c r="BK13">
        <v>1.713852719834722</v>
      </c>
      <c r="BL13">
        <v>459.73382261737419</v>
      </c>
      <c r="BM13">
        <v>15.360313343963879</v>
      </c>
      <c r="BN13">
        <v>0.1110266814101204</v>
      </c>
      <c r="BO13">
        <v>436.24593251275081</v>
      </c>
      <c r="BP13">
        <v>12.8031373868446</v>
      </c>
      <c r="BQ13">
        <v>8.7458963600889235E-3</v>
      </c>
      <c r="BR13">
        <v>445.51345328972309</v>
      </c>
      <c r="BS13">
        <v>16.006614861786449</v>
      </c>
      <c r="BT13">
        <v>4.7888788395517523E-2</v>
      </c>
      <c r="BU13">
        <v>445.59916993605162</v>
      </c>
      <c r="BV13">
        <v>15.173569273270321</v>
      </c>
      <c r="BW13">
        <v>3.6866013241461928E-3</v>
      </c>
      <c r="BX13">
        <v>425.05085822215523</v>
      </c>
      <c r="BY13">
        <v>15.60863179310247</v>
      </c>
      <c r="BZ13">
        <v>3.3005024511348173E-2</v>
      </c>
      <c r="CA13">
        <v>444.57216401070832</v>
      </c>
      <c r="CB13">
        <v>14.09333933334849</v>
      </c>
      <c r="CC13">
        <v>0.15703172628107021</v>
      </c>
      <c r="CD13">
        <v>442.23855287115668</v>
      </c>
      <c r="CE13">
        <v>15.244139495020031</v>
      </c>
      <c r="CF13">
        <v>2.6396143310187421E-2</v>
      </c>
      <c r="CG13">
        <v>445.05580403065062</v>
      </c>
      <c r="CH13">
        <v>16.401665981847909</v>
      </c>
      <c r="CI13">
        <v>0.2074631860847132</v>
      </c>
      <c r="CJ13">
        <v>432.6874134290361</v>
      </c>
      <c r="CK13">
        <v>13.420524883629771</v>
      </c>
      <c r="CL13">
        <v>8.1908538736517357E-3</v>
      </c>
      <c r="CM13">
        <v>438.80624527219419</v>
      </c>
      <c r="CN13">
        <v>15.78095212684045</v>
      </c>
      <c r="CO13">
        <v>5.0501655648661152E-2</v>
      </c>
      <c r="CP13">
        <v>443.11538043367551</v>
      </c>
      <c r="CQ13">
        <v>14.52794948296814</v>
      </c>
      <c r="CR13">
        <v>1.263054632721795E-2</v>
      </c>
      <c r="CS13">
        <v>451.53388531829199</v>
      </c>
      <c r="CT13">
        <v>16.11063713203777</v>
      </c>
      <c r="CU13">
        <v>3.6674190181149792E-2</v>
      </c>
      <c r="CV13">
        <v>428.05366159128607</v>
      </c>
      <c r="CW13">
        <v>15.837688939679211</v>
      </c>
      <c r="CX13">
        <v>1.1952735541561029E-2</v>
      </c>
      <c r="CY13">
        <v>438.23225410675371</v>
      </c>
      <c r="CZ13">
        <v>18.006873221538811</v>
      </c>
      <c r="DA13">
        <v>5.603073144136244E-2</v>
      </c>
      <c r="DB13">
        <v>431.0546776611904</v>
      </c>
      <c r="DC13">
        <v>16.07058409281759</v>
      </c>
      <c r="DD13">
        <v>1.1966527521042309E-2</v>
      </c>
      <c r="DE13">
        <v>427.57911247631358</v>
      </c>
      <c r="DF13">
        <v>16.434095777900641</v>
      </c>
      <c r="DG13">
        <v>0.1201662094449213</v>
      </c>
      <c r="DH13">
        <v>436.59729162937299</v>
      </c>
      <c r="DI13">
        <v>14.959790284344679</v>
      </c>
      <c r="DJ13">
        <v>1.083574373997985E-2</v>
      </c>
      <c r="DK13">
        <v>424.12020040481241</v>
      </c>
      <c r="DL13">
        <v>13.53435770875906</v>
      </c>
      <c r="DM13">
        <v>12.51274889551291</v>
      </c>
      <c r="DN13">
        <v>424.04464857003092</v>
      </c>
      <c r="DO13">
        <v>12.177532851692369</v>
      </c>
      <c r="DP13">
        <v>0.62910341244215995</v>
      </c>
      <c r="DQ13">
        <v>424.08759988869008</v>
      </c>
      <c r="DR13">
        <v>12.03185280136308</v>
      </c>
      <c r="DS13">
        <v>0.40225350787570102</v>
      </c>
      <c r="DT13">
        <v>424.04577985111769</v>
      </c>
      <c r="DU13">
        <v>12.11360078687526</v>
      </c>
      <c r="DV13">
        <v>0.34277969235931599</v>
      </c>
      <c r="DW13">
        <v>455.04395158217272</v>
      </c>
      <c r="DX13">
        <v>13.497729210037059</v>
      </c>
      <c r="DY13">
        <v>0.32083104874367169</v>
      </c>
      <c r="DZ13">
        <v>459.42570294824958</v>
      </c>
      <c r="EA13">
        <v>13.23303814851546</v>
      </c>
      <c r="EB13">
        <v>0.17351143443178091</v>
      </c>
      <c r="EC13">
        <v>424.05790044397412</v>
      </c>
      <c r="ED13">
        <v>12.110767211238061</v>
      </c>
      <c r="EE13">
        <v>0.29086128264577887</v>
      </c>
    </row>
    <row r="14" spans="1:135" x14ac:dyDescent="0.25">
      <c r="A14" t="s">
        <v>2655</v>
      </c>
      <c r="B14" t="s">
        <v>2637</v>
      </c>
      <c r="C14" s="7">
        <v>46.186187572953408</v>
      </c>
      <c r="D14" s="8">
        <v>2.6290218085626892E-2</v>
      </c>
      <c r="E14" s="9">
        <v>459.66485271536919</v>
      </c>
      <c r="F14" s="10">
        <v>1.000586208335051</v>
      </c>
      <c r="G14">
        <v>17.253772990784299</v>
      </c>
      <c r="H14" s="11">
        <v>0.57149366447758754</v>
      </c>
      <c r="I14" s="7">
        <v>4.4212936279888133</v>
      </c>
      <c r="J14" s="7">
        <v>0.13876325744331669</v>
      </c>
      <c r="K14" s="8">
        <v>0.91154583242436404</v>
      </c>
      <c r="L14" s="19">
        <v>2.633628654975221E-3</v>
      </c>
      <c r="M14">
        <v>2.1862418481592019</v>
      </c>
      <c r="N14" s="11">
        <v>0.10438202854353761</v>
      </c>
      <c r="O14" s="12">
        <v>28.41656530326464</v>
      </c>
      <c r="P14" s="10">
        <v>1.0270752484370329</v>
      </c>
      <c r="Q14" s="8">
        <v>0.22659459643356461</v>
      </c>
      <c r="R14" s="13">
        <v>7.263702738621652E-3</v>
      </c>
      <c r="S14" s="14">
        <v>0.96586258207368259</v>
      </c>
      <c r="T14" t="e">
        <v>#N/A</v>
      </c>
      <c r="U14" s="11" t="e">
        <v>#N/A</v>
      </c>
      <c r="V14" s="9">
        <v>4976.0291269858908</v>
      </c>
      <c r="W14" s="9">
        <v>0</v>
      </c>
      <c r="X14" s="9">
        <v>0</v>
      </c>
      <c r="Y14" s="9">
        <v>1316.420624354716</v>
      </c>
      <c r="Z14" s="9">
        <v>10.62421643818147</v>
      </c>
      <c r="AA14" s="9">
        <v>38.094923319969759</v>
      </c>
      <c r="AB14" s="9">
        <v>3432.654721582498</v>
      </c>
      <c r="AC14" s="9">
        <v>8.9025368517431129</v>
      </c>
      <c r="AD14" s="15">
        <v>35.173473511431787</v>
      </c>
      <c r="AE14" t="e">
        <v>#N/A</v>
      </c>
      <c r="AF14" t="e">
        <v>#N/A</v>
      </c>
      <c r="AG14" s="11" t="e">
        <v>#N/A</v>
      </c>
      <c r="AH14" s="16">
        <v>26.45524354380348</v>
      </c>
      <c r="AK14" t="s">
        <v>2656</v>
      </c>
      <c r="AL14" t="s">
        <v>2656</v>
      </c>
      <c r="AM14">
        <v>25.047000000000001</v>
      </c>
      <c r="AN14">
        <v>441.63299757239179</v>
      </c>
      <c r="AO14">
        <v>77.924161877765258</v>
      </c>
      <c r="AP14">
        <v>128.67357084391449</v>
      </c>
      <c r="AQ14">
        <v>83458.814389068153</v>
      </c>
      <c r="AR14">
        <v>3354.083633336511</v>
      </c>
      <c r="AS14">
        <v>1897.1975968189399</v>
      </c>
      <c r="AT14">
        <v>459.68730004939869</v>
      </c>
      <c r="AU14">
        <v>15.422114627333469</v>
      </c>
      <c r="AV14">
        <v>2.1921635629231941</v>
      </c>
      <c r="AW14">
        <v>458.96281821906018</v>
      </c>
      <c r="AX14">
        <v>14.30920049255816</v>
      </c>
      <c r="AY14">
        <v>1.6389983476262029</v>
      </c>
      <c r="AZ14">
        <v>456.10217311817468</v>
      </c>
      <c r="BA14">
        <v>42.148896263691157</v>
      </c>
      <c r="BB14">
        <v>53.35100341633386</v>
      </c>
      <c r="BC14">
        <v>520.52070582570548</v>
      </c>
      <c r="BD14">
        <v>15.388541603162841</v>
      </c>
      <c r="BE14">
        <v>5.3111274808473087E-2</v>
      </c>
      <c r="BF14">
        <v>466.47867565645743</v>
      </c>
      <c r="BG14">
        <v>12.31692260023865</v>
      </c>
      <c r="BH14">
        <v>8.0983169902477836E-2</v>
      </c>
      <c r="BI14">
        <v>463.62641985691869</v>
      </c>
      <c r="BJ14">
        <v>24.551861393075839</v>
      </c>
      <c r="BK14">
        <v>1.6832423704096</v>
      </c>
      <c r="BL14">
        <v>472.69285172887248</v>
      </c>
      <c r="BM14">
        <v>14.968255057011421</v>
      </c>
      <c r="BN14">
        <v>0.10022738893137779</v>
      </c>
      <c r="BO14">
        <v>444.48841672174092</v>
      </c>
      <c r="BP14">
        <v>11.327672542902031</v>
      </c>
      <c r="BQ14">
        <v>7.4050535468715324E-3</v>
      </c>
      <c r="BR14">
        <v>460.27825396382673</v>
      </c>
      <c r="BS14">
        <v>14.152504923291451</v>
      </c>
      <c r="BT14">
        <v>5.6928747878579468E-2</v>
      </c>
      <c r="BU14">
        <v>451.94266534426248</v>
      </c>
      <c r="BV14">
        <v>14.2930007209627</v>
      </c>
      <c r="BW14">
        <v>1.345609682651553E-2</v>
      </c>
      <c r="BX14">
        <v>437.40957420261162</v>
      </c>
      <c r="BY14">
        <v>13.43154285386761</v>
      </c>
      <c r="BZ14">
        <v>3.3300268944139788E-2</v>
      </c>
      <c r="CA14">
        <v>458.83073547518961</v>
      </c>
      <c r="CB14">
        <v>10.41047460516126</v>
      </c>
      <c r="CC14">
        <v>0.16571981988184731</v>
      </c>
      <c r="CD14">
        <v>450.37829133989771</v>
      </c>
      <c r="CE14">
        <v>11.472282699752901</v>
      </c>
      <c r="CF14">
        <v>3.4755923592258632E-2</v>
      </c>
      <c r="CG14">
        <v>450.96920301151113</v>
      </c>
      <c r="CH14">
        <v>14.67532177550979</v>
      </c>
      <c r="CI14">
        <v>5.6597098586730177E-2</v>
      </c>
      <c r="CJ14">
        <v>444.04831035477417</v>
      </c>
      <c r="CK14">
        <v>14.182817015064821</v>
      </c>
      <c r="CL14">
        <v>2.5127039133453741E-2</v>
      </c>
      <c r="CM14">
        <v>435.80428254275841</v>
      </c>
      <c r="CN14">
        <v>17.300711665286261</v>
      </c>
      <c r="CO14">
        <v>5.1108634814929547E-2</v>
      </c>
      <c r="CP14">
        <v>453.82760784305009</v>
      </c>
      <c r="CQ14">
        <v>15.19643671522156</v>
      </c>
      <c r="CR14">
        <v>1.273846698911835E-2</v>
      </c>
      <c r="CS14">
        <v>460.92909969213008</v>
      </c>
      <c r="CT14">
        <v>16.909857629122509</v>
      </c>
      <c r="CU14">
        <v>8.0748733071292267E-2</v>
      </c>
      <c r="CV14">
        <v>442.2112507205116</v>
      </c>
      <c r="CW14">
        <v>14.74967109882634</v>
      </c>
      <c r="CX14">
        <v>1.2050726309599471E-2</v>
      </c>
      <c r="CY14">
        <v>462.19639522077841</v>
      </c>
      <c r="CZ14">
        <v>13.54763077162762</v>
      </c>
      <c r="DA14">
        <v>5.6469019553530182E-2</v>
      </c>
      <c r="DB14">
        <v>444.02738281708082</v>
      </c>
      <c r="DC14">
        <v>13.306369983953889</v>
      </c>
      <c r="DD14">
        <v>1.2132154406448371E-2</v>
      </c>
      <c r="DE14">
        <v>444.87973963836947</v>
      </c>
      <c r="DF14">
        <v>17.70873888601988</v>
      </c>
      <c r="DG14">
        <v>0.12013831974997841</v>
      </c>
      <c r="DH14">
        <v>454.25043118631618</v>
      </c>
      <c r="DI14">
        <v>13.270676453850211</v>
      </c>
      <c r="DJ14">
        <v>1.092994017957763E-2</v>
      </c>
      <c r="DK14">
        <v>424.28365577336763</v>
      </c>
      <c r="DL14">
        <v>11.604056217646709</v>
      </c>
      <c r="DM14">
        <v>10.789141690096461</v>
      </c>
      <c r="DN14">
        <v>424.31287506097908</v>
      </c>
      <c r="DO14">
        <v>10.18732916224735</v>
      </c>
      <c r="DP14">
        <v>0.68548173895265441</v>
      </c>
      <c r="DQ14">
        <v>424.29239335596787</v>
      </c>
      <c r="DR14">
        <v>10.2893485405195</v>
      </c>
      <c r="DS14">
        <v>0.41832296587163958</v>
      </c>
      <c r="DT14">
        <v>424.32115802330219</v>
      </c>
      <c r="DU14">
        <v>10.31428281615568</v>
      </c>
      <c r="DV14">
        <v>0.30042616690344948</v>
      </c>
      <c r="DW14">
        <v>455.38816398779983</v>
      </c>
      <c r="DX14">
        <v>10.152719820342149</v>
      </c>
      <c r="DY14">
        <v>0.3080168271565823</v>
      </c>
      <c r="DZ14">
        <v>459.66485271536919</v>
      </c>
      <c r="EA14">
        <v>11.05860503819093</v>
      </c>
      <c r="EB14">
        <v>0.1540217373145977</v>
      </c>
      <c r="EC14">
        <v>424.31064220336867</v>
      </c>
      <c r="ED14">
        <v>10.270471182774489</v>
      </c>
      <c r="EE14">
        <v>0.28422160273773939</v>
      </c>
    </row>
    <row r="15" spans="1:135" x14ac:dyDescent="0.25">
      <c r="A15" t="s">
        <v>2657</v>
      </c>
      <c r="B15" t="s">
        <v>2637</v>
      </c>
      <c r="C15" s="7">
        <v>46.951565208105897</v>
      </c>
      <c r="D15" s="8">
        <v>2.6455175032394161E-2</v>
      </c>
      <c r="E15" s="9">
        <v>459.43714796579792</v>
      </c>
      <c r="F15" s="10">
        <v>1.272782211298058</v>
      </c>
      <c r="G15">
        <v>17.15448409414574</v>
      </c>
      <c r="H15" s="11">
        <v>0.59231458810547533</v>
      </c>
      <c r="I15" s="7">
        <v>4.3756060919867279</v>
      </c>
      <c r="J15" s="7">
        <v>0.13539937944021199</v>
      </c>
      <c r="K15" s="8">
        <v>0.91329192234537149</v>
      </c>
      <c r="L15" s="19">
        <v>2.65753014692685E-3</v>
      </c>
      <c r="M15">
        <v>2.1861809557741632</v>
      </c>
      <c r="N15" s="11">
        <v>0.11835211725801149</v>
      </c>
      <c r="O15" s="12">
        <v>28.783570502376062</v>
      </c>
      <c r="P15" s="10">
        <v>1.031725582002557</v>
      </c>
      <c r="Q15" s="8">
        <v>0.22887426252075821</v>
      </c>
      <c r="R15" s="13">
        <v>7.2730306732889851E-3</v>
      </c>
      <c r="S15" s="14">
        <v>0.94094606750293541</v>
      </c>
      <c r="T15" t="e">
        <v>#N/A</v>
      </c>
      <c r="U15" s="11" t="e">
        <v>#N/A</v>
      </c>
      <c r="V15" s="9">
        <v>4946.2781914299858</v>
      </c>
      <c r="W15" s="9">
        <v>0</v>
      </c>
      <c r="X15" s="9">
        <v>0</v>
      </c>
      <c r="Y15" s="9">
        <v>1328.4291159510069</v>
      </c>
      <c r="Z15" s="9">
        <v>9.5213409714047526</v>
      </c>
      <c r="AA15" s="9">
        <v>38.054964171330603</v>
      </c>
      <c r="AB15" s="9">
        <v>3445.4609769066301</v>
      </c>
      <c r="AC15" s="9">
        <v>7.7354320418007889</v>
      </c>
      <c r="AD15" s="15">
        <v>34.757880147361313</v>
      </c>
      <c r="AE15" t="e">
        <v>#N/A</v>
      </c>
      <c r="AF15" t="e">
        <v>#N/A</v>
      </c>
      <c r="AG15" s="11" t="e">
        <v>#N/A</v>
      </c>
      <c r="AH15" s="16">
        <v>26.857145201672399</v>
      </c>
      <c r="AK15" t="s">
        <v>2658</v>
      </c>
      <c r="AL15" t="s">
        <v>2658</v>
      </c>
      <c r="AM15">
        <v>25.277999999999999</v>
      </c>
      <c r="AN15">
        <v>409.93514888568802</v>
      </c>
      <c r="AO15">
        <v>52.126337541572013</v>
      </c>
      <c r="AP15">
        <v>127.6099357885402</v>
      </c>
      <c r="AQ15">
        <v>79516.766576886046</v>
      </c>
      <c r="AR15">
        <v>3478.4455441473378</v>
      </c>
      <c r="AS15">
        <v>1862.923690270577</v>
      </c>
      <c r="AT15">
        <v>443.41008066906272</v>
      </c>
      <c r="AU15">
        <v>14.38882663551302</v>
      </c>
      <c r="AV15">
        <v>2.3269483218427069</v>
      </c>
      <c r="AW15">
        <v>447.5651889877841</v>
      </c>
      <c r="AX15">
        <v>16.11147017359724</v>
      </c>
      <c r="AY15">
        <v>1.666484155546841</v>
      </c>
      <c r="AZ15">
        <v>456.18657613863508</v>
      </c>
      <c r="BA15">
        <v>42.674365633275343</v>
      </c>
      <c r="BB15">
        <v>51.392877253766983</v>
      </c>
      <c r="BC15">
        <v>501.68735735023893</v>
      </c>
      <c r="BD15">
        <v>16.576175861048771</v>
      </c>
      <c r="BE15">
        <v>0.15240712750058011</v>
      </c>
      <c r="BF15">
        <v>452.05575760727442</v>
      </c>
      <c r="BG15">
        <v>14.41425526365091</v>
      </c>
      <c r="BH15">
        <v>9.4778960283911404E-2</v>
      </c>
      <c r="BI15">
        <v>430.14915552644379</v>
      </c>
      <c r="BJ15">
        <v>23.448170304221708</v>
      </c>
      <c r="BK15">
        <v>1.8665511974846229</v>
      </c>
      <c r="BL15">
        <v>454.21486445768011</v>
      </c>
      <c r="BM15">
        <v>15.0110615712049</v>
      </c>
      <c r="BN15">
        <v>0.1310470380462887</v>
      </c>
      <c r="BO15">
        <v>429.30466508982272</v>
      </c>
      <c r="BP15">
        <v>11.50222148363191</v>
      </c>
      <c r="BQ15">
        <v>7.0048755690326056E-3</v>
      </c>
      <c r="BR15">
        <v>445.96889988623508</v>
      </c>
      <c r="BS15">
        <v>13.060057796227269</v>
      </c>
      <c r="BT15">
        <v>1.8255193009454839E-2</v>
      </c>
      <c r="BU15">
        <v>440.46812059775073</v>
      </c>
      <c r="BV15">
        <v>13.82556545927206</v>
      </c>
      <c r="BW15">
        <v>1.229377937046218E-2</v>
      </c>
      <c r="BX15">
        <v>417.87278685398519</v>
      </c>
      <c r="BY15">
        <v>12.928037097609471</v>
      </c>
      <c r="BZ15">
        <v>3.2359895133829981E-2</v>
      </c>
      <c r="CA15">
        <v>446.11737003196049</v>
      </c>
      <c r="CB15">
        <v>10.34809626000907</v>
      </c>
      <c r="CC15">
        <v>3.7272051157770027E-2</v>
      </c>
      <c r="CD15">
        <v>435.80153494873099</v>
      </c>
      <c r="CE15">
        <v>11.297167908888669</v>
      </c>
      <c r="CF15">
        <v>2.4003674317119372E-2</v>
      </c>
      <c r="CG15">
        <v>441.51103569252672</v>
      </c>
      <c r="CH15">
        <v>13.964171869624989</v>
      </c>
      <c r="CI15">
        <v>0.18639091357090301</v>
      </c>
      <c r="CJ15">
        <v>426.49753144022202</v>
      </c>
      <c r="CK15">
        <v>13.079709956029291</v>
      </c>
      <c r="CL15">
        <v>8.1032526188183664E-3</v>
      </c>
      <c r="CM15">
        <v>432.97241694297043</v>
      </c>
      <c r="CN15">
        <v>17.3619539840827</v>
      </c>
      <c r="CO15">
        <v>4.9747330485840138E-2</v>
      </c>
      <c r="CP15">
        <v>443.05652432901059</v>
      </c>
      <c r="CQ15">
        <v>16.972344490493072</v>
      </c>
      <c r="CR15">
        <v>2.9497199501538261E-2</v>
      </c>
      <c r="CS15">
        <v>443.18613279600032</v>
      </c>
      <c r="CT15">
        <v>17.46934904374989</v>
      </c>
      <c r="CU15">
        <v>3.6185422180034392E-2</v>
      </c>
      <c r="CV15">
        <v>427.58106711589062</v>
      </c>
      <c r="CW15">
        <v>14.54305432770003</v>
      </c>
      <c r="CX15">
        <v>2.7932456681174681E-2</v>
      </c>
      <c r="CY15">
        <v>440.86299354770512</v>
      </c>
      <c r="CZ15">
        <v>14.843125757550849</v>
      </c>
      <c r="DA15">
        <v>5.5193890222906952E-2</v>
      </c>
      <c r="DB15">
        <v>431.91955659302141</v>
      </c>
      <c r="DC15">
        <v>11.635325827832441</v>
      </c>
      <c r="DD15">
        <v>1.180517269661277E-2</v>
      </c>
      <c r="DE15">
        <v>427.47617331320407</v>
      </c>
      <c r="DF15">
        <v>16.704339641352188</v>
      </c>
      <c r="DG15">
        <v>0.1150525122618211</v>
      </c>
      <c r="DH15">
        <v>435.14683709903949</v>
      </c>
      <c r="DI15">
        <v>12.449599473226881</v>
      </c>
      <c r="DJ15">
        <v>1.063614912768979E-2</v>
      </c>
      <c r="DK15">
        <v>424.11086235023339</v>
      </c>
      <c r="DL15">
        <v>12.746572993964749</v>
      </c>
      <c r="DM15">
        <v>11.22735231748084</v>
      </c>
      <c r="DN15">
        <v>424.07656796425101</v>
      </c>
      <c r="DO15">
        <v>11.72065249874232</v>
      </c>
      <c r="DP15">
        <v>0.647398116307211</v>
      </c>
      <c r="DQ15">
        <v>424.11494672938539</v>
      </c>
      <c r="DR15">
        <v>11.035895954463189</v>
      </c>
      <c r="DS15">
        <v>0.37770921383857647</v>
      </c>
      <c r="DT15">
        <v>424.07864013189209</v>
      </c>
      <c r="DU15">
        <v>11.151529670441841</v>
      </c>
      <c r="DV15">
        <v>0.29843439180935333</v>
      </c>
      <c r="DW15">
        <v>455.14634768043891</v>
      </c>
      <c r="DX15">
        <v>11.385297639252229</v>
      </c>
      <c r="DY15">
        <v>0.29934917045794612</v>
      </c>
      <c r="DZ15">
        <v>459.43714796579792</v>
      </c>
      <c r="EA15">
        <v>12.26554459635762</v>
      </c>
      <c r="EB15">
        <v>0.13914547070740951</v>
      </c>
      <c r="EC15">
        <v>424.08986285380962</v>
      </c>
      <c r="ED15">
        <v>11.21182215066375</v>
      </c>
      <c r="EE15">
        <v>0.29156266347013948</v>
      </c>
    </row>
    <row r="16" spans="1:135" x14ac:dyDescent="0.25">
      <c r="A16" t="s">
        <v>2659</v>
      </c>
      <c r="B16" t="s">
        <v>2637</v>
      </c>
      <c r="C16" s="7"/>
      <c r="D16" s="8">
        <v>2.6426437196209188E-2</v>
      </c>
      <c r="E16" s="9">
        <v>459.64575107492811</v>
      </c>
      <c r="F16" s="10">
        <v>0.82624376881002293</v>
      </c>
      <c r="G16">
        <v>17.272253219112429</v>
      </c>
      <c r="H16" s="11">
        <v>0.57278761316671079</v>
      </c>
      <c r="I16" s="7">
        <v>4.4490520042497836</v>
      </c>
      <c r="J16" s="7">
        <v>0.1375617277651332</v>
      </c>
      <c r="K16" s="8">
        <v>0.91098149432618025</v>
      </c>
      <c r="L16" s="19">
        <v>2.5990896384466039E-3</v>
      </c>
      <c r="M16">
        <v>2.189631049276461</v>
      </c>
      <c r="N16" s="11">
        <v>4.2400129538010582E-2</v>
      </c>
      <c r="O16" s="12">
        <v>28.257280027025011</v>
      </c>
      <c r="P16" s="10">
        <v>1.0070869203236119</v>
      </c>
      <c r="Q16" s="8">
        <v>0.22507175695019449</v>
      </c>
      <c r="R16" s="13">
        <v>7.0957134144682323E-3</v>
      </c>
      <c r="S16" s="14">
        <v>0.98448723549991002</v>
      </c>
      <c r="T16" t="e">
        <v>#N/A</v>
      </c>
      <c r="U16" s="11" t="e">
        <v>#N/A</v>
      </c>
      <c r="V16" s="9"/>
      <c r="W16" s="9"/>
      <c r="X16" s="9"/>
      <c r="Y16" s="9">
        <v>1308.4684389969821</v>
      </c>
      <c r="Z16" s="9">
        <v>9.1114212732942708</v>
      </c>
      <c r="AA16" s="9">
        <v>37.267748063826893</v>
      </c>
      <c r="AB16" s="9">
        <v>3427.3691975929182</v>
      </c>
      <c r="AC16" s="9">
        <v>7.7693359937327608</v>
      </c>
      <c r="AD16" s="15">
        <v>34.699730846374827</v>
      </c>
      <c r="AE16" t="e">
        <v>#N/A</v>
      </c>
      <c r="AF16" t="e">
        <v>#N/A</v>
      </c>
      <c r="AG16" s="11" t="e">
        <v>#N/A</v>
      </c>
      <c r="AH16" s="16"/>
      <c r="AK16" t="s">
        <v>2660</v>
      </c>
      <c r="AL16" t="s">
        <v>2660</v>
      </c>
      <c r="AM16">
        <v>25.038</v>
      </c>
      <c r="AN16">
        <v>384.41332548397088</v>
      </c>
      <c r="AO16">
        <v>64.989494720665931</v>
      </c>
      <c r="AP16">
        <v>131.1148603618943</v>
      </c>
      <c r="AQ16">
        <v>82254.356275593818</v>
      </c>
      <c r="AR16">
        <v>4365.2664969069501</v>
      </c>
      <c r="AS16">
        <v>1932.929928407749</v>
      </c>
      <c r="AT16">
        <v>456.54305393944298</v>
      </c>
      <c r="AU16">
        <v>13.7613963946969</v>
      </c>
      <c r="AV16">
        <v>2.3849230006674702</v>
      </c>
      <c r="AW16">
        <v>446.1914690475345</v>
      </c>
      <c r="AX16">
        <v>13.37703687183186</v>
      </c>
      <c r="AY16">
        <v>1.701947884789929</v>
      </c>
      <c r="AZ16">
        <v>455.70775547267681</v>
      </c>
      <c r="BA16">
        <v>51.77383536454527</v>
      </c>
      <c r="BB16">
        <v>53.140517303439943</v>
      </c>
      <c r="BC16">
        <v>515.43250690272498</v>
      </c>
      <c r="BD16">
        <v>15.086307986002041</v>
      </c>
      <c r="BE16">
        <v>0.1567370371747385</v>
      </c>
      <c r="BF16">
        <v>459.52416935621358</v>
      </c>
      <c r="BG16">
        <v>10.74684642086846</v>
      </c>
      <c r="BH16">
        <v>8.6454437266069856E-2</v>
      </c>
      <c r="BI16">
        <v>457.34305298776388</v>
      </c>
      <c r="BJ16">
        <v>23.112133394924999</v>
      </c>
      <c r="BK16">
        <v>1.9377362441399451</v>
      </c>
      <c r="BL16">
        <v>460.9105714856791</v>
      </c>
      <c r="BM16">
        <v>14.724698663587789</v>
      </c>
      <c r="BN16">
        <v>6.9427456394364262E-2</v>
      </c>
      <c r="BO16">
        <v>440.57190364563849</v>
      </c>
      <c r="BP16">
        <v>10.89462690475834</v>
      </c>
      <c r="BQ16">
        <v>6.6517102197882084E-3</v>
      </c>
      <c r="BR16">
        <v>451.82416219899198</v>
      </c>
      <c r="BS16">
        <v>12.884527090851179</v>
      </c>
      <c r="BT16">
        <v>1.8483650778784669E-2</v>
      </c>
      <c r="BU16">
        <v>448.79849511121512</v>
      </c>
      <c r="BV16">
        <v>13.3488853441195</v>
      </c>
      <c r="BW16">
        <v>8.9176142653621965E-3</v>
      </c>
      <c r="BX16">
        <v>431.7636700656397</v>
      </c>
      <c r="BY16">
        <v>13.878255112676561</v>
      </c>
      <c r="BZ16">
        <v>3.2550103929456849E-2</v>
      </c>
      <c r="CA16">
        <v>452.56867931742028</v>
      </c>
      <c r="CB16">
        <v>14.040810066277171</v>
      </c>
      <c r="CC16">
        <v>0.14547754090168169</v>
      </c>
      <c r="CD16">
        <v>450.8088501893526</v>
      </c>
      <c r="CE16">
        <v>9.9795357505643238</v>
      </c>
      <c r="CF16">
        <v>3.5329637787128922E-2</v>
      </c>
      <c r="CG16">
        <v>447.07914128774911</v>
      </c>
      <c r="CH16">
        <v>12.27654027905065</v>
      </c>
      <c r="CI16">
        <v>0.13480501136327289</v>
      </c>
      <c r="CJ16">
        <v>435.31365458393509</v>
      </c>
      <c r="CK16">
        <v>12.87694637230139</v>
      </c>
      <c r="CL16">
        <v>8.1972617749057966E-3</v>
      </c>
      <c r="CM16">
        <v>432.94487615716048</v>
      </c>
      <c r="CN16">
        <v>14.72656247340065</v>
      </c>
      <c r="CO16">
        <v>5.0358155706314557E-2</v>
      </c>
      <c r="CP16">
        <v>446.67467238125829</v>
      </c>
      <c r="CQ16">
        <v>14.80037702244357</v>
      </c>
      <c r="CR16">
        <v>1.247776213285005E-2</v>
      </c>
      <c r="CS16">
        <v>454.62661040763578</v>
      </c>
      <c r="CT16">
        <v>13.203206249906909</v>
      </c>
      <c r="CU16">
        <v>8.8915764589978699E-2</v>
      </c>
      <c r="CV16">
        <v>434.40767764878331</v>
      </c>
      <c r="CW16">
        <v>14.389313584262069</v>
      </c>
      <c r="CX16">
        <v>1.181227786197989E-2</v>
      </c>
      <c r="CY16">
        <v>443.99594636378009</v>
      </c>
      <c r="CZ16">
        <v>15.741969074436501</v>
      </c>
      <c r="DA16">
        <v>5.5877803999060539E-2</v>
      </c>
      <c r="DB16">
        <v>436.45369719289579</v>
      </c>
      <c r="DC16">
        <v>13.01824417773688</v>
      </c>
      <c r="DD16">
        <v>1.183958004351738E-2</v>
      </c>
      <c r="DE16">
        <v>441.55704696763212</v>
      </c>
      <c r="DF16">
        <v>18.443662506231089</v>
      </c>
      <c r="DG16">
        <v>0.1148819696279942</v>
      </c>
      <c r="DH16">
        <v>449.29971711597261</v>
      </c>
      <c r="DI16">
        <v>12.10759557227763</v>
      </c>
      <c r="DJ16">
        <v>1.072826248914782E-2</v>
      </c>
      <c r="DK16">
        <v>424.30424435632688</v>
      </c>
      <c r="DL16">
        <v>12.119578712526829</v>
      </c>
      <c r="DM16">
        <v>11.07126582685528</v>
      </c>
      <c r="DN16">
        <v>424.30742551116862</v>
      </c>
      <c r="DO16">
        <v>10.70106322604394</v>
      </c>
      <c r="DP16">
        <v>0.67522357214399142</v>
      </c>
      <c r="DQ16">
        <v>424.28904438754279</v>
      </c>
      <c r="DR16">
        <v>10.75717086980706</v>
      </c>
      <c r="DS16">
        <v>0.4605969320383107</v>
      </c>
      <c r="DT16">
        <v>424.31395348458409</v>
      </c>
      <c r="DU16">
        <v>10.70117822589315</v>
      </c>
      <c r="DV16">
        <v>0.33021125766547371</v>
      </c>
      <c r="DW16">
        <v>455.42958423500761</v>
      </c>
      <c r="DX16">
        <v>12.608740196374599</v>
      </c>
      <c r="DY16">
        <v>0.29437380530986218</v>
      </c>
      <c r="DZ16">
        <v>459.64575107492811</v>
      </c>
      <c r="EA16">
        <v>11.429855772684039</v>
      </c>
      <c r="EB16">
        <v>0.17485832274538629</v>
      </c>
      <c r="EC16">
        <v>424.30535598977298</v>
      </c>
      <c r="ED16">
        <v>10.71173798471898</v>
      </c>
      <c r="EE16">
        <v>0.29822334648345977</v>
      </c>
    </row>
    <row r="17" spans="1:135" x14ac:dyDescent="0.25">
      <c r="A17" t="s">
        <v>2661</v>
      </c>
      <c r="B17" t="s">
        <v>2637</v>
      </c>
      <c r="C17" s="7"/>
      <c r="D17" s="8">
        <v>2.5786368120151771E-2</v>
      </c>
      <c r="E17" s="9">
        <v>459.52573329980288</v>
      </c>
      <c r="F17" s="10">
        <v>0.7945625793570098</v>
      </c>
      <c r="G17">
        <v>17.325990547798028</v>
      </c>
      <c r="H17" s="11">
        <v>0.58264778675949735</v>
      </c>
      <c r="I17" s="7">
        <v>4.503646085585955</v>
      </c>
      <c r="J17" s="7">
        <v>0.14048328165729651</v>
      </c>
      <c r="K17" s="8">
        <v>0.91202314557629049</v>
      </c>
      <c r="L17" s="19">
        <v>2.7108185190102608E-3</v>
      </c>
      <c r="M17">
        <v>2.1914098032356222</v>
      </c>
      <c r="N17" s="11">
        <v>4.8121992289157617E-2</v>
      </c>
      <c r="O17" s="12">
        <v>27.962727102888628</v>
      </c>
      <c r="P17" s="10">
        <v>1.0064367441635671</v>
      </c>
      <c r="Q17" s="8">
        <v>0.22240714459090849</v>
      </c>
      <c r="R17" s="13">
        <v>7.0931828532598256E-3</v>
      </c>
      <c r="S17" s="14">
        <v>0.98367393401968162</v>
      </c>
      <c r="T17" t="e">
        <v>#N/A</v>
      </c>
      <c r="U17" s="11" t="e">
        <v>#N/A</v>
      </c>
      <c r="V17" s="9"/>
      <c r="W17" s="9"/>
      <c r="X17" s="9"/>
      <c r="Y17" s="9">
        <v>1294.403145387339</v>
      </c>
      <c r="Z17" s="9">
        <v>9.8899875000421389</v>
      </c>
      <c r="AA17" s="9">
        <v>37.325135851168227</v>
      </c>
      <c r="AB17" s="9">
        <v>3416.9709442382582</v>
      </c>
      <c r="AC17" s="9">
        <v>8.383412088474028</v>
      </c>
      <c r="AD17" s="15">
        <v>34.95679493387501</v>
      </c>
      <c r="AE17" t="e">
        <v>#N/A</v>
      </c>
      <c r="AF17" t="e">
        <v>#N/A</v>
      </c>
      <c r="AG17" s="11" t="e">
        <v>#N/A</v>
      </c>
      <c r="AH17" s="16"/>
      <c r="AK17" t="s">
        <v>2662</v>
      </c>
      <c r="AL17" t="s">
        <v>2662</v>
      </c>
      <c r="AM17">
        <v>25.009</v>
      </c>
      <c r="AN17">
        <v>372.76567119739661</v>
      </c>
      <c r="AO17">
        <v>59.023227710978936</v>
      </c>
      <c r="AP17">
        <v>119.5086873290702</v>
      </c>
      <c r="AQ17">
        <v>81266.046055347339</v>
      </c>
      <c r="AR17">
        <v>3784.3896004460562</v>
      </c>
      <c r="AS17">
        <v>1826.0909377042781</v>
      </c>
      <c r="AT17">
        <v>449.6249701488963</v>
      </c>
      <c r="AU17">
        <v>18.36460401412668</v>
      </c>
      <c r="AV17">
        <v>2.2449053845986011</v>
      </c>
      <c r="AW17">
        <v>440.61880285039302</v>
      </c>
      <c r="AX17">
        <v>15.625689965090251</v>
      </c>
      <c r="AY17">
        <v>1.6391476915605081</v>
      </c>
      <c r="AZ17">
        <v>456.75416533236319</v>
      </c>
      <c r="BA17">
        <v>38.338305305851527</v>
      </c>
      <c r="BB17">
        <v>48.400198855852793</v>
      </c>
      <c r="BC17">
        <v>510.86506039403417</v>
      </c>
      <c r="BD17">
        <v>16.536059132912051</v>
      </c>
      <c r="BE17">
        <v>0.1172067282170748</v>
      </c>
      <c r="BF17">
        <v>452.07691046278819</v>
      </c>
      <c r="BG17">
        <v>16.991862297954398</v>
      </c>
      <c r="BH17">
        <v>8.425702889886949E-2</v>
      </c>
      <c r="BI17">
        <v>441.70213731468721</v>
      </c>
      <c r="BJ17">
        <v>23.615513938197392</v>
      </c>
      <c r="BK17">
        <v>1.61524950893425</v>
      </c>
      <c r="BL17">
        <v>454.3948870929367</v>
      </c>
      <c r="BM17">
        <v>18.13150657431931</v>
      </c>
      <c r="BN17">
        <v>9.4226096539450341E-2</v>
      </c>
      <c r="BO17">
        <v>431.83679240254492</v>
      </c>
      <c r="BP17">
        <v>13.054500430429229</v>
      </c>
      <c r="BQ17">
        <v>7.5497211099037906E-3</v>
      </c>
      <c r="BR17">
        <v>441.9819369229441</v>
      </c>
      <c r="BS17">
        <v>16.14211215838181</v>
      </c>
      <c r="BT17">
        <v>1.856058898153596E-2</v>
      </c>
      <c r="BU17">
        <v>439.49704127305341</v>
      </c>
      <c r="BV17">
        <v>15.42529577150793</v>
      </c>
      <c r="BW17">
        <v>1.173900548063183E-2</v>
      </c>
      <c r="BX17">
        <v>421.43143881644141</v>
      </c>
      <c r="BY17">
        <v>14.727877442231179</v>
      </c>
      <c r="BZ17">
        <v>7.4278485023263896E-2</v>
      </c>
      <c r="CA17">
        <v>444.99741939573482</v>
      </c>
      <c r="CB17">
        <v>11.65322171562908</v>
      </c>
      <c r="CC17">
        <v>0.10486594163234669</v>
      </c>
      <c r="CD17">
        <v>438.04482232052442</v>
      </c>
      <c r="CE17">
        <v>13.45358053157571</v>
      </c>
      <c r="CF17">
        <v>2.8368891172240829E-2</v>
      </c>
      <c r="CG17">
        <v>446.6513814935484</v>
      </c>
      <c r="CH17">
        <v>17.191204236530758</v>
      </c>
      <c r="CI17">
        <v>0.17755205360708429</v>
      </c>
      <c r="CJ17">
        <v>431.52184586629232</v>
      </c>
      <c r="CK17">
        <v>16.763154277796819</v>
      </c>
      <c r="CL17">
        <v>2.297059341400939E-2</v>
      </c>
      <c r="CM17">
        <v>429.84036081671348</v>
      </c>
      <c r="CN17">
        <v>19.11187897075628</v>
      </c>
      <c r="CO17">
        <v>5.0209658515697808E-2</v>
      </c>
      <c r="CP17">
        <v>437.9893201018042</v>
      </c>
      <c r="CQ17">
        <v>15.45413537795967</v>
      </c>
      <c r="CR17">
        <v>2.8322042708669719E-2</v>
      </c>
      <c r="CS17">
        <v>447.658516863393</v>
      </c>
      <c r="CT17">
        <v>18.320777095838562</v>
      </c>
      <c r="CU17">
        <v>3.6267656366736817E-2</v>
      </c>
      <c r="CV17">
        <v>425.6820389746286</v>
      </c>
      <c r="CW17">
        <v>16.234538366190961</v>
      </c>
      <c r="CX17">
        <v>1.181827751161193E-2</v>
      </c>
      <c r="CY17">
        <v>441.38477346638211</v>
      </c>
      <c r="CZ17">
        <v>14.14571836789259</v>
      </c>
      <c r="DA17">
        <v>5.5665891594189512E-2</v>
      </c>
      <c r="DB17">
        <v>433.36008696000988</v>
      </c>
      <c r="DC17">
        <v>14.142197966519021</v>
      </c>
      <c r="DD17">
        <v>1.174889514352908E-2</v>
      </c>
      <c r="DE17">
        <v>428.16248903375822</v>
      </c>
      <c r="DF17">
        <v>16.375864563924239</v>
      </c>
      <c r="DG17">
        <v>0.1155718876969586</v>
      </c>
      <c r="DH17">
        <v>435.80099099048681</v>
      </c>
      <c r="DI17">
        <v>13.240552693246499</v>
      </c>
      <c r="DJ17">
        <v>1.0734735250542429E-2</v>
      </c>
      <c r="DK17">
        <v>424.13107928420129</v>
      </c>
      <c r="DL17">
        <v>13.139852824349569</v>
      </c>
      <c r="DM17">
        <v>11.34063616490443</v>
      </c>
      <c r="DN17">
        <v>424.15315579709909</v>
      </c>
      <c r="DO17">
        <v>13.345824357072219</v>
      </c>
      <c r="DP17">
        <v>0.6677895719284852</v>
      </c>
      <c r="DQ17">
        <v>424.16737153507398</v>
      </c>
      <c r="DR17">
        <v>13.183952193549111</v>
      </c>
      <c r="DS17">
        <v>0.42382395750043039</v>
      </c>
      <c r="DT17">
        <v>424.15296606070109</v>
      </c>
      <c r="DU17">
        <v>13.346132276921759</v>
      </c>
      <c r="DV17">
        <v>0.30524702216950078</v>
      </c>
      <c r="DW17">
        <v>455.13897409034871</v>
      </c>
      <c r="DX17">
        <v>17.005735909061549</v>
      </c>
      <c r="DY17">
        <v>0.26191474638811552</v>
      </c>
      <c r="DZ17">
        <v>459.52573329980288</v>
      </c>
      <c r="EA17">
        <v>14.139702208820429</v>
      </c>
      <c r="EB17">
        <v>0.1497229145478263</v>
      </c>
      <c r="EC17">
        <v>424.15639547801482</v>
      </c>
      <c r="ED17">
        <v>13.294189221065601</v>
      </c>
      <c r="EE17">
        <v>0.28273871022734282</v>
      </c>
    </row>
    <row r="18" spans="1:135" x14ac:dyDescent="0.25">
      <c r="A18" t="s">
        <v>2663</v>
      </c>
      <c r="B18" t="s">
        <v>2637</v>
      </c>
      <c r="C18" s="7"/>
      <c r="D18" s="8">
        <v>2.5654331895346941E-2</v>
      </c>
      <c r="E18" s="9">
        <v>459.45272664371691</v>
      </c>
      <c r="F18" s="10">
        <v>0.60078688693555204</v>
      </c>
      <c r="G18">
        <v>17.052619887343202</v>
      </c>
      <c r="H18" s="11">
        <v>0.57206580659566242</v>
      </c>
      <c r="I18" s="7">
        <v>4.4796748340139887</v>
      </c>
      <c r="J18" s="7">
        <v>0.13991894761154611</v>
      </c>
      <c r="K18" s="8">
        <v>0.91152098350263855</v>
      </c>
      <c r="L18" s="19">
        <v>2.5817371783362752E-3</v>
      </c>
      <c r="M18">
        <v>2.1886310490164571</v>
      </c>
      <c r="N18" s="11">
        <v>4.3340642770887401E-2</v>
      </c>
      <c r="O18" s="12">
        <v>28.079585390091619</v>
      </c>
      <c r="P18" s="10">
        <v>1.0075510294249479</v>
      </c>
      <c r="Q18" s="8">
        <v>0.2235491023455792</v>
      </c>
      <c r="R18" s="13">
        <v>7.1092631259270754E-3</v>
      </c>
      <c r="S18" s="14">
        <v>0.98423335394454525</v>
      </c>
      <c r="T18" t="e">
        <v>#N/A</v>
      </c>
      <c r="U18" s="11" t="e">
        <v>#N/A</v>
      </c>
      <c r="V18" s="9"/>
      <c r="W18" s="9"/>
      <c r="X18" s="9"/>
      <c r="Y18" s="9">
        <v>1300.445184345293</v>
      </c>
      <c r="Z18" s="9">
        <v>9.290995165291374</v>
      </c>
      <c r="AA18" s="9">
        <v>37.389540846245701</v>
      </c>
      <c r="AB18" s="9">
        <v>3421.1654303083701</v>
      </c>
      <c r="AC18" s="9">
        <v>7.8746901622360301</v>
      </c>
      <c r="AD18" s="15">
        <v>34.996409921462018</v>
      </c>
      <c r="AE18" t="e">
        <v>#N/A</v>
      </c>
      <c r="AF18" t="e">
        <v>#N/A</v>
      </c>
      <c r="AG18" s="11" t="e">
        <v>#N/A</v>
      </c>
      <c r="AH18" s="16"/>
      <c r="AK18" t="s">
        <v>2664</v>
      </c>
      <c r="AL18" t="s">
        <v>2664</v>
      </c>
      <c r="AM18">
        <v>25.007999999999999</v>
      </c>
      <c r="AN18">
        <v>420.26216303142752</v>
      </c>
      <c r="AO18">
        <v>72.807580785636986</v>
      </c>
      <c r="AP18">
        <v>129.26820272841061</v>
      </c>
      <c r="AQ18">
        <v>81124.513633775467</v>
      </c>
      <c r="AR18">
        <v>4429.8029481095546</v>
      </c>
      <c r="AS18">
        <v>2048.1017051398412</v>
      </c>
      <c r="AT18">
        <v>451.13897856386973</v>
      </c>
      <c r="AU18">
        <v>14.79333241146211</v>
      </c>
      <c r="AV18">
        <v>2.489165475628583</v>
      </c>
      <c r="AW18">
        <v>451.51825784043399</v>
      </c>
      <c r="AX18">
        <v>18.455594525764759</v>
      </c>
      <c r="AY18">
        <v>1.5955207093865751</v>
      </c>
      <c r="AZ18">
        <v>453.42454558143112</v>
      </c>
      <c r="BA18">
        <v>49.178941750763236</v>
      </c>
      <c r="BB18">
        <v>54.923831351583878</v>
      </c>
      <c r="BC18">
        <v>513.76649262817637</v>
      </c>
      <c r="BD18">
        <v>22.823117808592841</v>
      </c>
      <c r="BE18">
        <v>0.14029354832117441</v>
      </c>
      <c r="BF18">
        <v>458.21419239719171</v>
      </c>
      <c r="BG18">
        <v>14.586602704955601</v>
      </c>
      <c r="BH18">
        <v>7.9864843738391145E-2</v>
      </c>
      <c r="BI18">
        <v>442.68852545659979</v>
      </c>
      <c r="BJ18">
        <v>20.094449813828501</v>
      </c>
      <c r="BK18">
        <v>1.553120602437174</v>
      </c>
      <c r="BL18">
        <v>465.7359108891593</v>
      </c>
      <c r="BM18">
        <v>18.923344321005558</v>
      </c>
      <c r="BN18">
        <v>0.1001169275960672</v>
      </c>
      <c r="BO18">
        <v>434.58428940397181</v>
      </c>
      <c r="BP18">
        <v>14.54573765666516</v>
      </c>
      <c r="BQ18">
        <v>7.1563897693805454E-3</v>
      </c>
      <c r="BR18">
        <v>447.70161845867437</v>
      </c>
      <c r="BS18">
        <v>17.54103952778069</v>
      </c>
      <c r="BT18">
        <v>5.0083570991135973E-2</v>
      </c>
      <c r="BU18">
        <v>442.95259996572298</v>
      </c>
      <c r="BV18">
        <v>16.140449702254131</v>
      </c>
      <c r="BW18">
        <v>9.8559786453464929E-3</v>
      </c>
      <c r="BX18">
        <v>430.01449371176358</v>
      </c>
      <c r="BY18">
        <v>17.517829125459709</v>
      </c>
      <c r="BZ18">
        <v>3.2843833031205187E-2</v>
      </c>
      <c r="CA18">
        <v>452.26052362272441</v>
      </c>
      <c r="CB18">
        <v>17.335981370753409</v>
      </c>
      <c r="CC18">
        <v>0.1011190153493218</v>
      </c>
      <c r="CD18">
        <v>443.28095039234847</v>
      </c>
      <c r="CE18">
        <v>15.044611001294999</v>
      </c>
      <c r="CF18">
        <v>2.7379208121456129E-2</v>
      </c>
      <c r="CG18">
        <v>440.79571940721479</v>
      </c>
      <c r="CH18">
        <v>15.863669041798699</v>
      </c>
      <c r="CI18">
        <v>0.30508040855329288</v>
      </c>
      <c r="CJ18">
        <v>430.32475002628149</v>
      </c>
      <c r="CK18">
        <v>14.25132842989318</v>
      </c>
      <c r="CL18">
        <v>8.1990519003546959E-3</v>
      </c>
      <c r="CM18">
        <v>437.16307610146782</v>
      </c>
      <c r="CN18">
        <v>18.405097136487921</v>
      </c>
      <c r="CO18">
        <v>5.0447162394359993E-2</v>
      </c>
      <c r="CP18">
        <v>454.2066146597536</v>
      </c>
      <c r="CQ18">
        <v>18.841013283666008</v>
      </c>
      <c r="CR18">
        <v>1.244778149483346E-2</v>
      </c>
      <c r="CS18">
        <v>455.65041519687242</v>
      </c>
      <c r="CT18">
        <v>20.544012936547791</v>
      </c>
      <c r="CU18">
        <v>3.6491594225573833E-2</v>
      </c>
      <c r="CV18">
        <v>433.30657589538788</v>
      </c>
      <c r="CW18">
        <v>17.55638070449757</v>
      </c>
      <c r="CX18">
        <v>1.1892540043211219E-2</v>
      </c>
      <c r="CY18">
        <v>449.08673621115889</v>
      </c>
      <c r="CZ18">
        <v>19.66731112275923</v>
      </c>
      <c r="DA18">
        <v>5.5888372264300323E-2</v>
      </c>
      <c r="DB18">
        <v>437.69719989049622</v>
      </c>
      <c r="DC18">
        <v>16.167328136454302</v>
      </c>
      <c r="DD18">
        <v>1.1814031226436501E-2</v>
      </c>
      <c r="DE18">
        <v>426.67343462766752</v>
      </c>
      <c r="DF18">
        <v>18.074317862429272</v>
      </c>
      <c r="DG18">
        <v>0.11768558392432669</v>
      </c>
      <c r="DH18">
        <v>448.27075582321351</v>
      </c>
      <c r="DI18">
        <v>16.952412090209879</v>
      </c>
      <c r="DJ18">
        <v>1.0789529969195241E-2</v>
      </c>
      <c r="DK18">
        <v>424.21994588652871</v>
      </c>
      <c r="DL18">
        <v>15.29432136428219</v>
      </c>
      <c r="DM18">
        <v>11.99930688244163</v>
      </c>
      <c r="DN18">
        <v>424.1144375109227</v>
      </c>
      <c r="DO18">
        <v>13.57529395550727</v>
      </c>
      <c r="DP18">
        <v>0.76203136891292655</v>
      </c>
      <c r="DQ18">
        <v>424.14109499124572</v>
      </c>
      <c r="DR18">
        <v>13.480223753053849</v>
      </c>
      <c r="DS18">
        <v>0.36435718292502228</v>
      </c>
      <c r="DT18">
        <v>424.11083262578722</v>
      </c>
      <c r="DU18">
        <v>13.579766012820359</v>
      </c>
      <c r="DV18">
        <v>0.35382699420488067</v>
      </c>
      <c r="DW18">
        <v>455.18374614445031</v>
      </c>
      <c r="DX18">
        <v>16.181658821602241</v>
      </c>
      <c r="DY18">
        <v>0.31897599573075919</v>
      </c>
      <c r="DZ18">
        <v>459.45272664371691</v>
      </c>
      <c r="EA18">
        <v>14.738478250721</v>
      </c>
      <c r="EB18">
        <v>0.1617413968802634</v>
      </c>
      <c r="EC18">
        <v>424.1210858753733</v>
      </c>
      <c r="ED18">
        <v>13.56579463311995</v>
      </c>
      <c r="EE18">
        <v>0.29854805630267289</v>
      </c>
    </row>
    <row r="19" spans="1:135" x14ac:dyDescent="0.25">
      <c r="A19" t="s">
        <v>2665</v>
      </c>
      <c r="B19" t="s">
        <v>2637</v>
      </c>
      <c r="C19" s="7"/>
      <c r="D19" s="8">
        <v>2.6578192649439881E-2</v>
      </c>
      <c r="E19" s="9">
        <v>459.69025025569579</v>
      </c>
      <c r="F19" s="10">
        <v>1.468269818755497</v>
      </c>
      <c r="G19">
        <v>17.249380245427339</v>
      </c>
      <c r="H19" s="11">
        <v>0.6343557761483124</v>
      </c>
      <c r="I19" s="7">
        <v>4.4880542993522958</v>
      </c>
      <c r="J19" s="7">
        <v>0.1382035480429411</v>
      </c>
      <c r="K19" s="8">
        <v>0.91175695361974751</v>
      </c>
      <c r="L19" s="19">
        <v>2.6605450723626478E-3</v>
      </c>
      <c r="M19">
        <v>2.1894274646369349</v>
      </c>
      <c r="N19" s="11">
        <v>3.5200391879187179E-2</v>
      </c>
      <c r="O19" s="12">
        <v>28.03281188709369</v>
      </c>
      <c r="P19" s="10">
        <v>1.0013039820893459</v>
      </c>
      <c r="Q19" s="8">
        <v>0.22315180657086781</v>
      </c>
      <c r="R19" s="13">
        <v>7.0661407621893692E-3</v>
      </c>
      <c r="S19" s="14">
        <v>0.98463570503596931</v>
      </c>
      <c r="T19" t="e">
        <v>#N/A</v>
      </c>
      <c r="U19" s="11" t="e">
        <v>#N/A</v>
      </c>
      <c r="V19" s="9"/>
      <c r="W19" s="9"/>
      <c r="X19" s="9"/>
      <c r="Y19" s="9">
        <v>1298.340857499571</v>
      </c>
      <c r="Z19" s="9">
        <v>9.604200081623528</v>
      </c>
      <c r="AA19" s="9">
        <v>37.14071446901508</v>
      </c>
      <c r="AB19" s="9">
        <v>3419.489147716793</v>
      </c>
      <c r="AC19" s="9">
        <v>8.089659476454564</v>
      </c>
      <c r="AD19" s="15">
        <v>34.672725089404068</v>
      </c>
      <c r="AE19" t="e">
        <v>#N/A</v>
      </c>
      <c r="AF19" t="e">
        <v>#N/A</v>
      </c>
      <c r="AG19" s="11" t="e">
        <v>#N/A</v>
      </c>
      <c r="AH19" s="16"/>
      <c r="AK19" t="s">
        <v>2666</v>
      </c>
      <c r="AL19" t="s">
        <v>2666</v>
      </c>
      <c r="AM19">
        <v>25.013999999999999</v>
      </c>
      <c r="AN19">
        <v>420.96939545604641</v>
      </c>
      <c r="AO19">
        <v>71.598177388432461</v>
      </c>
      <c r="AP19">
        <v>116.1738968103725</v>
      </c>
      <c r="AQ19">
        <v>85011.228018197362</v>
      </c>
      <c r="AR19">
        <v>3742.193506574908</v>
      </c>
      <c r="AS19">
        <v>1857.8419310404599</v>
      </c>
      <c r="AT19">
        <v>457.21261049414818</v>
      </c>
      <c r="AU19">
        <v>13.00419332533291</v>
      </c>
      <c r="AV19">
        <v>2.2185629174869552</v>
      </c>
      <c r="AW19">
        <v>465.23282282900811</v>
      </c>
      <c r="AX19">
        <v>16.855501415869231</v>
      </c>
      <c r="AY19">
        <v>1.624051238068398</v>
      </c>
      <c r="AZ19">
        <v>462.67833284748309</v>
      </c>
      <c r="BA19">
        <v>45.886886488902782</v>
      </c>
      <c r="BB19">
        <v>24.492495817398179</v>
      </c>
      <c r="BC19">
        <v>512.2342798171162</v>
      </c>
      <c r="BD19">
        <v>13.738615668140939</v>
      </c>
      <c r="BE19">
        <v>0.12032248162957621</v>
      </c>
      <c r="BF19">
        <v>474.30496698289221</v>
      </c>
      <c r="BG19">
        <v>14.984248817218459</v>
      </c>
      <c r="BH19">
        <v>4.6388693930497042E-2</v>
      </c>
      <c r="BI19">
        <v>445.60143552365838</v>
      </c>
      <c r="BJ19">
        <v>15.338818725380211</v>
      </c>
      <c r="BK19">
        <v>1.9432656201590921</v>
      </c>
      <c r="BL19">
        <v>467.63155447047922</v>
      </c>
      <c r="BM19">
        <v>12.59229995587917</v>
      </c>
      <c r="BN19">
        <v>9.5009763159818947E-2</v>
      </c>
      <c r="BO19">
        <v>447.18735257327819</v>
      </c>
      <c r="BP19">
        <v>11.926984489729181</v>
      </c>
      <c r="BQ19">
        <v>7.1278184296040834E-3</v>
      </c>
      <c r="BR19">
        <v>461.88270963241678</v>
      </c>
      <c r="BS19">
        <v>14.498523657526921</v>
      </c>
      <c r="BT19">
        <v>4.2392566615990078E-2</v>
      </c>
      <c r="BU19">
        <v>452.42511213843949</v>
      </c>
      <c r="BV19">
        <v>14.229076438065791</v>
      </c>
      <c r="BW19">
        <v>1.182908599751412E-2</v>
      </c>
      <c r="BX19">
        <v>436.81947311932822</v>
      </c>
      <c r="BY19">
        <v>15.73839315345392</v>
      </c>
      <c r="BZ19">
        <v>3.3055807424026938E-2</v>
      </c>
      <c r="CA19">
        <v>456.89181169246342</v>
      </c>
      <c r="CB19">
        <v>12.744009174957601</v>
      </c>
      <c r="CC19">
        <v>0.1346892649893624</v>
      </c>
      <c r="CD19">
        <v>450.86928554198232</v>
      </c>
      <c r="CE19">
        <v>11.260990829234419</v>
      </c>
      <c r="CF19">
        <v>2.88667646332409E-2</v>
      </c>
      <c r="CG19">
        <v>454.99479203051033</v>
      </c>
      <c r="CH19">
        <v>15.951338166977139</v>
      </c>
      <c r="CI19">
        <v>0.18076416088183869</v>
      </c>
      <c r="CJ19">
        <v>441.47900617815537</v>
      </c>
      <c r="CK19">
        <v>13.614269918088681</v>
      </c>
      <c r="CL19">
        <v>8.194779839667472E-3</v>
      </c>
      <c r="CM19">
        <v>442.34910123481768</v>
      </c>
      <c r="CN19">
        <v>18.253640208709559</v>
      </c>
      <c r="CO19">
        <v>5.0788276632910273E-2</v>
      </c>
      <c r="CP19">
        <v>450.49089813802419</v>
      </c>
      <c r="CQ19">
        <v>13.70222818339076</v>
      </c>
      <c r="CR19">
        <v>2.8729426921529799E-2</v>
      </c>
      <c r="CS19">
        <v>457.82917443189962</v>
      </c>
      <c r="CT19">
        <v>17.17438709895174</v>
      </c>
      <c r="CU19">
        <v>3.6689251410767357E-2</v>
      </c>
      <c r="CV19">
        <v>435.56743786095979</v>
      </c>
      <c r="CW19">
        <v>14.793880383983231</v>
      </c>
      <c r="CX19">
        <v>1.1988395558966219E-2</v>
      </c>
      <c r="CY19">
        <v>458.12526472183868</v>
      </c>
      <c r="CZ19">
        <v>17.73669109278174</v>
      </c>
      <c r="DA19">
        <v>5.6349982764639088E-2</v>
      </c>
      <c r="DB19">
        <v>441.65733612433229</v>
      </c>
      <c r="DC19">
        <v>14.19305974794297</v>
      </c>
      <c r="DD19">
        <v>1.1887341525700781E-2</v>
      </c>
      <c r="DE19">
        <v>428.56409878254902</v>
      </c>
      <c r="DF19">
        <v>18.543008091186159</v>
      </c>
      <c r="DG19">
        <v>0.1185581259409323</v>
      </c>
      <c r="DH19">
        <v>448.304873027577</v>
      </c>
      <c r="DI19">
        <v>13.51390348612383</v>
      </c>
      <c r="DJ19">
        <v>1.084014761450086E-2</v>
      </c>
      <c r="DK19">
        <v>424.25985615082641</v>
      </c>
      <c r="DL19">
        <v>10.8993102645204</v>
      </c>
      <c r="DM19">
        <v>10.701157178113361</v>
      </c>
      <c r="DN19">
        <v>424.3487898559481</v>
      </c>
      <c r="DO19">
        <v>11.15248576793279</v>
      </c>
      <c r="DP19">
        <v>0.61898050406532845</v>
      </c>
      <c r="DQ19">
        <v>424.30679299795588</v>
      </c>
      <c r="DR19">
        <v>11.07616662546099</v>
      </c>
      <c r="DS19">
        <v>0.38361245673603978</v>
      </c>
      <c r="DT19">
        <v>424.34990100633922</v>
      </c>
      <c r="DU19">
        <v>11.111936174828649</v>
      </c>
      <c r="DV19">
        <v>0.33585629473665202</v>
      </c>
      <c r="DW19">
        <v>455.48414173477738</v>
      </c>
      <c r="DX19">
        <v>13.96757106301702</v>
      </c>
      <c r="DY19">
        <v>0.27046834726890312</v>
      </c>
      <c r="DZ19">
        <v>459.69025025569579</v>
      </c>
      <c r="EA19">
        <v>11.74366927722018</v>
      </c>
      <c r="EB19">
        <v>0.15777960505316349</v>
      </c>
      <c r="EC19">
        <v>424.33641746790198</v>
      </c>
      <c r="ED19">
        <v>11.088040361446289</v>
      </c>
      <c r="EE19">
        <v>0.29640466332725279</v>
      </c>
    </row>
    <row r="20" spans="1:135" x14ac:dyDescent="0.25">
      <c r="A20" t="s">
        <v>2667</v>
      </c>
      <c r="B20" t="s">
        <v>2637</v>
      </c>
      <c r="C20" s="7"/>
      <c r="D20" s="8">
        <v>2.531139831810153E-2</v>
      </c>
      <c r="E20" s="9">
        <v>459.47607838955332</v>
      </c>
      <c r="F20" s="10">
        <v>0.91274394174941809</v>
      </c>
      <c r="G20">
        <v>17.2699023937225</v>
      </c>
      <c r="H20" s="11">
        <v>0.63687584712954903</v>
      </c>
      <c r="I20" s="7">
        <v>4.3576020371449111</v>
      </c>
      <c r="J20" s="7">
        <v>0.13530720490129591</v>
      </c>
      <c r="K20" s="8">
        <v>0.91242356258694302</v>
      </c>
      <c r="L20" s="19">
        <v>2.7674263505949579E-3</v>
      </c>
      <c r="M20">
        <v>2.1899185528265859</v>
      </c>
      <c r="N20" s="11">
        <v>4.1972658772580052E-2</v>
      </c>
      <c r="O20" s="12">
        <v>28.87269657157298</v>
      </c>
      <c r="P20" s="10">
        <v>1.0413726662688529</v>
      </c>
      <c r="Q20" s="8">
        <v>0.22988821976795559</v>
      </c>
      <c r="R20" s="13">
        <v>7.3527175068597633E-3</v>
      </c>
      <c r="S20" s="14">
        <v>0.98374574876331711</v>
      </c>
      <c r="T20" t="e">
        <v>#N/A</v>
      </c>
      <c r="U20" s="11" t="e">
        <v>#N/A</v>
      </c>
      <c r="V20" s="9"/>
      <c r="W20" s="9"/>
      <c r="X20" s="9"/>
      <c r="Y20" s="9">
        <v>1333.709936976006</v>
      </c>
      <c r="Z20" s="9">
        <v>10.550179277361639</v>
      </c>
      <c r="AA20" s="9">
        <v>38.426672040480312</v>
      </c>
      <c r="AB20" s="9">
        <v>3448.3233257007282</v>
      </c>
      <c r="AC20" s="9">
        <v>8.6679488534731099</v>
      </c>
      <c r="AD20" s="15">
        <v>34.939758592229992</v>
      </c>
      <c r="AE20" t="e">
        <v>#N/A</v>
      </c>
      <c r="AF20" t="e">
        <v>#N/A</v>
      </c>
      <c r="AG20" s="11" t="e">
        <v>#N/A</v>
      </c>
      <c r="AH20" s="16"/>
      <c r="AK20" t="s">
        <v>2668</v>
      </c>
      <c r="AL20" t="s">
        <v>2668</v>
      </c>
      <c r="AM20">
        <v>25.068999999999999</v>
      </c>
      <c r="AN20">
        <v>442.1536226170216</v>
      </c>
      <c r="AO20">
        <v>75.117020382965961</v>
      </c>
      <c r="AP20">
        <v>152.66721869008759</v>
      </c>
      <c r="AQ20">
        <v>81078.637609284517</v>
      </c>
      <c r="AR20">
        <v>3762.1444520365749</v>
      </c>
      <c r="AS20">
        <v>2621.08940218111</v>
      </c>
      <c r="AT20">
        <v>450.44821306245098</v>
      </c>
      <c r="AU20">
        <v>12.008075202004431</v>
      </c>
      <c r="AV20">
        <v>3.0771318660566851</v>
      </c>
      <c r="AW20">
        <v>447.01538282149068</v>
      </c>
      <c r="AX20">
        <v>14.378734065140691</v>
      </c>
      <c r="AY20">
        <v>2.1605457098415868</v>
      </c>
      <c r="AZ20">
        <v>453.9297904848853</v>
      </c>
      <c r="BA20">
        <v>45.353832657534049</v>
      </c>
      <c r="BB20">
        <v>65.622831139736817</v>
      </c>
      <c r="BC20">
        <v>519.99774294657084</v>
      </c>
      <c r="BD20">
        <v>18.480908677137549</v>
      </c>
      <c r="BE20">
        <v>5.2448552029344807E-2</v>
      </c>
      <c r="BF20">
        <v>456.671739573759</v>
      </c>
      <c r="BG20">
        <v>14.359782882929551</v>
      </c>
      <c r="BH20">
        <v>0.14885153947502541</v>
      </c>
      <c r="BI20">
        <v>443.34075096607512</v>
      </c>
      <c r="BJ20">
        <v>18.945335641902901</v>
      </c>
      <c r="BK20">
        <v>2.5894556511695028</v>
      </c>
      <c r="BL20">
        <v>462.9539390055146</v>
      </c>
      <c r="BM20">
        <v>16.343151234550991</v>
      </c>
      <c r="BN20">
        <v>0.124691928701942</v>
      </c>
      <c r="BO20">
        <v>436.21061696032331</v>
      </c>
      <c r="BP20">
        <v>12.791053409936779</v>
      </c>
      <c r="BQ20">
        <v>1.5007403339472619E-2</v>
      </c>
      <c r="BR20">
        <v>446.8621219578913</v>
      </c>
      <c r="BS20">
        <v>13.83579512072693</v>
      </c>
      <c r="BT20">
        <v>7.6756860630614474E-2</v>
      </c>
      <c r="BU20">
        <v>446.71981156397612</v>
      </c>
      <c r="BV20">
        <v>16.210897264511502</v>
      </c>
      <c r="BW20">
        <v>3.6693875565290178E-3</v>
      </c>
      <c r="BX20">
        <v>425.0157151932541</v>
      </c>
      <c r="BY20">
        <v>14.68688248040004</v>
      </c>
      <c r="BZ20">
        <v>3.3046665164624171E-2</v>
      </c>
      <c r="CA20">
        <v>449.96130398855257</v>
      </c>
      <c r="CB20">
        <v>15.58309152180551</v>
      </c>
      <c r="CC20">
        <v>3.7750206695995943E-2</v>
      </c>
      <c r="CD20">
        <v>441.65877545725499</v>
      </c>
      <c r="CE20">
        <v>12.20668899377819</v>
      </c>
      <c r="CF20">
        <v>1.027909355149317E-2</v>
      </c>
      <c r="CG20">
        <v>444.70534826410079</v>
      </c>
      <c r="CH20">
        <v>17.669732836040151</v>
      </c>
      <c r="CI20">
        <v>5.6194970732763617E-2</v>
      </c>
      <c r="CJ20">
        <v>435.83573583073388</v>
      </c>
      <c r="CK20">
        <v>12.55322586910256</v>
      </c>
      <c r="CL20">
        <v>8.1402845856725844E-3</v>
      </c>
      <c r="CM20">
        <v>433.91874848036241</v>
      </c>
      <c r="CN20">
        <v>16.314736431238501</v>
      </c>
      <c r="CO20">
        <v>5.0716029260244377E-2</v>
      </c>
      <c r="CP20">
        <v>440.69969025690528</v>
      </c>
      <c r="CQ20">
        <v>16.352983657153331</v>
      </c>
      <c r="CR20">
        <v>1.262878991907334E-2</v>
      </c>
      <c r="CS20">
        <v>454.43343575440002</v>
      </c>
      <c r="CT20">
        <v>18.052558420094311</v>
      </c>
      <c r="CU20">
        <v>3.6439538525227237E-2</v>
      </c>
      <c r="CV20">
        <v>432.81932512220448</v>
      </c>
      <c r="CW20">
        <v>17.73570135979655</v>
      </c>
      <c r="CX20">
        <v>1.1974838488523329E-2</v>
      </c>
      <c r="CY20">
        <v>444.64927897052871</v>
      </c>
      <c r="CZ20">
        <v>16.254402486949601</v>
      </c>
      <c r="DA20">
        <v>5.6374464617964963E-2</v>
      </c>
      <c r="DB20">
        <v>436.71517432612183</v>
      </c>
      <c r="DC20">
        <v>16.57990808108492</v>
      </c>
      <c r="DD20">
        <v>4.9298511704848377E-2</v>
      </c>
      <c r="DE20">
        <v>438.655908833968</v>
      </c>
      <c r="DF20">
        <v>15.36446297537849</v>
      </c>
      <c r="DG20">
        <v>0.48635954123097158</v>
      </c>
      <c r="DH20">
        <v>438.55836985900339</v>
      </c>
      <c r="DI20">
        <v>15.160041455388839</v>
      </c>
      <c r="DJ20">
        <v>1.0801131086795189E-2</v>
      </c>
      <c r="DK20">
        <v>424.15446164961509</v>
      </c>
      <c r="DL20">
        <v>14.32477964214435</v>
      </c>
      <c r="DM20">
        <v>12.255928395776319</v>
      </c>
      <c r="DN20">
        <v>424.10389724415791</v>
      </c>
      <c r="DO20">
        <v>13.92316012486477</v>
      </c>
      <c r="DP20">
        <v>1.197708830805513</v>
      </c>
      <c r="DQ20">
        <v>424.15853525468231</v>
      </c>
      <c r="DR20">
        <v>13.85947286666879</v>
      </c>
      <c r="DS20">
        <v>0.4647881863961843</v>
      </c>
      <c r="DT20">
        <v>424.10277788524672</v>
      </c>
      <c r="DU20">
        <v>13.86982210001759</v>
      </c>
      <c r="DV20">
        <v>0.40868922477926722</v>
      </c>
      <c r="DW20">
        <v>455.15249774500103</v>
      </c>
      <c r="DX20">
        <v>15.94164453874051</v>
      </c>
      <c r="DY20">
        <v>0.44031277497964427</v>
      </c>
      <c r="DZ20">
        <v>459.47607838955332</v>
      </c>
      <c r="EA20">
        <v>14.792378200379501</v>
      </c>
      <c r="EB20">
        <v>0.18340371860206031</v>
      </c>
      <c r="EC20">
        <v>424.1195297490583</v>
      </c>
      <c r="ED20">
        <v>13.860745593717111</v>
      </c>
      <c r="EE20">
        <v>0.41007744939890822</v>
      </c>
    </row>
    <row r="21" spans="1:135" x14ac:dyDescent="0.25">
      <c r="A21" t="s">
        <v>2669</v>
      </c>
      <c r="B21" t="s">
        <v>2637</v>
      </c>
      <c r="C21" s="7"/>
      <c r="D21" s="8">
        <v>2.5351786917867679E-2</v>
      </c>
      <c r="E21" s="9">
        <v>459.32548797252889</v>
      </c>
      <c r="F21" s="10">
        <v>1.0741328021525101</v>
      </c>
      <c r="G21">
        <v>17.28080233593942</v>
      </c>
      <c r="H21" s="11">
        <v>0.54267753337988112</v>
      </c>
      <c r="I21" s="7">
        <v>4.5031678427496171</v>
      </c>
      <c r="J21" s="7">
        <v>0.13855197890801851</v>
      </c>
      <c r="K21" s="8">
        <v>0.91064481368533945</v>
      </c>
      <c r="L21" s="19">
        <v>2.6143291768560869E-3</v>
      </c>
      <c r="M21">
        <v>2.1888550455259219</v>
      </c>
      <c r="N21" s="11">
        <v>3.9413142943174308E-2</v>
      </c>
      <c r="O21" s="12">
        <v>27.909924226722811</v>
      </c>
      <c r="P21" s="10">
        <v>0.99711177119404648</v>
      </c>
      <c r="Q21" s="8">
        <v>0.22237329282907811</v>
      </c>
      <c r="R21" s="13">
        <v>7.0383736649469843E-3</v>
      </c>
      <c r="S21" s="14">
        <v>0.9852145521350405</v>
      </c>
      <c r="T21" t="e">
        <v>#N/A</v>
      </c>
      <c r="U21" s="11" t="e">
        <v>#N/A</v>
      </c>
      <c r="V21" s="9"/>
      <c r="W21" s="9"/>
      <c r="X21" s="9"/>
      <c r="Y21" s="9">
        <v>1294.2519417655481</v>
      </c>
      <c r="Z21" s="9">
        <v>9.1002989782746919</v>
      </c>
      <c r="AA21" s="9">
        <v>37.017083827913041</v>
      </c>
      <c r="AB21" s="9">
        <v>3415.2608124646981</v>
      </c>
      <c r="AC21" s="9">
        <v>7.612149709637352</v>
      </c>
      <c r="AD21" s="15">
        <v>34.627154615793778</v>
      </c>
      <c r="AE21" t="e">
        <v>#N/A</v>
      </c>
      <c r="AF21" t="e">
        <v>#N/A</v>
      </c>
      <c r="AG21" s="11" t="e">
        <v>#N/A</v>
      </c>
      <c r="AH21" s="16"/>
      <c r="AK21" t="s">
        <v>2670</v>
      </c>
      <c r="AL21" t="s">
        <v>2670</v>
      </c>
      <c r="AM21">
        <v>25.119</v>
      </c>
      <c r="AN21">
        <v>424.64144411697367</v>
      </c>
      <c r="AO21">
        <v>65.037765476392394</v>
      </c>
      <c r="AP21">
        <v>109.6582430077778</v>
      </c>
      <c r="AQ21">
        <v>82648.425855096924</v>
      </c>
      <c r="AR21">
        <v>3520.3962561789681</v>
      </c>
      <c r="AS21">
        <v>1855.831074123502</v>
      </c>
      <c r="AT21">
        <v>462.16698171518698</v>
      </c>
      <c r="AU21">
        <v>14.139456705360381</v>
      </c>
      <c r="AV21">
        <v>2.1892858579594048</v>
      </c>
      <c r="AW21">
        <v>461.29375408946788</v>
      </c>
      <c r="AX21">
        <v>16.874583769463669</v>
      </c>
      <c r="AY21">
        <v>1.581005597650935</v>
      </c>
      <c r="AZ21">
        <v>457.18778764416578</v>
      </c>
      <c r="BA21">
        <v>47.975222425241121</v>
      </c>
      <c r="BB21">
        <v>45.442393206516734</v>
      </c>
      <c r="BC21">
        <v>520.15497247563758</v>
      </c>
      <c r="BD21">
        <v>16.07991416122189</v>
      </c>
      <c r="BE21">
        <v>0.1155439504663216</v>
      </c>
      <c r="BF21">
        <v>473.81281071044941</v>
      </c>
      <c r="BG21">
        <v>15.2303509376666</v>
      </c>
      <c r="BH21">
        <v>9.0516003988437232E-2</v>
      </c>
      <c r="BI21">
        <v>468.13815572897659</v>
      </c>
      <c r="BJ21">
        <v>22.64328742718677</v>
      </c>
      <c r="BK21">
        <v>1.6229540169026191</v>
      </c>
      <c r="BL21">
        <v>472.75557070311538</v>
      </c>
      <c r="BM21">
        <v>15.210324329011041</v>
      </c>
      <c r="BN21">
        <v>8.4364408125622875E-2</v>
      </c>
      <c r="BO21">
        <v>445.74759853267011</v>
      </c>
      <c r="BP21">
        <v>11.98591293950699</v>
      </c>
      <c r="BQ21">
        <v>8.2076969946218385E-3</v>
      </c>
      <c r="BR21">
        <v>463.07488636210138</v>
      </c>
      <c r="BS21">
        <v>15.0246441230403</v>
      </c>
      <c r="BT21">
        <v>6.3044370617082804E-2</v>
      </c>
      <c r="BU21">
        <v>450.79148955240879</v>
      </c>
      <c r="BV21">
        <v>12.630284083224129</v>
      </c>
      <c r="BW21">
        <v>1.4544645512142899E-2</v>
      </c>
      <c r="BX21">
        <v>438.15054552334033</v>
      </c>
      <c r="BY21">
        <v>12.61921964770289</v>
      </c>
      <c r="BZ21">
        <v>3.3386897321667067E-2</v>
      </c>
      <c r="CA21">
        <v>455.77797023886848</v>
      </c>
      <c r="CB21">
        <v>12.77781501894424</v>
      </c>
      <c r="CC21">
        <v>0.14906257441925039</v>
      </c>
      <c r="CD21">
        <v>457.33303407993662</v>
      </c>
      <c r="CE21">
        <v>14.23231319157666</v>
      </c>
      <c r="CF21">
        <v>3.5142484093924758E-2</v>
      </c>
      <c r="CG21">
        <v>456.1818540307965</v>
      </c>
      <c r="CH21">
        <v>15.242083366758781</v>
      </c>
      <c r="CI21">
        <v>0.15258228941492361</v>
      </c>
      <c r="CJ21">
        <v>445.02653782293999</v>
      </c>
      <c r="CK21">
        <v>14.77892244728138</v>
      </c>
      <c r="CL21">
        <v>2.2139229233720512E-2</v>
      </c>
      <c r="CM21">
        <v>446.38851766957168</v>
      </c>
      <c r="CN21">
        <v>16.787659055321811</v>
      </c>
      <c r="CO21">
        <v>5.1245316835245767E-2</v>
      </c>
      <c r="CP21">
        <v>465.04692160900942</v>
      </c>
      <c r="CQ21">
        <v>16.494334449389932</v>
      </c>
      <c r="CR21">
        <v>1.2629949235893299E-2</v>
      </c>
      <c r="CS21">
        <v>466.22925822094049</v>
      </c>
      <c r="CT21">
        <v>17.60636269993255</v>
      </c>
      <c r="CU21">
        <v>3.6877140219076801E-2</v>
      </c>
      <c r="CV21">
        <v>445.77367280433299</v>
      </c>
      <c r="CW21">
        <v>15.115162387383659</v>
      </c>
      <c r="CX21">
        <v>4.072997106110253E-2</v>
      </c>
      <c r="CY21">
        <v>460.41997709484099</v>
      </c>
      <c r="CZ21">
        <v>16.727078359005692</v>
      </c>
      <c r="DA21">
        <v>5.6825544629387943E-2</v>
      </c>
      <c r="DB21">
        <v>443.82890232998159</v>
      </c>
      <c r="DC21">
        <v>10.94172689540013</v>
      </c>
      <c r="DD21">
        <v>1.2037259115312759E-2</v>
      </c>
      <c r="DE21">
        <v>441.81509173201079</v>
      </c>
      <c r="DF21">
        <v>14.305874349934751</v>
      </c>
      <c r="DG21">
        <v>0.11742295526159829</v>
      </c>
      <c r="DH21">
        <v>454.00759413828121</v>
      </c>
      <c r="DI21">
        <v>14.800499777650201</v>
      </c>
      <c r="DJ21">
        <v>2.3858792724450101E-2</v>
      </c>
      <c r="DK21">
        <v>424.06643945646732</v>
      </c>
      <c r="DL21">
        <v>11.94837749613043</v>
      </c>
      <c r="DM21">
        <v>9.8245394980140492</v>
      </c>
      <c r="DN21">
        <v>423.99103467179981</v>
      </c>
      <c r="DO21">
        <v>10.8940833516094</v>
      </c>
      <c r="DP21">
        <v>0.67553646224840624</v>
      </c>
      <c r="DQ21">
        <v>423.98423351498332</v>
      </c>
      <c r="DR21">
        <v>10.861927039074541</v>
      </c>
      <c r="DS21">
        <v>0.42275298093120423</v>
      </c>
      <c r="DT21">
        <v>423.99599987555132</v>
      </c>
      <c r="DU21">
        <v>10.76448444015878</v>
      </c>
      <c r="DV21">
        <v>0.3191707177127151</v>
      </c>
      <c r="DW21">
        <v>455.08621558081268</v>
      </c>
      <c r="DX21">
        <v>9.944655238618358</v>
      </c>
      <c r="DY21">
        <v>0.30319327001689289</v>
      </c>
      <c r="DZ21">
        <v>459.32548797252889</v>
      </c>
      <c r="EA21">
        <v>11.83949578162499</v>
      </c>
      <c r="EB21">
        <v>0.15658741555810571</v>
      </c>
      <c r="EC21">
        <v>423.99111946714743</v>
      </c>
      <c r="ED21">
        <v>10.81645398687539</v>
      </c>
      <c r="EE21">
        <v>0.2775485835589831</v>
      </c>
    </row>
    <row r="22" spans="1:135" x14ac:dyDescent="0.25">
      <c r="A22" t="s">
        <v>2671</v>
      </c>
      <c r="B22" t="s">
        <v>2637</v>
      </c>
      <c r="C22" s="7">
        <v>48.704152839239747</v>
      </c>
      <c r="D22" s="8">
        <v>2.590516696134347E-2</v>
      </c>
      <c r="E22" s="9">
        <v>460.74057836537128</v>
      </c>
      <c r="F22" s="10">
        <v>0.87639716518335631</v>
      </c>
      <c r="G22">
        <v>17.339535061865579</v>
      </c>
      <c r="H22" s="11">
        <v>0.68870877937258568</v>
      </c>
      <c r="I22" s="7">
        <v>4.4508131693527986</v>
      </c>
      <c r="J22" s="7">
        <v>0.14581938136849101</v>
      </c>
      <c r="K22" s="8">
        <v>0.91092486453567878</v>
      </c>
      <c r="L22" s="19">
        <v>2.6892035282539192E-3</v>
      </c>
      <c r="M22">
        <v>2.1785831959826769</v>
      </c>
      <c r="N22" s="11">
        <v>0.33346615620216202</v>
      </c>
      <c r="O22" s="12">
        <v>28.110395941982581</v>
      </c>
      <c r="P22" s="10">
        <v>1.0215536488083521</v>
      </c>
      <c r="Q22" s="8">
        <v>0.22476331309817821</v>
      </c>
      <c r="R22" s="13">
        <v>7.2069314238531823E-3</v>
      </c>
      <c r="S22" s="14">
        <v>0.65798190175602367</v>
      </c>
      <c r="T22" t="e">
        <v>#N/A</v>
      </c>
      <c r="U22" s="11" t="e">
        <v>#N/A</v>
      </c>
      <c r="V22" s="9">
        <v>4810.0464837719937</v>
      </c>
      <c r="W22" s="9">
        <v>149.53359387644139</v>
      </c>
      <c r="X22" s="9">
        <v>304.5644415997308</v>
      </c>
      <c r="Y22" s="9">
        <v>1306.8062833992331</v>
      </c>
      <c r="Z22" s="9">
        <v>10.170545437507119</v>
      </c>
      <c r="AA22" s="9">
        <v>37.850223863754579</v>
      </c>
      <c r="AB22" s="9">
        <v>3421.9303837109492</v>
      </c>
      <c r="AC22" s="9">
        <v>9.4026570328079426</v>
      </c>
      <c r="AD22" s="15">
        <v>35.626969042687428</v>
      </c>
      <c r="AE22" t="e">
        <v>#N/A</v>
      </c>
      <c r="AF22" t="e">
        <v>#N/A</v>
      </c>
      <c r="AG22" s="11" t="e">
        <v>#N/A</v>
      </c>
      <c r="AH22" s="16">
        <v>27.16826724664929</v>
      </c>
      <c r="AK22" t="s">
        <v>2672</v>
      </c>
      <c r="AL22" t="s">
        <v>2672</v>
      </c>
      <c r="AM22">
        <v>25.010999999999999</v>
      </c>
      <c r="AN22">
        <v>399.8363128000201</v>
      </c>
      <c r="AO22">
        <v>65.769212586880954</v>
      </c>
      <c r="AP22">
        <v>105.50063556760389</v>
      </c>
      <c r="AQ22">
        <v>81182.862847460681</v>
      </c>
      <c r="AR22">
        <v>4075.4528874658449</v>
      </c>
      <c r="AS22">
        <v>1809.140098468959</v>
      </c>
      <c r="AT22">
        <v>444.06070892533319</v>
      </c>
      <c r="AU22">
        <v>15.02049569658563</v>
      </c>
      <c r="AV22">
        <v>2.1301024341444341</v>
      </c>
      <c r="AW22">
        <v>443.81299956879212</v>
      </c>
      <c r="AX22">
        <v>15.5327893157967</v>
      </c>
      <c r="AY22">
        <v>1.568895752245796</v>
      </c>
      <c r="AZ22">
        <v>455.79964863998538</v>
      </c>
      <c r="BA22">
        <v>37.736571403021593</v>
      </c>
      <c r="BB22">
        <v>45.549584390652377</v>
      </c>
      <c r="BC22">
        <v>511.32082308486929</v>
      </c>
      <c r="BD22">
        <v>16.205083121270579</v>
      </c>
      <c r="BE22">
        <v>0.1115264597791141</v>
      </c>
      <c r="BF22">
        <v>448.84682834331949</v>
      </c>
      <c r="BG22">
        <v>11.59813032217763</v>
      </c>
      <c r="BH22">
        <v>6.8151811868768133E-2</v>
      </c>
      <c r="BI22">
        <v>441.40310896027881</v>
      </c>
      <c r="BJ22">
        <v>21.117216702348419</v>
      </c>
      <c r="BK22">
        <v>1.637567009126045</v>
      </c>
      <c r="BL22">
        <v>457.57657614159768</v>
      </c>
      <c r="BM22">
        <v>13.536461528213939</v>
      </c>
      <c r="BN22">
        <v>7.5378963567438978E-2</v>
      </c>
      <c r="BO22">
        <v>432.75662169037031</v>
      </c>
      <c r="BP22">
        <v>13.09657657241951</v>
      </c>
      <c r="BQ22">
        <v>8.120311319495933E-3</v>
      </c>
      <c r="BR22">
        <v>447.93747200875458</v>
      </c>
      <c r="BS22">
        <v>13.303573466679641</v>
      </c>
      <c r="BT22">
        <v>3.9813368455837342E-2</v>
      </c>
      <c r="BU22">
        <v>440.67593386415189</v>
      </c>
      <c r="BV22">
        <v>15.66938014406175</v>
      </c>
      <c r="BW22">
        <v>1.2171719962890969E-2</v>
      </c>
      <c r="BX22">
        <v>418.82814160549611</v>
      </c>
      <c r="BY22">
        <v>14.11439447085681</v>
      </c>
      <c r="BZ22">
        <v>3.270005983497689E-2</v>
      </c>
      <c r="CA22">
        <v>449.55443907496817</v>
      </c>
      <c r="CB22">
        <v>15.005218890148759</v>
      </c>
      <c r="CC22">
        <v>0.14393165417418749</v>
      </c>
      <c r="CD22">
        <v>439.10364970786839</v>
      </c>
      <c r="CE22">
        <v>11.286979650140969</v>
      </c>
      <c r="CF22">
        <v>2.702838745764136E-2</v>
      </c>
      <c r="CG22">
        <v>441.9873335716286</v>
      </c>
      <c r="CH22">
        <v>16.097794488685519</v>
      </c>
      <c r="CI22">
        <v>0.16829264544693759</v>
      </c>
      <c r="CJ22">
        <v>423.39175400447209</v>
      </c>
      <c r="CK22">
        <v>15.16548452326702</v>
      </c>
      <c r="CL22">
        <v>2.710738895411113E-2</v>
      </c>
      <c r="CM22">
        <v>427.02650524073232</v>
      </c>
      <c r="CN22">
        <v>16.375062759235139</v>
      </c>
      <c r="CO22">
        <v>0.1092370397211897</v>
      </c>
      <c r="CP22">
        <v>438.72902225742058</v>
      </c>
      <c r="CQ22">
        <v>15.943166863953349</v>
      </c>
      <c r="CR22">
        <v>2.6802544261557489E-2</v>
      </c>
      <c r="CS22">
        <v>439.02820510450312</v>
      </c>
      <c r="CT22">
        <v>16.47022690789229</v>
      </c>
      <c r="CU22">
        <v>3.6236508455411959E-2</v>
      </c>
      <c r="CV22">
        <v>430.43302429143159</v>
      </c>
      <c r="CW22">
        <v>17.062203758989249</v>
      </c>
      <c r="CX22">
        <v>2.5615734758356719E-2</v>
      </c>
      <c r="CY22">
        <v>447.6080742564958</v>
      </c>
      <c r="CZ22">
        <v>15.67271482250997</v>
      </c>
      <c r="DA22">
        <v>0.5420203109995706</v>
      </c>
      <c r="DB22">
        <v>429.1637490693858</v>
      </c>
      <c r="DC22">
        <v>13.50462052696799</v>
      </c>
      <c r="DD22">
        <v>1.1793321216457779E-2</v>
      </c>
      <c r="DE22">
        <v>431.92935921731129</v>
      </c>
      <c r="DF22">
        <v>16.90334211712533</v>
      </c>
      <c r="DG22">
        <v>0.1147451560960689</v>
      </c>
      <c r="DH22">
        <v>439.78294061367939</v>
      </c>
      <c r="DI22">
        <v>13.50784599514386</v>
      </c>
      <c r="DJ22">
        <v>1.067782681358297E-2</v>
      </c>
      <c r="DK22">
        <v>424.9959532256895</v>
      </c>
      <c r="DL22">
        <v>15.169747451116629</v>
      </c>
      <c r="DM22">
        <v>11.831319889848039</v>
      </c>
      <c r="DN22">
        <v>425.33860376414492</v>
      </c>
      <c r="DO22">
        <v>13.59100220385297</v>
      </c>
      <c r="DP22">
        <v>0.69427990896622482</v>
      </c>
      <c r="DQ22">
        <v>425.25497335023778</v>
      </c>
      <c r="DR22">
        <v>13.41632078626062</v>
      </c>
      <c r="DS22">
        <v>0.38580197611420869</v>
      </c>
      <c r="DT22">
        <v>425.34786134702972</v>
      </c>
      <c r="DU22">
        <v>13.622543830726009</v>
      </c>
      <c r="DV22">
        <v>0.36233722290364012</v>
      </c>
      <c r="DW22">
        <v>456.62801985913012</v>
      </c>
      <c r="DX22">
        <v>14.531224989356859</v>
      </c>
      <c r="DY22">
        <v>0.24349420527105789</v>
      </c>
      <c r="DZ22">
        <v>460.74057836537128</v>
      </c>
      <c r="EA22">
        <v>14.88713905403838</v>
      </c>
      <c r="EB22">
        <v>0.14743412050658111</v>
      </c>
      <c r="EC22">
        <v>425.32289769836513</v>
      </c>
      <c r="ED22">
        <v>13.567415443306439</v>
      </c>
      <c r="EE22">
        <v>0.33242190735304739</v>
      </c>
    </row>
    <row r="23" spans="1:135" x14ac:dyDescent="0.25">
      <c r="A23" t="s">
        <v>2673</v>
      </c>
      <c r="B23" t="s">
        <v>2637</v>
      </c>
      <c r="C23" s="7">
        <v>47.831777279559432</v>
      </c>
      <c r="D23" s="8">
        <v>1.765393433466687E-2</v>
      </c>
      <c r="E23" s="9">
        <v>441.34905100149308</v>
      </c>
      <c r="F23" s="10">
        <v>0.86920068600655132</v>
      </c>
      <c r="G23">
        <v>17.35013250108959</v>
      </c>
      <c r="H23" s="11">
        <v>2.0086231813027671</v>
      </c>
      <c r="I23" s="7">
        <v>4.0976901441804854</v>
      </c>
      <c r="J23" s="7">
        <v>0.12744765614098669</v>
      </c>
      <c r="K23" s="8">
        <v>0.90751440077053669</v>
      </c>
      <c r="L23" s="19">
        <v>1.023978645929116E-2</v>
      </c>
      <c r="M23">
        <v>2.1907308843809079</v>
      </c>
      <c r="N23" s="11">
        <v>0.11971868882769431</v>
      </c>
      <c r="O23" s="12">
        <v>30.322597783676311</v>
      </c>
      <c r="P23" s="10">
        <v>1.0967882725242499</v>
      </c>
      <c r="Q23" s="8">
        <v>0.24407870765151041</v>
      </c>
      <c r="R23" s="13">
        <v>7.6422998704199921E-3</v>
      </c>
      <c r="S23" s="14">
        <v>0.51041052232466888</v>
      </c>
      <c r="T23" t="e">
        <v>#N/A</v>
      </c>
      <c r="U23" s="11" t="e">
        <v>#N/A</v>
      </c>
      <c r="V23" s="9">
        <v>4861.0481213086496</v>
      </c>
      <c r="W23" s="9">
        <v>242.19067421003629</v>
      </c>
      <c r="X23" s="9">
        <v>248.74031657284999</v>
      </c>
      <c r="Y23" s="9">
        <v>1407.84648574012</v>
      </c>
      <c r="Z23" s="9">
        <v>7.7541502374832598</v>
      </c>
      <c r="AA23" s="9">
        <v>39.572558867212727</v>
      </c>
      <c r="AB23" s="9">
        <v>3497.1456303533209</v>
      </c>
      <c r="AC23" s="9">
        <v>9.2795695430064722</v>
      </c>
      <c r="AD23" s="15">
        <v>35.83435868595604</v>
      </c>
      <c r="AE23" t="e">
        <v>#N/A</v>
      </c>
      <c r="AF23" t="e">
        <v>#N/A</v>
      </c>
      <c r="AG23" s="11" t="e">
        <v>#N/A</v>
      </c>
      <c r="AH23" s="16">
        <v>28.96178870496577</v>
      </c>
      <c r="AK23" t="s">
        <v>2674</v>
      </c>
      <c r="AL23" t="s">
        <v>2674</v>
      </c>
      <c r="AM23">
        <v>25.015000000000001</v>
      </c>
      <c r="AN23">
        <v>479.87445565401441</v>
      </c>
      <c r="AO23">
        <v>64.472917129594705</v>
      </c>
      <c r="AP23">
        <v>118.2158111510164</v>
      </c>
      <c r="AQ23">
        <v>80446.288743654557</v>
      </c>
      <c r="AR23">
        <v>2974.5426113729432</v>
      </c>
      <c r="AS23">
        <v>2058.4809163433351</v>
      </c>
      <c r="AT23">
        <v>450.18376249503848</v>
      </c>
      <c r="AU23">
        <v>13.8439737957787</v>
      </c>
      <c r="AV23">
        <v>2.4205773695538708</v>
      </c>
      <c r="AW23">
        <v>443.76262537623069</v>
      </c>
      <c r="AX23">
        <v>13.98704338296589</v>
      </c>
      <c r="AY23">
        <v>1.7521138603371791</v>
      </c>
      <c r="AZ23">
        <v>456.29261588012503</v>
      </c>
      <c r="BA23">
        <v>44.381775279777912</v>
      </c>
      <c r="BB23">
        <v>50.534551701786548</v>
      </c>
      <c r="BC23">
        <v>510.06381622453682</v>
      </c>
      <c r="BD23">
        <v>21.300134855551541</v>
      </c>
      <c r="BE23">
        <v>5.1881505220160502E-2</v>
      </c>
      <c r="BF23">
        <v>458.55839577690739</v>
      </c>
      <c r="BG23">
        <v>12.64530083282248</v>
      </c>
      <c r="BH23">
        <v>7.0305834152710869E-2</v>
      </c>
      <c r="BI23">
        <v>437.70871472656808</v>
      </c>
      <c r="BJ23">
        <v>20.949792691092782</v>
      </c>
      <c r="BK23">
        <v>1.3994290352637639</v>
      </c>
      <c r="BL23">
        <v>455.83150819049052</v>
      </c>
      <c r="BM23">
        <v>13.42659072189009</v>
      </c>
      <c r="BN23">
        <v>0.12582777351281721</v>
      </c>
      <c r="BO23">
        <v>432.87119545469858</v>
      </c>
      <c r="BP23">
        <v>11.89862265870501</v>
      </c>
      <c r="BQ23">
        <v>1.0078516606140181E-2</v>
      </c>
      <c r="BR23">
        <v>447.11212802130689</v>
      </c>
      <c r="BS23">
        <v>12.823652991840991</v>
      </c>
      <c r="BT23">
        <v>7.4002184568459306E-2</v>
      </c>
      <c r="BU23">
        <v>442.25194966483622</v>
      </c>
      <c r="BV23">
        <v>13.171442153644691</v>
      </c>
      <c r="BW23">
        <v>1.000250325748777E-2</v>
      </c>
      <c r="BX23">
        <v>422.58120702217752</v>
      </c>
      <c r="BY23">
        <v>15.89096151126204</v>
      </c>
      <c r="BZ23">
        <v>0.1132492706528799</v>
      </c>
      <c r="CA23">
        <v>442.56068109304749</v>
      </c>
      <c r="CB23">
        <v>15.644847019091451</v>
      </c>
      <c r="CC23">
        <v>0.1287768752840521</v>
      </c>
      <c r="CD23">
        <v>442.86685018223511</v>
      </c>
      <c r="CE23">
        <v>10.00041383043094</v>
      </c>
      <c r="CF23">
        <v>2.7786634505976789E-2</v>
      </c>
      <c r="CG23">
        <v>447.34926576698263</v>
      </c>
      <c r="CH23">
        <v>15.83730075226981</v>
      </c>
      <c r="CI23">
        <v>0.1519130914762</v>
      </c>
      <c r="CJ23">
        <v>436.19537946802711</v>
      </c>
      <c r="CK23">
        <v>13.63344061804019</v>
      </c>
      <c r="CL23">
        <v>2.2164382926883209E-2</v>
      </c>
      <c r="CM23">
        <v>431.25149120552192</v>
      </c>
      <c r="CN23">
        <v>13.54487166375127</v>
      </c>
      <c r="CO23">
        <v>5.0866805870178118E-2</v>
      </c>
      <c r="CP23">
        <v>444.8412753954895</v>
      </c>
      <c r="CQ23">
        <v>17.066438562473259</v>
      </c>
      <c r="CR23">
        <v>1.2486330428014E-2</v>
      </c>
      <c r="CS23">
        <v>453.34329776630062</v>
      </c>
      <c r="CT23">
        <v>15.468314375262469</v>
      </c>
      <c r="CU23">
        <v>3.6443764661822232E-2</v>
      </c>
      <c r="CV23">
        <v>431.42669116171828</v>
      </c>
      <c r="CW23">
        <v>15.236736520384071</v>
      </c>
      <c r="CX23">
        <v>1.197778946130122E-2</v>
      </c>
      <c r="CY23">
        <v>444.54807399499578</v>
      </c>
      <c r="CZ23">
        <v>16.578182913434262</v>
      </c>
      <c r="DA23">
        <v>5.6232842368816982E-2</v>
      </c>
      <c r="DB23">
        <v>437.07740250887701</v>
      </c>
      <c r="DC23">
        <v>14.263480853791391</v>
      </c>
      <c r="DD23">
        <v>1.1938950495781749E-2</v>
      </c>
      <c r="DE23">
        <v>431.01220553000559</v>
      </c>
      <c r="DF23">
        <v>19.452081325265279</v>
      </c>
      <c r="DG23">
        <v>0.1167710637296784</v>
      </c>
      <c r="DH23">
        <v>442.50841417682142</v>
      </c>
      <c r="DI23">
        <v>13.68474984412479</v>
      </c>
      <c r="DJ23">
        <v>1.0817261811775621E-2</v>
      </c>
      <c r="DK23">
        <v>413.35851083363781</v>
      </c>
      <c r="DL23">
        <v>60.589053345704301</v>
      </c>
      <c r="DM23">
        <v>22.09647434156787</v>
      </c>
      <c r="DN23">
        <v>405.94194923361022</v>
      </c>
      <c r="DO23">
        <v>58.492695236935617</v>
      </c>
      <c r="DP23">
        <v>1.370770551509533</v>
      </c>
      <c r="DQ23">
        <v>402.78448995280883</v>
      </c>
      <c r="DR23">
        <v>70.910165869357542</v>
      </c>
      <c r="DS23">
        <v>0.90961562540913343</v>
      </c>
      <c r="DT23">
        <v>405.63378752670411</v>
      </c>
      <c r="DU23">
        <v>58.931540181361527</v>
      </c>
      <c r="DV23">
        <v>0.63783513071793896</v>
      </c>
      <c r="DW23">
        <v>432.68211969857998</v>
      </c>
      <c r="DX23">
        <v>62.865028386460189</v>
      </c>
      <c r="DY23">
        <v>0.567849034534602</v>
      </c>
      <c r="DZ23">
        <v>441.34905100149308</v>
      </c>
      <c r="EA23">
        <v>64.099541340867461</v>
      </c>
      <c r="EB23">
        <v>0.28119915690622171</v>
      </c>
      <c r="EC23">
        <v>405.31896427442541</v>
      </c>
      <c r="ED23">
        <v>60.977090846676077</v>
      </c>
      <c r="EE23">
        <v>0.55389465906835134</v>
      </c>
    </row>
    <row r="24" spans="1:135" x14ac:dyDescent="0.25">
      <c r="A24" t="s">
        <v>2675</v>
      </c>
      <c r="B24" t="s">
        <v>2637</v>
      </c>
      <c r="C24" s="7"/>
      <c r="D24" s="8">
        <v>2.5930265957652601E-2</v>
      </c>
      <c r="E24" s="9">
        <v>460.20134039035003</v>
      </c>
      <c r="F24" s="10">
        <v>1.3319811104920509</v>
      </c>
      <c r="G24">
        <v>17.323401373485869</v>
      </c>
      <c r="H24" s="11">
        <v>0.56594724431897203</v>
      </c>
      <c r="I24" s="7">
        <v>4.4914237995353812</v>
      </c>
      <c r="J24" s="7">
        <v>0.14169498615594189</v>
      </c>
      <c r="K24" s="8">
        <v>0.91235374182409534</v>
      </c>
      <c r="L24" s="19">
        <v>2.614445985390455E-3</v>
      </c>
      <c r="M24">
        <v>2.1885138924036771</v>
      </c>
      <c r="N24" s="11">
        <v>3.8696689882172383E-2</v>
      </c>
      <c r="O24" s="12">
        <v>28.05496419165307</v>
      </c>
      <c r="P24" s="10">
        <v>1.020768356308301</v>
      </c>
      <c r="Q24" s="8">
        <v>0.2231108067823018</v>
      </c>
      <c r="R24" s="13">
        <v>7.209266264860288E-3</v>
      </c>
      <c r="S24" s="14">
        <v>0.9912530152323783</v>
      </c>
      <c r="T24" t="e">
        <v>#N/A</v>
      </c>
      <c r="U24" s="11" t="e">
        <v>#N/A</v>
      </c>
      <c r="V24" s="9"/>
      <c r="W24" s="9"/>
      <c r="X24" s="9"/>
      <c r="Y24" s="9">
        <v>1298.063398184016</v>
      </c>
      <c r="Z24" s="9">
        <v>11.23578682143142</v>
      </c>
      <c r="AA24" s="9">
        <v>37.907782557541957</v>
      </c>
      <c r="AB24" s="9">
        <v>3419.986008593477</v>
      </c>
      <c r="AC24" s="9">
        <v>9.4603411229465486</v>
      </c>
      <c r="AD24" s="15">
        <v>35.303328370430343</v>
      </c>
      <c r="AE24" t="e">
        <v>#N/A</v>
      </c>
      <c r="AF24" t="e">
        <v>#N/A</v>
      </c>
      <c r="AG24" s="11" t="e">
        <v>#N/A</v>
      </c>
      <c r="AH24" s="16"/>
      <c r="AK24" t="s">
        <v>2676</v>
      </c>
      <c r="AL24" t="s">
        <v>2676</v>
      </c>
      <c r="AM24">
        <v>25.004999999999999</v>
      </c>
      <c r="AN24">
        <v>443.01741876608662</v>
      </c>
      <c r="AO24">
        <v>52.305590764546913</v>
      </c>
      <c r="AP24">
        <v>118.1665777686888</v>
      </c>
      <c r="AQ24">
        <v>81503.315499390956</v>
      </c>
      <c r="AR24">
        <v>4138.5617542892123</v>
      </c>
      <c r="AS24">
        <v>2022.649900272339</v>
      </c>
      <c r="AT24">
        <v>457.24299956711491</v>
      </c>
      <c r="AU24">
        <v>12.179054448622409</v>
      </c>
      <c r="AV24">
        <v>2.4654855228763641</v>
      </c>
      <c r="AW24">
        <v>452.78967256803679</v>
      </c>
      <c r="AX24">
        <v>11.83292937912414</v>
      </c>
      <c r="AY24">
        <v>1.650673542694548</v>
      </c>
      <c r="AZ24">
        <v>455.94506567970382</v>
      </c>
      <c r="BA24">
        <v>44.977438325770741</v>
      </c>
      <c r="BB24">
        <v>57.940666700674512</v>
      </c>
      <c r="BC24">
        <v>508.75823488250438</v>
      </c>
      <c r="BD24">
        <v>16.61462747736617</v>
      </c>
      <c r="BE24">
        <v>5.385191417389066E-2</v>
      </c>
      <c r="BF24">
        <v>464.9995578984437</v>
      </c>
      <c r="BG24">
        <v>11.792108531525059</v>
      </c>
      <c r="BH24">
        <v>8.1503255493548143E-2</v>
      </c>
      <c r="BI24">
        <v>452.07929832003703</v>
      </c>
      <c r="BJ24">
        <v>19.389281423803151</v>
      </c>
      <c r="BK24">
        <v>2.2755984558963709</v>
      </c>
      <c r="BL24">
        <v>468.18969219596971</v>
      </c>
      <c r="BM24">
        <v>14.34922007235367</v>
      </c>
      <c r="BN24">
        <v>0.1176071495865663</v>
      </c>
      <c r="BO24">
        <v>438.17185471385022</v>
      </c>
      <c r="BP24">
        <v>10.84174980117214</v>
      </c>
      <c r="BQ24">
        <v>9.1531933275299984E-3</v>
      </c>
      <c r="BR24">
        <v>450.17599512264673</v>
      </c>
      <c r="BS24">
        <v>12.512091013697139</v>
      </c>
      <c r="BT24">
        <v>5.1146360079976583E-2</v>
      </c>
      <c r="BU24">
        <v>445.98825700902393</v>
      </c>
      <c r="BV24">
        <v>13.476936350490609</v>
      </c>
      <c r="BW24">
        <v>3.7911405586481032E-3</v>
      </c>
      <c r="BX24">
        <v>427.70837292437278</v>
      </c>
      <c r="BY24">
        <v>12.175062171957549</v>
      </c>
      <c r="BZ24">
        <v>9.0141368799669552E-2</v>
      </c>
      <c r="CA24">
        <v>452.45165007742798</v>
      </c>
      <c r="CB24">
        <v>12.120409539534281</v>
      </c>
      <c r="CC24">
        <v>0.12923977015252799</v>
      </c>
      <c r="CD24">
        <v>447.07020909380572</v>
      </c>
      <c r="CE24">
        <v>11.565844608033631</v>
      </c>
      <c r="CF24">
        <v>1.05221685927745E-2</v>
      </c>
      <c r="CG24">
        <v>442.57038161629299</v>
      </c>
      <c r="CH24">
        <v>13.990020511103261</v>
      </c>
      <c r="CI24">
        <v>0.15326579742243149</v>
      </c>
      <c r="CJ24">
        <v>437.49109140253933</v>
      </c>
      <c r="CK24">
        <v>13.04837653864665</v>
      </c>
      <c r="CL24">
        <v>2.2380681106910941E-2</v>
      </c>
      <c r="CM24">
        <v>435.21892266722767</v>
      </c>
      <c r="CN24">
        <v>12.66364381155355</v>
      </c>
      <c r="CO24">
        <v>5.2423404883378273E-2</v>
      </c>
      <c r="CP24">
        <v>444.9437034028802</v>
      </c>
      <c r="CQ24">
        <v>15.128790190590029</v>
      </c>
      <c r="CR24">
        <v>1.287571275029515E-2</v>
      </c>
      <c r="CS24">
        <v>449.43995841735489</v>
      </c>
      <c r="CT24">
        <v>15.112377906912171</v>
      </c>
      <c r="CU24">
        <v>3.7295374653160462E-2</v>
      </c>
      <c r="CV24">
        <v>425.55768904400912</v>
      </c>
      <c r="CW24">
        <v>11.904384994802561</v>
      </c>
      <c r="CX24">
        <v>1.240159310841466E-2</v>
      </c>
      <c r="CY24">
        <v>442.25602045460079</v>
      </c>
      <c r="CZ24">
        <v>11.579685307985541</v>
      </c>
      <c r="DA24">
        <v>5.8149742662563481E-2</v>
      </c>
      <c r="DB24">
        <v>433.99047942725059</v>
      </c>
      <c r="DC24">
        <v>12.52935543370327</v>
      </c>
      <c r="DD24">
        <v>1.234031704027958E-2</v>
      </c>
      <c r="DE24">
        <v>428.78790620897621</v>
      </c>
      <c r="DF24">
        <v>16.023261022382322</v>
      </c>
      <c r="DG24">
        <v>0.1219984103236765</v>
      </c>
      <c r="DH24">
        <v>444.74334210111931</v>
      </c>
      <c r="DI24">
        <v>12.72784030201889</v>
      </c>
      <c r="DJ24">
        <v>1.119387724779666E-2</v>
      </c>
      <c r="DK24">
        <v>424.59518760036087</v>
      </c>
      <c r="DL24">
        <v>10.25500715340354</v>
      </c>
      <c r="DM24">
        <v>13.127885567765389</v>
      </c>
      <c r="DN24">
        <v>424.83449214297121</v>
      </c>
      <c r="DO24">
        <v>9.7104396632039851</v>
      </c>
      <c r="DP24">
        <v>0.85898618187395159</v>
      </c>
      <c r="DQ24">
        <v>424.77713140037321</v>
      </c>
      <c r="DR24">
        <v>9.626674771619701</v>
      </c>
      <c r="DS24">
        <v>0.4471811219000148</v>
      </c>
      <c r="DT24">
        <v>424.83388835820591</v>
      </c>
      <c r="DU24">
        <v>9.678161295907648</v>
      </c>
      <c r="DV24">
        <v>0.38648089361388888</v>
      </c>
      <c r="DW24">
        <v>456.1381169595233</v>
      </c>
      <c r="DX24">
        <v>11.2678374544248</v>
      </c>
      <c r="DY24">
        <v>0.31349196723072681</v>
      </c>
      <c r="DZ24">
        <v>460.20134039035003</v>
      </c>
      <c r="EA24">
        <v>10.553971349137541</v>
      </c>
      <c r="EB24">
        <v>0.1814855697094562</v>
      </c>
      <c r="EC24">
        <v>424.81515542869391</v>
      </c>
      <c r="ED24">
        <v>9.6488562391835799</v>
      </c>
      <c r="EE24">
        <v>0.3542695187741064</v>
      </c>
    </row>
    <row r="25" spans="1:135" x14ac:dyDescent="0.25">
      <c r="A25" t="s">
        <v>2677</v>
      </c>
      <c r="B25" t="s">
        <v>2637</v>
      </c>
      <c r="C25" s="7"/>
      <c r="D25" s="8">
        <v>2.512437670492711E-2</v>
      </c>
      <c r="E25" s="9">
        <v>459.00100191612648</v>
      </c>
      <c r="F25" s="10">
        <v>0.84798670156234057</v>
      </c>
      <c r="G25">
        <v>17.241225412211481</v>
      </c>
      <c r="H25" s="11">
        <v>0.64900083064956604</v>
      </c>
      <c r="I25" s="7">
        <v>4.4289579117472009</v>
      </c>
      <c r="J25" s="7">
        <v>0.14175541234525629</v>
      </c>
      <c r="K25" s="8">
        <v>0.91230802436269742</v>
      </c>
      <c r="L25" s="19">
        <v>2.7098724112365568E-3</v>
      </c>
      <c r="M25">
        <v>2.1893513816767038</v>
      </c>
      <c r="N25" s="11">
        <v>4.8530811978280873E-2</v>
      </c>
      <c r="O25" s="12">
        <v>28.441572960826079</v>
      </c>
      <c r="P25" s="10">
        <v>1.033546384422152</v>
      </c>
      <c r="Q25" s="8">
        <v>0.22627978416187949</v>
      </c>
      <c r="R25" s="13">
        <v>7.3101519510633001E-3</v>
      </c>
      <c r="S25" s="14">
        <v>0.98569261393182639</v>
      </c>
      <c r="T25" t="e">
        <v>#N/A</v>
      </c>
      <c r="U25" s="11" t="e">
        <v>#N/A</v>
      </c>
      <c r="V25" s="9"/>
      <c r="W25" s="9"/>
      <c r="X25" s="9"/>
      <c r="Y25" s="9">
        <v>1314.730643875773</v>
      </c>
      <c r="Z25" s="9">
        <v>11.562873029884839</v>
      </c>
      <c r="AA25" s="9">
        <v>38.38545725956206</v>
      </c>
      <c r="AB25" s="9">
        <v>3433.3722620534782</v>
      </c>
      <c r="AC25" s="9">
        <v>9.6515224384513711</v>
      </c>
      <c r="AD25" s="15">
        <v>35.601847360150018</v>
      </c>
      <c r="AE25" t="e">
        <v>#N/A</v>
      </c>
      <c r="AF25" t="e">
        <v>#N/A</v>
      </c>
      <c r="AG25" s="11" t="e">
        <v>#N/A</v>
      </c>
      <c r="AH25" s="16"/>
      <c r="AK25" t="s">
        <v>2678</v>
      </c>
      <c r="AL25" t="s">
        <v>2678</v>
      </c>
      <c r="AM25">
        <v>25.004000000000001</v>
      </c>
      <c r="AN25">
        <v>415.43693058469728</v>
      </c>
      <c r="AO25">
        <v>71.114248022275206</v>
      </c>
      <c r="AP25">
        <v>128.87500236446891</v>
      </c>
      <c r="AQ25">
        <v>82488.505227664835</v>
      </c>
      <c r="AR25">
        <v>3675.5585661156651</v>
      </c>
      <c r="AS25">
        <v>2145.3672175511961</v>
      </c>
      <c r="AT25">
        <v>453.97908825146061</v>
      </c>
      <c r="AU25">
        <v>14.090517394927421</v>
      </c>
      <c r="AV25">
        <v>2.700482050092361</v>
      </c>
      <c r="AW25">
        <v>455.56458454487591</v>
      </c>
      <c r="AX25">
        <v>16.0826258956412</v>
      </c>
      <c r="AY25">
        <v>2.0734882612932619</v>
      </c>
      <c r="AZ25">
        <v>456.11965446575471</v>
      </c>
      <c r="BA25">
        <v>52.248412408085187</v>
      </c>
      <c r="BB25">
        <v>68.834892284953725</v>
      </c>
      <c r="BC25">
        <v>503.88461931761702</v>
      </c>
      <c r="BD25">
        <v>15.934703453440241</v>
      </c>
      <c r="BE25">
        <v>0.22132532538492539</v>
      </c>
      <c r="BF25">
        <v>459.88652073118618</v>
      </c>
      <c r="BG25">
        <v>12.56299062699823</v>
      </c>
      <c r="BH25">
        <v>0.10125842328627931</v>
      </c>
      <c r="BI25">
        <v>430.47470279158358</v>
      </c>
      <c r="BJ25">
        <v>17.98864010624926</v>
      </c>
      <c r="BK25">
        <v>2.158481128500318</v>
      </c>
      <c r="BL25">
        <v>461.83047386056779</v>
      </c>
      <c r="BM25">
        <v>15.13142093647552</v>
      </c>
      <c r="BN25">
        <v>0.12507053535213791</v>
      </c>
      <c r="BO25">
        <v>438.89476471098271</v>
      </c>
      <c r="BP25">
        <v>12.127675771647491</v>
      </c>
      <c r="BQ25">
        <v>9.2003162590952973E-3</v>
      </c>
      <c r="BR25">
        <v>447.37743299648332</v>
      </c>
      <c r="BS25">
        <v>15.411259321318891</v>
      </c>
      <c r="BT25">
        <v>7.8746897728653703E-2</v>
      </c>
      <c r="BU25">
        <v>449.27696015624417</v>
      </c>
      <c r="BV25">
        <v>15.92042633504102</v>
      </c>
      <c r="BW25">
        <v>1.202749390676186E-2</v>
      </c>
      <c r="BX25">
        <v>430.08422149570168</v>
      </c>
      <c r="BY25">
        <v>15.401383621722051</v>
      </c>
      <c r="BZ25">
        <v>3.3295417218310613E-2</v>
      </c>
      <c r="CA25">
        <v>452.962570610196</v>
      </c>
      <c r="CB25">
        <v>14.48606881342994</v>
      </c>
      <c r="CC25">
        <v>0.15818985901194979</v>
      </c>
      <c r="CD25">
        <v>442.83890774598211</v>
      </c>
      <c r="CE25">
        <v>13.29733167990627</v>
      </c>
      <c r="CF25">
        <v>1.039349733146154E-2</v>
      </c>
      <c r="CG25">
        <v>452.10865113906539</v>
      </c>
      <c r="CH25">
        <v>17.192424829485059</v>
      </c>
      <c r="CI25">
        <v>0.1839971142159301</v>
      </c>
      <c r="CJ25">
        <v>433.35250639145278</v>
      </c>
      <c r="CK25">
        <v>14.88553795705077</v>
      </c>
      <c r="CL25">
        <v>2.701285309187489E-2</v>
      </c>
      <c r="CM25">
        <v>430.38538337835229</v>
      </c>
      <c r="CN25">
        <v>17.19601749165977</v>
      </c>
      <c r="CO25">
        <v>5.1729484196009548E-2</v>
      </c>
      <c r="CP25">
        <v>445.36271145582549</v>
      </c>
      <c r="CQ25">
        <v>16.694658353685139</v>
      </c>
      <c r="CR25">
        <v>1.268591469802435E-2</v>
      </c>
      <c r="CS25">
        <v>455.32531859761929</v>
      </c>
      <c r="CT25">
        <v>16.579182120920581</v>
      </c>
      <c r="CU25">
        <v>0.1184255210319435</v>
      </c>
      <c r="CV25">
        <v>441.0448845152971</v>
      </c>
      <c r="CW25">
        <v>17.457833295326768</v>
      </c>
      <c r="CX25">
        <v>1.215965287739449E-2</v>
      </c>
      <c r="CY25">
        <v>443.73440990083208</v>
      </c>
      <c r="CZ25">
        <v>15.397288445624509</v>
      </c>
      <c r="DA25">
        <v>0.18459211068117429</v>
      </c>
      <c r="DB25">
        <v>440.6601912235825</v>
      </c>
      <c r="DC25">
        <v>15.355785959111561</v>
      </c>
      <c r="DD25">
        <v>1.215753912615709E-2</v>
      </c>
      <c r="DE25">
        <v>420.78315354192023</v>
      </c>
      <c r="DF25">
        <v>16.609714415405328</v>
      </c>
      <c r="DG25">
        <v>0.1204495156082733</v>
      </c>
      <c r="DH25">
        <v>442.30857956465059</v>
      </c>
      <c r="DI25">
        <v>14.98674876289275</v>
      </c>
      <c r="DJ25">
        <v>1.104381339101513E-2</v>
      </c>
      <c r="DK25">
        <v>423.82800494177241</v>
      </c>
      <c r="DL25">
        <v>14.266526555782249</v>
      </c>
      <c r="DM25">
        <v>13.84476372544157</v>
      </c>
      <c r="DN25">
        <v>423.67882594781048</v>
      </c>
      <c r="DO25">
        <v>12.517242351781491</v>
      </c>
      <c r="DP25">
        <v>0.88076326946266292</v>
      </c>
      <c r="DQ25">
        <v>423.74486699234768</v>
      </c>
      <c r="DR25">
        <v>12.270294916383749</v>
      </c>
      <c r="DS25">
        <v>0.49469923292152829</v>
      </c>
      <c r="DT25">
        <v>423.686616604851</v>
      </c>
      <c r="DU25">
        <v>12.40394148451694</v>
      </c>
      <c r="DV25">
        <v>0.40222990635707317</v>
      </c>
      <c r="DW25">
        <v>454.68076881882382</v>
      </c>
      <c r="DX25">
        <v>13.40255169579665</v>
      </c>
      <c r="DY25">
        <v>0.33705267230759389</v>
      </c>
      <c r="DZ25">
        <v>459.00100191612648</v>
      </c>
      <c r="EA25">
        <v>13.503294031827259</v>
      </c>
      <c r="EB25">
        <v>0.16173152771847629</v>
      </c>
      <c r="EC25">
        <v>423.70069645983961</v>
      </c>
      <c r="ED25">
        <v>12.40361515546358</v>
      </c>
      <c r="EE25">
        <v>0.40792411406116852</v>
      </c>
    </row>
    <row r="26" spans="1:135" x14ac:dyDescent="0.25">
      <c r="A26" t="s">
        <v>2679</v>
      </c>
      <c r="B26" t="s">
        <v>2637</v>
      </c>
      <c r="C26" s="7"/>
      <c r="D26" s="8">
        <v>2.5418346348199769E-2</v>
      </c>
      <c r="E26" s="9">
        <v>459.7382808576848</v>
      </c>
      <c r="F26" s="10">
        <v>1.2877346851266449</v>
      </c>
      <c r="G26">
        <v>17.215548761230071</v>
      </c>
      <c r="H26" s="11">
        <v>0.69098090678110702</v>
      </c>
      <c r="I26" s="7">
        <v>4.4423855726698367</v>
      </c>
      <c r="J26" s="7">
        <v>0.1402995277885144</v>
      </c>
      <c r="K26" s="8">
        <v>0.91070953375797403</v>
      </c>
      <c r="L26" s="19">
        <v>2.6557999968923529E-3</v>
      </c>
      <c r="M26">
        <v>2.18846851251788</v>
      </c>
      <c r="N26" s="11">
        <v>3.9121321594340418E-2</v>
      </c>
      <c r="O26" s="12">
        <v>28.304051792155651</v>
      </c>
      <c r="P26" s="10">
        <v>1.0309160014700609</v>
      </c>
      <c r="Q26" s="8">
        <v>0.22567450456924271</v>
      </c>
      <c r="R26" s="13">
        <v>7.3155822078881062E-3</v>
      </c>
      <c r="S26" s="14">
        <v>0.99083682422481589</v>
      </c>
      <c r="T26" t="e">
        <v>#N/A</v>
      </c>
      <c r="U26" s="11" t="e">
        <v>#N/A</v>
      </c>
      <c r="V26" s="9"/>
      <c r="W26" s="9"/>
      <c r="X26" s="9"/>
      <c r="Y26" s="9">
        <v>1311.506621907025</v>
      </c>
      <c r="Z26" s="9">
        <v>12.50838269563573</v>
      </c>
      <c r="AA26" s="9">
        <v>38.376789288309467</v>
      </c>
      <c r="AB26" s="9">
        <v>3428.441781683619</v>
      </c>
      <c r="AC26" s="9">
        <v>10.38791052609924</v>
      </c>
      <c r="AD26" s="15">
        <v>35.360708308775237</v>
      </c>
      <c r="AE26" t="e">
        <v>#N/A</v>
      </c>
      <c r="AF26" t="e">
        <v>#N/A</v>
      </c>
      <c r="AG26" s="11" t="e">
        <v>#N/A</v>
      </c>
      <c r="AH26" s="16"/>
      <c r="AK26" t="s">
        <v>2680</v>
      </c>
      <c r="AL26" t="s">
        <v>2680</v>
      </c>
      <c r="AM26">
        <v>25.039000000000001</v>
      </c>
      <c r="AN26">
        <v>391.13462013230838</v>
      </c>
      <c r="AO26">
        <v>63.256010653346131</v>
      </c>
      <c r="AP26">
        <v>104.5707620240091</v>
      </c>
      <c r="AQ26">
        <v>80639.200089496691</v>
      </c>
      <c r="AR26">
        <v>4187.9427186424828</v>
      </c>
      <c r="AS26">
        <v>1860.1944062313239</v>
      </c>
      <c r="AT26">
        <v>450.60181098940029</v>
      </c>
      <c r="AU26">
        <v>11.9495570617092</v>
      </c>
      <c r="AV26">
        <v>2.2171603630976269</v>
      </c>
      <c r="AW26">
        <v>445.37396780363042</v>
      </c>
      <c r="AX26">
        <v>11.47794181729479</v>
      </c>
      <c r="AY26">
        <v>1.5548026577910159</v>
      </c>
      <c r="AZ26">
        <v>456.1326493213985</v>
      </c>
      <c r="BA26">
        <v>44.976941832476093</v>
      </c>
      <c r="BB26">
        <v>50.574284039200442</v>
      </c>
      <c r="BC26">
        <v>519.66486684158951</v>
      </c>
      <c r="BD26">
        <v>17.787246498946029</v>
      </c>
      <c r="BE26">
        <v>5.2520382318477991E-2</v>
      </c>
      <c r="BF26">
        <v>459.32989650244917</v>
      </c>
      <c r="BG26">
        <v>12.496897938007949</v>
      </c>
      <c r="BH26">
        <v>8.0519050271704598E-2</v>
      </c>
      <c r="BI26">
        <v>452.64655271525169</v>
      </c>
      <c r="BJ26">
        <v>24.276610023080071</v>
      </c>
      <c r="BK26">
        <v>1.609082623728822</v>
      </c>
      <c r="BL26">
        <v>466.83200323518997</v>
      </c>
      <c r="BM26">
        <v>12.4949753479693</v>
      </c>
      <c r="BN26">
        <v>9.3957831767187902E-2</v>
      </c>
      <c r="BO26">
        <v>438.95872095809801</v>
      </c>
      <c r="BP26">
        <v>9.5992005595090095</v>
      </c>
      <c r="BQ26">
        <v>8.0934386697261579E-3</v>
      </c>
      <c r="BR26">
        <v>449.59429049153852</v>
      </c>
      <c r="BS26">
        <v>13.5618462811422</v>
      </c>
      <c r="BT26">
        <v>5.6782697548237213E-2</v>
      </c>
      <c r="BU26">
        <v>446.80397554292568</v>
      </c>
      <c r="BV26">
        <v>11.600346586165021</v>
      </c>
      <c r="BW26">
        <v>2.0517348482969319E-2</v>
      </c>
      <c r="BX26">
        <v>424.96701704180651</v>
      </c>
      <c r="BY26">
        <v>12.65614720093912</v>
      </c>
      <c r="BZ26">
        <v>3.3103772762663602E-2</v>
      </c>
      <c r="CA26">
        <v>448.71626841278442</v>
      </c>
      <c r="CB26">
        <v>11.72938943867349</v>
      </c>
      <c r="CC26">
        <v>0.11509701351599259</v>
      </c>
      <c r="CD26">
        <v>444.00012093029051</v>
      </c>
      <c r="CE26">
        <v>9.6061972038936165</v>
      </c>
      <c r="CF26">
        <v>1.029086380172174E-2</v>
      </c>
      <c r="CG26">
        <v>441.89053928333573</v>
      </c>
      <c r="CH26">
        <v>13.54366224293136</v>
      </c>
      <c r="CI26">
        <v>0.17252708074699249</v>
      </c>
      <c r="CJ26">
        <v>433.51843664929442</v>
      </c>
      <c r="CK26">
        <v>12.64949155969884</v>
      </c>
      <c r="CL26">
        <v>2.2228927322943709E-2</v>
      </c>
      <c r="CM26">
        <v>435.3184349381271</v>
      </c>
      <c r="CN26">
        <v>14.61436454680242</v>
      </c>
      <c r="CO26">
        <v>5.1102301457708603E-2</v>
      </c>
      <c r="CP26">
        <v>443.70872400730627</v>
      </c>
      <c r="CQ26">
        <v>14.29049046058487</v>
      </c>
      <c r="CR26">
        <v>6.8072460879541205E-2</v>
      </c>
      <c r="CS26">
        <v>449.91758554795979</v>
      </c>
      <c r="CT26">
        <v>15.04840801578214</v>
      </c>
      <c r="CU26">
        <v>3.6298943994611921E-2</v>
      </c>
      <c r="CV26">
        <v>429.20473384359349</v>
      </c>
      <c r="CW26">
        <v>12.138908221665501</v>
      </c>
      <c r="CX26">
        <v>2.6329850458393589E-2</v>
      </c>
      <c r="CY26">
        <v>454.63472699551983</v>
      </c>
      <c r="CZ26">
        <v>13.593556598250389</v>
      </c>
      <c r="DA26">
        <v>5.6291526459154077E-2</v>
      </c>
      <c r="DB26">
        <v>435.46657653762583</v>
      </c>
      <c r="DC26">
        <v>11.596930548279181</v>
      </c>
      <c r="DD26">
        <v>2.6317724128659219E-2</v>
      </c>
      <c r="DE26">
        <v>437.87171449506508</v>
      </c>
      <c r="DF26">
        <v>13.412254146401731</v>
      </c>
      <c r="DG26">
        <v>0.1180891356757961</v>
      </c>
      <c r="DH26">
        <v>445.84438100912098</v>
      </c>
      <c r="DI26">
        <v>12.80774905517973</v>
      </c>
      <c r="DJ26">
        <v>1.0919465948201911E-2</v>
      </c>
      <c r="DK26">
        <v>424.29302873236111</v>
      </c>
      <c r="DL26">
        <v>10.271126020552799</v>
      </c>
      <c r="DM26">
        <v>11.41119398439254</v>
      </c>
      <c r="DN26">
        <v>424.35103732102073</v>
      </c>
      <c r="DO26">
        <v>10.187007719399681</v>
      </c>
      <c r="DP26">
        <v>0.79567747810284228</v>
      </c>
      <c r="DQ26">
        <v>424.32903479911931</v>
      </c>
      <c r="DR26">
        <v>10.06120755767075</v>
      </c>
      <c r="DS26">
        <v>0.42867962433380841</v>
      </c>
      <c r="DT26">
        <v>424.34954716630301</v>
      </c>
      <c r="DU26">
        <v>10.1495821173579</v>
      </c>
      <c r="DV26">
        <v>0.34144013225342112</v>
      </c>
      <c r="DW26">
        <v>455.45260246474322</v>
      </c>
      <c r="DX26">
        <v>12.33361482888473</v>
      </c>
      <c r="DY26">
        <v>0.31292849933350803</v>
      </c>
      <c r="DZ26">
        <v>459.7382808576848</v>
      </c>
      <c r="EA26">
        <v>11.13796526819096</v>
      </c>
      <c r="EB26">
        <v>0.14916834399865661</v>
      </c>
      <c r="EC26">
        <v>424.34351294397891</v>
      </c>
      <c r="ED26">
        <v>10.10712532833327</v>
      </c>
      <c r="EE26">
        <v>0.34936307627848462</v>
      </c>
    </row>
    <row r="27" spans="1:135" x14ac:dyDescent="0.25">
      <c r="A27" t="s">
        <v>2681</v>
      </c>
      <c r="B27" t="s">
        <v>2637</v>
      </c>
      <c r="C27" s="7"/>
      <c r="D27" s="8">
        <v>2.4733786923690191E-2</v>
      </c>
      <c r="E27" s="9">
        <v>459.38621490475361</v>
      </c>
      <c r="F27" s="10">
        <v>0.94640523407483379</v>
      </c>
      <c r="G27">
        <v>17.23254465370518</v>
      </c>
      <c r="H27" s="11">
        <v>0.57256365220229133</v>
      </c>
      <c r="I27" s="7">
        <v>4.3795497938897752</v>
      </c>
      <c r="J27" s="7">
        <v>0.13448146352263729</v>
      </c>
      <c r="K27" s="8">
        <v>0.91132981831392323</v>
      </c>
      <c r="L27" s="19">
        <v>2.6235499352535072E-3</v>
      </c>
      <c r="M27">
        <v>2.1886270787784872</v>
      </c>
      <c r="N27" s="11">
        <v>3.9479730149575037E-2</v>
      </c>
      <c r="O27" s="12">
        <v>28.73101395744327</v>
      </c>
      <c r="P27" s="10">
        <v>1.025780532740117</v>
      </c>
      <c r="Q27" s="8">
        <v>0.2286783911045244</v>
      </c>
      <c r="R27" s="13">
        <v>7.2376694470535994E-3</v>
      </c>
      <c r="S27" s="14">
        <v>0.98561455704862555</v>
      </c>
      <c r="T27" t="e">
        <v>#N/A</v>
      </c>
      <c r="U27" s="11" t="e">
        <v>#N/A</v>
      </c>
      <c r="V27" s="9"/>
      <c r="W27" s="9"/>
      <c r="X27" s="9"/>
      <c r="Y27" s="9">
        <v>1327.3960860664829</v>
      </c>
      <c r="Z27" s="9">
        <v>9.7251893292421805</v>
      </c>
      <c r="AA27" s="9">
        <v>37.860956983004449</v>
      </c>
      <c r="AB27" s="9">
        <v>3443.6199249536121</v>
      </c>
      <c r="AC27" s="9">
        <v>8.0320850130962693</v>
      </c>
      <c r="AD27" s="15">
        <v>34.577009256454843</v>
      </c>
      <c r="AE27" t="e">
        <v>#N/A</v>
      </c>
      <c r="AF27" t="e">
        <v>#N/A</v>
      </c>
      <c r="AG27" s="11" t="e">
        <v>#N/A</v>
      </c>
      <c r="AH27" s="16"/>
      <c r="AK27" t="s">
        <v>2682</v>
      </c>
      <c r="AL27" t="s">
        <v>2682</v>
      </c>
      <c r="AM27">
        <v>25.084</v>
      </c>
      <c r="AN27">
        <v>402.99235553762958</v>
      </c>
      <c r="AO27">
        <v>56.243822156275421</v>
      </c>
      <c r="AP27">
        <v>104.11842705642199</v>
      </c>
      <c r="AQ27">
        <v>81183.641816790201</v>
      </c>
      <c r="AR27">
        <v>3620.305336269279</v>
      </c>
      <c r="AS27">
        <v>1793.2189775990221</v>
      </c>
      <c r="AT27">
        <v>455.46752368293801</v>
      </c>
      <c r="AU27">
        <v>14.23326044024814</v>
      </c>
      <c r="AV27">
        <v>2.2262860626572181</v>
      </c>
      <c r="AW27">
        <v>444.87166721466292</v>
      </c>
      <c r="AX27">
        <v>16.30771718039114</v>
      </c>
      <c r="AY27">
        <v>1.5251928897453539</v>
      </c>
      <c r="AZ27">
        <v>455.97228322124931</v>
      </c>
      <c r="BA27">
        <v>46.838064226709378</v>
      </c>
      <c r="BB27">
        <v>52.297489604728639</v>
      </c>
      <c r="BC27">
        <v>512.74170818528364</v>
      </c>
      <c r="BD27">
        <v>14.369175520456309</v>
      </c>
      <c r="BE27">
        <v>0.18041227946470961</v>
      </c>
      <c r="BF27">
        <v>455.72335810536129</v>
      </c>
      <c r="BG27">
        <v>15.14456796704623</v>
      </c>
      <c r="BH27">
        <v>0.11129642559354901</v>
      </c>
      <c r="BI27">
        <v>451.30195712854351</v>
      </c>
      <c r="BJ27">
        <v>19.522014749753168</v>
      </c>
      <c r="BK27">
        <v>1.702803961103442</v>
      </c>
      <c r="BL27">
        <v>451.55789433337821</v>
      </c>
      <c r="BM27">
        <v>16.14675480778779</v>
      </c>
      <c r="BN27">
        <v>7.9172420691841064E-2</v>
      </c>
      <c r="BO27">
        <v>433.5570601558947</v>
      </c>
      <c r="BP27">
        <v>14.09560636129839</v>
      </c>
      <c r="BQ27">
        <v>8.7985082258935608E-3</v>
      </c>
      <c r="BR27">
        <v>453.35139674293907</v>
      </c>
      <c r="BS27">
        <v>18.10779324469825</v>
      </c>
      <c r="BT27">
        <v>4.1288958176876563E-2</v>
      </c>
      <c r="BU27">
        <v>440.5486575995381</v>
      </c>
      <c r="BV27">
        <v>16.45767417004944</v>
      </c>
      <c r="BW27">
        <v>8.2421956432736053E-3</v>
      </c>
      <c r="BX27">
        <v>425.16447963837618</v>
      </c>
      <c r="BY27">
        <v>17.902205577250609</v>
      </c>
      <c r="BZ27">
        <v>3.3983559504631528E-2</v>
      </c>
      <c r="CA27">
        <v>450.24579444013619</v>
      </c>
      <c r="CB27">
        <v>16.29468364519748</v>
      </c>
      <c r="CC27">
        <v>0.12975496562339539</v>
      </c>
      <c r="CD27">
        <v>442.73822008252341</v>
      </c>
      <c r="CE27">
        <v>13.34124342887521</v>
      </c>
      <c r="CF27">
        <v>1.052389344208916E-2</v>
      </c>
      <c r="CG27">
        <v>447.29624036876851</v>
      </c>
      <c r="CH27">
        <v>16.484155873464029</v>
      </c>
      <c r="CI27">
        <v>0.1547019874547621</v>
      </c>
      <c r="CJ27">
        <v>430.00177863461158</v>
      </c>
      <c r="CK27">
        <v>14.93246563253464</v>
      </c>
      <c r="CL27">
        <v>2.5898946856632431E-2</v>
      </c>
      <c r="CM27">
        <v>436.01546282663043</v>
      </c>
      <c r="CN27">
        <v>19.195619563448609</v>
      </c>
      <c r="CO27">
        <v>5.2183268866167858E-2</v>
      </c>
      <c r="CP27">
        <v>449.0018932838509</v>
      </c>
      <c r="CQ27">
        <v>17.870332119593382</v>
      </c>
      <c r="CR27">
        <v>1.2872659804354571E-2</v>
      </c>
      <c r="CS27">
        <v>450.44211964312763</v>
      </c>
      <c r="CT27">
        <v>18.758707696623521</v>
      </c>
      <c r="CU27">
        <v>3.7270780487888337E-2</v>
      </c>
      <c r="CV27">
        <v>430.91754817413528</v>
      </c>
      <c r="CW27">
        <v>19.090971683655241</v>
      </c>
      <c r="CX27">
        <v>1.2396000365986161E-2</v>
      </c>
      <c r="CY27">
        <v>442.62207024189922</v>
      </c>
      <c r="CZ27">
        <v>18.720843939893079</v>
      </c>
      <c r="DA27">
        <v>5.7747821740632498E-2</v>
      </c>
      <c r="DB27">
        <v>431.79564882548902</v>
      </c>
      <c r="DC27">
        <v>16.163933094942252</v>
      </c>
      <c r="DD27">
        <v>1.236755079141314E-2</v>
      </c>
      <c r="DE27">
        <v>438.19582521729728</v>
      </c>
      <c r="DF27">
        <v>18.86226796514406</v>
      </c>
      <c r="DG27">
        <v>0.12068380495583191</v>
      </c>
      <c r="DH27">
        <v>438.20172941334482</v>
      </c>
      <c r="DI27">
        <v>14.336818509213799</v>
      </c>
      <c r="DJ27">
        <v>1.1152570146259441E-2</v>
      </c>
      <c r="DK27">
        <v>424.12664274807338</v>
      </c>
      <c r="DL27">
        <v>15.49632865097349</v>
      </c>
      <c r="DM27">
        <v>12.704055333224771</v>
      </c>
      <c r="DN27">
        <v>424.10442687629768</v>
      </c>
      <c r="DO27">
        <v>14.109628115805769</v>
      </c>
      <c r="DP27">
        <v>0.74543347540278704</v>
      </c>
      <c r="DQ27">
        <v>424.12522917193712</v>
      </c>
      <c r="DR27">
        <v>14.032294325860461</v>
      </c>
      <c r="DS27">
        <v>0.44902868639575377</v>
      </c>
      <c r="DT27">
        <v>424.10600467492662</v>
      </c>
      <c r="DU27">
        <v>14.138377677140349</v>
      </c>
      <c r="DV27">
        <v>0.34055420802990888</v>
      </c>
      <c r="DW27">
        <v>455.22237012312559</v>
      </c>
      <c r="DX27">
        <v>16.327679286204479</v>
      </c>
      <c r="DY27">
        <v>0.32957956879192313</v>
      </c>
      <c r="DZ27">
        <v>459.38621490475361</v>
      </c>
      <c r="EA27">
        <v>15.58033910947791</v>
      </c>
      <c r="EB27">
        <v>0.1732653394736241</v>
      </c>
      <c r="EC27">
        <v>424.11048192763451</v>
      </c>
      <c r="ED27">
        <v>14.11107484969556</v>
      </c>
      <c r="EE27">
        <v>0.32042613973447892</v>
      </c>
    </row>
    <row r="28" spans="1:135" x14ac:dyDescent="0.25">
      <c r="A28" t="s">
        <v>2683</v>
      </c>
      <c r="B28" t="s">
        <v>2637</v>
      </c>
      <c r="C28" s="7"/>
      <c r="D28" s="8">
        <v>2.5542463764911628E-2</v>
      </c>
      <c r="E28" s="9">
        <v>459.55623040731609</v>
      </c>
      <c r="F28" s="10">
        <v>1.240637195319469</v>
      </c>
      <c r="G28">
        <v>17.254349275689801</v>
      </c>
      <c r="H28" s="11">
        <v>0.6341563836770252</v>
      </c>
      <c r="I28" s="7">
        <v>4.4417071043852996</v>
      </c>
      <c r="J28" s="7">
        <v>0.14032994288954401</v>
      </c>
      <c r="K28" s="8">
        <v>0.91002333226946219</v>
      </c>
      <c r="L28" s="19">
        <v>2.7388837112422141E-3</v>
      </c>
      <c r="M28">
        <v>2.1882802453326189</v>
      </c>
      <c r="N28" s="11">
        <v>4.5060282128675001E-2</v>
      </c>
      <c r="O28" s="12">
        <v>28.280128887172818</v>
      </c>
      <c r="P28" s="10">
        <v>1.030884056717851</v>
      </c>
      <c r="Q28" s="8">
        <v>0.22563062608385079</v>
      </c>
      <c r="R28" s="13">
        <v>7.3012433648602876E-3</v>
      </c>
      <c r="S28" s="14">
        <v>0.98616444247888035</v>
      </c>
      <c r="T28" t="e">
        <v>#N/A</v>
      </c>
      <c r="U28" s="11" t="e">
        <v>#N/A</v>
      </c>
      <c r="V28" s="9"/>
      <c r="W28" s="9"/>
      <c r="X28" s="9"/>
      <c r="Y28" s="9">
        <v>1311.3151397116781</v>
      </c>
      <c r="Z28" s="9">
        <v>11.60710084096258</v>
      </c>
      <c r="AA28" s="9">
        <v>38.311794648782033</v>
      </c>
      <c r="AB28" s="9">
        <v>3427.7524096672191</v>
      </c>
      <c r="AC28" s="9">
        <v>9.787961041335306</v>
      </c>
      <c r="AD28" s="15">
        <v>35.40790883634309</v>
      </c>
      <c r="AE28" t="e">
        <v>#N/A</v>
      </c>
      <c r="AF28" t="e">
        <v>#N/A</v>
      </c>
      <c r="AG28" s="11" t="e">
        <v>#N/A</v>
      </c>
      <c r="AH28" s="16"/>
      <c r="AK28" t="s">
        <v>2684</v>
      </c>
      <c r="AL28" t="s">
        <v>2684</v>
      </c>
      <c r="AM28">
        <v>25.039000000000001</v>
      </c>
      <c r="AN28">
        <v>416.43915453495742</v>
      </c>
      <c r="AO28">
        <v>68.804009133926968</v>
      </c>
      <c r="AP28">
        <v>105.8286136655921</v>
      </c>
      <c r="AQ28">
        <v>83471.580242448646</v>
      </c>
      <c r="AR28">
        <v>3299.8819708836359</v>
      </c>
      <c r="AS28">
        <v>1738.854483557491</v>
      </c>
      <c r="AT28">
        <v>449.41760486400977</v>
      </c>
      <c r="AU28">
        <v>13.443714064374181</v>
      </c>
      <c r="AV28">
        <v>2.1667716541405748</v>
      </c>
      <c r="AW28">
        <v>457.96028774665382</v>
      </c>
      <c r="AX28">
        <v>15.21740982352493</v>
      </c>
      <c r="AY28">
        <v>1.568304336211914</v>
      </c>
      <c r="AZ28">
        <v>456.20143708465969</v>
      </c>
      <c r="BA28">
        <v>46.474205165764829</v>
      </c>
      <c r="BB28">
        <v>48.399796187738808</v>
      </c>
      <c r="BC28">
        <v>513.88920313295409</v>
      </c>
      <c r="BD28">
        <v>15.16033095774784</v>
      </c>
      <c r="BE28">
        <v>0.14090849601259001</v>
      </c>
      <c r="BF28">
        <v>459.48064059374872</v>
      </c>
      <c r="BG28">
        <v>12.077167588191729</v>
      </c>
      <c r="BH28">
        <v>9.7638858105008594E-2</v>
      </c>
      <c r="BI28">
        <v>435.13915595280957</v>
      </c>
      <c r="BJ28">
        <v>18.759832824907789</v>
      </c>
      <c r="BK28">
        <v>1.732373259917662</v>
      </c>
      <c r="BL28">
        <v>463.62257150776719</v>
      </c>
      <c r="BM28">
        <v>14.473964184957181</v>
      </c>
      <c r="BN28">
        <v>8.985893272107344E-2</v>
      </c>
      <c r="BO28">
        <v>440.86876636856471</v>
      </c>
      <c r="BP28">
        <v>12.16171735633959</v>
      </c>
      <c r="BQ28">
        <v>6.6938668641759536E-3</v>
      </c>
      <c r="BR28">
        <v>456.62709840629668</v>
      </c>
      <c r="BS28">
        <v>13.82667748248207</v>
      </c>
      <c r="BT28">
        <v>6.2149813547305352E-2</v>
      </c>
      <c r="BU28">
        <v>448.22738260379441</v>
      </c>
      <c r="BV28">
        <v>14.236342207661901</v>
      </c>
      <c r="BW28">
        <v>9.8695326610355929E-3</v>
      </c>
      <c r="BX28">
        <v>432.05713410504842</v>
      </c>
      <c r="BY28">
        <v>13.534453642738001</v>
      </c>
      <c r="BZ28">
        <v>3.366010352275426E-2</v>
      </c>
      <c r="CA28">
        <v>450.84965343592307</v>
      </c>
      <c r="CB28">
        <v>13.613237439679899</v>
      </c>
      <c r="CC28">
        <v>0.15556063966109701</v>
      </c>
      <c r="CD28">
        <v>447.68558227011312</v>
      </c>
      <c r="CE28">
        <v>10.512966555255129</v>
      </c>
      <c r="CF28">
        <v>1.0410680562982491E-2</v>
      </c>
      <c r="CG28">
        <v>446.54833247778259</v>
      </c>
      <c r="CH28">
        <v>11.101657246170239</v>
      </c>
      <c r="CI28">
        <v>0.12397420454475359</v>
      </c>
      <c r="CJ28">
        <v>437.83532183818068</v>
      </c>
      <c r="CK28">
        <v>13.824942877301821</v>
      </c>
      <c r="CL28">
        <v>8.3985104008050242E-3</v>
      </c>
      <c r="CM28">
        <v>435.9163523866755</v>
      </c>
      <c r="CN28">
        <v>15.200651904325561</v>
      </c>
      <c r="CO28">
        <v>5.1558207282147203E-2</v>
      </c>
      <c r="CP28">
        <v>448.49192914889278</v>
      </c>
      <c r="CQ28">
        <v>15.897851999234581</v>
      </c>
      <c r="CR28">
        <v>2.7485078507923599E-2</v>
      </c>
      <c r="CS28">
        <v>454.72149135109788</v>
      </c>
      <c r="CT28">
        <v>19.116764569368481</v>
      </c>
      <c r="CU28">
        <v>3.7333355007893601E-2</v>
      </c>
      <c r="CV28">
        <v>436.66024353063841</v>
      </c>
      <c r="CW28">
        <v>17.544149862730698</v>
      </c>
      <c r="CX28">
        <v>1.224233120694763E-2</v>
      </c>
      <c r="CY28">
        <v>451.092333692632</v>
      </c>
      <c r="CZ28">
        <v>16.830648581556488</v>
      </c>
      <c r="DA28">
        <v>5.7204109603150012E-2</v>
      </c>
      <c r="DB28">
        <v>443.96122392288521</v>
      </c>
      <c r="DC28">
        <v>17.454931922244771</v>
      </c>
      <c r="DD28">
        <v>1.220254426552328E-2</v>
      </c>
      <c r="DE28">
        <v>428.54638583518363</v>
      </c>
      <c r="DF28">
        <v>15.730809441596289</v>
      </c>
      <c r="DG28">
        <v>0.1206991546420908</v>
      </c>
      <c r="DH28">
        <v>448.83745761672287</v>
      </c>
      <c r="DI28">
        <v>12.10961212922782</v>
      </c>
      <c r="DJ28">
        <v>2.3656253708927131E-2</v>
      </c>
      <c r="DK28">
        <v>424.188152709409</v>
      </c>
      <c r="DL28">
        <v>11.657100815479071</v>
      </c>
      <c r="DM28">
        <v>10.779260153703349</v>
      </c>
      <c r="DN28">
        <v>424.15753137707111</v>
      </c>
      <c r="DO28">
        <v>11.54280089538033</v>
      </c>
      <c r="DP28">
        <v>0.65312543898081166</v>
      </c>
      <c r="DQ28">
        <v>424.1729982678242</v>
      </c>
      <c r="DR28">
        <v>11.20382863061594</v>
      </c>
      <c r="DS28">
        <v>0.41694358215520988</v>
      </c>
      <c r="DT28">
        <v>424.15560369608642</v>
      </c>
      <c r="DU28">
        <v>11.490736776959171</v>
      </c>
      <c r="DV28">
        <v>0.30731381405274533</v>
      </c>
      <c r="DW28">
        <v>455.17433185658348</v>
      </c>
      <c r="DX28">
        <v>11.37642398384439</v>
      </c>
      <c r="DY28">
        <v>0.31795921513622738</v>
      </c>
      <c r="DZ28">
        <v>459.55623040731609</v>
      </c>
      <c r="EA28">
        <v>12.324453307745429</v>
      </c>
      <c r="EB28">
        <v>0.1697086475132483</v>
      </c>
      <c r="EC28">
        <v>424.16107209676539</v>
      </c>
      <c r="ED28">
        <v>11.407570211428141</v>
      </c>
      <c r="EE28">
        <v>0.27988184830333179</v>
      </c>
    </row>
    <row r="29" spans="1:135" x14ac:dyDescent="0.25">
      <c r="A29" t="s">
        <v>2685</v>
      </c>
      <c r="B29" t="s">
        <v>2637</v>
      </c>
      <c r="C29" s="7"/>
      <c r="D29" s="8">
        <v>2.5814074995827101E-2</v>
      </c>
      <c r="E29" s="9">
        <v>459.76237158154771</v>
      </c>
      <c r="F29" s="10">
        <v>1.241486754408252</v>
      </c>
      <c r="G29">
        <v>17.100755184322999</v>
      </c>
      <c r="H29" s="11">
        <v>0.63395155135900627</v>
      </c>
      <c r="I29" s="7">
        <v>4.4960711683751606</v>
      </c>
      <c r="J29" s="7">
        <v>0.13989505036486161</v>
      </c>
      <c r="K29" s="8">
        <v>0.91246462715075738</v>
      </c>
      <c r="L29" s="19">
        <v>2.7163468981410781E-3</v>
      </c>
      <c r="M29">
        <v>2.1895390932205991</v>
      </c>
      <c r="N29" s="11">
        <v>3.8763837345551708E-2</v>
      </c>
      <c r="O29" s="12">
        <v>28.073844250945658</v>
      </c>
      <c r="P29" s="10">
        <v>1.0084089157086671</v>
      </c>
      <c r="Q29" s="8">
        <v>0.2227610889847037</v>
      </c>
      <c r="R29" s="13">
        <v>7.0885307326496684E-3</v>
      </c>
      <c r="S29" s="14">
        <v>0.98235749843613251</v>
      </c>
      <c r="T29" t="e">
        <v>#N/A</v>
      </c>
      <c r="U29" s="11" t="e">
        <v>#N/A</v>
      </c>
      <c r="V29" s="9"/>
      <c r="W29" s="9"/>
      <c r="X29" s="9"/>
      <c r="Y29" s="9">
        <v>1296.279075592463</v>
      </c>
      <c r="Z29" s="9">
        <v>9.6702602004637477</v>
      </c>
      <c r="AA29" s="9">
        <v>37.289545852725368</v>
      </c>
      <c r="AB29" s="9">
        <v>3420.9108889310651</v>
      </c>
      <c r="AC29" s="9">
        <v>8.1598921267045323</v>
      </c>
      <c r="AD29" s="15">
        <v>34.928712211557659</v>
      </c>
      <c r="AE29" t="e">
        <v>#N/A</v>
      </c>
      <c r="AF29" t="e">
        <v>#N/A</v>
      </c>
      <c r="AG29" s="11" t="e">
        <v>#N/A</v>
      </c>
      <c r="AH29" s="16"/>
      <c r="AK29" t="s">
        <v>2686</v>
      </c>
      <c r="AL29" t="s">
        <v>2686</v>
      </c>
      <c r="AM29">
        <v>25.023</v>
      </c>
      <c r="AN29">
        <v>408.15319003409758</v>
      </c>
      <c r="AO29">
        <v>61.822534781579762</v>
      </c>
      <c r="AP29">
        <v>110.0764418472463</v>
      </c>
      <c r="AQ29">
        <v>83764.275407557885</v>
      </c>
      <c r="AR29">
        <v>4159.6209007547131</v>
      </c>
      <c r="AS29">
        <v>1828.566759113226</v>
      </c>
      <c r="AT29">
        <v>463.83569705941352</v>
      </c>
      <c r="AU29">
        <v>18.131057726199309</v>
      </c>
      <c r="AV29">
        <v>2.3068084674174472</v>
      </c>
      <c r="AW29">
        <v>459.8174478862569</v>
      </c>
      <c r="AX29">
        <v>17.149647111643709</v>
      </c>
      <c r="AY29">
        <v>1.7139800156365299</v>
      </c>
      <c r="AZ29">
        <v>456.05801304295619</v>
      </c>
      <c r="BA29">
        <v>47.255478011302067</v>
      </c>
      <c r="BB29">
        <v>54.147957247431407</v>
      </c>
      <c r="BC29">
        <v>527.79556333092614</v>
      </c>
      <c r="BD29">
        <v>19.187143679091911</v>
      </c>
      <c r="BE29">
        <v>0.16894619635213881</v>
      </c>
      <c r="BF29">
        <v>467.03470386084138</v>
      </c>
      <c r="BG29">
        <v>14.31115276034653</v>
      </c>
      <c r="BH29">
        <v>9.9079100372383738E-2</v>
      </c>
      <c r="BI29">
        <v>456.72176926591948</v>
      </c>
      <c r="BJ29">
        <v>21.900450831273591</v>
      </c>
      <c r="BK29">
        <v>1.2491551083532511</v>
      </c>
      <c r="BL29">
        <v>468.33004358366742</v>
      </c>
      <c r="BM29">
        <v>15.360986292679859</v>
      </c>
      <c r="BN29">
        <v>8.1871574347753703E-2</v>
      </c>
      <c r="BO29">
        <v>442.00228473436891</v>
      </c>
      <c r="BP29">
        <v>14.02196395739618</v>
      </c>
      <c r="BQ29">
        <v>8.6265676999592675E-3</v>
      </c>
      <c r="BR29">
        <v>452.75835623670213</v>
      </c>
      <c r="BS29">
        <v>16.709566873905711</v>
      </c>
      <c r="BT29">
        <v>1.9094613023899049E-2</v>
      </c>
      <c r="BU29">
        <v>451.79092179719322</v>
      </c>
      <c r="BV29">
        <v>17.260260633498461</v>
      </c>
      <c r="BW29">
        <v>3.7987072908762923E-2</v>
      </c>
      <c r="BX29">
        <v>433.24630985092102</v>
      </c>
      <c r="BY29">
        <v>16.12050135729141</v>
      </c>
      <c r="BZ29">
        <v>7.6037151782418225E-2</v>
      </c>
      <c r="CA29">
        <v>458.26659750597258</v>
      </c>
      <c r="CB29">
        <v>15.59948206831708</v>
      </c>
      <c r="CC29">
        <v>0.1218347557569929</v>
      </c>
      <c r="CD29">
        <v>450.74497950965048</v>
      </c>
      <c r="CE29">
        <v>11.665785431491489</v>
      </c>
      <c r="CF29">
        <v>2.3471288253000711E-2</v>
      </c>
      <c r="CG29">
        <v>453.98542712846478</v>
      </c>
      <c r="CH29">
        <v>16.939606799670901</v>
      </c>
      <c r="CI29">
        <v>0.1292545407291858</v>
      </c>
      <c r="CJ29">
        <v>444.25404617019439</v>
      </c>
      <c r="CK29">
        <v>17.05567605646732</v>
      </c>
      <c r="CL29">
        <v>1.876086310616901E-2</v>
      </c>
      <c r="CM29">
        <v>446.07927126815179</v>
      </c>
      <c r="CN29">
        <v>15.84058409959095</v>
      </c>
      <c r="CO29">
        <v>5.2105238516355318E-2</v>
      </c>
      <c r="CP29">
        <v>454.80140542873482</v>
      </c>
      <c r="CQ29">
        <v>19.277589118717831</v>
      </c>
      <c r="CR29">
        <v>2.8800699188065802E-2</v>
      </c>
      <c r="CS29">
        <v>460.15066728319022</v>
      </c>
      <c r="CT29">
        <v>18.449212446140329</v>
      </c>
      <c r="CU29">
        <v>3.8257207075244069E-2</v>
      </c>
      <c r="CV29">
        <v>440.84372871703391</v>
      </c>
      <c r="CW29">
        <v>17.730756753388281</v>
      </c>
      <c r="CX29">
        <v>1.236229728608291E-2</v>
      </c>
      <c r="CY29">
        <v>453.77510210147182</v>
      </c>
      <c r="CZ29">
        <v>16.589330134235919</v>
      </c>
      <c r="DA29">
        <v>0.12885736909472589</v>
      </c>
      <c r="DB29">
        <v>439.52674401992789</v>
      </c>
      <c r="DC29">
        <v>14.83782240924384</v>
      </c>
      <c r="DD29">
        <v>1.2353859256764681E-2</v>
      </c>
      <c r="DE29">
        <v>438.91553625967902</v>
      </c>
      <c r="DF29">
        <v>17.193195730707821</v>
      </c>
      <c r="DG29">
        <v>0.1217024198693193</v>
      </c>
      <c r="DH29">
        <v>449.96467855423862</v>
      </c>
      <c r="DI29">
        <v>14.99678156484033</v>
      </c>
      <c r="DJ29">
        <v>1.1149118267878389E-2</v>
      </c>
      <c r="DK29">
        <v>424.34850612452601</v>
      </c>
      <c r="DL29">
        <v>13.86293227729027</v>
      </c>
      <c r="DM29">
        <v>11.48413431645635</v>
      </c>
      <c r="DN29">
        <v>424.42083618684171</v>
      </c>
      <c r="DO29">
        <v>12.04553255340857</v>
      </c>
      <c r="DP29">
        <v>0.71872980473614434</v>
      </c>
      <c r="DQ29">
        <v>424.36790654071939</v>
      </c>
      <c r="DR29">
        <v>12.02952548774023</v>
      </c>
      <c r="DS29">
        <v>0.42135589756246261</v>
      </c>
      <c r="DT29">
        <v>424.42456944206401</v>
      </c>
      <c r="DU29">
        <v>12.057187930867411</v>
      </c>
      <c r="DV29">
        <v>0.37051227904338202</v>
      </c>
      <c r="DW29">
        <v>455.58269791525748</v>
      </c>
      <c r="DX29">
        <v>12.82481664973545</v>
      </c>
      <c r="DY29">
        <v>0.32614944747979008</v>
      </c>
      <c r="DZ29">
        <v>459.76237158154771</v>
      </c>
      <c r="EA29">
        <v>14.82007094867217</v>
      </c>
      <c r="EB29">
        <v>0.1807176047772466</v>
      </c>
      <c r="EC29">
        <v>424.40817961245921</v>
      </c>
      <c r="ED29">
        <v>12.032879897220781</v>
      </c>
      <c r="EE29">
        <v>0.29181168366633459</v>
      </c>
    </row>
    <row r="30" spans="1:135" x14ac:dyDescent="0.25">
      <c r="A30" t="s">
        <v>2687</v>
      </c>
      <c r="B30" t="s">
        <v>2637</v>
      </c>
      <c r="C30" s="7"/>
      <c r="D30" s="8">
        <v>2.537953371626896E-2</v>
      </c>
      <c r="E30" s="9">
        <v>459.35245556162391</v>
      </c>
      <c r="F30" s="10">
        <v>1.3544838490028419</v>
      </c>
      <c r="G30">
        <v>17.16802205047625</v>
      </c>
      <c r="H30" s="11">
        <v>0.47894670441574572</v>
      </c>
      <c r="I30" s="7">
        <v>4.4833273328501164</v>
      </c>
      <c r="J30" s="7">
        <v>0.13775680160290379</v>
      </c>
      <c r="K30" s="8">
        <v>0.91108806772818984</v>
      </c>
      <c r="L30" s="19">
        <v>2.7408537535662928E-3</v>
      </c>
      <c r="M30">
        <v>2.1892670484867658</v>
      </c>
      <c r="N30" s="11">
        <v>4.1410179849821399E-2</v>
      </c>
      <c r="O30" s="12">
        <v>28.05249754859658</v>
      </c>
      <c r="P30" s="10">
        <v>0.99898942904098043</v>
      </c>
      <c r="Q30" s="8">
        <v>0.22329284010111761</v>
      </c>
      <c r="R30" s="13">
        <v>7.033174183810686E-3</v>
      </c>
      <c r="S30" s="14">
        <v>0.97434271653487159</v>
      </c>
      <c r="T30" t="e">
        <v>#N/A</v>
      </c>
      <c r="U30" s="11" t="e">
        <v>#N/A</v>
      </c>
      <c r="V30" s="9"/>
      <c r="W30" s="9"/>
      <c r="X30" s="9"/>
      <c r="Y30" s="9">
        <v>1299.130675569427</v>
      </c>
      <c r="Z30" s="9">
        <v>8.10991773652135</v>
      </c>
      <c r="AA30" s="9">
        <v>36.975005708089171</v>
      </c>
      <c r="AB30" s="9">
        <v>3420.3608261093809</v>
      </c>
      <c r="AC30" s="9">
        <v>7.0044899397513962</v>
      </c>
      <c r="AD30" s="15">
        <v>34.637635005867359</v>
      </c>
      <c r="AE30" t="e">
        <v>#N/A</v>
      </c>
      <c r="AF30" t="e">
        <v>#N/A</v>
      </c>
      <c r="AG30" s="11" t="e">
        <v>#N/A</v>
      </c>
      <c r="AH30" s="16"/>
      <c r="AK30" t="s">
        <v>2688</v>
      </c>
      <c r="AL30" t="s">
        <v>2688</v>
      </c>
      <c r="AM30">
        <v>25.006</v>
      </c>
      <c r="AN30">
        <v>390.59430095891747</v>
      </c>
      <c r="AO30">
        <v>62.729352706617988</v>
      </c>
      <c r="AP30">
        <v>102.92967833337271</v>
      </c>
      <c r="AQ30">
        <v>80719.013702623794</v>
      </c>
      <c r="AR30">
        <v>4668.5852796693043</v>
      </c>
      <c r="AS30">
        <v>1840.8336390345869</v>
      </c>
      <c r="AT30">
        <v>443.07733706086168</v>
      </c>
      <c r="AU30">
        <v>15.67088760750698</v>
      </c>
      <c r="AV30">
        <v>2.0837587527303798</v>
      </c>
      <c r="AW30">
        <v>438.43218229182003</v>
      </c>
      <c r="AX30">
        <v>11.885180544100921</v>
      </c>
      <c r="AY30">
        <v>1.5114173197153451</v>
      </c>
      <c r="AZ30">
        <v>455.842918744386</v>
      </c>
      <c r="BA30">
        <v>44.235289244151282</v>
      </c>
      <c r="BB30">
        <v>41.213560406499433</v>
      </c>
      <c r="BC30">
        <v>500.04452522756799</v>
      </c>
      <c r="BD30">
        <v>16.034692047311871</v>
      </c>
      <c r="BE30">
        <v>0.1343999799111211</v>
      </c>
      <c r="BF30">
        <v>452.92177807189682</v>
      </c>
      <c r="BG30">
        <v>13.581148928656891</v>
      </c>
      <c r="BH30">
        <v>8.0884932197995973E-2</v>
      </c>
      <c r="BI30">
        <v>451.3103736512187</v>
      </c>
      <c r="BJ30">
        <v>23.290809297567311</v>
      </c>
      <c r="BK30">
        <v>1.5778740796442181</v>
      </c>
      <c r="BL30">
        <v>453.49097760841369</v>
      </c>
      <c r="BM30">
        <v>15.029291723422521</v>
      </c>
      <c r="BN30">
        <v>8.5407330518704E-2</v>
      </c>
      <c r="BO30">
        <v>430.21451500124863</v>
      </c>
      <c r="BP30">
        <v>13.329810356116051</v>
      </c>
      <c r="BQ30">
        <v>2.6843922997593851E-2</v>
      </c>
      <c r="BR30">
        <v>448.95352866315079</v>
      </c>
      <c r="BS30">
        <v>17.786916302586551</v>
      </c>
      <c r="BT30">
        <v>3.896464094043911E-2</v>
      </c>
      <c r="BU30">
        <v>439.36357075246542</v>
      </c>
      <c r="BV30">
        <v>17.429573977215401</v>
      </c>
      <c r="BW30">
        <v>7.6990898409100596E-3</v>
      </c>
      <c r="BX30">
        <v>423.06524501240682</v>
      </c>
      <c r="BY30">
        <v>15.34239524178969</v>
      </c>
      <c r="BZ30">
        <v>3.214311375535947E-2</v>
      </c>
      <c r="CA30">
        <v>442.18615762458171</v>
      </c>
      <c r="CB30">
        <v>15.41906949565321</v>
      </c>
      <c r="CC30">
        <v>3.6807170686858313E-2</v>
      </c>
      <c r="CD30">
        <v>436.19695502406012</v>
      </c>
      <c r="CE30">
        <v>12.568440708926209</v>
      </c>
      <c r="CF30">
        <v>9.9312599749055916E-3</v>
      </c>
      <c r="CG30">
        <v>440.97378684460182</v>
      </c>
      <c r="CH30">
        <v>18.005335432397171</v>
      </c>
      <c r="CI30">
        <v>5.4428387273272837E-2</v>
      </c>
      <c r="CJ30">
        <v>424.42764487740283</v>
      </c>
      <c r="CK30">
        <v>16.298763261007441</v>
      </c>
      <c r="CL30">
        <v>1.7094623280513178E-2</v>
      </c>
      <c r="CM30">
        <v>426.45809945108022</v>
      </c>
      <c r="CN30">
        <v>16.80398633414881</v>
      </c>
      <c r="CO30">
        <v>4.9350281838468943E-2</v>
      </c>
      <c r="CP30">
        <v>437.77696047004929</v>
      </c>
      <c r="CQ30">
        <v>17.812117911520261</v>
      </c>
      <c r="CR30">
        <v>1.214448569529945E-2</v>
      </c>
      <c r="CS30">
        <v>451.37807948972068</v>
      </c>
      <c r="CT30">
        <v>15.33568563800719</v>
      </c>
      <c r="CU30">
        <v>0.10986944533440909</v>
      </c>
      <c r="CV30">
        <v>426.0125074793483</v>
      </c>
      <c r="CW30">
        <v>16.171042539319121</v>
      </c>
      <c r="CX30">
        <v>1.161867581238041E-2</v>
      </c>
      <c r="CY30">
        <v>443.34073886432202</v>
      </c>
      <c r="CZ30">
        <v>18.743407160659089</v>
      </c>
      <c r="DA30">
        <v>5.435991772783054E-2</v>
      </c>
      <c r="DB30">
        <v>430.95438549649037</v>
      </c>
      <c r="DC30">
        <v>15.4960763420403</v>
      </c>
      <c r="DD30">
        <v>1.161882302340381E-2</v>
      </c>
      <c r="DE30">
        <v>436.9003282532907</v>
      </c>
      <c r="DF30">
        <v>17.49768547007422</v>
      </c>
      <c r="DG30">
        <v>0.1141701013874373</v>
      </c>
      <c r="DH30">
        <v>436.86610893349052</v>
      </c>
      <c r="DI30">
        <v>13.03596127024085</v>
      </c>
      <c r="DJ30">
        <v>1.056596782418364E-2</v>
      </c>
      <c r="DK30">
        <v>424.07338760962188</v>
      </c>
      <c r="DL30">
        <v>13.54890415276355</v>
      </c>
      <c r="DM30">
        <v>11.33344090966299</v>
      </c>
      <c r="DN30">
        <v>423.97953101380148</v>
      </c>
      <c r="DO30">
        <v>12.423416529559789</v>
      </c>
      <c r="DP30">
        <v>0.64437441488726144</v>
      </c>
      <c r="DQ30">
        <v>424.04587421099552</v>
      </c>
      <c r="DR30">
        <v>12.189866427734611</v>
      </c>
      <c r="DS30">
        <v>0.40997762521037412</v>
      </c>
      <c r="DT30">
        <v>423.9811649937588</v>
      </c>
      <c r="DU30">
        <v>12.341607508360029</v>
      </c>
      <c r="DV30">
        <v>0.29309873809840109</v>
      </c>
      <c r="DW30">
        <v>455.02203500020983</v>
      </c>
      <c r="DX30">
        <v>12.59158367943397</v>
      </c>
      <c r="DY30">
        <v>0.28747328892092838</v>
      </c>
      <c r="DZ30">
        <v>459.35245556162391</v>
      </c>
      <c r="EA30">
        <v>13.81423991461806</v>
      </c>
      <c r="EB30">
        <v>0.15194007516114999</v>
      </c>
      <c r="EC30">
        <v>423.99788494266562</v>
      </c>
      <c r="ED30">
        <v>12.329737568482839</v>
      </c>
      <c r="EE30">
        <v>0.28173598847654729</v>
      </c>
    </row>
    <row r="31" spans="1:135" x14ac:dyDescent="0.25">
      <c r="A31" t="s">
        <v>2689</v>
      </c>
      <c r="B31" t="s">
        <v>2637</v>
      </c>
      <c r="C31" s="7"/>
      <c r="D31" s="8">
        <v>2.6055614340886331E-2</v>
      </c>
      <c r="E31" s="9">
        <v>459.61826630252858</v>
      </c>
      <c r="F31" s="10">
        <v>0.74718773565568986</v>
      </c>
      <c r="G31">
        <v>17.07891274279045</v>
      </c>
      <c r="H31" s="11">
        <v>0.6011854228439848</v>
      </c>
      <c r="I31" s="7">
        <v>4.4762261696025849</v>
      </c>
      <c r="J31" s="7">
        <v>0.1391464818288714</v>
      </c>
      <c r="K31" s="8">
        <v>0.9100461188620812</v>
      </c>
      <c r="L31" s="19">
        <v>2.6680637711077259E-3</v>
      </c>
      <c r="M31">
        <v>2.187523562161882</v>
      </c>
      <c r="N31" s="11">
        <v>4.2603844050438183E-2</v>
      </c>
      <c r="O31" s="12">
        <v>28.038788357558701</v>
      </c>
      <c r="P31" s="10">
        <v>1.0047303503255021</v>
      </c>
      <c r="Q31" s="8">
        <v>0.2237475310241325</v>
      </c>
      <c r="R31" s="13">
        <v>7.1108947944653576E-3</v>
      </c>
      <c r="S31" s="14">
        <v>0.98484318158049411</v>
      </c>
      <c r="T31" t="e">
        <v>#N/A</v>
      </c>
      <c r="U31" s="11" t="e">
        <v>#N/A</v>
      </c>
      <c r="V31" s="9"/>
      <c r="W31" s="9"/>
      <c r="X31" s="9"/>
      <c r="Y31" s="9">
        <v>1301.47689960154</v>
      </c>
      <c r="Z31" s="9">
        <v>9.6362397822206383</v>
      </c>
      <c r="AA31" s="9">
        <v>37.377300551887259</v>
      </c>
      <c r="AB31" s="9">
        <v>3419.7041185262901</v>
      </c>
      <c r="AC31" s="9">
        <v>8.015169120183911</v>
      </c>
      <c r="AD31" s="15">
        <v>34.792916458637997</v>
      </c>
      <c r="AE31" t="e">
        <v>#N/A</v>
      </c>
      <c r="AF31" t="e">
        <v>#N/A</v>
      </c>
      <c r="AG31" s="11" t="e">
        <v>#N/A</v>
      </c>
      <c r="AH31" s="16"/>
      <c r="AK31" t="s">
        <v>2690</v>
      </c>
      <c r="AL31" t="s">
        <v>2690</v>
      </c>
      <c r="AM31">
        <v>25.155999999999999</v>
      </c>
      <c r="AN31">
        <v>405.26345838280031</v>
      </c>
      <c r="AO31">
        <v>55.642732355845652</v>
      </c>
      <c r="AP31">
        <v>107.3899607039835</v>
      </c>
      <c r="AQ31">
        <v>80773.430660349608</v>
      </c>
      <c r="AR31">
        <v>3768.0378237966711</v>
      </c>
      <c r="AS31">
        <v>1870.029088912798</v>
      </c>
      <c r="AT31">
        <v>451.75620662840379</v>
      </c>
      <c r="AU31">
        <v>15.00624997555208</v>
      </c>
      <c r="AV31">
        <v>2.1911267856235059</v>
      </c>
      <c r="AW31">
        <v>454.70133113660472</v>
      </c>
      <c r="AX31">
        <v>13.29760187091375</v>
      </c>
      <c r="AY31">
        <v>1.642144078571657</v>
      </c>
      <c r="AZ31">
        <v>456.45655724918981</v>
      </c>
      <c r="BA31">
        <v>34.587837509856243</v>
      </c>
      <c r="BB31">
        <v>35.778368186291722</v>
      </c>
      <c r="BC31">
        <v>518.13962959625735</v>
      </c>
      <c r="BD31">
        <v>15.854611462024639</v>
      </c>
      <c r="BE31">
        <v>0.20446022716168341</v>
      </c>
      <c r="BF31">
        <v>466.0697170036525</v>
      </c>
      <c r="BG31">
        <v>13.1452211146545</v>
      </c>
      <c r="BH31">
        <v>6.6520843658274223E-2</v>
      </c>
      <c r="BI31">
        <v>465.62423617675091</v>
      </c>
      <c r="BJ31">
        <v>20.550090702843612</v>
      </c>
      <c r="BK31">
        <v>1.4581828852206311</v>
      </c>
      <c r="BL31">
        <v>469.42824869907088</v>
      </c>
      <c r="BM31">
        <v>12.732076730535059</v>
      </c>
      <c r="BN31">
        <v>8.9084294118701474E-2</v>
      </c>
      <c r="BO31">
        <v>438.51642503217471</v>
      </c>
      <c r="BP31">
        <v>9.5345141641826139</v>
      </c>
      <c r="BQ31">
        <v>6.4500445978807391E-3</v>
      </c>
      <c r="BR31">
        <v>446.68138546824241</v>
      </c>
      <c r="BS31">
        <v>12.587160516859459</v>
      </c>
      <c r="BT31">
        <v>4.2985188690004651E-2</v>
      </c>
      <c r="BU31">
        <v>441.64652985622558</v>
      </c>
      <c r="BV31">
        <v>13.781131249402851</v>
      </c>
      <c r="BW31">
        <v>1.042962056199663E-2</v>
      </c>
      <c r="BX31">
        <v>426.35845896745781</v>
      </c>
      <c r="BY31">
        <v>12.35520447910246</v>
      </c>
      <c r="BZ31">
        <v>3.2945785521909507E-2</v>
      </c>
      <c r="CA31">
        <v>452.09652150458868</v>
      </c>
      <c r="CB31">
        <v>12.90130448325567</v>
      </c>
      <c r="CC31">
        <v>8.7082566211086329E-2</v>
      </c>
      <c r="CD31">
        <v>445.93748735579851</v>
      </c>
      <c r="CE31">
        <v>10.48101849913281</v>
      </c>
      <c r="CF31">
        <v>2.3476251221075051E-2</v>
      </c>
      <c r="CG31">
        <v>445.9062412007828</v>
      </c>
      <c r="CH31">
        <v>14.285818013713969</v>
      </c>
      <c r="CI31">
        <v>5.5681118935720683E-2</v>
      </c>
      <c r="CJ31">
        <v>434.91761633665737</v>
      </c>
      <c r="CK31">
        <v>13.49272468588593</v>
      </c>
      <c r="CL31">
        <v>1.874493806116144E-2</v>
      </c>
      <c r="CM31">
        <v>428.9862694604235</v>
      </c>
      <c r="CN31">
        <v>14.32893422374349</v>
      </c>
      <c r="CO31">
        <v>5.0781720616535748E-2</v>
      </c>
      <c r="CP31">
        <v>445.06088794175002</v>
      </c>
      <c r="CQ31">
        <v>14.02339600846963</v>
      </c>
      <c r="CR31">
        <v>2.870714498489263E-2</v>
      </c>
      <c r="CS31">
        <v>449.26723865292252</v>
      </c>
      <c r="CT31">
        <v>15.58806908322949</v>
      </c>
      <c r="CU31">
        <v>3.7620454459744011E-2</v>
      </c>
      <c r="CV31">
        <v>430.94324752564592</v>
      </c>
      <c r="CW31">
        <v>12.60265415217415</v>
      </c>
      <c r="CX31">
        <v>2.74055643823326E-2</v>
      </c>
      <c r="CY31">
        <v>442.6775265414463</v>
      </c>
      <c r="CZ31">
        <v>15.08114813984583</v>
      </c>
      <c r="DA31">
        <v>5.5706330556376443E-2</v>
      </c>
      <c r="DB31">
        <v>438.01766652900483</v>
      </c>
      <c r="DC31">
        <v>12.18954153585781</v>
      </c>
      <c r="DD31">
        <v>1.1886611369339609E-2</v>
      </c>
      <c r="DE31">
        <v>429.97196080039112</v>
      </c>
      <c r="DF31">
        <v>15.319352188133269</v>
      </c>
      <c r="DG31">
        <v>0.1183885780933297</v>
      </c>
      <c r="DH31">
        <v>440.05381489652717</v>
      </c>
      <c r="DI31">
        <v>10.47406647588871</v>
      </c>
      <c r="DJ31">
        <v>2.4991517407336981E-2</v>
      </c>
      <c r="DK31">
        <v>424.26947246599678</v>
      </c>
      <c r="DL31">
        <v>13.11545372873387</v>
      </c>
      <c r="DM31">
        <v>12.00880853350019</v>
      </c>
      <c r="DN31">
        <v>424.28678554521179</v>
      </c>
      <c r="DO31">
        <v>9.5941932932742038</v>
      </c>
      <c r="DP31">
        <v>0.64143518235310903</v>
      </c>
      <c r="DQ31">
        <v>424.2631963034006</v>
      </c>
      <c r="DR31">
        <v>9.4386931752630296</v>
      </c>
      <c r="DS31">
        <v>0.42082119733945877</v>
      </c>
      <c r="DT31">
        <v>424.28406914067392</v>
      </c>
      <c r="DU31">
        <v>9.462850510471613</v>
      </c>
      <c r="DV31">
        <v>0.33899822856281042</v>
      </c>
      <c r="DW31">
        <v>455.34656114426531</v>
      </c>
      <c r="DX31">
        <v>10.039608539972351</v>
      </c>
      <c r="DY31">
        <v>0.30996437034166052</v>
      </c>
      <c r="DZ31">
        <v>459.61826630252858</v>
      </c>
      <c r="EA31">
        <v>10.02299044745385</v>
      </c>
      <c r="EB31">
        <v>0.1609471184133249</v>
      </c>
      <c r="EC31">
        <v>424.27919654949551</v>
      </c>
      <c r="ED31">
        <v>9.4963518022735833</v>
      </c>
      <c r="EE31">
        <v>0.28942356785170092</v>
      </c>
    </row>
    <row r="32" spans="1:135" x14ac:dyDescent="0.25">
      <c r="A32" t="s">
        <v>2691</v>
      </c>
      <c r="B32" t="s">
        <v>2637</v>
      </c>
      <c r="C32" s="7"/>
      <c r="D32" s="8">
        <v>2.61302142772467E-2</v>
      </c>
      <c r="E32" s="9">
        <v>459.56949647857192</v>
      </c>
      <c r="F32" s="10">
        <v>1.0570871293094779</v>
      </c>
      <c r="G32">
        <v>17.126026549452469</v>
      </c>
      <c r="H32" s="11">
        <v>0.66561937396285398</v>
      </c>
      <c r="I32" s="7">
        <v>4.5685338042355612</v>
      </c>
      <c r="J32" s="7">
        <v>0.14280273869337251</v>
      </c>
      <c r="K32" s="8">
        <v>0.91181856910057879</v>
      </c>
      <c r="L32" s="19">
        <v>2.6518857487918498E-3</v>
      </c>
      <c r="M32">
        <v>2.1896292030972222</v>
      </c>
      <c r="N32" s="11">
        <v>3.7659917738584327E-2</v>
      </c>
      <c r="O32" s="12">
        <v>27.571418734426921</v>
      </c>
      <c r="P32" s="10">
        <v>0.99594589232004693</v>
      </c>
      <c r="Q32" s="8">
        <v>0.21928306047497739</v>
      </c>
      <c r="R32" s="13">
        <v>7.0195435680414139E-3</v>
      </c>
      <c r="S32" s="14">
        <v>0.98924311689633104</v>
      </c>
      <c r="T32" t="e">
        <v>#N/A</v>
      </c>
      <c r="U32" s="11" t="e">
        <v>#N/A</v>
      </c>
      <c r="V32" s="9"/>
      <c r="W32" s="9"/>
      <c r="X32" s="9"/>
      <c r="Y32" s="9">
        <v>1277.894031469023</v>
      </c>
      <c r="Z32" s="9">
        <v>10.29932185084431</v>
      </c>
      <c r="AA32" s="9">
        <v>37.028045913871637</v>
      </c>
      <c r="AB32" s="9">
        <v>3403.0539486848279</v>
      </c>
      <c r="AC32" s="9">
        <v>8.951356515207582</v>
      </c>
      <c r="AD32" s="15">
        <v>35.05719223657664</v>
      </c>
      <c r="AE32" t="e">
        <v>#N/A</v>
      </c>
      <c r="AF32" t="e">
        <v>#N/A</v>
      </c>
      <c r="AG32" s="11" t="e">
        <v>#N/A</v>
      </c>
      <c r="AH32" s="16"/>
      <c r="AK32" t="s">
        <v>2692</v>
      </c>
      <c r="AL32" t="s">
        <v>2692</v>
      </c>
      <c r="AM32">
        <v>25.012</v>
      </c>
      <c r="AN32">
        <v>473.58898050313468</v>
      </c>
      <c r="AO32">
        <v>60.155297089667648</v>
      </c>
      <c r="AP32">
        <v>141.21566423346141</v>
      </c>
      <c r="AQ32">
        <v>82572.726785445571</v>
      </c>
      <c r="AR32">
        <v>4331.7160509917067</v>
      </c>
      <c r="AS32">
        <v>2548.6284783624442</v>
      </c>
      <c r="AT32">
        <v>461.29890774620048</v>
      </c>
      <c r="AU32">
        <v>10.32889893037278</v>
      </c>
      <c r="AV32">
        <v>3.0102532658524561</v>
      </c>
      <c r="AW32">
        <v>459.61643746476329</v>
      </c>
      <c r="AX32">
        <v>11.68185763100654</v>
      </c>
      <c r="AY32">
        <v>2.1535300978039582</v>
      </c>
      <c r="AZ32">
        <v>455.5116071843338</v>
      </c>
      <c r="BA32">
        <v>49.714288900986233</v>
      </c>
      <c r="BB32">
        <v>68.597879017545921</v>
      </c>
      <c r="BC32">
        <v>534.72051102474211</v>
      </c>
      <c r="BD32">
        <v>17.294245043734261</v>
      </c>
      <c r="BE32">
        <v>5.2649271939825833E-2</v>
      </c>
      <c r="BF32">
        <v>462.84139777639592</v>
      </c>
      <c r="BG32">
        <v>11.021270856021079</v>
      </c>
      <c r="BH32">
        <v>8.2365320170211642E-2</v>
      </c>
      <c r="BI32">
        <v>451.82312533407259</v>
      </c>
      <c r="BJ32">
        <v>20.632487964075938</v>
      </c>
      <c r="BK32">
        <v>2.1846075365814568</v>
      </c>
      <c r="BL32">
        <v>468.46037267752479</v>
      </c>
      <c r="BM32">
        <v>11.6859744520048</v>
      </c>
      <c r="BN32">
        <v>0.14082210516874041</v>
      </c>
      <c r="BO32">
        <v>445.42690403408591</v>
      </c>
      <c r="BP32">
        <v>9.1595736869698907</v>
      </c>
      <c r="BQ32">
        <v>8.1502103893362141E-3</v>
      </c>
      <c r="BR32">
        <v>461.07895224937192</v>
      </c>
      <c r="BS32">
        <v>13.525745115335599</v>
      </c>
      <c r="BT32">
        <v>1.8889440406650859E-2</v>
      </c>
      <c r="BU32">
        <v>455.38938955106909</v>
      </c>
      <c r="BV32">
        <v>11.361778163508999</v>
      </c>
      <c r="BW32">
        <v>1.9297294280819159E-2</v>
      </c>
      <c r="BX32">
        <v>441.58983308869131</v>
      </c>
      <c r="BY32">
        <v>13.562840671219799</v>
      </c>
      <c r="BZ32">
        <v>3.3252021937985599E-2</v>
      </c>
      <c r="CA32">
        <v>461.57779971162319</v>
      </c>
      <c r="CB32">
        <v>13.24839365541539</v>
      </c>
      <c r="CC32">
        <v>0.19797843686051289</v>
      </c>
      <c r="CD32">
        <v>455.01419758531932</v>
      </c>
      <c r="CE32">
        <v>10.4889270213997</v>
      </c>
      <c r="CF32">
        <v>1.0248514233260441E-2</v>
      </c>
      <c r="CG32">
        <v>458.60964161687588</v>
      </c>
      <c r="CH32">
        <v>12.816668660357029</v>
      </c>
      <c r="CI32">
        <v>0.22253503946661971</v>
      </c>
      <c r="CJ32">
        <v>445.77919999850133</v>
      </c>
      <c r="CK32">
        <v>11.73060443940046</v>
      </c>
      <c r="CL32">
        <v>8.238060060040733E-3</v>
      </c>
      <c r="CM32">
        <v>448.4593643464504</v>
      </c>
      <c r="CN32">
        <v>12.32726902809466</v>
      </c>
      <c r="CO32">
        <v>5.1273431682761703E-2</v>
      </c>
      <c r="CP32">
        <v>464.35566755710352</v>
      </c>
      <c r="CQ32">
        <v>13.79485686660758</v>
      </c>
      <c r="CR32">
        <v>1.2580373357108E-2</v>
      </c>
      <c r="CS32">
        <v>471.70369396771002</v>
      </c>
      <c r="CT32">
        <v>15.280460247434959</v>
      </c>
      <c r="CU32">
        <v>0.1511700717784874</v>
      </c>
      <c r="CV32">
        <v>448.17623665748118</v>
      </c>
      <c r="CW32">
        <v>11.359103116789971</v>
      </c>
      <c r="CX32">
        <v>1.200118759529426E-2</v>
      </c>
      <c r="CY32">
        <v>458.89477306576299</v>
      </c>
      <c r="CZ32">
        <v>12.572168378132</v>
      </c>
      <c r="DA32">
        <v>5.6190451789725752E-2</v>
      </c>
      <c r="DB32">
        <v>448.50397137011618</v>
      </c>
      <c r="DC32">
        <v>14.054136314899271</v>
      </c>
      <c r="DD32">
        <v>4.762190872993969E-2</v>
      </c>
      <c r="DE32">
        <v>440.67954789270021</v>
      </c>
      <c r="DF32">
        <v>16.75840210613028</v>
      </c>
      <c r="DG32">
        <v>0.12046369492414689</v>
      </c>
      <c r="DH32">
        <v>458.18480534941568</v>
      </c>
      <c r="DI32">
        <v>13.01406642043761</v>
      </c>
      <c r="DJ32">
        <v>1.0821865269494369E-2</v>
      </c>
      <c r="DK32">
        <v>424.21560697676779</v>
      </c>
      <c r="DL32">
        <v>8.4493556227177979</v>
      </c>
      <c r="DM32">
        <v>10.098022184366339</v>
      </c>
      <c r="DN32">
        <v>424.20108529823221</v>
      </c>
      <c r="DO32">
        <v>8.1908080233322877</v>
      </c>
      <c r="DP32">
        <v>0.68040428576248158</v>
      </c>
      <c r="DQ32">
        <v>424.20605907518791</v>
      </c>
      <c r="DR32">
        <v>8.1737821065654437</v>
      </c>
      <c r="DS32">
        <v>0.49460816939996533</v>
      </c>
      <c r="DT32">
        <v>424.20186494643968</v>
      </c>
      <c r="DU32">
        <v>8.14772090974731</v>
      </c>
      <c r="DV32">
        <v>0.40784551533839819</v>
      </c>
      <c r="DW32">
        <v>455.28833626530428</v>
      </c>
      <c r="DX32">
        <v>10.155901381182129</v>
      </c>
      <c r="DY32">
        <v>0.28781820454355062</v>
      </c>
      <c r="DZ32">
        <v>459.56949647857192</v>
      </c>
      <c r="EA32">
        <v>8.9497526295894705</v>
      </c>
      <c r="EB32">
        <v>0.20749979111090791</v>
      </c>
      <c r="EC32">
        <v>424.20316380771237</v>
      </c>
      <c r="ED32">
        <v>8.1427788996764221</v>
      </c>
      <c r="EE32">
        <v>0.32168118398373191</v>
      </c>
    </row>
    <row r="33" spans="1:135" x14ac:dyDescent="0.25">
      <c r="A33" t="s">
        <v>2693</v>
      </c>
      <c r="B33" t="s">
        <v>2637</v>
      </c>
      <c r="C33" s="7"/>
      <c r="D33" s="8">
        <v>2.5936284679001571E-2</v>
      </c>
      <c r="E33" s="9">
        <v>459.55582506512991</v>
      </c>
      <c r="F33" s="10">
        <v>1.1671218064555</v>
      </c>
      <c r="G33">
        <v>17.079799631982059</v>
      </c>
      <c r="H33" s="11">
        <v>0.55263710871383087</v>
      </c>
      <c r="I33" s="7">
        <v>4.5018675494452411</v>
      </c>
      <c r="J33" s="7">
        <v>0.13921948737631731</v>
      </c>
      <c r="K33" s="8">
        <v>0.9101240093929176</v>
      </c>
      <c r="L33" s="19">
        <v>2.6680257649995208E-3</v>
      </c>
      <c r="M33">
        <v>2.1888215785323561</v>
      </c>
      <c r="N33" s="11">
        <v>4.3465513169608977E-2</v>
      </c>
      <c r="O33" s="12">
        <v>27.88446113681621</v>
      </c>
      <c r="P33" s="10">
        <v>1.0002874919647831</v>
      </c>
      <c r="Q33" s="8">
        <v>0.22245092432831159</v>
      </c>
      <c r="R33" s="13">
        <v>7.0567597100284884E-3</v>
      </c>
      <c r="S33" s="14">
        <v>0.98554085832997129</v>
      </c>
      <c r="T33" t="e">
        <v>#N/A</v>
      </c>
      <c r="U33" s="11" t="e">
        <v>#N/A</v>
      </c>
      <c r="V33" s="9"/>
      <c r="W33" s="9"/>
      <c r="X33" s="9"/>
      <c r="Y33" s="9">
        <v>1294.6550651981399</v>
      </c>
      <c r="Z33" s="9">
        <v>9.3376817589257968</v>
      </c>
      <c r="AA33" s="9">
        <v>37.12233636558004</v>
      </c>
      <c r="AB33" s="9">
        <v>3414.273049795087</v>
      </c>
      <c r="AC33" s="9">
        <v>8.1641986502629447</v>
      </c>
      <c r="AD33" s="15">
        <v>34.785099029384007</v>
      </c>
      <c r="AE33" t="e">
        <v>#N/A</v>
      </c>
      <c r="AF33" t="e">
        <v>#N/A</v>
      </c>
      <c r="AG33" s="11" t="e">
        <v>#N/A</v>
      </c>
      <c r="AH33" s="16"/>
      <c r="AK33" t="s">
        <v>2694</v>
      </c>
      <c r="AL33" t="s">
        <v>2694</v>
      </c>
      <c r="AM33">
        <v>25.004000000000001</v>
      </c>
      <c r="AN33">
        <v>364.95862932290618</v>
      </c>
      <c r="AO33">
        <v>63.156724073931137</v>
      </c>
      <c r="AP33">
        <v>100.9314216387513</v>
      </c>
      <c r="AQ33">
        <v>80853.55778500234</v>
      </c>
      <c r="AR33">
        <v>3619.539842579878</v>
      </c>
      <c r="AS33">
        <v>1762.224553225652</v>
      </c>
      <c r="AT33">
        <v>448.02637024691398</v>
      </c>
      <c r="AU33">
        <v>13.046656665296201</v>
      </c>
      <c r="AV33">
        <v>2.1472455896633811</v>
      </c>
      <c r="AW33">
        <v>448.59706798104941</v>
      </c>
      <c r="AX33">
        <v>13.51496463471398</v>
      </c>
      <c r="AY33">
        <v>1.5739859525914379</v>
      </c>
      <c r="AZ33">
        <v>456.41844898650641</v>
      </c>
      <c r="BA33">
        <v>50.641330319640304</v>
      </c>
      <c r="BB33">
        <v>46.714974120526939</v>
      </c>
      <c r="BC33">
        <v>502.45131182491048</v>
      </c>
      <c r="BD33">
        <v>16.59410499131528</v>
      </c>
      <c r="BE33">
        <v>5.0868060732291519E-2</v>
      </c>
      <c r="BF33">
        <v>456.76477318522319</v>
      </c>
      <c r="BG33">
        <v>10.97697564099111</v>
      </c>
      <c r="BH33">
        <v>8.7712319643836523E-2</v>
      </c>
      <c r="BI33">
        <v>440.10230834237149</v>
      </c>
      <c r="BJ33">
        <v>22.93078940137039</v>
      </c>
      <c r="BK33">
        <v>1.77581740873928</v>
      </c>
      <c r="BL33">
        <v>464.86666167346561</v>
      </c>
      <c r="BM33">
        <v>13.417792934565901</v>
      </c>
      <c r="BN33">
        <v>0.11365749833482219</v>
      </c>
      <c r="BO33">
        <v>434.91891879069482</v>
      </c>
      <c r="BP33">
        <v>11.04206075233814</v>
      </c>
      <c r="BQ33">
        <v>8.4492925173967563E-3</v>
      </c>
      <c r="BR33">
        <v>445.67096173006718</v>
      </c>
      <c r="BS33">
        <v>14.1008799914198</v>
      </c>
      <c r="BT33">
        <v>6.1729167526143602E-2</v>
      </c>
      <c r="BU33">
        <v>440.87528767186262</v>
      </c>
      <c r="BV33">
        <v>14.14725307791743</v>
      </c>
      <c r="BW33">
        <v>1.212078038613894E-2</v>
      </c>
      <c r="BX33">
        <v>426.53351775791219</v>
      </c>
      <c r="BY33">
        <v>12.721664954696569</v>
      </c>
      <c r="BZ33">
        <v>7.0175177509674627E-2</v>
      </c>
      <c r="CA33">
        <v>450.74077010380751</v>
      </c>
      <c r="CB33">
        <v>13.189693798524569</v>
      </c>
      <c r="CC33">
        <v>3.6606650473942418E-2</v>
      </c>
      <c r="CD33">
        <v>442.89708464483181</v>
      </c>
      <c r="CE33">
        <v>11.593705125621129</v>
      </c>
      <c r="CF33">
        <v>9.8655263982089757E-3</v>
      </c>
      <c r="CG33">
        <v>445.17228412141378</v>
      </c>
      <c r="CH33">
        <v>12.95059539391082</v>
      </c>
      <c r="CI33">
        <v>0.1182885683077514</v>
      </c>
      <c r="CJ33">
        <v>431.61931459483111</v>
      </c>
      <c r="CK33">
        <v>12.44783891124683</v>
      </c>
      <c r="CL33">
        <v>2.1441876832962579E-2</v>
      </c>
      <c r="CM33">
        <v>429.97387673321992</v>
      </c>
      <c r="CN33">
        <v>14.28112301885205</v>
      </c>
      <c r="CO33">
        <v>0.13326270077201599</v>
      </c>
      <c r="CP33">
        <v>441.45001185991799</v>
      </c>
      <c r="CQ33">
        <v>14.96044098945444</v>
      </c>
      <c r="CR33">
        <v>1.21480826916257E-2</v>
      </c>
      <c r="CS33">
        <v>447.5544323239875</v>
      </c>
      <c r="CT33">
        <v>17.28747387460589</v>
      </c>
      <c r="CU33">
        <v>8.0653173710129533E-2</v>
      </c>
      <c r="CV33">
        <v>424.16078935160772</v>
      </c>
      <c r="CW33">
        <v>13.4872577467625</v>
      </c>
      <c r="CX33">
        <v>1.156675765386822E-2</v>
      </c>
      <c r="CY33">
        <v>449.73699373795239</v>
      </c>
      <c r="CZ33">
        <v>14.755616117941161</v>
      </c>
      <c r="DA33">
        <v>0.11900229614935071</v>
      </c>
      <c r="DB33">
        <v>437.60278236593371</v>
      </c>
      <c r="DC33">
        <v>13.42046741668419</v>
      </c>
      <c r="DD33">
        <v>1.1517042245926619E-2</v>
      </c>
      <c r="DE33">
        <v>421.20012806701982</v>
      </c>
      <c r="DF33">
        <v>18.358339808731461</v>
      </c>
      <c r="DG33">
        <v>0.31128865942632689</v>
      </c>
      <c r="DH33">
        <v>442.42176195664302</v>
      </c>
      <c r="DI33">
        <v>12.33353565680596</v>
      </c>
      <c r="DJ33">
        <v>1.039373687890068E-2</v>
      </c>
      <c r="DK33">
        <v>424.22288276068701</v>
      </c>
      <c r="DL33">
        <v>9.8141602769093499</v>
      </c>
      <c r="DM33">
        <v>10.66945578484558</v>
      </c>
      <c r="DN33">
        <v>424.23517212618322</v>
      </c>
      <c r="DO33">
        <v>9.7789077968292251</v>
      </c>
      <c r="DP33">
        <v>0.74118322694223648</v>
      </c>
      <c r="DQ33">
        <v>424.22812319282929</v>
      </c>
      <c r="DR33">
        <v>9.7416906612359622</v>
      </c>
      <c r="DS33">
        <v>0.34152195239083122</v>
      </c>
      <c r="DT33">
        <v>424.23514723808017</v>
      </c>
      <c r="DU33">
        <v>9.745150920160123</v>
      </c>
      <c r="DV33">
        <v>0.34153036181436353</v>
      </c>
      <c r="DW33">
        <v>455.29626099251311</v>
      </c>
      <c r="DX33">
        <v>11.20266735453685</v>
      </c>
      <c r="DY33">
        <v>0.27865542025942241</v>
      </c>
      <c r="DZ33">
        <v>459.55582506512991</v>
      </c>
      <c r="EA33">
        <v>10.57824407182293</v>
      </c>
      <c r="EB33">
        <v>0.1647878195091749</v>
      </c>
      <c r="EC33">
        <v>424.23256727247463</v>
      </c>
      <c r="ED33">
        <v>9.7316178112458669</v>
      </c>
      <c r="EE33">
        <v>0.29015762317661159</v>
      </c>
    </row>
    <row r="34" spans="1:135" x14ac:dyDescent="0.25">
      <c r="A34" t="s">
        <v>2695</v>
      </c>
      <c r="B34" t="s">
        <v>2637</v>
      </c>
      <c r="C34" s="7"/>
      <c r="D34" s="8">
        <v>2.5577182578995581E-2</v>
      </c>
      <c r="E34" s="9">
        <v>459.54199953543639</v>
      </c>
      <c r="F34" s="10">
        <v>0.87031945204196981</v>
      </c>
      <c r="G34">
        <v>17.100660231445779</v>
      </c>
      <c r="H34" s="11">
        <v>0.58568450339671529</v>
      </c>
      <c r="I34" s="7">
        <v>4.5930620238733342</v>
      </c>
      <c r="J34" s="7">
        <v>0.14338513035359179</v>
      </c>
      <c r="K34" s="8">
        <v>0.91185014207276938</v>
      </c>
      <c r="L34" s="19">
        <v>2.705564666751017E-3</v>
      </c>
      <c r="M34">
        <v>2.188465479342812</v>
      </c>
      <c r="N34" s="11">
        <v>4.2920872802157867E-2</v>
      </c>
      <c r="O34" s="12">
        <v>27.413548229494982</v>
      </c>
      <c r="P34" s="10">
        <v>0.98837353217539503</v>
      </c>
      <c r="Q34" s="8">
        <v>0.21811657829116909</v>
      </c>
      <c r="R34" s="13">
        <v>6.9786508264437089E-3</v>
      </c>
      <c r="S34" s="14">
        <v>0.98552214964375184</v>
      </c>
      <c r="T34" t="e">
        <v>#N/A</v>
      </c>
      <c r="U34" s="11" t="e">
        <v>#N/A</v>
      </c>
      <c r="V34" s="9"/>
      <c r="W34" s="9"/>
      <c r="X34" s="9"/>
      <c r="Y34" s="9">
        <v>1271.72315481602</v>
      </c>
      <c r="Z34" s="9">
        <v>10.26206490278784</v>
      </c>
      <c r="AA34" s="9">
        <v>36.84470313043834</v>
      </c>
      <c r="AB34" s="9">
        <v>3397.441998789639</v>
      </c>
      <c r="AC34" s="9">
        <v>8.8373352089891544</v>
      </c>
      <c r="AD34" s="15">
        <v>35.006522269371793</v>
      </c>
      <c r="AE34" t="e">
        <v>#N/A</v>
      </c>
      <c r="AF34" t="e">
        <v>#N/A</v>
      </c>
      <c r="AG34" s="11" t="e">
        <v>#N/A</v>
      </c>
      <c r="AH34" s="16"/>
      <c r="AK34" t="s">
        <v>2696</v>
      </c>
      <c r="AL34" t="s">
        <v>2696</v>
      </c>
      <c r="AM34">
        <v>25.065999999999999</v>
      </c>
      <c r="AN34">
        <v>463.70602859777932</v>
      </c>
      <c r="AO34">
        <v>72.372724397577926</v>
      </c>
      <c r="AP34">
        <v>118.7081131367303</v>
      </c>
      <c r="AQ34">
        <v>83096.429487489324</v>
      </c>
      <c r="AR34">
        <v>3196.822406718632</v>
      </c>
      <c r="AS34">
        <v>2082.431731242315</v>
      </c>
      <c r="AT34">
        <v>445.4228078700317</v>
      </c>
      <c r="AU34">
        <v>12.658936690210179</v>
      </c>
      <c r="AV34">
        <v>2.481229640316899</v>
      </c>
      <c r="AW34">
        <v>444.19489826762708</v>
      </c>
      <c r="AX34">
        <v>13.143576004716181</v>
      </c>
      <c r="AY34">
        <v>1.8011988486591399</v>
      </c>
      <c r="AZ34">
        <v>456.04823911892692</v>
      </c>
      <c r="BA34">
        <v>52.361760407315003</v>
      </c>
      <c r="BB34">
        <v>57.210814654250903</v>
      </c>
      <c r="BC34">
        <v>505.35078784002349</v>
      </c>
      <c r="BD34">
        <v>16.847361930997799</v>
      </c>
      <c r="BE34">
        <v>0.19596045460148051</v>
      </c>
      <c r="BF34">
        <v>459.20913463170518</v>
      </c>
      <c r="BG34">
        <v>12.03790543334059</v>
      </c>
      <c r="BH34">
        <v>0.1092514510894039</v>
      </c>
      <c r="BI34">
        <v>423.54536997823487</v>
      </c>
      <c r="BJ34">
        <v>19.13667516894553</v>
      </c>
      <c r="BK34">
        <v>1.891590679529249</v>
      </c>
      <c r="BL34">
        <v>454.28383312900212</v>
      </c>
      <c r="BM34">
        <v>14.55679575172881</v>
      </c>
      <c r="BN34">
        <v>8.5007804981848109E-2</v>
      </c>
      <c r="BO34">
        <v>432.09720471624462</v>
      </c>
      <c r="BP34">
        <v>11.04767976171148</v>
      </c>
      <c r="BQ34">
        <v>6.3805052229556156E-3</v>
      </c>
      <c r="BR34">
        <v>446.86909526173929</v>
      </c>
      <c r="BS34">
        <v>15.323512916591969</v>
      </c>
      <c r="BT34">
        <v>6.930379484826063E-2</v>
      </c>
      <c r="BU34">
        <v>440.58846970938561</v>
      </c>
      <c r="BV34">
        <v>14.729653208186541</v>
      </c>
      <c r="BW34">
        <v>1.588173150113921E-2</v>
      </c>
      <c r="BX34">
        <v>426.13351146150438</v>
      </c>
      <c r="BY34">
        <v>14.60247105989062</v>
      </c>
      <c r="BZ34">
        <v>3.2411484415431437E-2</v>
      </c>
      <c r="CA34">
        <v>442.98973896089319</v>
      </c>
      <c r="CB34">
        <v>12.0461043580524</v>
      </c>
      <c r="CC34">
        <v>0.16437630045249879</v>
      </c>
      <c r="CD34">
        <v>437.44401769977958</v>
      </c>
      <c r="CE34">
        <v>10.113984872491329</v>
      </c>
      <c r="CF34">
        <v>1.0072676579524421E-2</v>
      </c>
      <c r="CG34">
        <v>442.66786083737082</v>
      </c>
      <c r="CH34">
        <v>13.704036383052211</v>
      </c>
      <c r="CI34">
        <v>5.4934796325537563E-2</v>
      </c>
      <c r="CJ34">
        <v>426.47808151774291</v>
      </c>
      <c r="CK34">
        <v>14.68644512747583</v>
      </c>
      <c r="CL34">
        <v>2.398030697083206E-2</v>
      </c>
      <c r="CM34">
        <v>425.54765225036232</v>
      </c>
      <c r="CN34">
        <v>17.839729839716451</v>
      </c>
      <c r="CO34">
        <v>0.61599521550052616</v>
      </c>
      <c r="CP34">
        <v>442.66974607624712</v>
      </c>
      <c r="CQ34">
        <v>16.16018474846927</v>
      </c>
      <c r="CR34">
        <v>1.236037820074168E-2</v>
      </c>
      <c r="CS34">
        <v>447.27916387725247</v>
      </c>
      <c r="CT34">
        <v>16.71585558184271</v>
      </c>
      <c r="CU34">
        <v>3.7539923091053022E-2</v>
      </c>
      <c r="CV34">
        <v>428.56343591865078</v>
      </c>
      <c r="CW34">
        <v>15.15826709948777</v>
      </c>
      <c r="CX34">
        <v>3.4692324756134728E-2</v>
      </c>
      <c r="CY34">
        <v>436.46441747579541</v>
      </c>
      <c r="CZ34">
        <v>15.433963133468961</v>
      </c>
      <c r="DA34">
        <v>5.5329090084093223E-2</v>
      </c>
      <c r="DB34">
        <v>430.22966468155761</v>
      </c>
      <c r="DC34">
        <v>12.73840589506197</v>
      </c>
      <c r="DD34">
        <v>1.176895734958437E-2</v>
      </c>
      <c r="DE34">
        <v>434.34600990568322</v>
      </c>
      <c r="DF34">
        <v>14.57277364168432</v>
      </c>
      <c r="DG34">
        <v>0.11627301986619799</v>
      </c>
      <c r="DH34">
        <v>437.9718789154021</v>
      </c>
      <c r="DI34">
        <v>12.334849615015299</v>
      </c>
      <c r="DJ34">
        <v>1.065375242131481E-2</v>
      </c>
      <c r="DK34">
        <v>424.16264849391791</v>
      </c>
      <c r="DL34">
        <v>12.53430064336907</v>
      </c>
      <c r="DM34">
        <v>12.871889283220019</v>
      </c>
      <c r="DN34">
        <v>424.15768404717409</v>
      </c>
      <c r="DO34">
        <v>11.228110212112769</v>
      </c>
      <c r="DP34">
        <v>0.77424675715080438</v>
      </c>
      <c r="DQ34">
        <v>424.17150171889978</v>
      </c>
      <c r="DR34">
        <v>11.28619600027443</v>
      </c>
      <c r="DS34">
        <v>0.39873256694147952</v>
      </c>
      <c r="DT34">
        <v>424.15654580672691</v>
      </c>
      <c r="DU34">
        <v>11.19243287194629</v>
      </c>
      <c r="DV34">
        <v>0.32153752673533192</v>
      </c>
      <c r="DW34">
        <v>455.23689833486219</v>
      </c>
      <c r="DX34">
        <v>10.023331474740541</v>
      </c>
      <c r="DY34">
        <v>0.32965957829032932</v>
      </c>
      <c r="DZ34">
        <v>459.54199953543639</v>
      </c>
      <c r="EA34">
        <v>12.007530218324289</v>
      </c>
      <c r="EB34">
        <v>0.1677616865466581</v>
      </c>
      <c r="EC34">
        <v>424.16140140778191</v>
      </c>
      <c r="ED34">
        <v>11.21506451338249</v>
      </c>
      <c r="EE34">
        <v>0.27394263167863142</v>
      </c>
    </row>
    <row r="35" spans="1:135" x14ac:dyDescent="0.25">
      <c r="A35" t="s">
        <v>2697</v>
      </c>
      <c r="B35" t="s">
        <v>2637</v>
      </c>
      <c r="C35" s="7"/>
      <c r="D35" s="8">
        <v>2.6232392153575122E-2</v>
      </c>
      <c r="E35" s="9">
        <v>459.56719858750603</v>
      </c>
      <c r="F35" s="10">
        <v>1.1141933608409309</v>
      </c>
      <c r="G35">
        <v>16.97897955364726</v>
      </c>
      <c r="H35" s="11">
        <v>0.58601783935027396</v>
      </c>
      <c r="I35" s="7">
        <v>4.5479014107844993</v>
      </c>
      <c r="J35" s="7">
        <v>0.1406042954649836</v>
      </c>
      <c r="K35" s="8">
        <v>0.91162516633040214</v>
      </c>
      <c r="L35" s="19">
        <v>2.7143179856120819E-3</v>
      </c>
      <c r="M35">
        <v>2.1903611399685068</v>
      </c>
      <c r="N35" s="11">
        <v>3.9576263464798443E-2</v>
      </c>
      <c r="O35" s="12">
        <v>27.641882201916442</v>
      </c>
      <c r="P35" s="10">
        <v>0.99167029464896073</v>
      </c>
      <c r="Q35" s="8">
        <v>0.2201773719870937</v>
      </c>
      <c r="R35" s="13">
        <v>6.9944142509765573E-3</v>
      </c>
      <c r="S35" s="14">
        <v>0.97769151549088518</v>
      </c>
      <c r="T35" t="e">
        <v>#N/A</v>
      </c>
      <c r="U35" s="11" t="e">
        <v>#N/A</v>
      </c>
      <c r="V35" s="9"/>
      <c r="W35" s="9"/>
      <c r="X35" s="9"/>
      <c r="Y35" s="9">
        <v>1282.667742901958</v>
      </c>
      <c r="Z35" s="9">
        <v>8.8933937553621973</v>
      </c>
      <c r="AA35" s="9">
        <v>36.858480383417913</v>
      </c>
      <c r="AB35" s="9">
        <v>3405.8144494082148</v>
      </c>
      <c r="AC35" s="9">
        <v>7.5473958792262161</v>
      </c>
      <c r="AD35" s="15">
        <v>34.791767144687377</v>
      </c>
      <c r="AE35" t="e">
        <v>#N/A</v>
      </c>
      <c r="AF35" t="e">
        <v>#N/A</v>
      </c>
      <c r="AG35" s="11" t="e">
        <v>#N/A</v>
      </c>
      <c r="AH35" s="16"/>
      <c r="AK35" t="s">
        <v>2698</v>
      </c>
      <c r="AL35" t="s">
        <v>2698</v>
      </c>
      <c r="AM35">
        <v>25.001999999999999</v>
      </c>
      <c r="AN35">
        <v>381.04216605773308</v>
      </c>
      <c r="AO35">
        <v>63.380545596942497</v>
      </c>
      <c r="AP35">
        <v>110.55998625794069</v>
      </c>
      <c r="AQ35">
        <v>79951.779199198412</v>
      </c>
      <c r="AR35">
        <v>3751.549806386317</v>
      </c>
      <c r="AS35">
        <v>1960.3550664856</v>
      </c>
      <c r="AT35">
        <v>457.95734470267649</v>
      </c>
      <c r="AU35">
        <v>11.88433237859085</v>
      </c>
      <c r="AV35">
        <v>2.2584650585154491</v>
      </c>
      <c r="AW35">
        <v>453.87989639197889</v>
      </c>
      <c r="AX35">
        <v>14.854153987890649</v>
      </c>
      <c r="AY35">
        <v>1.8196960196925449</v>
      </c>
      <c r="AZ35">
        <v>455.95084320262612</v>
      </c>
      <c r="BA35">
        <v>50.083169710194007</v>
      </c>
      <c r="BB35">
        <v>53.936769767613256</v>
      </c>
      <c r="BC35">
        <v>515.00677211415871</v>
      </c>
      <c r="BD35">
        <v>17.735991764187819</v>
      </c>
      <c r="BE35">
        <v>0.1927622651292655</v>
      </c>
      <c r="BF35">
        <v>460.19253909583313</v>
      </c>
      <c r="BG35">
        <v>14.4291472644792</v>
      </c>
      <c r="BH35">
        <v>8.4063791230059942E-2</v>
      </c>
      <c r="BI35">
        <v>451.0053384160687</v>
      </c>
      <c r="BJ35">
        <v>18.956719976322901</v>
      </c>
      <c r="BK35">
        <v>1.7967048272267581</v>
      </c>
      <c r="BL35">
        <v>464.18750230153182</v>
      </c>
      <c r="BM35">
        <v>16.594078459738249</v>
      </c>
      <c r="BN35">
        <v>0.1014125389675436</v>
      </c>
      <c r="BO35">
        <v>440.32472862872601</v>
      </c>
      <c r="BP35">
        <v>13.441735354348539</v>
      </c>
      <c r="BQ35">
        <v>8.0158774039746049E-3</v>
      </c>
      <c r="BR35">
        <v>456.30039689588978</v>
      </c>
      <c r="BS35">
        <v>15.755540496585249</v>
      </c>
      <c r="BT35">
        <v>5.8731028128211397E-2</v>
      </c>
      <c r="BU35">
        <v>448.79278566876428</v>
      </c>
      <c r="BV35">
        <v>15.51535052511686</v>
      </c>
      <c r="BW35">
        <v>3.5683667649327611E-3</v>
      </c>
      <c r="BX35">
        <v>426.01151859768919</v>
      </c>
      <c r="BY35">
        <v>14.30230494563423</v>
      </c>
      <c r="BZ35">
        <v>8.3153534815131255E-2</v>
      </c>
      <c r="CA35">
        <v>456.1675323741656</v>
      </c>
      <c r="CB35">
        <v>14.77517380639657</v>
      </c>
      <c r="CC35">
        <v>0.17994330622991991</v>
      </c>
      <c r="CD35">
        <v>447.85501626262698</v>
      </c>
      <c r="CE35">
        <v>12.644149199198869</v>
      </c>
      <c r="CF35">
        <v>9.9216095681845806E-3</v>
      </c>
      <c r="CG35">
        <v>445.96088699122322</v>
      </c>
      <c r="CH35">
        <v>14.849607721367221</v>
      </c>
      <c r="CI35">
        <v>0.17680445127271799</v>
      </c>
      <c r="CJ35">
        <v>438.3814162727204</v>
      </c>
      <c r="CK35">
        <v>15.51042584257798</v>
      </c>
      <c r="CL35">
        <v>2.5915473862107789E-2</v>
      </c>
      <c r="CM35">
        <v>437.50666317784652</v>
      </c>
      <c r="CN35">
        <v>16.35156000835017</v>
      </c>
      <c r="CO35">
        <v>4.9536424534463677E-2</v>
      </c>
      <c r="CP35">
        <v>446.7764834651673</v>
      </c>
      <c r="CQ35">
        <v>16.7531672454054</v>
      </c>
      <c r="CR35">
        <v>1.2214113406702001E-2</v>
      </c>
      <c r="CS35">
        <v>450.36773995355992</v>
      </c>
      <c r="CT35">
        <v>18.332288032549869</v>
      </c>
      <c r="CU35">
        <v>3.7331602632859472E-2</v>
      </c>
      <c r="CV35">
        <v>433.82474981778728</v>
      </c>
      <c r="CW35">
        <v>16.79237217767237</v>
      </c>
      <c r="CX35">
        <v>1.155930617634867E-2</v>
      </c>
      <c r="CY35">
        <v>448.6980755291786</v>
      </c>
      <c r="CZ35">
        <v>20.246053368177051</v>
      </c>
      <c r="DA35">
        <v>5.4572487583346672E-2</v>
      </c>
      <c r="DB35">
        <v>434.22073515829771</v>
      </c>
      <c r="DC35">
        <v>14.22827634321634</v>
      </c>
      <c r="DD35">
        <v>1.162891680041906E-2</v>
      </c>
      <c r="DE35">
        <v>436.8643802210147</v>
      </c>
      <c r="DF35">
        <v>18.1155084801401</v>
      </c>
      <c r="DG35">
        <v>0.1147676514204682</v>
      </c>
      <c r="DH35">
        <v>443.97397224822021</v>
      </c>
      <c r="DI35">
        <v>15.14315402540873</v>
      </c>
      <c r="DJ35">
        <v>1.0556202250123541E-2</v>
      </c>
      <c r="DK35">
        <v>424.24686602299698</v>
      </c>
      <c r="DL35">
        <v>13.160564826406089</v>
      </c>
      <c r="DM35">
        <v>11.151543699369141</v>
      </c>
      <c r="DN35">
        <v>424.23439974318472</v>
      </c>
      <c r="DO35">
        <v>12.414051104908481</v>
      </c>
      <c r="DP35">
        <v>0.65439826623641817</v>
      </c>
      <c r="DQ35">
        <v>424.22777829293051</v>
      </c>
      <c r="DR35">
        <v>12.269754752229851</v>
      </c>
      <c r="DS35">
        <v>0.43906811816052749</v>
      </c>
      <c r="DT35">
        <v>424.23606479137351</v>
      </c>
      <c r="DU35">
        <v>12.432493926514921</v>
      </c>
      <c r="DV35">
        <v>0.30677408650481153</v>
      </c>
      <c r="DW35">
        <v>455.30644119774172</v>
      </c>
      <c r="DX35">
        <v>13.66274584677214</v>
      </c>
      <c r="DY35">
        <v>0.29347816094160772</v>
      </c>
      <c r="DZ35">
        <v>459.56719858750603</v>
      </c>
      <c r="EA35">
        <v>13.604421495667729</v>
      </c>
      <c r="EB35">
        <v>0.17274799804879259</v>
      </c>
      <c r="EC35">
        <v>424.23318613790121</v>
      </c>
      <c r="ED35">
        <v>12.38700494697445</v>
      </c>
      <c r="EE35">
        <v>0.31756265392926342</v>
      </c>
    </row>
    <row r="36" spans="1:135" x14ac:dyDescent="0.25">
      <c r="A36" t="s">
        <v>2699</v>
      </c>
      <c r="B36" t="s">
        <v>2637</v>
      </c>
      <c r="C36" s="7"/>
      <c r="D36" s="8">
        <v>2.6162304438549989E-2</v>
      </c>
      <c r="E36" s="9">
        <v>459.60135557666348</v>
      </c>
      <c r="F36" s="10">
        <v>1.428009057630135</v>
      </c>
      <c r="G36">
        <v>17.193748479383341</v>
      </c>
      <c r="H36" s="11">
        <v>0.63401777484816335</v>
      </c>
      <c r="I36" s="7">
        <v>4.5725780742534257</v>
      </c>
      <c r="J36" s="7">
        <v>0.14178174927614129</v>
      </c>
      <c r="K36" s="8">
        <v>0.91171751024345515</v>
      </c>
      <c r="L36" s="19">
        <v>2.7336199202802371E-3</v>
      </c>
      <c r="M36">
        <v>2.18992525477878</v>
      </c>
      <c r="N36" s="11">
        <v>4.3290036821824043E-2</v>
      </c>
      <c r="O36" s="12">
        <v>27.537866661262019</v>
      </c>
      <c r="P36" s="10">
        <v>0.9855601217810559</v>
      </c>
      <c r="Q36" s="8">
        <v>0.21902850267073529</v>
      </c>
      <c r="R36" s="13">
        <v>6.9417907622790227E-3</v>
      </c>
      <c r="S36" s="14">
        <v>0.98144866499823447</v>
      </c>
      <c r="T36" t="e">
        <v>#N/A</v>
      </c>
      <c r="U36" s="11" t="e">
        <v>#N/A</v>
      </c>
      <c r="V36" s="9"/>
      <c r="W36" s="9"/>
      <c r="X36" s="9"/>
      <c r="Y36" s="9">
        <v>1276.5780358480349</v>
      </c>
      <c r="Z36" s="9">
        <v>9.4085955980117131</v>
      </c>
      <c r="AA36" s="9">
        <v>36.632381642962869</v>
      </c>
      <c r="AB36" s="9">
        <v>3402.0107464891262</v>
      </c>
      <c r="AC36" s="9">
        <v>8.1520528116569793</v>
      </c>
      <c r="AD36" s="15">
        <v>34.774606025342408</v>
      </c>
      <c r="AE36" t="e">
        <v>#N/A</v>
      </c>
      <c r="AF36" t="e">
        <v>#N/A</v>
      </c>
      <c r="AG36" s="11" t="e">
        <v>#N/A</v>
      </c>
      <c r="AH36" s="16"/>
      <c r="AK36" t="s">
        <v>2700</v>
      </c>
      <c r="AL36" t="s">
        <v>2700</v>
      </c>
      <c r="AM36">
        <v>25.024999999999999</v>
      </c>
      <c r="AN36">
        <v>407.61600784639057</v>
      </c>
      <c r="AO36">
        <v>57.309050966274363</v>
      </c>
      <c r="AP36">
        <v>114.1089338471198</v>
      </c>
      <c r="AQ36">
        <v>83431.804537460033</v>
      </c>
      <c r="AR36">
        <v>4030.7049884977469</v>
      </c>
      <c r="AS36">
        <v>2172.964638647009</v>
      </c>
      <c r="AT36">
        <v>453.43797869520932</v>
      </c>
      <c r="AU36">
        <v>15.937712520174809</v>
      </c>
      <c r="AV36">
        <v>2.392585504903356</v>
      </c>
      <c r="AW36">
        <v>449.99544671923752</v>
      </c>
      <c r="AX36">
        <v>14.48062673313312</v>
      </c>
      <c r="AY36">
        <v>1.762700364756193</v>
      </c>
      <c r="AZ36">
        <v>456.23670345743921</v>
      </c>
      <c r="BA36">
        <v>37.308014690647823</v>
      </c>
      <c r="BB36">
        <v>53.285878969600958</v>
      </c>
      <c r="BC36">
        <v>517.40653137880463</v>
      </c>
      <c r="BD36">
        <v>17.18251405940298</v>
      </c>
      <c r="BE36">
        <v>0.1451425608206158</v>
      </c>
      <c r="BF36">
        <v>462.78605683526331</v>
      </c>
      <c r="BG36">
        <v>15.45696254960383</v>
      </c>
      <c r="BH36">
        <v>0.10151448606459559</v>
      </c>
      <c r="BI36">
        <v>455.05517888853518</v>
      </c>
      <c r="BJ36">
        <v>21.81951943573036</v>
      </c>
      <c r="BK36">
        <v>2.0993976480119332</v>
      </c>
      <c r="BL36">
        <v>466.11881579312529</v>
      </c>
      <c r="BM36">
        <v>14.88175743532663</v>
      </c>
      <c r="BN36">
        <v>0.10281264487526651</v>
      </c>
      <c r="BO36">
        <v>444.39844849628048</v>
      </c>
      <c r="BP36">
        <v>13.931042885733889</v>
      </c>
      <c r="BQ36">
        <v>7.8005457072387041E-3</v>
      </c>
      <c r="BR36">
        <v>460.24827101080012</v>
      </c>
      <c r="BS36">
        <v>17.953680118431631</v>
      </c>
      <c r="BT36">
        <v>5.1037976325405278E-2</v>
      </c>
      <c r="BU36">
        <v>452.73824999382799</v>
      </c>
      <c r="BV36">
        <v>18.177421802183691</v>
      </c>
      <c r="BW36">
        <v>1.0047491889790421E-2</v>
      </c>
      <c r="BX36">
        <v>426.8492548300128</v>
      </c>
      <c r="BY36">
        <v>15.08586831074166</v>
      </c>
      <c r="BZ36">
        <v>3.2943206675464853E-2</v>
      </c>
      <c r="CA36">
        <v>458.66341909803867</v>
      </c>
      <c r="CB36">
        <v>15.313561861018719</v>
      </c>
      <c r="CC36">
        <v>0.13085461491842179</v>
      </c>
      <c r="CD36">
        <v>452.99370741256507</v>
      </c>
      <c r="CE36">
        <v>13.970373827076349</v>
      </c>
      <c r="CF36">
        <v>1.01409194069628E-2</v>
      </c>
      <c r="CG36">
        <v>452.35830784982778</v>
      </c>
      <c r="CH36">
        <v>17.853792608458669</v>
      </c>
      <c r="CI36">
        <v>5.5832119674338189E-2</v>
      </c>
      <c r="CJ36">
        <v>441.69427709576883</v>
      </c>
      <c r="CK36">
        <v>15.964488758036939</v>
      </c>
      <c r="CL36">
        <v>8.2010522696034562E-3</v>
      </c>
      <c r="CM36">
        <v>446.46771243058032</v>
      </c>
      <c r="CN36">
        <v>19.691094357132929</v>
      </c>
      <c r="CO36">
        <v>5.0811732754836879E-2</v>
      </c>
      <c r="CP36">
        <v>453.42253163044569</v>
      </c>
      <c r="CQ36">
        <v>20.01466253993382</v>
      </c>
      <c r="CR36">
        <v>3.4393540380547899E-2</v>
      </c>
      <c r="CS36">
        <v>454.82199261441639</v>
      </c>
      <c r="CT36">
        <v>19.00694692238266</v>
      </c>
      <c r="CU36">
        <v>3.8018424557090258E-2</v>
      </c>
      <c r="CV36">
        <v>436.36707788905659</v>
      </c>
      <c r="CW36">
        <v>16.94598727927092</v>
      </c>
      <c r="CX36">
        <v>1.181896574556238E-2</v>
      </c>
      <c r="CY36">
        <v>450.64698674318743</v>
      </c>
      <c r="CZ36">
        <v>17.60712879310346</v>
      </c>
      <c r="DA36">
        <v>5.5592874205482708E-2</v>
      </c>
      <c r="DB36">
        <v>445.45715021783082</v>
      </c>
      <c r="DC36">
        <v>13.90506239888718</v>
      </c>
      <c r="DD36">
        <v>1.186435053734008E-2</v>
      </c>
      <c r="DE36">
        <v>434.1839638754218</v>
      </c>
      <c r="DF36">
        <v>17.942522921277039</v>
      </c>
      <c r="DG36">
        <v>0.1176478767606049</v>
      </c>
      <c r="DH36">
        <v>452.03338316350101</v>
      </c>
      <c r="DI36">
        <v>13.073366588137199</v>
      </c>
      <c r="DJ36">
        <v>1.0825860066042249E-2</v>
      </c>
      <c r="DK36">
        <v>424.22496473167098</v>
      </c>
      <c r="DL36">
        <v>13.8148299534027</v>
      </c>
      <c r="DM36">
        <v>12.4847115231626</v>
      </c>
      <c r="DN36">
        <v>424.25950350023629</v>
      </c>
      <c r="DO36">
        <v>12.769259024161091</v>
      </c>
      <c r="DP36">
        <v>0.67602860362438222</v>
      </c>
      <c r="DQ36">
        <v>424.2480833656054</v>
      </c>
      <c r="DR36">
        <v>12.777155637321769</v>
      </c>
      <c r="DS36">
        <v>0.37443220249345821</v>
      </c>
      <c r="DT36">
        <v>424.26031103415988</v>
      </c>
      <c r="DU36">
        <v>12.815776334452771</v>
      </c>
      <c r="DV36">
        <v>0.34586059478561332</v>
      </c>
      <c r="DW36">
        <v>455.3444775937125</v>
      </c>
      <c r="DX36">
        <v>13.28289437098444</v>
      </c>
      <c r="DY36">
        <v>0.32187546838229952</v>
      </c>
      <c r="DZ36">
        <v>459.60135557666348</v>
      </c>
      <c r="EA36">
        <v>14.3741868858505</v>
      </c>
      <c r="EB36">
        <v>0.17362724989026759</v>
      </c>
      <c r="EC36">
        <v>424.25705148453682</v>
      </c>
      <c r="ED36">
        <v>12.786599602674389</v>
      </c>
      <c r="EE36">
        <v>0.32069249284632079</v>
      </c>
    </row>
    <row r="37" spans="1:135" x14ac:dyDescent="0.25">
      <c r="A37" t="s">
        <v>2701</v>
      </c>
      <c r="B37" t="s">
        <v>2637</v>
      </c>
      <c r="C37" s="7"/>
      <c r="D37" s="8">
        <v>2.5513220632468189E-2</v>
      </c>
      <c r="E37" s="9">
        <v>459.53963697179961</v>
      </c>
      <c r="F37" s="10">
        <v>1.066119244760463</v>
      </c>
      <c r="G37">
        <v>17.151709115170199</v>
      </c>
      <c r="H37" s="11">
        <v>0.67540118867339693</v>
      </c>
      <c r="I37" s="7">
        <v>4.6954965359919916</v>
      </c>
      <c r="J37" s="7">
        <v>0.14581428650412659</v>
      </c>
      <c r="K37" s="8">
        <v>0.91082568245195594</v>
      </c>
      <c r="L37" s="19">
        <v>2.6642441996962041E-3</v>
      </c>
      <c r="M37">
        <v>2.188945659003152</v>
      </c>
      <c r="N37" s="11">
        <v>4.0235802122194332E-2</v>
      </c>
      <c r="O37" s="12">
        <v>26.772126687250179</v>
      </c>
      <c r="P37" s="10">
        <v>0.96619831014043256</v>
      </c>
      <c r="Q37" s="8">
        <v>0.21333465825746439</v>
      </c>
      <c r="R37" s="13">
        <v>6.8257691672489766E-3</v>
      </c>
      <c r="S37" s="14">
        <v>0.98603121279400174</v>
      </c>
      <c r="T37" t="e">
        <v>#N/A</v>
      </c>
      <c r="U37" s="11" t="e">
        <v>#N/A</v>
      </c>
      <c r="V37" s="9"/>
      <c r="W37" s="9"/>
      <c r="X37" s="9"/>
      <c r="Y37" s="9">
        <v>1246.384203268552</v>
      </c>
      <c r="Z37" s="9">
        <v>9.8398518152861545</v>
      </c>
      <c r="AA37" s="9">
        <v>36.164655497478087</v>
      </c>
      <c r="AB37" s="9">
        <v>3374.3056378385841</v>
      </c>
      <c r="AC37" s="9">
        <v>8.6359772594098345</v>
      </c>
      <c r="AD37" s="15">
        <v>34.883050938681137</v>
      </c>
      <c r="AE37" t="e">
        <v>#N/A</v>
      </c>
      <c r="AF37" t="e">
        <v>#N/A</v>
      </c>
      <c r="AG37" s="11" t="e">
        <v>#N/A</v>
      </c>
      <c r="AH37" s="16"/>
      <c r="AK37" t="s">
        <v>2702</v>
      </c>
      <c r="AL37" t="s">
        <v>2702</v>
      </c>
      <c r="AM37">
        <v>25.009</v>
      </c>
      <c r="AN37">
        <v>380.42194281340102</v>
      </c>
      <c r="AO37">
        <v>70.373777388867396</v>
      </c>
      <c r="AP37">
        <v>99.580116803014008</v>
      </c>
      <c r="AQ37">
        <v>83071.515676625728</v>
      </c>
      <c r="AR37">
        <v>4465.0071958582976</v>
      </c>
      <c r="AS37">
        <v>1771.2877063654089</v>
      </c>
      <c r="AT37">
        <v>456.53294117843939</v>
      </c>
      <c r="AU37">
        <v>16.721846892047211</v>
      </c>
      <c r="AV37">
        <v>2.131467696832122</v>
      </c>
      <c r="AW37">
        <v>446.97267774798541</v>
      </c>
      <c r="AX37">
        <v>16.51916645966223</v>
      </c>
      <c r="AY37">
        <v>1.529703999539527</v>
      </c>
      <c r="AZ37">
        <v>455.92213626535658</v>
      </c>
      <c r="BA37">
        <v>45.153196213188878</v>
      </c>
      <c r="BB37">
        <v>51.225763973681531</v>
      </c>
      <c r="BC37">
        <v>513.42742432369528</v>
      </c>
      <c r="BD37">
        <v>15.839469907575531</v>
      </c>
      <c r="BE37">
        <v>0.1098583563903245</v>
      </c>
      <c r="BF37">
        <v>462.20901029253849</v>
      </c>
      <c r="BG37">
        <v>13.744810912779419</v>
      </c>
      <c r="BH37">
        <v>7.5820531882554859E-2</v>
      </c>
      <c r="BI37">
        <v>434.68324186648471</v>
      </c>
      <c r="BJ37">
        <v>25.20786283700911</v>
      </c>
      <c r="BK37">
        <v>1.4462884148104871</v>
      </c>
      <c r="BL37">
        <v>460.29683196925419</v>
      </c>
      <c r="BM37">
        <v>15.86907068723818</v>
      </c>
      <c r="BN37">
        <v>9.7772984968780494E-2</v>
      </c>
      <c r="BO37">
        <v>436.20591538658039</v>
      </c>
      <c r="BP37">
        <v>13.7617925268887</v>
      </c>
      <c r="BQ37">
        <v>6.8621131131808089E-3</v>
      </c>
      <c r="BR37">
        <v>445.52474445815142</v>
      </c>
      <c r="BS37">
        <v>14.087666675730979</v>
      </c>
      <c r="BT37">
        <v>5.3990716099047958E-2</v>
      </c>
      <c r="BU37">
        <v>444.54107142097178</v>
      </c>
      <c r="BV37">
        <v>16.302667320779989</v>
      </c>
      <c r="BW37">
        <v>9.324990500294528E-3</v>
      </c>
      <c r="BX37">
        <v>428.02548663162781</v>
      </c>
      <c r="BY37">
        <v>16.669992468463072</v>
      </c>
      <c r="BZ37">
        <v>3.2999544081635697E-2</v>
      </c>
      <c r="CA37">
        <v>446.04626965357181</v>
      </c>
      <c r="CB37">
        <v>13.022918467542031</v>
      </c>
      <c r="CC37">
        <v>9.5930972798187825E-2</v>
      </c>
      <c r="CD37">
        <v>444.35607973179299</v>
      </c>
      <c r="CE37">
        <v>12.84169393602691</v>
      </c>
      <c r="CF37">
        <v>1.0259405564521529E-2</v>
      </c>
      <c r="CG37">
        <v>448.54664752175142</v>
      </c>
      <c r="CH37">
        <v>14.144408329814061</v>
      </c>
      <c r="CI37">
        <v>0.1420948826581114</v>
      </c>
      <c r="CJ37">
        <v>431.69778340980503</v>
      </c>
      <c r="CK37">
        <v>15.2542988871069</v>
      </c>
      <c r="CL37">
        <v>2.0962783464179999E-2</v>
      </c>
      <c r="CM37">
        <v>423.85230372854841</v>
      </c>
      <c r="CN37">
        <v>16.304871510432029</v>
      </c>
      <c r="CO37">
        <v>5.1541902175944648E-2</v>
      </c>
      <c r="CP37">
        <v>440.22106569055393</v>
      </c>
      <c r="CQ37">
        <v>18.29360421956568</v>
      </c>
      <c r="CR37">
        <v>1.266935462555578E-2</v>
      </c>
      <c r="CS37">
        <v>453.63536911193302</v>
      </c>
      <c r="CT37">
        <v>20.621669660850099</v>
      </c>
      <c r="CU37">
        <v>3.8118742835346088E-2</v>
      </c>
      <c r="CV37">
        <v>427.46997408442269</v>
      </c>
      <c r="CW37">
        <v>16.786918614642641</v>
      </c>
      <c r="CX37">
        <v>1.1862652790428399E-2</v>
      </c>
      <c r="CY37">
        <v>450.34202095177801</v>
      </c>
      <c r="CZ37">
        <v>17.38439502690629</v>
      </c>
      <c r="DA37">
        <v>5.5824056112958223E-2</v>
      </c>
      <c r="DB37">
        <v>435.19057596434732</v>
      </c>
      <c r="DC37">
        <v>16.43359557087415</v>
      </c>
      <c r="DD37">
        <v>1.195945405901065E-2</v>
      </c>
      <c r="DE37">
        <v>439.13975833790852</v>
      </c>
      <c r="DF37">
        <v>20.330757877863</v>
      </c>
      <c r="DG37">
        <v>0.24473843953370339</v>
      </c>
      <c r="DH37">
        <v>441.35845292048361</v>
      </c>
      <c r="DI37">
        <v>14.88698575547296</v>
      </c>
      <c r="DJ37">
        <v>1.098831774496775E-2</v>
      </c>
      <c r="DK37">
        <v>424.18018013405111</v>
      </c>
      <c r="DL37">
        <v>14.88617640422255</v>
      </c>
      <c r="DM37">
        <v>11.04608416822739</v>
      </c>
      <c r="DN37">
        <v>424.14941186808079</v>
      </c>
      <c r="DO37">
        <v>13.653703089450021</v>
      </c>
      <c r="DP37">
        <v>0.68217487417414591</v>
      </c>
      <c r="DQ37">
        <v>424.16764162579688</v>
      </c>
      <c r="DR37">
        <v>13.51878618183566</v>
      </c>
      <c r="DS37">
        <v>0.40752962509741358</v>
      </c>
      <c r="DT37">
        <v>424.14699022363948</v>
      </c>
      <c r="DU37">
        <v>13.60905297081479</v>
      </c>
      <c r="DV37">
        <v>0.32765150322515951</v>
      </c>
      <c r="DW37">
        <v>455.19651016701562</v>
      </c>
      <c r="DX37">
        <v>14.302644458292511</v>
      </c>
      <c r="DY37">
        <v>0.27647448883393222</v>
      </c>
      <c r="DZ37">
        <v>459.53963697179961</v>
      </c>
      <c r="EA37">
        <v>14.40217747699519</v>
      </c>
      <c r="EB37">
        <v>0.15727357950518411</v>
      </c>
      <c r="EC37">
        <v>424.15277179932832</v>
      </c>
      <c r="ED37">
        <v>13.58693158868404</v>
      </c>
      <c r="EE37">
        <v>0.300171301498802</v>
      </c>
    </row>
    <row r="38" spans="1:135" x14ac:dyDescent="0.25">
      <c r="A38" t="s">
        <v>2703</v>
      </c>
      <c r="B38" t="s">
        <v>2637</v>
      </c>
      <c r="C38" s="7"/>
      <c r="D38" s="8">
        <v>2.6093218897255781E-2</v>
      </c>
      <c r="E38" s="9">
        <v>459.49561076041442</v>
      </c>
      <c r="F38" s="10">
        <v>0.85540250935426043</v>
      </c>
      <c r="G38">
        <v>17.177702901422101</v>
      </c>
      <c r="H38" s="11">
        <v>0.63567222338871021</v>
      </c>
      <c r="I38" s="7">
        <v>4.5315284400633686</v>
      </c>
      <c r="J38" s="7">
        <v>0.13954087043008451</v>
      </c>
      <c r="K38" s="8">
        <v>0.91539883721108928</v>
      </c>
      <c r="L38" s="19">
        <v>2.687488056264415E-3</v>
      </c>
      <c r="M38">
        <v>2.1894113514409881</v>
      </c>
      <c r="N38" s="11">
        <v>4.195941222243036E-2</v>
      </c>
      <c r="O38" s="12">
        <v>27.912475345135562</v>
      </c>
      <c r="P38" s="10">
        <v>0.99394695402399513</v>
      </c>
      <c r="Q38" s="8">
        <v>0.2209594903760429</v>
      </c>
      <c r="R38" s="13">
        <v>6.9632592135625126E-3</v>
      </c>
      <c r="S38" s="14">
        <v>0.98176965126399962</v>
      </c>
      <c r="T38" t="e">
        <v>#N/A</v>
      </c>
      <c r="U38" s="11" t="e">
        <v>#N/A</v>
      </c>
      <c r="V38" s="9"/>
      <c r="W38" s="9"/>
      <c r="X38" s="9"/>
      <c r="Y38" s="9">
        <v>1286.804694115348</v>
      </c>
      <c r="Z38" s="9">
        <v>8.7479760956046864</v>
      </c>
      <c r="AA38" s="9">
        <v>36.684323677606862</v>
      </c>
      <c r="AB38" s="9">
        <v>3415.3851712531609</v>
      </c>
      <c r="AC38" s="9">
        <v>7.458617198311627</v>
      </c>
      <c r="AD38" s="15">
        <v>34.588494985244807</v>
      </c>
      <c r="AE38" t="e">
        <v>#N/A</v>
      </c>
      <c r="AF38" t="e">
        <v>#N/A</v>
      </c>
      <c r="AG38" s="11" t="e">
        <v>#N/A</v>
      </c>
      <c r="AH38" s="16"/>
      <c r="AK38" t="s">
        <v>2704</v>
      </c>
      <c r="AL38" t="s">
        <v>2704</v>
      </c>
      <c r="AM38">
        <v>25.038</v>
      </c>
      <c r="AN38">
        <v>411.88702707788099</v>
      </c>
      <c r="AO38">
        <v>60.897592768723037</v>
      </c>
      <c r="AP38">
        <v>99.888111379169146</v>
      </c>
      <c r="AQ38">
        <v>78988.845971935414</v>
      </c>
      <c r="AR38">
        <v>3720.860203971361</v>
      </c>
      <c r="AS38">
        <v>1781.9514311667899</v>
      </c>
      <c r="AT38">
        <v>449.8997496954907</v>
      </c>
      <c r="AU38">
        <v>16.804222564169109</v>
      </c>
      <c r="AV38">
        <v>2.144403978064322</v>
      </c>
      <c r="AW38">
        <v>444.1924543544385</v>
      </c>
      <c r="AX38">
        <v>15.186195143990039</v>
      </c>
      <c r="AY38">
        <v>1.4319122999184111</v>
      </c>
      <c r="AZ38">
        <v>455.95814170111748</v>
      </c>
      <c r="BA38">
        <v>47.615107675562307</v>
      </c>
      <c r="BB38">
        <v>42.798167070678822</v>
      </c>
      <c r="BC38">
        <v>513.01715792333016</v>
      </c>
      <c r="BD38">
        <v>20.699123639500641</v>
      </c>
      <c r="BE38">
        <v>0.18440298642217021</v>
      </c>
      <c r="BF38">
        <v>455.90671706426411</v>
      </c>
      <c r="BG38">
        <v>16.860174682561311</v>
      </c>
      <c r="BH38">
        <v>8.2721350456324366E-2</v>
      </c>
      <c r="BI38">
        <v>448.74966668529692</v>
      </c>
      <c r="BJ38">
        <v>25.597284802359439</v>
      </c>
      <c r="BK38">
        <v>1.495243810876677</v>
      </c>
      <c r="BL38">
        <v>457.61258022343031</v>
      </c>
      <c r="BM38">
        <v>16.977069085379458</v>
      </c>
      <c r="BN38">
        <v>0.1049990732912964</v>
      </c>
      <c r="BO38">
        <v>433.58861923845001</v>
      </c>
      <c r="BP38">
        <v>14.50617121747379</v>
      </c>
      <c r="BQ38">
        <v>6.4873774830045191E-3</v>
      </c>
      <c r="BR38">
        <v>446.84535454372428</v>
      </c>
      <c r="BS38">
        <v>17.30109795473653</v>
      </c>
      <c r="BT38">
        <v>6.1018247837871971E-2</v>
      </c>
      <c r="BU38">
        <v>440.28143791359162</v>
      </c>
      <c r="BV38">
        <v>16.151408029204109</v>
      </c>
      <c r="BW38">
        <v>1.2901502265423311E-2</v>
      </c>
      <c r="BX38">
        <v>419.48819442863902</v>
      </c>
      <c r="BY38">
        <v>16.162103268154109</v>
      </c>
      <c r="BZ38">
        <v>3.1781436060039719E-2</v>
      </c>
      <c r="CA38">
        <v>445.73326719423301</v>
      </c>
      <c r="CB38">
        <v>16.047982108456491</v>
      </c>
      <c r="CC38">
        <v>9.7448850710745133E-2</v>
      </c>
      <c r="CD38">
        <v>438.83930267236968</v>
      </c>
      <c r="CE38">
        <v>15.05876391212422</v>
      </c>
      <c r="CF38">
        <v>2.6430841852101719E-2</v>
      </c>
      <c r="CG38">
        <v>436.93878211162951</v>
      </c>
      <c r="CH38">
        <v>17.17679198789838</v>
      </c>
      <c r="CI38">
        <v>0.1451875961876064</v>
      </c>
      <c r="CJ38">
        <v>429.54025136732912</v>
      </c>
      <c r="CK38">
        <v>15.317188460402161</v>
      </c>
      <c r="CL38">
        <v>2.1256823965392919E-2</v>
      </c>
      <c r="CM38">
        <v>436.24644880461818</v>
      </c>
      <c r="CN38">
        <v>20.189655073296571</v>
      </c>
      <c r="CO38">
        <v>4.9184263616441043E-2</v>
      </c>
      <c r="CP38">
        <v>438.62820704523472</v>
      </c>
      <c r="CQ38">
        <v>16.53411433899775</v>
      </c>
      <c r="CR38">
        <v>1.2179364012824731E-2</v>
      </c>
      <c r="CS38">
        <v>439.90195816779698</v>
      </c>
      <c r="CT38">
        <v>18.070992363714328</v>
      </c>
      <c r="CU38">
        <v>3.7095275911798002E-2</v>
      </c>
      <c r="CV38">
        <v>429.57859239250678</v>
      </c>
      <c r="CW38">
        <v>15.893950380046469</v>
      </c>
      <c r="CX38">
        <v>1.1441757988367159E-2</v>
      </c>
      <c r="CY38">
        <v>442.05599016385929</v>
      </c>
      <c r="CZ38">
        <v>18.390812288795392</v>
      </c>
      <c r="DA38">
        <v>5.4111054856416971E-2</v>
      </c>
      <c r="DB38">
        <v>434.01154305251617</v>
      </c>
      <c r="DC38">
        <v>15.64931151757615</v>
      </c>
      <c r="DD38">
        <v>1.1647415879112E-2</v>
      </c>
      <c r="DE38">
        <v>424.7441064527676</v>
      </c>
      <c r="DF38">
        <v>17.468455748630429</v>
      </c>
      <c r="DG38">
        <v>0.113762118651693</v>
      </c>
      <c r="DH38">
        <v>441.54689912864512</v>
      </c>
      <c r="DI38">
        <v>15.8253946757994</v>
      </c>
      <c r="DJ38">
        <v>1.0636530667072741E-2</v>
      </c>
      <c r="DK38">
        <v>424.15449236436513</v>
      </c>
      <c r="DL38">
        <v>14.78101673387939</v>
      </c>
      <c r="DM38">
        <v>10.549603905175919</v>
      </c>
      <c r="DN38">
        <v>424.18954433060821</v>
      </c>
      <c r="DO38">
        <v>13.36265277458098</v>
      </c>
      <c r="DP38">
        <v>0.6252777169124647</v>
      </c>
      <c r="DQ38">
        <v>424.18162384715521</v>
      </c>
      <c r="DR38">
        <v>13.29965555277845</v>
      </c>
      <c r="DS38">
        <v>0.36129798204274838</v>
      </c>
      <c r="DT38">
        <v>424.19411801747628</v>
      </c>
      <c r="DU38">
        <v>13.30102941466466</v>
      </c>
      <c r="DV38">
        <v>0.29927011000713399</v>
      </c>
      <c r="DW38">
        <v>455.28351064994217</v>
      </c>
      <c r="DX38">
        <v>15.17250187314268</v>
      </c>
      <c r="DY38">
        <v>0.26401601572086358</v>
      </c>
      <c r="DZ38">
        <v>459.49561076041442</v>
      </c>
      <c r="EA38">
        <v>14.59564582772923</v>
      </c>
      <c r="EB38">
        <v>0.15885447552060711</v>
      </c>
      <c r="EC38">
        <v>424.18965798863582</v>
      </c>
      <c r="ED38">
        <v>13.311871889791391</v>
      </c>
      <c r="EE38">
        <v>0.27300065406727592</v>
      </c>
    </row>
    <row r="39" spans="1:135" x14ac:dyDescent="0.25">
      <c r="A39" t="s">
        <v>2705</v>
      </c>
      <c r="B39" t="s">
        <v>2637</v>
      </c>
      <c r="C39" s="7"/>
      <c r="D39" s="8">
        <v>2.575702174891948E-2</v>
      </c>
      <c r="E39" s="9">
        <v>459.75678394954969</v>
      </c>
      <c r="F39" s="10">
        <v>1.1495912004754001</v>
      </c>
      <c r="G39">
        <v>17.141271433056659</v>
      </c>
      <c r="H39" s="11">
        <v>0.6568729705992542</v>
      </c>
      <c r="I39" s="7">
        <v>4.6454160988615074</v>
      </c>
      <c r="J39" s="7">
        <v>0.14383556343254669</v>
      </c>
      <c r="K39" s="8">
        <v>0.91025279775575929</v>
      </c>
      <c r="L39" s="19">
        <v>2.6415954042368962E-3</v>
      </c>
      <c r="M39">
        <v>2.188295023167155</v>
      </c>
      <c r="N39" s="11">
        <v>3.9414186671930238E-2</v>
      </c>
      <c r="O39" s="12">
        <v>27.05196579175588</v>
      </c>
      <c r="P39" s="10">
        <v>0.97373869123419776</v>
      </c>
      <c r="Q39" s="8">
        <v>0.21563705102642941</v>
      </c>
      <c r="R39" s="13">
        <v>6.8897049040412767E-3</v>
      </c>
      <c r="S39" s="14">
        <v>0.98483161351171078</v>
      </c>
      <c r="T39" t="e">
        <v>#N/A</v>
      </c>
      <c r="U39" s="11" t="e">
        <v>#N/A</v>
      </c>
      <c r="V39" s="9"/>
      <c r="W39" s="9"/>
      <c r="X39" s="9"/>
      <c r="Y39" s="9">
        <v>1258.600596723375</v>
      </c>
      <c r="Z39" s="9">
        <v>9.9669043110401745</v>
      </c>
      <c r="AA39" s="9">
        <v>36.428464248385353</v>
      </c>
      <c r="AB39" s="9">
        <v>3384.5156208517128</v>
      </c>
      <c r="AC39" s="9">
        <v>8.4847571291305144</v>
      </c>
      <c r="AD39" s="15">
        <v>34.807741469760472</v>
      </c>
      <c r="AE39" t="e">
        <v>#N/A</v>
      </c>
      <c r="AF39" t="e">
        <v>#N/A</v>
      </c>
      <c r="AG39" s="11" t="e">
        <v>#N/A</v>
      </c>
      <c r="AH39" s="16"/>
      <c r="AK39" t="s">
        <v>2706</v>
      </c>
      <c r="AL39" t="s">
        <v>2706</v>
      </c>
      <c r="AM39">
        <v>25.03</v>
      </c>
      <c r="AN39">
        <v>425.80829696144667</v>
      </c>
      <c r="AO39">
        <v>54.514166691459977</v>
      </c>
      <c r="AP39">
        <v>116.7604860023811</v>
      </c>
      <c r="AQ39">
        <v>80440.404503519589</v>
      </c>
      <c r="AR39">
        <v>3447.6951042267392</v>
      </c>
      <c r="AS39">
        <v>2085.4025527752319</v>
      </c>
      <c r="AT39">
        <v>446.45739068918789</v>
      </c>
      <c r="AU39">
        <v>16.36171010342747</v>
      </c>
      <c r="AV39">
        <v>2.4692123096337379</v>
      </c>
      <c r="AW39">
        <v>444.33377776253923</v>
      </c>
      <c r="AX39">
        <v>16.64794677113133</v>
      </c>
      <c r="AY39">
        <v>1.7547263801119031</v>
      </c>
      <c r="AZ39">
        <v>456.42106340001101</v>
      </c>
      <c r="BA39">
        <v>35.447044395757487</v>
      </c>
      <c r="BB39">
        <v>51.015619597202537</v>
      </c>
      <c r="BC39">
        <v>502.22309284631388</v>
      </c>
      <c r="BD39">
        <v>14.446052225052849</v>
      </c>
      <c r="BE39">
        <v>0.1831632260041324</v>
      </c>
      <c r="BF39">
        <v>453.56462350121939</v>
      </c>
      <c r="BG39">
        <v>12.465850313962269</v>
      </c>
      <c r="BH39">
        <v>9.3100806757741225E-2</v>
      </c>
      <c r="BI39">
        <v>436.55890756534251</v>
      </c>
      <c r="BJ39">
        <v>20.338048795593341</v>
      </c>
      <c r="BK39">
        <v>2.2266712034051781</v>
      </c>
      <c r="BL39">
        <v>451.53910958911189</v>
      </c>
      <c r="BM39">
        <v>15.61366182388644</v>
      </c>
      <c r="BN39">
        <v>7.9595908030340362E-2</v>
      </c>
      <c r="BO39">
        <v>431.92897057407998</v>
      </c>
      <c r="BP39">
        <v>13.6437574692063</v>
      </c>
      <c r="BQ39">
        <v>7.8339950125100415E-3</v>
      </c>
      <c r="BR39">
        <v>443.33135479108188</v>
      </c>
      <c r="BS39">
        <v>16.65825526024673</v>
      </c>
      <c r="BT39">
        <v>1.8458531355920731E-2</v>
      </c>
      <c r="BU39">
        <v>443.53566076713417</v>
      </c>
      <c r="BV39">
        <v>16.752135793502031</v>
      </c>
      <c r="BW39">
        <v>9.9924333669668217E-3</v>
      </c>
      <c r="BX39">
        <v>422.28433645236379</v>
      </c>
      <c r="BY39">
        <v>15.698600026088769</v>
      </c>
      <c r="BZ39">
        <v>8.9560023374310571E-2</v>
      </c>
      <c r="CA39">
        <v>445.89307270645719</v>
      </c>
      <c r="CB39">
        <v>14.09659640753881</v>
      </c>
      <c r="CC39">
        <v>0.151281487000472</v>
      </c>
      <c r="CD39">
        <v>437.03541025519559</v>
      </c>
      <c r="CE39">
        <v>11.97162198729111</v>
      </c>
      <c r="CF39">
        <v>2.802566210801035E-2</v>
      </c>
      <c r="CG39">
        <v>436.58188148347921</v>
      </c>
      <c r="CH39">
        <v>15.566487403620121</v>
      </c>
      <c r="CI39">
        <v>0.15351015347235999</v>
      </c>
      <c r="CJ39">
        <v>431.33542138092912</v>
      </c>
      <c r="CK39">
        <v>15.331598713170351</v>
      </c>
      <c r="CL39">
        <v>2.2379989946283329E-2</v>
      </c>
      <c r="CM39">
        <v>425.9223884322185</v>
      </c>
      <c r="CN39">
        <v>16.461368093382259</v>
      </c>
      <c r="CO39">
        <v>4.945134142235106E-2</v>
      </c>
      <c r="CP39">
        <v>440.94719100067971</v>
      </c>
      <c r="CQ39">
        <v>17.17592635193003</v>
      </c>
      <c r="CR39">
        <v>1.2283388107879271E-2</v>
      </c>
      <c r="CS39">
        <v>448.48723028318551</v>
      </c>
      <c r="CT39">
        <v>18.189224181078821</v>
      </c>
      <c r="CU39">
        <v>3.794613170780238E-2</v>
      </c>
      <c r="CV39">
        <v>427.80043526402898</v>
      </c>
      <c r="CW39">
        <v>16.43744875897271</v>
      </c>
      <c r="CX39">
        <v>1.165290290541942E-2</v>
      </c>
      <c r="CY39">
        <v>439.52665019148429</v>
      </c>
      <c r="CZ39">
        <v>16.343968264127099</v>
      </c>
      <c r="DA39">
        <v>5.5163715641811967E-2</v>
      </c>
      <c r="DB39">
        <v>425.55497795008682</v>
      </c>
      <c r="DC39">
        <v>14.73770652180337</v>
      </c>
      <c r="DD39">
        <v>1.1905404144414589E-2</v>
      </c>
      <c r="DE39">
        <v>427.01455564298982</v>
      </c>
      <c r="DF39">
        <v>15.068809356787339</v>
      </c>
      <c r="DG39">
        <v>0.1150487276365902</v>
      </c>
      <c r="DH39">
        <v>440.17270035855648</v>
      </c>
      <c r="DI39">
        <v>11.980387888539299</v>
      </c>
      <c r="DJ39">
        <v>2.9907854526017231E-2</v>
      </c>
      <c r="DK39">
        <v>424.46923733732268</v>
      </c>
      <c r="DL39">
        <v>15.24312429242419</v>
      </c>
      <c r="DM39">
        <v>11.457696137643021</v>
      </c>
      <c r="DN39">
        <v>424.37057971743337</v>
      </c>
      <c r="DO39">
        <v>12.838401320039891</v>
      </c>
      <c r="DP39">
        <v>0.71772158187589674</v>
      </c>
      <c r="DQ39">
        <v>424.36124252174761</v>
      </c>
      <c r="DR39">
        <v>12.821317468368539</v>
      </c>
      <c r="DS39">
        <v>0.50193849751645703</v>
      </c>
      <c r="DT39">
        <v>424.36484900645331</v>
      </c>
      <c r="DU39">
        <v>12.786473804408461</v>
      </c>
      <c r="DV39">
        <v>0.38758804089813859</v>
      </c>
      <c r="DW39">
        <v>455.40932953271079</v>
      </c>
      <c r="DX39">
        <v>13.380743430116921</v>
      </c>
      <c r="DY39">
        <v>0.32128115022718712</v>
      </c>
      <c r="DZ39">
        <v>459.75678394954969</v>
      </c>
      <c r="EA39">
        <v>13.94489016581629</v>
      </c>
      <c r="EB39">
        <v>0.176259685453903</v>
      </c>
      <c r="EC39">
        <v>424.36627940898711</v>
      </c>
      <c r="ED39">
        <v>12.817410666030529</v>
      </c>
      <c r="EE39">
        <v>0.32798237443020722</v>
      </c>
    </row>
    <row r="40" spans="1:135" x14ac:dyDescent="0.25">
      <c r="A40" t="s">
        <v>2707</v>
      </c>
      <c r="B40" t="s">
        <v>2637</v>
      </c>
      <c r="C40" s="7"/>
      <c r="D40" s="8">
        <v>2.5524310434712701E-2</v>
      </c>
      <c r="E40" s="9">
        <v>454.61459848793618</v>
      </c>
      <c r="F40" s="10">
        <v>1.6546510475298659</v>
      </c>
      <c r="G40">
        <v>17.225897602494541</v>
      </c>
      <c r="H40" s="11">
        <v>0.6043792515213785</v>
      </c>
      <c r="I40" s="7">
        <v>4.3749743201641662</v>
      </c>
      <c r="J40" s="7">
        <v>0.12370362025946351</v>
      </c>
      <c r="K40" s="8">
        <v>0.91167013081405857</v>
      </c>
      <c r="L40" s="19">
        <v>2.7130280699734551E-3</v>
      </c>
      <c r="M40">
        <v>2.189677002371472</v>
      </c>
      <c r="N40" s="11">
        <v>4.2745541193067303E-2</v>
      </c>
      <c r="O40" s="12">
        <v>28.88770403805912</v>
      </c>
      <c r="P40" s="10">
        <v>0.93792257594874506</v>
      </c>
      <c r="Q40" s="8">
        <v>0.22883350569285649</v>
      </c>
      <c r="R40" s="13">
        <v>6.6210408827053176E-3</v>
      </c>
      <c r="S40" s="14">
        <v>0.97816946542867678</v>
      </c>
      <c r="T40" t="e">
        <v>#N/A</v>
      </c>
      <c r="U40" s="11" t="e">
        <v>#N/A</v>
      </c>
      <c r="V40" s="9"/>
      <c r="W40" s="9"/>
      <c r="X40" s="9"/>
      <c r="Y40" s="9">
        <v>1328.2526072668641</v>
      </c>
      <c r="Z40" s="9">
        <v>8.4837260011309947</v>
      </c>
      <c r="AA40" s="9">
        <v>34.655275406666838</v>
      </c>
      <c r="AB40" s="9">
        <v>3449.1443571357372</v>
      </c>
      <c r="AC40" s="9">
        <v>7.0087593833277531</v>
      </c>
      <c r="AD40" s="15">
        <v>31.566736200954761</v>
      </c>
      <c r="AE40" t="e">
        <v>#N/A</v>
      </c>
      <c r="AF40" t="e">
        <v>#N/A</v>
      </c>
      <c r="AG40" s="11" t="e">
        <v>#N/A</v>
      </c>
      <c r="AH40" s="16"/>
      <c r="AK40" t="s">
        <v>2708</v>
      </c>
      <c r="AL40" t="s">
        <v>2708</v>
      </c>
      <c r="AM40">
        <v>25.004000000000001</v>
      </c>
      <c r="AN40">
        <v>379.65299687247239</v>
      </c>
      <c r="AO40">
        <v>61.988060251488108</v>
      </c>
      <c r="AP40">
        <v>109.0040325558963</v>
      </c>
      <c r="AQ40">
        <v>81245.744652263733</v>
      </c>
      <c r="AR40">
        <v>3333.0663628489092</v>
      </c>
      <c r="AS40">
        <v>1902.2826243244449</v>
      </c>
      <c r="AT40">
        <v>448.97189217237059</v>
      </c>
      <c r="AU40">
        <v>13.63942021817051</v>
      </c>
      <c r="AV40">
        <v>2.2204650187867672</v>
      </c>
      <c r="AW40">
        <v>447.76755813349803</v>
      </c>
      <c r="AX40">
        <v>13.35451490285114</v>
      </c>
      <c r="AY40">
        <v>1.599755404287154</v>
      </c>
      <c r="AZ40">
        <v>440.64498747027721</v>
      </c>
      <c r="BA40">
        <v>40.263045851082609</v>
      </c>
      <c r="BB40">
        <v>44.367927955081562</v>
      </c>
      <c r="BC40">
        <v>509.50690867085768</v>
      </c>
      <c r="BD40">
        <v>17.217305699714899</v>
      </c>
      <c r="BE40">
        <v>0.12520365771341549</v>
      </c>
      <c r="BF40">
        <v>456.78886289399378</v>
      </c>
      <c r="BG40">
        <v>11.505969894219589</v>
      </c>
      <c r="BH40">
        <v>7.6775315418605189E-2</v>
      </c>
      <c r="BI40">
        <v>437.20338848680188</v>
      </c>
      <c r="BJ40">
        <v>25.37275900809604</v>
      </c>
      <c r="BK40">
        <v>1.329115888729864</v>
      </c>
      <c r="BL40">
        <v>462.70887572784511</v>
      </c>
      <c r="BM40">
        <v>13.860226974858829</v>
      </c>
      <c r="BN40">
        <v>8.5837494578357654E-2</v>
      </c>
      <c r="BO40">
        <v>433.65537140154169</v>
      </c>
      <c r="BP40">
        <v>12.440027250863629</v>
      </c>
      <c r="BQ40">
        <v>7.8446637671727212E-3</v>
      </c>
      <c r="BR40">
        <v>449.68138894473958</v>
      </c>
      <c r="BS40">
        <v>17.040269238457849</v>
      </c>
      <c r="BT40">
        <v>6.9431549403609988E-2</v>
      </c>
      <c r="BU40">
        <v>443.78719864974732</v>
      </c>
      <c r="BV40">
        <v>14.542127636845461</v>
      </c>
      <c r="BW40">
        <v>1.2292028088909239E-2</v>
      </c>
      <c r="BX40">
        <v>425.03974166770507</v>
      </c>
      <c r="BY40">
        <v>14.45994558585403</v>
      </c>
      <c r="BZ40">
        <v>7.7293631511334324E-2</v>
      </c>
      <c r="CA40">
        <v>448.52978108744651</v>
      </c>
      <c r="CB40">
        <v>15.276849100576911</v>
      </c>
      <c r="CC40">
        <v>8.7670497071716591E-2</v>
      </c>
      <c r="CD40">
        <v>444.73709667165957</v>
      </c>
      <c r="CE40">
        <v>13.028342155616761</v>
      </c>
      <c r="CF40">
        <v>9.8031454817080338E-3</v>
      </c>
      <c r="CG40">
        <v>445.73254438984958</v>
      </c>
      <c r="CH40">
        <v>14.754809648521119</v>
      </c>
      <c r="CI40">
        <v>0.1870147743517139</v>
      </c>
      <c r="CJ40">
        <v>430.01268653295392</v>
      </c>
      <c r="CK40">
        <v>14.14963345098602</v>
      </c>
      <c r="CL40">
        <v>7.8672007166413899E-3</v>
      </c>
      <c r="CM40">
        <v>436.07784625936159</v>
      </c>
      <c r="CN40">
        <v>17.114016198739119</v>
      </c>
      <c r="CO40">
        <v>4.8363315128118839E-2</v>
      </c>
      <c r="CP40">
        <v>442.57772314517922</v>
      </c>
      <c r="CQ40">
        <v>16.342507586358039</v>
      </c>
      <c r="CR40">
        <v>1.214238749978493E-2</v>
      </c>
      <c r="CS40">
        <v>456.13290120301491</v>
      </c>
      <c r="CT40">
        <v>18.83663779459345</v>
      </c>
      <c r="CU40">
        <v>3.7423130394158427E-2</v>
      </c>
      <c r="CV40">
        <v>432.95568476554121</v>
      </c>
      <c r="CW40">
        <v>17.17259983198112</v>
      </c>
      <c r="CX40">
        <v>1.151826261136165E-2</v>
      </c>
      <c r="CY40">
        <v>449.88021622034432</v>
      </c>
      <c r="CZ40">
        <v>17.48840107471527</v>
      </c>
      <c r="DA40">
        <v>0.13148647438093339</v>
      </c>
      <c r="DB40">
        <v>431.22444438474918</v>
      </c>
      <c r="DC40">
        <v>13.384491153184401</v>
      </c>
      <c r="DD40">
        <v>2.7939578434603572E-2</v>
      </c>
      <c r="DE40">
        <v>428.68469343135519</v>
      </c>
      <c r="DF40">
        <v>18.457285507235159</v>
      </c>
      <c r="DG40">
        <v>0.111480940135554</v>
      </c>
      <c r="DH40">
        <v>435.12090146259959</v>
      </c>
      <c r="DI40">
        <v>13.753117824546839</v>
      </c>
      <c r="DJ40">
        <v>1.044096699057314E-2</v>
      </c>
      <c r="DK40">
        <v>418.85072997370639</v>
      </c>
      <c r="DL40">
        <v>12.65691747288667</v>
      </c>
      <c r="DM40">
        <v>12.84335287399983</v>
      </c>
      <c r="DN40">
        <v>419.67750713998498</v>
      </c>
      <c r="DO40">
        <v>12.11550731576326</v>
      </c>
      <c r="DP40">
        <v>0.70411019558519428</v>
      </c>
      <c r="DQ40">
        <v>420.10285651215293</v>
      </c>
      <c r="DR40">
        <v>12.094271632439259</v>
      </c>
      <c r="DS40">
        <v>0.37016983175200302</v>
      </c>
      <c r="DT40">
        <v>419.71157867303782</v>
      </c>
      <c r="DU40">
        <v>12.137624607926041</v>
      </c>
      <c r="DV40">
        <v>0.34634381590061691</v>
      </c>
      <c r="DW40">
        <v>449.9174500523049</v>
      </c>
      <c r="DX40">
        <v>14.52056910000581</v>
      </c>
      <c r="DY40">
        <v>0.24815210215380809</v>
      </c>
      <c r="DZ40">
        <v>454.61459848793618</v>
      </c>
      <c r="EA40">
        <v>13.288668675198499</v>
      </c>
      <c r="EB40">
        <v>0.16944787432598199</v>
      </c>
      <c r="EC40">
        <v>419.78727509489289</v>
      </c>
      <c r="ED40">
        <v>12.126542263633221</v>
      </c>
      <c r="EE40">
        <v>0.31589130574395707</v>
      </c>
    </row>
    <row r="41" spans="1:135" x14ac:dyDescent="0.25">
      <c r="A41" t="s">
        <v>2709</v>
      </c>
      <c r="B41" t="s">
        <v>2637</v>
      </c>
      <c r="C41" s="7"/>
      <c r="D41" s="8">
        <v>2.5619211949322061E-2</v>
      </c>
      <c r="E41" s="9">
        <v>463.07999085520612</v>
      </c>
      <c r="F41" s="10">
        <v>1.740055287579735</v>
      </c>
      <c r="G41">
        <v>17.028998878378829</v>
      </c>
      <c r="H41" s="11">
        <v>0.53148843034611615</v>
      </c>
      <c r="I41" s="7">
        <v>4.2227922705555541</v>
      </c>
      <c r="J41" s="7">
        <v>0.11934069106628969</v>
      </c>
      <c r="K41" s="8">
        <v>0.91110283899976097</v>
      </c>
      <c r="L41" s="19">
        <v>2.6513558001382202E-3</v>
      </c>
      <c r="M41">
        <v>2.189428442627035</v>
      </c>
      <c r="N41" s="11">
        <v>4.3295495565086738E-2</v>
      </c>
      <c r="O41" s="12">
        <v>30.02745025456478</v>
      </c>
      <c r="P41" s="10">
        <v>0.97752327726082855</v>
      </c>
      <c r="Q41" s="8">
        <v>0.237140590612584</v>
      </c>
      <c r="R41" s="13">
        <v>6.8827171077936924E-3</v>
      </c>
      <c r="S41" s="14">
        <v>0.98531594723518856</v>
      </c>
      <c r="T41" t="e">
        <v>#N/A</v>
      </c>
      <c r="U41" s="11" t="e">
        <v>#N/A</v>
      </c>
      <c r="V41" s="9"/>
      <c r="W41" s="9"/>
      <c r="X41" s="9"/>
      <c r="Y41" s="9">
        <v>1371.645646096734</v>
      </c>
      <c r="Z41" s="9">
        <v>9.6194046367136394</v>
      </c>
      <c r="AA41" s="9">
        <v>35.767583163313617</v>
      </c>
      <c r="AB41" s="9">
        <v>3486.9969732146851</v>
      </c>
      <c r="AC41" s="9">
        <v>7.8283029817167424</v>
      </c>
      <c r="AD41" s="15">
        <v>31.651508341590141</v>
      </c>
      <c r="AE41" t="e">
        <v>#N/A</v>
      </c>
      <c r="AF41" t="e">
        <v>#N/A</v>
      </c>
      <c r="AG41" s="11" t="e">
        <v>#N/A</v>
      </c>
      <c r="AH41" s="16"/>
      <c r="AK41" t="s">
        <v>2710</v>
      </c>
      <c r="AL41" t="s">
        <v>2710</v>
      </c>
      <c r="AM41">
        <v>25.327000000000002</v>
      </c>
      <c r="AN41">
        <v>420.05962305046182</v>
      </c>
      <c r="AO41">
        <v>56.670225541656457</v>
      </c>
      <c r="AP41">
        <v>111.9426898327099</v>
      </c>
      <c r="AQ41">
        <v>85769.0931279465</v>
      </c>
      <c r="AR41">
        <v>4094.5770437374908</v>
      </c>
      <c r="AS41">
        <v>1952.8503929080971</v>
      </c>
      <c r="AT41">
        <v>461.64691859321857</v>
      </c>
      <c r="AU41">
        <v>14.467635640419539</v>
      </c>
      <c r="AV41">
        <v>2.2782603853934269</v>
      </c>
      <c r="AW41">
        <v>460.45039343305041</v>
      </c>
      <c r="AX41">
        <v>14.16246142844545</v>
      </c>
      <c r="AY41">
        <v>1.6422832577066691</v>
      </c>
      <c r="AZ41">
        <v>473.03114763265751</v>
      </c>
      <c r="BA41">
        <v>41.803134364017559</v>
      </c>
      <c r="BB41">
        <v>44.530609378873642</v>
      </c>
      <c r="BC41">
        <v>532.59945503068855</v>
      </c>
      <c r="BD41">
        <v>18.912562300755571</v>
      </c>
      <c r="BE41">
        <v>0.12852197030720741</v>
      </c>
      <c r="BF41">
        <v>471.28040541510512</v>
      </c>
      <c r="BG41">
        <v>13.734411387344441</v>
      </c>
      <c r="BH41">
        <v>7.8788107994609932E-2</v>
      </c>
      <c r="BI41">
        <v>462.02782222217928</v>
      </c>
      <c r="BJ41">
        <v>20.123799513202432</v>
      </c>
      <c r="BK41">
        <v>1.3641451666836271</v>
      </c>
      <c r="BL41">
        <v>474.42169707184951</v>
      </c>
      <c r="BM41">
        <v>14.41612165856681</v>
      </c>
      <c r="BN41">
        <v>8.8106523438500561E-2</v>
      </c>
      <c r="BO41">
        <v>447.72717089244509</v>
      </c>
      <c r="BP41">
        <v>11.98926079296022</v>
      </c>
      <c r="BQ41">
        <v>8.0517435827255571E-3</v>
      </c>
      <c r="BR41">
        <v>460.35617162537483</v>
      </c>
      <c r="BS41">
        <v>15.46674730432493</v>
      </c>
      <c r="BT41">
        <v>7.1255252669281538E-2</v>
      </c>
      <c r="BU41">
        <v>452.73045501040713</v>
      </c>
      <c r="BV41">
        <v>14.956521862847961</v>
      </c>
      <c r="BW41">
        <v>1.261840283160348E-2</v>
      </c>
      <c r="BX41">
        <v>439.2116626920415</v>
      </c>
      <c r="BY41">
        <v>13.252018300277159</v>
      </c>
      <c r="BZ41">
        <v>7.9349144003874411E-2</v>
      </c>
      <c r="CA41">
        <v>461.69721429084967</v>
      </c>
      <c r="CB41">
        <v>14.584366842473729</v>
      </c>
      <c r="CC41">
        <v>8.9969926988472892E-2</v>
      </c>
      <c r="CD41">
        <v>456.44896313481081</v>
      </c>
      <c r="CE41">
        <v>13.96636566887971</v>
      </c>
      <c r="CF41">
        <v>1.006065986348399E-2</v>
      </c>
      <c r="CG41">
        <v>459.30376403583472</v>
      </c>
      <c r="CH41">
        <v>14.63251990145918</v>
      </c>
      <c r="CI41">
        <v>0.1919230461635992</v>
      </c>
      <c r="CJ41">
        <v>444.98075589389993</v>
      </c>
      <c r="CK41">
        <v>13.456552145523419</v>
      </c>
      <c r="CL41">
        <v>8.0755633790289116E-3</v>
      </c>
      <c r="CM41">
        <v>443.89102097442827</v>
      </c>
      <c r="CN41">
        <v>15.62122006202241</v>
      </c>
      <c r="CO41">
        <v>4.9646417435356617E-2</v>
      </c>
      <c r="CP41">
        <v>457.12215126968761</v>
      </c>
      <c r="CQ41">
        <v>12.897214483003831</v>
      </c>
      <c r="CR41">
        <v>1.246783162275507E-2</v>
      </c>
      <c r="CS41">
        <v>459.83320706566587</v>
      </c>
      <c r="CT41">
        <v>14.63989476927928</v>
      </c>
      <c r="CU41">
        <v>3.8417557397386913E-2</v>
      </c>
      <c r="CV41">
        <v>440.69071891826718</v>
      </c>
      <c r="CW41">
        <v>14.991772066323669</v>
      </c>
      <c r="CX41">
        <v>1.182569092470049E-2</v>
      </c>
      <c r="CY41">
        <v>454.03456487276372</v>
      </c>
      <c r="CZ41">
        <v>14.268156749641911</v>
      </c>
      <c r="DA41">
        <v>0.1349547188490374</v>
      </c>
      <c r="DB41">
        <v>447.69098915145162</v>
      </c>
      <c r="DC41">
        <v>11.5239639623597</v>
      </c>
      <c r="DD41">
        <v>2.8662467936495541E-2</v>
      </c>
      <c r="DE41">
        <v>443.80789238081451</v>
      </c>
      <c r="DF41">
        <v>15.56485037217975</v>
      </c>
      <c r="DG41">
        <v>0.1144006963234325</v>
      </c>
      <c r="DH41">
        <v>453.9103006073766</v>
      </c>
      <c r="DI41">
        <v>11.826298499883769</v>
      </c>
      <c r="DJ41">
        <v>1.071451308535259E-2</v>
      </c>
      <c r="DK41">
        <v>428.4090639290643</v>
      </c>
      <c r="DL41">
        <v>11.307592545454391</v>
      </c>
      <c r="DM41">
        <v>13.17860247844256</v>
      </c>
      <c r="DN41">
        <v>427.51193215027041</v>
      </c>
      <c r="DO41">
        <v>10.446457659047701</v>
      </c>
      <c r="DP41">
        <v>0.72282394456425747</v>
      </c>
      <c r="DQ41">
        <v>427.07024659231911</v>
      </c>
      <c r="DR41">
        <v>10.190669284628621</v>
      </c>
      <c r="DS41">
        <v>0.38001034057673772</v>
      </c>
      <c r="DT41">
        <v>427.42061100220923</v>
      </c>
      <c r="DU41">
        <v>10.35834251493953</v>
      </c>
      <c r="DV41">
        <v>0.35554154672081528</v>
      </c>
      <c r="DW41">
        <v>458.45088556670942</v>
      </c>
      <c r="DX41">
        <v>11.283206071115901</v>
      </c>
      <c r="DY41">
        <v>0.25475701166176512</v>
      </c>
      <c r="DZ41">
        <v>463.07999085520612</v>
      </c>
      <c r="EA41">
        <v>11.31286403837475</v>
      </c>
      <c r="EB41">
        <v>0.17398755361959911</v>
      </c>
      <c r="EC41">
        <v>427.35925380325892</v>
      </c>
      <c r="ED41">
        <v>10.33628322033198</v>
      </c>
      <c r="EE41">
        <v>0.32428524587983321</v>
      </c>
    </row>
    <row r="42" spans="1:135" x14ac:dyDescent="0.25">
      <c r="A42" t="s">
        <v>2711</v>
      </c>
      <c r="B42" t="s">
        <v>2712</v>
      </c>
      <c r="C42" s="7">
        <v>38.325110539270788</v>
      </c>
      <c r="D42" s="8">
        <v>2.177120007588758E-3</v>
      </c>
      <c r="E42" s="9">
        <v>38.867703164212898</v>
      </c>
      <c r="F42" s="10">
        <v>-0.27258552142656362</v>
      </c>
      <c r="G42">
        <v>20.939191174632299</v>
      </c>
      <c r="H42" s="11">
        <v>28.270608080075132</v>
      </c>
      <c r="I42" s="7">
        <v>4.0422453697771994</v>
      </c>
      <c r="J42" s="7">
        <v>0.13686564710752289</v>
      </c>
      <c r="K42" s="8">
        <v>0.91170611565078563</v>
      </c>
      <c r="L42" s="19">
        <v>8.8209560539329133E-3</v>
      </c>
      <c r="M42">
        <v>2.1946317895219338</v>
      </c>
      <c r="N42" s="11">
        <v>0.43482587302836118</v>
      </c>
      <c r="O42" s="12">
        <v>31.28708701884073</v>
      </c>
      <c r="P42" s="10">
        <v>1.138533872501521</v>
      </c>
      <c r="Q42" s="8">
        <v>0.24839222760299001</v>
      </c>
      <c r="R42" s="13">
        <v>8.2904695829671346E-3</v>
      </c>
      <c r="S42" s="14">
        <v>0.71756252446944491</v>
      </c>
      <c r="T42" t="e">
        <v>#N/A</v>
      </c>
      <c r="U42" s="11" t="e">
        <v>#N/A</v>
      </c>
      <c r="V42" s="9">
        <v>4956.4926702789053</v>
      </c>
      <c r="W42" s="9">
        <v>32.37909349926904</v>
      </c>
      <c r="X42" s="9">
        <v>33.58779980290312</v>
      </c>
      <c r="Y42" s="9">
        <v>1429.668147470393</v>
      </c>
      <c r="Z42" s="9">
        <v>16.834344030855981</v>
      </c>
      <c r="AA42" s="9">
        <v>42.844234492233568</v>
      </c>
      <c r="AB42" s="9">
        <v>3526.881691740427</v>
      </c>
      <c r="AC42" s="9">
        <v>10.42146519961457</v>
      </c>
      <c r="AD42" s="15">
        <v>36.081639555541322</v>
      </c>
      <c r="AE42" t="e">
        <v>#N/A</v>
      </c>
      <c r="AF42" t="e">
        <v>#N/A</v>
      </c>
      <c r="AG42" s="11" t="e">
        <v>#N/A</v>
      </c>
      <c r="AH42" s="16">
        <v>28.844351088083911</v>
      </c>
      <c r="AK42" t="s">
        <v>2713</v>
      </c>
      <c r="AL42" t="s">
        <v>2713</v>
      </c>
      <c r="AM42">
        <v>25.04</v>
      </c>
      <c r="AN42" t="s">
        <v>154</v>
      </c>
      <c r="AO42">
        <v>88.432602924453462</v>
      </c>
      <c r="AP42">
        <v>174.56350029605969</v>
      </c>
      <c r="AQ42">
        <v>85538.949826613258</v>
      </c>
      <c r="AR42">
        <v>5671.0079464211831</v>
      </c>
      <c r="AS42">
        <v>2387.2832025397838</v>
      </c>
      <c r="AT42">
        <v>62.619430461084839</v>
      </c>
      <c r="AU42">
        <v>4.3272587149883224</v>
      </c>
      <c r="AV42">
        <v>2.3919872940151969</v>
      </c>
      <c r="AW42">
        <v>39.490047602790312</v>
      </c>
      <c r="AX42">
        <v>3.1697172106988369</v>
      </c>
      <c r="AY42">
        <v>2.1627392107263299</v>
      </c>
      <c r="AZ42">
        <v>174.71770603635059</v>
      </c>
      <c r="BA42">
        <v>30.173516505995192</v>
      </c>
      <c r="BB42">
        <v>44.873778935269847</v>
      </c>
      <c r="BC42">
        <v>78.627764268988344</v>
      </c>
      <c r="BD42">
        <v>4.366529241830527</v>
      </c>
      <c r="BE42">
        <v>0.1165255169599143</v>
      </c>
      <c r="BF42">
        <v>40.315405098277608</v>
      </c>
      <c r="BG42">
        <v>2.1487569150082781</v>
      </c>
      <c r="BH42">
        <v>8.3350722073728012E-2</v>
      </c>
      <c r="BI42">
        <v>39.987647310498929</v>
      </c>
      <c r="BJ42">
        <v>4.8874340743118543</v>
      </c>
      <c r="BK42">
        <v>1.9539856582073361</v>
      </c>
      <c r="BL42">
        <v>40.103224663020583</v>
      </c>
      <c r="BM42">
        <v>2.4408312004066559</v>
      </c>
      <c r="BN42">
        <v>7.2135916295502325E-2</v>
      </c>
      <c r="BO42">
        <v>37.089734825970389</v>
      </c>
      <c r="BP42">
        <v>1.9556789194711639</v>
      </c>
      <c r="BQ42">
        <v>5.5912402263851666E-3</v>
      </c>
      <c r="BR42">
        <v>40.095872141279607</v>
      </c>
      <c r="BS42">
        <v>2.5744109735480878</v>
      </c>
      <c r="BT42">
        <v>5.8060943306805252E-2</v>
      </c>
      <c r="BU42">
        <v>38.943673605613981</v>
      </c>
      <c r="BV42">
        <v>2.1596577761666271</v>
      </c>
      <c r="BW42">
        <v>1.2677689561656019E-2</v>
      </c>
      <c r="BX42">
        <v>37.187292521378893</v>
      </c>
      <c r="BY42">
        <v>2.5753436825480138</v>
      </c>
      <c r="BZ42">
        <v>7.3400693498740316E-2</v>
      </c>
      <c r="CA42">
        <v>39.389971180301103</v>
      </c>
      <c r="CB42">
        <v>2.8750709121354818</v>
      </c>
      <c r="CC42">
        <v>0.27873806237828602</v>
      </c>
      <c r="CD42">
        <v>36.372243555287312</v>
      </c>
      <c r="CE42">
        <v>2.0042480680842418</v>
      </c>
      <c r="CF42">
        <v>2.8190455760836931E-2</v>
      </c>
      <c r="CG42">
        <v>37.541958038752277</v>
      </c>
      <c r="CH42">
        <v>2.5442346492316359</v>
      </c>
      <c r="CI42">
        <v>0.19516009247996491</v>
      </c>
      <c r="CJ42">
        <v>38.548224874929467</v>
      </c>
      <c r="CK42">
        <v>2.1160756836218888</v>
      </c>
      <c r="CL42">
        <v>2.2624911080451129E-2</v>
      </c>
      <c r="CM42">
        <v>40.232950854242858</v>
      </c>
      <c r="CN42">
        <v>3.3255528678911959</v>
      </c>
      <c r="CO42">
        <v>0.11348335543709059</v>
      </c>
      <c r="CP42">
        <v>38.822687864167122</v>
      </c>
      <c r="CQ42">
        <v>2.4312061096023672</v>
      </c>
      <c r="CR42">
        <v>1.274981785708393E-2</v>
      </c>
      <c r="CS42">
        <v>40.319167069028758</v>
      </c>
      <c r="CT42">
        <v>3.0038524243277531</v>
      </c>
      <c r="CU42">
        <v>4.2748058022377702E-2</v>
      </c>
      <c r="CV42">
        <v>38.268428017652887</v>
      </c>
      <c r="CW42">
        <v>2.229596427571054</v>
      </c>
      <c r="CX42">
        <v>1.210875632573729E-2</v>
      </c>
      <c r="CY42">
        <v>39.723801547308042</v>
      </c>
      <c r="CZ42">
        <v>3.3577820845507622</v>
      </c>
      <c r="DA42">
        <v>0.1255981758962661</v>
      </c>
      <c r="DB42">
        <v>38.659961564005151</v>
      </c>
      <c r="DC42">
        <v>2.583310017676455</v>
      </c>
      <c r="DD42">
        <v>3.7629655358993833E-2</v>
      </c>
      <c r="DE42">
        <v>38.003137245081021</v>
      </c>
      <c r="DF42">
        <v>3.7592150929401869</v>
      </c>
      <c r="DG42">
        <v>0.1185887130708983</v>
      </c>
      <c r="DH42">
        <v>38.08514781881788</v>
      </c>
      <c r="DI42">
        <v>2.1316807785238638</v>
      </c>
      <c r="DJ42">
        <v>1.0964703182510331E-2</v>
      </c>
      <c r="DK42">
        <v>42.025281245619702</v>
      </c>
      <c r="DL42">
        <v>5.9765961269846848</v>
      </c>
      <c r="DM42">
        <v>14.3439205123428</v>
      </c>
      <c r="DN42">
        <v>39.811416060890451</v>
      </c>
      <c r="DO42">
        <v>2.1755861407438521</v>
      </c>
      <c r="DP42">
        <v>0.75694367741925572</v>
      </c>
      <c r="DQ42">
        <v>39.702578898158308</v>
      </c>
      <c r="DR42">
        <v>2.0783351415624658</v>
      </c>
      <c r="DS42">
        <v>0.39594182650201087</v>
      </c>
      <c r="DT42">
        <v>39.843698856736459</v>
      </c>
      <c r="DU42">
        <v>2.0933922291273168</v>
      </c>
      <c r="DV42">
        <v>0.3760034083555413</v>
      </c>
      <c r="DW42">
        <v>38.816845997051992</v>
      </c>
      <c r="DX42">
        <v>2.1218299347093952</v>
      </c>
      <c r="DY42">
        <v>0.35644864732680781</v>
      </c>
      <c r="DZ42">
        <v>38.867703164212898</v>
      </c>
      <c r="EA42">
        <v>2.029839237483535</v>
      </c>
      <c r="EB42">
        <v>0.2039553239133825</v>
      </c>
      <c r="EC42">
        <v>39.841966111400403</v>
      </c>
      <c r="ED42">
        <v>2.1124216409621699</v>
      </c>
      <c r="EE42">
        <v>0.37617810609937591</v>
      </c>
    </row>
    <row r="43" spans="1:135" x14ac:dyDescent="0.25">
      <c r="A43" t="s">
        <v>2714</v>
      </c>
      <c r="B43" t="s">
        <v>2712</v>
      </c>
      <c r="C43" s="7">
        <v>35.387114209965922</v>
      </c>
      <c r="D43" s="8">
        <v>2.1051747462745149E-3</v>
      </c>
      <c r="E43" s="9">
        <v>36.857331067123248</v>
      </c>
      <c r="F43" s="10">
        <v>0.77394900176926207</v>
      </c>
      <c r="G43">
        <v>22.488578683818599</v>
      </c>
      <c r="H43" s="11">
        <v>16.604412767943948</v>
      </c>
      <c r="I43" s="7">
        <v>3.899446812849424</v>
      </c>
      <c r="J43" s="7">
        <v>0.1310980793505033</v>
      </c>
      <c r="K43" s="8">
        <v>0.9048076632940999</v>
      </c>
      <c r="L43" s="19">
        <v>8.0445452321835226E-3</v>
      </c>
      <c r="M43">
        <v>2.172065854183264</v>
      </c>
      <c r="N43" s="11">
        <v>0.39902159715719382</v>
      </c>
      <c r="O43" s="12">
        <v>32.070151235036377</v>
      </c>
      <c r="P43" s="10">
        <v>1.1608632337343909</v>
      </c>
      <c r="Q43" s="8">
        <v>0.25727374402466441</v>
      </c>
      <c r="R43" s="13">
        <v>8.4563514663103193E-3</v>
      </c>
      <c r="S43" s="14">
        <v>0.68112343114385066</v>
      </c>
      <c r="T43" t="e">
        <v>#N/A</v>
      </c>
      <c r="U43" s="11" t="e">
        <v>#N/A</v>
      </c>
      <c r="V43" s="9">
        <v>4979.7894425873455</v>
      </c>
      <c r="W43" s="9">
        <v>16.30309485032183</v>
      </c>
      <c r="X43" s="9">
        <v>17.031393227648209</v>
      </c>
      <c r="Y43" s="9">
        <v>1475.4522554233779</v>
      </c>
      <c r="Z43" s="9">
        <v>15.385279312226711</v>
      </c>
      <c r="AA43" s="9">
        <v>43.42192113224219</v>
      </c>
      <c r="AB43" s="9">
        <v>3551.443529555329</v>
      </c>
      <c r="AC43" s="9">
        <v>9.3716999190055397</v>
      </c>
      <c r="AD43" s="15">
        <v>35.544507359811888</v>
      </c>
      <c r="AE43" t="e">
        <v>#N/A</v>
      </c>
      <c r="AF43" t="e">
        <v>#N/A</v>
      </c>
      <c r="AG43" s="11" t="e">
        <v>#N/A</v>
      </c>
      <c r="AH43" s="16">
        <v>29.62880805371519</v>
      </c>
      <c r="AK43" t="s">
        <v>2715</v>
      </c>
      <c r="AL43" t="s">
        <v>2715</v>
      </c>
      <c r="AM43">
        <v>25.053000000000001</v>
      </c>
      <c r="AN43" t="s">
        <v>154</v>
      </c>
      <c r="AO43">
        <v>76.811759482340307</v>
      </c>
      <c r="AP43">
        <v>164.25592100952341</v>
      </c>
      <c r="AQ43">
        <v>82495.97591931744</v>
      </c>
      <c r="AR43">
        <v>5152.1472910740413</v>
      </c>
      <c r="AS43">
        <v>2256.550738454388</v>
      </c>
      <c r="AT43">
        <v>56.792348930240678</v>
      </c>
      <c r="AU43">
        <v>3.1879453965506528</v>
      </c>
      <c r="AV43">
        <v>2.620737413801653</v>
      </c>
      <c r="AW43">
        <v>37.606077655629107</v>
      </c>
      <c r="AX43">
        <v>2.1313209873861512</v>
      </c>
      <c r="AY43">
        <v>1.835559055543639</v>
      </c>
      <c r="AZ43">
        <v>201.4382342871761</v>
      </c>
      <c r="BA43">
        <v>38.128675968036973</v>
      </c>
      <c r="BB43">
        <v>57.416181968183977</v>
      </c>
      <c r="BC43">
        <v>75.772512667474032</v>
      </c>
      <c r="BD43">
        <v>4.3269876779624417</v>
      </c>
      <c r="BE43">
        <v>0.1767949464404206</v>
      </c>
      <c r="BF43">
        <v>37.164256259769999</v>
      </c>
      <c r="BG43">
        <v>1.5679662809551249</v>
      </c>
      <c r="BH43">
        <v>0.10814214559875179</v>
      </c>
      <c r="BI43">
        <v>41.618596365194712</v>
      </c>
      <c r="BJ43">
        <v>6.2187173177192099</v>
      </c>
      <c r="BK43">
        <v>2.306321605459587</v>
      </c>
      <c r="BL43">
        <v>37.012038977901653</v>
      </c>
      <c r="BM43">
        <v>1.654884291477567</v>
      </c>
      <c r="BN43">
        <v>0.1050922370846042</v>
      </c>
      <c r="BO43">
        <v>35.340751571533893</v>
      </c>
      <c r="BP43">
        <v>1.263791288900356</v>
      </c>
      <c r="BQ43">
        <v>8.6885955183048248E-3</v>
      </c>
      <c r="BR43">
        <v>37.472425491128917</v>
      </c>
      <c r="BS43">
        <v>1.927887085580674</v>
      </c>
      <c r="BT43">
        <v>2.0835166487148431E-2</v>
      </c>
      <c r="BU43">
        <v>37.257718450405399</v>
      </c>
      <c r="BV43">
        <v>1.716586917976795</v>
      </c>
      <c r="BW43">
        <v>1.2360591839933601E-2</v>
      </c>
      <c r="BX43">
        <v>33.982721753468446</v>
      </c>
      <c r="BY43">
        <v>1.653411713527448</v>
      </c>
      <c r="BZ43">
        <v>8.9121619480905676E-2</v>
      </c>
      <c r="CA43">
        <v>37.589502068368432</v>
      </c>
      <c r="CB43">
        <v>2.0099505220913341</v>
      </c>
      <c r="CC43">
        <v>0.1273370984055941</v>
      </c>
      <c r="CD43">
        <v>34.279366389237609</v>
      </c>
      <c r="CE43">
        <v>1.3991235208737101</v>
      </c>
      <c r="CF43">
        <v>3.9481916208177328E-2</v>
      </c>
      <c r="CG43">
        <v>36.658507319488287</v>
      </c>
      <c r="CH43">
        <v>2.2438799499314852</v>
      </c>
      <c r="CI43">
        <v>0.18611673704267159</v>
      </c>
      <c r="CJ43">
        <v>36.159746434768792</v>
      </c>
      <c r="CK43">
        <v>1.3283536650847561</v>
      </c>
      <c r="CL43">
        <v>2.2216350873239851E-2</v>
      </c>
      <c r="CM43">
        <v>33.937606360346088</v>
      </c>
      <c r="CN43">
        <v>2.3059244018444951</v>
      </c>
      <c r="CO43">
        <v>5.6892015724911517E-2</v>
      </c>
      <c r="CP43">
        <v>37.348840682218253</v>
      </c>
      <c r="CQ43">
        <v>1.5868825132769819</v>
      </c>
      <c r="CR43">
        <v>3.3658784189340159E-2</v>
      </c>
      <c r="CS43">
        <v>38.401244200919997</v>
      </c>
      <c r="CT43">
        <v>2.039458191590501</v>
      </c>
      <c r="CU43">
        <v>4.147770891556217E-2</v>
      </c>
      <c r="CV43">
        <v>35.801769007987787</v>
      </c>
      <c r="CW43">
        <v>1.373697358059309</v>
      </c>
      <c r="CX43">
        <v>1.3306712042635069E-2</v>
      </c>
      <c r="CY43">
        <v>37.4033212079244</v>
      </c>
      <c r="CZ43">
        <v>1.9009441080630101</v>
      </c>
      <c r="DA43">
        <v>6.1904164797825408E-2</v>
      </c>
      <c r="DB43">
        <v>36.709562465962399</v>
      </c>
      <c r="DC43">
        <v>1.6860906847175441</v>
      </c>
      <c r="DD43">
        <v>3.2129394328660153E-2</v>
      </c>
      <c r="DE43">
        <v>37.480012261465333</v>
      </c>
      <c r="DF43">
        <v>3.0552282335954062</v>
      </c>
      <c r="DG43">
        <v>0.1315430285500104</v>
      </c>
      <c r="DH43">
        <v>37.829349269479707</v>
      </c>
      <c r="DI43">
        <v>1.376673629806048</v>
      </c>
      <c r="DJ43">
        <v>1.219876212587096E-2</v>
      </c>
      <c r="DK43">
        <v>38.169902673452192</v>
      </c>
      <c r="DL43">
        <v>6.9307634803628018</v>
      </c>
      <c r="DM43">
        <v>13.21134717451978</v>
      </c>
      <c r="DN43">
        <v>38.193433529793531</v>
      </c>
      <c r="DO43">
        <v>1.202675189131351</v>
      </c>
      <c r="DP43">
        <v>0.77124911903864002</v>
      </c>
      <c r="DQ43">
        <v>37.968122582947821</v>
      </c>
      <c r="DR43">
        <v>1.143430978850188</v>
      </c>
      <c r="DS43">
        <v>0.46845901868707479</v>
      </c>
      <c r="DT43">
        <v>37.863456108673581</v>
      </c>
      <c r="DU43">
        <v>1.1139261351480569</v>
      </c>
      <c r="DV43">
        <v>0.38748745558302128</v>
      </c>
      <c r="DW43">
        <v>36.531981529644852</v>
      </c>
      <c r="DX43">
        <v>1.3151695126486489</v>
      </c>
      <c r="DY43">
        <v>0.31508552316362282</v>
      </c>
      <c r="DZ43">
        <v>36.857331067123248</v>
      </c>
      <c r="EA43">
        <v>1.1314132173060349</v>
      </c>
      <c r="EB43">
        <v>0.1798017346885912</v>
      </c>
      <c r="EC43">
        <v>37.915375464634693</v>
      </c>
      <c r="ED43">
        <v>1.1370245752430019</v>
      </c>
      <c r="EE43">
        <v>0.35894675284798561</v>
      </c>
    </row>
    <row r="44" spans="1:135" x14ac:dyDescent="0.25">
      <c r="A44" t="s">
        <v>2716</v>
      </c>
      <c r="B44" t="s">
        <v>2712</v>
      </c>
      <c r="C44" s="7">
        <v>22.305505129662858</v>
      </c>
      <c r="D44" s="8">
        <v>2.0450123571091649E-3</v>
      </c>
      <c r="E44" s="9">
        <v>37.994014024967463</v>
      </c>
      <c r="F44" s="10">
        <v>0.67184273545183149</v>
      </c>
      <c r="G44">
        <v>35.772683406045019</v>
      </c>
      <c r="H44" s="11">
        <v>63.940372361702522</v>
      </c>
      <c r="I44" s="7">
        <v>3.976350253078563</v>
      </c>
      <c r="J44" s="7">
        <v>0.13399287025079509</v>
      </c>
      <c r="K44" s="8">
        <v>0.90875557818589014</v>
      </c>
      <c r="L44" s="19">
        <v>9.7838519284805889E-3</v>
      </c>
      <c r="M44">
        <v>2.1805520786505119</v>
      </c>
      <c r="N44" s="11">
        <v>0.52240281305942005</v>
      </c>
      <c r="O44" s="12">
        <v>31.576567207107249</v>
      </c>
      <c r="P44" s="10">
        <v>1.154509110479816</v>
      </c>
      <c r="Q44" s="8">
        <v>0.25247533520370058</v>
      </c>
      <c r="R44" s="13">
        <v>8.4034974242895022E-3</v>
      </c>
      <c r="S44" s="14">
        <v>0.59627164980137137</v>
      </c>
      <c r="T44" t="e">
        <v>#N/A</v>
      </c>
      <c r="U44" s="11" t="e">
        <v>#N/A</v>
      </c>
      <c r="V44" s="9">
        <v>4972.4020610310999</v>
      </c>
      <c r="W44" s="9">
        <v>21.527629763230081</v>
      </c>
      <c r="X44" s="9">
        <v>22.169623136717188</v>
      </c>
      <c r="Y44" s="9">
        <v>1450.720604853778</v>
      </c>
      <c r="Z44" s="9">
        <v>16.700694306334661</v>
      </c>
      <c r="AA44" s="9">
        <v>43.280264271050399</v>
      </c>
      <c r="AB44" s="9">
        <v>3535.8150933064421</v>
      </c>
      <c r="AC44" s="9">
        <v>10.874597729465499</v>
      </c>
      <c r="AD44" s="15">
        <v>36.050942929491079</v>
      </c>
      <c r="AE44" t="e">
        <v>#N/A</v>
      </c>
      <c r="AF44" t="e">
        <v>#N/A</v>
      </c>
      <c r="AG44" s="11" t="e">
        <v>#N/A</v>
      </c>
      <c r="AH44" s="16">
        <v>29.175448546752261</v>
      </c>
      <c r="AK44" t="s">
        <v>2717</v>
      </c>
      <c r="AL44" t="s">
        <v>2717</v>
      </c>
      <c r="AM44">
        <v>25.027999999999999</v>
      </c>
      <c r="AN44" t="s">
        <v>154</v>
      </c>
      <c r="AO44">
        <v>89.044562116109574</v>
      </c>
      <c r="AP44">
        <v>154.2275630548863</v>
      </c>
      <c r="AQ44">
        <v>85119.956457203749</v>
      </c>
      <c r="AR44">
        <v>4119.6771736252867</v>
      </c>
      <c r="AS44">
        <v>2206.0452861188119</v>
      </c>
      <c r="AT44">
        <v>55.642129119187302</v>
      </c>
      <c r="AU44">
        <v>3.0313096505802011</v>
      </c>
      <c r="AV44">
        <v>2.6077724160615952</v>
      </c>
      <c r="AW44">
        <v>38.57693758366684</v>
      </c>
      <c r="AX44">
        <v>3.058321877009742</v>
      </c>
      <c r="AY44">
        <v>1.718346161244688</v>
      </c>
      <c r="AZ44">
        <v>224.11055064372911</v>
      </c>
      <c r="BA44">
        <v>36.463971868921249</v>
      </c>
      <c r="BB44">
        <v>55.474002744351218</v>
      </c>
      <c r="BC44">
        <v>82.190272093685579</v>
      </c>
      <c r="BD44">
        <v>4.6808175951541866</v>
      </c>
      <c r="BE44">
        <v>0.19081446863541179</v>
      </c>
      <c r="BF44">
        <v>39.110695834010741</v>
      </c>
      <c r="BG44">
        <v>1.99489759112749</v>
      </c>
      <c r="BH44">
        <v>7.5308233186050663E-2</v>
      </c>
      <c r="BI44">
        <v>42.895830824899349</v>
      </c>
      <c r="BJ44">
        <v>4.7302653442216371</v>
      </c>
      <c r="BK44">
        <v>2.2416961746277888</v>
      </c>
      <c r="BL44">
        <v>38.781751678810359</v>
      </c>
      <c r="BM44">
        <v>1.7222287119130639</v>
      </c>
      <c r="BN44">
        <v>0.1002661181546121</v>
      </c>
      <c r="BO44">
        <v>36.637209246777033</v>
      </c>
      <c r="BP44">
        <v>1.2534619202068671</v>
      </c>
      <c r="BQ44">
        <v>6.8661157102226644E-3</v>
      </c>
      <c r="BR44">
        <v>39.133443196967363</v>
      </c>
      <c r="BS44">
        <v>1.931355660899853</v>
      </c>
      <c r="BT44">
        <v>4.8423702943968729E-2</v>
      </c>
      <c r="BU44">
        <v>38.667872344738058</v>
      </c>
      <c r="BV44">
        <v>1.4611290135324859</v>
      </c>
      <c r="BW44">
        <v>1.1728239498971799E-2</v>
      </c>
      <c r="BX44">
        <v>35.844131575208763</v>
      </c>
      <c r="BY44">
        <v>2.168317609636575</v>
      </c>
      <c r="BZ44">
        <v>3.8375479309437438E-2</v>
      </c>
      <c r="CA44">
        <v>37.084643242775932</v>
      </c>
      <c r="CB44">
        <v>1.641831988058279</v>
      </c>
      <c r="CC44">
        <v>0.16595646657245339</v>
      </c>
      <c r="CD44">
        <v>35.906162453650722</v>
      </c>
      <c r="CE44">
        <v>1.5425563335645891</v>
      </c>
      <c r="CF44">
        <v>2.6707279865815031E-2</v>
      </c>
      <c r="CG44">
        <v>38.99665585790428</v>
      </c>
      <c r="CH44">
        <v>2.9124217972183968</v>
      </c>
      <c r="CI44">
        <v>6.5138126513131278E-2</v>
      </c>
      <c r="CJ44">
        <v>37.048355831539652</v>
      </c>
      <c r="CK44">
        <v>1.5091714330495709</v>
      </c>
      <c r="CL44">
        <v>2.1232410699543802E-2</v>
      </c>
      <c r="CM44">
        <v>37.238029868817257</v>
      </c>
      <c r="CN44">
        <v>2.1237343466809162</v>
      </c>
      <c r="CO44">
        <v>0.1308666950545774</v>
      </c>
      <c r="CP44">
        <v>39.554280670132769</v>
      </c>
      <c r="CQ44">
        <v>2.1878068279098231</v>
      </c>
      <c r="CR44">
        <v>1.468770395355328E-2</v>
      </c>
      <c r="CS44">
        <v>39.866825061120437</v>
      </c>
      <c r="CT44">
        <v>2.2567656379918102</v>
      </c>
      <c r="CU44">
        <v>4.2651823864179872E-2</v>
      </c>
      <c r="CV44">
        <v>37.862701727676487</v>
      </c>
      <c r="CW44">
        <v>1.704436680365508</v>
      </c>
      <c r="CX44">
        <v>1.389768072559495E-2</v>
      </c>
      <c r="CY44">
        <v>38.003043661141596</v>
      </c>
      <c r="CZ44">
        <v>2.437395555529779</v>
      </c>
      <c r="DA44">
        <v>6.5133157981068612E-2</v>
      </c>
      <c r="DB44">
        <v>37.385749215193712</v>
      </c>
      <c r="DC44">
        <v>1.5821014540248139</v>
      </c>
      <c r="DD44">
        <v>1.392369257602862E-2</v>
      </c>
      <c r="DE44">
        <v>37.589447848092313</v>
      </c>
      <c r="DF44">
        <v>3.030329732309891</v>
      </c>
      <c r="DG44">
        <v>0.13964477685826029</v>
      </c>
      <c r="DH44">
        <v>38.061026714981843</v>
      </c>
      <c r="DI44">
        <v>1.517675538964417</v>
      </c>
      <c r="DJ44">
        <v>2.8076642367580978E-2</v>
      </c>
      <c r="DK44">
        <v>41.333467413381477</v>
      </c>
      <c r="DL44">
        <v>6.5363553697622336</v>
      </c>
      <c r="DM44">
        <v>14.05977158743638</v>
      </c>
      <c r="DN44">
        <v>39.120373505210367</v>
      </c>
      <c r="DO44">
        <v>1.37167996768085</v>
      </c>
      <c r="DP44">
        <v>0.75510195955142589</v>
      </c>
      <c r="DQ44">
        <v>38.56528139426787</v>
      </c>
      <c r="DR44">
        <v>1.1470272368510239</v>
      </c>
      <c r="DS44">
        <v>0.48437330811168561</v>
      </c>
      <c r="DT44">
        <v>38.542853925758642</v>
      </c>
      <c r="DU44">
        <v>1.2081925235893589</v>
      </c>
      <c r="DV44">
        <v>0.3777123880553882</v>
      </c>
      <c r="DW44">
        <v>37.843225144307198</v>
      </c>
      <c r="DX44">
        <v>1.271165137486082</v>
      </c>
      <c r="DY44">
        <v>0.36227143654111998</v>
      </c>
      <c r="DZ44">
        <v>37.994014024967463</v>
      </c>
      <c r="EA44">
        <v>1.3105224530553949</v>
      </c>
      <c r="EB44">
        <v>0.20371489435882831</v>
      </c>
      <c r="EC44">
        <v>38.57707966279586</v>
      </c>
      <c r="ED44">
        <v>1.1827181912714071</v>
      </c>
      <c r="EE44">
        <v>0.38056076338541112</v>
      </c>
    </row>
    <row r="45" spans="1:135" x14ac:dyDescent="0.25">
      <c r="A45" t="s">
        <v>2718</v>
      </c>
      <c r="B45" t="s">
        <v>2712</v>
      </c>
      <c r="C45" s="7">
        <v>52.8143740967867</v>
      </c>
      <c r="D45" s="8">
        <v>2.0461297647418838E-3</v>
      </c>
      <c r="E45" s="9">
        <v>36.218339211896271</v>
      </c>
      <c r="F45" s="10">
        <v>1.0185618668660701</v>
      </c>
      <c r="G45">
        <v>15.128045406990969</v>
      </c>
      <c r="H45" s="11">
        <v>31.606056597375659</v>
      </c>
      <c r="I45" s="7">
        <v>3.928659214400938</v>
      </c>
      <c r="J45" s="7">
        <v>0.1275770789721086</v>
      </c>
      <c r="K45" s="8">
        <v>0.90385006590519246</v>
      </c>
      <c r="L45" s="19">
        <v>9.2141129301672002E-3</v>
      </c>
      <c r="M45">
        <v>2.1729103748420751</v>
      </c>
      <c r="N45" s="11">
        <v>0.43977786165176608</v>
      </c>
      <c r="O45" s="12">
        <v>31.738907769527302</v>
      </c>
      <c r="P45" s="10">
        <v>1.167472954721025</v>
      </c>
      <c r="Q45" s="8">
        <v>0.25528752181379971</v>
      </c>
      <c r="R45" s="13">
        <v>8.3699648477949806E-3</v>
      </c>
      <c r="S45" s="14">
        <v>0.61804318048084561</v>
      </c>
      <c r="T45" t="e">
        <v>#N/A</v>
      </c>
      <c r="U45" s="11" t="e">
        <v>#N/A</v>
      </c>
      <c r="V45" s="9">
        <v>4968.7445618919164</v>
      </c>
      <c r="W45" s="9">
        <v>15.02900857143335</v>
      </c>
      <c r="X45" s="9">
        <v>15.53151749748988</v>
      </c>
      <c r="Y45" s="9">
        <v>1465.2925587919519</v>
      </c>
      <c r="Z45" s="9">
        <v>14.77704971428245</v>
      </c>
      <c r="AA45" s="9">
        <v>42.925176767856748</v>
      </c>
      <c r="AB45" s="9">
        <v>3540.7925811873802</v>
      </c>
      <c r="AC45" s="9">
        <v>11.188198788254621</v>
      </c>
      <c r="AD45" s="15">
        <v>36.077002456828708</v>
      </c>
      <c r="AE45" t="e">
        <v>#N/A</v>
      </c>
      <c r="AF45" t="e">
        <v>#N/A</v>
      </c>
      <c r="AG45" s="11" t="e">
        <v>#N/A</v>
      </c>
      <c r="AH45" s="16">
        <v>29.49019698114693</v>
      </c>
      <c r="AK45" t="s">
        <v>2719</v>
      </c>
      <c r="AL45" t="s">
        <v>2719</v>
      </c>
      <c r="AM45">
        <v>25.05</v>
      </c>
      <c r="AN45" t="s">
        <v>154</v>
      </c>
      <c r="AO45">
        <v>80.156259408156075</v>
      </c>
      <c r="AP45">
        <v>196.68029209535311</v>
      </c>
      <c r="AQ45">
        <v>80924.117698027403</v>
      </c>
      <c r="AR45">
        <v>3886.3925557313569</v>
      </c>
      <c r="AS45">
        <v>2800.7298183089092</v>
      </c>
      <c r="AT45">
        <v>57.513016296842643</v>
      </c>
      <c r="AU45">
        <v>3.8331914564158809</v>
      </c>
      <c r="AV45">
        <v>3.541932766752288</v>
      </c>
      <c r="AW45">
        <v>38.213679899990282</v>
      </c>
      <c r="AX45">
        <v>2.6617330238286629</v>
      </c>
      <c r="AY45">
        <v>2.6754256774043998</v>
      </c>
      <c r="AZ45">
        <v>195.62100442093299</v>
      </c>
      <c r="BA45">
        <v>34.942292744464453</v>
      </c>
      <c r="BB45">
        <v>69.017508349389615</v>
      </c>
      <c r="BC45">
        <v>77.302142792587858</v>
      </c>
      <c r="BD45">
        <v>4.0738727961945029</v>
      </c>
      <c r="BE45">
        <v>5.662388634048747E-2</v>
      </c>
      <c r="BF45">
        <v>36.539316932970159</v>
      </c>
      <c r="BG45">
        <v>1.8283630102204169</v>
      </c>
      <c r="BH45">
        <v>0.16250876791484309</v>
      </c>
      <c r="BI45">
        <v>37.44725979544463</v>
      </c>
      <c r="BJ45">
        <v>5.3879625135163369</v>
      </c>
      <c r="BK45">
        <v>2.7737624252833308</v>
      </c>
      <c r="BL45">
        <v>36.117427798606187</v>
      </c>
      <c r="BM45">
        <v>1.757145521030903</v>
      </c>
      <c r="BN45">
        <v>0.1154617590105573</v>
      </c>
      <c r="BO45">
        <v>34.728164984777607</v>
      </c>
      <c r="BP45">
        <v>1.496338572392157</v>
      </c>
      <c r="BQ45">
        <v>8.749745209097954E-3</v>
      </c>
      <c r="BR45">
        <v>35.813628923877417</v>
      </c>
      <c r="BS45">
        <v>1.952329218645608</v>
      </c>
      <c r="BT45">
        <v>0.1241944169042605</v>
      </c>
      <c r="BU45">
        <v>37.387950658731967</v>
      </c>
      <c r="BV45">
        <v>1.6969826117987401</v>
      </c>
      <c r="BW45">
        <v>1.8471795483646601E-2</v>
      </c>
      <c r="BX45">
        <v>33.69819099748635</v>
      </c>
      <c r="BY45">
        <v>2.2758590508587391</v>
      </c>
      <c r="BZ45">
        <v>3.5873920903393711E-2</v>
      </c>
      <c r="CA45">
        <v>37.37483439325014</v>
      </c>
      <c r="CB45">
        <v>2.3022030749839342</v>
      </c>
      <c r="CC45">
        <v>4.1158562294088721E-2</v>
      </c>
      <c r="CD45">
        <v>33.702321322332267</v>
      </c>
      <c r="CE45">
        <v>1.3395946324134149</v>
      </c>
      <c r="CF45">
        <v>1.111915079304345E-2</v>
      </c>
      <c r="CG45">
        <v>36.702487296455828</v>
      </c>
      <c r="CH45">
        <v>2.353867558541852</v>
      </c>
      <c r="CI45">
        <v>0.36947012402822349</v>
      </c>
      <c r="CJ45">
        <v>36.085078761847008</v>
      </c>
      <c r="CK45">
        <v>1.665955271820871</v>
      </c>
      <c r="CL45">
        <v>9.0237867958754565E-3</v>
      </c>
      <c r="CM45">
        <v>32.986694593941692</v>
      </c>
      <c r="CN45">
        <v>2.447923595998085</v>
      </c>
      <c r="CO45">
        <v>5.5436201923077223E-2</v>
      </c>
      <c r="CP45">
        <v>36.602749023046769</v>
      </c>
      <c r="CQ45">
        <v>1.999992973919414</v>
      </c>
      <c r="CR45">
        <v>1.372792760178959E-2</v>
      </c>
      <c r="CS45">
        <v>36.53790672322674</v>
      </c>
      <c r="CT45">
        <v>2.5890420056913399</v>
      </c>
      <c r="CU45">
        <v>4.0016660205555263E-2</v>
      </c>
      <c r="CV45">
        <v>35.403437143738998</v>
      </c>
      <c r="CW45">
        <v>1.6830876804433239</v>
      </c>
      <c r="CX45">
        <v>1.30226941036028E-2</v>
      </c>
      <c r="CY45">
        <v>35.856209713290099</v>
      </c>
      <c r="CZ45">
        <v>2.1186937122031031</v>
      </c>
      <c r="DA45">
        <v>6.1481058669227227E-2</v>
      </c>
      <c r="DB45">
        <v>36.057363750023264</v>
      </c>
      <c r="DC45">
        <v>1.937810546469364</v>
      </c>
      <c r="DD45">
        <v>1.2981698210030019E-2</v>
      </c>
      <c r="DE45">
        <v>35.441050611689832</v>
      </c>
      <c r="DF45">
        <v>3.2157521238471891</v>
      </c>
      <c r="DG45">
        <v>0.58201173243103654</v>
      </c>
      <c r="DH45">
        <v>35.207826471444292</v>
      </c>
      <c r="DI45">
        <v>1.7788748748619221</v>
      </c>
      <c r="DJ45">
        <v>1.1828439141179309E-2</v>
      </c>
      <c r="DK45">
        <v>39.61986694230346</v>
      </c>
      <c r="DL45">
        <v>5.8308671646024193</v>
      </c>
      <c r="DM45">
        <v>16.24787574060818</v>
      </c>
      <c r="DN45">
        <v>37.369025414022794</v>
      </c>
      <c r="DO45">
        <v>1.5080932086564469</v>
      </c>
      <c r="DP45">
        <v>0.9289587404028915</v>
      </c>
      <c r="DQ45">
        <v>36.884503101198781</v>
      </c>
      <c r="DR45">
        <v>1.5526261101234291</v>
      </c>
      <c r="DS45">
        <v>0.42088880077149537</v>
      </c>
      <c r="DT45">
        <v>36.954794067999018</v>
      </c>
      <c r="DU45">
        <v>1.499081562242909</v>
      </c>
      <c r="DV45">
        <v>0.40091322931683993</v>
      </c>
      <c r="DW45">
        <v>35.613156851768267</v>
      </c>
      <c r="DX45">
        <v>1.5150323091613389</v>
      </c>
      <c r="DY45">
        <v>0.40054785245947222</v>
      </c>
      <c r="DZ45">
        <v>36.218339211896271</v>
      </c>
      <c r="EA45">
        <v>1.457750140449851</v>
      </c>
      <c r="EB45">
        <v>0.23144314487169421</v>
      </c>
      <c r="EC45">
        <v>37.109254357866071</v>
      </c>
      <c r="ED45">
        <v>1.505398464209039</v>
      </c>
      <c r="EE45">
        <v>0.41438835638036148</v>
      </c>
    </row>
    <row r="46" spans="1:135" x14ac:dyDescent="0.25">
      <c r="A46" t="s">
        <v>2720</v>
      </c>
      <c r="B46" t="s">
        <v>2712</v>
      </c>
      <c r="C46" s="7">
        <v>61.313644551277207</v>
      </c>
      <c r="D46" s="8">
        <v>1.9351415026723059E-3</v>
      </c>
      <c r="E46" s="9">
        <v>38.807809139121417</v>
      </c>
      <c r="F46" s="10">
        <v>1.075377813056128</v>
      </c>
      <c r="G46">
        <v>13.039368916901809</v>
      </c>
      <c r="H46" s="11">
        <v>188.60180086997789</v>
      </c>
      <c r="I46" s="7">
        <v>3.9641693886414662</v>
      </c>
      <c r="J46" s="7">
        <v>0.13574622527782271</v>
      </c>
      <c r="K46" s="8">
        <v>0.91391567666494833</v>
      </c>
      <c r="L46" s="19">
        <v>1.043081191951944E-2</v>
      </c>
      <c r="M46">
        <v>2.202881340655126</v>
      </c>
      <c r="N46" s="11">
        <v>0.48369211924774719</v>
      </c>
      <c r="O46" s="12">
        <v>31.801129113501641</v>
      </c>
      <c r="P46" s="10">
        <v>1.1705411052989021</v>
      </c>
      <c r="Q46" s="8">
        <v>0.2532953634071653</v>
      </c>
      <c r="R46" s="13">
        <v>8.467929198473825E-3</v>
      </c>
      <c r="S46" s="14">
        <v>0.62037868627432646</v>
      </c>
      <c r="T46" t="e">
        <v>#N/A</v>
      </c>
      <c r="U46" s="11" t="e">
        <v>#N/A</v>
      </c>
      <c r="V46" s="9">
        <v>4966.9584324574107</v>
      </c>
      <c r="W46" s="9">
        <v>13.282338967386989</v>
      </c>
      <c r="X46" s="9">
        <v>13.63305971598329</v>
      </c>
      <c r="Y46" s="9">
        <v>1454.9198818670629</v>
      </c>
      <c r="Z46" s="9">
        <v>17.12370689533909</v>
      </c>
      <c r="AA46" s="9">
        <v>43.63406343817384</v>
      </c>
      <c r="AB46" s="9">
        <v>3542.668425989084</v>
      </c>
      <c r="AC46" s="9">
        <v>11.40506444385613</v>
      </c>
      <c r="AD46" s="15">
        <v>36.248016143179171</v>
      </c>
      <c r="AE46" t="e">
        <v>#N/A</v>
      </c>
      <c r="AF46" t="e">
        <v>#N/A</v>
      </c>
      <c r="AG46" s="11" t="e">
        <v>#N/A</v>
      </c>
      <c r="AH46" s="16">
        <v>29.291968146132429</v>
      </c>
      <c r="AK46" t="s">
        <v>2721</v>
      </c>
      <c r="AL46" t="s">
        <v>2721</v>
      </c>
      <c r="AM46">
        <v>25.024000000000001</v>
      </c>
      <c r="AN46" t="s">
        <v>154</v>
      </c>
      <c r="AO46">
        <v>69.670981396420359</v>
      </c>
      <c r="AP46">
        <v>110.2867793547253</v>
      </c>
      <c r="AQ46">
        <v>77511.377733075817</v>
      </c>
      <c r="AR46">
        <v>4713.5457349779899</v>
      </c>
      <c r="AS46">
        <v>3848.6750739847821</v>
      </c>
      <c r="AT46">
        <v>57.871172862819407</v>
      </c>
      <c r="AU46">
        <v>3.619981952613196</v>
      </c>
      <c r="AV46">
        <v>2.4299094368281211</v>
      </c>
      <c r="AW46">
        <v>38.868510822404367</v>
      </c>
      <c r="AX46">
        <v>3.2937555174125062</v>
      </c>
      <c r="AY46">
        <v>6.2076373266094418</v>
      </c>
      <c r="AZ46" t="s">
        <v>154</v>
      </c>
      <c r="BA46">
        <v>579.54260644640954</v>
      </c>
      <c r="BB46">
        <v>391.78027736579139</v>
      </c>
      <c r="BC46" t="s">
        <v>154</v>
      </c>
      <c r="BD46">
        <v>12.255939603894589</v>
      </c>
      <c r="BE46">
        <v>9.6126052291156903</v>
      </c>
      <c r="BF46">
        <v>35.176346480645748</v>
      </c>
      <c r="BG46">
        <v>1.965723483101885</v>
      </c>
      <c r="BH46">
        <v>0.85628894941224187</v>
      </c>
      <c r="BI46">
        <v>42.821998821399809</v>
      </c>
      <c r="BJ46">
        <v>6.1923714778354322</v>
      </c>
      <c r="BK46">
        <v>4.0069565749154599</v>
      </c>
      <c r="BL46">
        <v>39.539492588611687</v>
      </c>
      <c r="BM46">
        <v>2.1194830009513632</v>
      </c>
      <c r="BN46">
        <v>0.1139388168225859</v>
      </c>
      <c r="BO46">
        <v>34.746500805037932</v>
      </c>
      <c r="BP46">
        <v>1.6091884573910959</v>
      </c>
      <c r="BQ46">
        <v>0.26097212721273028</v>
      </c>
      <c r="BR46">
        <v>34.504595857026089</v>
      </c>
      <c r="BS46">
        <v>2.164419008822223</v>
      </c>
      <c r="BT46">
        <v>1.4835118422130349</v>
      </c>
      <c r="BU46">
        <v>38.530981327221099</v>
      </c>
      <c r="BV46">
        <v>2.067573725302239</v>
      </c>
      <c r="BW46">
        <v>0.2272242521560788</v>
      </c>
      <c r="BX46">
        <v>33.609911597364139</v>
      </c>
      <c r="BY46">
        <v>2.5221207081086652</v>
      </c>
      <c r="BZ46">
        <v>1.4007557832688109</v>
      </c>
      <c r="CA46">
        <v>37.357716451477039</v>
      </c>
      <c r="CB46">
        <v>2.415616393887591</v>
      </c>
      <c r="CC46">
        <v>0.6666315683000622</v>
      </c>
      <c r="CD46">
        <v>36.835621529867929</v>
      </c>
      <c r="CE46">
        <v>2.0122797209986771</v>
      </c>
      <c r="CF46">
        <v>0.29612473309795179</v>
      </c>
      <c r="CG46">
        <v>37.715643443908569</v>
      </c>
      <c r="CH46">
        <v>3.5086144689051468</v>
      </c>
      <c r="CI46">
        <v>0.7685540833371175</v>
      </c>
      <c r="CJ46">
        <v>37.512963513559157</v>
      </c>
      <c r="CK46">
        <v>2.2297616062399159</v>
      </c>
      <c r="CL46">
        <v>0.10457328581316599</v>
      </c>
      <c r="CM46">
        <v>36.802744485956367</v>
      </c>
      <c r="CN46">
        <v>2.69565123941064</v>
      </c>
      <c r="CO46">
        <v>0.62467717735436612</v>
      </c>
      <c r="CP46">
        <v>39.962429515283553</v>
      </c>
      <c r="CQ46">
        <v>2.507913346222499</v>
      </c>
      <c r="CR46">
        <v>0.1379370248397748</v>
      </c>
      <c r="CS46">
        <v>38.268030474935763</v>
      </c>
      <c r="CT46">
        <v>2.5588986236946818</v>
      </c>
      <c r="CU46">
        <v>0.38436988416871909</v>
      </c>
      <c r="CV46">
        <v>39.502503221612507</v>
      </c>
      <c r="CW46">
        <v>2.678790933201499</v>
      </c>
      <c r="CX46">
        <v>8.5576024628633479E-2</v>
      </c>
      <c r="CY46">
        <v>39.432961681135417</v>
      </c>
      <c r="CZ46">
        <v>3.005497167149707</v>
      </c>
      <c r="DA46">
        <v>0.45214065824196559</v>
      </c>
      <c r="DB46">
        <v>37.880347016428303</v>
      </c>
      <c r="DC46">
        <v>2.284308963576589</v>
      </c>
      <c r="DD46">
        <v>8.4938581967508434E-2</v>
      </c>
      <c r="DE46">
        <v>38.195456556216847</v>
      </c>
      <c r="DF46">
        <v>4.2092840588030702</v>
      </c>
      <c r="DG46">
        <v>0.38717193012760143</v>
      </c>
      <c r="DH46">
        <v>37.532327516736252</v>
      </c>
      <c r="DI46">
        <v>2.2909985703852649</v>
      </c>
      <c r="DJ46">
        <v>1.869021791533438E-2</v>
      </c>
      <c r="DK46">
        <v>36.652655906390912</v>
      </c>
      <c r="DL46">
        <v>6.5714346937201773</v>
      </c>
      <c r="DM46">
        <v>12.23153962638745</v>
      </c>
      <c r="DN46">
        <v>39.540551024069032</v>
      </c>
      <c r="DO46">
        <v>1.9197619239925949</v>
      </c>
      <c r="DP46">
        <v>1.2630951848740679</v>
      </c>
      <c r="DQ46">
        <v>39.501599519646227</v>
      </c>
      <c r="DR46">
        <v>1.848288737197465</v>
      </c>
      <c r="DS46">
        <v>0.92032443041618284</v>
      </c>
      <c r="DT46">
        <v>39.613222334527201</v>
      </c>
      <c r="DU46">
        <v>1.932770186182813</v>
      </c>
      <c r="DV46">
        <v>0.82231086861962155</v>
      </c>
      <c r="DW46">
        <v>38.680273726418797</v>
      </c>
      <c r="DX46">
        <v>2.2065700289596548</v>
      </c>
      <c r="DY46">
        <v>0.37878959889609209</v>
      </c>
      <c r="DZ46">
        <v>38.807809139121417</v>
      </c>
      <c r="EA46">
        <v>1.94446761951901</v>
      </c>
      <c r="EB46">
        <v>0.2696377551632812</v>
      </c>
      <c r="EC46">
        <v>39.639838681284843</v>
      </c>
      <c r="ED46">
        <v>1.902227942727055</v>
      </c>
      <c r="EE46">
        <v>0.87458508536797852</v>
      </c>
    </row>
    <row r="47" spans="1:135" x14ac:dyDescent="0.25">
      <c r="A47" t="s">
        <v>2722</v>
      </c>
      <c r="B47" t="s">
        <v>2712</v>
      </c>
      <c r="C47" s="7">
        <v>52.328243871593507</v>
      </c>
      <c r="D47" s="8">
        <v>1.8061828853370441E-3</v>
      </c>
      <c r="E47" s="9">
        <v>49.861387227155319</v>
      </c>
      <c r="F47" s="10">
        <v>1.2604679811522159</v>
      </c>
      <c r="G47">
        <v>15.30701212907802</v>
      </c>
      <c r="H47" s="11">
        <v>49.811593780241317</v>
      </c>
      <c r="I47" s="7">
        <v>4.0735910025848794</v>
      </c>
      <c r="J47" s="7">
        <v>0.1457503609437279</v>
      </c>
      <c r="K47" s="8">
        <v>0.91247363073108578</v>
      </c>
      <c r="L47" s="19">
        <v>1.0797044296555159E-2</v>
      </c>
      <c r="M47">
        <v>2.191814406054891</v>
      </c>
      <c r="N47" s="11">
        <v>0.57653712838249016</v>
      </c>
      <c r="O47" s="12">
        <v>31.0132301794619</v>
      </c>
      <c r="P47" s="10">
        <v>1.166997493894063</v>
      </c>
      <c r="Q47" s="8">
        <v>0.2470992625357738</v>
      </c>
      <c r="R47" s="13">
        <v>8.6156265871403341E-3</v>
      </c>
      <c r="S47" s="14">
        <v>0.73656886146693523</v>
      </c>
      <c r="T47" t="e">
        <v>#N/A</v>
      </c>
      <c r="U47" s="11" t="e">
        <v>#N/A</v>
      </c>
      <c r="V47" s="9">
        <v>4961.7429813474</v>
      </c>
      <c r="W47" s="9">
        <v>36.547312630186028</v>
      </c>
      <c r="X47" s="9">
        <v>37.442649858613891</v>
      </c>
      <c r="Y47" s="9">
        <v>1422.687770756012</v>
      </c>
      <c r="Z47" s="9">
        <v>21.219906888187712</v>
      </c>
      <c r="AA47" s="9">
        <v>44.607852277086558</v>
      </c>
      <c r="AB47" s="9">
        <v>3517.1862493204112</v>
      </c>
      <c r="AC47" s="9">
        <v>14.16217119851696</v>
      </c>
      <c r="AD47" s="15">
        <v>37.317653628658682</v>
      </c>
      <c r="AE47" t="e">
        <v>#N/A</v>
      </c>
      <c r="AF47" t="e">
        <v>#N/A</v>
      </c>
      <c r="AG47" s="11" t="e">
        <v>#N/A</v>
      </c>
      <c r="AH47" s="16">
        <v>28.673145225464101</v>
      </c>
      <c r="AK47" t="s">
        <v>2723</v>
      </c>
      <c r="AL47" t="s">
        <v>2723</v>
      </c>
      <c r="AM47">
        <v>25.007999999999999</v>
      </c>
      <c r="AN47" t="s">
        <v>154</v>
      </c>
      <c r="AO47">
        <v>84.945474257066039</v>
      </c>
      <c r="AP47">
        <v>152.83570830164919</v>
      </c>
      <c r="AQ47">
        <v>85492.555178396928</v>
      </c>
      <c r="AR47">
        <v>4738.7061402259797</v>
      </c>
      <c r="AS47">
        <v>2563.2972080494069</v>
      </c>
      <c r="AT47">
        <v>59.858118041784323</v>
      </c>
      <c r="AU47">
        <v>4.2491334725153829</v>
      </c>
      <c r="AV47">
        <v>3.1559410741285001</v>
      </c>
      <c r="AW47">
        <v>41.849586073664128</v>
      </c>
      <c r="AX47">
        <v>3.5412787943083459</v>
      </c>
      <c r="AY47">
        <v>2.1355148945820139</v>
      </c>
      <c r="AZ47">
        <v>149.49112067178461</v>
      </c>
      <c r="BA47">
        <v>41.43816889126753</v>
      </c>
      <c r="BB47">
        <v>70.201712844601374</v>
      </c>
      <c r="BC47">
        <v>81.955203399911539</v>
      </c>
      <c r="BD47">
        <v>4.4927549555333952</v>
      </c>
      <c r="BE47">
        <v>0.21737324940950331</v>
      </c>
      <c r="BF47">
        <v>39.514310241481283</v>
      </c>
      <c r="BG47">
        <v>1.945223701723481</v>
      </c>
      <c r="BH47">
        <v>2.8359174774278271E-2</v>
      </c>
      <c r="BI47">
        <v>36.3325118304478</v>
      </c>
      <c r="BJ47">
        <v>4.4929192556901887</v>
      </c>
      <c r="BK47">
        <v>2.4543407234963199</v>
      </c>
      <c r="BL47">
        <v>38.70429551429276</v>
      </c>
      <c r="BM47">
        <v>2.1901157618931051</v>
      </c>
      <c r="BN47">
        <v>0.1084858169799808</v>
      </c>
      <c r="BO47">
        <v>37.56059585883024</v>
      </c>
      <c r="BP47">
        <v>1.47162778797966</v>
      </c>
      <c r="BQ47">
        <v>2.6856676801074581E-2</v>
      </c>
      <c r="BR47">
        <v>40.128444778511742</v>
      </c>
      <c r="BS47">
        <v>2.108117970621401</v>
      </c>
      <c r="BT47">
        <v>6.2628212827619531E-2</v>
      </c>
      <c r="BU47">
        <v>40.215211615024799</v>
      </c>
      <c r="BV47">
        <v>1.7434869159715169</v>
      </c>
      <c r="BW47">
        <v>1.7679987583228241E-2</v>
      </c>
      <c r="BX47">
        <v>34.856521211090211</v>
      </c>
      <c r="BY47">
        <v>2.371902075177994</v>
      </c>
      <c r="BZ47">
        <v>0.1107102401289336</v>
      </c>
      <c r="CA47">
        <v>40.583171909786437</v>
      </c>
      <c r="CB47">
        <v>2.7048919864200269</v>
      </c>
      <c r="CC47">
        <v>0.15659347840280369</v>
      </c>
      <c r="CD47">
        <v>36.666980650280713</v>
      </c>
      <c r="CE47">
        <v>1.680162896247569</v>
      </c>
      <c r="CF47">
        <v>1.417108872997036E-2</v>
      </c>
      <c r="CG47">
        <v>38.296312803790791</v>
      </c>
      <c r="CH47">
        <v>2.467030638460844</v>
      </c>
      <c r="CI47">
        <v>0.29779153238640582</v>
      </c>
      <c r="CJ47">
        <v>38.441370122131993</v>
      </c>
      <c r="CK47">
        <v>1.7659727790898589</v>
      </c>
      <c r="CL47">
        <v>1.131140488151332E-2</v>
      </c>
      <c r="CM47">
        <v>38.528700766344961</v>
      </c>
      <c r="CN47">
        <v>2.4191994906844001</v>
      </c>
      <c r="CO47">
        <v>0.17081633498374069</v>
      </c>
      <c r="CP47">
        <v>38.674463682376427</v>
      </c>
      <c r="CQ47">
        <v>2.1386437475945428</v>
      </c>
      <c r="CR47">
        <v>4.1961018318270003E-2</v>
      </c>
      <c r="CS47">
        <v>39.501806848491611</v>
      </c>
      <c r="CT47">
        <v>2.5198005990123491</v>
      </c>
      <c r="CU47">
        <v>0.15155548072365421</v>
      </c>
      <c r="CV47">
        <v>38.256316630113673</v>
      </c>
      <c r="CW47">
        <v>1.994928897013635</v>
      </c>
      <c r="CX47">
        <v>1.6688605501077081E-2</v>
      </c>
      <c r="CY47">
        <v>36.876386025732963</v>
      </c>
      <c r="CZ47">
        <v>2.3619234378073939</v>
      </c>
      <c r="DA47">
        <v>7.824960461603947E-2</v>
      </c>
      <c r="DB47">
        <v>38.210876211388303</v>
      </c>
      <c r="DC47">
        <v>1.7482180703762371</v>
      </c>
      <c r="DD47">
        <v>4.9944470983509758E-2</v>
      </c>
      <c r="DE47">
        <v>38.305456249189056</v>
      </c>
      <c r="DF47">
        <v>3.9424617521625298</v>
      </c>
      <c r="DG47">
        <v>0.1633364921613468</v>
      </c>
      <c r="DH47">
        <v>37.70783242119164</v>
      </c>
      <c r="DI47">
        <v>1.7555868693810459</v>
      </c>
      <c r="DJ47">
        <v>1.5049517116572811E-2</v>
      </c>
      <c r="DK47">
        <v>54.796854596301927</v>
      </c>
      <c r="DL47">
        <v>9.3622864088714959</v>
      </c>
      <c r="DM47">
        <v>22.267191142262959</v>
      </c>
      <c r="DN47">
        <v>49.812748899219081</v>
      </c>
      <c r="DO47">
        <v>2.039498331051222</v>
      </c>
      <c r="DP47">
        <v>1.2387458682027479</v>
      </c>
      <c r="DQ47">
        <v>54.009617190630657</v>
      </c>
      <c r="DR47">
        <v>1.780614256088263</v>
      </c>
      <c r="DS47">
        <v>0.82037863263555999</v>
      </c>
      <c r="DT47">
        <v>50.533724030213541</v>
      </c>
      <c r="DU47">
        <v>1.6402985129456229</v>
      </c>
      <c r="DV47">
        <v>0.58691611158564805</v>
      </c>
      <c r="DW47">
        <v>48.014716622795753</v>
      </c>
      <c r="DX47">
        <v>1.9840901421178581</v>
      </c>
      <c r="DY47">
        <v>0.59189707363687138</v>
      </c>
      <c r="DZ47">
        <v>49.861387227155319</v>
      </c>
      <c r="EA47">
        <v>1.8536056308688631</v>
      </c>
      <c r="EB47">
        <v>0.34636259843936279</v>
      </c>
      <c r="EC47">
        <v>51.227931285820652</v>
      </c>
      <c r="ED47">
        <v>1.7031417347772491</v>
      </c>
      <c r="EE47">
        <v>0.55875865676677006</v>
      </c>
    </row>
    <row r="48" spans="1:135" x14ac:dyDescent="0.25">
      <c r="A48" t="s">
        <v>2724</v>
      </c>
      <c r="B48" t="s">
        <v>2712</v>
      </c>
      <c r="C48" s="7">
        <v>9.7211784077526318</v>
      </c>
      <c r="D48" s="8">
        <v>1.675945794109412E-3</v>
      </c>
      <c r="E48" s="9">
        <v>38.13302388253598</v>
      </c>
      <c r="F48" s="10">
        <v>0.99104354144260809</v>
      </c>
      <c r="G48">
        <v>82.582548814889819</v>
      </c>
      <c r="H48" s="11">
        <v>69.077823001502551</v>
      </c>
      <c r="I48" s="7">
        <v>4.036839610308121</v>
      </c>
      <c r="J48" s="7">
        <v>0.14544605023029919</v>
      </c>
      <c r="K48" s="8">
        <v>0.92015094054091151</v>
      </c>
      <c r="L48" s="19">
        <v>1.13799445290893E-2</v>
      </c>
      <c r="M48">
        <v>2.1996665291823669</v>
      </c>
      <c r="N48" s="11">
        <v>0.61742101792601889</v>
      </c>
      <c r="O48" s="12">
        <v>31.503581383435328</v>
      </c>
      <c r="P48" s="10">
        <v>1.1982275959156861</v>
      </c>
      <c r="Q48" s="8">
        <v>0.24952348756992609</v>
      </c>
      <c r="R48" s="13">
        <v>8.8134201352094137E-3</v>
      </c>
      <c r="S48" s="14">
        <v>0.71504217801026493</v>
      </c>
      <c r="T48" t="e">
        <v>#N/A</v>
      </c>
      <c r="U48" s="11" t="e">
        <v>#N/A</v>
      </c>
      <c r="V48" s="9">
        <v>4955.4379602872086</v>
      </c>
      <c r="W48" s="9">
        <v>50.198745837115318</v>
      </c>
      <c r="X48" s="9">
        <v>51.320993182183443</v>
      </c>
      <c r="Y48" s="9">
        <v>1435.1017003721529</v>
      </c>
      <c r="Z48" s="9">
        <v>22.548183497939</v>
      </c>
      <c r="AA48" s="9">
        <v>45.520482205761247</v>
      </c>
      <c r="AB48" s="9">
        <v>3532.301243101972</v>
      </c>
      <c r="AC48" s="9">
        <v>15.0980946899643</v>
      </c>
      <c r="AD48" s="15">
        <v>37.559182809892498</v>
      </c>
      <c r="AE48" t="e">
        <v>#N/A</v>
      </c>
      <c r="AF48" t="e">
        <v>#N/A</v>
      </c>
      <c r="AG48" s="11" t="e">
        <v>#N/A</v>
      </c>
      <c r="AH48" s="16">
        <v>28.960138576509941</v>
      </c>
      <c r="AK48" t="s">
        <v>2725</v>
      </c>
      <c r="AL48" t="s">
        <v>2725</v>
      </c>
      <c r="AM48">
        <v>25.027999999999999</v>
      </c>
      <c r="AN48" t="s">
        <v>154</v>
      </c>
      <c r="AO48">
        <v>75.08238831450015</v>
      </c>
      <c r="AP48">
        <v>142.69533290101529</v>
      </c>
      <c r="AQ48">
        <v>86659.394990198605</v>
      </c>
      <c r="AR48">
        <v>4927.9426220175555</v>
      </c>
      <c r="AS48">
        <v>2519.3218723223749</v>
      </c>
      <c r="AT48">
        <v>56.903040301586387</v>
      </c>
      <c r="AU48">
        <v>3.43310353502405</v>
      </c>
      <c r="AV48">
        <v>2.9714394993467228</v>
      </c>
      <c r="AW48">
        <v>39.524933234592957</v>
      </c>
      <c r="AX48">
        <v>3.3743357232471261</v>
      </c>
      <c r="AY48">
        <v>2.0554803959870842</v>
      </c>
      <c r="AZ48">
        <v>193.9130729789442</v>
      </c>
      <c r="BA48">
        <v>42.922870561779298</v>
      </c>
      <c r="BB48">
        <v>70.620293524159948</v>
      </c>
      <c r="BC48">
        <v>81.847426916224478</v>
      </c>
      <c r="BD48">
        <v>4.788069635027389</v>
      </c>
      <c r="BE48">
        <v>0.22049416350284889</v>
      </c>
      <c r="BF48">
        <v>38.495183060766657</v>
      </c>
      <c r="BG48">
        <v>2.3020011530864819</v>
      </c>
      <c r="BH48">
        <v>7.6398215332698569E-2</v>
      </c>
      <c r="BI48">
        <v>35.979427084319397</v>
      </c>
      <c r="BJ48">
        <v>6.1334668929892837</v>
      </c>
      <c r="BK48">
        <v>1.995751219999901</v>
      </c>
      <c r="BL48">
        <v>38.687527815329283</v>
      </c>
      <c r="BM48">
        <v>2.2230169818914569</v>
      </c>
      <c r="BN48">
        <v>0.1375046331659433</v>
      </c>
      <c r="BO48">
        <v>37.023031617325223</v>
      </c>
      <c r="BP48">
        <v>1.3215159796067431</v>
      </c>
      <c r="BQ48">
        <v>1.0341425461676461E-2</v>
      </c>
      <c r="BR48">
        <v>38.989650548601283</v>
      </c>
      <c r="BS48">
        <v>2.4756853307353599</v>
      </c>
      <c r="BT48">
        <v>6.8134704110640473E-2</v>
      </c>
      <c r="BU48">
        <v>38.324951483027363</v>
      </c>
      <c r="BV48">
        <v>2.0349434843902121</v>
      </c>
      <c r="BW48">
        <v>1.5500870682835609E-2</v>
      </c>
      <c r="BX48">
        <v>35.460026559152368</v>
      </c>
      <c r="BY48">
        <v>2.2166096413074121</v>
      </c>
      <c r="BZ48">
        <v>0.121821162917985</v>
      </c>
      <c r="CA48">
        <v>38.070686418723007</v>
      </c>
      <c r="CB48">
        <v>2.7853837279427429</v>
      </c>
      <c r="CC48">
        <v>0.23548095630102839</v>
      </c>
      <c r="CD48">
        <v>35.416900459041003</v>
      </c>
      <c r="CE48">
        <v>1.7518939763343779</v>
      </c>
      <c r="CF48">
        <v>3.7715851150423051E-2</v>
      </c>
      <c r="CG48">
        <v>37.941591907232848</v>
      </c>
      <c r="CH48">
        <v>2.5903029167292808</v>
      </c>
      <c r="CI48">
        <v>0.1710402288796494</v>
      </c>
      <c r="CJ48">
        <v>36.837485502976477</v>
      </c>
      <c r="CK48">
        <v>1.7825126187433671</v>
      </c>
      <c r="CL48">
        <v>3.488608991594775E-2</v>
      </c>
      <c r="CM48">
        <v>35.084319739608198</v>
      </c>
      <c r="CN48">
        <v>2.696866566507564</v>
      </c>
      <c r="CO48">
        <v>7.1570530069077168E-2</v>
      </c>
      <c r="CP48">
        <v>38.272994339231857</v>
      </c>
      <c r="CQ48">
        <v>2.1250882373645061</v>
      </c>
      <c r="CR48">
        <v>3.7805487543403279E-2</v>
      </c>
      <c r="CS48">
        <v>38.525507943625087</v>
      </c>
      <c r="CT48">
        <v>2.4986829736312028</v>
      </c>
      <c r="CU48">
        <v>0.1095507676183289</v>
      </c>
      <c r="CV48">
        <v>37.937902519481639</v>
      </c>
      <c r="CW48">
        <v>1.809876490991617</v>
      </c>
      <c r="CX48">
        <v>1.700343679136735E-2</v>
      </c>
      <c r="CY48">
        <v>37.462289108607379</v>
      </c>
      <c r="CZ48">
        <v>2.1190696383863741</v>
      </c>
      <c r="DA48">
        <v>7.9246801557541227E-2</v>
      </c>
      <c r="DB48">
        <v>36.972481699408952</v>
      </c>
      <c r="DC48">
        <v>1.828470315391084</v>
      </c>
      <c r="DD48">
        <v>1.6959684698001871E-2</v>
      </c>
      <c r="DE48">
        <v>38.041320980910022</v>
      </c>
      <c r="DF48">
        <v>3.0020738667875779</v>
      </c>
      <c r="DG48">
        <v>0.16574471041846189</v>
      </c>
      <c r="DH48">
        <v>37.687058406077341</v>
      </c>
      <c r="DI48">
        <v>2.0048534333414989</v>
      </c>
      <c r="DJ48">
        <v>3.2730721814856999E-2</v>
      </c>
      <c r="DK48">
        <v>36.801115382860239</v>
      </c>
      <c r="DL48">
        <v>9.1758578307946266</v>
      </c>
      <c r="DM48">
        <v>16.433067318754919</v>
      </c>
      <c r="DN48">
        <v>38.097907977588783</v>
      </c>
      <c r="DO48">
        <v>1.6759378376492231</v>
      </c>
      <c r="DP48">
        <v>0.99271040154735279</v>
      </c>
      <c r="DQ48">
        <v>38.348941568262042</v>
      </c>
      <c r="DR48">
        <v>1.579662104118271</v>
      </c>
      <c r="DS48">
        <v>0.56742308868499403</v>
      </c>
      <c r="DT48">
        <v>38.197708145507377</v>
      </c>
      <c r="DU48">
        <v>1.5435526804316759</v>
      </c>
      <c r="DV48">
        <v>0.55139243072081978</v>
      </c>
      <c r="DW48">
        <v>37.8104673335868</v>
      </c>
      <c r="DX48">
        <v>1.4266993391098159</v>
      </c>
      <c r="DY48">
        <v>0.41693840756413952</v>
      </c>
      <c r="DZ48">
        <v>38.13302388253598</v>
      </c>
      <c r="EA48">
        <v>1.5398439378423401</v>
      </c>
      <c r="EB48">
        <v>0.23054256517605151</v>
      </c>
      <c r="EC48">
        <v>38.237413157732419</v>
      </c>
      <c r="ED48">
        <v>1.583168266576928</v>
      </c>
      <c r="EE48">
        <v>0.45237081912346988</v>
      </c>
    </row>
    <row r="49" spans="1:135" x14ac:dyDescent="0.25">
      <c r="A49" t="s">
        <v>2726</v>
      </c>
      <c r="B49" t="s">
        <v>2712</v>
      </c>
      <c r="C49" s="7">
        <v>-36.127534749454313</v>
      </c>
      <c r="D49" s="8">
        <v>1.7996656073929499E-3</v>
      </c>
      <c r="E49" s="9">
        <v>36.92048289071446</v>
      </c>
      <c r="F49" s="10">
        <v>0.58363757818460427</v>
      </c>
      <c r="G49">
        <v>-22.069896326342299</v>
      </c>
      <c r="H49" s="11">
        <v>157.8186406457404</v>
      </c>
      <c r="I49" s="7">
        <v>4.1511036408736297</v>
      </c>
      <c r="J49" s="7">
        <v>0.14031533881061581</v>
      </c>
      <c r="K49" s="8">
        <v>0.90636078467186787</v>
      </c>
      <c r="L49" s="19">
        <v>9.4215320687847746E-3</v>
      </c>
      <c r="M49">
        <v>2.180007924708562</v>
      </c>
      <c r="N49" s="11">
        <v>0.49987075351866611</v>
      </c>
      <c r="O49" s="12">
        <v>30.222417448891129</v>
      </c>
      <c r="P49" s="10">
        <v>1.145860173025173</v>
      </c>
      <c r="Q49" s="8">
        <v>0.24179027922403171</v>
      </c>
      <c r="R49" s="13">
        <v>8.4313535342383679E-3</v>
      </c>
      <c r="S49" s="14">
        <v>0.78274093155768643</v>
      </c>
      <c r="T49" t="e">
        <v>#N/A</v>
      </c>
      <c r="U49" s="11" t="e">
        <v>#N/A</v>
      </c>
      <c r="V49" s="9">
        <v>4974.4799984252268</v>
      </c>
      <c r="W49" s="9">
        <v>23.025760257217041</v>
      </c>
      <c r="X49" s="9">
        <v>23.764797422650361</v>
      </c>
      <c r="Y49" s="9">
        <v>1395.211874559619</v>
      </c>
      <c r="Z49" s="9">
        <v>20.767658287540971</v>
      </c>
      <c r="AA49" s="9">
        <v>43.809926612761977</v>
      </c>
      <c r="AB49" s="9">
        <v>3491.57931391905</v>
      </c>
      <c r="AC49" s="9">
        <v>14.70561488243972</v>
      </c>
      <c r="AD49" s="15">
        <v>37.472713493811177</v>
      </c>
      <c r="AE49" t="e">
        <v>#N/A</v>
      </c>
      <c r="AF49" t="e">
        <v>#N/A</v>
      </c>
      <c r="AG49" s="11" t="e">
        <v>#N/A</v>
      </c>
      <c r="AH49" s="16">
        <v>28.04739138565845</v>
      </c>
      <c r="AK49" t="s">
        <v>2727</v>
      </c>
      <c r="AL49" t="s">
        <v>2727</v>
      </c>
      <c r="AM49">
        <v>25.17</v>
      </c>
      <c r="AN49" t="s">
        <v>154</v>
      </c>
      <c r="AO49">
        <v>63.215464347872867</v>
      </c>
      <c r="AP49">
        <v>127.66144593112109</v>
      </c>
      <c r="AQ49">
        <v>78623.60495660764</v>
      </c>
      <c r="AR49">
        <v>5203.9743171400241</v>
      </c>
      <c r="AS49">
        <v>2183.394395714487</v>
      </c>
      <c r="AT49">
        <v>54.339453017167983</v>
      </c>
      <c r="AU49">
        <v>3.7848786073421441</v>
      </c>
      <c r="AV49">
        <v>2.627400499519609</v>
      </c>
      <c r="AW49">
        <v>37.626024888185</v>
      </c>
      <c r="AX49">
        <v>3.0060431119238582</v>
      </c>
      <c r="AY49">
        <v>1.8634613642324069</v>
      </c>
      <c r="AZ49">
        <v>143.03907606699491</v>
      </c>
      <c r="BA49">
        <v>27.260756055046929</v>
      </c>
      <c r="BB49">
        <v>46.128748512837063</v>
      </c>
      <c r="BC49">
        <v>76.334140439598585</v>
      </c>
      <c r="BD49">
        <v>4.8723522389169149</v>
      </c>
      <c r="BE49">
        <v>0.2254842734864001</v>
      </c>
      <c r="BF49">
        <v>36.351752864277373</v>
      </c>
      <c r="BG49">
        <v>1.790705323945653</v>
      </c>
      <c r="BH49">
        <v>9.4060160337388288E-2</v>
      </c>
      <c r="BI49">
        <v>36.698117658243227</v>
      </c>
      <c r="BJ49">
        <v>5.4123618411711831</v>
      </c>
      <c r="BK49">
        <v>1.598869460847812</v>
      </c>
      <c r="BL49">
        <v>36.200803617876034</v>
      </c>
      <c r="BM49">
        <v>2.1007862760472058</v>
      </c>
      <c r="BN49">
        <v>0.1112877510345885</v>
      </c>
      <c r="BO49">
        <v>34.653473489012242</v>
      </c>
      <c r="BP49">
        <v>1.3765590730672279</v>
      </c>
      <c r="BQ49">
        <v>7.0572491454862774E-3</v>
      </c>
      <c r="BR49">
        <v>37.559941095693603</v>
      </c>
      <c r="BS49">
        <v>1.859310690145084</v>
      </c>
      <c r="BT49">
        <v>6.7232056414401317E-2</v>
      </c>
      <c r="BU49">
        <v>36.950669487897407</v>
      </c>
      <c r="BV49">
        <v>1.624828720819312</v>
      </c>
      <c r="BW49">
        <v>1.1626555313558291E-2</v>
      </c>
      <c r="BX49">
        <v>33.699313326189973</v>
      </c>
      <c r="BY49">
        <v>2.25873620456409</v>
      </c>
      <c r="BZ49">
        <v>3.9944765512447307E-2</v>
      </c>
      <c r="CA49">
        <v>37.204422465577132</v>
      </c>
      <c r="CB49">
        <v>2.203609114932481</v>
      </c>
      <c r="CC49">
        <v>0.1632742443727008</v>
      </c>
      <c r="CD49">
        <v>34.460089173212431</v>
      </c>
      <c r="CE49">
        <v>1.84246093092918</v>
      </c>
      <c r="CF49">
        <v>2.6513123425909481E-2</v>
      </c>
      <c r="CG49">
        <v>36.500405354032061</v>
      </c>
      <c r="CH49">
        <v>2.5218143883022561</v>
      </c>
      <c r="CI49">
        <v>0.14516486328315459</v>
      </c>
      <c r="CJ49">
        <v>35.749703838439473</v>
      </c>
      <c r="CK49">
        <v>1.6089140574699039</v>
      </c>
      <c r="CL49">
        <v>3.2420646410966168E-2</v>
      </c>
      <c r="CM49">
        <v>33.948084158442143</v>
      </c>
      <c r="CN49">
        <v>2.399200955290858</v>
      </c>
      <c r="CO49">
        <v>6.1504372600710483E-2</v>
      </c>
      <c r="CP49">
        <v>36.460817399548183</v>
      </c>
      <c r="CQ49">
        <v>2.051348123230389</v>
      </c>
      <c r="CR49">
        <v>3.2399719208280671E-2</v>
      </c>
      <c r="CS49">
        <v>36.640553631170981</v>
      </c>
      <c r="CT49">
        <v>2.5872292964020698</v>
      </c>
      <c r="CU49">
        <v>4.5538510744282397E-2</v>
      </c>
      <c r="CV49">
        <v>34.752552212690901</v>
      </c>
      <c r="CW49">
        <v>1.7814047922588281</v>
      </c>
      <c r="CX49">
        <v>3.0963988242408081E-2</v>
      </c>
      <c r="CY49">
        <v>37.354160884730803</v>
      </c>
      <c r="CZ49">
        <v>2.59094393536291</v>
      </c>
      <c r="DA49">
        <v>6.7545472019513358E-2</v>
      </c>
      <c r="DB49">
        <v>35.314414598735937</v>
      </c>
      <c r="DC49">
        <v>1.909167702645677</v>
      </c>
      <c r="DD49">
        <v>1.4424334457345891E-2</v>
      </c>
      <c r="DE49">
        <v>36.425822633479847</v>
      </c>
      <c r="DF49">
        <v>3.009335664599321</v>
      </c>
      <c r="DG49">
        <v>0.30628468613732063</v>
      </c>
      <c r="DH49">
        <v>35.283578524529709</v>
      </c>
      <c r="DI49">
        <v>1.988372813008155</v>
      </c>
      <c r="DJ49">
        <v>1.3154783182528039E-2</v>
      </c>
      <c r="DK49">
        <v>36.698880593024207</v>
      </c>
      <c r="DL49">
        <v>7.9085253766490098</v>
      </c>
      <c r="DM49">
        <v>13.289423142730589</v>
      </c>
      <c r="DN49">
        <v>36.522874481988133</v>
      </c>
      <c r="DO49">
        <v>1.5106018109038291</v>
      </c>
      <c r="DP49">
        <v>0.85876987840411378</v>
      </c>
      <c r="DQ49">
        <v>36.839650844538568</v>
      </c>
      <c r="DR49">
        <v>1.6678358009398291</v>
      </c>
      <c r="DS49">
        <v>0.46143070215503351</v>
      </c>
      <c r="DT49">
        <v>36.70456240392685</v>
      </c>
      <c r="DU49">
        <v>1.6840897112624409</v>
      </c>
      <c r="DV49">
        <v>0.42007682167828547</v>
      </c>
      <c r="DW49">
        <v>36.038815524501487</v>
      </c>
      <c r="DX49">
        <v>1.590613384457308</v>
      </c>
      <c r="DY49">
        <v>0.36730648715902559</v>
      </c>
      <c r="DZ49">
        <v>36.92048289071446</v>
      </c>
      <c r="EA49">
        <v>1.6246036584649239</v>
      </c>
      <c r="EB49">
        <v>0.2012479853149641</v>
      </c>
      <c r="EC49">
        <v>36.342269004663208</v>
      </c>
      <c r="ED49">
        <v>1.498412207337168</v>
      </c>
      <c r="EE49">
        <v>0.34798704617965981</v>
      </c>
    </row>
    <row r="50" spans="1:135" x14ac:dyDescent="0.25">
      <c r="A50" t="s">
        <v>2728</v>
      </c>
      <c r="B50" t="s">
        <v>2712</v>
      </c>
      <c r="C50" s="7">
        <v>41.536866912817914</v>
      </c>
      <c r="D50" s="8">
        <v>1.8819845011995831E-3</v>
      </c>
      <c r="E50" s="9">
        <v>38.040866509538738</v>
      </c>
      <c r="F50" s="10">
        <v>0.89120720213178206</v>
      </c>
      <c r="G50">
        <v>19.176751301460509</v>
      </c>
      <c r="H50" s="11">
        <v>35.140614511558319</v>
      </c>
      <c r="I50" s="7">
        <v>4.1769965200583394</v>
      </c>
      <c r="J50" s="7">
        <v>0.14157318881508851</v>
      </c>
      <c r="K50" s="8">
        <v>0.91202314473356982</v>
      </c>
      <c r="L50" s="19">
        <v>9.5768841685445732E-3</v>
      </c>
      <c r="M50">
        <v>2.1934335922276982</v>
      </c>
      <c r="N50" s="11">
        <v>0.53485020109768489</v>
      </c>
      <c r="O50" s="12">
        <v>30.15297102820977</v>
      </c>
      <c r="P50" s="10">
        <v>1.1380502047164489</v>
      </c>
      <c r="Q50" s="8">
        <v>0.2402326506156898</v>
      </c>
      <c r="R50" s="13">
        <v>8.3059545702510468E-3</v>
      </c>
      <c r="S50" s="14">
        <v>0.78918646938956349</v>
      </c>
      <c r="T50" t="e">
        <v>#N/A</v>
      </c>
      <c r="U50" s="11" t="e">
        <v>#N/A</v>
      </c>
      <c r="V50" s="9">
        <v>4977.2261750729358</v>
      </c>
      <c r="W50" s="9">
        <v>16.958803562522391</v>
      </c>
      <c r="X50" s="9">
        <v>17.491697930209291</v>
      </c>
      <c r="Y50" s="9">
        <v>1387.1883309041409</v>
      </c>
      <c r="Z50" s="9">
        <v>19.860004645274142</v>
      </c>
      <c r="AA50" s="9">
        <v>43.245699453200217</v>
      </c>
      <c r="AB50" s="9">
        <v>3489.4662648042558</v>
      </c>
      <c r="AC50" s="9">
        <v>14.260215362874179</v>
      </c>
      <c r="AD50" s="15">
        <v>37.290084868790501</v>
      </c>
      <c r="AE50" t="e">
        <v>#N/A</v>
      </c>
      <c r="AF50" t="e">
        <v>#N/A</v>
      </c>
      <c r="AG50" s="11" t="e">
        <v>#N/A</v>
      </c>
      <c r="AH50" s="16">
        <v>27.87071115738101</v>
      </c>
      <c r="AK50" t="s">
        <v>2729</v>
      </c>
      <c r="AL50" t="s">
        <v>2729</v>
      </c>
      <c r="AM50">
        <v>25.009</v>
      </c>
      <c r="AN50" t="s">
        <v>154</v>
      </c>
      <c r="AO50">
        <v>69.14167224825114</v>
      </c>
      <c r="AP50">
        <v>128.67155464079471</v>
      </c>
      <c r="AQ50">
        <v>90004.70821967152</v>
      </c>
      <c r="AR50">
        <v>6061.6566968384423</v>
      </c>
      <c r="AS50">
        <v>2330.070934384079</v>
      </c>
      <c r="AT50">
        <v>56.366105989990167</v>
      </c>
      <c r="AU50">
        <v>3.346539047634467</v>
      </c>
      <c r="AV50">
        <v>2.7509949035434111</v>
      </c>
      <c r="AW50">
        <v>41.908800366590299</v>
      </c>
      <c r="AX50">
        <v>2.6342917240542572</v>
      </c>
      <c r="AY50">
        <v>2.027401187778648</v>
      </c>
      <c r="AZ50">
        <v>167.15472919560389</v>
      </c>
      <c r="BA50">
        <v>37.807722920065487</v>
      </c>
      <c r="BB50">
        <v>60.330644561684217</v>
      </c>
      <c r="BC50">
        <v>79.330698753018751</v>
      </c>
      <c r="BD50">
        <v>4.1370123624386146</v>
      </c>
      <c r="BE50">
        <v>0.20544114816470441</v>
      </c>
      <c r="BF50">
        <v>38.839688209326717</v>
      </c>
      <c r="BG50">
        <v>2.047685486726929</v>
      </c>
      <c r="BH50">
        <v>0.1154580926436531</v>
      </c>
      <c r="BI50">
        <v>32.595251955600887</v>
      </c>
      <c r="BJ50">
        <v>4.9446899217557938</v>
      </c>
      <c r="BK50">
        <v>2.3509846459830439</v>
      </c>
      <c r="BL50">
        <v>38.350275709415698</v>
      </c>
      <c r="BM50">
        <v>1.932132871045074</v>
      </c>
      <c r="BN50">
        <v>0.12821858463393021</v>
      </c>
      <c r="BO50">
        <v>36.694869740385172</v>
      </c>
      <c r="BP50">
        <v>1.596152565588989</v>
      </c>
      <c r="BQ50">
        <v>8.0581812487444306E-3</v>
      </c>
      <c r="BR50">
        <v>39.393832222432877</v>
      </c>
      <c r="BS50">
        <v>1.864529459003343</v>
      </c>
      <c r="BT50">
        <v>5.13464120269587E-2</v>
      </c>
      <c r="BU50">
        <v>38.221349373842457</v>
      </c>
      <c r="BV50">
        <v>1.7304877777581511</v>
      </c>
      <c r="BW50">
        <v>1.0101291637015E-2</v>
      </c>
      <c r="BX50">
        <v>35.618575933804543</v>
      </c>
      <c r="BY50">
        <v>2.220217666229849</v>
      </c>
      <c r="BZ50">
        <v>9.0619190958784415E-2</v>
      </c>
      <c r="CA50">
        <v>37.911300254522153</v>
      </c>
      <c r="CB50">
        <v>2.0671989878858219</v>
      </c>
      <c r="CC50">
        <v>0.29627840440721342</v>
      </c>
      <c r="CD50">
        <v>36.211737188500713</v>
      </c>
      <c r="CE50">
        <v>1.522936484844519</v>
      </c>
      <c r="CF50">
        <v>2.8151551161149219E-2</v>
      </c>
      <c r="CG50">
        <v>37.71878585703594</v>
      </c>
      <c r="CH50">
        <v>2.7251144233415392</v>
      </c>
      <c r="CI50">
        <v>0.21725013953970729</v>
      </c>
      <c r="CJ50">
        <v>36.929901718834763</v>
      </c>
      <c r="CK50">
        <v>1.960316233069489</v>
      </c>
      <c r="CL50">
        <v>9.8479078803203422E-3</v>
      </c>
      <c r="CM50">
        <v>35.976444361660818</v>
      </c>
      <c r="CN50">
        <v>2.4857553787239679</v>
      </c>
      <c r="CO50">
        <v>6.1070126732529317E-2</v>
      </c>
      <c r="CP50">
        <v>37.554187609137948</v>
      </c>
      <c r="CQ50">
        <v>1.7867589182617889</v>
      </c>
      <c r="CR50">
        <v>1.50185562002445E-2</v>
      </c>
      <c r="CS50">
        <v>37.647038569414278</v>
      </c>
      <c r="CT50">
        <v>2.13500666901587</v>
      </c>
      <c r="CU50">
        <v>4.5672466561164568E-2</v>
      </c>
      <c r="CV50">
        <v>36.040946151416222</v>
      </c>
      <c r="CW50">
        <v>2.2459541414403028</v>
      </c>
      <c r="CX50">
        <v>1.4239952221685059E-2</v>
      </c>
      <c r="CY50">
        <v>38.588582554462292</v>
      </c>
      <c r="CZ50">
        <v>2.732543320082645</v>
      </c>
      <c r="DA50">
        <v>6.7255922794730388E-2</v>
      </c>
      <c r="DB50">
        <v>35.849250885724437</v>
      </c>
      <c r="DC50">
        <v>2.0121644915450498</v>
      </c>
      <c r="DD50">
        <v>1.4307274651753439E-2</v>
      </c>
      <c r="DE50">
        <v>36.137073372985199</v>
      </c>
      <c r="DF50">
        <v>3.3427641932436631</v>
      </c>
      <c r="DG50">
        <v>0.14117368712708581</v>
      </c>
      <c r="DH50">
        <v>37.520308280888912</v>
      </c>
      <c r="DI50">
        <v>1.695759164944298</v>
      </c>
      <c r="DJ50">
        <v>1.2956537891401851E-2</v>
      </c>
      <c r="DK50">
        <v>37.937551175731457</v>
      </c>
      <c r="DL50">
        <v>6.8431698761675834</v>
      </c>
      <c r="DM50">
        <v>14.92690751894844</v>
      </c>
      <c r="DN50">
        <v>38.79679245034901</v>
      </c>
      <c r="DO50">
        <v>1.7222270296885049</v>
      </c>
      <c r="DP50">
        <v>0.8912215943920635</v>
      </c>
      <c r="DQ50">
        <v>38.668314652162998</v>
      </c>
      <c r="DR50">
        <v>1.684677353977577</v>
      </c>
      <c r="DS50">
        <v>0.5178199476963139</v>
      </c>
      <c r="DT50">
        <v>38.679253543040453</v>
      </c>
      <c r="DU50">
        <v>1.646995430981484</v>
      </c>
      <c r="DV50">
        <v>0.38537294525783278</v>
      </c>
      <c r="DW50">
        <v>36.951935790004327</v>
      </c>
      <c r="DX50">
        <v>1.442220242596032</v>
      </c>
      <c r="DY50">
        <v>0.36062129437902107</v>
      </c>
      <c r="DZ50">
        <v>38.040866509538738</v>
      </c>
      <c r="EA50">
        <v>1.5767842925478599</v>
      </c>
      <c r="EB50">
        <v>0.21655235052091151</v>
      </c>
      <c r="EC50">
        <v>38.762069977021433</v>
      </c>
      <c r="ED50">
        <v>1.6541348501744819</v>
      </c>
      <c r="EE50">
        <v>0.33578450094727802</v>
      </c>
    </row>
    <row r="51" spans="1:135" x14ac:dyDescent="0.25">
      <c r="A51" t="s">
        <v>2730</v>
      </c>
      <c r="B51" t="s">
        <v>2712</v>
      </c>
      <c r="C51" s="7">
        <v>50.995952713250269</v>
      </c>
      <c r="D51" s="8">
        <v>1.804889738769015E-3</v>
      </c>
      <c r="E51" s="9">
        <v>37.653897292609336</v>
      </c>
      <c r="F51" s="10">
        <v>1.0935291908001361</v>
      </c>
      <c r="G51">
        <v>15.678225536935109</v>
      </c>
      <c r="H51" s="11">
        <v>57.44076352868867</v>
      </c>
      <c r="I51" s="7">
        <v>4.2256327997307173</v>
      </c>
      <c r="J51" s="7">
        <v>0.15377853512925571</v>
      </c>
      <c r="K51" s="8">
        <v>0.91674400122678801</v>
      </c>
      <c r="L51" s="19">
        <v>1.0152598946112239E-2</v>
      </c>
      <c r="M51">
        <v>2.198928271874931</v>
      </c>
      <c r="N51" s="11">
        <v>0.58460703919519885</v>
      </c>
      <c r="O51" s="12">
        <v>30.02300296244368</v>
      </c>
      <c r="P51" s="10">
        <v>1.124024694542658</v>
      </c>
      <c r="Q51" s="8">
        <v>0.23822650338776369</v>
      </c>
      <c r="R51" s="13">
        <v>8.3041258050777361E-3</v>
      </c>
      <c r="S51" s="14">
        <v>0.76787004560360372</v>
      </c>
      <c r="T51" t="e">
        <v>#N/A</v>
      </c>
      <c r="U51" s="11" t="e">
        <v>#N/A</v>
      </c>
      <c r="V51" s="9">
        <v>4966.8372026689394</v>
      </c>
      <c r="W51" s="9">
        <v>16.269285760863671</v>
      </c>
      <c r="X51" s="9">
        <v>16.7267541793071</v>
      </c>
      <c r="Y51" s="9">
        <v>1376.7078210420709</v>
      </c>
      <c r="Z51" s="9">
        <v>20.585282341452231</v>
      </c>
      <c r="AA51" s="9">
        <v>43.354460018512007</v>
      </c>
      <c r="AB51" s="9">
        <v>3485.4260100629072</v>
      </c>
      <c r="AC51" s="9">
        <v>13.72747946538203</v>
      </c>
      <c r="AD51" s="15">
        <v>37.23043888966783</v>
      </c>
      <c r="AE51" t="e">
        <v>#N/A</v>
      </c>
      <c r="AF51" t="e">
        <v>#N/A</v>
      </c>
      <c r="AG51" s="11" t="e">
        <v>#N/A</v>
      </c>
      <c r="AH51" s="16">
        <v>27.717997688796689</v>
      </c>
      <c r="AK51" t="s">
        <v>2731</v>
      </c>
      <c r="AL51" t="s">
        <v>2731</v>
      </c>
      <c r="AM51">
        <v>25.016999999999999</v>
      </c>
      <c r="AN51" t="s">
        <v>154</v>
      </c>
      <c r="AO51">
        <v>68.589624638815252</v>
      </c>
      <c r="AP51">
        <v>168.6176812563123</v>
      </c>
      <c r="AQ51">
        <v>86543.313486657833</v>
      </c>
      <c r="AR51">
        <v>4910.2167913861585</v>
      </c>
      <c r="AS51">
        <v>2916.9280484872152</v>
      </c>
      <c r="AT51">
        <v>58.177560449282943</v>
      </c>
      <c r="AU51">
        <v>4.0389877380977337</v>
      </c>
      <c r="AV51">
        <v>3.4540074629333342</v>
      </c>
      <c r="AW51">
        <v>41.005661181668842</v>
      </c>
      <c r="AX51">
        <v>3.5486095160834599</v>
      </c>
      <c r="AY51">
        <v>2.536373331132622</v>
      </c>
      <c r="AZ51">
        <v>152.91801762614739</v>
      </c>
      <c r="BA51">
        <v>37.867061625366048</v>
      </c>
      <c r="BB51">
        <v>82.629372307691909</v>
      </c>
      <c r="BC51">
        <v>78.392270652312305</v>
      </c>
      <c r="BD51">
        <v>5.1987914922952934</v>
      </c>
      <c r="BE51">
        <v>6.7204012788357068E-2</v>
      </c>
      <c r="BF51">
        <v>40.094435919681821</v>
      </c>
      <c r="BG51">
        <v>2.3832789851543201</v>
      </c>
      <c r="BH51">
        <v>2.6605053039414892E-2</v>
      </c>
      <c r="BI51">
        <v>36.037717795415602</v>
      </c>
      <c r="BJ51">
        <v>6.377048359692731</v>
      </c>
      <c r="BK51">
        <v>2.7536879618549368</v>
      </c>
      <c r="BL51">
        <v>37.865264803867738</v>
      </c>
      <c r="BM51">
        <v>2.0522183484387302</v>
      </c>
      <c r="BN51">
        <v>0.1035151869263648</v>
      </c>
      <c r="BO51">
        <v>36.393851291007849</v>
      </c>
      <c r="BP51">
        <v>1.6752237813329249</v>
      </c>
      <c r="BQ51">
        <v>1.120786878008476E-2</v>
      </c>
      <c r="BR51">
        <v>37.989642594714631</v>
      </c>
      <c r="BS51">
        <v>2.3080676161569138</v>
      </c>
      <c r="BT51">
        <v>8.4603609534645102E-2</v>
      </c>
      <c r="BU51">
        <v>38.087043070594987</v>
      </c>
      <c r="BV51">
        <v>1.7885809762590421</v>
      </c>
      <c r="BW51">
        <v>1.655260074939021E-2</v>
      </c>
      <c r="BX51">
        <v>36.114566265942713</v>
      </c>
      <c r="BY51">
        <v>2.3244881476677079</v>
      </c>
      <c r="BZ51">
        <v>4.1958634379710917E-2</v>
      </c>
      <c r="CA51">
        <v>37.226975777644867</v>
      </c>
      <c r="CB51">
        <v>2.6232327861207119</v>
      </c>
      <c r="CC51">
        <v>0.17022396575416709</v>
      </c>
      <c r="CD51">
        <v>35.277718068611037</v>
      </c>
      <c r="CE51">
        <v>1.811532761232862</v>
      </c>
      <c r="CF51">
        <v>5.9700969585676382E-2</v>
      </c>
      <c r="CG51">
        <v>38.075028604416211</v>
      </c>
      <c r="CH51">
        <v>2.7517594053892691</v>
      </c>
      <c r="CI51">
        <v>0.38545441051574042</v>
      </c>
      <c r="CJ51">
        <v>37.222725169541533</v>
      </c>
      <c r="CK51">
        <v>1.995932345030841</v>
      </c>
      <c r="CL51">
        <v>3.7198679044545428E-2</v>
      </c>
      <c r="CM51">
        <v>38.085904372208248</v>
      </c>
      <c r="CN51">
        <v>2.4454265436351919</v>
      </c>
      <c r="CO51">
        <v>6.5347116774038053E-2</v>
      </c>
      <c r="CP51">
        <v>37.841963308073552</v>
      </c>
      <c r="CQ51">
        <v>2.1601281119886862</v>
      </c>
      <c r="CR51">
        <v>1.6121737948721699E-2</v>
      </c>
      <c r="CS51">
        <v>37.578270536609168</v>
      </c>
      <c r="CT51">
        <v>2.4565287558483422</v>
      </c>
      <c r="CU51">
        <v>4.8717230706080111E-2</v>
      </c>
      <c r="CV51">
        <v>36.416713519657968</v>
      </c>
      <c r="CW51">
        <v>1.8476398910630829</v>
      </c>
      <c r="CX51">
        <v>1.509305956128038E-2</v>
      </c>
      <c r="CY51">
        <v>36.531484301202227</v>
      </c>
      <c r="CZ51">
        <v>2.5494727081989739</v>
      </c>
      <c r="DA51">
        <v>7.1216408687728661E-2</v>
      </c>
      <c r="DB51">
        <v>35.922324533856681</v>
      </c>
      <c r="DC51">
        <v>2.288122885942542</v>
      </c>
      <c r="DD51">
        <v>1.529633384573042E-2</v>
      </c>
      <c r="DE51">
        <v>36.879453941074694</v>
      </c>
      <c r="DF51">
        <v>3.3937321861553911</v>
      </c>
      <c r="DG51">
        <v>0.1500861942281225</v>
      </c>
      <c r="DH51">
        <v>37.391929265072889</v>
      </c>
      <c r="DI51">
        <v>1.850205187158996</v>
      </c>
      <c r="DJ51">
        <v>1.4032805047594981E-2</v>
      </c>
      <c r="DK51">
        <v>35.971913052963473</v>
      </c>
      <c r="DL51">
        <v>6.5377208229617132</v>
      </c>
      <c r="DM51">
        <v>20.16342323586629</v>
      </c>
      <c r="DN51">
        <v>38.23715103467493</v>
      </c>
      <c r="DO51">
        <v>1.83467309551966</v>
      </c>
      <c r="DP51">
        <v>0.95527810093136833</v>
      </c>
      <c r="DQ51">
        <v>38.316839001404922</v>
      </c>
      <c r="DR51">
        <v>1.7463615028851429</v>
      </c>
      <c r="DS51">
        <v>0.53776668403290095</v>
      </c>
      <c r="DT51">
        <v>38.366604249468473</v>
      </c>
      <c r="DU51">
        <v>1.724253762657231</v>
      </c>
      <c r="DV51">
        <v>0.59567938898630812</v>
      </c>
      <c r="DW51">
        <v>36.143410260711768</v>
      </c>
      <c r="DX51">
        <v>1.6978107185710509</v>
      </c>
      <c r="DY51">
        <v>0.42512740538370608</v>
      </c>
      <c r="DZ51">
        <v>37.653897292609336</v>
      </c>
      <c r="EA51">
        <v>1.622106530287122</v>
      </c>
      <c r="EB51">
        <v>0.24583569646200409</v>
      </c>
      <c r="EC51">
        <v>38.29828983982231</v>
      </c>
      <c r="ED51">
        <v>1.718598978500127</v>
      </c>
      <c r="EE51">
        <v>0.54417370210560378</v>
      </c>
    </row>
    <row r="52" spans="1:135" x14ac:dyDescent="0.25">
      <c r="A52" t="s">
        <v>2732</v>
      </c>
      <c r="B52" t="s">
        <v>2733</v>
      </c>
      <c r="C52" s="7">
        <v>120.256356035753</v>
      </c>
      <c r="D52" s="8">
        <v>4.3540594604927259E-3</v>
      </c>
      <c r="E52" s="9">
        <v>87.343305885283428</v>
      </c>
      <c r="F52" s="10">
        <v>-8.4967821609533936E-2</v>
      </c>
      <c r="G52">
        <v>14.61992317985381</v>
      </c>
      <c r="H52" s="11">
        <v>289.35477558052793</v>
      </c>
      <c r="I52" s="7">
        <v>5.9128165530902681</v>
      </c>
      <c r="J52" s="7">
        <v>0.18428304918049851</v>
      </c>
      <c r="K52" s="8">
        <v>7.5685740631996179E-2</v>
      </c>
      <c r="L52" s="19">
        <v>1.8057119456744079E-3</v>
      </c>
      <c r="M52">
        <v>0.1093072171727036</v>
      </c>
      <c r="N52" s="11">
        <v>2.009958702899469</v>
      </c>
      <c r="O52" s="12">
        <v>1.772382924512071</v>
      </c>
      <c r="P52" s="10">
        <v>7.5213757123219926E-2</v>
      </c>
      <c r="Q52" s="8">
        <v>0.16923851913895349</v>
      </c>
      <c r="R52" s="13">
        <v>5.2759282820707652E-3</v>
      </c>
      <c r="S52" s="14">
        <v>0.2095934590838639</v>
      </c>
      <c r="T52" t="e">
        <v>#N/A</v>
      </c>
      <c r="U52" s="11" t="e">
        <v>#N/A</v>
      </c>
      <c r="V52" s="9">
        <v>1068.3557320108609</v>
      </c>
      <c r="W52" s="9">
        <v>48.350701782573793</v>
      </c>
      <c r="X52" s="9">
        <v>48.634172290770977</v>
      </c>
      <c r="Y52" s="9">
        <v>1007.868589532327</v>
      </c>
      <c r="Z52" s="9">
        <v>5.0051061201497076</v>
      </c>
      <c r="AA52" s="9">
        <v>29.08516898594236</v>
      </c>
      <c r="AB52" s="9">
        <v>1032.535177127101</v>
      </c>
      <c r="AC52" s="9">
        <v>15.744733580724059</v>
      </c>
      <c r="AD52" s="15">
        <v>27.658588269883129</v>
      </c>
      <c r="AE52" t="e">
        <v>#N/A</v>
      </c>
      <c r="AF52" t="e">
        <v>#N/A</v>
      </c>
      <c r="AG52" s="11" t="e">
        <v>#N/A</v>
      </c>
      <c r="AH52" s="16">
        <v>94.338295694385948</v>
      </c>
      <c r="AK52" t="s">
        <v>2734</v>
      </c>
      <c r="AL52" t="s">
        <v>2734</v>
      </c>
      <c r="AM52">
        <v>25.125</v>
      </c>
      <c r="AN52" t="s">
        <v>154</v>
      </c>
      <c r="AO52">
        <v>75.02027104011367</v>
      </c>
      <c r="AP52">
        <v>175.11285506014451</v>
      </c>
      <c r="AQ52" t="s">
        <v>154</v>
      </c>
      <c r="AR52">
        <v>779.52691814289915</v>
      </c>
      <c r="AS52">
        <v>2472.7309156089041</v>
      </c>
      <c r="AT52">
        <v>239.58744389918439</v>
      </c>
      <c r="AU52">
        <v>12.22896148076487</v>
      </c>
      <c r="AV52">
        <v>2.511588121522339</v>
      </c>
      <c r="AW52">
        <v>3.800337849917296</v>
      </c>
      <c r="AX52">
        <v>0.98196122565639088</v>
      </c>
      <c r="AY52">
        <v>2.134772011078518</v>
      </c>
      <c r="AZ52" t="s">
        <v>154</v>
      </c>
      <c r="BA52">
        <v>15.43815779203552</v>
      </c>
      <c r="BB52">
        <v>49.261120809148267</v>
      </c>
      <c r="BC52">
        <v>0.18750837047603081</v>
      </c>
      <c r="BD52">
        <v>0.10635303153797721</v>
      </c>
      <c r="BE52">
        <v>0.14965928170922421</v>
      </c>
      <c r="BF52">
        <v>143.19337896090121</v>
      </c>
      <c r="BG52">
        <v>6.8655164967544913</v>
      </c>
      <c r="BH52">
        <v>7.7364760011903413E-2</v>
      </c>
      <c r="BI52">
        <v>571806.71465937863</v>
      </c>
      <c r="BJ52">
        <v>23570.07012158529</v>
      </c>
      <c r="BK52">
        <v>1.5758716865422691</v>
      </c>
      <c r="BL52">
        <v>2.0082689795268869</v>
      </c>
      <c r="BM52">
        <v>0.25620968289835572</v>
      </c>
      <c r="BN52">
        <v>0.10077692536008311</v>
      </c>
      <c r="BO52" t="s">
        <v>154</v>
      </c>
      <c r="BP52">
        <v>3.2456744559839512E-3</v>
      </c>
      <c r="BQ52">
        <v>5.7530731381072774E-3</v>
      </c>
      <c r="BR52">
        <v>2.8444350374032892</v>
      </c>
      <c r="BS52">
        <v>0.35223962565103312</v>
      </c>
      <c r="BT52">
        <v>5.3214312482071147E-2</v>
      </c>
      <c r="BU52">
        <v>1.6896826666138901E-2</v>
      </c>
      <c r="BV52">
        <v>9.5264146720218205E-3</v>
      </c>
      <c r="BW52">
        <v>2.993217698973245E-3</v>
      </c>
      <c r="BX52">
        <v>0.26808727562982537</v>
      </c>
      <c r="BY52">
        <v>9.4287861682656682E-2</v>
      </c>
      <c r="BZ52">
        <v>2.682763501370088E-2</v>
      </c>
      <c r="CA52">
        <v>0.48924163224909523</v>
      </c>
      <c r="CB52">
        <v>0.14137200938640301</v>
      </c>
      <c r="CC52">
        <v>0.27637723796670821</v>
      </c>
      <c r="CD52">
        <v>0.1986787188995742</v>
      </c>
      <c r="CE52">
        <v>5.3344172560876063E-2</v>
      </c>
      <c r="CF52">
        <v>2.9505838830584628E-2</v>
      </c>
      <c r="CG52">
        <v>2.086181174299683</v>
      </c>
      <c r="CH52">
        <v>0.43644886759327722</v>
      </c>
      <c r="CI52">
        <v>0.2099369113567767</v>
      </c>
      <c r="CJ52">
        <v>0.82926128740921434</v>
      </c>
      <c r="CK52">
        <v>9.3063931825825869E-2</v>
      </c>
      <c r="CL52">
        <v>2.367989227828084E-2</v>
      </c>
      <c r="CM52">
        <v>11.92114606539409</v>
      </c>
      <c r="CN52">
        <v>1.221180368973199</v>
      </c>
      <c r="CO52">
        <v>4.1479595749107839E-2</v>
      </c>
      <c r="CP52">
        <v>4.9384410925799864</v>
      </c>
      <c r="CQ52">
        <v>0.35632237546840401</v>
      </c>
      <c r="CR52">
        <v>1.0306961041713509E-2</v>
      </c>
      <c r="CS52">
        <v>26.335428906808509</v>
      </c>
      <c r="CT52">
        <v>1.793263606615163</v>
      </c>
      <c r="CU52">
        <v>3.4606104198048541E-2</v>
      </c>
      <c r="CV52">
        <v>6.3769920358996748</v>
      </c>
      <c r="CW52">
        <v>0.48318810654687971</v>
      </c>
      <c r="CX52">
        <v>9.7897559176221977E-3</v>
      </c>
      <c r="CY52">
        <v>64.573509674586489</v>
      </c>
      <c r="CZ52">
        <v>3.593240425298736</v>
      </c>
      <c r="DA52">
        <v>0.161260950738364</v>
      </c>
      <c r="DB52">
        <v>13.654791491431061</v>
      </c>
      <c r="DC52">
        <v>0.6235409580906317</v>
      </c>
      <c r="DD52">
        <v>9.8164262142994146E-3</v>
      </c>
      <c r="DE52">
        <v>6288.3823350476187</v>
      </c>
      <c r="DF52">
        <v>293.9667912633634</v>
      </c>
      <c r="DG52">
        <v>9.5879036410205939E-2</v>
      </c>
      <c r="DH52">
        <v>0.70482617211530607</v>
      </c>
      <c r="DI52">
        <v>9.8128152967023041E-2</v>
      </c>
      <c r="DJ52">
        <v>8.8642025616577393E-3</v>
      </c>
      <c r="DK52">
        <v>3.754080865484847</v>
      </c>
      <c r="DL52">
        <v>3.904107517571187</v>
      </c>
      <c r="DM52">
        <v>11.782317695724309</v>
      </c>
      <c r="DN52">
        <v>60.912477110442502</v>
      </c>
      <c r="DO52">
        <v>2.1850870315103759</v>
      </c>
      <c r="DP52">
        <v>0.71911729240521649</v>
      </c>
      <c r="DQ52">
        <v>5.0644341414901319</v>
      </c>
      <c r="DR52">
        <v>0.2752336716131093</v>
      </c>
      <c r="DS52">
        <v>0.44186987258172</v>
      </c>
      <c r="DT52">
        <v>3.0291180079817051</v>
      </c>
      <c r="DU52">
        <v>0.20046951601830479</v>
      </c>
      <c r="DV52">
        <v>0.2924047281682795</v>
      </c>
      <c r="DW52">
        <v>32.120768474999927</v>
      </c>
      <c r="DX52">
        <v>0.80062261252911338</v>
      </c>
      <c r="DY52">
        <v>0.32168180412186781</v>
      </c>
      <c r="DZ52">
        <v>87.343305885283428</v>
      </c>
      <c r="EA52">
        <v>3.3602127159674051</v>
      </c>
      <c r="EB52">
        <v>0.19749373791976629</v>
      </c>
      <c r="EC52">
        <v>17.413906040362189</v>
      </c>
      <c r="ED52">
        <v>0.62990014864174615</v>
      </c>
      <c r="EE52">
        <v>0.30921826760582932</v>
      </c>
    </row>
    <row r="53" spans="1:135" x14ac:dyDescent="0.25">
      <c r="A53" t="s">
        <v>2735</v>
      </c>
      <c r="B53" t="s">
        <v>2733</v>
      </c>
      <c r="C53" s="7">
        <v>-22.19949063124211</v>
      </c>
      <c r="D53" s="8">
        <v>4.1024140996761887E-3</v>
      </c>
      <c r="E53" s="9">
        <v>86.001155440919177</v>
      </c>
      <c r="F53" s="10">
        <v>0.28436902400152231</v>
      </c>
      <c r="G53">
        <v>-79.277558170185287</v>
      </c>
      <c r="H53" s="11">
        <v>45.92482373027643</v>
      </c>
      <c r="I53" s="7">
        <v>5.7249772815488376</v>
      </c>
      <c r="J53" s="7">
        <v>0.179377641467028</v>
      </c>
      <c r="K53" s="8">
        <v>7.5780141152536326E-2</v>
      </c>
      <c r="L53" s="19">
        <v>2.3993291382906979E-3</v>
      </c>
      <c r="M53">
        <v>0.1119668564350642</v>
      </c>
      <c r="N53" s="11">
        <v>2.0577552094528579</v>
      </c>
      <c r="O53" s="12">
        <v>1.823759220735931</v>
      </c>
      <c r="P53" s="10">
        <v>8.5287252266575464E-2</v>
      </c>
      <c r="Q53" s="8">
        <v>0.17479833412617121</v>
      </c>
      <c r="R53" s="13">
        <v>5.4592544619674584E-3</v>
      </c>
      <c r="S53" s="14">
        <v>4.7309537330268419E-3</v>
      </c>
      <c r="T53" t="e">
        <v>#N/A</v>
      </c>
      <c r="U53" s="11" t="e">
        <v>#N/A</v>
      </c>
      <c r="V53" s="9">
        <v>1057.827745965548</v>
      </c>
      <c r="W53" s="9">
        <v>64.252943403768583</v>
      </c>
      <c r="X53" s="9">
        <v>64.466025310266474</v>
      </c>
      <c r="Y53" s="9">
        <v>1038.4438186125749</v>
      </c>
      <c r="Z53" s="9">
        <v>5.3161179679493964</v>
      </c>
      <c r="AA53" s="9">
        <v>29.960941707622119</v>
      </c>
      <c r="AB53" s="9">
        <v>1049.298237309629</v>
      </c>
      <c r="AC53" s="9">
        <v>20.32954223503026</v>
      </c>
      <c r="AD53" s="15">
        <v>30.53298620739659</v>
      </c>
      <c r="AE53" t="e">
        <v>#N/A</v>
      </c>
      <c r="AF53" t="e">
        <v>#N/A</v>
      </c>
      <c r="AG53" s="11" t="e">
        <v>#N/A</v>
      </c>
      <c r="AH53" s="16">
        <v>98.167572421228144</v>
      </c>
      <c r="AK53" t="s">
        <v>2736</v>
      </c>
      <c r="AL53" t="s">
        <v>2736</v>
      </c>
      <c r="AM53">
        <v>25.018000000000001</v>
      </c>
      <c r="AN53" t="s">
        <v>154</v>
      </c>
      <c r="AO53">
        <v>60.8007199403499</v>
      </c>
      <c r="AP53">
        <v>144.54856788485881</v>
      </c>
      <c r="AQ53" t="s">
        <v>154</v>
      </c>
      <c r="AR53">
        <v>852.64767088166809</v>
      </c>
      <c r="AS53">
        <v>2056.7632780846011</v>
      </c>
      <c r="AT53">
        <v>233.982358667471</v>
      </c>
      <c r="AU53">
        <v>10.90072870329926</v>
      </c>
      <c r="AV53">
        <v>2.3027314121957381</v>
      </c>
      <c r="AW53">
        <v>3.9926064947862421</v>
      </c>
      <c r="AX53">
        <v>1.025421130392824</v>
      </c>
      <c r="AY53">
        <v>1.7278743498896361</v>
      </c>
      <c r="AZ53" t="s">
        <v>154</v>
      </c>
      <c r="BA53">
        <v>23.277269399683231</v>
      </c>
      <c r="BB53">
        <v>48.46066165516779</v>
      </c>
      <c r="BC53">
        <v>8.471477161542941E-2</v>
      </c>
      <c r="BD53">
        <v>7.812190275266645E-2</v>
      </c>
      <c r="BE53">
        <v>4.8429379107436069E-2</v>
      </c>
      <c r="BF53">
        <v>147.62037830319261</v>
      </c>
      <c r="BG53">
        <v>5.8453090690251912</v>
      </c>
      <c r="BH53">
        <v>7.6438081458850032E-2</v>
      </c>
      <c r="BI53">
        <v>551436.52025751758</v>
      </c>
      <c r="BJ53">
        <v>25735.66038889089</v>
      </c>
      <c r="BK53">
        <v>2.126809502343026</v>
      </c>
      <c r="BL53">
        <v>1.376291260977633</v>
      </c>
      <c r="BM53">
        <v>0.26940108336566321</v>
      </c>
      <c r="BN53">
        <v>0.11110555674711541</v>
      </c>
      <c r="BO53" t="s">
        <v>154</v>
      </c>
      <c r="BP53">
        <v>2.5334756286116509E-3</v>
      </c>
      <c r="BQ53">
        <v>8.0120805896607191E-3</v>
      </c>
      <c r="BR53">
        <v>2.6589505492039511</v>
      </c>
      <c r="BS53">
        <v>0.27921876677370572</v>
      </c>
      <c r="BT53">
        <v>1.7166317322636699E-2</v>
      </c>
      <c r="BU53">
        <v>2.0240155813216702E-2</v>
      </c>
      <c r="BV53">
        <v>8.407352117731387E-3</v>
      </c>
      <c r="BW53">
        <v>9.4078124190099203E-3</v>
      </c>
      <c r="BX53">
        <v>0.17394686067643339</v>
      </c>
      <c r="BY53">
        <v>8.8495058652312011E-2</v>
      </c>
      <c r="BZ53">
        <v>3.0352924720171402E-2</v>
      </c>
      <c r="CA53">
        <v>0.47018898276209209</v>
      </c>
      <c r="CB53">
        <v>0.14663398420743179</v>
      </c>
      <c r="CC53">
        <v>0.1225988044881644</v>
      </c>
      <c r="CD53">
        <v>0.24055279459791731</v>
      </c>
      <c r="CE53">
        <v>5.7039540821781462E-2</v>
      </c>
      <c r="CF53">
        <v>4.2853103317223327E-2</v>
      </c>
      <c r="CG53">
        <v>2.208923100355118</v>
      </c>
      <c r="CH53">
        <v>0.36943056143926661</v>
      </c>
      <c r="CI53">
        <v>5.0980729915718219E-2</v>
      </c>
      <c r="CJ53">
        <v>0.89630804422256138</v>
      </c>
      <c r="CK53">
        <v>8.6606716003503531E-2</v>
      </c>
      <c r="CL53">
        <v>2.65902093399174E-2</v>
      </c>
      <c r="CM53">
        <v>12.16798918839531</v>
      </c>
      <c r="CN53">
        <v>1.2903800600379971</v>
      </c>
      <c r="CO53">
        <v>4.6888582228893437E-2</v>
      </c>
      <c r="CP53">
        <v>4.7999551667304319</v>
      </c>
      <c r="CQ53">
        <v>0.30287651233886381</v>
      </c>
      <c r="CR53">
        <v>1.1463059132744889E-2</v>
      </c>
      <c r="CS53">
        <v>28.66041081529691</v>
      </c>
      <c r="CT53">
        <v>1.3485535283514209</v>
      </c>
      <c r="CU53">
        <v>3.4202582265981468E-2</v>
      </c>
      <c r="CV53">
        <v>6.5526444881510848</v>
      </c>
      <c r="CW53">
        <v>0.39727285681549168</v>
      </c>
      <c r="CX53">
        <v>1.096425576332459E-2</v>
      </c>
      <c r="CY53">
        <v>66.577834824105807</v>
      </c>
      <c r="CZ53">
        <v>3.0787171045418811</v>
      </c>
      <c r="DA53">
        <v>5.1010632778169467E-2</v>
      </c>
      <c r="DB53">
        <v>14.23607536835604</v>
      </c>
      <c r="DC53">
        <v>0.74464309889715341</v>
      </c>
      <c r="DD53">
        <v>1.094098197695933E-2</v>
      </c>
      <c r="DE53">
        <v>6219.0923943273083</v>
      </c>
      <c r="DF53">
        <v>258.34444529089387</v>
      </c>
      <c r="DG53">
        <v>0.1083434736228536</v>
      </c>
      <c r="DH53">
        <v>0.58196451669926297</v>
      </c>
      <c r="DI53">
        <v>9.6015090167698783E-2</v>
      </c>
      <c r="DJ53">
        <v>1.0053553177643801E-2</v>
      </c>
      <c r="DK53">
        <v>0.48976951611267638</v>
      </c>
      <c r="DL53">
        <v>4.8613091004272926</v>
      </c>
      <c r="DM53">
        <v>9.8423719247494894</v>
      </c>
      <c r="DN53">
        <v>60.772759061775211</v>
      </c>
      <c r="DO53">
        <v>2.263718466893426</v>
      </c>
      <c r="DP53">
        <v>0.61237909826895065</v>
      </c>
      <c r="DQ53">
        <v>5.0291351726359004</v>
      </c>
      <c r="DR53">
        <v>0.25659147481034139</v>
      </c>
      <c r="DS53">
        <v>0.42217146959211388</v>
      </c>
      <c r="DT53">
        <v>3.1214032301214298</v>
      </c>
      <c r="DU53">
        <v>0.2064305512782631</v>
      </c>
      <c r="DV53">
        <v>0.30528776264237201</v>
      </c>
      <c r="DW53">
        <v>31.07433077135682</v>
      </c>
      <c r="DX53">
        <v>1.167226599230935</v>
      </c>
      <c r="DY53">
        <v>0.29034524307808579</v>
      </c>
      <c r="DZ53">
        <v>86.001155440919177</v>
      </c>
      <c r="EA53">
        <v>3.152055958567705</v>
      </c>
      <c r="EB53">
        <v>0.18125506986533901</v>
      </c>
      <c r="EC53">
        <v>17.314335351276529</v>
      </c>
      <c r="ED53">
        <v>0.67012301180035094</v>
      </c>
      <c r="EE53">
        <v>0.25106805734335719</v>
      </c>
    </row>
    <row r="54" spans="1:135" x14ac:dyDescent="0.25">
      <c r="A54" t="s">
        <v>2737</v>
      </c>
      <c r="B54" t="s">
        <v>2733</v>
      </c>
      <c r="C54" s="7">
        <v>-79.065239540751179</v>
      </c>
      <c r="D54" s="8">
        <v>3.9043537588843418E-3</v>
      </c>
      <c r="E54" s="9">
        <v>82.037424405339451</v>
      </c>
      <c r="F54" s="10">
        <v>0.24767439162847099</v>
      </c>
      <c r="G54">
        <v>-22.33239853149988</v>
      </c>
      <c r="H54" s="11">
        <v>310.80561873859511</v>
      </c>
      <c r="I54" s="7">
        <v>5.7840011876508184</v>
      </c>
      <c r="J54" s="7">
        <v>0.17119733843744231</v>
      </c>
      <c r="K54" s="8">
        <v>7.4463669783914166E-2</v>
      </c>
      <c r="L54" s="19">
        <v>2.2457870145988889E-3</v>
      </c>
      <c r="M54">
        <v>0.10542869666985299</v>
      </c>
      <c r="N54" s="11">
        <v>1.907658624071594</v>
      </c>
      <c r="O54" s="12">
        <v>1.7698724161017261</v>
      </c>
      <c r="P54" s="10">
        <v>8.0521194591494302E-2</v>
      </c>
      <c r="Q54" s="8">
        <v>0.1728483571458822</v>
      </c>
      <c r="R54" s="13">
        <v>5.3630390082794084E-3</v>
      </c>
      <c r="S54" s="14">
        <v>-0.10909826480540651</v>
      </c>
      <c r="T54" t="e">
        <v>#N/A</v>
      </c>
      <c r="U54" s="11" t="e">
        <v>#N/A</v>
      </c>
      <c r="V54" s="9">
        <v>1023.342118638522</v>
      </c>
      <c r="W54" s="9">
        <v>63.57886653760545</v>
      </c>
      <c r="X54" s="9">
        <v>63.811359974409989</v>
      </c>
      <c r="Y54" s="9">
        <v>1027.7529332967929</v>
      </c>
      <c r="Z54" s="9">
        <v>4.2286321842476342</v>
      </c>
      <c r="AA54" s="9">
        <v>29.476996005306731</v>
      </c>
      <c r="AB54" s="9">
        <v>1030.187909462717</v>
      </c>
      <c r="AC54" s="9">
        <v>19.255461154833441</v>
      </c>
      <c r="AD54" s="15">
        <v>30.005303294441578</v>
      </c>
      <c r="AE54" t="e">
        <v>#N/A</v>
      </c>
      <c r="AF54" t="e">
        <v>#N/A</v>
      </c>
      <c r="AG54" s="11" t="e">
        <v>#N/A</v>
      </c>
      <c r="AH54" s="16">
        <v>100.4310205334007</v>
      </c>
      <c r="AK54" t="s">
        <v>2738</v>
      </c>
      <c r="AL54" t="s">
        <v>2738</v>
      </c>
      <c r="AM54">
        <v>25.25</v>
      </c>
      <c r="AN54" t="s">
        <v>154</v>
      </c>
      <c r="AO54">
        <v>62.157263095707158</v>
      </c>
      <c r="AP54">
        <v>160.79142235186561</v>
      </c>
      <c r="AQ54" t="s">
        <v>154</v>
      </c>
      <c r="AR54">
        <v>873.11738540364854</v>
      </c>
      <c r="AS54">
        <v>2378.4267065689241</v>
      </c>
      <c r="AT54">
        <v>223.69602203424139</v>
      </c>
      <c r="AU54">
        <v>9.5267692098523558</v>
      </c>
      <c r="AV54">
        <v>2.6998773287508819</v>
      </c>
      <c r="AW54">
        <v>4.3010470836715866</v>
      </c>
      <c r="AX54">
        <v>1.0579940115275159</v>
      </c>
      <c r="AY54">
        <v>2.124737239885127</v>
      </c>
      <c r="AZ54" t="s">
        <v>154</v>
      </c>
      <c r="BA54">
        <v>22.90304914791832</v>
      </c>
      <c r="BB54">
        <v>56.697679017887523</v>
      </c>
      <c r="BC54" t="s">
        <v>154</v>
      </c>
      <c r="BD54">
        <v>0.10577651340006999</v>
      </c>
      <c r="BE54">
        <v>0.25098238333179501</v>
      </c>
      <c r="BF54">
        <v>139.9044355533818</v>
      </c>
      <c r="BG54">
        <v>4.9891721914749043</v>
      </c>
      <c r="BH54">
        <v>9.9052702076676075E-2</v>
      </c>
      <c r="BI54">
        <v>538756.85185732646</v>
      </c>
      <c r="BJ54">
        <v>22359.220024746272</v>
      </c>
      <c r="BK54">
        <v>1.698897718849627</v>
      </c>
      <c r="BL54">
        <v>1.459631648853287</v>
      </c>
      <c r="BM54">
        <v>0.21360643412643959</v>
      </c>
      <c r="BN54">
        <v>0.11009425796987091</v>
      </c>
      <c r="BO54" t="s">
        <v>154</v>
      </c>
      <c r="BP54">
        <v>3.089994478597534E-3</v>
      </c>
      <c r="BQ54">
        <v>7.4712278296418357E-3</v>
      </c>
      <c r="BR54">
        <v>2.5206102620041801</v>
      </c>
      <c r="BS54">
        <v>0.26499499489342632</v>
      </c>
      <c r="BT54">
        <v>1.6388887036450049E-2</v>
      </c>
      <c r="BU54">
        <v>2.0519305577934691E-2</v>
      </c>
      <c r="BV54">
        <v>1.215081242936631E-2</v>
      </c>
      <c r="BW54">
        <v>1.3412618063715839E-2</v>
      </c>
      <c r="BX54">
        <v>0.16214627671176199</v>
      </c>
      <c r="BY54">
        <v>7.5854160101759618E-2</v>
      </c>
      <c r="BZ54">
        <v>2.893918195919408E-2</v>
      </c>
      <c r="CA54">
        <v>0.47072737717735241</v>
      </c>
      <c r="CB54">
        <v>0.18699857410506951</v>
      </c>
      <c r="CC54">
        <v>0.18222390564844901</v>
      </c>
      <c r="CD54">
        <v>0.1887330125575522</v>
      </c>
      <c r="CE54">
        <v>5.7530432448460227E-2</v>
      </c>
      <c r="CF54">
        <v>3.7511224883623927E-2</v>
      </c>
      <c r="CG54">
        <v>2.3819258970593089</v>
      </c>
      <c r="CH54">
        <v>0.41210256237160492</v>
      </c>
      <c r="CI54">
        <v>4.9116402073913823E-2</v>
      </c>
      <c r="CJ54">
        <v>0.79392504039766376</v>
      </c>
      <c r="CK54">
        <v>8.7843917045034067E-2</v>
      </c>
      <c r="CL54">
        <v>7.1846115175486216E-3</v>
      </c>
      <c r="CM54">
        <v>11.779910088967149</v>
      </c>
      <c r="CN54">
        <v>0.86375626034642772</v>
      </c>
      <c r="CO54">
        <v>4.4285479558366349E-2</v>
      </c>
      <c r="CP54">
        <v>4.9548007063237254</v>
      </c>
      <c r="CQ54">
        <v>0.34003629264914281</v>
      </c>
      <c r="CR54">
        <v>1.1075781254701411E-2</v>
      </c>
      <c r="CS54">
        <v>25.756772929097519</v>
      </c>
      <c r="CT54">
        <v>1.4024981080695611</v>
      </c>
      <c r="CU54">
        <v>0.1334873492765187</v>
      </c>
      <c r="CV54">
        <v>6.2540432534564276</v>
      </c>
      <c r="CW54">
        <v>0.35173758219903001</v>
      </c>
      <c r="CX54">
        <v>1.0480361829623379E-2</v>
      </c>
      <c r="CY54">
        <v>64.682808954658768</v>
      </c>
      <c r="CZ54">
        <v>3.3439486527186499</v>
      </c>
      <c r="DA54">
        <v>0.20387637927360139</v>
      </c>
      <c r="DB54">
        <v>12.933029432233109</v>
      </c>
      <c r="DC54">
        <v>0.64488542280972205</v>
      </c>
      <c r="DD54">
        <v>1.0498105789752819E-2</v>
      </c>
      <c r="DE54">
        <v>6018.6097102261083</v>
      </c>
      <c r="DF54">
        <v>202.82483499883801</v>
      </c>
      <c r="DG54">
        <v>0.105322351767138</v>
      </c>
      <c r="DH54">
        <v>0.55287563274510099</v>
      </c>
      <c r="DI54">
        <v>8.9451431370294252E-2</v>
      </c>
      <c r="DJ54">
        <v>9.5015845784678366E-3</v>
      </c>
      <c r="DK54">
        <v>2.0851721285731788</v>
      </c>
      <c r="DL54">
        <v>5.3877106538605926</v>
      </c>
      <c r="DM54">
        <v>12.01465324072093</v>
      </c>
      <c r="DN54">
        <v>57.693263250956768</v>
      </c>
      <c r="DO54">
        <v>1.8233042688212271</v>
      </c>
      <c r="DP54">
        <v>0.58314718376144503</v>
      </c>
      <c r="DQ54">
        <v>4.683853110197072</v>
      </c>
      <c r="DR54">
        <v>0.20881449533501401</v>
      </c>
      <c r="DS54">
        <v>0.52417469689993745</v>
      </c>
      <c r="DT54">
        <v>2.799056134425209</v>
      </c>
      <c r="DU54">
        <v>0.12910291402761551</v>
      </c>
      <c r="DV54">
        <v>0.35056895477169869</v>
      </c>
      <c r="DW54">
        <v>29.903764625508401</v>
      </c>
      <c r="DX54">
        <v>0.96527147623648102</v>
      </c>
      <c r="DY54">
        <v>0.32828385052026632</v>
      </c>
      <c r="DZ54">
        <v>82.037424405339451</v>
      </c>
      <c r="EA54">
        <v>2.613824670452114</v>
      </c>
      <c r="EB54">
        <v>0.1912709498533838</v>
      </c>
      <c r="EC54">
        <v>16.34780695718807</v>
      </c>
      <c r="ED54">
        <v>0.51236486732831055</v>
      </c>
      <c r="EE54">
        <v>0.29046701764715482</v>
      </c>
    </row>
    <row r="55" spans="1:135" x14ac:dyDescent="0.25">
      <c r="A55" t="s">
        <v>2739</v>
      </c>
      <c r="B55" t="s">
        <v>2733</v>
      </c>
      <c r="C55" s="7">
        <v>4.8842824636580691</v>
      </c>
      <c r="D55" s="8">
        <v>3.9923795394901139E-3</v>
      </c>
      <c r="E55" s="9">
        <v>84.707072035225849</v>
      </c>
      <c r="F55" s="10">
        <v>0.38348154166802267</v>
      </c>
      <c r="G55">
        <v>361.05572759323007</v>
      </c>
      <c r="H55" s="11">
        <v>68.731240983465526</v>
      </c>
      <c r="I55" s="7">
        <v>5.7387201753851729</v>
      </c>
      <c r="J55" s="7">
        <v>0.18016221253299389</v>
      </c>
      <c r="K55" s="8">
        <v>7.4703108811859709E-2</v>
      </c>
      <c r="L55" s="19">
        <v>1.9885064411939652E-3</v>
      </c>
      <c r="M55">
        <v>0.1085188566518978</v>
      </c>
      <c r="N55" s="11">
        <v>2.0355358115757451</v>
      </c>
      <c r="O55" s="12">
        <v>1.7926817135575679</v>
      </c>
      <c r="P55" s="10">
        <v>7.8634473452192918E-2</v>
      </c>
      <c r="Q55" s="8">
        <v>0.1743583131754968</v>
      </c>
      <c r="R55" s="13">
        <v>5.4333006072804172E-3</v>
      </c>
      <c r="S55" s="14">
        <v>7.7777033639773091E-2</v>
      </c>
      <c r="T55" t="e">
        <v>#N/A</v>
      </c>
      <c r="U55" s="11" t="e">
        <v>#N/A</v>
      </c>
      <c r="V55" s="9">
        <v>1036.5909830580911</v>
      </c>
      <c r="W55" s="9">
        <v>56.678255947804978</v>
      </c>
      <c r="X55" s="9">
        <v>56.944733521218069</v>
      </c>
      <c r="Y55" s="9">
        <v>1036.0379354930451</v>
      </c>
      <c r="Z55" s="9">
        <v>4.8200437381955421</v>
      </c>
      <c r="AA55" s="9">
        <v>29.838393214950539</v>
      </c>
      <c r="AB55" s="9">
        <v>1039.2914959055449</v>
      </c>
      <c r="AC55" s="9">
        <v>17.6087599543546</v>
      </c>
      <c r="AD55" s="15">
        <v>29.055413627944251</v>
      </c>
      <c r="AE55" t="e">
        <v>#N/A</v>
      </c>
      <c r="AF55" t="e">
        <v>#N/A</v>
      </c>
      <c r="AG55" s="11" t="e">
        <v>#N/A</v>
      </c>
      <c r="AH55" s="16">
        <v>99.946647465192683</v>
      </c>
      <c r="AK55" t="s">
        <v>2740</v>
      </c>
      <c r="AL55" t="s">
        <v>2740</v>
      </c>
      <c r="AM55">
        <v>25.041</v>
      </c>
      <c r="AN55" t="s">
        <v>154</v>
      </c>
      <c r="AO55">
        <v>62.719695380394292</v>
      </c>
      <c r="AP55">
        <v>161.4798945340504</v>
      </c>
      <c r="AQ55" t="s">
        <v>154</v>
      </c>
      <c r="AR55">
        <v>1031.7853033637409</v>
      </c>
      <c r="AS55">
        <v>2418.01174888989</v>
      </c>
      <c r="AT55">
        <v>220.52509883458131</v>
      </c>
      <c r="AU55">
        <v>8.4084211592211844</v>
      </c>
      <c r="AV55">
        <v>3.0350182008383171</v>
      </c>
      <c r="AW55">
        <v>5.5027125871068554</v>
      </c>
      <c r="AX55">
        <v>0.91539964955866204</v>
      </c>
      <c r="AY55">
        <v>2.164114134085747</v>
      </c>
      <c r="AZ55" t="s">
        <v>154</v>
      </c>
      <c r="BA55">
        <v>20.368832670280131</v>
      </c>
      <c r="BB55">
        <v>60.183757029247822</v>
      </c>
      <c r="BC55">
        <v>0.17610251532174959</v>
      </c>
      <c r="BD55">
        <v>0.1020819144843733</v>
      </c>
      <c r="BE55">
        <v>4.8519427816025792E-2</v>
      </c>
      <c r="BF55">
        <v>146.41440280882551</v>
      </c>
      <c r="BG55">
        <v>5.1065551698185008</v>
      </c>
      <c r="BH55">
        <v>8.4172050741769713E-2</v>
      </c>
      <c r="BI55">
        <v>539661.50159317069</v>
      </c>
      <c r="BJ55">
        <v>27259.94320685021</v>
      </c>
      <c r="BK55">
        <v>2.246867686083788</v>
      </c>
      <c r="BL55">
        <v>1.2509829843235429</v>
      </c>
      <c r="BM55">
        <v>0.19967586623150529</v>
      </c>
      <c r="BN55">
        <v>0.14711402471702231</v>
      </c>
      <c r="BO55" t="s">
        <v>154</v>
      </c>
      <c r="BP55">
        <v>3.208585475768755E-3</v>
      </c>
      <c r="BQ55">
        <v>1.368183205621379E-2</v>
      </c>
      <c r="BR55">
        <v>2.512874147811484</v>
      </c>
      <c r="BS55">
        <v>0.28673298280453419</v>
      </c>
      <c r="BT55">
        <v>0.1007793223018016</v>
      </c>
      <c r="BU55" t="s">
        <v>154</v>
      </c>
      <c r="BV55">
        <v>7.7526451938170716E-3</v>
      </c>
      <c r="BW55">
        <v>1.5044450305000521E-2</v>
      </c>
      <c r="BX55">
        <v>0.23947354962409831</v>
      </c>
      <c r="BY55">
        <v>9.1386009954102676E-2</v>
      </c>
      <c r="BZ55">
        <v>3.0735980817159059E-2</v>
      </c>
      <c r="CA55">
        <v>0.36348071940360438</v>
      </c>
      <c r="CB55">
        <v>0.14607273212892649</v>
      </c>
      <c r="CC55">
        <v>0.15391521114506321</v>
      </c>
      <c r="CD55">
        <v>0.26548462154181041</v>
      </c>
      <c r="CE55">
        <v>6.0877322001640519E-2</v>
      </c>
      <c r="CF55">
        <v>9.5268637451813593E-3</v>
      </c>
      <c r="CG55">
        <v>2.4506864234084631</v>
      </c>
      <c r="CH55">
        <v>0.52010946848325268</v>
      </c>
      <c r="CI55">
        <v>5.2078440065126262E-2</v>
      </c>
      <c r="CJ55">
        <v>0.84972333046684834</v>
      </c>
      <c r="CK55">
        <v>0.1025380210718625</v>
      </c>
      <c r="CL55">
        <v>7.7324980367590238E-3</v>
      </c>
      <c r="CM55">
        <v>11.779811259299841</v>
      </c>
      <c r="CN55">
        <v>0.87235747742670322</v>
      </c>
      <c r="CO55">
        <v>4.7504317552205251E-2</v>
      </c>
      <c r="CP55">
        <v>4.7423842295423686</v>
      </c>
      <c r="CQ55">
        <v>0.35611486268679071</v>
      </c>
      <c r="CR55">
        <v>1.176396228698014E-2</v>
      </c>
      <c r="CS55">
        <v>26.896689881936549</v>
      </c>
      <c r="CT55">
        <v>1.629047487818265</v>
      </c>
      <c r="CU55">
        <v>3.4290566766966589E-2</v>
      </c>
      <c r="CV55">
        <v>6.7488945863534529</v>
      </c>
      <c r="CW55">
        <v>0.46454868281765399</v>
      </c>
      <c r="CX55">
        <v>1.115786669706563E-2</v>
      </c>
      <c r="CY55">
        <v>64.549386465559024</v>
      </c>
      <c r="CZ55">
        <v>3.6236827269053178</v>
      </c>
      <c r="DA55">
        <v>5.2685241060597743E-2</v>
      </c>
      <c r="DB55">
        <v>13.04890310242218</v>
      </c>
      <c r="DC55">
        <v>0.73527636830256604</v>
      </c>
      <c r="DD55">
        <v>1.1125476240805839E-2</v>
      </c>
      <c r="DE55">
        <v>5957.7079869675254</v>
      </c>
      <c r="DF55">
        <v>264.85481392648518</v>
      </c>
      <c r="DG55">
        <v>0.10859374884545341</v>
      </c>
      <c r="DH55">
        <v>0.57374781231752248</v>
      </c>
      <c r="DI55">
        <v>0.1018130799822088</v>
      </c>
      <c r="DJ55">
        <v>1.013455866482285E-2</v>
      </c>
      <c r="DK55">
        <v>1.5750148269756079</v>
      </c>
      <c r="DL55">
        <v>4.5990064563815567</v>
      </c>
      <c r="DM55">
        <v>11.61530010078315</v>
      </c>
      <c r="DN55">
        <v>59.949578146808022</v>
      </c>
      <c r="DO55">
        <v>1.7594799833721091</v>
      </c>
      <c r="DP55">
        <v>0.71913759078678585</v>
      </c>
      <c r="DQ55">
        <v>4.9194620135472311</v>
      </c>
      <c r="DR55">
        <v>0.21893881760195461</v>
      </c>
      <c r="DS55">
        <v>0.44504200208592187</v>
      </c>
      <c r="DT55">
        <v>2.984847215144717</v>
      </c>
      <c r="DU55">
        <v>0.13645902667459739</v>
      </c>
      <c r="DV55">
        <v>0.32573108567092518</v>
      </c>
      <c r="DW55">
        <v>30.84846086309895</v>
      </c>
      <c r="DX55">
        <v>0.95633366284679167</v>
      </c>
      <c r="DY55">
        <v>0.3263889654582342</v>
      </c>
      <c r="DZ55">
        <v>84.707072035225849</v>
      </c>
      <c r="EA55">
        <v>2.7493078866374012</v>
      </c>
      <c r="EB55">
        <v>0.19125705140067609</v>
      </c>
      <c r="EC55">
        <v>17.026127594146509</v>
      </c>
      <c r="ED55">
        <v>0.47852412073846301</v>
      </c>
      <c r="EE55">
        <v>0.32249882592886031</v>
      </c>
    </row>
    <row r="56" spans="1:135" x14ac:dyDescent="0.25">
      <c r="A56" t="s">
        <v>2741</v>
      </c>
      <c r="B56" t="s">
        <v>2733</v>
      </c>
      <c r="C56" s="7">
        <v>57.601669241082362</v>
      </c>
      <c r="D56" s="8">
        <v>3.7826416526114781E-3</v>
      </c>
      <c r="E56" s="9">
        <v>85.443823069524697</v>
      </c>
      <c r="F56" s="10">
        <v>0.38457812944419412</v>
      </c>
      <c r="G56">
        <v>30.478524416657159</v>
      </c>
      <c r="H56" s="11">
        <v>150.08941706017129</v>
      </c>
      <c r="I56" s="7">
        <v>5.7593372778035858</v>
      </c>
      <c r="J56" s="7">
        <v>0.15630140210593321</v>
      </c>
      <c r="K56" s="8">
        <v>7.6550846821226856E-2</v>
      </c>
      <c r="L56" s="19">
        <v>2.5863900165586759E-3</v>
      </c>
      <c r="M56">
        <v>0.10964472727670981</v>
      </c>
      <c r="N56" s="11">
        <v>3.2213229962992029</v>
      </c>
      <c r="O56" s="12">
        <v>1.8224446206121969</v>
      </c>
      <c r="P56" s="10">
        <v>8.7525592776883945E-2</v>
      </c>
      <c r="Q56" s="8">
        <v>0.17397851109123089</v>
      </c>
      <c r="R56" s="13">
        <v>5.4388267114721181E-3</v>
      </c>
      <c r="S56" s="14">
        <v>0.51330750941071313</v>
      </c>
      <c r="T56" t="e">
        <v>#N/A</v>
      </c>
      <c r="U56" s="11" t="e">
        <v>#N/A</v>
      </c>
      <c r="V56" s="9">
        <v>1083.202682314092</v>
      </c>
      <c r="W56" s="9">
        <v>73.383520869293207</v>
      </c>
      <c r="X56" s="9">
        <v>73.597107973102368</v>
      </c>
      <c r="Y56" s="9">
        <v>1033.942799466329</v>
      </c>
      <c r="Z56" s="9">
        <v>5.3292399365753242</v>
      </c>
      <c r="AA56" s="9">
        <v>29.803002638725118</v>
      </c>
      <c r="AB56" s="9">
        <v>1048.0673119213191</v>
      </c>
      <c r="AC56" s="9">
        <v>21.9051378986854</v>
      </c>
      <c r="AD56" s="15">
        <v>31.880619945897049</v>
      </c>
      <c r="AE56" t="e">
        <v>#N/A</v>
      </c>
      <c r="AF56" t="e">
        <v>#N/A</v>
      </c>
      <c r="AG56" s="11" t="e">
        <v>#N/A</v>
      </c>
      <c r="AH56" s="16">
        <v>95.452385444381761</v>
      </c>
      <c r="AK56" t="s">
        <v>2742</v>
      </c>
      <c r="AL56" t="s">
        <v>2742</v>
      </c>
      <c r="AM56">
        <v>25.099</v>
      </c>
      <c r="AN56" t="s">
        <v>154</v>
      </c>
      <c r="AO56">
        <v>52.130384419474112</v>
      </c>
      <c r="AP56">
        <v>116.0680201402928</v>
      </c>
      <c r="AQ56" t="s">
        <v>154</v>
      </c>
      <c r="AR56">
        <v>765.66585742356222</v>
      </c>
      <c r="AS56">
        <v>1946.5721728825431</v>
      </c>
      <c r="AT56">
        <v>225.1699656905318</v>
      </c>
      <c r="AU56">
        <v>10.44088166129203</v>
      </c>
      <c r="AV56">
        <v>2.3023246162345679</v>
      </c>
      <c r="AW56">
        <v>5.1990928623140409</v>
      </c>
      <c r="AX56">
        <v>1.102027054295301</v>
      </c>
      <c r="AY56">
        <v>1.719676725635408</v>
      </c>
      <c r="AZ56">
        <v>420.86155849959903</v>
      </c>
      <c r="BA56">
        <v>36.521794653384568</v>
      </c>
      <c r="BB56">
        <v>57.04620363373526</v>
      </c>
      <c r="BC56">
        <v>10.72913719668896</v>
      </c>
      <c r="BD56">
        <v>0.67893655963642219</v>
      </c>
      <c r="BE56">
        <v>0.13585784663659181</v>
      </c>
      <c r="BF56">
        <v>141.85768099780881</v>
      </c>
      <c r="BG56">
        <v>5.9290320456256627</v>
      </c>
      <c r="BH56">
        <v>0.51088805727724607</v>
      </c>
      <c r="BI56">
        <v>554025.66797265236</v>
      </c>
      <c r="BJ56">
        <v>19059.0722559727</v>
      </c>
      <c r="BK56">
        <v>1.4984235654187219</v>
      </c>
      <c r="BL56">
        <v>1.3805137082708809</v>
      </c>
      <c r="BM56">
        <v>0.26590300762059288</v>
      </c>
      <c r="BN56">
        <v>0.105469082626648</v>
      </c>
      <c r="BO56">
        <v>0.29910554906937692</v>
      </c>
      <c r="BP56">
        <v>1.9363055261919639E-2</v>
      </c>
      <c r="BQ56">
        <v>1.5331295930220409E-2</v>
      </c>
      <c r="BR56">
        <v>3.59838206138493</v>
      </c>
      <c r="BS56">
        <v>0.28831699564441648</v>
      </c>
      <c r="BT56">
        <v>1.7636062842309772E-2</v>
      </c>
      <c r="BU56">
        <v>8.8590395491075169E-2</v>
      </c>
      <c r="BV56">
        <v>8.7245630213448142E-3</v>
      </c>
      <c r="BW56">
        <v>3.500901015465616E-3</v>
      </c>
      <c r="BX56">
        <v>0.431453040488394</v>
      </c>
      <c r="BY56">
        <v>5.8188155525573319E-2</v>
      </c>
      <c r="BZ56">
        <v>3.1526849346649968E-2</v>
      </c>
      <c r="CA56">
        <v>0.4140421066220778</v>
      </c>
      <c r="CB56">
        <v>0.12864744154922211</v>
      </c>
      <c r="CC56">
        <v>0.14308572166858799</v>
      </c>
      <c r="CD56">
        <v>0.25333447261225739</v>
      </c>
      <c r="CE56">
        <v>6.0931566636437812E-2</v>
      </c>
      <c r="CF56">
        <v>9.807429138265978E-3</v>
      </c>
      <c r="CG56">
        <v>2.1613595052105659</v>
      </c>
      <c r="CH56">
        <v>0.33789200443055528</v>
      </c>
      <c r="CI56">
        <v>0.14568098583148059</v>
      </c>
      <c r="CJ56">
        <v>0.89043966882243097</v>
      </c>
      <c r="CK56">
        <v>0.10262959121633961</v>
      </c>
      <c r="CL56">
        <v>2.109580470551374E-2</v>
      </c>
      <c r="CM56">
        <v>11.40635402195131</v>
      </c>
      <c r="CN56">
        <v>1.1017909248791731</v>
      </c>
      <c r="CO56">
        <v>4.837710258088708E-2</v>
      </c>
      <c r="CP56">
        <v>4.7426835470436766</v>
      </c>
      <c r="CQ56">
        <v>0.38057213096844261</v>
      </c>
      <c r="CR56">
        <v>1.204018878006575E-2</v>
      </c>
      <c r="CS56">
        <v>26.491933740011621</v>
      </c>
      <c r="CT56">
        <v>1.640522115355449</v>
      </c>
      <c r="CU56">
        <v>3.4749790810530118E-2</v>
      </c>
      <c r="CV56">
        <v>6.3490940129700597</v>
      </c>
      <c r="CW56">
        <v>0.32060624489841277</v>
      </c>
      <c r="CX56">
        <v>1.1420416023831301E-2</v>
      </c>
      <c r="CY56">
        <v>65.352639014198985</v>
      </c>
      <c r="CZ56">
        <v>3.53645204504158</v>
      </c>
      <c r="DA56">
        <v>5.3776928542026002E-2</v>
      </c>
      <c r="DB56">
        <v>13.627882970493401</v>
      </c>
      <c r="DC56">
        <v>0.56901171240062376</v>
      </c>
      <c r="DD56">
        <v>1.133337164767622E-2</v>
      </c>
      <c r="DE56">
        <v>6174.8397631601219</v>
      </c>
      <c r="DF56">
        <v>267.25588073266681</v>
      </c>
      <c r="DG56">
        <v>0.6188317471938839</v>
      </c>
      <c r="DH56">
        <v>0.54613854865307665</v>
      </c>
      <c r="DI56">
        <v>9.7038942268447628E-2</v>
      </c>
      <c r="DJ56">
        <v>1.030121107112493E-2</v>
      </c>
      <c r="DK56">
        <v>1.2357568552923239</v>
      </c>
      <c r="DL56">
        <v>5.2995287948812386</v>
      </c>
      <c r="DM56">
        <v>11.01588576113468</v>
      </c>
      <c r="DN56">
        <v>60.329547812387709</v>
      </c>
      <c r="DO56">
        <v>2.2666981173663578</v>
      </c>
      <c r="DP56">
        <v>0.68777119381716068</v>
      </c>
      <c r="DQ56">
        <v>5.1580641971758663</v>
      </c>
      <c r="DR56">
        <v>0.32814818758417619</v>
      </c>
      <c r="DS56">
        <v>0.3474881798800496</v>
      </c>
      <c r="DT56">
        <v>2.8771231397178649</v>
      </c>
      <c r="DU56">
        <v>0.20157369228040231</v>
      </c>
      <c r="DV56">
        <v>0.36107563331380149</v>
      </c>
      <c r="DW56">
        <v>31.34000120414079</v>
      </c>
      <c r="DX56">
        <v>1.186717779595807</v>
      </c>
      <c r="DY56">
        <v>0.32713978311614411</v>
      </c>
      <c r="DZ56">
        <v>85.443823069524697</v>
      </c>
      <c r="EA56">
        <v>3.1077304626300961</v>
      </c>
      <c r="EB56">
        <v>0.1627050755247747</v>
      </c>
      <c r="EC56">
        <v>17.118701351017389</v>
      </c>
      <c r="ED56">
        <v>0.63380604259560558</v>
      </c>
      <c r="EE56">
        <v>0.30661563558012789</v>
      </c>
    </row>
    <row r="57" spans="1:135" x14ac:dyDescent="0.25">
      <c r="A57" t="s">
        <v>2743</v>
      </c>
      <c r="B57" t="s">
        <v>2733</v>
      </c>
      <c r="C57" s="7">
        <v>308.57096285227499</v>
      </c>
      <c r="D57" s="8">
        <v>3.7213217215626071E-3</v>
      </c>
      <c r="E57" s="9">
        <v>111.7081574008923</v>
      </c>
      <c r="F57" s="10">
        <v>0.46733341588273852</v>
      </c>
      <c r="G57">
        <v>5.7256490030129621</v>
      </c>
      <c r="H57" s="11">
        <v>690.17671647531665</v>
      </c>
      <c r="I57" s="7">
        <v>5.8297008019057488</v>
      </c>
      <c r="J57" s="7">
        <v>0.17122045087260671</v>
      </c>
      <c r="K57" s="8">
        <v>7.5185814476807084E-2</v>
      </c>
      <c r="L57" s="19">
        <v>2.5165006039342009E-3</v>
      </c>
      <c r="M57">
        <v>0.11596713129636391</v>
      </c>
      <c r="N57" s="11">
        <v>2.1422217278820379</v>
      </c>
      <c r="O57" s="12">
        <v>1.775325328495613</v>
      </c>
      <c r="P57" s="10">
        <v>8.5465356029814726E-2</v>
      </c>
      <c r="Q57" s="8">
        <v>0.17147798753189319</v>
      </c>
      <c r="R57" s="13">
        <v>5.3199191627140248E-3</v>
      </c>
      <c r="S57" s="14">
        <v>7.8156672033923208E-2</v>
      </c>
      <c r="T57" t="e">
        <v>#N/A</v>
      </c>
      <c r="U57" s="11" t="e">
        <v>#N/A</v>
      </c>
      <c r="V57" s="9">
        <v>1049.017208218213</v>
      </c>
      <c r="W57" s="9">
        <v>67.824866605523994</v>
      </c>
      <c r="X57" s="9">
        <v>68.026035929612419</v>
      </c>
      <c r="Y57" s="9">
        <v>1020.2146446802871</v>
      </c>
      <c r="Z57" s="9">
        <v>4.3678359040919474</v>
      </c>
      <c r="AA57" s="9">
        <v>29.28763687122937</v>
      </c>
      <c r="AB57" s="9">
        <v>1030.9068954897859</v>
      </c>
      <c r="AC57" s="9">
        <v>22.154739431847151</v>
      </c>
      <c r="AD57" s="15">
        <v>32.152570795582733</v>
      </c>
      <c r="AE57" t="e">
        <v>#N/A</v>
      </c>
      <c r="AF57" t="e">
        <v>#N/A</v>
      </c>
      <c r="AG57" s="11" t="e">
        <v>#N/A</v>
      </c>
      <c r="AH57" s="16">
        <v>97.254328783905478</v>
      </c>
      <c r="AK57" t="s">
        <v>2744</v>
      </c>
      <c r="AL57" t="s">
        <v>2744</v>
      </c>
      <c r="AM57">
        <v>25.077999999999999</v>
      </c>
      <c r="AN57" t="s">
        <v>154</v>
      </c>
      <c r="AO57">
        <v>49.788304684470567</v>
      </c>
      <c r="AP57">
        <v>138.46236000313499</v>
      </c>
      <c r="AQ57" t="s">
        <v>154</v>
      </c>
      <c r="AR57">
        <v>879.43678117674301</v>
      </c>
      <c r="AS57">
        <v>2319.8954527235419</v>
      </c>
      <c r="AT57">
        <v>231.33318978065029</v>
      </c>
      <c r="AU57">
        <v>10.78938997325692</v>
      </c>
      <c r="AV57">
        <v>2.7703789212091028</v>
      </c>
      <c r="AW57">
        <v>4.9988683050248</v>
      </c>
      <c r="AX57">
        <v>1.0279354963358409</v>
      </c>
      <c r="AY57">
        <v>2.0390985404493498</v>
      </c>
      <c r="AZ57" t="s">
        <v>154</v>
      </c>
      <c r="BA57">
        <v>26.188066727299031</v>
      </c>
      <c r="BB57">
        <v>66.702123147947873</v>
      </c>
      <c r="BC57">
        <v>0.1001826247415243</v>
      </c>
      <c r="BD57">
        <v>9.2464112098203294E-2</v>
      </c>
      <c r="BE57">
        <v>5.1233861465496723E-2</v>
      </c>
      <c r="BF57">
        <v>143.57506135224321</v>
      </c>
      <c r="BG57">
        <v>6.113548250371033</v>
      </c>
      <c r="BH57">
        <v>0.13350369218486871</v>
      </c>
      <c r="BI57">
        <v>560532.42027455568</v>
      </c>
      <c r="BJ57">
        <v>20051.457354055288</v>
      </c>
      <c r="BK57">
        <v>1.730005916933079</v>
      </c>
      <c r="BL57">
        <v>1.287857813562213</v>
      </c>
      <c r="BM57">
        <v>0.241537013387843</v>
      </c>
      <c r="BN57">
        <v>8.4948251339227912E-2</v>
      </c>
      <c r="BO57">
        <v>0.21367643889289881</v>
      </c>
      <c r="BP57">
        <v>1.006781610207883E-2</v>
      </c>
      <c r="BQ57">
        <v>1.024644328196133E-2</v>
      </c>
      <c r="BR57">
        <v>0.84424520626132926</v>
      </c>
      <c r="BS57">
        <v>0.26663319691582321</v>
      </c>
      <c r="BT57">
        <v>7.0082427452359222E-2</v>
      </c>
      <c r="BU57">
        <v>1.417134873537252E-2</v>
      </c>
      <c r="BV57">
        <v>1.1445465612895471E-2</v>
      </c>
      <c r="BW57">
        <v>3.6243985322452362E-3</v>
      </c>
      <c r="BX57">
        <v>0.17587421589717789</v>
      </c>
      <c r="BY57">
        <v>9.1518822130792654E-2</v>
      </c>
      <c r="BZ57">
        <v>0.1239120090882582</v>
      </c>
      <c r="CA57">
        <v>0.27356218920305703</v>
      </c>
      <c r="CB57">
        <v>0.12283387764982399</v>
      </c>
      <c r="CC57">
        <v>0.18409761073481179</v>
      </c>
      <c r="CD57">
        <v>0.23780393195115099</v>
      </c>
      <c r="CE57">
        <v>5.8004579533123497E-2</v>
      </c>
      <c r="CF57">
        <v>1.004963134685162E-2</v>
      </c>
      <c r="CG57">
        <v>2.5710781992203362</v>
      </c>
      <c r="CH57">
        <v>0.52209463692273206</v>
      </c>
      <c r="CI57">
        <v>5.4997706343191538E-2</v>
      </c>
      <c r="CJ57">
        <v>0.92851986460513092</v>
      </c>
      <c r="CK57">
        <v>9.996301721334197E-2</v>
      </c>
      <c r="CL57">
        <v>8.0211293298595564E-3</v>
      </c>
      <c r="CM57">
        <v>11.39132686588902</v>
      </c>
      <c r="CN57">
        <v>1.0576073223619811</v>
      </c>
      <c r="CO57">
        <v>5.0057791917583201E-2</v>
      </c>
      <c r="CP57">
        <v>4.6603671405375682</v>
      </c>
      <c r="CQ57">
        <v>0.37775699615881808</v>
      </c>
      <c r="CR57">
        <v>1.229638471373601E-2</v>
      </c>
      <c r="CS57">
        <v>26.22781291055577</v>
      </c>
      <c r="CT57">
        <v>1.4769411133066941</v>
      </c>
      <c r="CU57">
        <v>3.5737128381688792E-2</v>
      </c>
      <c r="CV57">
        <v>6.0526712481029161</v>
      </c>
      <c r="CW57">
        <v>0.35513356979275218</v>
      </c>
      <c r="CX57">
        <v>1.183243234011601E-2</v>
      </c>
      <c r="CY57">
        <v>68.503103419584079</v>
      </c>
      <c r="CZ57">
        <v>3.2858767371778441</v>
      </c>
      <c r="DA57">
        <v>5.548280099866721E-2</v>
      </c>
      <c r="DB57">
        <v>13.86865939461534</v>
      </c>
      <c r="DC57">
        <v>0.91576847089546698</v>
      </c>
      <c r="DD57">
        <v>4.4958571124512257E-2</v>
      </c>
      <c r="DE57">
        <v>6181.6152157940151</v>
      </c>
      <c r="DF57">
        <v>265.48405494947059</v>
      </c>
      <c r="DG57">
        <v>0.1157757604729636</v>
      </c>
      <c r="DH57">
        <v>0.58422354747169913</v>
      </c>
      <c r="DI57">
        <v>9.7186824118867463E-2</v>
      </c>
      <c r="DJ57">
        <v>1.067067972888497E-2</v>
      </c>
      <c r="DK57">
        <v>6.9976841329771231</v>
      </c>
      <c r="DL57">
        <v>5.2202682916260779</v>
      </c>
      <c r="DM57">
        <v>17.874289873001519</v>
      </c>
      <c r="DN57">
        <v>77.780193371725844</v>
      </c>
      <c r="DO57">
        <v>2.6639662272497628</v>
      </c>
      <c r="DP57">
        <v>1.067468571094903</v>
      </c>
      <c r="DQ57">
        <v>6.8637502407211084</v>
      </c>
      <c r="DR57">
        <v>0.363177870313245</v>
      </c>
      <c r="DS57">
        <v>0.62591487065326024</v>
      </c>
      <c r="DT57">
        <v>4.0970437353111571</v>
      </c>
      <c r="DU57">
        <v>0.25229063895833143</v>
      </c>
      <c r="DV57">
        <v>0.59595366393555471</v>
      </c>
      <c r="DW57">
        <v>40.265630609971218</v>
      </c>
      <c r="DX57">
        <v>1.4032409792475831</v>
      </c>
      <c r="DY57">
        <v>0.48376873774524792</v>
      </c>
      <c r="DZ57">
        <v>111.7081574008923</v>
      </c>
      <c r="EA57">
        <v>3.814786966234549</v>
      </c>
      <c r="EB57">
        <v>0.26452744055633259</v>
      </c>
      <c r="EC57">
        <v>22.690616334156889</v>
      </c>
      <c r="ED57">
        <v>0.7818217242861335</v>
      </c>
      <c r="EE57">
        <v>0.52754311567682211</v>
      </c>
    </row>
    <row r="58" spans="1:135" x14ac:dyDescent="0.25">
      <c r="A58" t="s">
        <v>2745</v>
      </c>
      <c r="B58" t="s">
        <v>2733</v>
      </c>
      <c r="C58" s="7">
        <v>-208.0821635609293</v>
      </c>
      <c r="D58" s="8">
        <v>3.570178292857073E-3</v>
      </c>
      <c r="E58" s="9">
        <v>83.447948282323239</v>
      </c>
      <c r="F58" s="10">
        <v>0.36677301780380228</v>
      </c>
      <c r="G58">
        <v>-8.4747727557759394</v>
      </c>
      <c r="H58" s="11">
        <v>380.88886444784691</v>
      </c>
      <c r="I58" s="7">
        <v>5.7211049780333392</v>
      </c>
      <c r="J58" s="7">
        <v>0.1782744729195947</v>
      </c>
      <c r="K58" s="8">
        <v>7.5342717243467944E-2</v>
      </c>
      <c r="L58" s="19">
        <v>2.613293281731367E-3</v>
      </c>
      <c r="M58">
        <v>0.108362650577935</v>
      </c>
      <c r="N58" s="11">
        <v>2.2263086874638649</v>
      </c>
      <c r="O58" s="12">
        <v>1.8152829448286101</v>
      </c>
      <c r="P58" s="10">
        <v>8.8264824535691386E-2</v>
      </c>
      <c r="Q58" s="8">
        <v>0.17490901859840449</v>
      </c>
      <c r="R58" s="13">
        <v>5.4477585700212199E-3</v>
      </c>
      <c r="S58" s="14">
        <v>-2.8301187728926189E-2</v>
      </c>
      <c r="T58" t="e">
        <v>#N/A</v>
      </c>
      <c r="U58" s="11" t="e">
        <v>#N/A</v>
      </c>
      <c r="V58" s="9">
        <v>1051.0148772536891</v>
      </c>
      <c r="W58" s="9">
        <v>69.593144021079667</v>
      </c>
      <c r="X58" s="9">
        <v>69.78529241522115</v>
      </c>
      <c r="Y58" s="9">
        <v>1039.0540721577661</v>
      </c>
      <c r="Z58" s="9">
        <v>5.1331999418775691</v>
      </c>
      <c r="AA58" s="9">
        <v>29.888492684954649</v>
      </c>
      <c r="AB58" s="9">
        <v>1048.704261238053</v>
      </c>
      <c r="AC58" s="9">
        <v>21.713904436024151</v>
      </c>
      <c r="AD58" s="15">
        <v>31.17669430046319</v>
      </c>
      <c r="AE58" t="e">
        <v>#N/A</v>
      </c>
      <c r="AF58" t="e">
        <v>#N/A</v>
      </c>
      <c r="AG58" s="11" t="e">
        <v>#N/A</v>
      </c>
      <c r="AH58" s="16">
        <v>98.861975662306904</v>
      </c>
      <c r="AK58" t="s">
        <v>2746</v>
      </c>
      <c r="AL58" t="s">
        <v>2746</v>
      </c>
      <c r="AM58">
        <v>25.068999999999999</v>
      </c>
      <c r="AN58" t="s">
        <v>154</v>
      </c>
      <c r="AO58">
        <v>52.309811831420383</v>
      </c>
      <c r="AP58">
        <v>117.01872004716751</v>
      </c>
      <c r="AQ58" t="s">
        <v>154</v>
      </c>
      <c r="AR58">
        <v>822.57669426379152</v>
      </c>
      <c r="AS58">
        <v>1966.815159007652</v>
      </c>
      <c r="AT58">
        <v>225.31586940397079</v>
      </c>
      <c r="AU58">
        <v>8.1152014107140147</v>
      </c>
      <c r="AV58">
        <v>2.465026789261243</v>
      </c>
      <c r="AW58">
        <v>3.666060225092572</v>
      </c>
      <c r="AX58">
        <v>1.050909425094781</v>
      </c>
      <c r="AY58">
        <v>1.81465012396271</v>
      </c>
      <c r="AZ58" t="s">
        <v>154</v>
      </c>
      <c r="BA58">
        <v>17.573862888981409</v>
      </c>
      <c r="BB58">
        <v>56.287727188979908</v>
      </c>
      <c r="BC58" t="s">
        <v>154</v>
      </c>
      <c r="BD58">
        <v>9.4460489465965566E-2</v>
      </c>
      <c r="BE58">
        <v>0.15117201860883711</v>
      </c>
      <c r="BF58">
        <v>141.00878055134791</v>
      </c>
      <c r="BG58">
        <v>4.696478102029741</v>
      </c>
      <c r="BH58">
        <v>5.9654320912126101E-2</v>
      </c>
      <c r="BI58">
        <v>544449.64783186512</v>
      </c>
      <c r="BJ58">
        <v>21240.768116083149</v>
      </c>
      <c r="BK58">
        <v>2.2317454774732779</v>
      </c>
      <c r="BL58">
        <v>1.223679226414546</v>
      </c>
      <c r="BM58">
        <v>0.2308125870723601</v>
      </c>
      <c r="BN58">
        <v>8.4445990173263374E-2</v>
      </c>
      <c r="BO58" t="s">
        <v>154</v>
      </c>
      <c r="BP58">
        <v>2.5702030931416039E-3</v>
      </c>
      <c r="BQ58">
        <v>6.2872957665388368E-3</v>
      </c>
      <c r="BR58">
        <v>2.5877570236681811</v>
      </c>
      <c r="BS58">
        <v>0.25424476949180952</v>
      </c>
      <c r="BT58">
        <v>1.8228268831E-2</v>
      </c>
      <c r="BU58" t="s">
        <v>154</v>
      </c>
      <c r="BV58">
        <v>7.0651555537025136E-3</v>
      </c>
      <c r="BW58">
        <v>1.9265688145930712E-2</v>
      </c>
      <c r="BX58">
        <v>0.25453010642656981</v>
      </c>
      <c r="BY58">
        <v>8.1289868997836509E-2</v>
      </c>
      <c r="BZ58">
        <v>3.2588280149131461E-2</v>
      </c>
      <c r="CA58">
        <v>0.43485309079649831</v>
      </c>
      <c r="CB58">
        <v>0.13969375245772009</v>
      </c>
      <c r="CC58">
        <v>0.10866393287926079</v>
      </c>
      <c r="CD58">
        <v>0.22979684735116851</v>
      </c>
      <c r="CE58">
        <v>5.6622375699360301E-2</v>
      </c>
      <c r="CF58">
        <v>4.8814853990133092E-2</v>
      </c>
      <c r="CG58">
        <v>2.2030444531095439</v>
      </c>
      <c r="CH58">
        <v>0.38667464389042128</v>
      </c>
      <c r="CI58">
        <v>5.5850413956753782E-2</v>
      </c>
      <c r="CJ58">
        <v>0.83605753781384429</v>
      </c>
      <c r="CK58">
        <v>9.0986721637357076E-2</v>
      </c>
      <c r="CL58">
        <v>2.3925966103612171E-2</v>
      </c>
      <c r="CM58">
        <v>10.764440756050931</v>
      </c>
      <c r="CN58">
        <v>1.060501301323054</v>
      </c>
      <c r="CO58">
        <v>5.0026085189923991E-2</v>
      </c>
      <c r="CP58">
        <v>4.7870014134379897</v>
      </c>
      <c r="CQ58">
        <v>0.3768831792297333</v>
      </c>
      <c r="CR58">
        <v>1.2344721605542871E-2</v>
      </c>
      <c r="CS58">
        <v>26.453232848159519</v>
      </c>
      <c r="CT58">
        <v>1.770790378113501</v>
      </c>
      <c r="CU58">
        <v>0.1043977211725257</v>
      </c>
      <c r="CV58">
        <v>6.7770565526048712</v>
      </c>
      <c r="CW58">
        <v>0.41492852632577459</v>
      </c>
      <c r="CX58">
        <v>1.1884786939093121E-2</v>
      </c>
      <c r="CY58">
        <v>64.608174956335461</v>
      </c>
      <c r="CZ58">
        <v>2.817865862846781</v>
      </c>
      <c r="DA58">
        <v>5.5385011166608038E-2</v>
      </c>
      <c r="DB58">
        <v>13.420791288281221</v>
      </c>
      <c r="DC58">
        <v>0.63218378936765818</v>
      </c>
      <c r="DD58">
        <v>1.1854970205212499E-2</v>
      </c>
      <c r="DE58">
        <v>5932.3777662600714</v>
      </c>
      <c r="DF58">
        <v>226.84781534569021</v>
      </c>
      <c r="DG58">
        <v>0.11581206778036961</v>
      </c>
      <c r="DH58">
        <v>0.54300671077824569</v>
      </c>
      <c r="DI58">
        <v>0.1112545248728215</v>
      </c>
      <c r="DJ58">
        <v>1.0689575430688989E-2</v>
      </c>
      <c r="DK58">
        <v>1.185604912329427</v>
      </c>
      <c r="DL58">
        <v>5.7485945110902987</v>
      </c>
      <c r="DM58">
        <v>12.731732986350689</v>
      </c>
      <c r="DN58">
        <v>58.612348108097812</v>
      </c>
      <c r="DO58">
        <v>1.808427813523795</v>
      </c>
      <c r="DP58">
        <v>0.74065639191666177</v>
      </c>
      <c r="DQ58">
        <v>4.8111408102175348</v>
      </c>
      <c r="DR58">
        <v>0.2509691585744836</v>
      </c>
      <c r="DS58">
        <v>0.47472192373216698</v>
      </c>
      <c r="DT58">
        <v>2.9161866952978812</v>
      </c>
      <c r="DU58">
        <v>0.19860557457471381</v>
      </c>
      <c r="DV58">
        <v>0.3647223778622109</v>
      </c>
      <c r="DW58">
        <v>30.591191908466531</v>
      </c>
      <c r="DX58">
        <v>0.91852500367638468</v>
      </c>
      <c r="DY58">
        <v>0.33578973233335979</v>
      </c>
      <c r="DZ58">
        <v>83.447948282323239</v>
      </c>
      <c r="EA58">
        <v>2.5875241387811849</v>
      </c>
      <c r="EB58">
        <v>0.16940008271561299</v>
      </c>
      <c r="EC58">
        <v>16.726886581225191</v>
      </c>
      <c r="ED58">
        <v>0.55591479452221859</v>
      </c>
      <c r="EE58">
        <v>0.32522988099251599</v>
      </c>
    </row>
    <row r="59" spans="1:135" x14ac:dyDescent="0.25">
      <c r="A59" t="s">
        <v>2747</v>
      </c>
      <c r="B59" t="s">
        <v>2733</v>
      </c>
      <c r="C59" s="7">
        <v>-214.35704738110971</v>
      </c>
      <c r="D59" s="8">
        <v>3.5310391377167639E-3</v>
      </c>
      <c r="E59" s="9">
        <v>82.246045683286695</v>
      </c>
      <c r="F59" s="10">
        <v>0.22744169568779521</v>
      </c>
      <c r="G59">
        <v>-8.2317580073613126</v>
      </c>
      <c r="H59" s="11">
        <v>1124.4722519336869</v>
      </c>
      <c r="I59" s="7">
        <v>5.7515166568265634</v>
      </c>
      <c r="J59" s="7">
        <v>0.1797686480807654</v>
      </c>
      <c r="K59" s="8">
        <v>7.4963241951044285E-2</v>
      </c>
      <c r="L59" s="19">
        <v>2.4915135480425492E-3</v>
      </c>
      <c r="M59">
        <v>0.1113024978520704</v>
      </c>
      <c r="N59" s="11">
        <v>2.4737624353777208</v>
      </c>
      <c r="O59" s="12">
        <v>1.797050207764691</v>
      </c>
      <c r="P59" s="10">
        <v>8.5495115261039742E-2</v>
      </c>
      <c r="Q59" s="8">
        <v>0.17397748731333479</v>
      </c>
      <c r="R59" s="13">
        <v>5.4231477686335376E-3</v>
      </c>
      <c r="S59" s="14">
        <v>-4.355595123778435E-2</v>
      </c>
      <c r="T59" t="e">
        <v>#N/A</v>
      </c>
      <c r="U59" s="11" t="e">
        <v>#N/A</v>
      </c>
      <c r="V59" s="9">
        <v>1055.453653835822</v>
      </c>
      <c r="W59" s="9">
        <v>62.98524273050986</v>
      </c>
      <c r="X59" s="9">
        <v>63.174708899541393</v>
      </c>
      <c r="Y59" s="9">
        <v>1033.944221272711</v>
      </c>
      <c r="Z59" s="9">
        <v>4.983805224363695</v>
      </c>
      <c r="AA59" s="9">
        <v>29.78184598727908</v>
      </c>
      <c r="AB59" s="9">
        <v>1042.6384086144881</v>
      </c>
      <c r="AC59" s="9">
        <v>20.55850011282276</v>
      </c>
      <c r="AD59" s="15">
        <v>30.240982837836171</v>
      </c>
      <c r="AE59" t="e">
        <v>#N/A</v>
      </c>
      <c r="AF59" t="e">
        <v>#N/A</v>
      </c>
      <c r="AG59" s="11" t="e">
        <v>#N/A</v>
      </c>
      <c r="AH59" s="16">
        <v>97.962067544610818</v>
      </c>
      <c r="AK59" t="s">
        <v>2748</v>
      </c>
      <c r="AL59" t="s">
        <v>2748</v>
      </c>
      <c r="AM59">
        <v>25.01</v>
      </c>
      <c r="AN59" t="s">
        <v>154</v>
      </c>
      <c r="AO59">
        <v>54.443403168178527</v>
      </c>
      <c r="AP59">
        <v>118.25352751624931</v>
      </c>
      <c r="AQ59" t="s">
        <v>154</v>
      </c>
      <c r="AR59">
        <v>729.73925556946949</v>
      </c>
      <c r="AS59">
        <v>2036.4455258866581</v>
      </c>
      <c r="AT59">
        <v>213.27946848669441</v>
      </c>
      <c r="AU59">
        <v>9.8058462594625624</v>
      </c>
      <c r="AV59">
        <v>2.3579374013882139</v>
      </c>
      <c r="AW59">
        <v>4.4382734430555617</v>
      </c>
      <c r="AX59">
        <v>0.80025805934256133</v>
      </c>
      <c r="AY59">
        <v>1.8287410156313131</v>
      </c>
      <c r="AZ59" t="s">
        <v>154</v>
      </c>
      <c r="BA59">
        <v>20.64285131141586</v>
      </c>
      <c r="BB59">
        <v>42.298190901231742</v>
      </c>
      <c r="BC59">
        <v>0.23280411797742279</v>
      </c>
      <c r="BD59">
        <v>0.12572654150736959</v>
      </c>
      <c r="BE59">
        <v>0.1423356962254127</v>
      </c>
      <c r="BF59">
        <v>138.8837706020793</v>
      </c>
      <c r="BG59">
        <v>4.8994441900472383</v>
      </c>
      <c r="BH59">
        <v>8.1421259021242351E-2</v>
      </c>
      <c r="BI59">
        <v>539301.25401007978</v>
      </c>
      <c r="BJ59">
        <v>22321.563218510171</v>
      </c>
      <c r="BK59">
        <v>7.8729744715215144</v>
      </c>
      <c r="BL59">
        <v>1.051824100678334</v>
      </c>
      <c r="BM59">
        <v>0.18913315100323019</v>
      </c>
      <c r="BN59">
        <v>0.1015439812907913</v>
      </c>
      <c r="BO59" t="s">
        <v>154</v>
      </c>
      <c r="BP59">
        <v>1.730007197954603E-4</v>
      </c>
      <c r="BQ59">
        <v>6.3862304487569488E-3</v>
      </c>
      <c r="BR59">
        <v>2.4929868907538402</v>
      </c>
      <c r="BS59">
        <v>0.2894570188977465</v>
      </c>
      <c r="BT59">
        <v>5.0641989155406783E-2</v>
      </c>
      <c r="BU59">
        <v>2.0521639716062991E-2</v>
      </c>
      <c r="BV59">
        <v>1.1389850376341449E-2</v>
      </c>
      <c r="BW59">
        <v>1.2605610283663121E-2</v>
      </c>
      <c r="BX59">
        <v>0.15681904164362589</v>
      </c>
      <c r="BY59">
        <v>7.4999857774491752E-2</v>
      </c>
      <c r="BZ59">
        <v>3.2741558886311993E-2</v>
      </c>
      <c r="CA59">
        <v>0.40282620945942271</v>
      </c>
      <c r="CB59">
        <v>0.1548633915960608</v>
      </c>
      <c r="CC59">
        <v>0.1302098687285011</v>
      </c>
      <c r="CD59">
        <v>0.24447776228819099</v>
      </c>
      <c r="CE59">
        <v>5.2680501574209899E-2</v>
      </c>
      <c r="CF59">
        <v>1.0117828511901079E-2</v>
      </c>
      <c r="CG59">
        <v>2.2893051645850102</v>
      </c>
      <c r="CH59">
        <v>0.43555298228883621</v>
      </c>
      <c r="CI59">
        <v>0.15216993753959221</v>
      </c>
      <c r="CJ59">
        <v>0.82321567657975081</v>
      </c>
      <c r="CK59">
        <v>0.1110917643954378</v>
      </c>
      <c r="CL59">
        <v>8.0624992798461522E-3</v>
      </c>
      <c r="CM59">
        <v>10.25384900211507</v>
      </c>
      <c r="CN59">
        <v>0.92789045995214192</v>
      </c>
      <c r="CO59">
        <v>0.13845932779378681</v>
      </c>
      <c r="CP59">
        <v>4.4476330740678662</v>
      </c>
      <c r="CQ59">
        <v>0.32390403091646119</v>
      </c>
      <c r="CR59">
        <v>1.2364209620869581E-2</v>
      </c>
      <c r="CS59">
        <v>24.96252763472669</v>
      </c>
      <c r="CT59">
        <v>1.534410700667264</v>
      </c>
      <c r="CU59">
        <v>3.7320748561330053E-2</v>
      </c>
      <c r="CV59">
        <v>6.333112521861195</v>
      </c>
      <c r="CW59">
        <v>0.42670507434363719</v>
      </c>
      <c r="CX59">
        <v>1.1817234494672349E-2</v>
      </c>
      <c r="CY59">
        <v>64.048365186557575</v>
      </c>
      <c r="CZ59">
        <v>2.4437252361466819</v>
      </c>
      <c r="DA59">
        <v>5.5364900623111522E-2</v>
      </c>
      <c r="DB59">
        <v>12.73258407707525</v>
      </c>
      <c r="DC59">
        <v>0.72813218485137388</v>
      </c>
      <c r="DD59">
        <v>1.182388988002441E-2</v>
      </c>
      <c r="DE59">
        <v>5953.5998272163279</v>
      </c>
      <c r="DF59">
        <v>237.8910405473776</v>
      </c>
      <c r="DG59">
        <v>0.32091955575643138</v>
      </c>
      <c r="DH59">
        <v>0.44100189355031377</v>
      </c>
      <c r="DI59">
        <v>7.9814421385572029E-2</v>
      </c>
      <c r="DJ59">
        <v>1.07824703186444E-2</v>
      </c>
      <c r="DK59">
        <v>3.5026209321842221</v>
      </c>
      <c r="DL59">
        <v>4.8764781294517938</v>
      </c>
      <c r="DM59">
        <v>13.88358993346576</v>
      </c>
      <c r="DN59">
        <v>59.194025518067413</v>
      </c>
      <c r="DO59">
        <v>1.6789272601706851</v>
      </c>
      <c r="DP59">
        <v>0.82745340355150065</v>
      </c>
      <c r="DQ59">
        <v>4.8565530621804678</v>
      </c>
      <c r="DR59">
        <v>0.25034330704486191</v>
      </c>
      <c r="DS59">
        <v>0.4153818832240122</v>
      </c>
      <c r="DT59">
        <v>3.040910342840256</v>
      </c>
      <c r="DU59">
        <v>0.19951440096805781</v>
      </c>
      <c r="DV59">
        <v>0.33809301863139879</v>
      </c>
      <c r="DW59">
        <v>30.427840740299761</v>
      </c>
      <c r="DX59">
        <v>0.93059504511339775</v>
      </c>
      <c r="DY59">
        <v>0.28078229450891989</v>
      </c>
      <c r="DZ59">
        <v>82.246045683286695</v>
      </c>
      <c r="EA59">
        <v>2.6827708640363181</v>
      </c>
      <c r="EB59">
        <v>0.16970359244820801</v>
      </c>
      <c r="EC59">
        <v>16.88211585681897</v>
      </c>
      <c r="ED59">
        <v>0.49683419917339983</v>
      </c>
      <c r="EE59">
        <v>0.35219802851309351</v>
      </c>
    </row>
    <row r="60" spans="1:135" x14ac:dyDescent="0.25">
      <c r="A60" t="s">
        <v>2749</v>
      </c>
      <c r="B60" t="s">
        <v>2733</v>
      </c>
      <c r="C60" s="7">
        <v>538.04088611886016</v>
      </c>
      <c r="D60" s="8">
        <v>3.6855121601175721E-3</v>
      </c>
      <c r="E60" s="9">
        <v>87.108008678878377</v>
      </c>
      <c r="F60" s="10">
        <v>0.3382951763816871</v>
      </c>
      <c r="G60">
        <v>3.2660983397354681</v>
      </c>
      <c r="H60" s="11">
        <v>933.37306969052031</v>
      </c>
      <c r="I60" s="7">
        <v>5.8255296883322636</v>
      </c>
      <c r="J60" s="7">
        <v>0.1770717377281387</v>
      </c>
      <c r="K60" s="8">
        <v>7.6108438862976455E-2</v>
      </c>
      <c r="L60" s="19">
        <v>2.9558483546474079E-3</v>
      </c>
      <c r="M60">
        <v>0.12356330264010509</v>
      </c>
      <c r="N60" s="11">
        <v>4.6833468096421438</v>
      </c>
      <c r="O60" s="12">
        <v>1.8132071522022311</v>
      </c>
      <c r="P60" s="10">
        <v>0.1006760233580536</v>
      </c>
      <c r="Q60" s="8">
        <v>0.17182736788037919</v>
      </c>
      <c r="R60" s="13">
        <v>5.3975797328793158E-3</v>
      </c>
      <c r="S60" s="14">
        <v>0.64731190302315844</v>
      </c>
      <c r="T60" t="e">
        <v>#N/A</v>
      </c>
      <c r="U60" s="11" t="e">
        <v>#N/A</v>
      </c>
      <c r="V60" s="9">
        <v>1079.7846045724291</v>
      </c>
      <c r="W60" s="9">
        <v>78.49994007511178</v>
      </c>
      <c r="X60" s="9">
        <v>78.672667609397351</v>
      </c>
      <c r="Y60" s="9">
        <v>1022.101246750733</v>
      </c>
      <c r="Z60" s="9">
        <v>6.210944318024973</v>
      </c>
      <c r="AA60" s="9">
        <v>29.600232674088382</v>
      </c>
      <c r="AB60" s="9">
        <v>1051.5643393233361</v>
      </c>
      <c r="AC60" s="9">
        <v>27.86415313183284</v>
      </c>
      <c r="AD60" s="15">
        <v>35.818653375817021</v>
      </c>
      <c r="AE60" t="e">
        <v>#N/A</v>
      </c>
      <c r="AF60" t="e">
        <v>#N/A</v>
      </c>
      <c r="AG60" s="11" t="e">
        <v>#N/A</v>
      </c>
      <c r="AH60" s="16">
        <v>94.657882916886237</v>
      </c>
      <c r="AK60" t="s">
        <v>2750</v>
      </c>
      <c r="AL60" t="s">
        <v>2750</v>
      </c>
      <c r="AM60">
        <v>25.042999999999999</v>
      </c>
      <c r="AN60" t="s">
        <v>154</v>
      </c>
      <c r="AO60">
        <v>49.876236716140987</v>
      </c>
      <c r="AP60">
        <v>115.8270535529908</v>
      </c>
      <c r="AQ60" t="s">
        <v>154</v>
      </c>
      <c r="AR60">
        <v>896.15784696895719</v>
      </c>
      <c r="AS60">
        <v>2070.6252194697909</v>
      </c>
      <c r="AT60">
        <v>215.245803889857</v>
      </c>
      <c r="AU60">
        <v>6.4835836546438861</v>
      </c>
      <c r="AV60">
        <v>2.4855293036523931</v>
      </c>
      <c r="AW60">
        <v>4.5234173197701839</v>
      </c>
      <c r="AX60">
        <v>1.250215623797708</v>
      </c>
      <c r="AY60">
        <v>1.6292391034178519</v>
      </c>
      <c r="AZ60" t="s">
        <v>154</v>
      </c>
      <c r="BA60">
        <v>22.966782890816411</v>
      </c>
      <c r="BB60">
        <v>57.58097276145751</v>
      </c>
      <c r="BC60" t="s">
        <v>154</v>
      </c>
      <c r="BD60">
        <v>5.8832747105348832E-2</v>
      </c>
      <c r="BE60">
        <v>0.14565426993257241</v>
      </c>
      <c r="BF60">
        <v>146.87204895397801</v>
      </c>
      <c r="BG60">
        <v>5.3763268858382123</v>
      </c>
      <c r="BH60">
        <v>5.6909392671187928E-2</v>
      </c>
      <c r="BI60">
        <v>562508.15796577849</v>
      </c>
      <c r="BJ60">
        <v>21143.960983707209</v>
      </c>
      <c r="BK60">
        <v>1.7641789847965319</v>
      </c>
      <c r="BL60">
        <v>1.2700077211786469</v>
      </c>
      <c r="BM60">
        <v>0.23129564237477629</v>
      </c>
      <c r="BN60">
        <v>0.1371573761888954</v>
      </c>
      <c r="BO60" t="s">
        <v>154</v>
      </c>
      <c r="BP60">
        <v>3.2309819935805312E-3</v>
      </c>
      <c r="BQ60">
        <v>5.9615859104272589E-3</v>
      </c>
      <c r="BR60">
        <v>2.7674587820045882</v>
      </c>
      <c r="BS60">
        <v>0.32776531360380412</v>
      </c>
      <c r="BT60">
        <v>1.8529416775572492E-2</v>
      </c>
      <c r="BU60">
        <v>8.4766925388105544E-3</v>
      </c>
      <c r="BV60">
        <v>6.9739912520152512E-3</v>
      </c>
      <c r="BW60">
        <v>3.6450724757101098E-3</v>
      </c>
      <c r="BX60">
        <v>0.1725921165823274</v>
      </c>
      <c r="BY60">
        <v>9.1047113311310726E-2</v>
      </c>
      <c r="BZ60">
        <v>3.269457427880413E-2</v>
      </c>
      <c r="CA60">
        <v>0.32144226512794732</v>
      </c>
      <c r="CB60">
        <v>0.11253698752471659</v>
      </c>
      <c r="CC60">
        <v>0.10484105301952271</v>
      </c>
      <c r="CD60">
        <v>0.19415612718904771</v>
      </c>
      <c r="CE60">
        <v>4.8333855271423122E-2</v>
      </c>
      <c r="CF60">
        <v>2.8219940059674362E-2</v>
      </c>
      <c r="CG60">
        <v>1.996005932011921</v>
      </c>
      <c r="CH60">
        <v>0.41418233849368669</v>
      </c>
      <c r="CI60">
        <v>0.1540069310374039</v>
      </c>
      <c r="CJ60">
        <v>0.85351394486829557</v>
      </c>
      <c r="CK60">
        <v>9.1723489756100604E-2</v>
      </c>
      <c r="CL60">
        <v>2.8724996636320031E-2</v>
      </c>
      <c r="CM60">
        <v>11.365082061241059</v>
      </c>
      <c r="CN60">
        <v>1.0699238889576499</v>
      </c>
      <c r="CO60">
        <v>5.0686408842642437E-2</v>
      </c>
      <c r="CP60">
        <v>4.6047949525160314</v>
      </c>
      <c r="CQ60">
        <v>0.36058530958570351</v>
      </c>
      <c r="CR60">
        <v>1.2464207128384801E-2</v>
      </c>
      <c r="CS60">
        <v>27.79098997132278</v>
      </c>
      <c r="CT60">
        <v>1.5669387966892101</v>
      </c>
      <c r="CU60">
        <v>3.7893270854498923E-2</v>
      </c>
      <c r="CV60">
        <v>6.3742735280191356</v>
      </c>
      <c r="CW60">
        <v>0.40399791358042958</v>
      </c>
      <c r="CX60">
        <v>1.1819246873468201E-2</v>
      </c>
      <c r="CY60">
        <v>66.837182521354734</v>
      </c>
      <c r="CZ60">
        <v>2.911991410160689</v>
      </c>
      <c r="DA60">
        <v>5.5813148458364603E-2</v>
      </c>
      <c r="DB60">
        <v>14.32305128309731</v>
      </c>
      <c r="DC60">
        <v>0.65893348809678931</v>
      </c>
      <c r="DD60">
        <v>1.1872705164402329E-2</v>
      </c>
      <c r="DE60">
        <v>5912.0126670470136</v>
      </c>
      <c r="DF60">
        <v>204.26057695953099</v>
      </c>
      <c r="DG60">
        <v>0.1171805793553438</v>
      </c>
      <c r="DH60">
        <v>0.5688696523933604</v>
      </c>
      <c r="DI60">
        <v>0.10545438777358181</v>
      </c>
      <c r="DJ60">
        <v>1.0750890774875911E-2</v>
      </c>
      <c r="DK60">
        <v>-2.7144708961485859</v>
      </c>
      <c r="DL60">
        <v>5.8260125937238429</v>
      </c>
      <c r="DM60">
        <v>13.11970331452056</v>
      </c>
      <c r="DN60">
        <v>63.085995290402373</v>
      </c>
      <c r="DO60">
        <v>1.963560505844659</v>
      </c>
      <c r="DP60">
        <v>0.72625408499090749</v>
      </c>
      <c r="DQ60">
        <v>5.1666619526718716</v>
      </c>
      <c r="DR60">
        <v>0.2722483647681771</v>
      </c>
      <c r="DS60">
        <v>0.42373945028020932</v>
      </c>
      <c r="DT60">
        <v>3.3707351008300961</v>
      </c>
      <c r="DU60">
        <v>0.26004899429279399</v>
      </c>
      <c r="DV60">
        <v>0.3867360399032031</v>
      </c>
      <c r="DW60">
        <v>32.322698690807407</v>
      </c>
      <c r="DX60">
        <v>1.081094731406514</v>
      </c>
      <c r="DY60">
        <v>0.26699271111150008</v>
      </c>
      <c r="DZ60">
        <v>87.108008678878377</v>
      </c>
      <c r="EA60">
        <v>2.8539293401111401</v>
      </c>
      <c r="EB60">
        <v>0.17980326740114791</v>
      </c>
      <c r="EC60">
        <v>18.056050204112129</v>
      </c>
      <c r="ED60">
        <v>0.64899383799190191</v>
      </c>
      <c r="EE60">
        <v>0.31790272820364462</v>
      </c>
    </row>
    <row r="61" spans="1:135" x14ac:dyDescent="0.25">
      <c r="A61" t="s">
        <v>2751</v>
      </c>
      <c r="B61" t="s">
        <v>2733</v>
      </c>
      <c r="C61" s="7">
        <v>-26.07917588789994</v>
      </c>
      <c r="D61" s="8">
        <v>3.556297234345761E-3</v>
      </c>
      <c r="E61" s="9">
        <v>83.714780045625432</v>
      </c>
      <c r="F61" s="10">
        <v>0.435312867556788</v>
      </c>
      <c r="G61">
        <v>-67.538853681284365</v>
      </c>
      <c r="H61" s="11">
        <v>58.976655621580321</v>
      </c>
      <c r="I61" s="7">
        <v>5.866848475745484</v>
      </c>
      <c r="J61" s="7">
        <v>0.18244143058654971</v>
      </c>
      <c r="K61" s="8">
        <v>7.5435218422422831E-2</v>
      </c>
      <c r="L61" s="19">
        <v>2.3058423015817221E-3</v>
      </c>
      <c r="M61">
        <v>0.1104481095187192</v>
      </c>
      <c r="N61" s="11">
        <v>2.2206772210028509</v>
      </c>
      <c r="O61" s="12">
        <v>1.772871495048008</v>
      </c>
      <c r="P61" s="10">
        <v>8.3005873607921873E-2</v>
      </c>
      <c r="Q61" s="8">
        <v>0.17053998794951611</v>
      </c>
      <c r="R61" s="13">
        <v>5.2993163258551954E-3</v>
      </c>
      <c r="S61" s="14">
        <v>0.2174900473280888</v>
      </c>
      <c r="T61" t="e">
        <v>#N/A</v>
      </c>
      <c r="U61" s="11" t="e">
        <v>#N/A</v>
      </c>
      <c r="V61" s="9">
        <v>1061.873353941106</v>
      </c>
      <c r="W61" s="9">
        <v>59.328963867652149</v>
      </c>
      <c r="X61" s="9">
        <v>59.540136827832391</v>
      </c>
      <c r="Y61" s="9">
        <v>1015.04932639659</v>
      </c>
      <c r="Z61" s="9">
        <v>4.4676758765934341</v>
      </c>
      <c r="AA61" s="9">
        <v>29.184177906412099</v>
      </c>
      <c r="AB61" s="9">
        <v>1034.0639683730769</v>
      </c>
      <c r="AC61" s="9">
        <v>19.450859190724689</v>
      </c>
      <c r="AD61" s="15">
        <v>29.16881798334661</v>
      </c>
      <c r="AE61" t="e">
        <v>#N/A</v>
      </c>
      <c r="AF61" t="e">
        <v>#N/A</v>
      </c>
      <c r="AG61" s="11" t="e">
        <v>#N/A</v>
      </c>
      <c r="AH61" s="16">
        <v>95.590432006723816</v>
      </c>
      <c r="AK61" t="s">
        <v>2752</v>
      </c>
      <c r="AL61" t="s">
        <v>2752</v>
      </c>
      <c r="AM61">
        <v>25.056000000000001</v>
      </c>
      <c r="AN61" t="s">
        <v>154</v>
      </c>
      <c r="AO61">
        <v>47.635758720407438</v>
      </c>
      <c r="AP61">
        <v>118.97151104080091</v>
      </c>
      <c r="AQ61" t="s">
        <v>154</v>
      </c>
      <c r="AR61">
        <v>981.58659664473817</v>
      </c>
      <c r="AS61">
        <v>2088.1197267412622</v>
      </c>
      <c r="AT61">
        <v>225.97228784195121</v>
      </c>
      <c r="AU61">
        <v>10.13890278192747</v>
      </c>
      <c r="AV61">
        <v>2.546101084583456</v>
      </c>
      <c r="AW61">
        <v>4.3808397326369573</v>
      </c>
      <c r="AX61">
        <v>1.1411881534461441</v>
      </c>
      <c r="AY61">
        <v>1.824734713970493</v>
      </c>
      <c r="AZ61" t="s">
        <v>154</v>
      </c>
      <c r="BA61">
        <v>26.041077761700699</v>
      </c>
      <c r="BB61">
        <v>59.815160875513463</v>
      </c>
      <c r="BC61">
        <v>0.33579891749724422</v>
      </c>
      <c r="BD61">
        <v>0.16021894530289149</v>
      </c>
      <c r="BE61">
        <v>5.3255694124982933E-2</v>
      </c>
      <c r="BF61">
        <v>146.53376872079019</v>
      </c>
      <c r="BG61">
        <v>6.9363091201117886</v>
      </c>
      <c r="BH61">
        <v>7.4043831865674287E-2</v>
      </c>
      <c r="BI61">
        <v>549853.90088544029</v>
      </c>
      <c r="BJ61">
        <v>28288.21857548667</v>
      </c>
      <c r="BK61">
        <v>4.3275193066151978</v>
      </c>
      <c r="BL61">
        <v>1.227923144774955</v>
      </c>
      <c r="BM61">
        <v>0.2029293797310413</v>
      </c>
      <c r="BN61">
        <v>0.13309881143619781</v>
      </c>
      <c r="BO61" t="s">
        <v>154</v>
      </c>
      <c r="BP61">
        <v>5.3302434931276291E-3</v>
      </c>
      <c r="BQ61">
        <v>8.4923878572269428E-3</v>
      </c>
      <c r="BR61">
        <v>2.5793074636322308</v>
      </c>
      <c r="BS61">
        <v>0.29871364845976189</v>
      </c>
      <c r="BT61">
        <v>8.6880668696498284E-2</v>
      </c>
      <c r="BU61" t="s">
        <v>154</v>
      </c>
      <c r="BV61">
        <v>1.0180012371516599E-2</v>
      </c>
      <c r="BW61">
        <v>1.3114580221043689E-2</v>
      </c>
      <c r="BX61">
        <v>0.19499248072321679</v>
      </c>
      <c r="BY61">
        <v>9.0598269255145664E-2</v>
      </c>
      <c r="BZ61">
        <v>3.3249186744076183E-2</v>
      </c>
      <c r="CA61">
        <v>0.32738033776829201</v>
      </c>
      <c r="CB61">
        <v>0.16155777308514749</v>
      </c>
      <c r="CC61">
        <v>0.15654784033052091</v>
      </c>
      <c r="CD61">
        <v>0.2062132629645923</v>
      </c>
      <c r="CE61">
        <v>5.9738087804108567E-2</v>
      </c>
      <c r="CF61">
        <v>1.0386047555650769E-2</v>
      </c>
      <c r="CG61">
        <v>2.4245994159963069</v>
      </c>
      <c r="CH61">
        <v>0.49762570019624269</v>
      </c>
      <c r="CI61">
        <v>0.1584056131715055</v>
      </c>
      <c r="CJ61">
        <v>0.89031913311654509</v>
      </c>
      <c r="CK61">
        <v>9.6534626869422865E-2</v>
      </c>
      <c r="CL61">
        <v>8.3910199411839533E-3</v>
      </c>
      <c r="CM61">
        <v>11.49527879382741</v>
      </c>
      <c r="CN61">
        <v>0.99374115550206188</v>
      </c>
      <c r="CO61">
        <v>5.1802076771723271E-2</v>
      </c>
      <c r="CP61">
        <v>4.7963366280437576</v>
      </c>
      <c r="CQ61">
        <v>0.3409623778017904</v>
      </c>
      <c r="CR61">
        <v>3.5476315846687263E-2</v>
      </c>
      <c r="CS61">
        <v>27.573012724784789</v>
      </c>
      <c r="CT61">
        <v>1.6914547579234669</v>
      </c>
      <c r="CU61">
        <v>3.8591821223785142E-2</v>
      </c>
      <c r="CV61">
        <v>6.3245044497480336</v>
      </c>
      <c r="CW61">
        <v>0.46606382689374393</v>
      </c>
      <c r="CX61">
        <v>1.195977491455508E-2</v>
      </c>
      <c r="CY61">
        <v>65.836937006990922</v>
      </c>
      <c r="CZ61">
        <v>3.4337305286821951</v>
      </c>
      <c r="DA61">
        <v>5.6422675323393061E-2</v>
      </c>
      <c r="DB61">
        <v>13.87754072868977</v>
      </c>
      <c r="DC61">
        <v>0.72446820325832262</v>
      </c>
      <c r="DD61">
        <v>1.211714835924645E-2</v>
      </c>
      <c r="DE61">
        <v>6007.513956522248</v>
      </c>
      <c r="DF61">
        <v>283.66713660942099</v>
      </c>
      <c r="DG61">
        <v>0.11892323752214271</v>
      </c>
      <c r="DH61">
        <v>0.48015468743468531</v>
      </c>
      <c r="DI61">
        <v>0.1065024790171568</v>
      </c>
      <c r="DJ61">
        <v>1.1118670345274251E-2</v>
      </c>
      <c r="DK61">
        <v>1.0761429396258131</v>
      </c>
      <c r="DL61">
        <v>5.8942221011828533</v>
      </c>
      <c r="DM61">
        <v>12.84938935814872</v>
      </c>
      <c r="DN61">
        <v>61.219363779331182</v>
      </c>
      <c r="DO61">
        <v>2.1025170029731362</v>
      </c>
      <c r="DP61">
        <v>0.79511847334530283</v>
      </c>
      <c r="DQ61">
        <v>5.0718243113422412</v>
      </c>
      <c r="DR61">
        <v>0.2352547166258197</v>
      </c>
      <c r="DS61">
        <v>0.45446566268059158</v>
      </c>
      <c r="DT61">
        <v>3.128192430779186</v>
      </c>
      <c r="DU61">
        <v>0.1758484245330065</v>
      </c>
      <c r="DV61">
        <v>0.3630668583051041</v>
      </c>
      <c r="DW61">
        <v>31.260615044382298</v>
      </c>
      <c r="DX61">
        <v>1.043056832207921</v>
      </c>
      <c r="DY61">
        <v>0.31571491489542869</v>
      </c>
      <c r="DZ61">
        <v>83.714780045625432</v>
      </c>
      <c r="EA61">
        <v>3.3304339614225982</v>
      </c>
      <c r="EB61">
        <v>0.18190913701597591</v>
      </c>
      <c r="EC61">
        <v>17.442767169156308</v>
      </c>
      <c r="ED61">
        <v>0.57059400925396508</v>
      </c>
      <c r="EE61">
        <v>0.34151103992719362</v>
      </c>
    </row>
    <row r="62" spans="1:135" x14ac:dyDescent="0.25">
      <c r="A62" t="s">
        <v>2753</v>
      </c>
      <c r="B62" t="s">
        <v>2754</v>
      </c>
      <c r="C62" s="7">
        <v>-11.332254617725759</v>
      </c>
      <c r="D62" s="8">
        <v>8.710401899900121E-3</v>
      </c>
      <c r="E62" s="9">
        <v>65.713785908535755</v>
      </c>
      <c r="F62" s="10">
        <v>-6.8453567497999482E-2</v>
      </c>
      <c r="G62">
        <v>-125.37701089646499</v>
      </c>
      <c r="H62" s="11">
        <v>114.6960651495409</v>
      </c>
      <c r="I62" s="7">
        <v>2.073790329368919</v>
      </c>
      <c r="J62" s="7">
        <v>6.4679241845578953E-2</v>
      </c>
      <c r="K62" s="8">
        <v>0.18323691641023801</v>
      </c>
      <c r="L62" s="19">
        <v>1.3242065020285889E-3</v>
      </c>
      <c r="M62">
        <v>0.27748579828523229</v>
      </c>
      <c r="N62" s="11">
        <v>0.52773347233135581</v>
      </c>
      <c r="O62" s="12">
        <v>12.23474585623018</v>
      </c>
      <c r="P62" s="10">
        <v>0.43689098045113423</v>
      </c>
      <c r="Q62" s="8">
        <v>0.48235521798299952</v>
      </c>
      <c r="R62" s="13">
        <v>1.5014308768914729E-2</v>
      </c>
      <c r="S62" s="14">
        <v>0.50659721001674241</v>
      </c>
      <c r="T62" t="e">
        <v>#N/A</v>
      </c>
      <c r="U62" s="11" t="e">
        <v>#N/A</v>
      </c>
      <c r="V62" s="9">
        <v>2680.8052847188592</v>
      </c>
      <c r="W62" s="9">
        <v>11.1668444397722</v>
      </c>
      <c r="X62" s="9">
        <v>11.94935623951763</v>
      </c>
      <c r="Y62" s="9">
        <v>2537.4126811733759</v>
      </c>
      <c r="Z62" s="9">
        <v>8.323682800731607</v>
      </c>
      <c r="AA62" s="9">
        <v>65.310667026001511</v>
      </c>
      <c r="AB62" s="9">
        <v>2622.106190188148</v>
      </c>
      <c r="AC62" s="9">
        <v>7.0712901285792906</v>
      </c>
      <c r="AD62" s="15">
        <v>33.767719165010362</v>
      </c>
      <c r="AE62" t="e">
        <v>#N/A</v>
      </c>
      <c r="AF62" t="e">
        <v>#N/A</v>
      </c>
      <c r="AG62" s="11" t="e">
        <v>#N/A</v>
      </c>
      <c r="AH62" s="16">
        <v>94.651136941468678</v>
      </c>
      <c r="AK62" t="s">
        <v>2755</v>
      </c>
      <c r="AL62" t="s">
        <v>2755</v>
      </c>
      <c r="AM62">
        <v>20.611999999999998</v>
      </c>
      <c r="AN62">
        <v>233.4454469983468</v>
      </c>
      <c r="AO62">
        <v>78.435959857260386</v>
      </c>
      <c r="AP62">
        <v>174.47169161701251</v>
      </c>
      <c r="AQ62" t="s">
        <v>154</v>
      </c>
      <c r="AR62">
        <v>840.13021866602605</v>
      </c>
      <c r="AS62">
        <v>2336.291607684635</v>
      </c>
      <c r="AT62">
        <v>263.5629083992547</v>
      </c>
      <c r="AU62">
        <v>11.100385505690401</v>
      </c>
      <c r="AV62">
        <v>2.437530051603277</v>
      </c>
      <c r="AW62">
        <v>19.18732020172796</v>
      </c>
      <c r="AX62">
        <v>1.7323975628573911</v>
      </c>
      <c r="AY62">
        <v>2.108704850955847</v>
      </c>
      <c r="AZ62" t="s">
        <v>154</v>
      </c>
      <c r="BA62">
        <v>18.037718901240648</v>
      </c>
      <c r="BB62">
        <v>49.545923728528678</v>
      </c>
      <c r="BC62">
        <v>0.27269367977663411</v>
      </c>
      <c r="BD62">
        <v>0.16613273437906059</v>
      </c>
      <c r="BE62">
        <v>0.21764292634142041</v>
      </c>
      <c r="BF62">
        <v>423.31215718549731</v>
      </c>
      <c r="BG62">
        <v>22.25325607977884</v>
      </c>
      <c r="BH62">
        <v>0.1670719861593587</v>
      </c>
      <c r="BI62">
        <v>560453.46786556905</v>
      </c>
      <c r="BJ62">
        <v>23015.567217840791</v>
      </c>
      <c r="BK62">
        <v>6.0926612601345216</v>
      </c>
      <c r="BL62">
        <v>2.011017796383717</v>
      </c>
      <c r="BM62">
        <v>0.27269924975243759</v>
      </c>
      <c r="BN62">
        <v>7.5158318122750506E-2</v>
      </c>
      <c r="BO62">
        <v>0.55576857424249582</v>
      </c>
      <c r="BP62">
        <v>4.2414625842840913E-2</v>
      </c>
      <c r="BQ62">
        <v>4.9400366337835344E-3</v>
      </c>
      <c r="BR62">
        <v>17.517974672257331</v>
      </c>
      <c r="BS62">
        <v>1.0673796985648529</v>
      </c>
      <c r="BT62">
        <v>1.9528613403179199E-2</v>
      </c>
      <c r="BU62">
        <v>0.57213095650159496</v>
      </c>
      <c r="BV62">
        <v>6.7871290443938109E-2</v>
      </c>
      <c r="BW62">
        <v>1.1936086385896849E-2</v>
      </c>
      <c r="BX62">
        <v>6.9511789006427698</v>
      </c>
      <c r="BY62">
        <v>0.82519515585389025</v>
      </c>
      <c r="BZ62">
        <v>8.5791090095005532E-2</v>
      </c>
      <c r="CA62">
        <v>6.8861946423928799</v>
      </c>
      <c r="CB62">
        <v>0.97023176236478026</v>
      </c>
      <c r="CC62">
        <v>0.22639269262187811</v>
      </c>
      <c r="CD62">
        <v>1.8803681930233089</v>
      </c>
      <c r="CE62">
        <v>0.1699784932579155</v>
      </c>
      <c r="CF62">
        <v>2.686404887572948E-2</v>
      </c>
      <c r="CG62">
        <v>23.31161510568047</v>
      </c>
      <c r="CH62">
        <v>1.7612249314840329</v>
      </c>
      <c r="CI62">
        <v>0.18398669021423439</v>
      </c>
      <c r="CJ62">
        <v>4.6772069059929144</v>
      </c>
      <c r="CK62">
        <v>0.3418355615270478</v>
      </c>
      <c r="CL62">
        <v>2.6888549788142969E-2</v>
      </c>
      <c r="CM62">
        <v>45.393474849316853</v>
      </c>
      <c r="CN62">
        <v>2.8101075299173761</v>
      </c>
      <c r="CO62">
        <v>5.3475967788233908E-2</v>
      </c>
      <c r="CP62">
        <v>13.07200705112488</v>
      </c>
      <c r="CQ62">
        <v>0.60962629418565772</v>
      </c>
      <c r="CR62">
        <v>1.3285806823707631E-2</v>
      </c>
      <c r="CS62">
        <v>58.573196807201107</v>
      </c>
      <c r="CT62">
        <v>3.1090598583378442</v>
      </c>
      <c r="CU62">
        <v>0.1109639158676354</v>
      </c>
      <c r="CV62">
        <v>10.47771620432589</v>
      </c>
      <c r="CW62">
        <v>0.71459397920540146</v>
      </c>
      <c r="CX62">
        <v>3.9052296873692653E-2</v>
      </c>
      <c r="CY62">
        <v>99.12514058762423</v>
      </c>
      <c r="CZ62">
        <v>5.790512558407868</v>
      </c>
      <c r="DA62">
        <v>5.916282583323771E-2</v>
      </c>
      <c r="DB62">
        <v>20.20270818135107</v>
      </c>
      <c r="DC62">
        <v>1.273417115593928</v>
      </c>
      <c r="DD62">
        <v>1.265458584884803E-2</v>
      </c>
      <c r="DE62">
        <v>9007.0724376751386</v>
      </c>
      <c r="DF62">
        <v>333.62397339727562</v>
      </c>
      <c r="DG62">
        <v>0.92153093663457375</v>
      </c>
      <c r="DH62">
        <v>0.60783224992302076</v>
      </c>
      <c r="DI62">
        <v>9.7102030085957483E-2</v>
      </c>
      <c r="DJ62">
        <v>1.142694543184191E-2</v>
      </c>
      <c r="DK62">
        <v>1.4820665266092099</v>
      </c>
      <c r="DL62">
        <v>5.3110978127578408</v>
      </c>
      <c r="DM62">
        <v>10.68229503414047</v>
      </c>
      <c r="DN62">
        <v>132.08064087577631</v>
      </c>
      <c r="DO62">
        <v>5.6101782949546362</v>
      </c>
      <c r="DP62">
        <v>0.66436730673750932</v>
      </c>
      <c r="DQ62">
        <v>26.52123513332711</v>
      </c>
      <c r="DR62">
        <v>1.15630441975403</v>
      </c>
      <c r="DS62">
        <v>0.38067161226604479</v>
      </c>
      <c r="DT62">
        <v>16.687674776640069</v>
      </c>
      <c r="DU62">
        <v>0.82885019713113384</v>
      </c>
      <c r="DV62">
        <v>0.35306181473208542</v>
      </c>
      <c r="DW62">
        <v>69.449803552971474</v>
      </c>
      <c r="DX62">
        <v>3.2103202744603689</v>
      </c>
      <c r="DY62">
        <v>0.36514052963074861</v>
      </c>
      <c r="DZ62">
        <v>65.713785908535755</v>
      </c>
      <c r="EA62">
        <v>3.0574525878574321</v>
      </c>
      <c r="EB62">
        <v>0.16960409452629771</v>
      </c>
      <c r="EC62">
        <v>46.395601107913677</v>
      </c>
      <c r="ED62">
        <v>2.0296038290505751</v>
      </c>
      <c r="EE62">
        <v>0.28245922644484678</v>
      </c>
    </row>
    <row r="63" spans="1:135" x14ac:dyDescent="0.25">
      <c r="A63" t="s">
        <v>2756</v>
      </c>
      <c r="B63" t="s">
        <v>2754</v>
      </c>
      <c r="C63" s="7">
        <v>6.0246016750361333</v>
      </c>
      <c r="D63" s="8">
        <v>3.0984580284586831E-2</v>
      </c>
      <c r="E63" s="9">
        <v>218.355723579982</v>
      </c>
      <c r="F63" s="10">
        <v>0.75211990683981822</v>
      </c>
      <c r="G63">
        <v>235.75084059932021</v>
      </c>
      <c r="H63" s="11">
        <v>88.719286574566524</v>
      </c>
      <c r="I63" s="7">
        <v>1.947907337650191</v>
      </c>
      <c r="J63" s="7">
        <v>5.9594473192326518E-2</v>
      </c>
      <c r="K63" s="8">
        <v>0.18305859389185669</v>
      </c>
      <c r="L63" s="19">
        <v>6.5073321126417902E-4</v>
      </c>
      <c r="M63">
        <v>0.26688960743967621</v>
      </c>
      <c r="N63" s="11">
        <v>0.2099659814111747</v>
      </c>
      <c r="O63" s="12">
        <v>12.94226500157262</v>
      </c>
      <c r="P63" s="10">
        <v>0.45360624104145242</v>
      </c>
      <c r="Q63" s="8">
        <v>0.51344367461570539</v>
      </c>
      <c r="R63" s="13">
        <v>1.583343251568075E-2</v>
      </c>
      <c r="S63" s="14">
        <v>0.67004339184798789</v>
      </c>
      <c r="T63" t="e">
        <v>#N/A</v>
      </c>
      <c r="U63" s="11" t="e">
        <v>#N/A</v>
      </c>
      <c r="V63" s="9">
        <v>2679.8984027216652</v>
      </c>
      <c r="W63" s="9">
        <v>4.0502327353985139</v>
      </c>
      <c r="X63" s="9">
        <v>5.8677904516879043</v>
      </c>
      <c r="Y63" s="9">
        <v>2671.2618056253982</v>
      </c>
      <c r="Z63" s="9">
        <v>5.36500695380869</v>
      </c>
      <c r="AA63" s="9">
        <v>67.349347962799214</v>
      </c>
      <c r="AB63" s="9">
        <v>2675.357877100827</v>
      </c>
      <c r="AC63" s="9">
        <v>2.9417699995491078</v>
      </c>
      <c r="AD63" s="15">
        <v>33.007327638897529</v>
      </c>
      <c r="AE63" t="e">
        <v>#N/A</v>
      </c>
      <c r="AF63" t="e">
        <v>#N/A</v>
      </c>
      <c r="AG63" s="11" t="e">
        <v>#N/A</v>
      </c>
      <c r="AH63" s="16">
        <v>99.677726697120477</v>
      </c>
      <c r="AK63" t="s">
        <v>2757</v>
      </c>
      <c r="AL63" t="s">
        <v>2757</v>
      </c>
      <c r="AM63">
        <v>25.026</v>
      </c>
      <c r="AN63">
        <v>156.27181224256319</v>
      </c>
      <c r="AO63">
        <v>66.89562876637423</v>
      </c>
      <c r="AP63">
        <v>144.24191265844061</v>
      </c>
      <c r="AQ63" t="s">
        <v>154</v>
      </c>
      <c r="AR63">
        <v>813.0299655565625</v>
      </c>
      <c r="AS63">
        <v>2033.117112913865</v>
      </c>
      <c r="AT63">
        <v>256.69164854300237</v>
      </c>
      <c r="AU63">
        <v>12.815164133055029</v>
      </c>
      <c r="AV63">
        <v>2.3913610990220371</v>
      </c>
      <c r="AW63">
        <v>11.39320752613173</v>
      </c>
      <c r="AX63">
        <v>1.7714300011576609</v>
      </c>
      <c r="AY63">
        <v>1.772037287506107</v>
      </c>
      <c r="AZ63" t="s">
        <v>154</v>
      </c>
      <c r="BA63">
        <v>18.806095227265089</v>
      </c>
      <c r="BB63">
        <v>50.069724606604623</v>
      </c>
      <c r="BC63">
        <v>0.38495113667206732</v>
      </c>
      <c r="BD63">
        <v>0.13787646253492811</v>
      </c>
      <c r="BE63">
        <v>0.13293580892207379</v>
      </c>
      <c r="BF63">
        <v>693.78396111643769</v>
      </c>
      <c r="BG63">
        <v>32.482737492055413</v>
      </c>
      <c r="BH63">
        <v>0.11165080052446021</v>
      </c>
      <c r="BI63">
        <v>539282.05298766447</v>
      </c>
      <c r="BJ63">
        <v>25910.81808238028</v>
      </c>
      <c r="BK63">
        <v>1.699835230071109</v>
      </c>
      <c r="BL63">
        <v>1.7305360268221091</v>
      </c>
      <c r="BM63">
        <v>0.25539877569785768</v>
      </c>
      <c r="BN63">
        <v>9.3442821538450238E-2</v>
      </c>
      <c r="BO63">
        <v>1.1325801994171721E-2</v>
      </c>
      <c r="BP63">
        <v>5.6039774880056936E-3</v>
      </c>
      <c r="BQ63">
        <v>5.4474909611858593E-3</v>
      </c>
      <c r="BR63">
        <v>26.87939391283696</v>
      </c>
      <c r="BS63">
        <v>1.1548178402197751</v>
      </c>
      <c r="BT63">
        <v>5.9604697138061623E-2</v>
      </c>
      <c r="BU63">
        <v>0.17631158662632801</v>
      </c>
      <c r="BV63">
        <v>3.1269554349825139E-2</v>
      </c>
      <c r="BW63">
        <v>3.347082988522045E-3</v>
      </c>
      <c r="BX63">
        <v>3.0532000679924689</v>
      </c>
      <c r="BY63">
        <v>0.44139081742995739</v>
      </c>
      <c r="BZ63">
        <v>3.0004002977440859E-2</v>
      </c>
      <c r="CA63">
        <v>5.5993791739628156</v>
      </c>
      <c r="CB63">
        <v>0.6577390215700073</v>
      </c>
      <c r="CC63">
        <v>0.12114394606476429</v>
      </c>
      <c r="CD63">
        <v>1.406634895121444</v>
      </c>
      <c r="CE63">
        <v>0.17804811558149469</v>
      </c>
      <c r="CF63">
        <v>2.582411741748622E-2</v>
      </c>
      <c r="CG63">
        <v>22.565699566948609</v>
      </c>
      <c r="CH63">
        <v>1.64241919672513</v>
      </c>
      <c r="CI63">
        <v>0.17703038196557999</v>
      </c>
      <c r="CJ63">
        <v>6.207319395977823</v>
      </c>
      <c r="CK63">
        <v>0.39529420906883728</v>
      </c>
      <c r="CL63">
        <v>7.4770895165157374E-3</v>
      </c>
      <c r="CM63">
        <v>65.556634039744367</v>
      </c>
      <c r="CN63">
        <v>4.0622187947444219</v>
      </c>
      <c r="CO63">
        <v>4.6352010380640123E-2</v>
      </c>
      <c r="CP63">
        <v>20.78218614087449</v>
      </c>
      <c r="CQ63">
        <v>1.070989562360279</v>
      </c>
      <c r="CR63">
        <v>3.1478035504971129E-2</v>
      </c>
      <c r="CS63">
        <v>96.568331651277148</v>
      </c>
      <c r="CT63">
        <v>4.8635644274299592</v>
      </c>
      <c r="CU63">
        <v>9.4036069994805335E-2</v>
      </c>
      <c r="CV63">
        <v>19.50502012698567</v>
      </c>
      <c r="CW63">
        <v>1.020699432813613</v>
      </c>
      <c r="CX63">
        <v>1.0833535644616541E-2</v>
      </c>
      <c r="CY63">
        <v>179.7538866234338</v>
      </c>
      <c r="CZ63">
        <v>9.7779894165840648</v>
      </c>
      <c r="DA63">
        <v>5.0410940614350162E-2</v>
      </c>
      <c r="DB63">
        <v>38.526054675252922</v>
      </c>
      <c r="DC63">
        <v>1.869141113592506</v>
      </c>
      <c r="DD63">
        <v>1.081212618996838E-2</v>
      </c>
      <c r="DE63">
        <v>13171.07736440792</v>
      </c>
      <c r="DF63">
        <v>755.9475903028424</v>
      </c>
      <c r="DG63">
        <v>0.7084364909863321</v>
      </c>
      <c r="DH63">
        <v>0.79502694937274887</v>
      </c>
      <c r="DI63">
        <v>0.1061758745544327</v>
      </c>
      <c r="DJ63">
        <v>9.9378245369628453E-3</v>
      </c>
      <c r="DK63">
        <v>-3.0996621847461769</v>
      </c>
      <c r="DL63">
        <v>5.2014507038665458</v>
      </c>
      <c r="DM63">
        <v>11.48717585657808</v>
      </c>
      <c r="DN63">
        <v>453.21384995571037</v>
      </c>
      <c r="DO63">
        <v>17.149143480587469</v>
      </c>
      <c r="DP63">
        <v>0.64726871870221758</v>
      </c>
      <c r="DQ63">
        <v>90.943490589504748</v>
      </c>
      <c r="DR63">
        <v>3.369224253160247</v>
      </c>
      <c r="DS63">
        <v>0.37535005178669822</v>
      </c>
      <c r="DT63">
        <v>55.355276926055097</v>
      </c>
      <c r="DU63">
        <v>2.2450835991056679</v>
      </c>
      <c r="DV63">
        <v>0.29367264929150683</v>
      </c>
      <c r="DW63">
        <v>206.68031741766171</v>
      </c>
      <c r="DX63">
        <v>7.8663724270490896</v>
      </c>
      <c r="DY63">
        <v>0.27138032479581481</v>
      </c>
      <c r="DZ63">
        <v>218.355723579982</v>
      </c>
      <c r="EA63">
        <v>9.588490343587484</v>
      </c>
      <c r="EB63">
        <v>0.1653850899586379</v>
      </c>
      <c r="EC63">
        <v>157.86640249497901</v>
      </c>
      <c r="ED63">
        <v>6.0294572717446879</v>
      </c>
      <c r="EE63">
        <v>0.29825096955525132</v>
      </c>
    </row>
    <row r="64" spans="1:135" x14ac:dyDescent="0.25">
      <c r="A64" t="s">
        <v>2758</v>
      </c>
      <c r="B64" t="s">
        <v>2754</v>
      </c>
      <c r="C64" s="7">
        <v>2.160751522841696</v>
      </c>
      <c r="D64" s="8">
        <v>2.8055334270487481E-2</v>
      </c>
      <c r="E64" s="9">
        <v>199.92096279976181</v>
      </c>
      <c r="F64" s="10">
        <v>0.98520878990359417</v>
      </c>
      <c r="G64">
        <v>657.50010648997693</v>
      </c>
      <c r="H64" s="11">
        <v>75.619670369719245</v>
      </c>
      <c r="I64" s="7">
        <v>1.9852192152846999</v>
      </c>
      <c r="J64" s="7">
        <v>6.1390950608416442E-2</v>
      </c>
      <c r="K64" s="8">
        <v>0.18288192349663909</v>
      </c>
      <c r="L64" s="19">
        <v>6.689596541135886E-4</v>
      </c>
      <c r="M64">
        <v>0.25944090975765283</v>
      </c>
      <c r="N64" s="11">
        <v>0.26723563085648688</v>
      </c>
      <c r="O64" s="12">
        <v>12.686525077214631</v>
      </c>
      <c r="P64" s="10">
        <v>0.44500143083063048</v>
      </c>
      <c r="Q64" s="8">
        <v>0.50375934567594405</v>
      </c>
      <c r="R64" s="13">
        <v>1.5607452518479149E-2</v>
      </c>
      <c r="S64" s="14">
        <v>0.46246400016056932</v>
      </c>
      <c r="T64" t="e">
        <v>#N/A</v>
      </c>
      <c r="U64" s="11" t="e">
        <v>#N/A</v>
      </c>
      <c r="V64" s="9">
        <v>2678.2999103503439</v>
      </c>
      <c r="W64" s="9">
        <v>4.3077335068700284</v>
      </c>
      <c r="X64" s="9">
        <v>6.0587189341491454</v>
      </c>
      <c r="Y64" s="9">
        <v>2629.905664722799</v>
      </c>
      <c r="Z64" s="9">
        <v>4.0213915643165103</v>
      </c>
      <c r="AA64" s="9">
        <v>66.885073343754499</v>
      </c>
      <c r="AB64" s="9">
        <v>2656.5867339666652</v>
      </c>
      <c r="AC64" s="9">
        <v>2.6646637457694839</v>
      </c>
      <c r="AD64" s="15">
        <v>32.999158353866306</v>
      </c>
      <c r="AE64" t="e">
        <v>#N/A</v>
      </c>
      <c r="AF64" t="e">
        <v>#N/A</v>
      </c>
      <c r="AG64" s="11" t="e">
        <v>#N/A</v>
      </c>
      <c r="AH64" s="16">
        <v>98.193098336727545</v>
      </c>
      <c r="AK64" t="s">
        <v>2759</v>
      </c>
      <c r="AL64" t="s">
        <v>2759</v>
      </c>
      <c r="AM64">
        <v>22.696000000000002</v>
      </c>
      <c r="AN64">
        <v>288.27568038841298</v>
      </c>
      <c r="AO64">
        <v>70.472437448459303</v>
      </c>
      <c r="AP64">
        <v>132.44298247507359</v>
      </c>
      <c r="AQ64" t="s">
        <v>154</v>
      </c>
      <c r="AR64">
        <v>1017.7201789814339</v>
      </c>
      <c r="AS64">
        <v>2021.375095675151</v>
      </c>
      <c r="AT64">
        <v>263.1190946754291</v>
      </c>
      <c r="AU64">
        <v>14.63095957881087</v>
      </c>
      <c r="AV64">
        <v>2.382862601949435</v>
      </c>
      <c r="AW64">
        <v>16.03469088396011</v>
      </c>
      <c r="AX64">
        <v>1.481782385419357</v>
      </c>
      <c r="AY64">
        <v>1.6690953080843001</v>
      </c>
      <c r="AZ64" t="s">
        <v>154</v>
      </c>
      <c r="BA64">
        <v>28.59706434461777</v>
      </c>
      <c r="BB64">
        <v>51.165032811577952</v>
      </c>
      <c r="BC64">
        <v>0.2801757684303991</v>
      </c>
      <c r="BD64">
        <v>0.17189696083448999</v>
      </c>
      <c r="BE64">
        <v>5.1668909473813932E-2</v>
      </c>
      <c r="BF64">
        <v>513.21905769100852</v>
      </c>
      <c r="BG64">
        <v>20.4349624202443</v>
      </c>
      <c r="BH64">
        <v>2.0539992157064899E-2</v>
      </c>
      <c r="BI64">
        <v>545368.86670060072</v>
      </c>
      <c r="BJ64">
        <v>22806.61532740272</v>
      </c>
      <c r="BK64">
        <v>1.980726434749148</v>
      </c>
      <c r="BL64">
        <v>1.988481618466895</v>
      </c>
      <c r="BM64">
        <v>0.2672060304915691</v>
      </c>
      <c r="BN64">
        <v>8.4602309230573547E-2</v>
      </c>
      <c r="BO64">
        <v>1.375596476736494E-2</v>
      </c>
      <c r="BP64">
        <v>6.2794095738207363E-3</v>
      </c>
      <c r="BQ64">
        <v>7.9162551613821408E-3</v>
      </c>
      <c r="BR64">
        <v>27.305658751117001</v>
      </c>
      <c r="BS64">
        <v>1.300731854295647</v>
      </c>
      <c r="BT64">
        <v>6.8692786671240624E-2</v>
      </c>
      <c r="BU64">
        <v>0.2108076991385677</v>
      </c>
      <c r="BV64">
        <v>2.9082068892178931E-2</v>
      </c>
      <c r="BW64">
        <v>1.761735742524476E-2</v>
      </c>
      <c r="BX64">
        <v>2.8866346821142299</v>
      </c>
      <c r="BY64">
        <v>0.41187179001131557</v>
      </c>
      <c r="BZ64">
        <v>3.2722998220108088E-2</v>
      </c>
      <c r="CA64">
        <v>4.9033073120220196</v>
      </c>
      <c r="CB64">
        <v>0.56246337998115004</v>
      </c>
      <c r="CC64">
        <v>0.180270126692508</v>
      </c>
      <c r="CD64">
        <v>1.1539138870078911</v>
      </c>
      <c r="CE64">
        <v>0.13481764740850841</v>
      </c>
      <c r="CF64">
        <v>1.0143266104438369E-2</v>
      </c>
      <c r="CG64">
        <v>17.487149937143219</v>
      </c>
      <c r="CH64">
        <v>1.509460661858588</v>
      </c>
      <c r="CI64">
        <v>0.16079538299452439</v>
      </c>
      <c r="CJ64">
        <v>4.4549307963359492</v>
      </c>
      <c r="CK64">
        <v>0.33465288755799932</v>
      </c>
      <c r="CL64">
        <v>8.2346334117727443E-3</v>
      </c>
      <c r="CM64">
        <v>46.700738820823837</v>
      </c>
      <c r="CN64">
        <v>2.842600627033804</v>
      </c>
      <c r="CO64">
        <v>5.0591037579414737E-2</v>
      </c>
      <c r="CP64">
        <v>15.19199771292068</v>
      </c>
      <c r="CQ64">
        <v>0.76328696870064749</v>
      </c>
      <c r="CR64">
        <v>1.252882075663444E-2</v>
      </c>
      <c r="CS64">
        <v>74.147006598406733</v>
      </c>
      <c r="CT64">
        <v>3.490675450358907</v>
      </c>
      <c r="CU64">
        <v>3.6518373106703583E-2</v>
      </c>
      <c r="CV64">
        <v>14.22696440884301</v>
      </c>
      <c r="CW64">
        <v>0.89638958080266762</v>
      </c>
      <c r="CX64">
        <v>1.18797205253809E-2</v>
      </c>
      <c r="CY64">
        <v>135.3129213189184</v>
      </c>
      <c r="CZ64">
        <v>6.3771695261054653</v>
      </c>
      <c r="DA64">
        <v>5.6110717013177512E-2</v>
      </c>
      <c r="DB64">
        <v>28.572886453007062</v>
      </c>
      <c r="DC64">
        <v>1.3364644449539791</v>
      </c>
      <c r="DD64">
        <v>1.185130417530517E-2</v>
      </c>
      <c r="DE64">
        <v>11234.84772185614</v>
      </c>
      <c r="DF64">
        <v>531.46369319387338</v>
      </c>
      <c r="DG64">
        <v>0.1155779241153474</v>
      </c>
      <c r="DH64">
        <v>0.70115730820653022</v>
      </c>
      <c r="DI64">
        <v>9.6183833736624202E-2</v>
      </c>
      <c r="DJ64">
        <v>1.07900584384686E-2</v>
      </c>
      <c r="DK64">
        <v>0.28197279094579142</v>
      </c>
      <c r="DL64">
        <v>5.2310722526282794</v>
      </c>
      <c r="DM64">
        <v>11.57082736215129</v>
      </c>
      <c r="DN64">
        <v>407.99354300963432</v>
      </c>
      <c r="DO64">
        <v>13.578117578597141</v>
      </c>
      <c r="DP64">
        <v>0.72894038047594312</v>
      </c>
      <c r="DQ64">
        <v>81.73972951361938</v>
      </c>
      <c r="DR64">
        <v>2.786202230999685</v>
      </c>
      <c r="DS64">
        <v>0.4713412672603991</v>
      </c>
      <c r="DT64">
        <v>48.31231545017215</v>
      </c>
      <c r="DU64">
        <v>1.6800007008130859</v>
      </c>
      <c r="DV64">
        <v>0.33390458687227142</v>
      </c>
      <c r="DW64">
        <v>184.15356583555061</v>
      </c>
      <c r="DX64">
        <v>6.369004449909851</v>
      </c>
      <c r="DY64">
        <v>0.2963212170663016</v>
      </c>
      <c r="DZ64">
        <v>199.92096279976181</v>
      </c>
      <c r="EA64">
        <v>6.3976634364903129</v>
      </c>
      <c r="EB64">
        <v>0.162760460629469</v>
      </c>
      <c r="EC64">
        <v>141.28541263283671</v>
      </c>
      <c r="ED64">
        <v>4.7374403369533216</v>
      </c>
      <c r="EE64">
        <v>0.32006504148672688</v>
      </c>
    </row>
    <row r="65" spans="1:135" x14ac:dyDescent="0.25">
      <c r="A65" t="s">
        <v>2760</v>
      </c>
      <c r="B65" t="s">
        <v>2754</v>
      </c>
      <c r="C65" s="7">
        <v>-34.996885107852172</v>
      </c>
      <c r="D65" s="8">
        <v>1.2143567711836971E-2</v>
      </c>
      <c r="E65" s="9">
        <v>95.938915534224236</v>
      </c>
      <c r="F65" s="10">
        <v>1.134672098387679</v>
      </c>
      <c r="G65">
        <v>-40.56960151881092</v>
      </c>
      <c r="H65" s="11">
        <v>292.8493229762359</v>
      </c>
      <c r="I65" s="7">
        <v>1.9804851235880989</v>
      </c>
      <c r="J65" s="7">
        <v>6.0892247958552623E-2</v>
      </c>
      <c r="K65" s="8">
        <v>0.1834366486364899</v>
      </c>
      <c r="L65" s="19">
        <v>8.8328265104172204E-4</v>
      </c>
      <c r="M65">
        <v>0.32826220738475292</v>
      </c>
      <c r="N65" s="11">
        <v>0.25532802518642678</v>
      </c>
      <c r="O65" s="12">
        <v>12.753193821601791</v>
      </c>
      <c r="P65" s="10">
        <v>0.44985460623028889</v>
      </c>
      <c r="Q65" s="8">
        <v>0.50505398852227068</v>
      </c>
      <c r="R65" s="13">
        <v>1.5655755983322368E-2</v>
      </c>
      <c r="S65" s="14">
        <v>0.53146271045889215</v>
      </c>
      <c r="T65" t="e">
        <v>#N/A</v>
      </c>
      <c r="U65" s="11" t="e">
        <v>#N/A</v>
      </c>
      <c r="V65" s="9">
        <v>2683.0708264836958</v>
      </c>
      <c r="W65" s="9">
        <v>6.768503010736949</v>
      </c>
      <c r="X65" s="9">
        <v>8.0064429320356361</v>
      </c>
      <c r="Y65" s="9">
        <v>2635.3875849456772</v>
      </c>
      <c r="Z65" s="9">
        <v>7.1010869130801506</v>
      </c>
      <c r="AA65" s="9">
        <v>66.961356522729901</v>
      </c>
      <c r="AB65" s="9">
        <v>2661.362409103609</v>
      </c>
      <c r="AC65" s="9">
        <v>4.4767952683596919</v>
      </c>
      <c r="AD65" s="15">
        <v>33.225579288065887</v>
      </c>
      <c r="AE65" t="e">
        <v>#N/A</v>
      </c>
      <c r="AF65" t="e">
        <v>#N/A</v>
      </c>
      <c r="AG65" s="11" t="e">
        <v>#N/A</v>
      </c>
      <c r="AH65" s="16">
        <v>98.222810927413704</v>
      </c>
      <c r="AK65" t="s">
        <v>2761</v>
      </c>
      <c r="AL65" t="s">
        <v>2761</v>
      </c>
      <c r="AM65">
        <v>25.007999999999999</v>
      </c>
      <c r="AN65">
        <v>228.01169138436319</v>
      </c>
      <c r="AO65">
        <v>59.46881590099941</v>
      </c>
      <c r="AP65">
        <v>154.9878508567412</v>
      </c>
      <c r="AQ65" t="s">
        <v>154</v>
      </c>
      <c r="AR65">
        <v>943.80308955853172</v>
      </c>
      <c r="AS65">
        <v>2441.0830829631309</v>
      </c>
      <c r="AT65">
        <v>253.44994796466469</v>
      </c>
      <c r="AU65">
        <v>9.1210094159923418</v>
      </c>
      <c r="AV65">
        <v>3.0528072027908002</v>
      </c>
      <c r="AW65">
        <v>18.287296755721911</v>
      </c>
      <c r="AX65">
        <v>1.6412769426196709</v>
      </c>
      <c r="AY65">
        <v>1.962500627653589</v>
      </c>
      <c r="AZ65" t="s">
        <v>154</v>
      </c>
      <c r="BA65">
        <v>23.757520229801042</v>
      </c>
      <c r="BB65">
        <v>69.166443154586588</v>
      </c>
      <c r="BC65">
        <v>1.082974667296094</v>
      </c>
      <c r="BD65">
        <v>0.18239871761263621</v>
      </c>
      <c r="BE65">
        <v>5.1184253831559168E-2</v>
      </c>
      <c r="BF65">
        <v>664.80601404823278</v>
      </c>
      <c r="BG65">
        <v>18.63953227098246</v>
      </c>
      <c r="BH65">
        <v>0.16964815678862491</v>
      </c>
      <c r="BI65">
        <v>552359.74855837552</v>
      </c>
      <c r="BJ65">
        <v>19835.533550224729</v>
      </c>
      <c r="BK65">
        <v>2.3623855261848732</v>
      </c>
      <c r="BL65">
        <v>1.182526757837177</v>
      </c>
      <c r="BM65">
        <v>0.19447858463571779</v>
      </c>
      <c r="BN65">
        <v>0.15228448967009789</v>
      </c>
      <c r="BO65">
        <v>4.7706448707889058E-2</v>
      </c>
      <c r="BP65">
        <v>5.9001545213833804E-3</v>
      </c>
      <c r="BQ65">
        <v>1.419365608662535E-2</v>
      </c>
      <c r="BR65">
        <v>17.82706289116571</v>
      </c>
      <c r="BS65">
        <v>0.71920039581970363</v>
      </c>
      <c r="BT65">
        <v>7.8769672727380335E-2</v>
      </c>
      <c r="BU65">
        <v>0.24084460442467381</v>
      </c>
      <c r="BV65">
        <v>3.286469281819477E-2</v>
      </c>
      <c r="BW65">
        <v>3.581961224878335E-3</v>
      </c>
      <c r="BX65">
        <v>4.2564972015132998</v>
      </c>
      <c r="BY65">
        <v>0.41422028821319018</v>
      </c>
      <c r="BZ65">
        <v>3.2258652838156598E-2</v>
      </c>
      <c r="CA65">
        <v>7.9598118197887349</v>
      </c>
      <c r="CB65">
        <v>0.80492840016516454</v>
      </c>
      <c r="CC65">
        <v>0.16080569574343931</v>
      </c>
      <c r="CD65">
        <v>1.804537653004366</v>
      </c>
      <c r="CE65">
        <v>0.16415728691813661</v>
      </c>
      <c r="CF65">
        <v>1.0034386528485409E-2</v>
      </c>
      <c r="CG65">
        <v>27.854233559241841</v>
      </c>
      <c r="CH65">
        <v>1.661020596021749</v>
      </c>
      <c r="CI65">
        <v>0.31585316260849539</v>
      </c>
      <c r="CJ65">
        <v>7.2321971634325424</v>
      </c>
      <c r="CK65">
        <v>0.37700700171843321</v>
      </c>
      <c r="CL65">
        <v>7.945508077426354E-3</v>
      </c>
      <c r="CM65">
        <v>69.23830108971697</v>
      </c>
      <c r="CN65">
        <v>3.5040915661804481</v>
      </c>
      <c r="CO65">
        <v>0.21604054176190229</v>
      </c>
      <c r="CP65">
        <v>21.211553867295621</v>
      </c>
      <c r="CQ65">
        <v>0.79031452423415227</v>
      </c>
      <c r="CR65">
        <v>8.4139243861337892E-2</v>
      </c>
      <c r="CS65">
        <v>89.0958555846492</v>
      </c>
      <c r="CT65">
        <v>3.5292450579182151</v>
      </c>
      <c r="CU65">
        <v>3.5564206646433318E-2</v>
      </c>
      <c r="CV65">
        <v>18.188365918179372</v>
      </c>
      <c r="CW65">
        <v>0.86833340605540554</v>
      </c>
      <c r="CX65">
        <v>1.1687838187972369E-2</v>
      </c>
      <c r="CY65">
        <v>157.4267980785846</v>
      </c>
      <c r="CZ65">
        <v>6.3528018917696496</v>
      </c>
      <c r="DA65">
        <v>5.5028420498061961E-2</v>
      </c>
      <c r="DB65">
        <v>29.745435013897168</v>
      </c>
      <c r="DC65">
        <v>1.249391795627441</v>
      </c>
      <c r="DD65">
        <v>1.1595073418072369E-2</v>
      </c>
      <c r="DE65">
        <v>9143.3420637202144</v>
      </c>
      <c r="DF65">
        <v>335.86444915649957</v>
      </c>
      <c r="DG65">
        <v>0.1143264466085343</v>
      </c>
      <c r="DH65">
        <v>0.35049204789853539</v>
      </c>
      <c r="DI65">
        <v>8.337954169626148E-2</v>
      </c>
      <c r="DJ65">
        <v>1.0542221031761501E-2</v>
      </c>
      <c r="DK65">
        <v>3.4936662184418932</v>
      </c>
      <c r="DL65">
        <v>5.3803161995918121</v>
      </c>
      <c r="DM65">
        <v>14.09666541872973</v>
      </c>
      <c r="DN65">
        <v>195.30350908464661</v>
      </c>
      <c r="DO65">
        <v>4.4224531683802333</v>
      </c>
      <c r="DP65">
        <v>0.8848011742465669</v>
      </c>
      <c r="DQ65">
        <v>39.291422343535359</v>
      </c>
      <c r="DR65">
        <v>0.93790882138784659</v>
      </c>
      <c r="DS65">
        <v>0.35890370859121967</v>
      </c>
      <c r="DT65">
        <v>29.274656099758861</v>
      </c>
      <c r="DU65">
        <v>0.70103011541307325</v>
      </c>
      <c r="DV65">
        <v>0.4850583572986501</v>
      </c>
      <c r="DW65">
        <v>113.1837213720294</v>
      </c>
      <c r="DX65">
        <v>3.1078063282590001</v>
      </c>
      <c r="DY65">
        <v>0.3917726199801187</v>
      </c>
      <c r="DZ65">
        <v>95.938915534224236</v>
      </c>
      <c r="EA65">
        <v>2.274307383974516</v>
      </c>
      <c r="EB65">
        <v>0.1919384746885566</v>
      </c>
      <c r="EC65">
        <v>71.00138931546239</v>
      </c>
      <c r="ED65">
        <v>1.632895113848585</v>
      </c>
      <c r="EE65">
        <v>0.33191210896105627</v>
      </c>
    </row>
    <row r="66" spans="1:135" x14ac:dyDescent="0.25">
      <c r="A66" t="s">
        <v>2762</v>
      </c>
      <c r="B66" t="s">
        <v>2754</v>
      </c>
      <c r="C66" s="7">
        <v>2.1269674178482672</v>
      </c>
      <c r="D66" s="8">
        <v>3.7230674890560263E-2</v>
      </c>
      <c r="E66" s="9">
        <v>353.7448825634583</v>
      </c>
      <c r="F66" s="10">
        <v>1.1474556664824249</v>
      </c>
      <c r="G66">
        <v>667.55188733688681</v>
      </c>
      <c r="H66" s="11">
        <v>262.59580405581568</v>
      </c>
      <c r="I66" s="7">
        <v>1.9805559825667229</v>
      </c>
      <c r="J66" s="7">
        <v>6.1249174997535322E-2</v>
      </c>
      <c r="K66" s="8">
        <v>0.18325761644572211</v>
      </c>
      <c r="L66" s="19">
        <v>6.2490332442080609E-4</v>
      </c>
      <c r="M66">
        <v>0.26874964803362661</v>
      </c>
      <c r="N66" s="11">
        <v>0.28599131831605967</v>
      </c>
      <c r="O66" s="12">
        <v>12.75379311136577</v>
      </c>
      <c r="P66" s="10">
        <v>0.44892547483365308</v>
      </c>
      <c r="Q66" s="8">
        <v>0.50496867132151513</v>
      </c>
      <c r="R66" s="13">
        <v>1.567770401380025E-2</v>
      </c>
      <c r="S66" s="14">
        <v>0.65749028366061391</v>
      </c>
      <c r="T66" t="e">
        <v>#N/A</v>
      </c>
      <c r="U66" s="11" t="e">
        <v>#N/A</v>
      </c>
      <c r="V66" s="9">
        <v>2681.7195218649772</v>
      </c>
      <c r="W66" s="9">
        <v>3.6952439705864539</v>
      </c>
      <c r="X66" s="9">
        <v>5.6284412538845112</v>
      </c>
      <c r="Y66" s="9">
        <v>2635.0709340048311</v>
      </c>
      <c r="Z66" s="9">
        <v>4.8939122722985013</v>
      </c>
      <c r="AA66" s="9">
        <v>67.108431917393517</v>
      </c>
      <c r="AB66" s="9">
        <v>2661.553428578578</v>
      </c>
      <c r="AC66" s="9">
        <v>2.7226147976181059</v>
      </c>
      <c r="AD66" s="15">
        <v>33.032377914434129</v>
      </c>
      <c r="AE66" t="e">
        <v>#N/A</v>
      </c>
      <c r="AF66" t="e">
        <v>#N/A</v>
      </c>
      <c r="AG66" s="11" t="e">
        <v>#N/A</v>
      </c>
      <c r="AH66" s="16">
        <v>98.260497137012152</v>
      </c>
      <c r="AK66" t="s">
        <v>2763</v>
      </c>
      <c r="AL66" t="s">
        <v>2763</v>
      </c>
      <c r="AM66">
        <v>25.024000000000001</v>
      </c>
      <c r="AN66">
        <v>368.52465783902221</v>
      </c>
      <c r="AO66">
        <v>45.620326375890329</v>
      </c>
      <c r="AP66">
        <v>107.4727472557072</v>
      </c>
      <c r="AQ66" t="s">
        <v>154</v>
      </c>
      <c r="AR66">
        <v>753.60468248621157</v>
      </c>
      <c r="AS66">
        <v>1911.0167174917251</v>
      </c>
      <c r="AT66">
        <v>257.03029936527241</v>
      </c>
      <c r="AU66">
        <v>11.866369318567971</v>
      </c>
      <c r="AV66">
        <v>2.2243515980727229</v>
      </c>
      <c r="AW66">
        <v>12.76667397791347</v>
      </c>
      <c r="AX66">
        <v>1.378008263690816</v>
      </c>
      <c r="AY66">
        <v>1.5438481513280189</v>
      </c>
      <c r="AZ66" t="s">
        <v>154</v>
      </c>
      <c r="BA66">
        <v>22.78658173428466</v>
      </c>
      <c r="BB66">
        <v>49.529124853789767</v>
      </c>
      <c r="BC66">
        <v>0.49628158345640788</v>
      </c>
      <c r="BD66">
        <v>0.19863398535344051</v>
      </c>
      <c r="BE66">
        <v>4.7400609339732523E-2</v>
      </c>
      <c r="BF66">
        <v>848.31061460341505</v>
      </c>
      <c r="BG66">
        <v>36.857739562160127</v>
      </c>
      <c r="BH66">
        <v>9.5468017841657538E-2</v>
      </c>
      <c r="BI66">
        <v>513977.69407688372</v>
      </c>
      <c r="BJ66">
        <v>22954.56114730152</v>
      </c>
      <c r="BK66">
        <v>1.5060550689161689</v>
      </c>
      <c r="BL66">
        <v>1.78345310552004</v>
      </c>
      <c r="BM66">
        <v>0.2214832149348491</v>
      </c>
      <c r="BN66">
        <v>8.6445011382075498E-2</v>
      </c>
      <c r="BO66" t="s">
        <v>154</v>
      </c>
      <c r="BP66">
        <v>8.4673991712562277E-2</v>
      </c>
      <c r="BQ66">
        <v>0.9133329853354798</v>
      </c>
      <c r="BR66">
        <v>34.991595595558287</v>
      </c>
      <c r="BS66">
        <v>1.395388574811399</v>
      </c>
      <c r="BT66">
        <v>6.1309990096068849E-2</v>
      </c>
      <c r="BU66">
        <v>0.56805570640387326</v>
      </c>
      <c r="BV66">
        <v>6.1762249313421377E-2</v>
      </c>
      <c r="BW66">
        <v>9.5450933835202478E-3</v>
      </c>
      <c r="BX66">
        <v>6.7192217971290287</v>
      </c>
      <c r="BY66">
        <v>0.64737514102388416</v>
      </c>
      <c r="BZ66">
        <v>3.0044715301035078E-2</v>
      </c>
      <c r="CA66">
        <v>8.4205494163356871</v>
      </c>
      <c r="CB66">
        <v>0.85335014513235496</v>
      </c>
      <c r="CC66">
        <v>3.418219730435685E-2</v>
      </c>
      <c r="CD66">
        <v>1.9692766553919641</v>
      </c>
      <c r="CE66">
        <v>0.16762831619376181</v>
      </c>
      <c r="CF66">
        <v>9.3031071407250667E-3</v>
      </c>
      <c r="CG66">
        <v>29.047432307421719</v>
      </c>
      <c r="CH66">
        <v>1.5973015593543911</v>
      </c>
      <c r="CI66">
        <v>0.14483935358419309</v>
      </c>
      <c r="CJ66">
        <v>7.3707604843522656</v>
      </c>
      <c r="CK66">
        <v>0.40849974827193891</v>
      </c>
      <c r="CL66">
        <v>7.4244134511796287E-3</v>
      </c>
      <c r="CM66">
        <v>79.115730793333256</v>
      </c>
      <c r="CN66">
        <v>3.9964841627762149</v>
      </c>
      <c r="CO66">
        <v>4.6334877037853092E-2</v>
      </c>
      <c r="CP66">
        <v>25.589375244313828</v>
      </c>
      <c r="CQ66">
        <v>1.1222670660322369</v>
      </c>
      <c r="CR66">
        <v>1.138120406137591E-2</v>
      </c>
      <c r="CS66">
        <v>118.79637924750909</v>
      </c>
      <c r="CT66">
        <v>5.5921535195613403</v>
      </c>
      <c r="CU66">
        <v>3.3093055841418452E-2</v>
      </c>
      <c r="CV66">
        <v>25.089115705177971</v>
      </c>
      <c r="CW66">
        <v>1.254865926725631</v>
      </c>
      <c r="CX66">
        <v>1.094830211177409E-2</v>
      </c>
      <c r="CY66">
        <v>219.33505239936909</v>
      </c>
      <c r="CZ66">
        <v>9.3358240602602809</v>
      </c>
      <c r="DA66">
        <v>5.1342963668766742E-2</v>
      </c>
      <c r="DB66">
        <v>46.928219993200877</v>
      </c>
      <c r="DC66">
        <v>2.0465747133286292</v>
      </c>
      <c r="DD66">
        <v>1.089523640076131E-2</v>
      </c>
      <c r="DE66">
        <v>11203.619836553031</v>
      </c>
      <c r="DF66">
        <v>587.49530659138736</v>
      </c>
      <c r="DG66">
        <v>0.1070681864088832</v>
      </c>
      <c r="DH66">
        <v>0.76979768238619606</v>
      </c>
      <c r="DI66">
        <v>0.1091522955566934</v>
      </c>
      <c r="DJ66">
        <v>9.8743064251874818E-3</v>
      </c>
      <c r="DK66">
        <v>-5.8468041099811394</v>
      </c>
      <c r="DL66">
        <v>5.7105095694320012</v>
      </c>
      <c r="DM66">
        <v>16.24892803184628</v>
      </c>
      <c r="DN66">
        <v>725.7554379811354</v>
      </c>
      <c r="DO66">
        <v>21.525455210778599</v>
      </c>
      <c r="DP66">
        <v>0.85862163046090945</v>
      </c>
      <c r="DQ66">
        <v>158.98092164615039</v>
      </c>
      <c r="DR66">
        <v>4.7130663304480178</v>
      </c>
      <c r="DS66">
        <v>0.64137954075870085</v>
      </c>
      <c r="DT66">
        <v>89.339902495775064</v>
      </c>
      <c r="DU66">
        <v>2.8901551150933509</v>
      </c>
      <c r="DV66">
        <v>0.41066829333046739</v>
      </c>
      <c r="DW66">
        <v>321.94274809783781</v>
      </c>
      <c r="DX66">
        <v>10.142815116077109</v>
      </c>
      <c r="DY66">
        <v>0.40021074507011012</v>
      </c>
      <c r="DZ66">
        <v>353.7448825634583</v>
      </c>
      <c r="EA66">
        <v>12.51765787148703</v>
      </c>
      <c r="EB66">
        <v>0.24932915839276931</v>
      </c>
      <c r="EC66">
        <v>258.35186962283291</v>
      </c>
      <c r="ED66">
        <v>7.7583308358277803</v>
      </c>
      <c r="EE66">
        <v>0.35725468642197949</v>
      </c>
    </row>
    <row r="67" spans="1:135" x14ac:dyDescent="0.25">
      <c r="A67" t="s">
        <v>2764</v>
      </c>
      <c r="B67" t="s">
        <v>2754</v>
      </c>
      <c r="C67" s="7">
        <v>-10.589105519617391</v>
      </c>
      <c r="D67" s="8">
        <v>2.536447019218227E-2</v>
      </c>
      <c r="E67" s="9">
        <v>193.52937228537689</v>
      </c>
      <c r="F67" s="10">
        <v>0.95586267185932383</v>
      </c>
      <c r="G67">
        <v>-134.2128151311249</v>
      </c>
      <c r="H67" s="11">
        <v>129.513145172523</v>
      </c>
      <c r="I67" s="7">
        <v>1.9703512399661081</v>
      </c>
      <c r="J67" s="7">
        <v>6.0410217903141751E-2</v>
      </c>
      <c r="K67" s="8">
        <v>0.18236258775520139</v>
      </c>
      <c r="L67" s="19">
        <v>7.2074596609360427E-4</v>
      </c>
      <c r="M67">
        <v>0.28177576141556537</v>
      </c>
      <c r="N67" s="11">
        <v>1.091637845128163</v>
      </c>
      <c r="O67" s="12">
        <v>12.768069493703511</v>
      </c>
      <c r="P67" s="10">
        <v>0.44749761742484478</v>
      </c>
      <c r="Q67" s="8">
        <v>0.5076122372444235</v>
      </c>
      <c r="R67" s="13">
        <v>1.5617131689896761E-2</v>
      </c>
      <c r="S67" s="14">
        <v>0.46437318295431018</v>
      </c>
      <c r="T67" t="e">
        <v>#N/A</v>
      </c>
      <c r="U67" s="11" t="e">
        <v>#N/A</v>
      </c>
      <c r="V67" s="9">
        <v>2673.5273774072471</v>
      </c>
      <c r="W67" s="9">
        <v>4.9716181333509981</v>
      </c>
      <c r="X67" s="9">
        <v>6.5483163218104981</v>
      </c>
      <c r="Y67" s="9">
        <v>2646.363824211222</v>
      </c>
      <c r="Z67" s="9">
        <v>5.9193037286631549</v>
      </c>
      <c r="AA67" s="9">
        <v>66.735039956338014</v>
      </c>
      <c r="AB67" s="9">
        <v>2662.537977965505</v>
      </c>
      <c r="AC67" s="9">
        <v>3.646797743175878</v>
      </c>
      <c r="AD67" s="15">
        <v>32.991557325478631</v>
      </c>
      <c r="AE67" t="e">
        <v>#N/A</v>
      </c>
      <c r="AF67" t="e">
        <v>#N/A</v>
      </c>
      <c r="AG67" s="11" t="e">
        <v>#N/A</v>
      </c>
      <c r="AH67" s="16">
        <v>98.983980735504275</v>
      </c>
      <c r="AK67" t="s">
        <v>2765</v>
      </c>
      <c r="AL67" t="s">
        <v>2765</v>
      </c>
      <c r="AM67">
        <v>25.030999999999999</v>
      </c>
      <c r="AN67">
        <v>248.7595988975298</v>
      </c>
      <c r="AO67">
        <v>51.046904033573078</v>
      </c>
      <c r="AP67">
        <v>129.12720394177401</v>
      </c>
      <c r="AQ67" t="s">
        <v>154</v>
      </c>
      <c r="AR67">
        <v>692.89897578960438</v>
      </c>
      <c r="AS67">
        <v>2326.6031867172442</v>
      </c>
      <c r="AT67">
        <v>257.2633056673908</v>
      </c>
      <c r="AU67">
        <v>12.93028593771651</v>
      </c>
      <c r="AV67">
        <v>2.6228576403040118</v>
      </c>
      <c r="AW67">
        <v>15.14947778840482</v>
      </c>
      <c r="AX67">
        <v>1.6889615290993361</v>
      </c>
      <c r="AY67">
        <v>1.854461469394604</v>
      </c>
      <c r="AZ67" t="s">
        <v>154</v>
      </c>
      <c r="BA67">
        <v>25.956541923690061</v>
      </c>
      <c r="BB67">
        <v>53.695088162661307</v>
      </c>
      <c r="BC67">
        <v>1.052560756719541</v>
      </c>
      <c r="BD67">
        <v>0.34864172977177088</v>
      </c>
      <c r="BE67">
        <v>4.9326939030770588E-2</v>
      </c>
      <c r="BF67">
        <v>744.83792070228742</v>
      </c>
      <c r="BG67">
        <v>53.505358141530287</v>
      </c>
      <c r="BH67">
        <v>9.5658880361773349E-2</v>
      </c>
      <c r="BI67">
        <v>549156.73793120077</v>
      </c>
      <c r="BJ67">
        <v>28918.634439863701</v>
      </c>
      <c r="BK67">
        <v>1.625080273339583</v>
      </c>
      <c r="BL67">
        <v>1.522760066826899</v>
      </c>
      <c r="BM67">
        <v>0.22845888316192489</v>
      </c>
      <c r="BN67">
        <v>0.12541433272911229</v>
      </c>
      <c r="BO67">
        <v>0.1230030892428855</v>
      </c>
      <c r="BP67">
        <v>2.4760021052619829E-2</v>
      </c>
      <c r="BQ67">
        <v>7.1714788847644859E-3</v>
      </c>
      <c r="BR67">
        <v>26.182364236310171</v>
      </c>
      <c r="BS67">
        <v>1.500727993783149</v>
      </c>
      <c r="BT67">
        <v>1.737178523553921E-2</v>
      </c>
      <c r="BU67">
        <v>0.43177548866412541</v>
      </c>
      <c r="BV67">
        <v>5.9492770080700648E-2</v>
      </c>
      <c r="BW67">
        <v>1.7042267125543371E-2</v>
      </c>
      <c r="BX67">
        <v>5.91686038916695</v>
      </c>
      <c r="BY67">
        <v>0.69250649934912378</v>
      </c>
      <c r="BZ67">
        <v>3.105053868256508E-2</v>
      </c>
      <c r="CA67">
        <v>8.0712235634044571</v>
      </c>
      <c r="CB67">
        <v>0.8038862216987015</v>
      </c>
      <c r="CC67">
        <v>0.20545089126292471</v>
      </c>
      <c r="CD67">
        <v>1.932730157361916</v>
      </c>
      <c r="CE67">
        <v>0.21081322683511311</v>
      </c>
      <c r="CF67">
        <v>9.6148091598293652E-3</v>
      </c>
      <c r="CG67">
        <v>27.552684475265369</v>
      </c>
      <c r="CH67">
        <v>2.5304575289438471</v>
      </c>
      <c r="CI67">
        <v>0.2004444068720469</v>
      </c>
      <c r="CJ67">
        <v>7.2171577466180423</v>
      </c>
      <c r="CK67">
        <v>0.63816745598044755</v>
      </c>
      <c r="CL67">
        <v>7.8118590528481148E-3</v>
      </c>
      <c r="CM67">
        <v>69.394664642809275</v>
      </c>
      <c r="CN67">
        <v>5.1187818928562008</v>
      </c>
      <c r="CO67">
        <v>4.7673611520224042E-2</v>
      </c>
      <c r="CP67">
        <v>22.96259743534231</v>
      </c>
      <c r="CQ67">
        <v>1.709197475569936</v>
      </c>
      <c r="CR67">
        <v>1.176169766806519E-2</v>
      </c>
      <c r="CS67">
        <v>104.6691167328618</v>
      </c>
      <c r="CT67">
        <v>7.0384982317975657</v>
      </c>
      <c r="CU67">
        <v>3.406253243857528E-2</v>
      </c>
      <c r="CV67">
        <v>21.163547423373711</v>
      </c>
      <c r="CW67">
        <v>1.5912475478152019</v>
      </c>
      <c r="CX67">
        <v>1.1325302739143161E-2</v>
      </c>
      <c r="CY67">
        <v>187.2284340616894</v>
      </c>
      <c r="CZ67">
        <v>11.759623436506089</v>
      </c>
      <c r="DA67">
        <v>5.2766980190187197E-2</v>
      </c>
      <c r="DB67">
        <v>39.288392978403763</v>
      </c>
      <c r="DC67">
        <v>2.381662718045916</v>
      </c>
      <c r="DD67">
        <v>4.2560012644553551E-2</v>
      </c>
      <c r="DE67">
        <v>10798.65531706947</v>
      </c>
      <c r="DF67">
        <v>676.39111207895144</v>
      </c>
      <c r="DG67">
        <v>0.1102961554567566</v>
      </c>
      <c r="DH67">
        <v>0.72808927646561505</v>
      </c>
      <c r="DI67">
        <v>0.107000608921462</v>
      </c>
      <c r="DJ67">
        <v>1.0188086454010601E-2</v>
      </c>
      <c r="DK67">
        <v>3.3366946226802838</v>
      </c>
      <c r="DL67">
        <v>3.916128057318724</v>
      </c>
      <c r="DM67">
        <v>15.27754019413311</v>
      </c>
      <c r="DN67">
        <v>398.21577750445158</v>
      </c>
      <c r="DO67">
        <v>25.17195792498957</v>
      </c>
      <c r="DP67">
        <v>0.81523880158297679</v>
      </c>
      <c r="DQ67">
        <v>79.730199293291136</v>
      </c>
      <c r="DR67">
        <v>5.0601660284213876</v>
      </c>
      <c r="DS67">
        <v>0.45627441701907012</v>
      </c>
      <c r="DT67">
        <v>51.89028848794473</v>
      </c>
      <c r="DU67">
        <v>4.7050536624425234</v>
      </c>
      <c r="DV67">
        <v>0.33308763677458342</v>
      </c>
      <c r="DW67">
        <v>196.78089225947139</v>
      </c>
      <c r="DX67">
        <v>18.039092360486411</v>
      </c>
      <c r="DY67">
        <v>0.34505234438612381</v>
      </c>
      <c r="DZ67">
        <v>193.52937228537689</v>
      </c>
      <c r="EA67">
        <v>10.65649424362776</v>
      </c>
      <c r="EB67">
        <v>0.19491375542181991</v>
      </c>
      <c r="EC67">
        <v>140.51813472724791</v>
      </c>
      <c r="ED67">
        <v>9.5835977351468511</v>
      </c>
      <c r="EE67">
        <v>0.3741794742991395</v>
      </c>
    </row>
    <row r="68" spans="1:135" x14ac:dyDescent="0.25">
      <c r="A68" t="s">
        <v>2766</v>
      </c>
      <c r="B68" t="s">
        <v>2754</v>
      </c>
      <c r="C68" s="7">
        <v>4.8795413742105049</v>
      </c>
      <c r="D68" s="8">
        <v>1.0656854958718031E-2</v>
      </c>
      <c r="E68" s="9">
        <v>76.568301792575724</v>
      </c>
      <c r="F68" s="10">
        <v>0.60415065738941953</v>
      </c>
      <c r="G68">
        <v>291.03879059134619</v>
      </c>
      <c r="H68" s="11">
        <v>134.03646660712519</v>
      </c>
      <c r="I68" s="7">
        <v>2.004164659844629</v>
      </c>
      <c r="J68" s="7">
        <v>6.1742388554260237E-2</v>
      </c>
      <c r="K68" s="8">
        <v>0.18317664189277549</v>
      </c>
      <c r="L68" s="19">
        <v>9.9348984057110075E-4</v>
      </c>
      <c r="M68">
        <v>0.2561344457379337</v>
      </c>
      <c r="N68" s="11">
        <v>0.38846101461215921</v>
      </c>
      <c r="O68" s="12">
        <v>12.60722723032578</v>
      </c>
      <c r="P68" s="10">
        <v>0.4443309353256043</v>
      </c>
      <c r="Q68" s="8">
        <v>0.49901518669616041</v>
      </c>
      <c r="R68" s="13">
        <v>1.5356753929477249E-2</v>
      </c>
      <c r="S68" s="14">
        <v>0.31448182131193392</v>
      </c>
      <c r="T68" t="e">
        <v>#N/A</v>
      </c>
      <c r="U68" s="11" t="e">
        <v>#N/A</v>
      </c>
      <c r="V68" s="9">
        <v>2680.5923174923541</v>
      </c>
      <c r="W68" s="9">
        <v>7.9057837161804079</v>
      </c>
      <c r="X68" s="9">
        <v>8.9798194768280144</v>
      </c>
      <c r="Y68" s="9">
        <v>2609.5235331223889</v>
      </c>
      <c r="Z68" s="9">
        <v>4.6361812574582419</v>
      </c>
      <c r="AA68" s="9">
        <v>66.050370613377964</v>
      </c>
      <c r="AB68" s="9">
        <v>2650.5082627013148</v>
      </c>
      <c r="AC68" s="9">
        <v>4.6884800251764176</v>
      </c>
      <c r="AD68" s="15">
        <v>33.124223130887763</v>
      </c>
      <c r="AE68" t="e">
        <v>#N/A</v>
      </c>
      <c r="AF68" t="e">
        <v>#N/A</v>
      </c>
      <c r="AG68" s="11" t="e">
        <v>#N/A</v>
      </c>
      <c r="AH68" s="16">
        <v>97.348765647569707</v>
      </c>
      <c r="AK68" t="s">
        <v>2767</v>
      </c>
      <c r="AL68" t="s">
        <v>2767</v>
      </c>
      <c r="AM68">
        <v>25.074000000000002</v>
      </c>
      <c r="AN68">
        <v>215.4731694247379</v>
      </c>
      <c r="AO68">
        <v>45.408299670763419</v>
      </c>
      <c r="AP68">
        <v>104.430936380624</v>
      </c>
      <c r="AQ68" t="s">
        <v>154</v>
      </c>
      <c r="AR68">
        <v>893.14843470766641</v>
      </c>
      <c r="AS68">
        <v>1839.3057069045569</v>
      </c>
      <c r="AT68">
        <v>242.17941599546359</v>
      </c>
      <c r="AU68">
        <v>10.092586294485979</v>
      </c>
      <c r="AV68">
        <v>2.17754608456038</v>
      </c>
      <c r="AW68">
        <v>21.503352583225329</v>
      </c>
      <c r="AX68">
        <v>1.8674370768685411</v>
      </c>
      <c r="AY68">
        <v>1.5248350705635241</v>
      </c>
      <c r="AZ68" t="s">
        <v>154</v>
      </c>
      <c r="BA68">
        <v>18.383059329740309</v>
      </c>
      <c r="BB68">
        <v>40.48036206961072</v>
      </c>
      <c r="BC68">
        <v>0.33584370582438711</v>
      </c>
      <c r="BD68">
        <v>0.18902995193443001</v>
      </c>
      <c r="BE68">
        <v>0.15999458276486711</v>
      </c>
      <c r="BF68">
        <v>320.26532525896738</v>
      </c>
      <c r="BG68">
        <v>14.617391733271351</v>
      </c>
      <c r="BH68">
        <v>7.2489105406528559E-2</v>
      </c>
      <c r="BI68">
        <v>526567.4992990091</v>
      </c>
      <c r="BJ68">
        <v>20807.858914248729</v>
      </c>
      <c r="BK68">
        <v>1.999999728700407</v>
      </c>
      <c r="BL68">
        <v>1.1603140812215771</v>
      </c>
      <c r="BM68">
        <v>0.18875487474545169</v>
      </c>
      <c r="BN68">
        <v>9.8796294342394703E-2</v>
      </c>
      <c r="BO68">
        <v>2.898574321900349E-2</v>
      </c>
      <c r="BP68">
        <v>9.2162013135097757E-3</v>
      </c>
      <c r="BQ68">
        <v>1.8032903414657939E-2</v>
      </c>
      <c r="BR68">
        <v>15.641823991967071</v>
      </c>
      <c r="BS68">
        <v>1.068365488612584</v>
      </c>
      <c r="BT68">
        <v>4.4969858761407321E-2</v>
      </c>
      <c r="BU68">
        <v>0.16546966720525269</v>
      </c>
      <c r="BV68">
        <v>2.4903436042948191E-2</v>
      </c>
      <c r="BW68">
        <v>8.8631685681670666E-3</v>
      </c>
      <c r="BX68">
        <v>2.3396129505751002</v>
      </c>
      <c r="BY68">
        <v>0.30959428421195412</v>
      </c>
      <c r="BZ68">
        <v>7.9902299046526765E-2</v>
      </c>
      <c r="CA68">
        <v>3.173854863260428</v>
      </c>
      <c r="CB68">
        <v>0.43756598292970961</v>
      </c>
      <c r="CC68">
        <v>0.1640022285257757</v>
      </c>
      <c r="CD68">
        <v>0.73949453637536355</v>
      </c>
      <c r="CE68">
        <v>0.10033734482570469</v>
      </c>
      <c r="CF68">
        <v>8.888175007739179E-3</v>
      </c>
      <c r="CG68">
        <v>12.1434851188928</v>
      </c>
      <c r="CH68">
        <v>1.184645250086283</v>
      </c>
      <c r="CI68">
        <v>4.866929874377092E-2</v>
      </c>
      <c r="CJ68">
        <v>2.95240052385045</v>
      </c>
      <c r="CK68">
        <v>0.23763680458770881</v>
      </c>
      <c r="CL68">
        <v>1.9673910126884148E-2</v>
      </c>
      <c r="CM68">
        <v>29.7046754086733</v>
      </c>
      <c r="CN68">
        <v>1.704874515198135</v>
      </c>
      <c r="CO68">
        <v>4.4268761127502568E-2</v>
      </c>
      <c r="CP68">
        <v>10.012023567537771</v>
      </c>
      <c r="CQ68">
        <v>0.5970620295177903</v>
      </c>
      <c r="CR68">
        <v>1.086165755653855E-2</v>
      </c>
      <c r="CS68">
        <v>43.14499181999124</v>
      </c>
      <c r="CT68">
        <v>1.892226117912106</v>
      </c>
      <c r="CU68">
        <v>3.2773115052608243E-2</v>
      </c>
      <c r="CV68">
        <v>9.0993827210772125</v>
      </c>
      <c r="CW68">
        <v>0.53223485668273351</v>
      </c>
      <c r="CX68">
        <v>1.038274968987468E-2</v>
      </c>
      <c r="CY68">
        <v>83.532187085078164</v>
      </c>
      <c r="CZ68">
        <v>4.8901183618641806</v>
      </c>
      <c r="DA68">
        <v>4.8634724139334638E-2</v>
      </c>
      <c r="DB68">
        <v>16.71501093839716</v>
      </c>
      <c r="DC68">
        <v>0.86298819121334669</v>
      </c>
      <c r="DD68">
        <v>1.0387826612706491E-2</v>
      </c>
      <c r="DE68">
        <v>8798.9623241434183</v>
      </c>
      <c r="DF68">
        <v>346.80009567802591</v>
      </c>
      <c r="DG68">
        <v>0.10255153574793049</v>
      </c>
      <c r="DH68">
        <v>0.28485688030049272</v>
      </c>
      <c r="DI68">
        <v>7.0862981993577573E-2</v>
      </c>
      <c r="DJ68">
        <v>9.4711918331085738E-3</v>
      </c>
      <c r="DK68">
        <v>3.7796833398703331</v>
      </c>
      <c r="DL68">
        <v>4.4113338827333584</v>
      </c>
      <c r="DM68">
        <v>10.50868067209333</v>
      </c>
      <c r="DN68">
        <v>158.51734900167409</v>
      </c>
      <c r="DO68">
        <v>5.6676984154603671</v>
      </c>
      <c r="DP68">
        <v>0.56189753773899909</v>
      </c>
      <c r="DQ68">
        <v>31.88617902858504</v>
      </c>
      <c r="DR68">
        <v>1.1564159694672189</v>
      </c>
      <c r="DS68">
        <v>0.32330141665101808</v>
      </c>
      <c r="DT68">
        <v>18.667841605296459</v>
      </c>
      <c r="DU68">
        <v>0.71631306142459195</v>
      </c>
      <c r="DV68">
        <v>0.28855917003308412</v>
      </c>
      <c r="DW68">
        <v>69.649598168385126</v>
      </c>
      <c r="DX68">
        <v>2.6639239739889189</v>
      </c>
      <c r="DY68">
        <v>0.29177724622034168</v>
      </c>
      <c r="DZ68">
        <v>76.568301792575724</v>
      </c>
      <c r="EA68">
        <v>3.3191700518117879</v>
      </c>
      <c r="EB68">
        <v>0.14598929082428561</v>
      </c>
      <c r="EC68">
        <v>54.972838706726719</v>
      </c>
      <c r="ED68">
        <v>1.972880587875991</v>
      </c>
      <c r="EE68">
        <v>0.2388431460652311</v>
      </c>
    </row>
    <row r="69" spans="1:135" x14ac:dyDescent="0.25">
      <c r="A69" t="s">
        <v>2768</v>
      </c>
      <c r="B69" t="s">
        <v>2754</v>
      </c>
      <c r="C69" s="7">
        <v>-5.2784768665139739</v>
      </c>
      <c r="D69" s="8">
        <v>1.095912009557716E-2</v>
      </c>
      <c r="E69" s="9">
        <v>82.679825145317537</v>
      </c>
      <c r="F69" s="10">
        <v>0.72842088801767746</v>
      </c>
      <c r="G69">
        <v>-269.18281746901249</v>
      </c>
      <c r="H69" s="11">
        <v>103.4175620312222</v>
      </c>
      <c r="I69" s="7">
        <v>1.961036922639636</v>
      </c>
      <c r="J69" s="7">
        <v>6.0419739658000612E-2</v>
      </c>
      <c r="K69" s="8">
        <v>0.1828516310553169</v>
      </c>
      <c r="L69" s="19">
        <v>1.062712544389551E-3</v>
      </c>
      <c r="M69">
        <v>0.23299170719294399</v>
      </c>
      <c r="N69" s="11">
        <v>0.54681360073896923</v>
      </c>
      <c r="O69" s="12">
        <v>12.85782886252769</v>
      </c>
      <c r="P69" s="10">
        <v>0.45631008126624889</v>
      </c>
      <c r="Q69" s="8">
        <v>0.51012729206359952</v>
      </c>
      <c r="R69" s="13">
        <v>1.580781219494215E-2</v>
      </c>
      <c r="S69" s="14">
        <v>0.56875094588476194</v>
      </c>
      <c r="T69" t="e">
        <v>#N/A</v>
      </c>
      <c r="U69" s="11" t="e">
        <v>#N/A</v>
      </c>
      <c r="V69" s="9">
        <v>2678.9167255364241</v>
      </c>
      <c r="W69" s="9">
        <v>8.2375554416919243</v>
      </c>
      <c r="X69" s="9">
        <v>9.186220951095585</v>
      </c>
      <c r="Y69" s="9">
        <v>2657.0331212106948</v>
      </c>
      <c r="Z69" s="9">
        <v>8.8011298097221342</v>
      </c>
      <c r="AA69" s="9">
        <v>67.40992360011559</v>
      </c>
      <c r="AB69" s="9">
        <v>2668.872366738261</v>
      </c>
      <c r="AC69" s="9">
        <v>6.0311307080976624</v>
      </c>
      <c r="AD69" s="15">
        <v>33.276723910014091</v>
      </c>
      <c r="AE69" t="e">
        <v>#N/A</v>
      </c>
      <c r="AF69" t="e">
        <v>#N/A</v>
      </c>
      <c r="AG69" s="11" t="e">
        <v>#N/A</v>
      </c>
      <c r="AH69" s="16">
        <v>99.183117410215615</v>
      </c>
      <c r="AK69" t="s">
        <v>2769</v>
      </c>
      <c r="AL69" t="s">
        <v>2769</v>
      </c>
      <c r="AM69">
        <v>25.038</v>
      </c>
      <c r="AN69">
        <v>228.5189203321921</v>
      </c>
      <c r="AO69">
        <v>40.163320840785701</v>
      </c>
      <c r="AP69">
        <v>110.720118457946</v>
      </c>
      <c r="AQ69" t="s">
        <v>154</v>
      </c>
      <c r="AR69">
        <v>734.72790113065537</v>
      </c>
      <c r="AS69">
        <v>2021.90937264379</v>
      </c>
      <c r="AT69">
        <v>235.28135887366841</v>
      </c>
      <c r="AU69">
        <v>11.54747629080614</v>
      </c>
      <c r="AV69">
        <v>2.2967025583681289</v>
      </c>
      <c r="AW69">
        <v>16.301429287465819</v>
      </c>
      <c r="AX69">
        <v>1.706290558714598</v>
      </c>
      <c r="AY69">
        <v>1.711146647108039</v>
      </c>
      <c r="AZ69">
        <v>3690.0722266208199</v>
      </c>
      <c r="BA69">
        <v>1086.776418913588</v>
      </c>
      <c r="BB69">
        <v>58.25810407145115</v>
      </c>
      <c r="BC69">
        <v>4.2619338937965807</v>
      </c>
      <c r="BD69">
        <v>0.85100114426806239</v>
      </c>
      <c r="BE69">
        <v>5.0682916521171267E-2</v>
      </c>
      <c r="BF69">
        <v>342.11441839818968</v>
      </c>
      <c r="BG69">
        <v>15.139649293942041</v>
      </c>
      <c r="BH69">
        <v>8.8980863450438097E-2</v>
      </c>
      <c r="BI69">
        <v>505254.29507090512</v>
      </c>
      <c r="BJ69">
        <v>19883.438046027841</v>
      </c>
      <c r="BK69">
        <v>1.5404248000672609</v>
      </c>
      <c r="BL69">
        <v>1.11124630025152</v>
      </c>
      <c r="BM69">
        <v>0.18080406480423661</v>
      </c>
      <c r="BN69">
        <v>8.8515378948439513E-2</v>
      </c>
      <c r="BO69">
        <v>0.72968846798550724</v>
      </c>
      <c r="BP69">
        <v>0.21587049430317279</v>
      </c>
      <c r="BQ69">
        <v>6.6779820065890581E-3</v>
      </c>
      <c r="BR69">
        <v>16.09475116983533</v>
      </c>
      <c r="BS69">
        <v>0.95000885204147278</v>
      </c>
      <c r="BT69">
        <v>4.9221244476601901E-2</v>
      </c>
      <c r="BU69">
        <v>0.22277307830297369</v>
      </c>
      <c r="BV69">
        <v>4.5008243079490237E-2</v>
      </c>
      <c r="BW69">
        <v>1.2231953658754459E-2</v>
      </c>
      <c r="BX69">
        <v>2.180562208850624</v>
      </c>
      <c r="BY69">
        <v>0.32721304788897271</v>
      </c>
      <c r="BZ69">
        <v>3.1604589486040773E-2</v>
      </c>
      <c r="CA69">
        <v>3.1954110999553968</v>
      </c>
      <c r="CB69">
        <v>0.38254993874988891</v>
      </c>
      <c r="CC69">
        <v>0.17900070187485689</v>
      </c>
      <c r="CD69">
        <v>0.76926550239674896</v>
      </c>
      <c r="CE69">
        <v>0.1242104136691356</v>
      </c>
      <c r="CF69">
        <v>3.9535722439414063E-2</v>
      </c>
      <c r="CG69">
        <v>10.349842929710571</v>
      </c>
      <c r="CH69">
        <v>1.048268340731441</v>
      </c>
      <c r="CI69">
        <v>0.1471634526905399</v>
      </c>
      <c r="CJ69">
        <v>2.7726170756435349</v>
      </c>
      <c r="CK69">
        <v>0.23499392574612629</v>
      </c>
      <c r="CL69">
        <v>2.742329551524875E-2</v>
      </c>
      <c r="CM69">
        <v>29.349725949930029</v>
      </c>
      <c r="CN69">
        <v>1.884246581232971</v>
      </c>
      <c r="CO69">
        <v>4.9011743550507511E-2</v>
      </c>
      <c r="CP69">
        <v>10.73679273407785</v>
      </c>
      <c r="CQ69">
        <v>0.71257557093680735</v>
      </c>
      <c r="CR69">
        <v>1.2051174461987181E-2</v>
      </c>
      <c r="CS69">
        <v>49.015723011536238</v>
      </c>
      <c r="CT69">
        <v>3.1412939773557809</v>
      </c>
      <c r="CU69">
        <v>3.6615559024251537E-2</v>
      </c>
      <c r="CV69">
        <v>10.053087232532629</v>
      </c>
      <c r="CW69">
        <v>0.51772174591436915</v>
      </c>
      <c r="CX69">
        <v>1.143004278585265E-2</v>
      </c>
      <c r="CY69">
        <v>93.078514836959997</v>
      </c>
      <c r="CZ69">
        <v>4.7385613621961609</v>
      </c>
      <c r="DA69">
        <v>5.3953570242768423E-2</v>
      </c>
      <c r="DB69">
        <v>20.108953096254869</v>
      </c>
      <c r="DC69">
        <v>0.87103624995563222</v>
      </c>
      <c r="DD69">
        <v>3.1523998988628343E-2</v>
      </c>
      <c r="DE69">
        <v>9701.9282564375681</v>
      </c>
      <c r="DF69">
        <v>477.46593550146957</v>
      </c>
      <c r="DG69">
        <v>0.113335823786364</v>
      </c>
      <c r="DH69">
        <v>0.47434326808460409</v>
      </c>
      <c r="DI69">
        <v>7.2766054051267251E-2</v>
      </c>
      <c r="DJ69">
        <v>1.039036540881734E-2</v>
      </c>
      <c r="DK69">
        <v>1.264638728221835</v>
      </c>
      <c r="DL69">
        <v>4.8746724488656374</v>
      </c>
      <c r="DM69">
        <v>12.55530819282192</v>
      </c>
      <c r="DN69">
        <v>178.22212777107441</v>
      </c>
      <c r="DO69">
        <v>6.6326110444856212</v>
      </c>
      <c r="DP69">
        <v>0.61397316574573091</v>
      </c>
      <c r="DQ69">
        <v>35.679203736153269</v>
      </c>
      <c r="DR69">
        <v>1.3311035315529101</v>
      </c>
      <c r="DS69">
        <v>0.42000708225466182</v>
      </c>
      <c r="DT69">
        <v>19.005887063579699</v>
      </c>
      <c r="DU69">
        <v>0.66734176949483548</v>
      </c>
      <c r="DV69">
        <v>0.3153605585803082</v>
      </c>
      <c r="DW69">
        <v>67.800726978809436</v>
      </c>
      <c r="DX69">
        <v>2.5654175897825842</v>
      </c>
      <c r="DY69">
        <v>0.27672491135973931</v>
      </c>
      <c r="DZ69">
        <v>82.679825145317537</v>
      </c>
      <c r="EA69">
        <v>3.3554487637141071</v>
      </c>
      <c r="EB69">
        <v>0.17719958927110019</v>
      </c>
      <c r="EC69">
        <v>60.644360864031299</v>
      </c>
      <c r="ED69">
        <v>2.2046757123414742</v>
      </c>
      <c r="EE69">
        <v>0.28638459325449411</v>
      </c>
    </row>
    <row r="70" spans="1:135" x14ac:dyDescent="0.25">
      <c r="A70" t="s">
        <v>2770</v>
      </c>
      <c r="B70" t="s">
        <v>2754</v>
      </c>
      <c r="C70" s="7">
        <v>11.29130951159234</v>
      </c>
      <c r="D70" s="8">
        <v>2.6416058011870362E-2</v>
      </c>
      <c r="E70" s="9">
        <v>191.00433249590091</v>
      </c>
      <c r="F70" s="10">
        <v>0.88545196215721833</v>
      </c>
      <c r="G70">
        <v>125.73073807361909</v>
      </c>
      <c r="H70" s="11">
        <v>180.42725861645269</v>
      </c>
      <c r="I70" s="7">
        <v>2.0127073943682299</v>
      </c>
      <c r="J70" s="7">
        <v>6.2347037003795007E-2</v>
      </c>
      <c r="K70" s="8">
        <v>0.1832682193413242</v>
      </c>
      <c r="L70" s="19">
        <v>6.7531745111157825E-4</v>
      </c>
      <c r="M70">
        <v>0.2049786352282354</v>
      </c>
      <c r="N70" s="11">
        <v>0.5301327696914816</v>
      </c>
      <c r="O70" s="12">
        <v>12.55037819932326</v>
      </c>
      <c r="P70" s="10">
        <v>0.44139983237013258</v>
      </c>
      <c r="Q70" s="8">
        <v>0.49690530752276579</v>
      </c>
      <c r="R70" s="13">
        <v>1.5325961434665501E-2</v>
      </c>
      <c r="S70" s="14">
        <v>0.7530270325290056</v>
      </c>
      <c r="T70" t="e">
        <v>#N/A</v>
      </c>
      <c r="U70" s="11" t="e">
        <v>#N/A</v>
      </c>
      <c r="V70" s="9">
        <v>2681.7716416712292</v>
      </c>
      <c r="W70" s="9">
        <v>4.3638039367370078</v>
      </c>
      <c r="X70" s="9">
        <v>6.0952756453599628</v>
      </c>
      <c r="Y70" s="9">
        <v>2600.4382655278141</v>
      </c>
      <c r="Z70" s="9">
        <v>4.9541376810087101</v>
      </c>
      <c r="AA70" s="9">
        <v>66.046555735394364</v>
      </c>
      <c r="AB70" s="9">
        <v>2646.331638327229</v>
      </c>
      <c r="AC70" s="9">
        <v>3.941024820655556</v>
      </c>
      <c r="AD70" s="15">
        <v>33.183169211775933</v>
      </c>
      <c r="AE70" t="e">
        <v>#N/A</v>
      </c>
      <c r="AF70" t="e">
        <v>#N/A</v>
      </c>
      <c r="AG70" s="11" t="e">
        <v>#N/A</v>
      </c>
      <c r="AH70" s="16">
        <v>96.967177410648986</v>
      </c>
      <c r="AK70" t="s">
        <v>2771</v>
      </c>
      <c r="AL70" t="s">
        <v>2771</v>
      </c>
      <c r="AM70">
        <v>25.010999999999999</v>
      </c>
      <c r="AN70">
        <v>305.28019967765562</v>
      </c>
      <c r="AO70">
        <v>53.768184262622803</v>
      </c>
      <c r="AP70">
        <v>107.953582453343</v>
      </c>
      <c r="AQ70" t="s">
        <v>154</v>
      </c>
      <c r="AR70">
        <v>990.57584388148723</v>
      </c>
      <c r="AS70">
        <v>1945.535319736535</v>
      </c>
      <c r="AT70">
        <v>262.96741549471409</v>
      </c>
      <c r="AU70">
        <v>10.43177887491059</v>
      </c>
      <c r="AV70">
        <v>2.324961761610421</v>
      </c>
      <c r="AW70">
        <v>19.84215215925105</v>
      </c>
      <c r="AX70">
        <v>2.035843911687508</v>
      </c>
      <c r="AY70">
        <v>1.631970066113916</v>
      </c>
      <c r="AZ70" t="s">
        <v>154</v>
      </c>
      <c r="BA70">
        <v>26.211104521100971</v>
      </c>
      <c r="BB70">
        <v>51.443784121532808</v>
      </c>
      <c r="BC70">
        <v>0.77107983826825466</v>
      </c>
      <c r="BD70">
        <v>0.2737881140601362</v>
      </c>
      <c r="BE70">
        <v>4.8961759377086377E-2</v>
      </c>
      <c r="BF70">
        <v>626.07891964875182</v>
      </c>
      <c r="BG70">
        <v>18.314403325864991</v>
      </c>
      <c r="BH70">
        <v>5.4453106051856957E-2</v>
      </c>
      <c r="BI70">
        <v>506204.16461791832</v>
      </c>
      <c r="BJ70">
        <v>17454.543369576259</v>
      </c>
      <c r="BK70">
        <v>1.3761704536937689</v>
      </c>
      <c r="BL70">
        <v>2.0037433581268909</v>
      </c>
      <c r="BM70">
        <v>0.25434708050570831</v>
      </c>
      <c r="BN70">
        <v>0.1083654010726683</v>
      </c>
      <c r="BO70">
        <v>3.6101577369884723E-2</v>
      </c>
      <c r="BP70">
        <v>8.3701932164935381E-3</v>
      </c>
      <c r="BQ70">
        <v>7.14127768646209E-3</v>
      </c>
      <c r="BR70">
        <v>23.373763401048301</v>
      </c>
      <c r="BS70">
        <v>1.280874168740906</v>
      </c>
      <c r="BT70">
        <v>4.9289651478250908E-2</v>
      </c>
      <c r="BU70">
        <v>0.21039031655287271</v>
      </c>
      <c r="BV70">
        <v>3.2814069818691387E-2</v>
      </c>
      <c r="BW70">
        <v>9.6472374394469471E-3</v>
      </c>
      <c r="BX70">
        <v>3.358954983729157</v>
      </c>
      <c r="BY70">
        <v>0.40764664859664301</v>
      </c>
      <c r="BZ70">
        <v>3.0566073808811E-2</v>
      </c>
      <c r="CA70">
        <v>4.9263175633761076</v>
      </c>
      <c r="CB70">
        <v>0.54567333825124631</v>
      </c>
      <c r="CC70">
        <v>0.12568187926851571</v>
      </c>
      <c r="CD70">
        <v>1.297343442917531</v>
      </c>
      <c r="CE70">
        <v>0.1460485529187304</v>
      </c>
      <c r="CF70">
        <v>2.6826504623554639E-2</v>
      </c>
      <c r="CG70">
        <v>20.037278337383292</v>
      </c>
      <c r="CH70">
        <v>1.504702953850094</v>
      </c>
      <c r="CI70">
        <v>5.2420634271678181E-2</v>
      </c>
      <c r="CJ70">
        <v>5.5340312238800342</v>
      </c>
      <c r="CK70">
        <v>0.28037728388971378</v>
      </c>
      <c r="CL70">
        <v>7.7144096450036531E-3</v>
      </c>
      <c r="CM70">
        <v>56.106134049176347</v>
      </c>
      <c r="CN70">
        <v>2.9414573457959889</v>
      </c>
      <c r="CO70">
        <v>4.7654696152191652E-2</v>
      </c>
      <c r="CP70">
        <v>19.434749158207769</v>
      </c>
      <c r="CQ70">
        <v>0.90212018925515158</v>
      </c>
      <c r="CR70">
        <v>3.3019968801788743E-2</v>
      </c>
      <c r="CS70">
        <v>95.162480267970878</v>
      </c>
      <c r="CT70">
        <v>3.5353392631237388</v>
      </c>
      <c r="CU70">
        <v>3.5454091708734453E-2</v>
      </c>
      <c r="CV70">
        <v>18.70500090412752</v>
      </c>
      <c r="CW70">
        <v>0.76202749999743369</v>
      </c>
      <c r="CX70">
        <v>1.0993989733346631E-2</v>
      </c>
      <c r="CY70">
        <v>184.1542855494157</v>
      </c>
      <c r="CZ70">
        <v>7.4623838633017678</v>
      </c>
      <c r="DA70">
        <v>5.1849276103856201E-2</v>
      </c>
      <c r="DB70">
        <v>40.322251470570407</v>
      </c>
      <c r="DC70">
        <v>1.6643050164048041</v>
      </c>
      <c r="DD70">
        <v>1.1131891123911331E-2</v>
      </c>
      <c r="DE70">
        <v>9442.4496055557156</v>
      </c>
      <c r="DF70">
        <v>418.09606671661311</v>
      </c>
      <c r="DG70">
        <v>0.10930910440762889</v>
      </c>
      <c r="DH70">
        <v>0.71795967257807181</v>
      </c>
      <c r="DI70">
        <v>9.9511495974624095E-2</v>
      </c>
      <c r="DJ70">
        <v>1.021865637975794E-2</v>
      </c>
      <c r="DK70">
        <v>-0.83394815260801636</v>
      </c>
      <c r="DL70">
        <v>4.4235037316885331</v>
      </c>
      <c r="DM70">
        <v>11.435387885295921</v>
      </c>
      <c r="DN70">
        <v>408.2621713552611</v>
      </c>
      <c r="DO70">
        <v>12.38865442651106</v>
      </c>
      <c r="DP70">
        <v>0.80012756211026681</v>
      </c>
      <c r="DQ70">
        <v>82.066350988359957</v>
      </c>
      <c r="DR70">
        <v>2.470633921888568</v>
      </c>
      <c r="DS70">
        <v>0.42599109950997421</v>
      </c>
      <c r="DT70">
        <v>38.168783999087857</v>
      </c>
      <c r="DU70">
        <v>1.259449663219766</v>
      </c>
      <c r="DV70">
        <v>0.32356528981786209</v>
      </c>
      <c r="DW70">
        <v>141.0582491465992</v>
      </c>
      <c r="DX70">
        <v>4.3538357253500779</v>
      </c>
      <c r="DY70">
        <v>0.26338051152858011</v>
      </c>
      <c r="DZ70">
        <v>191.00433249590091</v>
      </c>
      <c r="EA70">
        <v>6.4695655613827601</v>
      </c>
      <c r="EB70">
        <v>0.17032959918661469</v>
      </c>
      <c r="EC70">
        <v>136.17942599505719</v>
      </c>
      <c r="ED70">
        <v>4.1262319320401124</v>
      </c>
      <c r="EE70">
        <v>0.3113747047829627</v>
      </c>
    </row>
    <row r="71" spans="1:135" x14ac:dyDescent="0.25">
      <c r="A71" t="s">
        <v>2772</v>
      </c>
      <c r="B71" t="s">
        <v>2773</v>
      </c>
      <c r="C71" s="7">
        <v>-2.943126611568307</v>
      </c>
      <c r="D71" s="8">
        <v>2.2495528413300159E-2</v>
      </c>
      <c r="E71" s="9">
        <v>126.1884690717301</v>
      </c>
      <c r="F71" s="10">
        <v>-0.17405286831618391</v>
      </c>
      <c r="G71">
        <v>-455.28394766875982</v>
      </c>
      <c r="H71" s="11">
        <v>77.953208043985612</v>
      </c>
      <c r="I71" s="7">
        <v>1.7124489780435601</v>
      </c>
      <c r="J71" s="7">
        <v>5.1983884994188802E-2</v>
      </c>
      <c r="K71" s="8">
        <v>0.2231434603793247</v>
      </c>
      <c r="L71" s="19">
        <v>9.7573748077961432E-4</v>
      </c>
      <c r="M71">
        <v>0.29126180566559629</v>
      </c>
      <c r="N71" s="11">
        <v>1.302392396999005</v>
      </c>
      <c r="O71" s="12">
        <v>18.03391759737222</v>
      </c>
      <c r="P71" s="10">
        <v>0.63502087746284031</v>
      </c>
      <c r="Q71" s="8">
        <v>0.58415937973426046</v>
      </c>
      <c r="R71" s="13">
        <v>1.8067785801504921E-2</v>
      </c>
      <c r="S71" s="14">
        <v>0.67206076632593248</v>
      </c>
      <c r="T71" t="e">
        <v>#N/A</v>
      </c>
      <c r="U71" s="11" t="e">
        <v>#N/A</v>
      </c>
      <c r="V71" s="9">
        <v>3002.5249937985159</v>
      </c>
      <c r="W71" s="9">
        <v>5.6648797067502761</v>
      </c>
      <c r="X71" s="9">
        <v>7.0050334894555526</v>
      </c>
      <c r="Y71" s="9">
        <v>2965.545541057531</v>
      </c>
      <c r="Z71" s="9">
        <v>9.1846992852132221</v>
      </c>
      <c r="AA71" s="9">
        <v>73.26073834511385</v>
      </c>
      <c r="AB71" s="9">
        <v>2991.3002168374401</v>
      </c>
      <c r="AC71" s="9">
        <v>4.6085217195102297</v>
      </c>
      <c r="AD71" s="15">
        <v>33.654379378926407</v>
      </c>
      <c r="AE71" t="e">
        <v>#N/A</v>
      </c>
      <c r="AF71" t="e">
        <v>#N/A</v>
      </c>
      <c r="AG71" s="11" t="e">
        <v>#N/A</v>
      </c>
      <c r="AH71" s="16">
        <v>98.768388179370248</v>
      </c>
      <c r="AK71" t="s">
        <v>2774</v>
      </c>
      <c r="AL71" t="s">
        <v>2774</v>
      </c>
      <c r="AM71">
        <v>25.053000000000001</v>
      </c>
      <c r="AN71">
        <v>284.4786127231269</v>
      </c>
      <c r="AO71">
        <v>74.673467447866514</v>
      </c>
      <c r="AP71">
        <v>156.61455366029691</v>
      </c>
      <c r="AQ71" t="s">
        <v>154</v>
      </c>
      <c r="AR71">
        <v>693.40161808738844</v>
      </c>
      <c r="AS71">
        <v>2115.5701498410981</v>
      </c>
      <c r="AT71">
        <v>327.11315001464158</v>
      </c>
      <c r="AU71">
        <v>9.4334430248530836</v>
      </c>
      <c r="AV71">
        <v>2.221892957595903</v>
      </c>
      <c r="AW71">
        <v>10.355304559497259</v>
      </c>
      <c r="AX71">
        <v>1.228331645913074</v>
      </c>
      <c r="AY71">
        <v>2.0206427591988292</v>
      </c>
      <c r="AZ71" t="s">
        <v>154</v>
      </c>
      <c r="BA71">
        <v>18.154968633284081</v>
      </c>
      <c r="BB71">
        <v>42.594323084933478</v>
      </c>
      <c r="BC71">
        <v>0.38949544831203659</v>
      </c>
      <c r="BD71">
        <v>0.16240317485035191</v>
      </c>
      <c r="BE71">
        <v>3.8657354058199533E-2</v>
      </c>
      <c r="BF71">
        <v>772.8859752283887</v>
      </c>
      <c r="BG71">
        <v>65.234370289998495</v>
      </c>
      <c r="BH71">
        <v>7.5062070772156014E-2</v>
      </c>
      <c r="BI71">
        <v>564090.19268993207</v>
      </c>
      <c r="BJ71">
        <v>18071.858472951732</v>
      </c>
      <c r="BK71">
        <v>9.0466795582346364</v>
      </c>
      <c r="BL71">
        <v>2.1524033111666201</v>
      </c>
      <c r="BM71">
        <v>0.27529283554354411</v>
      </c>
      <c r="BN71">
        <v>0.1024198758032189</v>
      </c>
      <c r="BO71" t="s">
        <v>154</v>
      </c>
      <c r="BP71">
        <v>2.82411080371201E-3</v>
      </c>
      <c r="BQ71">
        <v>6.7371651857756178E-3</v>
      </c>
      <c r="BR71">
        <v>21.447342276770009</v>
      </c>
      <c r="BS71">
        <v>1.288044648096268</v>
      </c>
      <c r="BT71">
        <v>1.3743052470498229E-2</v>
      </c>
      <c r="BU71">
        <v>7.2097204230796699E-2</v>
      </c>
      <c r="BV71">
        <v>1.561528911719901E-2</v>
      </c>
      <c r="BW71">
        <v>1.129082586374225E-2</v>
      </c>
      <c r="BX71">
        <v>1.3347672441961269</v>
      </c>
      <c r="BY71">
        <v>0.26061588134698382</v>
      </c>
      <c r="BZ71">
        <v>7.8693449538550286E-2</v>
      </c>
      <c r="CA71">
        <v>3.5467462458429271</v>
      </c>
      <c r="CB71">
        <v>0.47762395136484542</v>
      </c>
      <c r="CC71">
        <v>0.19365900541538539</v>
      </c>
      <c r="CD71">
        <v>0.41546604100433138</v>
      </c>
      <c r="CE71">
        <v>7.6728595997148763E-2</v>
      </c>
      <c r="CF71">
        <v>2.4638744320050868E-2</v>
      </c>
      <c r="CG71">
        <v>19.998365017103261</v>
      </c>
      <c r="CH71">
        <v>2.163076454412955</v>
      </c>
      <c r="CI71">
        <v>0.1352661277749159</v>
      </c>
      <c r="CJ71">
        <v>6.0069838908904369</v>
      </c>
      <c r="CK71">
        <v>0.56741223582226596</v>
      </c>
      <c r="CL71">
        <v>6.1156663709574796E-3</v>
      </c>
      <c r="CM71">
        <v>69.702836387546483</v>
      </c>
      <c r="CN71">
        <v>5.7757549989526664</v>
      </c>
      <c r="CO71">
        <v>3.7633800958379357E-2</v>
      </c>
      <c r="CP71">
        <v>25.279983060072329</v>
      </c>
      <c r="CQ71">
        <v>2.151706618793825</v>
      </c>
      <c r="CR71">
        <v>9.3506204723244283E-3</v>
      </c>
      <c r="CS71">
        <v>118.6820483044669</v>
      </c>
      <c r="CT71">
        <v>9.5953401032040144</v>
      </c>
      <c r="CU71">
        <v>3.1439220633405207E-2</v>
      </c>
      <c r="CV71">
        <v>23.12955386426815</v>
      </c>
      <c r="CW71">
        <v>1.9519866051224699</v>
      </c>
      <c r="CX71">
        <v>2.8718459019214229E-2</v>
      </c>
      <c r="CY71">
        <v>199.81701265669699</v>
      </c>
      <c r="CZ71">
        <v>15.439589980956439</v>
      </c>
      <c r="DA71">
        <v>4.1640994268531059E-2</v>
      </c>
      <c r="DB71">
        <v>40.777821423439377</v>
      </c>
      <c r="DC71">
        <v>3.1382961956530462</v>
      </c>
      <c r="DD71">
        <v>8.9059913756930516E-3</v>
      </c>
      <c r="DE71">
        <v>11706.55618505554</v>
      </c>
      <c r="DF71">
        <v>478.990483557473</v>
      </c>
      <c r="DG71">
        <v>8.6993640871787112E-2</v>
      </c>
      <c r="DH71">
        <v>0.72307655242195679</v>
      </c>
      <c r="DI71">
        <v>8.6755279866356921E-2</v>
      </c>
      <c r="DJ71">
        <v>8.0420387491210322E-3</v>
      </c>
      <c r="DK71">
        <v>1.554716326942023</v>
      </c>
      <c r="DL71">
        <v>3.5124233583054432</v>
      </c>
      <c r="DM71">
        <v>10.63607955305069</v>
      </c>
      <c r="DN71">
        <v>304.00845344140112</v>
      </c>
      <c r="DO71">
        <v>19.487147305381619</v>
      </c>
      <c r="DP71">
        <v>0.66389532882724189</v>
      </c>
      <c r="DQ71">
        <v>74.565316896659681</v>
      </c>
      <c r="DR71">
        <v>4.7409110129482039</v>
      </c>
      <c r="DS71">
        <v>0.37749212998038179</v>
      </c>
      <c r="DT71">
        <v>41.460197766936368</v>
      </c>
      <c r="DU71">
        <v>4.0222628791689932</v>
      </c>
      <c r="DV71">
        <v>0.3105127947836035</v>
      </c>
      <c r="DW71">
        <v>142.13824555533401</v>
      </c>
      <c r="DX71">
        <v>14.86108829404842</v>
      </c>
      <c r="DY71">
        <v>0.30165925117740039</v>
      </c>
      <c r="DZ71">
        <v>126.1884690717301</v>
      </c>
      <c r="EA71">
        <v>7.9917621369857006</v>
      </c>
      <c r="EB71">
        <v>0.15497109410530849</v>
      </c>
      <c r="EC71">
        <v>111.2796920326398</v>
      </c>
      <c r="ED71">
        <v>7.809636806014713</v>
      </c>
      <c r="EE71">
        <v>0.29608631279921521</v>
      </c>
    </row>
    <row r="72" spans="1:135" x14ac:dyDescent="0.25">
      <c r="A72" t="s">
        <v>2775</v>
      </c>
      <c r="B72" t="s">
        <v>2773</v>
      </c>
      <c r="C72" s="7">
        <v>2.9196053634382282</v>
      </c>
      <c r="D72" s="8">
        <v>2.041971388143745E-2</v>
      </c>
      <c r="E72" s="9">
        <v>119.32507898173741</v>
      </c>
      <c r="F72" s="10">
        <v>0.83251811743757376</v>
      </c>
      <c r="G72">
        <v>458.6247161010437</v>
      </c>
      <c r="H72" s="11">
        <v>65.199451226904586</v>
      </c>
      <c r="I72" s="7">
        <v>1.660179229632315</v>
      </c>
      <c r="J72" s="7">
        <v>4.9914398331129657E-2</v>
      </c>
      <c r="K72" s="8">
        <v>0.22367147626430239</v>
      </c>
      <c r="L72" s="19">
        <v>1.0257853034237271E-3</v>
      </c>
      <c r="M72">
        <v>0.28576755799356729</v>
      </c>
      <c r="N72" s="11">
        <v>1.30733812573286</v>
      </c>
      <c r="O72" s="12">
        <v>18.551468799100981</v>
      </c>
      <c r="P72" s="10">
        <v>0.65410129571104025</v>
      </c>
      <c r="Q72" s="8">
        <v>0.60266106997364344</v>
      </c>
      <c r="R72" s="13">
        <v>1.8734075238634192E-2</v>
      </c>
      <c r="S72" s="14">
        <v>0.76022411192746664</v>
      </c>
      <c r="T72" t="e">
        <v>#N/A</v>
      </c>
      <c r="U72" s="11" t="e">
        <v>#N/A</v>
      </c>
      <c r="V72" s="9">
        <v>3006.2818568201101</v>
      </c>
      <c r="W72" s="9">
        <v>6.0894435795579911</v>
      </c>
      <c r="X72" s="9">
        <v>7.3551417500293486</v>
      </c>
      <c r="Y72" s="9">
        <v>3040.3052146999171</v>
      </c>
      <c r="Z72" s="9">
        <v>11.64127620775969</v>
      </c>
      <c r="AA72" s="9">
        <v>74.866946626285909</v>
      </c>
      <c r="AB72" s="9">
        <v>3019.3730463744132</v>
      </c>
      <c r="AC72" s="9">
        <v>5.2369927888708254</v>
      </c>
      <c r="AD72" s="15">
        <v>35.506217226048129</v>
      </c>
      <c r="AE72" t="e">
        <v>#N/A</v>
      </c>
      <c r="AF72" t="e">
        <v>#N/A</v>
      </c>
      <c r="AG72" s="11" t="e">
        <v>#N/A</v>
      </c>
      <c r="AH72" s="16">
        <v>101.1317421153516</v>
      </c>
      <c r="AK72" t="s">
        <v>2776</v>
      </c>
      <c r="AL72" t="s">
        <v>2776</v>
      </c>
      <c r="AM72">
        <v>25.007000000000001</v>
      </c>
      <c r="AN72">
        <v>346.63706427375553</v>
      </c>
      <c r="AO72">
        <v>65.576521859919794</v>
      </c>
      <c r="AP72">
        <v>138.44246077623839</v>
      </c>
      <c r="AQ72" t="s">
        <v>154</v>
      </c>
      <c r="AR72">
        <v>735.12004223214751</v>
      </c>
      <c r="AS72">
        <v>1908.224418111148</v>
      </c>
      <c r="AT72">
        <v>316.11895731338359</v>
      </c>
      <c r="AU72">
        <v>11.31026605713342</v>
      </c>
      <c r="AV72">
        <v>2.1733019644868921</v>
      </c>
      <c r="AW72">
        <v>9.5383461998042147</v>
      </c>
      <c r="AX72">
        <v>1.190481570954337</v>
      </c>
      <c r="AY72">
        <v>1.6285906649888009</v>
      </c>
      <c r="AZ72" t="s">
        <v>154</v>
      </c>
      <c r="BA72">
        <v>18.90545502520299</v>
      </c>
      <c r="BB72">
        <v>45.650315023555613</v>
      </c>
      <c r="BC72">
        <v>0.20391555556212759</v>
      </c>
      <c r="BD72">
        <v>0.11693325972603499</v>
      </c>
      <c r="BE72">
        <v>0.16242004505712079</v>
      </c>
      <c r="BF72">
        <v>722.41785991204745</v>
      </c>
      <c r="BG72">
        <v>59.655170382268217</v>
      </c>
      <c r="BH72">
        <v>9.5931913960436196E-2</v>
      </c>
      <c r="BI72">
        <v>541382.79358088772</v>
      </c>
      <c r="BJ72">
        <v>16816.97856911652</v>
      </c>
      <c r="BK72">
        <v>1.9458258970104469</v>
      </c>
      <c r="BL72">
        <v>1.793300693614136</v>
      </c>
      <c r="BM72">
        <v>0.26428345794565028</v>
      </c>
      <c r="BN72">
        <v>0.10623521343480979</v>
      </c>
      <c r="BO72">
        <v>5.4764368125103683E-3</v>
      </c>
      <c r="BP72">
        <v>2.6461505970228351E-3</v>
      </c>
      <c r="BQ72">
        <v>4.0577562732918527E-3</v>
      </c>
      <c r="BR72">
        <v>21.168420318385721</v>
      </c>
      <c r="BS72">
        <v>1.3119325462112741</v>
      </c>
      <c r="BT72">
        <v>1.6166490375029419E-2</v>
      </c>
      <c r="BU72">
        <v>8.4980678414628932E-2</v>
      </c>
      <c r="BV72">
        <v>1.6375064928717601E-2</v>
      </c>
      <c r="BW72">
        <v>3.189915609676513E-3</v>
      </c>
      <c r="BX72">
        <v>1.4610886141763919</v>
      </c>
      <c r="BY72">
        <v>0.2969779669914186</v>
      </c>
      <c r="BZ72">
        <v>2.8593360924020209E-2</v>
      </c>
      <c r="CA72">
        <v>3.3302780633578122</v>
      </c>
      <c r="CB72">
        <v>0.50874120356484176</v>
      </c>
      <c r="CC72">
        <v>0.13590130487833271</v>
      </c>
      <c r="CD72">
        <v>0.37623246107295488</v>
      </c>
      <c r="CE72">
        <v>7.5381938898954962E-2</v>
      </c>
      <c r="CF72">
        <v>8.8594197538475299E-3</v>
      </c>
      <c r="CG72">
        <v>18.386240231649509</v>
      </c>
      <c r="CH72">
        <v>2.0516756577177411</v>
      </c>
      <c r="CI72">
        <v>0.1349576153803019</v>
      </c>
      <c r="CJ72">
        <v>5.7008768602283801</v>
      </c>
      <c r="CK72">
        <v>0.57888867928672827</v>
      </c>
      <c r="CL72">
        <v>7.1263167092457001E-3</v>
      </c>
      <c r="CM72">
        <v>67.968262098053771</v>
      </c>
      <c r="CN72">
        <v>5.7587937361361732</v>
      </c>
      <c r="CO72">
        <v>4.4171625276807659E-2</v>
      </c>
      <c r="CP72">
        <v>23.591570236601889</v>
      </c>
      <c r="CQ72">
        <v>1.8475968934541951</v>
      </c>
      <c r="CR72">
        <v>3.035217533517345E-2</v>
      </c>
      <c r="CS72">
        <v>106.3082730991527</v>
      </c>
      <c r="CT72">
        <v>8.2432364452782494</v>
      </c>
      <c r="CU72">
        <v>3.2238542237145243E-2</v>
      </c>
      <c r="CV72">
        <v>21.514455894815669</v>
      </c>
      <c r="CW72">
        <v>1.6982778491455091</v>
      </c>
      <c r="CX72">
        <v>1.032639597227528E-2</v>
      </c>
      <c r="CY72">
        <v>186.8257035728542</v>
      </c>
      <c r="CZ72">
        <v>12.94189322425369</v>
      </c>
      <c r="DA72">
        <v>4.8046940107173558E-2</v>
      </c>
      <c r="DB72">
        <v>38.890960821272152</v>
      </c>
      <c r="DC72">
        <v>2.4591680775037599</v>
      </c>
      <c r="DD72">
        <v>1.030523926710207E-2</v>
      </c>
      <c r="DE72">
        <v>11056.583254880459</v>
      </c>
      <c r="DF72">
        <v>429.04993685990809</v>
      </c>
      <c r="DG72">
        <v>0.36321062887063971</v>
      </c>
      <c r="DH72">
        <v>0.59603419328192397</v>
      </c>
      <c r="DI72">
        <v>0.1131151519538893</v>
      </c>
      <c r="DJ72">
        <v>9.4706955441626675E-3</v>
      </c>
      <c r="DK72">
        <v>0.30752741033543157</v>
      </c>
      <c r="DL72">
        <v>4.7854028025507809</v>
      </c>
      <c r="DM72">
        <v>11.475678096181751</v>
      </c>
      <c r="DN72">
        <v>290.22273142297422</v>
      </c>
      <c r="DO72">
        <v>17.941007289862469</v>
      </c>
      <c r="DP72">
        <v>0.56573907634198584</v>
      </c>
      <c r="DQ72">
        <v>71.236140952536701</v>
      </c>
      <c r="DR72">
        <v>4.479989188442592</v>
      </c>
      <c r="DS72">
        <v>0.36212598611037877</v>
      </c>
      <c r="DT72">
        <v>38.776043528667628</v>
      </c>
      <c r="DU72">
        <v>3.897776454220288</v>
      </c>
      <c r="DV72">
        <v>0.31841750747954378</v>
      </c>
      <c r="DW72">
        <v>131.80013121617301</v>
      </c>
      <c r="DX72">
        <v>14.3679178691263</v>
      </c>
      <c r="DY72">
        <v>0.28785219494319447</v>
      </c>
      <c r="DZ72">
        <v>119.32507898173741</v>
      </c>
      <c r="EA72">
        <v>7.2707779128126111</v>
      </c>
      <c r="EB72">
        <v>0.1593420627076384</v>
      </c>
      <c r="EC72">
        <v>105.7656948389896</v>
      </c>
      <c r="ED72">
        <v>7.3192283751373202</v>
      </c>
      <c r="EE72">
        <v>0.28637295600847701</v>
      </c>
    </row>
    <row r="73" spans="1:135" x14ac:dyDescent="0.25">
      <c r="A73" t="s">
        <v>2777</v>
      </c>
      <c r="B73" t="s">
        <v>2773</v>
      </c>
      <c r="C73" s="7">
        <v>-4.8849487010033377</v>
      </c>
      <c r="D73" s="8">
        <v>2.1845160631143081E-2</v>
      </c>
      <c r="E73" s="9">
        <v>133.07876905684989</v>
      </c>
      <c r="F73" s="10">
        <v>0.78741144538589714</v>
      </c>
      <c r="G73">
        <v>-274.11081707548772</v>
      </c>
      <c r="H73" s="11">
        <v>127.9500664967925</v>
      </c>
      <c r="I73" s="7">
        <v>1.690822828391559</v>
      </c>
      <c r="J73" s="7">
        <v>5.1978137430134901E-2</v>
      </c>
      <c r="K73" s="8">
        <v>0.22366273017637131</v>
      </c>
      <c r="L73" s="19">
        <v>1.0135593456346481E-3</v>
      </c>
      <c r="M73">
        <v>0.30949003505273359</v>
      </c>
      <c r="N73" s="11">
        <v>1.2374871080994121</v>
      </c>
      <c r="O73" s="12">
        <v>18.215435490965429</v>
      </c>
      <c r="P73" s="10">
        <v>0.6458960708974173</v>
      </c>
      <c r="Q73" s="8">
        <v>0.59181822545668095</v>
      </c>
      <c r="R73" s="13">
        <v>1.8456034248881051E-2</v>
      </c>
      <c r="S73" s="14">
        <v>0.79357010634836977</v>
      </c>
      <c r="T73" t="e">
        <v>#N/A</v>
      </c>
      <c r="U73" s="11" t="e">
        <v>#N/A</v>
      </c>
      <c r="V73" s="9">
        <v>3006.2264127290341</v>
      </c>
      <c r="W73" s="9">
        <v>5.9831879948548981</v>
      </c>
      <c r="X73" s="9">
        <v>7.2673622982009203</v>
      </c>
      <c r="Y73" s="9">
        <v>2996.4920279733542</v>
      </c>
      <c r="Z73" s="9">
        <v>12.75302403030256</v>
      </c>
      <c r="AA73" s="9">
        <v>74.524111649726663</v>
      </c>
      <c r="AB73" s="9">
        <v>3000.759854271751</v>
      </c>
      <c r="AC73" s="9">
        <v>6.0318413963031352</v>
      </c>
      <c r="AD73" s="15">
        <v>34.011948680136257</v>
      </c>
      <c r="AE73" t="e">
        <v>#N/A</v>
      </c>
      <c r="AF73" t="e">
        <v>#N/A</v>
      </c>
      <c r="AG73" s="11" t="e">
        <v>#N/A</v>
      </c>
      <c r="AH73" s="16">
        <v>99.676192561063843</v>
      </c>
      <c r="AK73" t="s">
        <v>2778</v>
      </c>
      <c r="AL73" t="s">
        <v>2778</v>
      </c>
      <c r="AM73">
        <v>25.050999999999998</v>
      </c>
      <c r="AN73">
        <v>306.1380268284546</v>
      </c>
      <c r="AO73">
        <v>51.56105086233115</v>
      </c>
      <c r="AP73">
        <v>134.7585158999546</v>
      </c>
      <c r="AQ73" t="s">
        <v>154</v>
      </c>
      <c r="AR73">
        <v>953.41266177354237</v>
      </c>
      <c r="AS73">
        <v>1949.4932333148629</v>
      </c>
      <c r="AT73">
        <v>316.63216784263011</v>
      </c>
      <c r="AU73">
        <v>11.99182605448085</v>
      </c>
      <c r="AV73">
        <v>2.2554372205865532</v>
      </c>
      <c r="AW73">
        <v>11.961719122763389</v>
      </c>
      <c r="AX73">
        <v>1.066403294540794</v>
      </c>
      <c r="AY73">
        <v>1.547366851054055</v>
      </c>
      <c r="AZ73" t="s">
        <v>154</v>
      </c>
      <c r="BA73">
        <v>22.392585140881341</v>
      </c>
      <c r="BB73">
        <v>51.802146241710133</v>
      </c>
      <c r="BC73" t="s">
        <v>154</v>
      </c>
      <c r="BD73">
        <v>0.12904874689361329</v>
      </c>
      <c r="BE73">
        <v>0.21725452301499459</v>
      </c>
      <c r="BF73">
        <v>831.65741633966388</v>
      </c>
      <c r="BG73">
        <v>69.865945428190599</v>
      </c>
      <c r="BH73">
        <v>8.5739149330706893E-2</v>
      </c>
      <c r="BI73">
        <v>538282.2783668451</v>
      </c>
      <c r="BJ73">
        <v>21966.81631517849</v>
      </c>
      <c r="BK73">
        <v>2.2295349494647692</v>
      </c>
      <c r="BL73">
        <v>1.8664010646130129</v>
      </c>
      <c r="BM73">
        <v>0.26238750942911998</v>
      </c>
      <c r="BN73">
        <v>9.5302201903752937E-2</v>
      </c>
      <c r="BO73" t="s">
        <v>154</v>
      </c>
      <c r="BP73">
        <v>3.380147362583364E-3</v>
      </c>
      <c r="BQ73">
        <v>6.4262823846918992E-3</v>
      </c>
      <c r="BR73">
        <v>23.67994459150469</v>
      </c>
      <c r="BS73">
        <v>1.686214541889216</v>
      </c>
      <c r="BT73">
        <v>4.7078340314036599E-2</v>
      </c>
      <c r="BU73">
        <v>9.8565254224878315E-2</v>
      </c>
      <c r="BV73">
        <v>2.4111107530405719E-2</v>
      </c>
      <c r="BW73">
        <v>9.2828895989590463E-3</v>
      </c>
      <c r="BX73">
        <v>1.6038551607200859</v>
      </c>
      <c r="BY73">
        <v>0.27403430184736127</v>
      </c>
      <c r="BZ73">
        <v>8.3123738112396151E-2</v>
      </c>
      <c r="CA73">
        <v>3.9183338887424459</v>
      </c>
      <c r="CB73">
        <v>0.61387823872707747</v>
      </c>
      <c r="CC73">
        <v>9.5935499127500559E-2</v>
      </c>
      <c r="CD73">
        <v>0.51864990179008641</v>
      </c>
      <c r="CE73">
        <v>9.3504545301099432E-2</v>
      </c>
      <c r="CF73">
        <v>2.5957456341299839E-2</v>
      </c>
      <c r="CG73">
        <v>22.307828087643681</v>
      </c>
      <c r="CH73">
        <v>2.4390871208943121</v>
      </c>
      <c r="CI73">
        <v>0.1410667457808373</v>
      </c>
      <c r="CJ73">
        <v>6.4546470042654258</v>
      </c>
      <c r="CK73">
        <v>0.56831224529782221</v>
      </c>
      <c r="CL73">
        <v>2.6140506079062108E-2</v>
      </c>
      <c r="CM73">
        <v>76.382129451542426</v>
      </c>
      <c r="CN73">
        <v>6.8428010820747778</v>
      </c>
      <c r="CO73">
        <v>4.5252674475798581E-2</v>
      </c>
      <c r="CP73">
        <v>28.032455210516989</v>
      </c>
      <c r="CQ73">
        <v>2.39895074932917</v>
      </c>
      <c r="CR73">
        <v>1.131786215809235E-2</v>
      </c>
      <c r="CS73">
        <v>126.0368316195656</v>
      </c>
      <c r="CT73">
        <v>9.7496026583691204</v>
      </c>
      <c r="CU73">
        <v>3.2863113235879517E-2</v>
      </c>
      <c r="CV73">
        <v>24.31842589060269</v>
      </c>
      <c r="CW73">
        <v>1.753982356971342</v>
      </c>
      <c r="CX73">
        <v>1.0709768586641849E-2</v>
      </c>
      <c r="CY73">
        <v>207.94773031104751</v>
      </c>
      <c r="CZ73">
        <v>14.239128686592281</v>
      </c>
      <c r="DA73">
        <v>5.0198389442680597E-2</v>
      </c>
      <c r="DB73">
        <v>42.992216280070231</v>
      </c>
      <c r="DC73">
        <v>2.5762885913747522</v>
      </c>
      <c r="DD73">
        <v>1.072600649910046E-2</v>
      </c>
      <c r="DE73">
        <v>10944.050182516299</v>
      </c>
      <c r="DF73">
        <v>415.09727518675811</v>
      </c>
      <c r="DG73">
        <v>0.1076423100200307</v>
      </c>
      <c r="DH73">
        <v>0.4545591424407176</v>
      </c>
      <c r="DI73">
        <v>8.3340271800954588E-2</v>
      </c>
      <c r="DJ73">
        <v>9.7093833586541362E-3</v>
      </c>
      <c r="DK73">
        <v>-0.7758717364540314</v>
      </c>
      <c r="DL73">
        <v>5.633940668887246</v>
      </c>
      <c r="DM73">
        <v>11.927697088184519</v>
      </c>
      <c r="DN73">
        <v>321.32865028097052</v>
      </c>
      <c r="DO73">
        <v>17.255610565675301</v>
      </c>
      <c r="DP73">
        <v>0.61033631962003654</v>
      </c>
      <c r="DQ73">
        <v>78.627852659854298</v>
      </c>
      <c r="DR73">
        <v>4.2556826352438559</v>
      </c>
      <c r="DS73">
        <v>0.35002613555542939</v>
      </c>
      <c r="DT73">
        <v>46.306136918234337</v>
      </c>
      <c r="DU73">
        <v>3.8914995834214601</v>
      </c>
      <c r="DV73">
        <v>0.32381612451915293</v>
      </c>
      <c r="DW73">
        <v>158.70674814452781</v>
      </c>
      <c r="DX73">
        <v>14.537398399358549</v>
      </c>
      <c r="DY73">
        <v>0.32280689465897972</v>
      </c>
      <c r="DZ73">
        <v>133.07876905684989</v>
      </c>
      <c r="EA73">
        <v>7.9929095708662752</v>
      </c>
      <c r="EB73">
        <v>0.15891410393682029</v>
      </c>
      <c r="EC73">
        <v>118.7809219576334</v>
      </c>
      <c r="ED73">
        <v>7.0529483601699194</v>
      </c>
      <c r="EE73">
        <v>0.29677683510726721</v>
      </c>
    </row>
    <row r="74" spans="1:135" x14ac:dyDescent="0.25">
      <c r="A74" t="s">
        <v>2779</v>
      </c>
      <c r="B74" t="s">
        <v>2773</v>
      </c>
      <c r="C74" s="7">
        <v>17.39947686800787</v>
      </c>
      <c r="D74" s="8">
        <v>2.0412192617429561E-2</v>
      </c>
      <c r="E74" s="9">
        <v>130.85210278090381</v>
      </c>
      <c r="F74" s="10">
        <v>1.2067870911783141</v>
      </c>
      <c r="G74">
        <v>77.007301626756316</v>
      </c>
      <c r="H74" s="11">
        <v>261.17913900740342</v>
      </c>
      <c r="I74" s="7">
        <v>1.655019381924975</v>
      </c>
      <c r="J74" s="7">
        <v>5.1175365049194281E-2</v>
      </c>
      <c r="K74" s="8">
        <v>0.22319676290591531</v>
      </c>
      <c r="L74" s="19">
        <v>1.0927812435271879E-3</v>
      </c>
      <c r="M74">
        <v>0.30607741243921538</v>
      </c>
      <c r="N74" s="11">
        <v>1.2616917702786159</v>
      </c>
      <c r="O74" s="12">
        <v>18.55920352981811</v>
      </c>
      <c r="P74" s="10">
        <v>0.65641744261124391</v>
      </c>
      <c r="Q74" s="8">
        <v>0.60474445446412817</v>
      </c>
      <c r="R74" s="13">
        <v>1.892876606029761E-2</v>
      </c>
      <c r="S74" s="14">
        <v>0.7614800910772096</v>
      </c>
      <c r="T74" t="e">
        <v>#N/A</v>
      </c>
      <c r="U74" s="11" t="e">
        <v>#N/A</v>
      </c>
      <c r="V74" s="9">
        <v>3002.8064423903211</v>
      </c>
      <c r="W74" s="9">
        <v>6.671675969529903</v>
      </c>
      <c r="X74" s="9">
        <v>7.8408917081758878</v>
      </c>
      <c r="Y74" s="9">
        <v>3048.5264136798219</v>
      </c>
      <c r="Z74" s="9">
        <v>14.85845748914166</v>
      </c>
      <c r="AA74" s="9">
        <v>75.841250676476434</v>
      </c>
      <c r="AB74" s="9">
        <v>3018.8168364453381</v>
      </c>
      <c r="AC74" s="9">
        <v>5.6721633408587691</v>
      </c>
      <c r="AD74" s="15">
        <v>33.865133121973301</v>
      </c>
      <c r="AE74" t="e">
        <v>#N/A</v>
      </c>
      <c r="AF74" t="e">
        <v>#N/A</v>
      </c>
      <c r="AG74" s="11" t="e">
        <v>#N/A</v>
      </c>
      <c r="AH74" s="16">
        <v>101.5225747035865</v>
      </c>
      <c r="AK74" t="s">
        <v>2780</v>
      </c>
      <c r="AL74" t="s">
        <v>2780</v>
      </c>
      <c r="AM74">
        <v>25.001999999999999</v>
      </c>
      <c r="AN74">
        <v>288.33276094897241</v>
      </c>
      <c r="AO74">
        <v>75.589063369392875</v>
      </c>
      <c r="AP74">
        <v>135.99658686178421</v>
      </c>
      <c r="AQ74" t="s">
        <v>154</v>
      </c>
      <c r="AR74">
        <v>919.93004389664827</v>
      </c>
      <c r="AS74">
        <v>2030.9317434452889</v>
      </c>
      <c r="AT74">
        <v>326.94723515167271</v>
      </c>
      <c r="AU74">
        <v>13.033440009768089</v>
      </c>
      <c r="AV74">
        <v>2.4420751254158439</v>
      </c>
      <c r="AW74">
        <v>11.351953786000371</v>
      </c>
      <c r="AX74">
        <v>1.324215323225993</v>
      </c>
      <c r="AY74">
        <v>1.6432322662860199</v>
      </c>
      <c r="AZ74" t="s">
        <v>154</v>
      </c>
      <c r="BA74">
        <v>26.122636884133971</v>
      </c>
      <c r="BB74">
        <v>49.142146172327628</v>
      </c>
      <c r="BC74">
        <v>0.1666476040330028</v>
      </c>
      <c r="BD74">
        <v>0.1194512579018172</v>
      </c>
      <c r="BE74">
        <v>5.1340337076504587E-2</v>
      </c>
      <c r="BF74">
        <v>829.11106750362057</v>
      </c>
      <c r="BG74">
        <v>72.449474217306559</v>
      </c>
      <c r="BH74">
        <v>5.7366911680458918E-2</v>
      </c>
      <c r="BI74">
        <v>545795.76910911466</v>
      </c>
      <c r="BJ74">
        <v>17304.630072494601</v>
      </c>
      <c r="BK74">
        <v>2.1315525714319841</v>
      </c>
      <c r="BL74">
        <v>1.7402002992598351</v>
      </c>
      <c r="BM74">
        <v>0.29133347725774228</v>
      </c>
      <c r="BN74">
        <v>0.11513123631672539</v>
      </c>
      <c r="BO74">
        <v>6.3758859209683966E-3</v>
      </c>
      <c r="BP74">
        <v>4.2087712815523197E-3</v>
      </c>
      <c r="BQ74">
        <v>4.6476792106304289E-3</v>
      </c>
      <c r="BR74">
        <v>22.558109843896681</v>
      </c>
      <c r="BS74">
        <v>1.283563145604744</v>
      </c>
      <c r="BT74">
        <v>6.5940000450195616E-2</v>
      </c>
      <c r="BU74">
        <v>9.0555861528964374E-2</v>
      </c>
      <c r="BV74">
        <v>2.339905273876346E-2</v>
      </c>
      <c r="BW74">
        <v>1.6857465817183601E-2</v>
      </c>
      <c r="BX74">
        <v>1.6157120425144551</v>
      </c>
      <c r="BY74">
        <v>0.29522348353705291</v>
      </c>
      <c r="BZ74">
        <v>3.2519125846842252E-2</v>
      </c>
      <c r="CA74">
        <v>3.5307981621137978</v>
      </c>
      <c r="CB74">
        <v>0.56745976837185541</v>
      </c>
      <c r="CC74">
        <v>0.13289121359441911</v>
      </c>
      <c r="CD74">
        <v>0.4963029195692561</v>
      </c>
      <c r="CE74">
        <v>0.109412949199194</v>
      </c>
      <c r="CF74">
        <v>2.833267838541358E-2</v>
      </c>
      <c r="CG74">
        <v>21.286268773292409</v>
      </c>
      <c r="CH74">
        <v>2.4921923756129329</v>
      </c>
      <c r="CI74">
        <v>0.25466266398091147</v>
      </c>
      <c r="CJ74">
        <v>6.6863447431808938</v>
      </c>
      <c r="CK74">
        <v>0.69093977330621492</v>
      </c>
      <c r="CL74">
        <v>2.2998894559589551E-2</v>
      </c>
      <c r="CM74">
        <v>76.844421390501793</v>
      </c>
      <c r="CN74">
        <v>7.6537054406996274</v>
      </c>
      <c r="CO74">
        <v>5.0268148014834833E-2</v>
      </c>
      <c r="CP74">
        <v>27.83887491527144</v>
      </c>
      <c r="CQ74">
        <v>2.4349814034131581</v>
      </c>
      <c r="CR74">
        <v>1.2448632382354051E-2</v>
      </c>
      <c r="CS74">
        <v>123.47868222022331</v>
      </c>
      <c r="CT74">
        <v>11.15425305740178</v>
      </c>
      <c r="CU74">
        <v>3.6285343638020939E-2</v>
      </c>
      <c r="CV74">
        <v>24.100752982773979</v>
      </c>
      <c r="CW74">
        <v>2.0502546961179311</v>
      </c>
      <c r="CX74">
        <v>1.180546932407996E-2</v>
      </c>
      <c r="CY74">
        <v>211.12168528918451</v>
      </c>
      <c r="CZ74">
        <v>14.87427641927373</v>
      </c>
      <c r="DA74">
        <v>5.5751529816682299E-2</v>
      </c>
      <c r="DB74">
        <v>43.455371746322477</v>
      </c>
      <c r="DC74">
        <v>3.1631196593275859</v>
      </c>
      <c r="DD74">
        <v>3.3095198286615148E-2</v>
      </c>
      <c r="DE74">
        <v>11345.704389527051</v>
      </c>
      <c r="DF74">
        <v>412.26863836005413</v>
      </c>
      <c r="DG74">
        <v>0.1148754249277959</v>
      </c>
      <c r="DH74">
        <v>0.53208627123542296</v>
      </c>
      <c r="DI74">
        <v>9.4379490863385609E-2</v>
      </c>
      <c r="DJ74">
        <v>1.0722694713121339E-2</v>
      </c>
      <c r="DK74">
        <v>-4.1136155168966448</v>
      </c>
      <c r="DL74">
        <v>5.5148103680710596</v>
      </c>
      <c r="DM74">
        <v>11.029789068668119</v>
      </c>
      <c r="DN74">
        <v>319.25223445534709</v>
      </c>
      <c r="DO74">
        <v>19.6421182243704</v>
      </c>
      <c r="DP74">
        <v>0.72976719588977756</v>
      </c>
      <c r="DQ74">
        <v>78.073300100077546</v>
      </c>
      <c r="DR74">
        <v>4.8252208857636338</v>
      </c>
      <c r="DS74">
        <v>0.48055164944316731</v>
      </c>
      <c r="DT74">
        <v>45.51218775302398</v>
      </c>
      <c r="DU74">
        <v>4.2840933720640884</v>
      </c>
      <c r="DV74">
        <v>0.33811673673200748</v>
      </c>
      <c r="DW74">
        <v>154.9222989090774</v>
      </c>
      <c r="DX74">
        <v>15.97218987940453</v>
      </c>
      <c r="DY74">
        <v>0.2846902010931901</v>
      </c>
      <c r="DZ74">
        <v>130.85210278090381</v>
      </c>
      <c r="EA74">
        <v>8.7931442991621047</v>
      </c>
      <c r="EB74">
        <v>0.16565689616571391</v>
      </c>
      <c r="EC74">
        <v>117.6488727344646</v>
      </c>
      <c r="ED74">
        <v>7.9728365167727588</v>
      </c>
      <c r="EE74">
        <v>0.28681296034295478</v>
      </c>
    </row>
    <row r="75" spans="1:135" x14ac:dyDescent="0.25">
      <c r="A75" t="s">
        <v>2781</v>
      </c>
      <c r="B75" t="s">
        <v>2773</v>
      </c>
      <c r="C75" s="7">
        <v>9.5053800256927605</v>
      </c>
      <c r="D75" s="8">
        <v>2.1252755627807249E-2</v>
      </c>
      <c r="E75" s="9">
        <v>131.43647012955981</v>
      </c>
      <c r="F75" s="10">
        <v>1.1236573558873759</v>
      </c>
      <c r="G75">
        <v>140.77420981799921</v>
      </c>
      <c r="H75" s="11">
        <v>117.8882672181908</v>
      </c>
      <c r="I75" s="7">
        <v>1.6669118806218031</v>
      </c>
      <c r="J75" s="7">
        <v>0.1211651995760816</v>
      </c>
      <c r="K75" s="8">
        <v>0.22396281378148039</v>
      </c>
      <c r="L75" s="19">
        <v>1.211387440318879E-3</v>
      </c>
      <c r="M75">
        <v>0.30890910246288411</v>
      </c>
      <c r="N75" s="11">
        <v>2.1702372554028342</v>
      </c>
      <c r="O75" s="12">
        <v>18.61168274422365</v>
      </c>
      <c r="P75" s="10">
        <v>0.66339001021817579</v>
      </c>
      <c r="Q75" s="8">
        <v>0.60311285087172628</v>
      </c>
      <c r="R75" s="13">
        <v>1.8723130163577729E-2</v>
      </c>
      <c r="S75" s="14">
        <v>0.86804691119093735</v>
      </c>
      <c r="T75" t="e">
        <v>#N/A</v>
      </c>
      <c r="U75" s="11" t="e">
        <v>#N/A</v>
      </c>
      <c r="V75" s="9">
        <v>3008.202423985404</v>
      </c>
      <c r="W75" s="9">
        <v>7.5289266443059137</v>
      </c>
      <c r="X75" s="9">
        <v>8.5585062850317133</v>
      </c>
      <c r="Y75" s="9">
        <v>3042.148217799162</v>
      </c>
      <c r="Z75" s="9">
        <v>10.969280868470991</v>
      </c>
      <c r="AA75" s="9">
        <v>75.239621855039019</v>
      </c>
      <c r="AB75" s="9">
        <v>3021.3433018344958</v>
      </c>
      <c r="AC75" s="9">
        <v>6.9353360770646306</v>
      </c>
      <c r="AD75" s="15">
        <v>33.625944822192388</v>
      </c>
      <c r="AE75" t="e">
        <v>#N/A</v>
      </c>
      <c r="AF75" t="e">
        <v>#N/A</v>
      </c>
      <c r="AG75" s="11" t="e">
        <v>#N/A</v>
      </c>
      <c r="AH75" s="16">
        <v>101.1284411428931</v>
      </c>
      <c r="AK75" t="s">
        <v>2782</v>
      </c>
      <c r="AL75" t="s">
        <v>2782</v>
      </c>
      <c r="AM75">
        <v>25.053000000000001</v>
      </c>
      <c r="AN75">
        <v>355.83843914925097</v>
      </c>
      <c r="AO75">
        <v>56.273154748387242</v>
      </c>
      <c r="AP75">
        <v>138.7753396361104</v>
      </c>
      <c r="AQ75" t="s">
        <v>154</v>
      </c>
      <c r="AR75">
        <v>762.48032399759472</v>
      </c>
      <c r="AS75">
        <v>2251.146894497173</v>
      </c>
      <c r="AT75">
        <v>317.25344238257759</v>
      </c>
      <c r="AU75">
        <v>15.33949366029624</v>
      </c>
      <c r="AV75">
        <v>2.6757407631433092</v>
      </c>
      <c r="AW75">
        <v>13.07223738494581</v>
      </c>
      <c r="AX75">
        <v>1.8131988753665891</v>
      </c>
      <c r="AY75">
        <v>2.1026485842923588</v>
      </c>
      <c r="AZ75" t="s">
        <v>154</v>
      </c>
      <c r="BA75">
        <v>21.61978531369914</v>
      </c>
      <c r="BB75">
        <v>63.81004762781086</v>
      </c>
      <c r="BC75" t="s">
        <v>154</v>
      </c>
      <c r="BD75">
        <v>0.1797880051655438</v>
      </c>
      <c r="BE75">
        <v>0.2026045061904852</v>
      </c>
      <c r="BF75">
        <v>790.72735868107475</v>
      </c>
      <c r="BG75">
        <v>66.499575926837025</v>
      </c>
      <c r="BH75">
        <v>0.1398517604748315</v>
      </c>
      <c r="BI75">
        <v>560070.30569947592</v>
      </c>
      <c r="BJ75">
        <v>22659.72790395897</v>
      </c>
      <c r="BK75">
        <v>3.1145490777545</v>
      </c>
      <c r="BL75">
        <v>1.772880339127173</v>
      </c>
      <c r="BM75">
        <v>0.2225184746395468</v>
      </c>
      <c r="BN75">
        <v>0.1166207574496054</v>
      </c>
      <c r="BO75" t="s">
        <v>154</v>
      </c>
      <c r="BP75">
        <v>5.5738498589334587E-3</v>
      </c>
      <c r="BQ75">
        <v>9.9144934775394315E-3</v>
      </c>
      <c r="BR75">
        <v>21.803818748730791</v>
      </c>
      <c r="BS75">
        <v>1.615076913530066</v>
      </c>
      <c r="BT75">
        <v>1.6132452193358061E-2</v>
      </c>
      <c r="BU75">
        <v>4.9981077888542898E-2</v>
      </c>
      <c r="BV75">
        <v>1.8573289263510338E-2</v>
      </c>
      <c r="BW75">
        <v>1.418158604732939E-2</v>
      </c>
      <c r="BX75">
        <v>1.4941500670109089</v>
      </c>
      <c r="BY75">
        <v>0.2623366840728697</v>
      </c>
      <c r="BZ75">
        <v>2.883581847593383E-2</v>
      </c>
      <c r="CA75">
        <v>3.8797322543875969</v>
      </c>
      <c r="CB75">
        <v>0.63624984793342598</v>
      </c>
      <c r="CC75">
        <v>3.2935903496181272E-2</v>
      </c>
      <c r="CD75">
        <v>0.44025262731174403</v>
      </c>
      <c r="CE75">
        <v>8.6617547384361712E-2</v>
      </c>
      <c r="CF75">
        <v>8.9699778832695726E-3</v>
      </c>
      <c r="CG75">
        <v>20.353231342722498</v>
      </c>
      <c r="CH75">
        <v>2.2926585105967989</v>
      </c>
      <c r="CI75">
        <v>4.9040652829703421E-2</v>
      </c>
      <c r="CJ75">
        <v>6.5075242511579292</v>
      </c>
      <c r="CK75">
        <v>0.63487954257649071</v>
      </c>
      <c r="CL75">
        <v>7.1021260994180756E-3</v>
      </c>
      <c r="CM75">
        <v>75.723484968437916</v>
      </c>
      <c r="CN75">
        <v>6.7153366667985912</v>
      </c>
      <c r="CO75">
        <v>4.4249459849418513E-2</v>
      </c>
      <c r="CP75">
        <v>26.079232185648578</v>
      </c>
      <c r="CQ75">
        <v>2.25046959934402</v>
      </c>
      <c r="CR75">
        <v>1.1014879599826541E-2</v>
      </c>
      <c r="CS75">
        <v>123.9397068797915</v>
      </c>
      <c r="CT75">
        <v>11.39300176847248</v>
      </c>
      <c r="CU75">
        <v>3.1786893211702853E-2</v>
      </c>
      <c r="CV75">
        <v>23.595783487769651</v>
      </c>
      <c r="CW75">
        <v>1.6789876898352281</v>
      </c>
      <c r="CX75">
        <v>1.0446663437643189E-2</v>
      </c>
      <c r="CY75">
        <v>212.1865551959857</v>
      </c>
      <c r="CZ75">
        <v>16.358136802991051</v>
      </c>
      <c r="DA75">
        <v>4.9188212111870931E-2</v>
      </c>
      <c r="DB75">
        <v>42.500234229817018</v>
      </c>
      <c r="DC75">
        <v>3.2243920443062768</v>
      </c>
      <c r="DD75">
        <v>1.036534273757179E-2</v>
      </c>
      <c r="DE75">
        <v>10754.711974216671</v>
      </c>
      <c r="DF75">
        <v>452.11493764189538</v>
      </c>
      <c r="DG75">
        <v>0.10215741185402211</v>
      </c>
      <c r="DH75">
        <v>0.55878732389697949</v>
      </c>
      <c r="DI75">
        <v>7.9371290250575793E-2</v>
      </c>
      <c r="DJ75">
        <v>9.4227605442395203E-3</v>
      </c>
      <c r="DK75">
        <v>-0.22442177508382369</v>
      </c>
      <c r="DL75">
        <v>5.0362513681373464</v>
      </c>
      <c r="DM75">
        <v>16.30330082162245</v>
      </c>
      <c r="DN75">
        <v>316.09121511084771</v>
      </c>
      <c r="DO75">
        <v>19.295919510684179</v>
      </c>
      <c r="DP75">
        <v>0.61595743161513172</v>
      </c>
      <c r="DQ75">
        <v>78.178572361057121</v>
      </c>
      <c r="DR75">
        <v>4.8730962705069008</v>
      </c>
      <c r="DS75">
        <v>0.43716663021521218</v>
      </c>
      <c r="DT75">
        <v>44.927559079844208</v>
      </c>
      <c r="DU75">
        <v>4.3499152427725267</v>
      </c>
      <c r="DV75">
        <v>0.36494729361729888</v>
      </c>
      <c r="DW75">
        <v>152.16692473658779</v>
      </c>
      <c r="DX75">
        <v>15.456646731446879</v>
      </c>
      <c r="DY75">
        <v>0.35607669275444109</v>
      </c>
      <c r="DZ75">
        <v>131.43647012955981</v>
      </c>
      <c r="EA75">
        <v>8.6730682457282811</v>
      </c>
      <c r="EB75">
        <v>0.19855008231886939</v>
      </c>
      <c r="EC75">
        <v>116.7252829009177</v>
      </c>
      <c r="ED75">
        <v>7.8967014677594483</v>
      </c>
      <c r="EE75">
        <v>0.3523968453741585</v>
      </c>
    </row>
    <row r="76" spans="1:135" x14ac:dyDescent="0.25">
      <c r="A76" t="s">
        <v>2783</v>
      </c>
      <c r="B76" t="s">
        <v>2773</v>
      </c>
      <c r="C76" s="7">
        <v>-4.3312939346927353</v>
      </c>
      <c r="D76" s="8">
        <v>1.6601126754434179E-2</v>
      </c>
      <c r="E76" s="9">
        <v>129.28171891040509</v>
      </c>
      <c r="F76" s="10">
        <v>1.157740856734143</v>
      </c>
      <c r="G76">
        <v>-309.23042948252288</v>
      </c>
      <c r="H76" s="11">
        <v>80.368789975650756</v>
      </c>
      <c r="I76" s="7">
        <v>1.6818191072657409</v>
      </c>
      <c r="J76" s="7">
        <v>5.2183235345751852E-2</v>
      </c>
      <c r="K76" s="8">
        <v>0.223450179256273</v>
      </c>
      <c r="L76" s="19">
        <v>8.2487771132813443E-4</v>
      </c>
      <c r="M76">
        <v>0.25472012815347128</v>
      </c>
      <c r="N76" s="11">
        <v>1.002744708432963</v>
      </c>
      <c r="O76" s="12">
        <v>18.326222446865991</v>
      </c>
      <c r="P76" s="10">
        <v>0.6484049316679793</v>
      </c>
      <c r="Q76" s="8">
        <v>0.59482896656913276</v>
      </c>
      <c r="R76" s="13">
        <v>1.8590537656029318E-2</v>
      </c>
      <c r="S76" s="14">
        <v>0.79576213782925942</v>
      </c>
      <c r="T76" t="e">
        <v>#N/A</v>
      </c>
      <c r="U76" s="11" t="e">
        <v>#N/A</v>
      </c>
      <c r="V76" s="9">
        <v>3004.8475381456001</v>
      </c>
      <c r="W76" s="9">
        <v>4.2615088651724093</v>
      </c>
      <c r="X76" s="9">
        <v>5.9411607513404361</v>
      </c>
      <c r="Y76" s="9">
        <v>3008.7922817550989</v>
      </c>
      <c r="Z76" s="9">
        <v>9.9276033265714858</v>
      </c>
      <c r="AA76" s="9">
        <v>75.036715485864647</v>
      </c>
      <c r="AB76" s="9">
        <v>3006.8116646747471</v>
      </c>
      <c r="AC76" s="9">
        <v>4.2583671976482034</v>
      </c>
      <c r="AD76" s="15">
        <v>34.084491166534377</v>
      </c>
      <c r="AE76" t="e">
        <v>#N/A</v>
      </c>
      <c r="AF76" t="e">
        <v>#N/A</v>
      </c>
      <c r="AG76" s="11" t="e">
        <v>#N/A</v>
      </c>
      <c r="AH76" s="16">
        <v>100.1312793264691</v>
      </c>
      <c r="AK76" t="s">
        <v>2784</v>
      </c>
      <c r="AL76" t="s">
        <v>2784</v>
      </c>
      <c r="AM76">
        <v>25.003</v>
      </c>
      <c r="AN76">
        <v>303.04423221790091</v>
      </c>
      <c r="AO76">
        <v>67.854602477103739</v>
      </c>
      <c r="AP76">
        <v>107.5950711958492</v>
      </c>
      <c r="AQ76" t="s">
        <v>154</v>
      </c>
      <c r="AR76">
        <v>974.38344087186965</v>
      </c>
      <c r="AS76">
        <v>1859.2900331972489</v>
      </c>
      <c r="AT76">
        <v>304.11903168552442</v>
      </c>
      <c r="AU76">
        <v>11.836435623515561</v>
      </c>
      <c r="AV76">
        <v>2.1155014576893092</v>
      </c>
      <c r="AW76">
        <v>11.92436485511659</v>
      </c>
      <c r="AX76">
        <v>1.4586014765581561</v>
      </c>
      <c r="AY76">
        <v>1.5840462260467281</v>
      </c>
      <c r="AZ76" t="s">
        <v>154</v>
      </c>
      <c r="BA76">
        <v>22.60622349377168</v>
      </c>
      <c r="BB76">
        <v>52.053451824275903</v>
      </c>
      <c r="BC76">
        <v>0.3124240130249531</v>
      </c>
      <c r="BD76">
        <v>0.14753885359012039</v>
      </c>
      <c r="BE76">
        <v>0.16606996295420659</v>
      </c>
      <c r="BF76">
        <v>579.83809892908494</v>
      </c>
      <c r="BG76">
        <v>32.373901469824247</v>
      </c>
      <c r="BH76">
        <v>6.5224691036123425E-2</v>
      </c>
      <c r="BI76">
        <v>536767.99401577143</v>
      </c>
      <c r="BJ76">
        <v>20076.629779490351</v>
      </c>
      <c r="BK76">
        <v>1.929571746848801</v>
      </c>
      <c r="BL76">
        <v>1.237089171166009</v>
      </c>
      <c r="BM76">
        <v>0.22330529247305431</v>
      </c>
      <c r="BN76">
        <v>8.3744216114467931E-2</v>
      </c>
      <c r="BO76" t="s">
        <v>154</v>
      </c>
      <c r="BP76">
        <v>6.1808476044840938E-2</v>
      </c>
      <c r="BQ76">
        <v>4.2030825955494244E-3</v>
      </c>
      <c r="BR76">
        <v>15.91162049084031</v>
      </c>
      <c r="BS76">
        <v>0.92647149531940953</v>
      </c>
      <c r="BT76">
        <v>0.66734005545499619</v>
      </c>
      <c r="BU76">
        <v>0.1018712155512619</v>
      </c>
      <c r="BV76">
        <v>2.2585079397036599E-2</v>
      </c>
      <c r="BW76">
        <v>1.1751041352142239E-2</v>
      </c>
      <c r="BX76">
        <v>1.110315671399426</v>
      </c>
      <c r="BY76">
        <v>0.25193778513842141</v>
      </c>
      <c r="BZ76">
        <v>8.3171729996818836E-2</v>
      </c>
      <c r="CA76">
        <v>2.612358075329877</v>
      </c>
      <c r="CB76">
        <v>0.32550843413507408</v>
      </c>
      <c r="CC76">
        <v>9.4630170503661265E-2</v>
      </c>
      <c r="CD76">
        <v>0.35987861414544059</v>
      </c>
      <c r="CE76">
        <v>7.0513295351995298E-2</v>
      </c>
      <c r="CF76">
        <v>9.2711340460367112E-3</v>
      </c>
      <c r="CG76">
        <v>12.71412485680227</v>
      </c>
      <c r="CH76">
        <v>1.0238463510333009</v>
      </c>
      <c r="CI76">
        <v>0.14094603993736479</v>
      </c>
      <c r="CJ76">
        <v>4.4277207819357134</v>
      </c>
      <c r="CK76">
        <v>0.34907087317826541</v>
      </c>
      <c r="CL76">
        <v>2.0555968673658508E-2</v>
      </c>
      <c r="CM76">
        <v>53.152715412000092</v>
      </c>
      <c r="CN76">
        <v>3.7974929725977611</v>
      </c>
      <c r="CO76">
        <v>4.6177945569182609E-2</v>
      </c>
      <c r="CP76">
        <v>18.41204045695747</v>
      </c>
      <c r="CQ76">
        <v>1.2807732529397771</v>
      </c>
      <c r="CR76">
        <v>1.1343006116704749E-2</v>
      </c>
      <c r="CS76">
        <v>84.123861416626227</v>
      </c>
      <c r="CT76">
        <v>4.6452886766345944</v>
      </c>
      <c r="CU76">
        <v>3.2974121582313727E-2</v>
      </c>
      <c r="CV76">
        <v>17.91977288607826</v>
      </c>
      <c r="CW76">
        <v>1.2617648013351279</v>
      </c>
      <c r="CX76">
        <v>1.0913325928127269E-2</v>
      </c>
      <c r="CY76">
        <v>155.07122304728381</v>
      </c>
      <c r="CZ76">
        <v>8.7153430751869685</v>
      </c>
      <c r="DA76">
        <v>5.1175911475684357E-2</v>
      </c>
      <c r="DB76">
        <v>33.286788817313699</v>
      </c>
      <c r="DC76">
        <v>1.845621367201197</v>
      </c>
      <c r="DD76">
        <v>1.0859577966494959E-2</v>
      </c>
      <c r="DE76">
        <v>11011.164925717039</v>
      </c>
      <c r="DF76">
        <v>511.74218800754761</v>
      </c>
      <c r="DG76">
        <v>0.3751990348415552</v>
      </c>
      <c r="DH76">
        <v>0.45961794342885492</v>
      </c>
      <c r="DI76">
        <v>6.8178523564750335E-2</v>
      </c>
      <c r="DJ76">
        <v>9.8422502030925101E-3</v>
      </c>
      <c r="DK76">
        <v>-6.4856726326069936</v>
      </c>
      <c r="DL76">
        <v>5.9187705987617756</v>
      </c>
      <c r="DM76">
        <v>14.286272515945109</v>
      </c>
      <c r="DN76">
        <v>318.82499621451223</v>
      </c>
      <c r="DO76">
        <v>19.444033398662128</v>
      </c>
      <c r="DP76">
        <v>0.95467035285693824</v>
      </c>
      <c r="DQ76">
        <v>83.308987898192171</v>
      </c>
      <c r="DR76">
        <v>4.557982052994733</v>
      </c>
      <c r="DS76">
        <v>0.58618777392201871</v>
      </c>
      <c r="DT76">
        <v>36.880154251805223</v>
      </c>
      <c r="DU76">
        <v>3.0704760632242669</v>
      </c>
      <c r="DV76">
        <v>0.52127062212820785</v>
      </c>
      <c r="DW76">
        <v>119.2357882506135</v>
      </c>
      <c r="DX76">
        <v>8.9116570354284992</v>
      </c>
      <c r="DY76">
        <v>0.3946035194632645</v>
      </c>
      <c r="DZ76">
        <v>129.28171891040509</v>
      </c>
      <c r="EA76">
        <v>5.3963151324580121</v>
      </c>
      <c r="EB76">
        <v>0.2576579372145491</v>
      </c>
      <c r="EC76">
        <v>115.5267893757773</v>
      </c>
      <c r="ED76">
        <v>7.6174473440777684</v>
      </c>
      <c r="EE76">
        <v>0.39797696715945752</v>
      </c>
    </row>
    <row r="77" spans="1:135" x14ac:dyDescent="0.25">
      <c r="A77" t="s">
        <v>2785</v>
      </c>
      <c r="B77" t="s">
        <v>2773</v>
      </c>
      <c r="C77" s="7">
        <v>1.92314259843512</v>
      </c>
      <c r="D77" s="8">
        <v>1.7024095407577499E-2</v>
      </c>
      <c r="E77" s="9">
        <v>105.675132610999</v>
      </c>
      <c r="F77" s="10">
        <v>0.95110128913027081</v>
      </c>
      <c r="G77">
        <v>696.32918658133747</v>
      </c>
      <c r="H77" s="11">
        <v>84.761002722829716</v>
      </c>
      <c r="I77" s="7">
        <v>1.6338284405281229</v>
      </c>
      <c r="J77" s="7">
        <v>5.0437659132424893E-2</v>
      </c>
      <c r="K77" s="8">
        <v>0.22358378896143349</v>
      </c>
      <c r="L77" s="19">
        <v>9.1304500698803073E-4</v>
      </c>
      <c r="M77">
        <v>0.26287071584128502</v>
      </c>
      <c r="N77" s="11">
        <v>1.1095642922371669</v>
      </c>
      <c r="O77" s="12">
        <v>18.871971080384011</v>
      </c>
      <c r="P77" s="10">
        <v>0.66855598178992881</v>
      </c>
      <c r="Q77" s="8">
        <v>0.61240053965351615</v>
      </c>
      <c r="R77" s="13">
        <v>1.9157699059329E-2</v>
      </c>
      <c r="S77" s="14">
        <v>0.78819587991360218</v>
      </c>
      <c r="T77" t="e">
        <v>#N/A</v>
      </c>
      <c r="U77" s="11" t="e">
        <v>#N/A</v>
      </c>
      <c r="V77" s="9">
        <v>3005.7425342049469</v>
      </c>
      <c r="W77" s="9">
        <v>5.0735055223976167</v>
      </c>
      <c r="X77" s="9">
        <v>6.5314671187395792</v>
      </c>
      <c r="Y77" s="9">
        <v>3079.3456963225699</v>
      </c>
      <c r="Z77" s="9">
        <v>11.97053989250024</v>
      </c>
      <c r="AA77" s="9">
        <v>76.395923597886153</v>
      </c>
      <c r="AB77" s="9">
        <v>3035.028504599145</v>
      </c>
      <c r="AC77" s="9">
        <v>4.7994793447227542</v>
      </c>
      <c r="AD77" s="15">
        <v>34.176717906969436</v>
      </c>
      <c r="AE77" t="e">
        <v>#N/A</v>
      </c>
      <c r="AF77" t="e">
        <v>#N/A</v>
      </c>
      <c r="AG77" s="11" t="e">
        <v>#N/A</v>
      </c>
      <c r="AH77" s="16">
        <v>102.4487513910466</v>
      </c>
      <c r="AK77" t="s">
        <v>2786</v>
      </c>
      <c r="AL77" t="s">
        <v>2786</v>
      </c>
      <c r="AM77">
        <v>25.032</v>
      </c>
      <c r="AN77">
        <v>260.19520489308923</v>
      </c>
      <c r="AO77">
        <v>56.341984793359487</v>
      </c>
      <c r="AP77">
        <v>120.9655760848885</v>
      </c>
      <c r="AQ77" t="s">
        <v>154</v>
      </c>
      <c r="AR77">
        <v>796.50921228236382</v>
      </c>
      <c r="AS77">
        <v>2036.4934677655719</v>
      </c>
      <c r="AT77">
        <v>311.10654212074951</v>
      </c>
      <c r="AU77">
        <v>14.759025363846909</v>
      </c>
      <c r="AV77">
        <v>2.648482182433229</v>
      </c>
      <c r="AW77">
        <v>11.79207580005944</v>
      </c>
      <c r="AX77">
        <v>1.4055413166922039</v>
      </c>
      <c r="AY77">
        <v>1.915830205128118</v>
      </c>
      <c r="AZ77">
        <v>111.8416097814825</v>
      </c>
      <c r="BA77">
        <v>31.655701322409051</v>
      </c>
      <c r="BB77">
        <v>56.421761253521147</v>
      </c>
      <c r="BC77">
        <v>0.32290661281314448</v>
      </c>
      <c r="BD77">
        <v>0.12499458208785121</v>
      </c>
      <c r="BE77">
        <v>4.7507195913054502E-2</v>
      </c>
      <c r="BF77">
        <v>611.25297154340035</v>
      </c>
      <c r="BG77">
        <v>35.8503964183069</v>
      </c>
      <c r="BH77">
        <v>0.1056439647031286</v>
      </c>
      <c r="BI77">
        <v>539902.34212020959</v>
      </c>
      <c r="BJ77">
        <v>25418.479801325451</v>
      </c>
      <c r="BK77">
        <v>1.794747523224641</v>
      </c>
      <c r="BL77">
        <v>2.3003971861419048</v>
      </c>
      <c r="BM77">
        <v>0.26038298836926399</v>
      </c>
      <c r="BN77">
        <v>0.11750956827368519</v>
      </c>
      <c r="BO77">
        <v>7.0353953042089454E-2</v>
      </c>
      <c r="BP77">
        <v>1.0823078088046509E-2</v>
      </c>
      <c r="BQ77">
        <v>4.3824046084775499E-3</v>
      </c>
      <c r="BR77">
        <v>18.315109432184791</v>
      </c>
      <c r="BS77">
        <v>0.84780887468717103</v>
      </c>
      <c r="BT77">
        <v>6.1479839042334512E-2</v>
      </c>
      <c r="BU77">
        <v>0.1266680143923837</v>
      </c>
      <c r="BV77">
        <v>2.4780487411622702E-2</v>
      </c>
      <c r="BW77">
        <v>3.3405141997333802E-3</v>
      </c>
      <c r="BX77">
        <v>1.8199603413026231</v>
      </c>
      <c r="BY77">
        <v>0.29529012523363279</v>
      </c>
      <c r="BZ77">
        <v>2.989957465128934E-2</v>
      </c>
      <c r="CA77">
        <v>2.4252713330601141</v>
      </c>
      <c r="CB77">
        <v>0.36001803059879278</v>
      </c>
      <c r="CC77">
        <v>3.4154442673252593E-2</v>
      </c>
      <c r="CD77">
        <v>0.36497879654954701</v>
      </c>
      <c r="CE77">
        <v>7.0191831228949411E-2</v>
      </c>
      <c r="CF77">
        <v>3.4029189254827473E-2</v>
      </c>
      <c r="CG77">
        <v>14.89721931413219</v>
      </c>
      <c r="CH77">
        <v>1.253875909037736</v>
      </c>
      <c r="CI77">
        <v>0.32545136385188511</v>
      </c>
      <c r="CJ77">
        <v>4.8305447247037678</v>
      </c>
      <c r="CK77">
        <v>0.40187146380156491</v>
      </c>
      <c r="CL77">
        <v>2.7646240585746291E-2</v>
      </c>
      <c r="CM77">
        <v>56.000085352508947</v>
      </c>
      <c r="CN77">
        <v>4.1401700569429423</v>
      </c>
      <c r="CO77">
        <v>4.5902438626704949E-2</v>
      </c>
      <c r="CP77">
        <v>20.20399809994997</v>
      </c>
      <c r="CQ77">
        <v>1.4095044248259601</v>
      </c>
      <c r="CR77">
        <v>4.1630702947018497E-2</v>
      </c>
      <c r="CS77">
        <v>95.71393621726375</v>
      </c>
      <c r="CT77">
        <v>5.4825723587593078</v>
      </c>
      <c r="CU77">
        <v>0.12058795751714969</v>
      </c>
      <c r="CV77">
        <v>18.893728821400359</v>
      </c>
      <c r="CW77">
        <v>1.218903417282593</v>
      </c>
      <c r="CX77">
        <v>1.090487065455936E-2</v>
      </c>
      <c r="CY77">
        <v>169.09396382240371</v>
      </c>
      <c r="CZ77">
        <v>10.146541758528709</v>
      </c>
      <c r="DA77">
        <v>5.0813303679421128E-2</v>
      </c>
      <c r="DB77">
        <v>34.314587778580133</v>
      </c>
      <c r="DC77">
        <v>1.7879922298834381</v>
      </c>
      <c r="DD77">
        <v>3.9985103827147768E-2</v>
      </c>
      <c r="DE77">
        <v>10902.34489358565</v>
      </c>
      <c r="DF77">
        <v>473.61952341447102</v>
      </c>
      <c r="DG77">
        <v>0.1062313550628962</v>
      </c>
      <c r="DH77">
        <v>0.39847419896075648</v>
      </c>
      <c r="DI77">
        <v>7.2517306110623181E-2</v>
      </c>
      <c r="DJ77">
        <v>9.809023444161194E-3</v>
      </c>
      <c r="DK77">
        <v>-2.5715934363335391</v>
      </c>
      <c r="DL77">
        <v>5.2794934287628283</v>
      </c>
      <c r="DM77">
        <v>11.85268894051808</v>
      </c>
      <c r="DN77">
        <v>262.11924395147861</v>
      </c>
      <c r="DO77">
        <v>17.618093194961549</v>
      </c>
      <c r="DP77">
        <v>0.77368964899413206</v>
      </c>
      <c r="DQ77">
        <v>64.311165954815564</v>
      </c>
      <c r="DR77">
        <v>4.2608062458410094</v>
      </c>
      <c r="DS77">
        <v>0.49705817466469088</v>
      </c>
      <c r="DT77">
        <v>32.256889100464349</v>
      </c>
      <c r="DU77">
        <v>3.280984455644548</v>
      </c>
      <c r="DV77">
        <v>0.3134928786969895</v>
      </c>
      <c r="DW77">
        <v>105.5583414178962</v>
      </c>
      <c r="DX77">
        <v>9.5518798805969993</v>
      </c>
      <c r="DY77">
        <v>0.33267944220356732</v>
      </c>
      <c r="DZ77">
        <v>105.675132610999</v>
      </c>
      <c r="EA77">
        <v>5.4980796912616254</v>
      </c>
      <c r="EB77">
        <v>0.17910520806090521</v>
      </c>
      <c r="EC77">
        <v>94.02279554539605</v>
      </c>
      <c r="ED77">
        <v>6.8726506024083083</v>
      </c>
      <c r="EE77">
        <v>0.31893118297174239</v>
      </c>
    </row>
    <row r="78" spans="1:135" x14ac:dyDescent="0.25">
      <c r="A78" t="s">
        <v>2787</v>
      </c>
      <c r="B78" t="s">
        <v>2773</v>
      </c>
      <c r="C78" s="7">
        <v>-4.5338962068105664</v>
      </c>
      <c r="D78" s="8">
        <v>1.495802490934137E-2</v>
      </c>
      <c r="E78" s="9">
        <v>98.748658946661308</v>
      </c>
      <c r="F78" s="10">
        <v>0.58991980677400246</v>
      </c>
      <c r="G78">
        <v>-295.4182490093927</v>
      </c>
      <c r="H78" s="11">
        <v>97.828865489989468</v>
      </c>
      <c r="I78" s="7">
        <v>1.6761400147840031</v>
      </c>
      <c r="J78" s="7">
        <v>5.1823150256619217E-2</v>
      </c>
      <c r="K78" s="8">
        <v>0.22344105179987969</v>
      </c>
      <c r="L78" s="19">
        <v>9.8451932678832806E-4</v>
      </c>
      <c r="M78">
        <v>0.25064934853186788</v>
      </c>
      <c r="N78" s="11">
        <v>0.74184398682813824</v>
      </c>
      <c r="O78" s="12">
        <v>18.40031549189785</v>
      </c>
      <c r="P78" s="10">
        <v>0.64647348133068661</v>
      </c>
      <c r="Q78" s="8">
        <v>0.59668244205638421</v>
      </c>
      <c r="R78" s="13">
        <v>1.843652009788899E-2</v>
      </c>
      <c r="S78" s="14">
        <v>0.48271214890205538</v>
      </c>
      <c r="T78" t="e">
        <v>#N/A</v>
      </c>
      <c r="U78" s="11" t="e">
        <v>#N/A</v>
      </c>
      <c r="V78" s="9">
        <v>3004.7382148289171</v>
      </c>
      <c r="W78" s="9">
        <v>5.7492024771859143</v>
      </c>
      <c r="X78" s="9">
        <v>7.0810305311841146</v>
      </c>
      <c r="Y78" s="9">
        <v>3016.4022360913432</v>
      </c>
      <c r="Z78" s="9">
        <v>6.5842250336499113</v>
      </c>
      <c r="AA78" s="9">
        <v>74.441086253536241</v>
      </c>
      <c r="AB78" s="9">
        <v>3010.785911756263</v>
      </c>
      <c r="AC78" s="9">
        <v>3.8232138789334158</v>
      </c>
      <c r="AD78" s="15">
        <v>33.894184615798707</v>
      </c>
      <c r="AE78" t="e">
        <v>#N/A</v>
      </c>
      <c r="AF78" t="e">
        <v>#N/A</v>
      </c>
      <c r="AG78" s="11" t="e">
        <v>#N/A</v>
      </c>
      <c r="AH78" s="16">
        <v>100.38818760332811</v>
      </c>
      <c r="AK78" t="s">
        <v>2788</v>
      </c>
      <c r="AL78" t="s">
        <v>2788</v>
      </c>
      <c r="AM78">
        <v>17.995000000000001</v>
      </c>
      <c r="AN78">
        <v>292.35256007001522</v>
      </c>
      <c r="AO78">
        <v>85.491201890268371</v>
      </c>
      <c r="AP78">
        <v>123.93118459340231</v>
      </c>
      <c r="AQ78" t="s">
        <v>154</v>
      </c>
      <c r="AR78">
        <v>1037.177654479573</v>
      </c>
      <c r="AS78">
        <v>2110.1333959172948</v>
      </c>
      <c r="AT78">
        <v>312.31793392967438</v>
      </c>
      <c r="AU78">
        <v>12.67698543240429</v>
      </c>
      <c r="AV78">
        <v>2.5422833303816641</v>
      </c>
      <c r="AW78">
        <v>12.79423588085931</v>
      </c>
      <c r="AX78">
        <v>1.557633421151883</v>
      </c>
      <c r="AY78">
        <v>1.844546324946905</v>
      </c>
      <c r="AZ78">
        <v>44.830972949854157</v>
      </c>
      <c r="BA78">
        <v>29.15912264186484</v>
      </c>
      <c r="BB78">
        <v>43.787291455641963</v>
      </c>
      <c r="BC78">
        <v>0.34526920166450342</v>
      </c>
      <c r="BD78">
        <v>0.1996831690864671</v>
      </c>
      <c r="BE78">
        <v>6.9514346899157961E-2</v>
      </c>
      <c r="BF78">
        <v>569.04171257604344</v>
      </c>
      <c r="BG78">
        <v>23.104928224456941</v>
      </c>
      <c r="BH78">
        <v>9.1753308280530521E-2</v>
      </c>
      <c r="BI78">
        <v>558196.46170481201</v>
      </c>
      <c r="BJ78">
        <v>25542.08588513318</v>
      </c>
      <c r="BK78">
        <v>2.2547363458157359</v>
      </c>
      <c r="BL78">
        <v>2.0157110246960519</v>
      </c>
      <c r="BM78">
        <v>0.23814206057345341</v>
      </c>
      <c r="BN78">
        <v>0.1235317894640216</v>
      </c>
      <c r="BO78">
        <v>4.1673346208802142E-2</v>
      </c>
      <c r="BP78">
        <v>1.238772944406036E-2</v>
      </c>
      <c r="BQ78">
        <v>6.5484105634772633E-3</v>
      </c>
      <c r="BR78">
        <v>18.150778222528722</v>
      </c>
      <c r="BS78">
        <v>1.024998307387454</v>
      </c>
      <c r="BT78">
        <v>5.8723549621101857E-2</v>
      </c>
      <c r="BU78">
        <v>0.14271670561398789</v>
      </c>
      <c r="BV78">
        <v>3.6639729054734102E-2</v>
      </c>
      <c r="BW78">
        <v>1.647634230959346E-2</v>
      </c>
      <c r="BX78">
        <v>1.464146033226233</v>
      </c>
      <c r="BY78">
        <v>0.29939050081365542</v>
      </c>
      <c r="BZ78">
        <v>4.3921024100349017E-2</v>
      </c>
      <c r="CA78">
        <v>2.662142690384909</v>
      </c>
      <c r="CB78">
        <v>0.55632905349666018</v>
      </c>
      <c r="CC78">
        <v>0.11954003653037611</v>
      </c>
      <c r="CD78">
        <v>0.37826831502947628</v>
      </c>
      <c r="CE78">
        <v>6.8868800305860997E-2</v>
      </c>
      <c r="CF78">
        <v>1.357272822774159E-2</v>
      </c>
      <c r="CG78">
        <v>16.11091755650089</v>
      </c>
      <c r="CH78">
        <v>1.464773328644422</v>
      </c>
      <c r="CI78">
        <v>7.4318251459349199E-2</v>
      </c>
      <c r="CJ78">
        <v>4.1898626333685627</v>
      </c>
      <c r="CK78">
        <v>0.28177494783606111</v>
      </c>
      <c r="CL78">
        <v>2.568592779349917E-2</v>
      </c>
      <c r="CM78">
        <v>50.783698187412718</v>
      </c>
      <c r="CN78">
        <v>2.9270665863779528</v>
      </c>
      <c r="CO78">
        <v>6.7609857000770213E-2</v>
      </c>
      <c r="CP78">
        <v>18.20779893324643</v>
      </c>
      <c r="CQ78">
        <v>0.90008241461174354</v>
      </c>
      <c r="CR78">
        <v>1.658622144695544E-2</v>
      </c>
      <c r="CS78">
        <v>85.157004289231566</v>
      </c>
      <c r="CT78">
        <v>4.2564016730438663</v>
      </c>
      <c r="CU78">
        <v>5.0055046906947093E-2</v>
      </c>
      <c r="CV78">
        <v>17.164584512945979</v>
      </c>
      <c r="CW78">
        <v>0.95144086302081732</v>
      </c>
      <c r="CX78">
        <v>1.5853765116405041E-2</v>
      </c>
      <c r="CY78">
        <v>155.85093265191361</v>
      </c>
      <c r="CZ78">
        <v>8.0673203459273282</v>
      </c>
      <c r="DA78">
        <v>7.4268812055876321E-2</v>
      </c>
      <c r="DB78">
        <v>31.81568325266316</v>
      </c>
      <c r="DC78">
        <v>1.859601225254129</v>
      </c>
      <c r="DD78">
        <v>1.5862077439666871E-2</v>
      </c>
      <c r="DE78">
        <v>11384.355704961239</v>
      </c>
      <c r="DF78">
        <v>591.61167340062423</v>
      </c>
      <c r="DG78">
        <v>0.5297770757654624</v>
      </c>
      <c r="DH78">
        <v>0.40634979549359113</v>
      </c>
      <c r="DI78">
        <v>9.7232289365387428E-2</v>
      </c>
      <c r="DJ78">
        <v>1.446371074896026E-2</v>
      </c>
      <c r="DK78">
        <v>-0.103036145742332</v>
      </c>
      <c r="DL78">
        <v>6.0560918177729413</v>
      </c>
      <c r="DM78">
        <v>13.24067193993654</v>
      </c>
      <c r="DN78">
        <v>240.17186802978421</v>
      </c>
      <c r="DO78">
        <v>9.2604160355192935</v>
      </c>
      <c r="DP78">
        <v>0.65078534016239376</v>
      </c>
      <c r="DQ78">
        <v>58.924044168415342</v>
      </c>
      <c r="DR78">
        <v>2.3304882362991468</v>
      </c>
      <c r="DS78">
        <v>0.42414066414962531</v>
      </c>
      <c r="DT78">
        <v>27.630722340624949</v>
      </c>
      <c r="DU78">
        <v>1.479267812328483</v>
      </c>
      <c r="DV78">
        <v>0.38883612435411158</v>
      </c>
      <c r="DW78">
        <v>92.536261782887422</v>
      </c>
      <c r="DX78">
        <v>4.6179261018112951</v>
      </c>
      <c r="DY78">
        <v>0.35128843803686938</v>
      </c>
      <c r="DZ78">
        <v>98.748658946661308</v>
      </c>
      <c r="EA78">
        <v>3.219215802277374</v>
      </c>
      <c r="EB78">
        <v>0.19136628598647101</v>
      </c>
      <c r="EC78">
        <v>85.21397767121573</v>
      </c>
      <c r="ED78">
        <v>3.459085066705335</v>
      </c>
      <c r="EE78">
        <v>0.3157543766074582</v>
      </c>
    </row>
    <row r="79" spans="1:135" x14ac:dyDescent="0.25">
      <c r="A79" t="s">
        <v>2789</v>
      </c>
      <c r="B79" t="s">
        <v>2773</v>
      </c>
      <c r="C79" s="7">
        <v>-9.5111470322160958</v>
      </c>
      <c r="D79" s="8">
        <v>1.495672123428171E-2</v>
      </c>
      <c r="E79" s="9">
        <v>94.795771825763751</v>
      </c>
      <c r="F79" s="10">
        <v>0.82990481458839105</v>
      </c>
      <c r="G79">
        <v>-140.84657610789631</v>
      </c>
      <c r="H79" s="11">
        <v>107.26969707031481</v>
      </c>
      <c r="I79" s="7">
        <v>1.685347471075932</v>
      </c>
      <c r="J79" s="7">
        <v>5.2028870050269203E-2</v>
      </c>
      <c r="K79" s="8">
        <v>0.22333528325800869</v>
      </c>
      <c r="L79" s="19">
        <v>1.1611094208058099E-3</v>
      </c>
      <c r="M79">
        <v>0.24741798625850561</v>
      </c>
      <c r="N79" s="11">
        <v>0.6693249067431718</v>
      </c>
      <c r="O79" s="12">
        <v>18.282149469434131</v>
      </c>
      <c r="P79" s="10">
        <v>0.64342926563702441</v>
      </c>
      <c r="Q79" s="8">
        <v>0.59341843360927293</v>
      </c>
      <c r="R79" s="13">
        <v>1.830884485701462E-2</v>
      </c>
      <c r="S79" s="14">
        <v>0.32450838314230812</v>
      </c>
      <c r="T79" t="e">
        <v>#N/A</v>
      </c>
      <c r="U79" s="11" t="e">
        <v>#N/A</v>
      </c>
      <c r="V79" s="9">
        <v>3003.8853849901539</v>
      </c>
      <c r="W79" s="9">
        <v>7.2723921526493536</v>
      </c>
      <c r="X79" s="9">
        <v>8.3682033894266521</v>
      </c>
      <c r="Y79" s="9">
        <v>3003.214236950836</v>
      </c>
      <c r="Z79" s="9">
        <v>6.6271068641558184</v>
      </c>
      <c r="AA79" s="9">
        <v>74.075387860507419</v>
      </c>
      <c r="AB79" s="9">
        <v>3004.5559851029388</v>
      </c>
      <c r="AC79" s="9">
        <v>4.3961940466565794</v>
      </c>
      <c r="AD79" s="15">
        <v>33.925556216385672</v>
      </c>
      <c r="AE79" t="e">
        <v>#N/A</v>
      </c>
      <c r="AF79" t="e">
        <v>#N/A</v>
      </c>
      <c r="AG79" s="11" t="e">
        <v>#N/A</v>
      </c>
      <c r="AH79" s="16">
        <v>99.977657335307399</v>
      </c>
      <c r="AK79" t="s">
        <v>2790</v>
      </c>
      <c r="AL79" t="s">
        <v>2790</v>
      </c>
      <c r="AM79">
        <v>16.216000000000001</v>
      </c>
      <c r="AN79">
        <v>228.52192381274631</v>
      </c>
      <c r="AO79">
        <v>75.271545813153608</v>
      </c>
      <c r="AP79">
        <v>122.2717347281275</v>
      </c>
      <c r="AQ79" t="s">
        <v>154</v>
      </c>
      <c r="AR79">
        <v>1123.5574168059211</v>
      </c>
      <c r="AS79">
        <v>2264.2858340234329</v>
      </c>
      <c r="AT79">
        <v>299.67151695408199</v>
      </c>
      <c r="AU79">
        <v>13.23309014901378</v>
      </c>
      <c r="AV79">
        <v>2.549251958060232</v>
      </c>
      <c r="AW79">
        <v>10.265242529517501</v>
      </c>
      <c r="AX79">
        <v>1.6655705275030439</v>
      </c>
      <c r="AY79">
        <v>1.784041541160245</v>
      </c>
      <c r="AZ79" t="s">
        <v>154</v>
      </c>
      <c r="BA79">
        <v>30.335640947561249</v>
      </c>
      <c r="BB79">
        <v>59.964547764960898</v>
      </c>
      <c r="BC79">
        <v>9.386091254365872E-2</v>
      </c>
      <c r="BD79">
        <v>0.10013853839452649</v>
      </c>
      <c r="BE79">
        <v>7.6121813250774134E-2</v>
      </c>
      <c r="BF79">
        <v>541.47736994450156</v>
      </c>
      <c r="BG79">
        <v>25.790403278464431</v>
      </c>
      <c r="BH79">
        <v>8.4482741907715195E-2</v>
      </c>
      <c r="BI79">
        <v>533024.21492906322</v>
      </c>
      <c r="BJ79">
        <v>26699.136980813331</v>
      </c>
      <c r="BK79">
        <v>2.156072775134962</v>
      </c>
      <c r="BL79">
        <v>1.278694337291798</v>
      </c>
      <c r="BM79">
        <v>0.28928245921187667</v>
      </c>
      <c r="BN79">
        <v>0.13831697033389881</v>
      </c>
      <c r="BO79">
        <v>3.0003531552308539E-2</v>
      </c>
      <c r="BP79">
        <v>9.0337611238498153E-3</v>
      </c>
      <c r="BQ79">
        <v>6.1827715180040911E-3</v>
      </c>
      <c r="BR79">
        <v>16.594400228194392</v>
      </c>
      <c r="BS79">
        <v>0.93195123859871465</v>
      </c>
      <c r="BT79">
        <v>2.6908377040602581E-2</v>
      </c>
      <c r="BU79">
        <v>6.8143454482049393E-2</v>
      </c>
      <c r="BV79">
        <v>2.462130015085897E-2</v>
      </c>
      <c r="BW79">
        <v>1.2182021796211719E-2</v>
      </c>
      <c r="BX79">
        <v>1.0436564057032911</v>
      </c>
      <c r="BY79">
        <v>0.28260748495564192</v>
      </c>
      <c r="BZ79">
        <v>4.7467884541433442E-2</v>
      </c>
      <c r="CA79">
        <v>2.8446893622394209</v>
      </c>
      <c r="CB79">
        <v>0.56642112967175484</v>
      </c>
      <c r="CC79">
        <v>0.15565512621510219</v>
      </c>
      <c r="CD79">
        <v>0.28318338383894259</v>
      </c>
      <c r="CE79">
        <v>8.9655276686925703E-2</v>
      </c>
      <c r="CF79">
        <v>3.3946376887658412E-2</v>
      </c>
      <c r="CG79">
        <v>12.636022058938281</v>
      </c>
      <c r="CH79">
        <v>1.2268989350904009</v>
      </c>
      <c r="CI79">
        <v>0.2618926795707181</v>
      </c>
      <c r="CJ79">
        <v>4.1536221399483031</v>
      </c>
      <c r="CK79">
        <v>0.39209824296262991</v>
      </c>
      <c r="CL79">
        <v>2.7313089036606779E-2</v>
      </c>
      <c r="CM79">
        <v>49.288943884129651</v>
      </c>
      <c r="CN79">
        <v>3.0404678772889602</v>
      </c>
      <c r="CO79">
        <v>7.3602123089860735E-2</v>
      </c>
      <c r="CP79">
        <v>17.65994950006489</v>
      </c>
      <c r="CQ79">
        <v>1.0193429487227379</v>
      </c>
      <c r="CR79">
        <v>1.8098329171254309E-2</v>
      </c>
      <c r="CS79">
        <v>84.279630068167336</v>
      </c>
      <c r="CT79">
        <v>5.0585235550855057</v>
      </c>
      <c r="CU79">
        <v>5.5004301718156033E-2</v>
      </c>
      <c r="CV79">
        <v>17.16969726201204</v>
      </c>
      <c r="CW79">
        <v>0.74575348887832649</v>
      </c>
      <c r="CX79">
        <v>1.7163780519841548E-2</v>
      </c>
      <c r="CY79">
        <v>151.41329982134641</v>
      </c>
      <c r="CZ79">
        <v>7.9031342174376933</v>
      </c>
      <c r="DA79">
        <v>8.1034582730947893E-2</v>
      </c>
      <c r="DB79">
        <v>31.5196292916823</v>
      </c>
      <c r="DC79">
        <v>1.173202202486064</v>
      </c>
      <c r="DD79">
        <v>1.7237395993054461E-2</v>
      </c>
      <c r="DE79">
        <v>11012.32121537113</v>
      </c>
      <c r="DF79">
        <v>580.2659483600894</v>
      </c>
      <c r="DG79">
        <v>0.1701787524958405</v>
      </c>
      <c r="DH79">
        <v>0.35221637875283818</v>
      </c>
      <c r="DI79">
        <v>8.1883680456331626E-2</v>
      </c>
      <c r="DJ79">
        <v>1.56072224787291E-2</v>
      </c>
      <c r="DK79">
        <v>-3.7292023944069421</v>
      </c>
      <c r="DL79">
        <v>4.2413292672948364</v>
      </c>
      <c r="DM79">
        <v>12.911194480828019</v>
      </c>
      <c r="DN79">
        <v>233.16401399644309</v>
      </c>
      <c r="DO79">
        <v>8.7218068346152986</v>
      </c>
      <c r="DP79">
        <v>0.74431001969669386</v>
      </c>
      <c r="DQ79">
        <v>57.243941906411123</v>
      </c>
      <c r="DR79">
        <v>2.253984118399301</v>
      </c>
      <c r="DS79">
        <v>0.40831306604862588</v>
      </c>
      <c r="DT79">
        <v>26.410700568096871</v>
      </c>
      <c r="DU79">
        <v>1.342059989201619</v>
      </c>
      <c r="DV79">
        <v>0.3813931011559466</v>
      </c>
      <c r="DW79">
        <v>88.542524767101014</v>
      </c>
      <c r="DX79">
        <v>4.1695803570529</v>
      </c>
      <c r="DY79">
        <v>0.30975531730603328</v>
      </c>
      <c r="DZ79">
        <v>94.795771825763751</v>
      </c>
      <c r="EA79">
        <v>2.9996686324560429</v>
      </c>
      <c r="EB79">
        <v>0.22139316976303741</v>
      </c>
      <c r="EC79">
        <v>82.439760444705499</v>
      </c>
      <c r="ED79">
        <v>3.277295808445861</v>
      </c>
      <c r="EE79">
        <v>0.35420387965914141</v>
      </c>
    </row>
    <row r="80" spans="1:135" x14ac:dyDescent="0.25">
      <c r="A80" t="s">
        <v>2791</v>
      </c>
      <c r="B80" t="s">
        <v>2773</v>
      </c>
      <c r="C80" s="7">
        <v>7.968480508174836</v>
      </c>
      <c r="D80" s="8">
        <v>1.4541283133841759E-2</v>
      </c>
      <c r="E80" s="9">
        <v>91.49624359710964</v>
      </c>
      <c r="F80" s="10">
        <v>1.110605717052557</v>
      </c>
      <c r="G80">
        <v>167.91947107544999</v>
      </c>
      <c r="H80" s="11">
        <v>240.3755279916027</v>
      </c>
      <c r="I80" s="7">
        <v>1.7077539626233871</v>
      </c>
      <c r="J80" s="7">
        <v>5.6966461344506017E-2</v>
      </c>
      <c r="K80" s="8">
        <v>0.224181081931526</v>
      </c>
      <c r="L80" s="19">
        <v>1.122017195675657E-3</v>
      </c>
      <c r="M80">
        <v>0.25058016635049468</v>
      </c>
      <c r="N80" s="11">
        <v>0.62966113114611499</v>
      </c>
      <c r="O80" s="12">
        <v>18.099627149309999</v>
      </c>
      <c r="P80" s="10">
        <v>0.63862175231902718</v>
      </c>
      <c r="Q80" s="8">
        <v>0.58533253793323203</v>
      </c>
      <c r="R80" s="13">
        <v>1.8160307878385198E-2</v>
      </c>
      <c r="S80" s="14">
        <v>0.40866885021912552</v>
      </c>
      <c r="T80" t="e">
        <v>#N/A</v>
      </c>
      <c r="U80" s="11" t="e">
        <v>#N/A</v>
      </c>
      <c r="V80" s="9">
        <v>3009.9781845804118</v>
      </c>
      <c r="W80" s="9">
        <v>6.8894241769581193</v>
      </c>
      <c r="X80" s="9">
        <v>8.0309138196790251</v>
      </c>
      <c r="Y80" s="9">
        <v>2970.4312036362899</v>
      </c>
      <c r="Z80" s="9">
        <v>5.6506551604033186</v>
      </c>
      <c r="AA80" s="9">
        <v>73.868353482140492</v>
      </c>
      <c r="AB80" s="9">
        <v>2994.8915144039638</v>
      </c>
      <c r="AC80" s="9">
        <v>4.4310320257926579</v>
      </c>
      <c r="AD80" s="15">
        <v>33.96750503484855</v>
      </c>
      <c r="AE80" t="e">
        <v>#N/A</v>
      </c>
      <c r="AF80" t="e">
        <v>#N/A</v>
      </c>
      <c r="AG80" s="11" t="e">
        <v>#N/A</v>
      </c>
      <c r="AH80" s="16">
        <v>98.68613729007356</v>
      </c>
      <c r="AK80" t="s">
        <v>2792</v>
      </c>
      <c r="AL80" t="s">
        <v>2792</v>
      </c>
      <c r="AM80">
        <v>17.119</v>
      </c>
      <c r="AN80">
        <v>267.36051570749191</v>
      </c>
      <c r="AO80">
        <v>66.118963951088787</v>
      </c>
      <c r="AP80">
        <v>117.9307076831288</v>
      </c>
      <c r="AQ80" t="s">
        <v>154</v>
      </c>
      <c r="AR80">
        <v>1084.029250123486</v>
      </c>
      <c r="AS80">
        <v>2143.8410274925632</v>
      </c>
      <c r="AT80">
        <v>294.7827134468526</v>
      </c>
      <c r="AU80">
        <v>10.327578080900841</v>
      </c>
      <c r="AV80">
        <v>2.5341560300096391</v>
      </c>
      <c r="AW80">
        <v>11.515437204361049</v>
      </c>
      <c r="AX80">
        <v>1.3727551477253119</v>
      </c>
      <c r="AY80">
        <v>1.8355536883223751</v>
      </c>
      <c r="AZ80" t="s">
        <v>154</v>
      </c>
      <c r="BA80">
        <v>31.027071099155759</v>
      </c>
      <c r="BB80">
        <v>60.989119841437699</v>
      </c>
      <c r="BC80">
        <v>0.1259124265877106</v>
      </c>
      <c r="BD80">
        <v>0.10338495176693779</v>
      </c>
      <c r="BE80">
        <v>7.0538186134880332E-2</v>
      </c>
      <c r="BF80">
        <v>543.55082222773171</v>
      </c>
      <c r="BG80">
        <v>30.35205410768112</v>
      </c>
      <c r="BH80">
        <v>0.10291604738197831</v>
      </c>
      <c r="BI80">
        <v>515266.96763284522</v>
      </c>
      <c r="BJ80">
        <v>23168.663790241601</v>
      </c>
      <c r="BK80">
        <v>1.7674778371810369</v>
      </c>
      <c r="BL80">
        <v>1.15986790611236</v>
      </c>
      <c r="BM80">
        <v>0.24578154558662221</v>
      </c>
      <c r="BN80">
        <v>0.1028741681448341</v>
      </c>
      <c r="BO80" t="s">
        <v>154</v>
      </c>
      <c r="BP80">
        <v>3.745087111197479E-3</v>
      </c>
      <c r="BQ80">
        <v>7.1141447919036383E-3</v>
      </c>
      <c r="BR80">
        <v>16.13558534829307</v>
      </c>
      <c r="BS80">
        <v>0.7846591195946746</v>
      </c>
      <c r="BT80">
        <v>5.9212626713008067E-2</v>
      </c>
      <c r="BU80">
        <v>5.3809692933220118E-2</v>
      </c>
      <c r="BV80">
        <v>2.20765763619553E-2</v>
      </c>
      <c r="BW80">
        <v>1.4339641725614751E-2</v>
      </c>
      <c r="BX80">
        <v>0.92356390715262315</v>
      </c>
      <c r="BY80">
        <v>0.24631122597936869</v>
      </c>
      <c r="BZ80">
        <v>4.4037594061078753E-2</v>
      </c>
      <c r="CA80">
        <v>2.4859911345990549</v>
      </c>
      <c r="CB80">
        <v>0.45754437119658192</v>
      </c>
      <c r="CC80">
        <v>0.14746338947443891</v>
      </c>
      <c r="CD80">
        <v>0.30241879048943521</v>
      </c>
      <c r="CE80">
        <v>9.2800489790681354E-2</v>
      </c>
      <c r="CF80">
        <v>3.2228816446126483E-2</v>
      </c>
      <c r="CG80">
        <v>13.142655802812611</v>
      </c>
      <c r="CH80">
        <v>1.4405241962709361</v>
      </c>
      <c r="CI80">
        <v>0.25131223446225509</v>
      </c>
      <c r="CJ80">
        <v>4.0405483671494258</v>
      </c>
      <c r="CK80">
        <v>0.3346520569942027</v>
      </c>
      <c r="CL80">
        <v>1.111415257254326E-2</v>
      </c>
      <c r="CM80">
        <v>48.041710904783898</v>
      </c>
      <c r="CN80">
        <v>3.7119879483197211</v>
      </c>
      <c r="CO80">
        <v>6.8636279684994403E-2</v>
      </c>
      <c r="CP80">
        <v>17.962378241328452</v>
      </c>
      <c r="CQ80">
        <v>1.3639505777867149</v>
      </c>
      <c r="CR80">
        <v>1.6923735074606799E-2</v>
      </c>
      <c r="CS80">
        <v>80.633208755312438</v>
      </c>
      <c r="CT80">
        <v>5.7066954014247946</v>
      </c>
      <c r="CU80">
        <v>5.1095567475040293E-2</v>
      </c>
      <c r="CV80">
        <v>16.448243373428621</v>
      </c>
      <c r="CW80">
        <v>1.0616434966728421</v>
      </c>
      <c r="CX80">
        <v>3.7119110395989127E-2</v>
      </c>
      <c r="CY80">
        <v>149.25726455562071</v>
      </c>
      <c r="CZ80">
        <v>8.0824206567196484</v>
      </c>
      <c r="DA80">
        <v>7.4714566411633196E-2</v>
      </c>
      <c r="DB80">
        <v>30.255637075099749</v>
      </c>
      <c r="DC80">
        <v>1.732317084153417</v>
      </c>
      <c r="DD80">
        <v>1.6043075879345128E-2</v>
      </c>
      <c r="DE80">
        <v>10500.9636623897</v>
      </c>
      <c r="DF80">
        <v>386.85143635722238</v>
      </c>
      <c r="DG80">
        <v>0.15749713237325139</v>
      </c>
      <c r="DH80">
        <v>0.40731208030317628</v>
      </c>
      <c r="DI80">
        <v>8.2405950085467403E-2</v>
      </c>
      <c r="DJ80">
        <v>1.472431766334324E-2</v>
      </c>
      <c r="DK80">
        <v>5.198321730952741</v>
      </c>
      <c r="DL80">
        <v>5.7660961641077249</v>
      </c>
      <c r="DM80">
        <v>13.057408930223209</v>
      </c>
      <c r="DN80">
        <v>226.24722911662499</v>
      </c>
      <c r="DO80">
        <v>11.9985085288312</v>
      </c>
      <c r="DP80">
        <v>0.74488412664053316</v>
      </c>
      <c r="DQ80">
        <v>55.613106261366511</v>
      </c>
      <c r="DR80">
        <v>2.899881692336383</v>
      </c>
      <c r="DS80">
        <v>0.49374791938059143</v>
      </c>
      <c r="DT80">
        <v>26.041250794538211</v>
      </c>
      <c r="DU80">
        <v>1.757708162786894</v>
      </c>
      <c r="DV80">
        <v>0.41068827540063352</v>
      </c>
      <c r="DW80">
        <v>86.629172544588499</v>
      </c>
      <c r="DX80">
        <v>5.5282262583527793</v>
      </c>
      <c r="DY80">
        <v>0.34092296620711909</v>
      </c>
      <c r="DZ80">
        <v>91.49624359710964</v>
      </c>
      <c r="EA80">
        <v>3.9792854925781</v>
      </c>
      <c r="EB80">
        <v>0.19184483971875149</v>
      </c>
      <c r="EC80">
        <v>80.313520182417761</v>
      </c>
      <c r="ED80">
        <v>4.4241903845654802</v>
      </c>
      <c r="EE80">
        <v>0.30229552828767497</v>
      </c>
    </row>
    <row r="81" spans="1:135" x14ac:dyDescent="0.25">
      <c r="A81" t="s">
        <v>2793</v>
      </c>
      <c r="B81" t="s">
        <v>2794</v>
      </c>
      <c r="C81" s="7">
        <v>2.0194298262113932</v>
      </c>
      <c r="D81" s="8">
        <v>3.8318390741645808E-2</v>
      </c>
      <c r="E81" s="9">
        <v>152.71560306428589</v>
      </c>
      <c r="F81" s="10">
        <v>0.80045397116661265</v>
      </c>
      <c r="G81">
        <v>603.8250307311157</v>
      </c>
      <c r="H81" s="11">
        <v>34.576293856153981</v>
      </c>
      <c r="I81" s="7">
        <v>1.4186072326561541</v>
      </c>
      <c r="J81" s="7">
        <v>4.5378480719976827E-2</v>
      </c>
      <c r="K81" s="8">
        <v>0.29914410101847272</v>
      </c>
      <c r="L81" s="19">
        <v>1.0521177142178029E-3</v>
      </c>
      <c r="M81">
        <v>0.1620459972695944</v>
      </c>
      <c r="N81" s="11">
        <v>0.31158952740367002</v>
      </c>
      <c r="O81" s="12">
        <v>29.059915195365441</v>
      </c>
      <c r="P81" s="10">
        <v>1.0355042304207449</v>
      </c>
      <c r="Q81" s="8">
        <v>0.70499820807787339</v>
      </c>
      <c r="R81" s="13">
        <v>2.260561175762019E-2</v>
      </c>
      <c r="S81" s="14">
        <v>0.60921899776578758</v>
      </c>
      <c r="T81" t="e">
        <v>#N/A</v>
      </c>
      <c r="U81" s="11" t="e">
        <v>#N/A</v>
      </c>
      <c r="V81" s="9">
        <v>3465.0219527309032</v>
      </c>
      <c r="W81" s="9">
        <v>3.7189569767144128</v>
      </c>
      <c r="X81" s="9">
        <v>5.4534079523205241</v>
      </c>
      <c r="Y81" s="9">
        <v>3439.5111356104339</v>
      </c>
      <c r="Z81" s="9">
        <v>7.224762675153257</v>
      </c>
      <c r="AA81" s="9">
        <v>85.425741020366772</v>
      </c>
      <c r="AB81" s="9">
        <v>3455.483479579756</v>
      </c>
      <c r="AC81" s="9">
        <v>2.7933931502311702</v>
      </c>
      <c r="AD81" s="15">
        <v>34.927005353491417</v>
      </c>
      <c r="AE81" t="e">
        <v>#N/A</v>
      </c>
      <c r="AF81" t="e">
        <v>#N/A</v>
      </c>
      <c r="AG81" s="11" t="e">
        <v>#N/A</v>
      </c>
      <c r="AH81" s="16">
        <v>99.263761746145292</v>
      </c>
      <c r="AK81" t="s">
        <v>2795</v>
      </c>
      <c r="AL81" t="s">
        <v>2795</v>
      </c>
      <c r="AM81">
        <v>16.96</v>
      </c>
      <c r="AN81">
        <v>180.5757646858824</v>
      </c>
      <c r="AO81">
        <v>63.616688651464493</v>
      </c>
      <c r="AP81">
        <v>128.07455699299391</v>
      </c>
      <c r="AQ81" t="s">
        <v>154</v>
      </c>
      <c r="AR81">
        <v>858.2243017061686</v>
      </c>
      <c r="AS81">
        <v>1724.5980006675329</v>
      </c>
      <c r="AT81">
        <v>279.05984861318689</v>
      </c>
      <c r="AU81">
        <v>14.849196984460489</v>
      </c>
      <c r="AV81">
        <v>1.8026187180442399</v>
      </c>
      <c r="AW81">
        <v>9.4859178090260308</v>
      </c>
      <c r="AX81">
        <v>1.2810654575456419</v>
      </c>
      <c r="AY81">
        <v>1.5741416016027321</v>
      </c>
      <c r="AZ81" t="s">
        <v>154</v>
      </c>
      <c r="BA81">
        <v>25.675690409022089</v>
      </c>
      <c r="BB81">
        <v>34.495726330824688</v>
      </c>
      <c r="BC81">
        <v>0.47521660803776439</v>
      </c>
      <c r="BD81">
        <v>0.2020129485349858</v>
      </c>
      <c r="BE81">
        <v>0.12665270797194261</v>
      </c>
      <c r="BF81">
        <v>827.92288355548169</v>
      </c>
      <c r="BG81">
        <v>42.595639474529627</v>
      </c>
      <c r="BH81">
        <v>7.3173835395434358E-2</v>
      </c>
      <c r="BI81">
        <v>573296.93094796292</v>
      </c>
      <c r="BJ81">
        <v>31448.444807803909</v>
      </c>
      <c r="BK81">
        <v>5.5813337143599506</v>
      </c>
      <c r="BL81">
        <v>2.3839323142623439</v>
      </c>
      <c r="BM81">
        <v>0.29660496665036079</v>
      </c>
      <c r="BN81">
        <v>6.1357751549965998E-2</v>
      </c>
      <c r="BO81">
        <v>1.107511928293204E-2</v>
      </c>
      <c r="BP81">
        <v>4.9468296394704842E-3</v>
      </c>
      <c r="BQ81">
        <v>5.2974481515595728E-3</v>
      </c>
      <c r="BR81">
        <v>13.69367982638048</v>
      </c>
      <c r="BS81">
        <v>1.035414681026791</v>
      </c>
      <c r="BT81">
        <v>3.3389536833494687E-2</v>
      </c>
      <c r="BU81">
        <v>9.2055731565964874E-2</v>
      </c>
      <c r="BV81">
        <v>1.5735068036563288E-2</v>
      </c>
      <c r="BW81">
        <v>9.712315477052022E-3</v>
      </c>
      <c r="BX81">
        <v>1.3686756136336911</v>
      </c>
      <c r="BY81">
        <v>0.23279796827945451</v>
      </c>
      <c r="BZ81">
        <v>3.1095956626793979E-2</v>
      </c>
      <c r="CA81">
        <v>2.4285073212047852</v>
      </c>
      <c r="CB81">
        <v>0.39267128080395419</v>
      </c>
      <c r="CC81">
        <v>0.22980913642755121</v>
      </c>
      <c r="CD81">
        <v>0.66295796724042788</v>
      </c>
      <c r="CE81">
        <v>0.1069485378121819</v>
      </c>
      <c r="CF81">
        <v>1.8521184798305581E-2</v>
      </c>
      <c r="CG81">
        <v>14.912895016050211</v>
      </c>
      <c r="CH81">
        <v>1.218677035032808</v>
      </c>
      <c r="CI81">
        <v>0.1218268166444457</v>
      </c>
      <c r="CJ81">
        <v>4.7528855292804346</v>
      </c>
      <c r="CK81">
        <v>0.33300507010440689</v>
      </c>
      <c r="CL81">
        <v>1.4860634561993781E-2</v>
      </c>
      <c r="CM81">
        <v>59.689608614338127</v>
      </c>
      <c r="CN81">
        <v>3.235367955345454</v>
      </c>
      <c r="CO81">
        <v>4.8097249897134348E-2</v>
      </c>
      <c r="CP81">
        <v>25.200332944561431</v>
      </c>
      <c r="CQ81">
        <v>1.3509095823853881</v>
      </c>
      <c r="CR81">
        <v>1.194384675314822E-2</v>
      </c>
      <c r="CS81">
        <v>134.43048276084181</v>
      </c>
      <c r="CT81">
        <v>8.509420580838583</v>
      </c>
      <c r="CU81">
        <v>7.7065826241006372E-2</v>
      </c>
      <c r="CV81">
        <v>29.62929981092238</v>
      </c>
      <c r="CW81">
        <v>1.5974581432815651</v>
      </c>
      <c r="CX81">
        <v>1.135395091050524E-2</v>
      </c>
      <c r="CY81">
        <v>273.82822957082249</v>
      </c>
      <c r="CZ81">
        <v>13.77152795632828</v>
      </c>
      <c r="DA81">
        <v>5.317284625085119E-2</v>
      </c>
      <c r="DB81">
        <v>62.74935166024428</v>
      </c>
      <c r="DC81">
        <v>3.792985828334078</v>
      </c>
      <c r="DD81">
        <v>1.137923461628289E-2</v>
      </c>
      <c r="DE81">
        <v>9628.8544579397385</v>
      </c>
      <c r="DF81">
        <v>489.05895313361981</v>
      </c>
      <c r="DG81">
        <v>0.11121632206896991</v>
      </c>
      <c r="DH81">
        <v>0.88437650525365019</v>
      </c>
      <c r="DI81">
        <v>0.1360595067301478</v>
      </c>
      <c r="DJ81">
        <v>1.0275196390543461E-2</v>
      </c>
      <c r="DK81">
        <v>2.559351494674527</v>
      </c>
      <c r="DL81">
        <v>4.3455694842272079</v>
      </c>
      <c r="DM81">
        <v>9.5763669187989162</v>
      </c>
      <c r="DN81">
        <v>435.86457598952501</v>
      </c>
      <c r="DO81">
        <v>18.043304501071461</v>
      </c>
      <c r="DP81">
        <v>0.49725916900944478</v>
      </c>
      <c r="DQ81">
        <v>143.08680142850429</v>
      </c>
      <c r="DR81">
        <v>5.8939587032228511</v>
      </c>
      <c r="DS81">
        <v>0.27294768820331089</v>
      </c>
      <c r="DT81">
        <v>32.165227419631812</v>
      </c>
      <c r="DU81">
        <v>1.2653323691477529</v>
      </c>
      <c r="DV81">
        <v>0.27289031207773612</v>
      </c>
      <c r="DW81">
        <v>93.101890793938921</v>
      </c>
      <c r="DX81">
        <v>3.975526164151522</v>
      </c>
      <c r="DY81">
        <v>0.2871364495731486</v>
      </c>
      <c r="DZ81">
        <v>152.71560306428589</v>
      </c>
      <c r="EA81">
        <v>6.624949498755873</v>
      </c>
      <c r="EB81">
        <v>0.13941492093338431</v>
      </c>
      <c r="EC81">
        <v>153.12646996299469</v>
      </c>
      <c r="ED81">
        <v>6.2927333024487968</v>
      </c>
      <c r="EE81">
        <v>0.21842510298860229</v>
      </c>
    </row>
    <row r="82" spans="1:135" x14ac:dyDescent="0.25">
      <c r="A82" t="s">
        <v>2796</v>
      </c>
      <c r="B82" t="s">
        <v>2794</v>
      </c>
      <c r="C82" s="7">
        <v>2.4101414716956979</v>
      </c>
      <c r="D82" s="8">
        <v>3.1042251559543169E-2</v>
      </c>
      <c r="E82" s="9">
        <v>128.5409107482694</v>
      </c>
      <c r="F82" s="10">
        <v>0.80138047936386758</v>
      </c>
      <c r="G82">
        <v>506.02052124847711</v>
      </c>
      <c r="H82" s="11">
        <v>88.356853996869191</v>
      </c>
      <c r="I82" s="7">
        <v>1.41863051138274</v>
      </c>
      <c r="J82" s="7">
        <v>4.5117753105370612E-2</v>
      </c>
      <c r="K82" s="8">
        <v>0.29900503303410753</v>
      </c>
      <c r="L82" s="19">
        <v>1.0228821263822379E-3</v>
      </c>
      <c r="M82">
        <v>0.2415511506577048</v>
      </c>
      <c r="N82" s="11">
        <v>0.1357109197618579</v>
      </c>
      <c r="O82" s="12">
        <v>29.060478051143349</v>
      </c>
      <c r="P82" s="10">
        <v>1.035964864247876</v>
      </c>
      <c r="Q82" s="8">
        <v>0.70501452564713563</v>
      </c>
      <c r="R82" s="13">
        <v>2.255448721119686E-2</v>
      </c>
      <c r="S82" s="14">
        <v>0.69979604086855796</v>
      </c>
      <c r="T82" t="e">
        <v>#N/A</v>
      </c>
      <c r="U82" s="11" t="e">
        <v>#N/A</v>
      </c>
      <c r="V82" s="9">
        <v>3464.2767695192852</v>
      </c>
      <c r="W82" s="9">
        <v>3.4880616711487611</v>
      </c>
      <c r="X82" s="9">
        <v>5.2907199106162883</v>
      </c>
      <c r="Y82" s="9">
        <v>3439.5507775812061</v>
      </c>
      <c r="Z82" s="9">
        <v>6.8596784787796254</v>
      </c>
      <c r="AA82" s="9">
        <v>85.170049357788244</v>
      </c>
      <c r="AB82" s="9">
        <v>3455.450651463816</v>
      </c>
      <c r="AC82" s="9">
        <v>3.114951589770012</v>
      </c>
      <c r="AD82" s="15">
        <v>34.928533724821349</v>
      </c>
      <c r="AE82" t="e">
        <v>#N/A</v>
      </c>
      <c r="AF82" t="e">
        <v>#N/A</v>
      </c>
      <c r="AG82" s="11" t="e">
        <v>#N/A</v>
      </c>
      <c r="AH82" s="16">
        <v>99.286258183652293</v>
      </c>
      <c r="AK82" t="s">
        <v>2797</v>
      </c>
      <c r="AL82" t="s">
        <v>2797</v>
      </c>
      <c r="AM82">
        <v>25.042000000000002</v>
      </c>
      <c r="AN82">
        <v>311.45126466681478</v>
      </c>
      <c r="AO82">
        <v>59.849770375023567</v>
      </c>
      <c r="AP82">
        <v>131.12899350208829</v>
      </c>
      <c r="AQ82" t="s">
        <v>154</v>
      </c>
      <c r="AR82">
        <v>684.91359297831411</v>
      </c>
      <c r="AS82">
        <v>1778.4044875077341</v>
      </c>
      <c r="AT82">
        <v>275.06310943485499</v>
      </c>
      <c r="AU82">
        <v>9.4231683393763781</v>
      </c>
      <c r="AV82">
        <v>1.867011872705491</v>
      </c>
      <c r="AW82">
        <v>7.9857514684506237</v>
      </c>
      <c r="AX82">
        <v>1.0192680601767941</v>
      </c>
      <c r="AY82">
        <v>1.5596129030833421</v>
      </c>
      <c r="AZ82">
        <v>61.349847683665097</v>
      </c>
      <c r="BA82">
        <v>17.37743446885062</v>
      </c>
      <c r="BB82">
        <v>33.460169217813302</v>
      </c>
      <c r="BC82">
        <v>0.27642770032785052</v>
      </c>
      <c r="BD82">
        <v>0.1356099764453218</v>
      </c>
      <c r="BE82">
        <v>0.13767488312173459</v>
      </c>
      <c r="BF82">
        <v>1147.5471701069921</v>
      </c>
      <c r="BG82">
        <v>35.643493328929573</v>
      </c>
      <c r="BH82">
        <v>5.4986214611704123E-2</v>
      </c>
      <c r="BI82">
        <v>545284.12635778973</v>
      </c>
      <c r="BJ82">
        <v>17699.407806504962</v>
      </c>
      <c r="BK82">
        <v>1.402323567781153</v>
      </c>
      <c r="BL82">
        <v>2.0227394108320458</v>
      </c>
      <c r="BM82">
        <v>0.2076179656556594</v>
      </c>
      <c r="BN82">
        <v>1.5718183040974679E-2</v>
      </c>
      <c r="BO82">
        <v>1.393964258749847E-2</v>
      </c>
      <c r="BP82">
        <v>6.2742938797180721E-3</v>
      </c>
      <c r="BQ82">
        <v>1.3337489691204371E-2</v>
      </c>
      <c r="BR82">
        <v>12.62469510149093</v>
      </c>
      <c r="BS82">
        <v>0.70880458595665885</v>
      </c>
      <c r="BT82">
        <v>3.3562656370092432E-2</v>
      </c>
      <c r="BU82">
        <v>0.19786772081527321</v>
      </c>
      <c r="BV82">
        <v>2.3143140403052629E-2</v>
      </c>
      <c r="BW82">
        <v>9.6523490027533732E-3</v>
      </c>
      <c r="BX82">
        <v>3.3010710154045939</v>
      </c>
      <c r="BY82">
        <v>0.31258170482552228</v>
      </c>
      <c r="BZ82">
        <v>5.9418701314621347E-2</v>
      </c>
      <c r="CA82">
        <v>4.5991735171736456</v>
      </c>
      <c r="CB82">
        <v>0.4161866593200893</v>
      </c>
      <c r="CC82">
        <v>0.24804280595475869</v>
      </c>
      <c r="CD82">
        <v>1.3540846836705991</v>
      </c>
      <c r="CE82">
        <v>0.13254975265113511</v>
      </c>
      <c r="CF82">
        <v>1.861588350017411E-2</v>
      </c>
      <c r="CG82">
        <v>25.9134383949606</v>
      </c>
      <c r="CH82">
        <v>1.460017811239672</v>
      </c>
      <c r="CI82">
        <v>0.1023265131191958</v>
      </c>
      <c r="CJ82">
        <v>8.2232099636662532</v>
      </c>
      <c r="CK82">
        <v>0.4053683960694604</v>
      </c>
      <c r="CL82">
        <v>1.493722615500767E-2</v>
      </c>
      <c r="CM82">
        <v>101.8758771444342</v>
      </c>
      <c r="CN82">
        <v>4.532118182613905</v>
      </c>
      <c r="CO82">
        <v>3.4538169527480712E-2</v>
      </c>
      <c r="CP82">
        <v>37.861232141939659</v>
      </c>
      <c r="CQ82">
        <v>1.5445488642514309</v>
      </c>
      <c r="CR82">
        <v>8.5776902417379914E-3</v>
      </c>
      <c r="CS82">
        <v>186.80125496332479</v>
      </c>
      <c r="CT82">
        <v>6.3567266836423713</v>
      </c>
      <c r="CU82">
        <v>2.9062614695450021E-2</v>
      </c>
      <c r="CV82">
        <v>39.181211333121368</v>
      </c>
      <c r="CW82">
        <v>1.594245791860174</v>
      </c>
      <c r="CX82">
        <v>8.1528793086023121E-3</v>
      </c>
      <c r="CY82">
        <v>350.42967920498472</v>
      </c>
      <c r="CZ82">
        <v>12.646055756067049</v>
      </c>
      <c r="DA82">
        <v>3.8189348009259903E-2</v>
      </c>
      <c r="DB82">
        <v>72.735203473565576</v>
      </c>
      <c r="DC82">
        <v>2.91087391133183</v>
      </c>
      <c r="DD82">
        <v>8.1717362334845518E-3</v>
      </c>
      <c r="DE82">
        <v>9335.2235500750812</v>
      </c>
      <c r="DF82">
        <v>409.80494234077207</v>
      </c>
      <c r="DG82">
        <v>7.9858318600154271E-2</v>
      </c>
      <c r="DH82">
        <v>0.84831709316250259</v>
      </c>
      <c r="DI82">
        <v>9.2858534757775169E-2</v>
      </c>
      <c r="DJ82">
        <v>7.378914243512961E-3</v>
      </c>
      <c r="DK82">
        <v>2.4279421267256631</v>
      </c>
      <c r="DL82">
        <v>4.0144359353127914</v>
      </c>
      <c r="DM82">
        <v>8.5032720871703606</v>
      </c>
      <c r="DN82">
        <v>370.77198022165391</v>
      </c>
      <c r="DO82">
        <v>10.02229193236542</v>
      </c>
      <c r="DP82">
        <v>0.55028598312168919</v>
      </c>
      <c r="DQ82">
        <v>121.64082188508939</v>
      </c>
      <c r="DR82">
        <v>3.2177184315734499</v>
      </c>
      <c r="DS82">
        <v>0.28431149489416618</v>
      </c>
      <c r="DT82">
        <v>40.907492840420261</v>
      </c>
      <c r="DU82">
        <v>1.105324166117762</v>
      </c>
      <c r="DV82">
        <v>0.26584055613271929</v>
      </c>
      <c r="DW82">
        <v>117.6916765411314</v>
      </c>
      <c r="DX82">
        <v>3.1115475366203138</v>
      </c>
      <c r="DY82">
        <v>0.22703089771012699</v>
      </c>
      <c r="DZ82">
        <v>128.5409107482694</v>
      </c>
      <c r="EA82">
        <v>3.7941704984825431</v>
      </c>
      <c r="EB82">
        <v>0.139202496686683</v>
      </c>
      <c r="EC82">
        <v>137.39362692716691</v>
      </c>
      <c r="ED82">
        <v>3.710751098966274</v>
      </c>
      <c r="EE82">
        <v>0.2259791342503544</v>
      </c>
    </row>
    <row r="83" spans="1:135" x14ac:dyDescent="0.25">
      <c r="A83" t="s">
        <v>2798</v>
      </c>
      <c r="B83" t="s">
        <v>2794</v>
      </c>
      <c r="C83" s="7">
        <v>10.14538524084174</v>
      </c>
      <c r="D83" s="8">
        <v>2.9837751580955221E-2</v>
      </c>
      <c r="E83" s="9">
        <v>136.60665752160631</v>
      </c>
      <c r="F83" s="10">
        <v>0.79911632115962228</v>
      </c>
      <c r="G83">
        <v>120.20073258641099</v>
      </c>
      <c r="H83" s="11">
        <v>182.4296023932655</v>
      </c>
      <c r="I83" s="7">
        <v>1.4187562281437001</v>
      </c>
      <c r="J83" s="7">
        <v>4.2890187714055228E-2</v>
      </c>
      <c r="K83" s="8">
        <v>0.29907225823203709</v>
      </c>
      <c r="L83" s="19">
        <v>9.7784142095859168E-4</v>
      </c>
      <c r="M83">
        <v>0.27326566505190908</v>
      </c>
      <c r="N83" s="11">
        <v>0.12802765317352691</v>
      </c>
      <c r="O83" s="12">
        <v>29.059800863048821</v>
      </c>
      <c r="P83" s="10">
        <v>1.0105347382843031</v>
      </c>
      <c r="Q83" s="8">
        <v>0.70499446746642025</v>
      </c>
      <c r="R83" s="13">
        <v>2.1447184330563859E-2</v>
      </c>
      <c r="S83" s="14">
        <v>0.82560501768045291</v>
      </c>
      <c r="T83" t="e">
        <v>#N/A</v>
      </c>
      <c r="U83" s="11" t="e">
        <v>#N/A</v>
      </c>
      <c r="V83" s="9">
        <v>3464.64532595016</v>
      </c>
      <c r="W83" s="9">
        <v>3.1295894376222431</v>
      </c>
      <c r="X83" s="9">
        <v>5.0694186085913158</v>
      </c>
      <c r="Y83" s="9">
        <v>3439.4416148191972</v>
      </c>
      <c r="Z83" s="9">
        <v>8.0820400404552952</v>
      </c>
      <c r="AA83" s="9">
        <v>80.982061039083149</v>
      </c>
      <c r="AB83" s="9">
        <v>3455.3894516435598</v>
      </c>
      <c r="AC83" s="9">
        <v>3.607605078651428</v>
      </c>
      <c r="AD83" s="15">
        <v>34.087609987452943</v>
      </c>
      <c r="AE83" t="e">
        <v>#N/A</v>
      </c>
      <c r="AF83" t="e">
        <v>#N/A</v>
      </c>
      <c r="AG83" s="11" t="e">
        <v>#N/A</v>
      </c>
      <c r="AH83" s="16">
        <v>99.272545707862562</v>
      </c>
      <c r="AK83" t="s">
        <v>2799</v>
      </c>
      <c r="AL83" t="s">
        <v>2799</v>
      </c>
      <c r="AM83">
        <v>25.033000000000001</v>
      </c>
      <c r="AN83">
        <v>133.47298583370269</v>
      </c>
      <c r="AO83">
        <v>42.855116142637577</v>
      </c>
      <c r="AP83">
        <v>121.2838539009656</v>
      </c>
      <c r="AQ83" t="s">
        <v>154</v>
      </c>
      <c r="AR83">
        <v>579.89714523482178</v>
      </c>
      <c r="AS83">
        <v>1649.234414287652</v>
      </c>
      <c r="AT83">
        <v>278.12272081588537</v>
      </c>
      <c r="AU83">
        <v>9.793087780884532</v>
      </c>
      <c r="AV83">
        <v>1.7250920872277971</v>
      </c>
      <c r="AW83">
        <v>9.8275921901309857</v>
      </c>
      <c r="AX83">
        <v>1.0515323885801919</v>
      </c>
      <c r="AY83">
        <v>1.459413715236987</v>
      </c>
      <c r="AZ83" t="s">
        <v>154</v>
      </c>
      <c r="BA83">
        <v>17.375824311228619</v>
      </c>
      <c r="BB83">
        <v>33.286361564557183</v>
      </c>
      <c r="BC83">
        <v>0.48520729609966529</v>
      </c>
      <c r="BD83">
        <v>0.1449883851117604</v>
      </c>
      <c r="BE83">
        <v>8.4277766983035948E-2</v>
      </c>
      <c r="BF83">
        <v>1500.682600505844</v>
      </c>
      <c r="BG83">
        <v>61.698103745544699</v>
      </c>
      <c r="BH83">
        <v>5.1545453036670019E-2</v>
      </c>
      <c r="BI83">
        <v>558513.16015315067</v>
      </c>
      <c r="BJ83">
        <v>20539.961447415411</v>
      </c>
      <c r="BK83">
        <v>1.553077384356266</v>
      </c>
      <c r="BL83">
        <v>1.7097283578918121</v>
      </c>
      <c r="BM83">
        <v>0.16962506845812481</v>
      </c>
      <c r="BN83">
        <v>9.7176797679399365E-2</v>
      </c>
      <c r="BO83">
        <v>1.629392942239687E-2</v>
      </c>
      <c r="BP83">
        <v>6.2909543523332412E-3</v>
      </c>
      <c r="BQ83">
        <v>4.4256714629366976E-3</v>
      </c>
      <c r="BR83">
        <v>14.34581400758994</v>
      </c>
      <c r="BS83">
        <v>0.92147487239583514</v>
      </c>
      <c r="BT83">
        <v>1.3832037226647831E-2</v>
      </c>
      <c r="BU83">
        <v>0.31110934895040759</v>
      </c>
      <c r="BV83">
        <v>3.9426291596439497E-2</v>
      </c>
      <c r="BW83">
        <v>9.1594430999370931E-3</v>
      </c>
      <c r="BX83">
        <v>5.032901976284176</v>
      </c>
      <c r="BY83">
        <v>0.47144946222043987</v>
      </c>
      <c r="BZ83">
        <v>5.3254119606862882E-2</v>
      </c>
      <c r="CA83">
        <v>8.1110737807512336</v>
      </c>
      <c r="CB83">
        <v>0.62751892349222216</v>
      </c>
      <c r="CC83">
        <v>0.15139384318642379</v>
      </c>
      <c r="CD83">
        <v>2.1518432581049001</v>
      </c>
      <c r="CE83">
        <v>0.1838103715507787</v>
      </c>
      <c r="CF83">
        <v>7.6639226953247484E-3</v>
      </c>
      <c r="CG83">
        <v>40.837575883178978</v>
      </c>
      <c r="CH83">
        <v>2.137965342607941</v>
      </c>
      <c r="CI83">
        <v>4.1923963922155583E-2</v>
      </c>
      <c r="CJ83">
        <v>11.624354898062601</v>
      </c>
      <c r="CK83">
        <v>0.50541746431557233</v>
      </c>
      <c r="CL83">
        <v>1.336000719029494E-2</v>
      </c>
      <c r="CM83">
        <v>136.85648424778961</v>
      </c>
      <c r="CN83">
        <v>6.0884564350439314</v>
      </c>
      <c r="CO83">
        <v>3.7898515184221493E-2</v>
      </c>
      <c r="CP83">
        <v>49.821659815270763</v>
      </c>
      <c r="CQ83">
        <v>2.133063495058356</v>
      </c>
      <c r="CR83">
        <v>9.4240811791948247E-3</v>
      </c>
      <c r="CS83">
        <v>231.55315285251501</v>
      </c>
      <c r="CT83">
        <v>7.8906424974627809</v>
      </c>
      <c r="CU83">
        <v>3.0988238041840501E-2</v>
      </c>
      <c r="CV83">
        <v>46.375296501178333</v>
      </c>
      <c r="CW83">
        <v>2.0454788015057952</v>
      </c>
      <c r="CX83">
        <v>8.9378599879590855E-3</v>
      </c>
      <c r="CY83">
        <v>403.42367624793059</v>
      </c>
      <c r="CZ83">
        <v>16.701159240271309</v>
      </c>
      <c r="DA83">
        <v>4.19939315266449E-2</v>
      </c>
      <c r="DB83">
        <v>82.07978544147781</v>
      </c>
      <c r="DC83">
        <v>3.3011603869268291</v>
      </c>
      <c r="DD83">
        <v>1.9473682499583159E-2</v>
      </c>
      <c r="DE83">
        <v>9504.2436698937909</v>
      </c>
      <c r="DF83">
        <v>474.30661478336958</v>
      </c>
      <c r="DG83">
        <v>8.750913242269083E-2</v>
      </c>
      <c r="DH83">
        <v>0.62176670599550266</v>
      </c>
      <c r="DI83">
        <v>9.7411475718556476E-2</v>
      </c>
      <c r="DJ83">
        <v>8.1026094240144262E-3</v>
      </c>
      <c r="DK83">
        <v>0.4349307977077389</v>
      </c>
      <c r="DL83">
        <v>4.37462311247078</v>
      </c>
      <c r="DM83">
        <v>9.2952369262004577</v>
      </c>
      <c r="DN83">
        <v>382.07625374124819</v>
      </c>
      <c r="DO83">
        <v>13.550574923548369</v>
      </c>
      <c r="DP83">
        <v>0.52624441232648267</v>
      </c>
      <c r="DQ83">
        <v>125.6779862091998</v>
      </c>
      <c r="DR83">
        <v>4.4862986172849162</v>
      </c>
      <c r="DS83">
        <v>0.30578202927355802</v>
      </c>
      <c r="DT83">
        <v>47.843689888623658</v>
      </c>
      <c r="DU83">
        <v>1.7382699063562721</v>
      </c>
      <c r="DV83">
        <v>0.25191507507827082</v>
      </c>
      <c r="DW83">
        <v>139.2682994526142</v>
      </c>
      <c r="DX83">
        <v>4.5917763173166861</v>
      </c>
      <c r="DY83">
        <v>0.28508932105965151</v>
      </c>
      <c r="DZ83">
        <v>136.60665752160631</v>
      </c>
      <c r="EA83">
        <v>5.4518885466992844</v>
      </c>
      <c r="EB83">
        <v>0.13630527929794611</v>
      </c>
      <c r="EC83">
        <v>144.63740136802261</v>
      </c>
      <c r="ED83">
        <v>5.1605361382963801</v>
      </c>
      <c r="EE83">
        <v>0.2195385037775103</v>
      </c>
    </row>
    <row r="84" spans="1:135" x14ac:dyDescent="0.25">
      <c r="A84" t="s">
        <v>2800</v>
      </c>
      <c r="B84" t="s">
        <v>2794</v>
      </c>
      <c r="C84" s="7">
        <v>-11.23821363308652</v>
      </c>
      <c r="D84" s="8">
        <v>4.5094794572202473E-2</v>
      </c>
      <c r="E84" s="9">
        <v>198.9540600499495</v>
      </c>
      <c r="F84" s="10">
        <v>0.80011116145738681</v>
      </c>
      <c r="G84">
        <v>-108.5165497153701</v>
      </c>
      <c r="H84" s="11">
        <v>294.76095790870937</v>
      </c>
      <c r="I84" s="7">
        <v>1.4187006364677159</v>
      </c>
      <c r="J84" s="7">
        <v>4.3139945273042143E-2</v>
      </c>
      <c r="K84" s="8">
        <v>0.29903470330666232</v>
      </c>
      <c r="L84" s="19">
        <v>9.5864284178859846E-4</v>
      </c>
      <c r="M84">
        <v>0.29407723799096402</v>
      </c>
      <c r="N84" s="11">
        <v>0.1072480149996083</v>
      </c>
      <c r="O84" s="12">
        <v>29.060043503050021</v>
      </c>
      <c r="P84" s="10">
        <v>1.0142732372517269</v>
      </c>
      <c r="Q84" s="8">
        <v>0.70500120733741423</v>
      </c>
      <c r="R84" s="13">
        <v>2.1614401476572301E-2</v>
      </c>
      <c r="S84" s="14">
        <v>0.83128976090837348</v>
      </c>
      <c r="T84" t="e">
        <v>#N/A</v>
      </c>
      <c r="U84" s="11" t="e">
        <v>#N/A</v>
      </c>
      <c r="V84" s="9">
        <v>3464.4600093700492</v>
      </c>
      <c r="W84" s="9">
        <v>2.963176504743823</v>
      </c>
      <c r="X84" s="9">
        <v>4.9650524628349171</v>
      </c>
      <c r="Y84" s="9">
        <v>3439.4833514359279</v>
      </c>
      <c r="Z84" s="9">
        <v>7.5499117282544086</v>
      </c>
      <c r="AA84" s="9">
        <v>81.580302602900588</v>
      </c>
      <c r="AB84" s="9">
        <v>3455.4174664848779</v>
      </c>
      <c r="AC84" s="9">
        <v>3.378144081764058</v>
      </c>
      <c r="AD84" s="15">
        <v>34.153754303082621</v>
      </c>
      <c r="AE84" t="e">
        <v>#N/A</v>
      </c>
      <c r="AF84" t="e">
        <v>#N/A</v>
      </c>
      <c r="AG84" s="11" t="e">
        <v>#N/A</v>
      </c>
      <c r="AH84" s="16">
        <v>99.27906057894829</v>
      </c>
      <c r="AK84" t="s">
        <v>2801</v>
      </c>
      <c r="AL84" t="s">
        <v>2801</v>
      </c>
      <c r="AM84">
        <v>25.013999999999999</v>
      </c>
      <c r="AN84">
        <v>231.7974477030792</v>
      </c>
      <c r="AO84">
        <v>63.591514439990533</v>
      </c>
      <c r="AP84">
        <v>115.9554197624855</v>
      </c>
      <c r="AQ84" t="s">
        <v>154</v>
      </c>
      <c r="AR84">
        <v>774.20652065934519</v>
      </c>
      <c r="AS84">
        <v>1596.24852151239</v>
      </c>
      <c r="AT84">
        <v>263.63076594959313</v>
      </c>
      <c r="AU84">
        <v>9.0118777196327979</v>
      </c>
      <c r="AV84">
        <v>1.7422223953764231</v>
      </c>
      <c r="AW84">
        <v>9.8998099885359139</v>
      </c>
      <c r="AX84">
        <v>1.318031195785959</v>
      </c>
      <c r="AY84">
        <v>1.3916636760676699</v>
      </c>
      <c r="AZ84" t="s">
        <v>154</v>
      </c>
      <c r="BA84">
        <v>17.980017631391739</v>
      </c>
      <c r="BB84">
        <v>34.926797238903859</v>
      </c>
      <c r="BC84">
        <v>0.50953091179115073</v>
      </c>
      <c r="BD84">
        <v>0.1690569192615001</v>
      </c>
      <c r="BE84">
        <v>8.6020249801730259E-2</v>
      </c>
      <c r="BF84">
        <v>1957.012936971812</v>
      </c>
      <c r="BG84">
        <v>65.436717867679775</v>
      </c>
      <c r="BH84">
        <v>7.0565794625704101E-2</v>
      </c>
      <c r="BI84">
        <v>545300.06590980373</v>
      </c>
      <c r="BJ84">
        <v>19143.225789940148</v>
      </c>
      <c r="BK84">
        <v>1.2134873099445289</v>
      </c>
      <c r="BL84">
        <v>1.781205014509238</v>
      </c>
      <c r="BM84">
        <v>0.23726349509876399</v>
      </c>
      <c r="BN84">
        <v>8.4679320114114248E-2</v>
      </c>
      <c r="BO84">
        <v>4.3523421986464958E-2</v>
      </c>
      <c r="BP84">
        <v>8.2548333432501814E-3</v>
      </c>
      <c r="BQ84">
        <v>4.5209820566649104E-3</v>
      </c>
      <c r="BR84">
        <v>17.985761704885949</v>
      </c>
      <c r="BS84">
        <v>1.035933411273358</v>
      </c>
      <c r="BT84">
        <v>4.2806600202324727E-2</v>
      </c>
      <c r="BU84">
        <v>0.37405514277067198</v>
      </c>
      <c r="BV84">
        <v>4.4954009328459617E-2</v>
      </c>
      <c r="BW84">
        <v>7.4656611258275404E-3</v>
      </c>
      <c r="BX84">
        <v>6.0900630199531012</v>
      </c>
      <c r="BY84">
        <v>0.56466472824142466</v>
      </c>
      <c r="BZ84">
        <v>2.4998636448183571E-2</v>
      </c>
      <c r="CA84">
        <v>8.6062925381391953</v>
      </c>
      <c r="CB84">
        <v>0.45144343139203191</v>
      </c>
      <c r="CC84">
        <v>0.11102331232093179</v>
      </c>
      <c r="CD84">
        <v>2.5170413626732131</v>
      </c>
      <c r="CE84">
        <v>0.1839858791598781</v>
      </c>
      <c r="CF84">
        <v>1.6953921284404049E-2</v>
      </c>
      <c r="CG84">
        <v>44.886010564205577</v>
      </c>
      <c r="CH84">
        <v>2.9073455356527531</v>
      </c>
      <c r="CI84">
        <v>0.14223565363784779</v>
      </c>
      <c r="CJ84">
        <v>14.208401925194091</v>
      </c>
      <c r="CK84">
        <v>0.68235767873842945</v>
      </c>
      <c r="CL84">
        <v>1.3607933753844181E-2</v>
      </c>
      <c r="CM84">
        <v>169.4634948714951</v>
      </c>
      <c r="CN84">
        <v>7.1839143118302156</v>
      </c>
      <c r="CO84">
        <v>3.8623676628944302E-2</v>
      </c>
      <c r="CP84">
        <v>62.162888013985778</v>
      </c>
      <c r="CQ84">
        <v>2.4951143048413278</v>
      </c>
      <c r="CR84">
        <v>9.564268543085102E-3</v>
      </c>
      <c r="CS84">
        <v>301.00515199257211</v>
      </c>
      <c r="CT84">
        <v>12.37638673200539</v>
      </c>
      <c r="CU84">
        <v>3.0228375648822921E-2</v>
      </c>
      <c r="CV84">
        <v>59.013164295686117</v>
      </c>
      <c r="CW84">
        <v>2.400194939337859</v>
      </c>
      <c r="CX84">
        <v>9.0533723708649712E-3</v>
      </c>
      <c r="CY84">
        <v>530.08348215505987</v>
      </c>
      <c r="CZ84">
        <v>17.6355004878328</v>
      </c>
      <c r="DA84">
        <v>4.2528434893320387E-2</v>
      </c>
      <c r="DB84">
        <v>106.2325019496774</v>
      </c>
      <c r="DC84">
        <v>3.834577056352281</v>
      </c>
      <c r="DD84">
        <v>9.0773820336814571E-3</v>
      </c>
      <c r="DE84">
        <v>8878.6230551833978</v>
      </c>
      <c r="DF84">
        <v>361.03599847857879</v>
      </c>
      <c r="DG84">
        <v>8.8476855854145164E-2</v>
      </c>
      <c r="DH84">
        <v>0.74005093062141369</v>
      </c>
      <c r="DI84">
        <v>9.1706353559578541E-2</v>
      </c>
      <c r="DJ84">
        <v>8.2505553042528917E-3</v>
      </c>
      <c r="DK84">
        <v>4.5935811497242067</v>
      </c>
      <c r="DL84">
        <v>4.4992967292757404</v>
      </c>
      <c r="DM84">
        <v>8.7495597817700048</v>
      </c>
      <c r="DN84">
        <v>564.91082919936957</v>
      </c>
      <c r="DO84">
        <v>15.1852910527174</v>
      </c>
      <c r="DP84">
        <v>0.55712672585141154</v>
      </c>
      <c r="DQ84">
        <v>185.41835698251691</v>
      </c>
      <c r="DR84">
        <v>4.867096550113529</v>
      </c>
      <c r="DS84">
        <v>0.28902794527710179</v>
      </c>
      <c r="DT84">
        <v>75.85766519117486</v>
      </c>
      <c r="DU84">
        <v>2.0411024851432371</v>
      </c>
      <c r="DV84">
        <v>0.25869788001738248</v>
      </c>
      <c r="DW84">
        <v>220.6701611445356</v>
      </c>
      <c r="DX84">
        <v>6.4949154317078017</v>
      </c>
      <c r="DY84">
        <v>0.24358856903411391</v>
      </c>
      <c r="DZ84">
        <v>198.9540600499495</v>
      </c>
      <c r="EA84">
        <v>5.5215277513164436</v>
      </c>
      <c r="EB84">
        <v>0.13781004735883479</v>
      </c>
      <c r="EC84">
        <v>216.44459406638691</v>
      </c>
      <c r="ED84">
        <v>5.7877519038235388</v>
      </c>
      <c r="EE84">
        <v>0.23331461868644471</v>
      </c>
    </row>
    <row r="85" spans="1:135" x14ac:dyDescent="0.25">
      <c r="A85" t="s">
        <v>2802</v>
      </c>
      <c r="B85" t="s">
        <v>2794</v>
      </c>
      <c r="C85" s="7">
        <v>93.351025917819385</v>
      </c>
      <c r="D85" s="8">
        <v>4.6267290862883073E-2</v>
      </c>
      <c r="E85" s="9">
        <v>205.34573422525369</v>
      </c>
      <c r="F85" s="10">
        <v>0.79980761693271774</v>
      </c>
      <c r="G85">
        <v>13.062874493216899</v>
      </c>
      <c r="H85" s="11">
        <v>2572.6547878713118</v>
      </c>
      <c r="I85" s="7">
        <v>1.4186443857885911</v>
      </c>
      <c r="J85" s="7">
        <v>4.3721597107728223E-2</v>
      </c>
      <c r="K85" s="8">
        <v>0.29910401587065988</v>
      </c>
      <c r="L85" s="19">
        <v>9.2637833453981626E-4</v>
      </c>
      <c r="M85">
        <v>0.26317033199210332</v>
      </c>
      <c r="N85" s="11">
        <v>0.36800680552720938</v>
      </c>
      <c r="O85" s="12">
        <v>29.059934354135979</v>
      </c>
      <c r="P85" s="10">
        <v>1.0218747946826789</v>
      </c>
      <c r="Q85" s="8">
        <v>0.70499828431760503</v>
      </c>
      <c r="R85" s="13">
        <v>2.1853405837171439E-2</v>
      </c>
      <c r="S85" s="14">
        <v>0.80034100742230918</v>
      </c>
      <c r="T85" t="e">
        <v>#N/A</v>
      </c>
      <c r="U85" s="11" t="e">
        <v>#N/A</v>
      </c>
      <c r="V85" s="9">
        <v>3464.8327869891518</v>
      </c>
      <c r="W85" s="9">
        <v>2.6744239970708148</v>
      </c>
      <c r="X85" s="9">
        <v>4.8006756461777362</v>
      </c>
      <c r="Y85" s="9">
        <v>3439.4967159161188</v>
      </c>
      <c r="Z85" s="9">
        <v>6.5948667832204597</v>
      </c>
      <c r="AA85" s="9">
        <v>82.525246614423764</v>
      </c>
      <c r="AB85" s="9">
        <v>3455.4528133259741</v>
      </c>
      <c r="AC85" s="9">
        <v>2.8320539632513961</v>
      </c>
      <c r="AD85" s="15">
        <v>34.481170088180512</v>
      </c>
      <c r="AE85" t="e">
        <v>#N/A</v>
      </c>
      <c r="AF85" t="e">
        <v>#N/A</v>
      </c>
      <c r="AG85" s="11" t="e">
        <v>#N/A</v>
      </c>
      <c r="AH85" s="16">
        <v>99.268764969894846</v>
      </c>
      <c r="AK85" t="s">
        <v>2803</v>
      </c>
      <c r="AL85" t="s">
        <v>2803</v>
      </c>
      <c r="AM85">
        <v>25.047999999999998</v>
      </c>
      <c r="AN85">
        <v>259.72325097739031</v>
      </c>
      <c r="AO85">
        <v>56.044288124608499</v>
      </c>
      <c r="AP85">
        <v>130.37993977490851</v>
      </c>
      <c r="AQ85" t="s">
        <v>154</v>
      </c>
      <c r="AR85">
        <v>748.42055757253661</v>
      </c>
      <c r="AS85">
        <v>1838.696531210976</v>
      </c>
      <c r="AT85">
        <v>270.69003577841119</v>
      </c>
      <c r="AU85">
        <v>10.36982671460558</v>
      </c>
      <c r="AV85">
        <v>1.973916123739718</v>
      </c>
      <c r="AW85">
        <v>11.30088098514342</v>
      </c>
      <c r="AX85">
        <v>1.0754696129609571</v>
      </c>
      <c r="AY85">
        <v>1.501007989102106</v>
      </c>
      <c r="AZ85">
        <v>77.364426404428571</v>
      </c>
      <c r="BA85">
        <v>18.231215723822579</v>
      </c>
      <c r="BB85">
        <v>40.82253753134826</v>
      </c>
      <c r="BC85">
        <v>0.44000486676340361</v>
      </c>
      <c r="BD85">
        <v>0.1509509145708825</v>
      </c>
      <c r="BE85">
        <v>0.14087914080781611</v>
      </c>
      <c r="BF85">
        <v>1865.9587203213509</v>
      </c>
      <c r="BG85">
        <v>72.436789967824225</v>
      </c>
      <c r="BH85">
        <v>7.8383239918272882E-2</v>
      </c>
      <c r="BI85">
        <v>544261.58101937443</v>
      </c>
      <c r="BJ85">
        <v>20846.128004840069</v>
      </c>
      <c r="BK85">
        <v>1.2317584353830651</v>
      </c>
      <c r="BL85">
        <v>2.4294983276302462</v>
      </c>
      <c r="BM85">
        <v>0.31311423162251678</v>
      </c>
      <c r="BN85">
        <v>7.1150888497757303E-2</v>
      </c>
      <c r="BO85">
        <v>3.7943700488101167E-2</v>
      </c>
      <c r="BP85">
        <v>7.4370029806747479E-3</v>
      </c>
      <c r="BQ85">
        <v>5.7765326771913881E-3</v>
      </c>
      <c r="BR85">
        <v>17.582090029549029</v>
      </c>
      <c r="BS85">
        <v>0.85789462969943731</v>
      </c>
      <c r="BT85">
        <v>3.9491326202656607E-2</v>
      </c>
      <c r="BU85">
        <v>0.36181548840512362</v>
      </c>
      <c r="BV85">
        <v>3.4938550712149422E-2</v>
      </c>
      <c r="BW85">
        <v>9.9704372799794133E-3</v>
      </c>
      <c r="BX85">
        <v>5.631715137736311</v>
      </c>
      <c r="BY85">
        <v>0.42255681059312761</v>
      </c>
      <c r="BZ85">
        <v>2.476478961464032E-2</v>
      </c>
      <c r="CA85">
        <v>7.8783773204032208</v>
      </c>
      <c r="CB85">
        <v>0.63805848425197254</v>
      </c>
      <c r="CC85">
        <v>0.13215340395218589</v>
      </c>
      <c r="CD85">
        <v>2.2740370470067641</v>
      </c>
      <c r="CE85">
        <v>0.17198059917864811</v>
      </c>
      <c r="CF85">
        <v>7.67602113629512E-3</v>
      </c>
      <c r="CG85">
        <v>41.181485644283882</v>
      </c>
      <c r="CH85">
        <v>2.3320416331697822</v>
      </c>
      <c r="CI85">
        <v>0.1502880339499513</v>
      </c>
      <c r="CJ85">
        <v>13.436789453695621</v>
      </c>
      <c r="CK85">
        <v>0.63987354860302081</v>
      </c>
      <c r="CL85">
        <v>6.1600886200544628E-3</v>
      </c>
      <c r="CM85">
        <v>163.1382208487795</v>
      </c>
      <c r="CN85">
        <v>8.0823577834741158</v>
      </c>
      <c r="CO85">
        <v>0.1087744083028505</v>
      </c>
      <c r="CP85">
        <v>59.696542768756551</v>
      </c>
      <c r="CQ85">
        <v>2.3307403358900478</v>
      </c>
      <c r="CR85">
        <v>9.4353996190229307E-3</v>
      </c>
      <c r="CS85">
        <v>291.42796945844572</v>
      </c>
      <c r="CT85">
        <v>11.76750449374763</v>
      </c>
      <c r="CU85">
        <v>2.9317737450049671E-2</v>
      </c>
      <c r="CV85">
        <v>59.95183657126573</v>
      </c>
      <c r="CW85">
        <v>2.8116706673706471</v>
      </c>
      <c r="CX85">
        <v>4.1854854823992232E-2</v>
      </c>
      <c r="CY85">
        <v>535.95483454283703</v>
      </c>
      <c r="CZ85">
        <v>26.406597120693359</v>
      </c>
      <c r="DA85">
        <v>4.1881501855424691E-2</v>
      </c>
      <c r="DB85">
        <v>108.47038302988079</v>
      </c>
      <c r="DC85">
        <v>4.4294862080565229</v>
      </c>
      <c r="DD85">
        <v>8.9480208530262825E-3</v>
      </c>
      <c r="DE85">
        <v>8695.331034058072</v>
      </c>
      <c r="DF85">
        <v>368.23765246078921</v>
      </c>
      <c r="DG85">
        <v>8.7275109662569642E-2</v>
      </c>
      <c r="DH85">
        <v>0.80766124555554863</v>
      </c>
      <c r="DI85">
        <v>0.1028024449920177</v>
      </c>
      <c r="DJ85">
        <v>8.1725899021302655E-3</v>
      </c>
      <c r="DK85">
        <v>1.439601859444015</v>
      </c>
      <c r="DL85">
        <v>4.3101947169092529</v>
      </c>
      <c r="DM85">
        <v>8.5070978381482476</v>
      </c>
      <c r="DN85">
        <v>576.89620719281959</v>
      </c>
      <c r="DO85">
        <v>19.682323022586559</v>
      </c>
      <c r="DP85">
        <v>0.58002098430737004</v>
      </c>
      <c r="DQ85">
        <v>189.56749457980001</v>
      </c>
      <c r="DR85">
        <v>6.410804486900969</v>
      </c>
      <c r="DS85">
        <v>0.36406215980623741</v>
      </c>
      <c r="DT85">
        <v>69.993148744700662</v>
      </c>
      <c r="DU85">
        <v>2.4920870510384519</v>
      </c>
      <c r="DV85">
        <v>0.29505197225136481</v>
      </c>
      <c r="DW85">
        <v>205.5652263953987</v>
      </c>
      <c r="DX85">
        <v>7.3826754978247306</v>
      </c>
      <c r="DY85">
        <v>0.26005916271039342</v>
      </c>
      <c r="DZ85">
        <v>205.34573422525369</v>
      </c>
      <c r="EA85">
        <v>7.7664307278036526</v>
      </c>
      <c r="EB85">
        <v>0.13313915741866891</v>
      </c>
      <c r="EC85">
        <v>216.87326110535869</v>
      </c>
      <c r="ED85">
        <v>7.2828779368276537</v>
      </c>
      <c r="EE85">
        <v>0.25676864193088289</v>
      </c>
    </row>
    <row r="86" spans="1:135" x14ac:dyDescent="0.25">
      <c r="A86" t="s">
        <v>2804</v>
      </c>
      <c r="B86" t="s">
        <v>2794</v>
      </c>
      <c r="C86" s="7">
        <v>114.616248918293</v>
      </c>
      <c r="D86" s="8">
        <v>4.5210896270858107E-2</v>
      </c>
      <c r="E86" s="9">
        <v>195.74329904921709</v>
      </c>
      <c r="F86" s="10">
        <v>0.80015251669191578</v>
      </c>
      <c r="G86">
        <v>10.63952321276537</v>
      </c>
      <c r="H86" s="11">
        <v>7762.1361798729586</v>
      </c>
      <c r="I86" s="7">
        <v>1.418550868466723</v>
      </c>
      <c r="J86" s="7">
        <v>4.3774606118069333E-2</v>
      </c>
      <c r="K86" s="8">
        <v>0.29908135528928859</v>
      </c>
      <c r="L86" s="19">
        <v>9.0997278934583836E-4</v>
      </c>
      <c r="M86">
        <v>0.23217346897181479</v>
      </c>
      <c r="N86" s="11">
        <v>1.0610946291532459</v>
      </c>
      <c r="O86" s="12">
        <v>29.060085212459761</v>
      </c>
      <c r="P86" s="10">
        <v>1.017853591835165</v>
      </c>
      <c r="Q86" s="8">
        <v>0.70500187236589007</v>
      </c>
      <c r="R86" s="13">
        <v>2.171595233035032E-2</v>
      </c>
      <c r="S86" s="14">
        <v>0.7501057458536351</v>
      </c>
      <c r="T86" t="e">
        <v>#N/A</v>
      </c>
      <c r="U86" s="11" t="e">
        <v>#N/A</v>
      </c>
      <c r="V86" s="9">
        <v>3464.7221710657568</v>
      </c>
      <c r="W86" s="9">
        <v>2.516859673065547</v>
      </c>
      <c r="X86" s="9">
        <v>4.7112156416427666</v>
      </c>
      <c r="Y86" s="9">
        <v>3439.54418911326</v>
      </c>
      <c r="Z86" s="9">
        <v>4.9729925712222052</v>
      </c>
      <c r="AA86" s="9">
        <v>82.134214946673509</v>
      </c>
      <c r="AB86" s="9">
        <v>3455.4777933728301</v>
      </c>
      <c r="AC86" s="9">
        <v>2.5074947244309409</v>
      </c>
      <c r="AD86" s="15">
        <v>34.365767078455271</v>
      </c>
      <c r="AE86" t="e">
        <v>#N/A</v>
      </c>
      <c r="AF86" t="e">
        <v>#N/A</v>
      </c>
      <c r="AG86" s="11" t="e">
        <v>#N/A</v>
      </c>
      <c r="AH86" s="16">
        <v>99.273304446666458</v>
      </c>
      <c r="AK86" t="s">
        <v>2805</v>
      </c>
      <c r="AL86" t="s">
        <v>2805</v>
      </c>
      <c r="AM86">
        <v>25.03</v>
      </c>
      <c r="AN86">
        <v>206.7416377047993</v>
      </c>
      <c r="AO86">
        <v>55.449663360558802</v>
      </c>
      <c r="AP86">
        <v>115.99377361744681</v>
      </c>
      <c r="AQ86" t="s">
        <v>154</v>
      </c>
      <c r="AR86">
        <v>714.04898428113813</v>
      </c>
      <c r="AS86">
        <v>1634.47279770861</v>
      </c>
      <c r="AT86">
        <v>247.3252967497173</v>
      </c>
      <c r="AU86">
        <v>11.88295089774366</v>
      </c>
      <c r="AV86">
        <v>1.8028159345147721</v>
      </c>
      <c r="AW86">
        <v>5.7386832778799732</v>
      </c>
      <c r="AX86">
        <v>0.87114856346075886</v>
      </c>
      <c r="AY86">
        <v>1.378555012822561</v>
      </c>
      <c r="AZ86">
        <v>59.494561640055259</v>
      </c>
      <c r="BA86">
        <v>22.09025827836011</v>
      </c>
      <c r="BB86">
        <v>37.997022402044188</v>
      </c>
      <c r="BC86">
        <v>0.23481306438347929</v>
      </c>
      <c r="BD86">
        <v>0.1192889006321997</v>
      </c>
      <c r="BE86">
        <v>4.0810547394126227E-2</v>
      </c>
      <c r="BF86">
        <v>1114.6990986974499</v>
      </c>
      <c r="BG86">
        <v>44.516640131766593</v>
      </c>
      <c r="BH86">
        <v>7.7008089443834166E-2</v>
      </c>
      <c r="BI86">
        <v>518530.08508569608</v>
      </c>
      <c r="BJ86">
        <v>19238.08431202915</v>
      </c>
      <c r="BK86">
        <v>1.197343367284494</v>
      </c>
      <c r="BL86">
        <v>1.432815732892204</v>
      </c>
      <c r="BM86">
        <v>0.24545578122284131</v>
      </c>
      <c r="BN86">
        <v>7.7397116646934952E-2</v>
      </c>
      <c r="BO86">
        <v>1.068900293362177</v>
      </c>
      <c r="BP86">
        <v>0.49399120040565381</v>
      </c>
      <c r="BQ86">
        <v>5.7507714391999056E-3</v>
      </c>
      <c r="BR86">
        <v>15.22204807807109</v>
      </c>
      <c r="BS86">
        <v>1.058297015235617</v>
      </c>
      <c r="BT86">
        <v>3.3004375904093428E-2</v>
      </c>
      <c r="BU86">
        <v>0.44986539643329709</v>
      </c>
      <c r="BV86">
        <v>0.1081517197814668</v>
      </c>
      <c r="BW86">
        <v>1.024072076639166E-2</v>
      </c>
      <c r="BX86">
        <v>4.8766044354638032</v>
      </c>
      <c r="BY86">
        <v>0.63503879851421752</v>
      </c>
      <c r="BZ86">
        <v>2.5789607252060299E-2</v>
      </c>
      <c r="CA86">
        <v>5.4777028667077881</v>
      </c>
      <c r="CB86">
        <v>0.62383517785194464</v>
      </c>
      <c r="CC86">
        <v>9.4661676213768906E-2</v>
      </c>
      <c r="CD86">
        <v>1.5965263973794339</v>
      </c>
      <c r="CE86">
        <v>0.18857898732628139</v>
      </c>
      <c r="CF86">
        <v>1.8195491586864711E-2</v>
      </c>
      <c r="CG86">
        <v>22.77442526425888</v>
      </c>
      <c r="CH86">
        <v>1.804794815135297</v>
      </c>
      <c r="CI86">
        <v>9.8603230610443113E-2</v>
      </c>
      <c r="CJ86">
        <v>7.5817649318234484</v>
      </c>
      <c r="CK86">
        <v>0.47423381176388452</v>
      </c>
      <c r="CL86">
        <v>6.409297705972157E-3</v>
      </c>
      <c r="CM86">
        <v>90.670226953030308</v>
      </c>
      <c r="CN86">
        <v>5.6266165989291883</v>
      </c>
      <c r="CO86">
        <v>3.9860405559651473E-2</v>
      </c>
      <c r="CP86">
        <v>35.552931359270737</v>
      </c>
      <c r="CQ86">
        <v>2.2148947591120081</v>
      </c>
      <c r="CR86">
        <v>9.7812127907511391E-3</v>
      </c>
      <c r="CS86">
        <v>180.8480496141166</v>
      </c>
      <c r="CT86">
        <v>10.07503000734066</v>
      </c>
      <c r="CU86">
        <v>2.9916868442474299E-2</v>
      </c>
      <c r="CV86">
        <v>38.156966909772471</v>
      </c>
      <c r="CW86">
        <v>1.9259192573904871</v>
      </c>
      <c r="CX86">
        <v>9.2856595395576225E-3</v>
      </c>
      <c r="CY86">
        <v>363.87114135197078</v>
      </c>
      <c r="CZ86">
        <v>17.34591078158283</v>
      </c>
      <c r="DA86">
        <v>4.3401922040874022E-2</v>
      </c>
      <c r="DB86">
        <v>78.290566330216265</v>
      </c>
      <c r="DC86">
        <v>3.7490909946536082</v>
      </c>
      <c r="DD86">
        <v>2.1171742632162181E-2</v>
      </c>
      <c r="DE86">
        <v>10291.374616796969</v>
      </c>
      <c r="DF86">
        <v>580.10694092987444</v>
      </c>
      <c r="DG86">
        <v>9.0823257409768293E-2</v>
      </c>
      <c r="DH86">
        <v>0.69127359735200566</v>
      </c>
      <c r="DI86">
        <v>9.2249378678993993E-2</v>
      </c>
      <c r="DJ86">
        <v>8.5211634556907508E-3</v>
      </c>
      <c r="DK86">
        <v>1.3745612569921251</v>
      </c>
      <c r="DL86">
        <v>3.974247088399903</v>
      </c>
      <c r="DM86">
        <v>9.2566872569154963</v>
      </c>
      <c r="DN86">
        <v>567.2757413125147</v>
      </c>
      <c r="DO86">
        <v>20.71968608686219</v>
      </c>
      <c r="DP86">
        <v>0.551618881269482</v>
      </c>
      <c r="DQ86">
        <v>186.4443245345654</v>
      </c>
      <c r="DR86">
        <v>6.9162234302102599</v>
      </c>
      <c r="DS86">
        <v>0.32293890424153121</v>
      </c>
      <c r="DT86">
        <v>60.364383700020177</v>
      </c>
      <c r="DU86">
        <v>1.672399147238361</v>
      </c>
      <c r="DV86">
        <v>0.2418432501393713</v>
      </c>
      <c r="DW86">
        <v>175.0732495371789</v>
      </c>
      <c r="DX86">
        <v>5.1693263699721399</v>
      </c>
      <c r="DY86">
        <v>0.24696880485456471</v>
      </c>
      <c r="DZ86">
        <v>195.74329904921709</v>
      </c>
      <c r="EA86">
        <v>8.7808485394587059</v>
      </c>
      <c r="EB86">
        <v>0.13005311063241901</v>
      </c>
      <c r="EC86">
        <v>208.7682642757413</v>
      </c>
      <c r="ED86">
        <v>7.1464894154390954</v>
      </c>
      <c r="EE86">
        <v>0.23257035853440031</v>
      </c>
    </row>
    <row r="87" spans="1:135" x14ac:dyDescent="0.25">
      <c r="A87" t="s">
        <v>2806</v>
      </c>
      <c r="B87" t="s">
        <v>2794</v>
      </c>
      <c r="C87" s="7">
        <v>2.8630885503390968</v>
      </c>
      <c r="D87" s="8">
        <v>4.845945181288263E-2</v>
      </c>
      <c r="E87" s="9">
        <v>219.93458778726969</v>
      </c>
      <c r="F87" s="10">
        <v>0.80007057626723732</v>
      </c>
      <c r="G87">
        <v>425.94033740436248</v>
      </c>
      <c r="H87" s="11">
        <v>206.21657917317171</v>
      </c>
      <c r="I87" s="7">
        <v>1.4185422394558329</v>
      </c>
      <c r="J87" s="7">
        <v>4.3664822925202323E-2</v>
      </c>
      <c r="K87" s="8">
        <v>0.29905116561040301</v>
      </c>
      <c r="L87" s="19">
        <v>9.1684623488016081E-4</v>
      </c>
      <c r="M87">
        <v>0.31722976106707962</v>
      </c>
      <c r="N87" s="11">
        <v>7.8960293104867282E-2</v>
      </c>
      <c r="O87" s="12">
        <v>29.059915901014222</v>
      </c>
      <c r="P87" s="10">
        <v>1.019466963099444</v>
      </c>
      <c r="Q87" s="8">
        <v>0.70499811259501866</v>
      </c>
      <c r="R87" s="13">
        <v>2.1839048472322511E-2</v>
      </c>
      <c r="S87" s="14">
        <v>0.68618085084140668</v>
      </c>
      <c r="T87" t="e">
        <v>#N/A</v>
      </c>
      <c r="U87" s="11" t="e">
        <v>#N/A</v>
      </c>
      <c r="V87" s="9">
        <v>3464.5622289911189</v>
      </c>
      <c r="W87" s="9">
        <v>2.586255406099641</v>
      </c>
      <c r="X87" s="9">
        <v>4.7527070634978914</v>
      </c>
      <c r="Y87" s="9">
        <v>3439.536029495363</v>
      </c>
      <c r="Z87" s="9">
        <v>4.5959687922274846</v>
      </c>
      <c r="AA87" s="9">
        <v>82.459720415490025</v>
      </c>
      <c r="AB87" s="9">
        <v>3455.4903887258092</v>
      </c>
      <c r="AC87" s="9">
        <v>2.1528070517922191</v>
      </c>
      <c r="AD87" s="15">
        <v>34.372303836434632</v>
      </c>
      <c r="AE87" t="e">
        <v>#N/A</v>
      </c>
      <c r="AF87" t="e">
        <v>#N/A</v>
      </c>
      <c r="AG87" s="11" t="e">
        <v>#N/A</v>
      </c>
      <c r="AH87" s="16">
        <v>99.277651898230062</v>
      </c>
      <c r="AK87" t="s">
        <v>2807</v>
      </c>
      <c r="AL87" t="s">
        <v>2807</v>
      </c>
      <c r="AM87">
        <v>25.114999999999998</v>
      </c>
      <c r="AN87">
        <v>283.47323694533588</v>
      </c>
      <c r="AO87">
        <v>60.807940393926579</v>
      </c>
      <c r="AP87">
        <v>128.94585665380961</v>
      </c>
      <c r="AQ87" t="s">
        <v>154</v>
      </c>
      <c r="AR87">
        <v>724.44913102354508</v>
      </c>
      <c r="AS87">
        <v>1788.183816192095</v>
      </c>
      <c r="AT87">
        <v>274.80812405916879</v>
      </c>
      <c r="AU87">
        <v>11.449660840273349</v>
      </c>
      <c r="AV87">
        <v>2.004396772174323</v>
      </c>
      <c r="AW87" t="s">
        <v>154</v>
      </c>
      <c r="AX87">
        <v>0.91879056113783897</v>
      </c>
      <c r="AY87">
        <v>1.507214904818345</v>
      </c>
      <c r="AZ87">
        <v>102.0783220944071</v>
      </c>
      <c r="BA87">
        <v>24.376840382749549</v>
      </c>
      <c r="BB87">
        <v>43.545432499933817</v>
      </c>
      <c r="BC87">
        <v>0.5746912600771189</v>
      </c>
      <c r="BD87">
        <v>0.17907780959939981</v>
      </c>
      <c r="BE87">
        <v>4.081648347123551E-2</v>
      </c>
      <c r="BF87">
        <v>2277.0687974268139</v>
      </c>
      <c r="BG87">
        <v>102.6651680003592</v>
      </c>
      <c r="BH87">
        <v>7.4255731441375372E-2</v>
      </c>
      <c r="BI87">
        <v>519020.92331648729</v>
      </c>
      <c r="BJ87">
        <v>18446.9587937043</v>
      </c>
      <c r="BK87">
        <v>1.498141155987708</v>
      </c>
      <c r="BL87">
        <v>1.908113839255035</v>
      </c>
      <c r="BM87">
        <v>0.2745889900401019</v>
      </c>
      <c r="BN87">
        <v>8.9966698518430074E-2</v>
      </c>
      <c r="BO87">
        <v>0.10163883663522209</v>
      </c>
      <c r="BP87">
        <v>2.1683589768786558E-2</v>
      </c>
      <c r="BQ87">
        <v>5.6342263751311778E-3</v>
      </c>
      <c r="BR87">
        <v>20.786086873486742</v>
      </c>
      <c r="BS87">
        <v>0.95123862364713252</v>
      </c>
      <c r="BT87">
        <v>4.1098789143822943E-2</v>
      </c>
      <c r="BU87">
        <v>0.54575636165217845</v>
      </c>
      <c r="BV87">
        <v>6.0194657202628767E-2</v>
      </c>
      <c r="BW87">
        <v>8.1432781603194143E-3</v>
      </c>
      <c r="BX87">
        <v>7.7582620578193424</v>
      </c>
      <c r="BY87">
        <v>0.74206005923369123</v>
      </c>
      <c r="BZ87">
        <v>2.5697220586488021E-2</v>
      </c>
      <c r="CA87">
        <v>10.91117767671129</v>
      </c>
      <c r="CB87">
        <v>0.8086484617607268</v>
      </c>
      <c r="CC87">
        <v>0.123262351128002</v>
      </c>
      <c r="CD87">
        <v>2.7258850597886481</v>
      </c>
      <c r="CE87">
        <v>0.17529494241435631</v>
      </c>
      <c r="CF87">
        <v>7.9526272515989659E-3</v>
      </c>
      <c r="CG87">
        <v>55.687944187507917</v>
      </c>
      <c r="CH87">
        <v>2.7759270181649378</v>
      </c>
      <c r="CI87">
        <v>0.12234003227629831</v>
      </c>
      <c r="CJ87">
        <v>17.851314067766541</v>
      </c>
      <c r="CK87">
        <v>0.76051914940300158</v>
      </c>
      <c r="CL87">
        <v>6.3922446026529727E-3</v>
      </c>
      <c r="CM87">
        <v>208.76069280036671</v>
      </c>
      <c r="CN87">
        <v>9.2727861089801067</v>
      </c>
      <c r="CO87">
        <v>3.9711652226286018E-2</v>
      </c>
      <c r="CP87">
        <v>74.801508056770771</v>
      </c>
      <c r="CQ87">
        <v>2.9118640468531312</v>
      </c>
      <c r="CR87">
        <v>9.715544370022448E-3</v>
      </c>
      <c r="CS87">
        <v>356.96689580880411</v>
      </c>
      <c r="CT87">
        <v>14.79524842662345</v>
      </c>
      <c r="CU87">
        <v>8.3427598068913034E-2</v>
      </c>
      <c r="CV87">
        <v>68.87349662860737</v>
      </c>
      <c r="CW87">
        <v>3.1449001902043721</v>
      </c>
      <c r="CX87">
        <v>2.6302071240205671E-2</v>
      </c>
      <c r="CY87">
        <v>600.45412085292105</v>
      </c>
      <c r="CZ87">
        <v>28.073599584876192</v>
      </c>
      <c r="DA87">
        <v>0.1226397216299263</v>
      </c>
      <c r="DB87">
        <v>121.5255139041591</v>
      </c>
      <c r="DC87">
        <v>5.09093176611219</v>
      </c>
      <c r="DD87">
        <v>2.6279534987685389E-2</v>
      </c>
      <c r="DE87">
        <v>8796.9152655977541</v>
      </c>
      <c r="DF87">
        <v>400.70620818007461</v>
      </c>
      <c r="DG87">
        <v>9.0833889209534585E-2</v>
      </c>
      <c r="DH87">
        <v>0.85333157670588344</v>
      </c>
      <c r="DI87">
        <v>0.1039554838427476</v>
      </c>
      <c r="DJ87">
        <v>8.503991776697346E-3</v>
      </c>
      <c r="DK87">
        <v>0.98514967558791489</v>
      </c>
      <c r="DL87">
        <v>4.522740000089648</v>
      </c>
      <c r="DM87">
        <v>10.03622693390969</v>
      </c>
      <c r="DN87">
        <v>632.67662589487622</v>
      </c>
      <c r="DO87">
        <v>19.98441969685981</v>
      </c>
      <c r="DP87">
        <v>0.68531274658453945</v>
      </c>
      <c r="DQ87">
        <v>207.61591680008999</v>
      </c>
      <c r="DR87">
        <v>6.5067130716590764</v>
      </c>
      <c r="DS87">
        <v>0.30914788938669868</v>
      </c>
      <c r="DT87">
        <v>91.620911102156398</v>
      </c>
      <c r="DU87">
        <v>2.9088979781572082</v>
      </c>
      <c r="DV87">
        <v>0.31299394218952298</v>
      </c>
      <c r="DW87">
        <v>260.27334800011698</v>
      </c>
      <c r="DX87">
        <v>7.7375021606842749</v>
      </c>
      <c r="DY87">
        <v>0.2832881111107643</v>
      </c>
      <c r="DZ87">
        <v>219.93458778726969</v>
      </c>
      <c r="EA87">
        <v>8.1721312233683641</v>
      </c>
      <c r="EB87">
        <v>0.14538796310721799</v>
      </c>
      <c r="EC87">
        <v>245.70935684806921</v>
      </c>
      <c r="ED87">
        <v>7.756151921670007</v>
      </c>
      <c r="EE87">
        <v>0.28556966709475762</v>
      </c>
    </row>
    <row r="88" spans="1:135" x14ac:dyDescent="0.25">
      <c r="A88" t="s">
        <v>2808</v>
      </c>
      <c r="B88" t="s">
        <v>2794</v>
      </c>
      <c r="C88" s="7">
        <v>7.4222194945288846</v>
      </c>
      <c r="D88" s="8">
        <v>3.1272339518757547E-2</v>
      </c>
      <c r="E88" s="9">
        <v>142.84892938486931</v>
      </c>
      <c r="F88" s="10">
        <v>0.79995157453549581</v>
      </c>
      <c r="G88">
        <v>164.287738891689</v>
      </c>
      <c r="H88" s="11">
        <v>148.8204990624802</v>
      </c>
      <c r="I88" s="7">
        <v>1.418479481955893</v>
      </c>
      <c r="J88" s="7">
        <v>4.3611492262633882E-2</v>
      </c>
      <c r="K88" s="8">
        <v>0.29902627492958422</v>
      </c>
      <c r="L88" s="19">
        <v>9.5956832290627371E-4</v>
      </c>
      <c r="M88">
        <v>0.26945226741865602</v>
      </c>
      <c r="N88" s="11">
        <v>0.16398826339764411</v>
      </c>
      <c r="O88" s="12">
        <v>29.059980553045978</v>
      </c>
      <c r="P88" s="10">
        <v>1.0158701611162611</v>
      </c>
      <c r="Q88" s="8">
        <v>0.70499955233086009</v>
      </c>
      <c r="R88" s="13">
        <v>2.1676084895284109E-2</v>
      </c>
      <c r="S88" s="14">
        <v>0.29757698509502012</v>
      </c>
      <c r="T88" t="e">
        <v>#N/A</v>
      </c>
      <c r="U88" s="11" t="e">
        <v>#N/A</v>
      </c>
      <c r="V88" s="9">
        <v>3464.4158928537258</v>
      </c>
      <c r="W88" s="9">
        <v>2.972557283500401</v>
      </c>
      <c r="X88" s="9">
        <v>4.9714691420190293</v>
      </c>
      <c r="Y88" s="9">
        <v>3439.5649046907301</v>
      </c>
      <c r="Z88" s="9">
        <v>2.8936363894761752</v>
      </c>
      <c r="AA88" s="9">
        <v>81.953636675697112</v>
      </c>
      <c r="AB88" s="9">
        <v>3455.4946191248218</v>
      </c>
      <c r="AC88" s="9">
        <v>2.123592532306398</v>
      </c>
      <c r="AD88" s="15">
        <v>34.30035611373863</v>
      </c>
      <c r="AE88" t="e">
        <v>#N/A</v>
      </c>
      <c r="AF88" t="e">
        <v>#N/A</v>
      </c>
      <c r="AG88" s="11" t="e">
        <v>#N/A</v>
      </c>
      <c r="AH88" s="16">
        <v>99.282678843084113</v>
      </c>
      <c r="AK88" t="s">
        <v>2809</v>
      </c>
      <c r="AL88" t="s">
        <v>2809</v>
      </c>
      <c r="AM88">
        <v>25.036999999999999</v>
      </c>
      <c r="AN88">
        <v>168.77463707995889</v>
      </c>
      <c r="AO88">
        <v>59.709220118848023</v>
      </c>
      <c r="AP88">
        <v>111.4927529468922</v>
      </c>
      <c r="AQ88" t="s">
        <v>154</v>
      </c>
      <c r="AR88">
        <v>745.60937658143519</v>
      </c>
      <c r="AS88">
        <v>1487.3168258136111</v>
      </c>
      <c r="AT88">
        <v>255.52667438613011</v>
      </c>
      <c r="AU88">
        <v>10.65860515199565</v>
      </c>
      <c r="AV88">
        <v>1.7590250726131269</v>
      </c>
      <c r="AW88">
        <v>8.4111248101699481</v>
      </c>
      <c r="AX88">
        <v>0.96895649126999372</v>
      </c>
      <c r="AY88">
        <v>1.280240606388708</v>
      </c>
      <c r="AZ88">
        <v>56.750877739638817</v>
      </c>
      <c r="BA88">
        <v>15.916655486471409</v>
      </c>
      <c r="BB88">
        <v>39.029823248334893</v>
      </c>
      <c r="BC88">
        <v>0.36607982211502321</v>
      </c>
      <c r="BD88">
        <v>0.1674517331189484</v>
      </c>
      <c r="BE88">
        <v>9.1165876561635897E-2</v>
      </c>
      <c r="BF88">
        <v>1380.6200448684381</v>
      </c>
      <c r="BG88">
        <v>48.113901359286182</v>
      </c>
      <c r="BH88">
        <v>6.6358606915685694E-2</v>
      </c>
      <c r="BI88">
        <v>523378.38272021589</v>
      </c>
      <c r="BJ88">
        <v>24017.282814294191</v>
      </c>
      <c r="BK88">
        <v>10.02651660129334</v>
      </c>
      <c r="BL88">
        <v>1.407843860934852</v>
      </c>
      <c r="BM88">
        <v>0.19862711692541249</v>
      </c>
      <c r="BN88">
        <v>8.09080150641735E-2</v>
      </c>
      <c r="BO88">
        <v>2.560645251100787E-2</v>
      </c>
      <c r="BP88">
        <v>8.923691539488814E-3</v>
      </c>
      <c r="BQ88">
        <v>7.7351949466185456E-3</v>
      </c>
      <c r="BR88">
        <v>14.151826264284029</v>
      </c>
      <c r="BS88">
        <v>0.80215621134510462</v>
      </c>
      <c r="BT88">
        <v>5.7360225810345583E-2</v>
      </c>
      <c r="BU88">
        <v>0.29777633633832479</v>
      </c>
      <c r="BV88">
        <v>3.3459050761069621E-2</v>
      </c>
      <c r="BW88">
        <v>9.7904399603942985E-3</v>
      </c>
      <c r="BX88">
        <v>4.5450000582434944</v>
      </c>
      <c r="BY88">
        <v>0.4409073885450534</v>
      </c>
      <c r="BZ88">
        <v>2.6590398762940989E-2</v>
      </c>
      <c r="CA88">
        <v>7.4649088256151126</v>
      </c>
      <c r="CB88">
        <v>0.5825738795581028</v>
      </c>
      <c r="CC88">
        <v>9.1391052675363862E-2</v>
      </c>
      <c r="CD88">
        <v>1.936575522173851</v>
      </c>
      <c r="CE88">
        <v>0.1531747156300918</v>
      </c>
      <c r="CF88">
        <v>8.2370817078388312E-3</v>
      </c>
      <c r="CG88">
        <v>33.441572713040813</v>
      </c>
      <c r="CH88">
        <v>2.0147431794923829</v>
      </c>
      <c r="CI88">
        <v>0.14730264993081019</v>
      </c>
      <c r="CJ88">
        <v>10.56104336898103</v>
      </c>
      <c r="CK88">
        <v>0.59441739878393129</v>
      </c>
      <c r="CL88">
        <v>6.6254394773366939E-3</v>
      </c>
      <c r="CM88">
        <v>125.8902887699675</v>
      </c>
      <c r="CN88">
        <v>5.1461080397585617</v>
      </c>
      <c r="CO88">
        <v>4.107983259451968E-2</v>
      </c>
      <c r="CP88">
        <v>45.735564144405402</v>
      </c>
      <c r="CQ88">
        <v>2.11177826479422</v>
      </c>
      <c r="CR88">
        <v>1.0041634096696769E-2</v>
      </c>
      <c r="CS88">
        <v>218.25218011929491</v>
      </c>
      <c r="CT88">
        <v>8.0366312315654458</v>
      </c>
      <c r="CU88">
        <v>3.0022881659670261E-2</v>
      </c>
      <c r="CV88">
        <v>42.898229537125097</v>
      </c>
      <c r="CW88">
        <v>1.8069981512973501</v>
      </c>
      <c r="CX88">
        <v>9.5983269379600281E-3</v>
      </c>
      <c r="CY88">
        <v>384.18649677506949</v>
      </c>
      <c r="CZ88">
        <v>12.653736427172269</v>
      </c>
      <c r="DA88">
        <v>0.15957622430356461</v>
      </c>
      <c r="DB88">
        <v>80.251146936562776</v>
      </c>
      <c r="DC88">
        <v>2.861281659662366</v>
      </c>
      <c r="DD88">
        <v>9.5802767450122086E-3</v>
      </c>
      <c r="DE88">
        <v>9022.8115537740796</v>
      </c>
      <c r="DF88">
        <v>448.22531743133533</v>
      </c>
      <c r="DG88">
        <v>9.4719314024415857E-2</v>
      </c>
      <c r="DH88">
        <v>0.56086209209158033</v>
      </c>
      <c r="DI88">
        <v>7.3217454363928569E-2</v>
      </c>
      <c r="DJ88">
        <v>8.8069904900952949E-3</v>
      </c>
      <c r="DK88">
        <v>1.8631787540299429</v>
      </c>
      <c r="DL88">
        <v>3.796894908893075</v>
      </c>
      <c r="DM88">
        <v>9.2727140135835189</v>
      </c>
      <c r="DN88">
        <v>407.32358404876783</v>
      </c>
      <c r="DO88">
        <v>10.312225952466671</v>
      </c>
      <c r="DP88">
        <v>0.60772870993543648</v>
      </c>
      <c r="DQ88">
        <v>133.57201659128521</v>
      </c>
      <c r="DR88">
        <v>3.391673921229327</v>
      </c>
      <c r="DS88">
        <v>0.30286783000112072</v>
      </c>
      <c r="DT88">
        <v>50.165077502918649</v>
      </c>
      <c r="DU88">
        <v>1.265537261531555</v>
      </c>
      <c r="DV88">
        <v>0.25689807558168848</v>
      </c>
      <c r="DW88">
        <v>144.92369934730621</v>
      </c>
      <c r="DX88">
        <v>3.9297090306302009</v>
      </c>
      <c r="DY88">
        <v>0.23802652530772711</v>
      </c>
      <c r="DZ88">
        <v>142.84892938486931</v>
      </c>
      <c r="EA88">
        <v>4.2286000350554076</v>
      </c>
      <c r="EB88">
        <v>0.13097492437707489</v>
      </c>
      <c r="EC88">
        <v>153.5599265364622</v>
      </c>
      <c r="ED88">
        <v>3.889790294245433</v>
      </c>
      <c r="EE88">
        <v>0.2243328009375162</v>
      </c>
    </row>
    <row r="89" spans="1:135" x14ac:dyDescent="0.25">
      <c r="A89" t="s">
        <v>2810</v>
      </c>
      <c r="B89" t="s">
        <v>2794</v>
      </c>
      <c r="C89" s="7">
        <v>0.3187228279778862</v>
      </c>
      <c r="D89" s="8">
        <v>5.6595142878527488E-2</v>
      </c>
      <c r="E89" s="9">
        <v>256.95959440443897</v>
      </c>
      <c r="F89" s="10">
        <v>0.80004415389176853</v>
      </c>
      <c r="G89">
        <v>3825.7272231879142</v>
      </c>
      <c r="H89" s="11">
        <v>117.5631180392748</v>
      </c>
      <c r="I89" s="7">
        <v>1.4185130181660559</v>
      </c>
      <c r="J89" s="7">
        <v>4.3427747880906503E-2</v>
      </c>
      <c r="K89" s="8">
        <v>0.29916580455444231</v>
      </c>
      <c r="L89" s="19">
        <v>9.1848926145308388E-4</v>
      </c>
      <c r="M89">
        <v>0.32203539063187009</v>
      </c>
      <c r="N89" s="11">
        <v>5.6167837218261581E-2</v>
      </c>
      <c r="O89" s="12">
        <v>29.05996942057612</v>
      </c>
      <c r="P89" s="10">
        <v>1.0146726482945241</v>
      </c>
      <c r="Q89" s="8">
        <v>0.70499904486485609</v>
      </c>
      <c r="R89" s="13">
        <v>2.161531124046253E-2</v>
      </c>
      <c r="S89" s="14">
        <v>0.6334510563950152</v>
      </c>
      <c r="T89" t="e">
        <v>#N/A</v>
      </c>
      <c r="U89" s="11" t="e">
        <v>#N/A</v>
      </c>
      <c r="V89" s="9">
        <v>3465.155702444898</v>
      </c>
      <c r="W89" s="9">
        <v>2.5953388363841001</v>
      </c>
      <c r="X89" s="9">
        <v>4.7542380443583232</v>
      </c>
      <c r="Y89" s="9">
        <v>3439.550324955625</v>
      </c>
      <c r="Z89" s="9">
        <v>3.9022024190374358</v>
      </c>
      <c r="AA89" s="9">
        <v>81.699256252306967</v>
      </c>
      <c r="AB89" s="9">
        <v>3455.4923161400038</v>
      </c>
      <c r="AC89" s="9">
        <v>2.150513562444734</v>
      </c>
      <c r="AD89" s="15">
        <v>34.220939029770328</v>
      </c>
      <c r="AE89" t="e">
        <v>#N/A</v>
      </c>
      <c r="AF89" t="e">
        <v>#N/A</v>
      </c>
      <c r="AG89" s="11" t="e">
        <v>#N/A</v>
      </c>
      <c r="AH89" s="16">
        <v>99.261061271468819</v>
      </c>
      <c r="AK89" t="s">
        <v>2811</v>
      </c>
      <c r="AL89" t="s">
        <v>2811</v>
      </c>
      <c r="AM89">
        <v>25.137</v>
      </c>
      <c r="AN89">
        <v>321.15253838570732</v>
      </c>
      <c r="AO89">
        <v>69.219648738484693</v>
      </c>
      <c r="AP89">
        <v>129.7204265286185</v>
      </c>
      <c r="AQ89" t="s">
        <v>154</v>
      </c>
      <c r="AR89">
        <v>870.1858016103796</v>
      </c>
      <c r="AS89">
        <v>1801.401323706508</v>
      </c>
      <c r="AT89">
        <v>275.22149176532321</v>
      </c>
      <c r="AU89">
        <v>11.42790378803547</v>
      </c>
      <c r="AV89">
        <v>2.1031578010122871</v>
      </c>
      <c r="AW89">
        <v>9.955001420459034</v>
      </c>
      <c r="AX89">
        <v>1.2219283670749961</v>
      </c>
      <c r="AY89">
        <v>1.5582816390227689</v>
      </c>
      <c r="AZ89">
        <v>60.327312246261002</v>
      </c>
      <c r="BA89">
        <v>22.702508215192431</v>
      </c>
      <c r="BB89">
        <v>42.359122426606241</v>
      </c>
      <c r="BC89">
        <v>0.77014201366382151</v>
      </c>
      <c r="BD89">
        <v>0.21800227562715699</v>
      </c>
      <c r="BE89">
        <v>4.2222283350410533E-2</v>
      </c>
      <c r="BF89">
        <v>2609.753304869701</v>
      </c>
      <c r="BG89">
        <v>116.1968663819848</v>
      </c>
      <c r="BH89">
        <v>5.9644378937797241E-2</v>
      </c>
      <c r="BI89">
        <v>531797.25327298802</v>
      </c>
      <c r="BJ89">
        <v>22822.31611903281</v>
      </c>
      <c r="BK89">
        <v>1.7649255855902191</v>
      </c>
      <c r="BL89">
        <v>2.1476285865510172</v>
      </c>
      <c r="BM89">
        <v>0.2598478452984499</v>
      </c>
      <c r="BN89">
        <v>0.10765962439699971</v>
      </c>
      <c r="BO89">
        <v>6.1543728335495269E-2</v>
      </c>
      <c r="BP89">
        <v>1.1246448899495781E-2</v>
      </c>
      <c r="BQ89">
        <v>6.283753102033357E-3</v>
      </c>
      <c r="BR89">
        <v>23.715453354570059</v>
      </c>
      <c r="BS89">
        <v>0.95671865791207533</v>
      </c>
      <c r="BT89">
        <v>1.4982447905293361E-2</v>
      </c>
      <c r="BU89">
        <v>0.57647208010581508</v>
      </c>
      <c r="BV89">
        <v>5.252180631854677E-2</v>
      </c>
      <c r="BW89">
        <v>2.9484424846408139E-3</v>
      </c>
      <c r="BX89">
        <v>7.3846425921191727</v>
      </c>
      <c r="BY89">
        <v>0.50412242777686478</v>
      </c>
      <c r="BZ89">
        <v>7.5944768625461359E-2</v>
      </c>
      <c r="CA89">
        <v>13.375627393704541</v>
      </c>
      <c r="CB89">
        <v>0.91160212424232634</v>
      </c>
      <c r="CC89">
        <v>0.11104761895956949</v>
      </c>
      <c r="CD89">
        <v>3.7837305587988102</v>
      </c>
      <c r="CE89">
        <v>0.24848610872145729</v>
      </c>
      <c r="CF89">
        <v>2.993388498430357E-2</v>
      </c>
      <c r="CG89">
        <v>64.67654123270836</v>
      </c>
      <c r="CH89">
        <v>3.2667120735890309</v>
      </c>
      <c r="CI89">
        <v>0.16274344716815611</v>
      </c>
      <c r="CJ89">
        <v>20.2806895795486</v>
      </c>
      <c r="CK89">
        <v>0.91668858548644183</v>
      </c>
      <c r="CL89">
        <v>6.5858259469541644E-3</v>
      </c>
      <c r="CM89">
        <v>241.35643356248761</v>
      </c>
      <c r="CN89">
        <v>10.00179585008518</v>
      </c>
      <c r="CO89">
        <v>0.11726268392631579</v>
      </c>
      <c r="CP89">
        <v>83.802317397734768</v>
      </c>
      <c r="CQ89">
        <v>3.2400628740590101</v>
      </c>
      <c r="CR89">
        <v>9.9825193220541859E-3</v>
      </c>
      <c r="CS89">
        <v>393.1232461048337</v>
      </c>
      <c r="CT89">
        <v>15.776791767763431</v>
      </c>
      <c r="CU89">
        <v>8.5069298692774825E-2</v>
      </c>
      <c r="CV89">
        <v>78.950744535320027</v>
      </c>
      <c r="CW89">
        <v>3.851879808695597</v>
      </c>
      <c r="CX89">
        <v>9.5665883209266871E-3</v>
      </c>
      <c r="CY89">
        <v>679.10808931312818</v>
      </c>
      <c r="CZ89">
        <v>30.768052520609459</v>
      </c>
      <c r="DA89">
        <v>4.4490383188431452E-2</v>
      </c>
      <c r="DB89">
        <v>139.91841540496591</v>
      </c>
      <c r="DC89">
        <v>6.432502374130399</v>
      </c>
      <c r="DD89">
        <v>9.5351354036291875E-3</v>
      </c>
      <c r="DE89">
        <v>9043.9578937982023</v>
      </c>
      <c r="DF89">
        <v>541.82466896375593</v>
      </c>
      <c r="DG89">
        <v>9.5043468873635018E-2</v>
      </c>
      <c r="DH89">
        <v>1.002637478377489</v>
      </c>
      <c r="DI89">
        <v>0.12890995209768821</v>
      </c>
      <c r="DJ89">
        <v>8.7388407014117372E-3</v>
      </c>
      <c r="DK89">
        <v>1.6030286486675449</v>
      </c>
      <c r="DL89">
        <v>4.1579337901548588</v>
      </c>
      <c r="DM89">
        <v>10.51160286109014</v>
      </c>
      <c r="DN89">
        <v>740.54512708592256</v>
      </c>
      <c r="DO89">
        <v>23.203934308906899</v>
      </c>
      <c r="DP89">
        <v>0.58375296009120048</v>
      </c>
      <c r="DQ89">
        <v>242.74017616996181</v>
      </c>
      <c r="DR89">
        <v>7.513134674092437</v>
      </c>
      <c r="DS89">
        <v>0.40375812361120411</v>
      </c>
      <c r="DT89">
        <v>108.9697546372791</v>
      </c>
      <c r="DU89">
        <v>3.380487257676096</v>
      </c>
      <c r="DV89">
        <v>0.30425280951846828</v>
      </c>
      <c r="DW89">
        <v>316.89545617091312</v>
      </c>
      <c r="DX89">
        <v>10.39980602294893</v>
      </c>
      <c r="DY89">
        <v>0.26885614210242859</v>
      </c>
      <c r="DZ89">
        <v>256.95959440443897</v>
      </c>
      <c r="EA89">
        <v>9.2741185377282509</v>
      </c>
      <c r="EB89">
        <v>0.13348343576021021</v>
      </c>
      <c r="EC89">
        <v>288.55912027560618</v>
      </c>
      <c r="ED89">
        <v>8.9930642568392596</v>
      </c>
      <c r="EE89">
        <v>0.29843802578495998</v>
      </c>
    </row>
    <row r="90" spans="1:135" x14ac:dyDescent="0.25">
      <c r="A90" t="s">
        <v>2812</v>
      </c>
      <c r="B90" t="s">
        <v>2794</v>
      </c>
      <c r="C90" s="7">
        <v>-8.5023168380627236</v>
      </c>
      <c r="D90" s="8">
        <v>3.3063503866684482E-2</v>
      </c>
      <c r="E90" s="9">
        <v>149.10519768659029</v>
      </c>
      <c r="F90" s="10">
        <v>0.79969731776758313</v>
      </c>
      <c r="G90">
        <v>-143.449011200645</v>
      </c>
      <c r="H90" s="11">
        <v>160.75548540136089</v>
      </c>
      <c r="I90" s="7">
        <v>1.418609966184607</v>
      </c>
      <c r="J90" s="7">
        <v>4.3711825681772773E-2</v>
      </c>
      <c r="K90" s="8">
        <v>0.2989508491652062</v>
      </c>
      <c r="L90" s="19">
        <v>9.6393289484979292E-4</v>
      </c>
      <c r="M90">
        <v>0.2440664256503253</v>
      </c>
      <c r="N90" s="11">
        <v>0.78098607077487514</v>
      </c>
      <c r="O90" s="12">
        <v>29.060110122619658</v>
      </c>
      <c r="P90" s="10">
        <v>1.014942410066989</v>
      </c>
      <c r="Q90" s="8">
        <v>0.70500281724246594</v>
      </c>
      <c r="R90" s="13">
        <v>2.157910697498585E-2</v>
      </c>
      <c r="S90" s="14">
        <v>0.8287582985835994</v>
      </c>
      <c r="T90" t="e">
        <v>#N/A</v>
      </c>
      <c r="U90" s="11" t="e">
        <v>#N/A</v>
      </c>
      <c r="V90" s="9">
        <v>3464.0222006198069</v>
      </c>
      <c r="W90" s="9">
        <v>3.0106841326516181</v>
      </c>
      <c r="X90" s="9">
        <v>4.9918099685772628</v>
      </c>
      <c r="Y90" s="9">
        <v>3439.5243358950629</v>
      </c>
      <c r="Z90" s="9">
        <v>6.11123122115161</v>
      </c>
      <c r="AA90" s="9">
        <v>81.696859240806361</v>
      </c>
      <c r="AB90" s="9">
        <v>3455.4199956653501</v>
      </c>
      <c r="AC90" s="9">
        <v>3.3636029836103849</v>
      </c>
      <c r="AD90" s="15">
        <v>34.392105211342397</v>
      </c>
      <c r="AE90" t="e">
        <v>#N/A</v>
      </c>
      <c r="AF90" t="e">
        <v>#N/A</v>
      </c>
      <c r="AG90" s="11" t="e">
        <v>#N/A</v>
      </c>
      <c r="AH90" s="16">
        <v>99.29279134757391</v>
      </c>
      <c r="AK90" t="s">
        <v>2813</v>
      </c>
      <c r="AL90" t="s">
        <v>2813</v>
      </c>
      <c r="AM90">
        <v>25.122</v>
      </c>
      <c r="AN90">
        <v>221.0901587512495</v>
      </c>
      <c r="AO90">
        <v>61.469157331595937</v>
      </c>
      <c r="AP90">
        <v>112.40716371150459</v>
      </c>
      <c r="AQ90" t="s">
        <v>154</v>
      </c>
      <c r="AR90">
        <v>808.71288477563428</v>
      </c>
      <c r="AS90">
        <v>1627.960863430842</v>
      </c>
      <c r="AT90">
        <v>266.28300327604438</v>
      </c>
      <c r="AU90">
        <v>16.32619142753288</v>
      </c>
      <c r="AV90">
        <v>1.8489789148156739</v>
      </c>
      <c r="AW90">
        <v>8.3062632864353176</v>
      </c>
      <c r="AX90">
        <v>1.1764969715920079</v>
      </c>
      <c r="AY90">
        <v>1.3380286401746979</v>
      </c>
      <c r="AZ90">
        <v>71.600973470080646</v>
      </c>
      <c r="BA90">
        <v>23.312062390939509</v>
      </c>
      <c r="BB90">
        <v>36.912910557242071</v>
      </c>
      <c r="BC90">
        <v>0.36523940618716022</v>
      </c>
      <c r="BD90">
        <v>0.168880567991398</v>
      </c>
      <c r="BE90">
        <v>9.6930846903755155E-2</v>
      </c>
      <c r="BF90">
        <v>1338.2249957722031</v>
      </c>
      <c r="BG90">
        <v>69.284974274606881</v>
      </c>
      <c r="BH90">
        <v>6.7972416259411E-2</v>
      </c>
      <c r="BI90">
        <v>551882.47856338799</v>
      </c>
      <c r="BJ90">
        <v>24044.072732377601</v>
      </c>
      <c r="BK90">
        <v>1.3634231463307449</v>
      </c>
      <c r="BL90">
        <v>1.6696619003111399</v>
      </c>
      <c r="BM90">
        <v>0.21117983331483131</v>
      </c>
      <c r="BN90">
        <v>8.7799467869091666E-2</v>
      </c>
      <c r="BO90">
        <v>3.7345296454548121E-2</v>
      </c>
      <c r="BP90">
        <v>5.8387579485762757E-3</v>
      </c>
      <c r="BQ90">
        <v>5.7433164070361002E-3</v>
      </c>
      <c r="BR90">
        <v>13.452990937245</v>
      </c>
      <c r="BS90">
        <v>0.77121052165866899</v>
      </c>
      <c r="BT90">
        <v>1.5186763946961369E-2</v>
      </c>
      <c r="BU90">
        <v>0.26159279763462479</v>
      </c>
      <c r="BV90">
        <v>3.4093292717439529E-2</v>
      </c>
      <c r="BW90">
        <v>1.055601916293861E-2</v>
      </c>
      <c r="BX90">
        <v>3.447599365174983</v>
      </c>
      <c r="BY90">
        <v>0.49685315693492588</v>
      </c>
      <c r="BZ90">
        <v>6.0544862047134891E-2</v>
      </c>
      <c r="CA90">
        <v>5.5431219936641156</v>
      </c>
      <c r="CB90">
        <v>0.60159450917228974</v>
      </c>
      <c r="CC90">
        <v>9.8125464913196292E-2</v>
      </c>
      <c r="CD90">
        <v>1.6853040487553741</v>
      </c>
      <c r="CE90">
        <v>0.15913217398021051</v>
      </c>
      <c r="CF90">
        <v>1.8807332689075092E-2</v>
      </c>
      <c r="CG90">
        <v>28.155219804030121</v>
      </c>
      <c r="CH90">
        <v>2.157363669680584</v>
      </c>
      <c r="CI90">
        <v>0.1026489879919481</v>
      </c>
      <c r="CJ90">
        <v>9.2749340478076316</v>
      </c>
      <c r="CK90">
        <v>0.55104777766961899</v>
      </c>
      <c r="CL90">
        <v>6.6605073051686278E-3</v>
      </c>
      <c r="CM90">
        <v>112.9099696295081</v>
      </c>
      <c r="CN90">
        <v>7.0379506207976821</v>
      </c>
      <c r="CO90">
        <v>4.1218733010966867E-2</v>
      </c>
      <c r="CP90">
        <v>42.796288807177127</v>
      </c>
      <c r="CQ90">
        <v>2.2517058132957271</v>
      </c>
      <c r="CR90">
        <v>2.296528505526179E-2</v>
      </c>
      <c r="CS90">
        <v>211.90363528127469</v>
      </c>
      <c r="CT90">
        <v>11.638832196180401</v>
      </c>
      <c r="CU90">
        <v>9.538282315305685E-2</v>
      </c>
      <c r="CV90">
        <v>42.388820119602492</v>
      </c>
      <c r="CW90">
        <v>2.2014968137331739</v>
      </c>
      <c r="CX90">
        <v>9.7087312535203869E-3</v>
      </c>
      <c r="CY90">
        <v>385.99955840530259</v>
      </c>
      <c r="CZ90">
        <v>18.062964924017699</v>
      </c>
      <c r="DA90">
        <v>4.5212818153186583E-2</v>
      </c>
      <c r="DB90">
        <v>82.975159998441583</v>
      </c>
      <c r="DC90">
        <v>3.5889836993552149</v>
      </c>
      <c r="DD90">
        <v>9.6636152935417694E-3</v>
      </c>
      <c r="DE90">
        <v>9073.8381621017616</v>
      </c>
      <c r="DF90">
        <v>431.99882620949461</v>
      </c>
      <c r="DG90">
        <v>9.6821249402725809E-2</v>
      </c>
      <c r="DH90">
        <v>0.65384503582222286</v>
      </c>
      <c r="DI90">
        <v>7.3397668572439248E-2</v>
      </c>
      <c r="DJ90">
        <v>8.8301671788933583E-3</v>
      </c>
      <c r="DK90">
        <v>1.9584622253189179</v>
      </c>
      <c r="DL90">
        <v>4.3505685162602417</v>
      </c>
      <c r="DM90">
        <v>8.9934003674347558</v>
      </c>
      <c r="DN90">
        <v>432.13176859039191</v>
      </c>
      <c r="DO90">
        <v>21.205123313671852</v>
      </c>
      <c r="DP90">
        <v>0.45507210149721489</v>
      </c>
      <c r="DQ90">
        <v>141.3425173920364</v>
      </c>
      <c r="DR90">
        <v>6.8246787596036453</v>
      </c>
      <c r="DS90">
        <v>0.34791023288587969</v>
      </c>
      <c r="DT90">
        <v>48.477799981426102</v>
      </c>
      <c r="DU90">
        <v>3.1849661340125359</v>
      </c>
      <c r="DV90">
        <v>0.24889208670275331</v>
      </c>
      <c r="DW90">
        <v>139.82868953675609</v>
      </c>
      <c r="DX90">
        <v>9.7463473910572649</v>
      </c>
      <c r="DY90">
        <v>0.2677399232264947</v>
      </c>
      <c r="DZ90">
        <v>149.10519768659029</v>
      </c>
      <c r="EA90">
        <v>6.8661669088057558</v>
      </c>
      <c r="EB90">
        <v>0.1268454643590442</v>
      </c>
      <c r="EC90">
        <v>160.40841608118441</v>
      </c>
      <c r="ED90">
        <v>8.2238158976868192</v>
      </c>
      <c r="EE90">
        <v>0.23542070488984931</v>
      </c>
    </row>
    <row r="91" spans="1:135" x14ac:dyDescent="0.25">
      <c r="A91" t="s">
        <v>2814</v>
      </c>
      <c r="B91" t="s">
        <v>2794</v>
      </c>
      <c r="C91" s="7">
        <v>0.49586270622444278</v>
      </c>
      <c r="D91" s="8">
        <v>4.1515825079587808E-2</v>
      </c>
      <c r="E91" s="9">
        <v>192.70563463646221</v>
      </c>
      <c r="F91" s="10">
        <v>0.80000776213389269</v>
      </c>
      <c r="G91">
        <v>2459.1977926362329</v>
      </c>
      <c r="H91" s="11">
        <v>57.576432405094216</v>
      </c>
      <c r="I91" s="7">
        <v>1.4186420033702289</v>
      </c>
      <c r="J91" s="7">
        <v>4.3369360325616273E-2</v>
      </c>
      <c r="K91" s="8">
        <v>0.29911012171065809</v>
      </c>
      <c r="L91" s="19">
        <v>9.2680580053277511E-4</v>
      </c>
      <c r="M91">
        <v>0.17011729770399489</v>
      </c>
      <c r="N91" s="11">
        <v>0.54190944957009501</v>
      </c>
      <c r="O91" s="12">
        <v>29.059871712134509</v>
      </c>
      <c r="P91" s="10">
        <v>1.0148004569630511</v>
      </c>
      <c r="Q91" s="8">
        <v>0.70499667667683041</v>
      </c>
      <c r="R91" s="13">
        <v>2.16668058305554E-2</v>
      </c>
      <c r="S91" s="14">
        <v>0.73192978094882788</v>
      </c>
      <c r="T91" t="e">
        <v>#N/A</v>
      </c>
      <c r="U91" s="11" t="e">
        <v>#N/A</v>
      </c>
      <c r="V91" s="9">
        <v>3464.8637638470641</v>
      </c>
      <c r="W91" s="9">
        <v>2.6732207079048278</v>
      </c>
      <c r="X91" s="9">
        <v>4.7950013465971209</v>
      </c>
      <c r="Y91" s="9">
        <v>3439.4928557819439</v>
      </c>
      <c r="Z91" s="9">
        <v>6.466564622154837</v>
      </c>
      <c r="AA91" s="9">
        <v>81.829064008611041</v>
      </c>
      <c r="AB91" s="9">
        <v>3455.4678020128322</v>
      </c>
      <c r="AC91" s="9">
        <v>2.540258738271056</v>
      </c>
      <c r="AD91" s="15">
        <v>34.200659308577137</v>
      </c>
      <c r="AE91" t="e">
        <v>#N/A</v>
      </c>
      <c r="AF91" t="e">
        <v>#N/A</v>
      </c>
      <c r="AG91" s="11" t="e">
        <v>#N/A</v>
      </c>
      <c r="AH91" s="16">
        <v>99.26776607121343</v>
      </c>
      <c r="AK91" t="s">
        <v>2815</v>
      </c>
      <c r="AL91" t="s">
        <v>2815</v>
      </c>
      <c r="AM91">
        <v>25.001999999999999</v>
      </c>
      <c r="AN91">
        <v>184.19779338799199</v>
      </c>
      <c r="AO91">
        <v>41.830901234688177</v>
      </c>
      <c r="AP91">
        <v>134.4210051740815</v>
      </c>
      <c r="AQ91" t="s">
        <v>154</v>
      </c>
      <c r="AR91">
        <v>626.50100336009041</v>
      </c>
      <c r="AS91">
        <v>1891.1243138364191</v>
      </c>
      <c r="AT91">
        <v>250.9124063827619</v>
      </c>
      <c r="AU91">
        <v>13.6345414334967</v>
      </c>
      <c r="AV91">
        <v>2.166993380850188</v>
      </c>
      <c r="AW91">
        <v>4.117010640517317</v>
      </c>
      <c r="AX91">
        <v>1.02254407077835</v>
      </c>
      <c r="AY91">
        <v>1.696613457170034</v>
      </c>
      <c r="AZ91">
        <v>57.201448274115393</v>
      </c>
      <c r="BA91">
        <v>26.986807880719891</v>
      </c>
      <c r="BB91">
        <v>46.08902461243818</v>
      </c>
      <c r="BC91">
        <v>0.28246348537880389</v>
      </c>
      <c r="BD91">
        <v>0.1366284181768494</v>
      </c>
      <c r="BE91">
        <v>0.23040112076051639</v>
      </c>
      <c r="BF91">
        <v>671.46324347695543</v>
      </c>
      <c r="BG91">
        <v>24.362529646910101</v>
      </c>
      <c r="BH91">
        <v>6.8241967674719031E-2</v>
      </c>
      <c r="BI91">
        <v>533160.75207478472</v>
      </c>
      <c r="BJ91">
        <v>23477.871846398921</v>
      </c>
      <c r="BK91">
        <v>2.362450310121659</v>
      </c>
      <c r="BL91">
        <v>1.1606105782241281</v>
      </c>
      <c r="BM91">
        <v>0.15047677042057789</v>
      </c>
      <c r="BN91">
        <v>0.1249843369895054</v>
      </c>
      <c r="BO91">
        <v>0.25764103504853908</v>
      </c>
      <c r="BP91">
        <v>8.9127988473596501E-2</v>
      </c>
      <c r="BQ91">
        <v>4.3762862938371777E-3</v>
      </c>
      <c r="BR91">
        <v>14.601901738286269</v>
      </c>
      <c r="BS91">
        <v>1.097033336661926</v>
      </c>
      <c r="BT91">
        <v>1.5192236170991519E-2</v>
      </c>
      <c r="BU91">
        <v>0.25918717241627998</v>
      </c>
      <c r="BV91">
        <v>5.800060996487208E-2</v>
      </c>
      <c r="BW91">
        <v>2.994010127769133E-3</v>
      </c>
      <c r="BX91">
        <v>2.2291361238537268</v>
      </c>
      <c r="BY91">
        <v>0.38369409964782142</v>
      </c>
      <c r="BZ91">
        <v>2.6732816378270529E-2</v>
      </c>
      <c r="CA91">
        <v>2.331209508803743</v>
      </c>
      <c r="CB91">
        <v>0.31676719572008299</v>
      </c>
      <c r="CC91">
        <v>3.0707385404008979E-2</v>
      </c>
      <c r="CD91">
        <v>0.60424327632265173</v>
      </c>
      <c r="CE91">
        <v>8.5863682799355467E-2</v>
      </c>
      <c r="CF91">
        <v>8.3092944022927651E-3</v>
      </c>
      <c r="CG91">
        <v>10.109637188742131</v>
      </c>
      <c r="CH91">
        <v>0.89542265514513841</v>
      </c>
      <c r="CI91">
        <v>0.26837368142358792</v>
      </c>
      <c r="CJ91">
        <v>3.6002380053777361</v>
      </c>
      <c r="CK91">
        <v>0.23285631971290541</v>
      </c>
      <c r="CL91">
        <v>6.6516063985139033E-3</v>
      </c>
      <c r="CM91">
        <v>48.806462277456831</v>
      </c>
      <c r="CN91">
        <v>2.6279551967864152</v>
      </c>
      <c r="CO91">
        <v>0.13158133494060381</v>
      </c>
      <c r="CP91">
        <v>20.033490719183259</v>
      </c>
      <c r="CQ91">
        <v>1.1434293906980599</v>
      </c>
      <c r="CR91">
        <v>1.0169245220805491E-2</v>
      </c>
      <c r="CS91">
        <v>114.2913070866982</v>
      </c>
      <c r="CT91">
        <v>5.4147786044751554</v>
      </c>
      <c r="CU91">
        <v>2.9889305202587962E-2</v>
      </c>
      <c r="CV91">
        <v>27.289143189033879</v>
      </c>
      <c r="CW91">
        <v>1.155857776353284</v>
      </c>
      <c r="CX91">
        <v>9.722245507251405E-3</v>
      </c>
      <c r="CY91">
        <v>281.35286713184678</v>
      </c>
      <c r="CZ91">
        <v>11.399416163446361</v>
      </c>
      <c r="DA91">
        <v>4.5373789961734218E-2</v>
      </c>
      <c r="DB91">
        <v>66.189517682832175</v>
      </c>
      <c r="DC91">
        <v>2.4821282356050798</v>
      </c>
      <c r="DD91">
        <v>9.6708682108559724E-3</v>
      </c>
      <c r="DE91">
        <v>10893.05266273206</v>
      </c>
      <c r="DF91">
        <v>450.05174093205278</v>
      </c>
      <c r="DG91">
        <v>9.7201162103922503E-2</v>
      </c>
      <c r="DH91">
        <v>0.69967206384012215</v>
      </c>
      <c r="DI91">
        <v>0.1070040279778406</v>
      </c>
      <c r="DJ91">
        <v>8.8160332095644795E-3</v>
      </c>
      <c r="DK91">
        <v>2.295615756963076</v>
      </c>
      <c r="DL91">
        <v>4.0720095413824744</v>
      </c>
      <c r="DM91">
        <v>12.521069029787411</v>
      </c>
      <c r="DN91">
        <v>547.75247693106007</v>
      </c>
      <c r="DO91">
        <v>17.162761212733809</v>
      </c>
      <c r="DP91">
        <v>0.63135674910365414</v>
      </c>
      <c r="DQ91">
        <v>179.04170497630909</v>
      </c>
      <c r="DR91">
        <v>5.5477633151664918</v>
      </c>
      <c r="DS91">
        <v>0.31582438197150342</v>
      </c>
      <c r="DT91">
        <v>42.45425398891296</v>
      </c>
      <c r="DU91">
        <v>1.3623278068162099</v>
      </c>
      <c r="DV91">
        <v>0.31513934621233569</v>
      </c>
      <c r="DW91">
        <v>124.0492956686634</v>
      </c>
      <c r="DX91">
        <v>3.7796749596828119</v>
      </c>
      <c r="DY91">
        <v>0.29141895176649157</v>
      </c>
      <c r="DZ91">
        <v>192.70563463646221</v>
      </c>
      <c r="EA91">
        <v>7.1238751079559917</v>
      </c>
      <c r="EB91">
        <v>0.1630548462589288</v>
      </c>
      <c r="EC91">
        <v>193.22333387618301</v>
      </c>
      <c r="ED91">
        <v>5.9427177945226743</v>
      </c>
      <c r="EE91">
        <v>0.27615372190527748</v>
      </c>
    </row>
    <row r="92" spans="1:135" x14ac:dyDescent="0.25">
      <c r="A92" t="s">
        <v>2816</v>
      </c>
      <c r="B92" t="s">
        <v>2794</v>
      </c>
      <c r="C92" s="7">
        <v>1.886883919836968</v>
      </c>
      <c r="D92" s="8">
        <v>4.0774286126901933E-2</v>
      </c>
      <c r="E92" s="9">
        <v>181.23818380463121</v>
      </c>
      <c r="F92" s="10">
        <v>0.79965112270901706</v>
      </c>
      <c r="G92">
        <v>647.34784636150664</v>
      </c>
      <c r="H92" s="11">
        <v>91.494241495913641</v>
      </c>
      <c r="I92" s="7">
        <v>1.418627390963078</v>
      </c>
      <c r="J92" s="7">
        <v>4.3925047648759499E-2</v>
      </c>
      <c r="K92" s="8">
        <v>0.29875325498863858</v>
      </c>
      <c r="L92" s="19">
        <v>1.174755379295836E-3</v>
      </c>
      <c r="M92">
        <v>0.29619588415227738</v>
      </c>
      <c r="N92" s="11">
        <v>0.14090220511598289</v>
      </c>
      <c r="O92" s="12">
        <v>29.059715721105022</v>
      </c>
      <c r="P92" s="10">
        <v>1.017076318446565</v>
      </c>
      <c r="Q92" s="8">
        <v>0.70499643374142729</v>
      </c>
      <c r="R92" s="13">
        <v>2.164688480112412E-2</v>
      </c>
      <c r="S92" s="14">
        <v>0.23008500636602819</v>
      </c>
      <c r="T92" t="e">
        <v>#N/A</v>
      </c>
      <c r="U92" s="11" t="e">
        <v>#N/A</v>
      </c>
      <c r="V92" s="9">
        <v>3462.937712919168</v>
      </c>
      <c r="W92" s="9">
        <v>4.7382548768176456</v>
      </c>
      <c r="X92" s="9">
        <v>6.2641173160087131</v>
      </c>
      <c r="Y92" s="9">
        <v>3439.4985189670851</v>
      </c>
      <c r="Z92" s="9">
        <v>7.2214838834433586</v>
      </c>
      <c r="AA92" s="9">
        <v>81.985020963742414</v>
      </c>
      <c r="AB92" s="9">
        <v>3455.4050547103038</v>
      </c>
      <c r="AC92" s="9">
        <v>3.960266649703629</v>
      </c>
      <c r="AD92" s="15">
        <v>34.714169862819567</v>
      </c>
      <c r="AE92" t="e">
        <v>#N/A</v>
      </c>
      <c r="AF92" t="e">
        <v>#N/A</v>
      </c>
      <c r="AG92" s="11" t="e">
        <v>#N/A</v>
      </c>
      <c r="AH92" s="16">
        <v>99.323141335616924</v>
      </c>
      <c r="AK92" t="s">
        <v>2817</v>
      </c>
      <c r="AL92" t="s">
        <v>2817</v>
      </c>
      <c r="AM92">
        <v>25.013999999999999</v>
      </c>
      <c r="AN92">
        <v>217.41080366744879</v>
      </c>
      <c r="AO92">
        <v>55.014135319213558</v>
      </c>
      <c r="AP92">
        <v>113.27719779512751</v>
      </c>
      <c r="AQ92" t="s">
        <v>154</v>
      </c>
      <c r="AR92">
        <v>809.25042709076104</v>
      </c>
      <c r="AS92">
        <v>1543.5759892877741</v>
      </c>
      <c r="AT92">
        <v>264.75489774105353</v>
      </c>
      <c r="AU92">
        <v>10.84953369387574</v>
      </c>
      <c r="AV92">
        <v>1.8294264166196481</v>
      </c>
      <c r="AW92">
        <v>9.1175349859459587</v>
      </c>
      <c r="AX92">
        <v>1.3140985642107219</v>
      </c>
      <c r="AY92">
        <v>1.337359653633645</v>
      </c>
      <c r="AZ92">
        <v>42.052457777660088</v>
      </c>
      <c r="BA92">
        <v>21.628504583626221</v>
      </c>
      <c r="BB92">
        <v>37.7484968138331</v>
      </c>
      <c r="BC92">
        <v>0.54120947273027231</v>
      </c>
      <c r="BD92">
        <v>0.18185158350258979</v>
      </c>
      <c r="BE92">
        <v>0.12645010730445311</v>
      </c>
      <c r="BF92">
        <v>2011.186239902047</v>
      </c>
      <c r="BG92">
        <v>91.063062222981273</v>
      </c>
      <c r="BH92">
        <v>6.8931640689421439E-2</v>
      </c>
      <c r="BI92">
        <v>523574.81909311563</v>
      </c>
      <c r="BJ92">
        <v>24711.521463853391</v>
      </c>
      <c r="BK92">
        <v>1.95610080115508</v>
      </c>
      <c r="BL92">
        <v>1.749921458369998</v>
      </c>
      <c r="BM92">
        <v>0.28166198584043689</v>
      </c>
      <c r="BN92">
        <v>0.1006897370865316</v>
      </c>
      <c r="BO92">
        <v>6.1212483331301151E-2</v>
      </c>
      <c r="BP92">
        <v>1.100143979171723E-2</v>
      </c>
      <c r="BQ92">
        <v>3.1608220766774771E-3</v>
      </c>
      <c r="BR92">
        <v>17.664283730407451</v>
      </c>
      <c r="BS92">
        <v>0.92989547104897219</v>
      </c>
      <c r="BT92">
        <v>1.4404159258766321E-2</v>
      </c>
      <c r="BU92">
        <v>0.42495005394961871</v>
      </c>
      <c r="BV92">
        <v>3.8730607406566912E-2</v>
      </c>
      <c r="BW92">
        <v>7.1165360662659204E-3</v>
      </c>
      <c r="BX92">
        <v>6.2152840202633213</v>
      </c>
      <c r="BY92">
        <v>0.58983412079946163</v>
      </c>
      <c r="BZ92">
        <v>2.5377179337203119E-2</v>
      </c>
      <c r="CA92">
        <v>9.2322136474418919</v>
      </c>
      <c r="CB92">
        <v>0.68713366060883763</v>
      </c>
      <c r="CC92">
        <v>2.9144604510161969E-2</v>
      </c>
      <c r="CD92">
        <v>2.5546027080756941</v>
      </c>
      <c r="CE92">
        <v>0.21340197469637379</v>
      </c>
      <c r="CF92">
        <v>7.8918921348487703E-3</v>
      </c>
      <c r="CG92">
        <v>48.456477307514582</v>
      </c>
      <c r="CH92">
        <v>2.6270591482256682</v>
      </c>
      <c r="CI92">
        <v>4.3115256710825757E-2</v>
      </c>
      <c r="CJ92">
        <v>15.129677965729799</v>
      </c>
      <c r="CK92">
        <v>0.681882413163442</v>
      </c>
      <c r="CL92">
        <v>6.2960425472227341E-3</v>
      </c>
      <c r="CM92">
        <v>176.37786300354779</v>
      </c>
      <c r="CN92">
        <v>7.1011655068428112</v>
      </c>
      <c r="CO92">
        <v>3.9030808208982158E-2</v>
      </c>
      <c r="CP92">
        <v>63.656148851123497</v>
      </c>
      <c r="CQ92">
        <v>2.5001673067035468</v>
      </c>
      <c r="CR92">
        <v>9.6750907510567679E-3</v>
      </c>
      <c r="CS92">
        <v>307.96067499980728</v>
      </c>
      <c r="CT92">
        <v>13.178382658623461</v>
      </c>
      <c r="CU92">
        <v>2.8354317802147581E-2</v>
      </c>
      <c r="CV92">
        <v>59.975846988164278</v>
      </c>
      <c r="CW92">
        <v>2.7118145429024958</v>
      </c>
      <c r="CX92">
        <v>9.2146603535422922E-3</v>
      </c>
      <c r="CY92">
        <v>515.64177783554931</v>
      </c>
      <c r="CZ92">
        <v>20.297374678532311</v>
      </c>
      <c r="DA92">
        <v>4.311034516752376E-2</v>
      </c>
      <c r="DB92">
        <v>105.8395796285289</v>
      </c>
      <c r="DC92">
        <v>3.899819933715857</v>
      </c>
      <c r="DD92">
        <v>9.1715851292417157E-3</v>
      </c>
      <c r="DE92">
        <v>8463.2285722936376</v>
      </c>
      <c r="DF92">
        <v>357.05657521436012</v>
      </c>
      <c r="DG92">
        <v>0.23106816764697849</v>
      </c>
      <c r="DH92">
        <v>0.7866893277428757</v>
      </c>
      <c r="DI92">
        <v>0.1167465359120948</v>
      </c>
      <c r="DJ92">
        <v>2.0864972557310509E-2</v>
      </c>
      <c r="DK92">
        <v>3.3470559587994719</v>
      </c>
      <c r="DL92">
        <v>4.5918690098011208</v>
      </c>
      <c r="DM92">
        <v>9.0293176129055581</v>
      </c>
      <c r="DN92">
        <v>516.41907504831079</v>
      </c>
      <c r="DO92">
        <v>15.62821221646551</v>
      </c>
      <c r="DP92">
        <v>0.56153638702359332</v>
      </c>
      <c r="DQ92">
        <v>163.03744881449549</v>
      </c>
      <c r="DR92">
        <v>7.1027872495718629</v>
      </c>
      <c r="DS92">
        <v>0.32149123156606041</v>
      </c>
      <c r="DT92">
        <v>69.833872035091304</v>
      </c>
      <c r="DU92">
        <v>2.1630182599268091</v>
      </c>
      <c r="DV92">
        <v>0.27799374979599739</v>
      </c>
      <c r="DW92">
        <v>201.3437309427363</v>
      </c>
      <c r="DX92">
        <v>6.5488831943295036</v>
      </c>
      <c r="DY92">
        <v>0.23932198101041971</v>
      </c>
      <c r="DZ92">
        <v>181.23818380463121</v>
      </c>
      <c r="EA92">
        <v>6.1542034912952142</v>
      </c>
      <c r="EB92">
        <v>0.14348435098593529</v>
      </c>
      <c r="EC92">
        <v>195.30251654793531</v>
      </c>
      <c r="ED92">
        <v>6.9287074849676458</v>
      </c>
      <c r="EE92">
        <v>0.2298084180237682</v>
      </c>
    </row>
    <row r="93" spans="1:135" x14ac:dyDescent="0.25">
      <c r="A93" t="s">
        <v>2818</v>
      </c>
      <c r="B93" t="s">
        <v>2794</v>
      </c>
      <c r="C93" s="7">
        <v>-0.62894366937008572</v>
      </c>
      <c r="D93" s="8">
        <v>5.6116761937264989E-2</v>
      </c>
      <c r="E93" s="9">
        <v>249.2751522829511</v>
      </c>
      <c r="F93" s="10">
        <v>0.80000506859941989</v>
      </c>
      <c r="G93">
        <v>-1938.374632364234</v>
      </c>
      <c r="H93" s="11">
        <v>96.537372797884018</v>
      </c>
      <c r="I93" s="7">
        <v>1.418659534741832</v>
      </c>
      <c r="J93" s="7">
        <v>4.3978812510130083E-2</v>
      </c>
      <c r="K93" s="8">
        <v>0.29924482778356259</v>
      </c>
      <c r="L93" s="19">
        <v>8.9960631352216987E-4</v>
      </c>
      <c r="M93">
        <v>0.32370197789775401</v>
      </c>
      <c r="N93" s="11">
        <v>0.16969155015111509</v>
      </c>
      <c r="O93" s="12">
        <v>29.05986110176989</v>
      </c>
      <c r="P93" s="10">
        <v>1.0110486391511291</v>
      </c>
      <c r="Q93" s="8">
        <v>0.70499799142839503</v>
      </c>
      <c r="R93" s="13">
        <v>2.151925332724916E-2</v>
      </c>
      <c r="S93" s="14">
        <v>0.85131014707213648</v>
      </c>
      <c r="T93" t="e">
        <v>#N/A</v>
      </c>
      <c r="U93" s="11" t="e">
        <v>#N/A</v>
      </c>
      <c r="V93" s="9">
        <v>3465.5728309211449</v>
      </c>
      <c r="W93" s="9">
        <v>2.4085042830497718</v>
      </c>
      <c r="X93" s="9">
        <v>4.6532867458967191</v>
      </c>
      <c r="Y93" s="9">
        <v>3439.4912172244108</v>
      </c>
      <c r="Z93" s="9">
        <v>6.7505231341087013</v>
      </c>
      <c r="AA93" s="9">
        <v>81.619620119869026</v>
      </c>
      <c r="AB93" s="9">
        <v>3455.440431195485</v>
      </c>
      <c r="AC93" s="9">
        <v>2.9698935250137701</v>
      </c>
      <c r="AD93" s="15">
        <v>34.28112294981679</v>
      </c>
      <c r="AE93" t="e">
        <v>#N/A</v>
      </c>
      <c r="AF93" t="e">
        <v>#N/A</v>
      </c>
      <c r="AG93" s="11" t="e">
        <v>#N/A</v>
      </c>
      <c r="AH93" s="16">
        <v>99.247408293831711</v>
      </c>
      <c r="AK93" t="s">
        <v>2819</v>
      </c>
      <c r="AL93" t="s">
        <v>2819</v>
      </c>
      <c r="AM93">
        <v>25.006</v>
      </c>
      <c r="AN93">
        <v>329.41444733078703</v>
      </c>
      <c r="AO93">
        <v>59.410229764107761</v>
      </c>
      <c r="AP93">
        <v>130.6293389892341</v>
      </c>
      <c r="AQ93" t="s">
        <v>154</v>
      </c>
      <c r="AR93">
        <v>727.644703934272</v>
      </c>
      <c r="AS93">
        <v>1823.7247946277751</v>
      </c>
      <c r="AT93">
        <v>266.65382665158018</v>
      </c>
      <c r="AU93">
        <v>11.57879659416753</v>
      </c>
      <c r="AV93">
        <v>2.154603141821434</v>
      </c>
      <c r="AW93">
        <v>10.914062869270809</v>
      </c>
      <c r="AX93">
        <v>1.322616447324106</v>
      </c>
      <c r="AY93">
        <v>1.6026369185492859</v>
      </c>
      <c r="AZ93" t="s">
        <v>154</v>
      </c>
      <c r="BA93">
        <v>16.042285001499451</v>
      </c>
      <c r="BB93">
        <v>41.853035316859589</v>
      </c>
      <c r="BC93">
        <v>0.6698030185202436</v>
      </c>
      <c r="BD93">
        <v>0.17961342630308361</v>
      </c>
      <c r="BE93">
        <v>4.0622917131156969E-2</v>
      </c>
      <c r="BF93">
        <v>2571.8672960867639</v>
      </c>
      <c r="BG93">
        <v>119.1074536039217</v>
      </c>
      <c r="BH93">
        <v>6.7573935542965466E-2</v>
      </c>
      <c r="BI93">
        <v>531084.8498678843</v>
      </c>
      <c r="BJ93">
        <v>17162.06244050416</v>
      </c>
      <c r="BK93">
        <v>1.1637151628620139</v>
      </c>
      <c r="BL93">
        <v>1.96862210689674</v>
      </c>
      <c r="BM93">
        <v>0.26305921374556712</v>
      </c>
      <c r="BN93">
        <v>9.8827623657357908E-2</v>
      </c>
      <c r="BO93">
        <v>0.81813038944321759</v>
      </c>
      <c r="BP93">
        <v>0.34134317606273917</v>
      </c>
      <c r="BQ93">
        <v>4.3154136991417668E-3</v>
      </c>
      <c r="BR93">
        <v>26.501910521710741</v>
      </c>
      <c r="BS93">
        <v>1.7179060920836551</v>
      </c>
      <c r="BT93">
        <v>1.446790988361151E-2</v>
      </c>
      <c r="BU93">
        <v>1.503848094844733</v>
      </c>
      <c r="BV93">
        <v>0.45328618971952511</v>
      </c>
      <c r="BW93">
        <v>2.8624095843821171E-3</v>
      </c>
      <c r="BX93">
        <v>14.782150965581121</v>
      </c>
      <c r="BY93">
        <v>3.1546946380062111</v>
      </c>
      <c r="BZ93">
        <v>2.5518967442512579E-2</v>
      </c>
      <c r="CA93">
        <v>16.689325014954569</v>
      </c>
      <c r="CB93">
        <v>2.082525637197731</v>
      </c>
      <c r="CC93">
        <v>2.9339919073823401E-2</v>
      </c>
      <c r="CD93">
        <v>4.1098312454406889</v>
      </c>
      <c r="CE93">
        <v>0.42226594301414411</v>
      </c>
      <c r="CF93">
        <v>2.6131853602649201E-2</v>
      </c>
      <c r="CG93">
        <v>70.220554194966724</v>
      </c>
      <c r="CH93">
        <v>4.0067099788205356</v>
      </c>
      <c r="CI93">
        <v>0.18344473989256771</v>
      </c>
      <c r="CJ93">
        <v>20.542065441848859</v>
      </c>
      <c r="CK93">
        <v>1.0894702845371389</v>
      </c>
      <c r="CL93">
        <v>6.3188099925792756E-3</v>
      </c>
      <c r="CM93">
        <v>234.60134481903989</v>
      </c>
      <c r="CN93">
        <v>12.84297229477821</v>
      </c>
      <c r="CO93">
        <v>3.9158838789920339E-2</v>
      </c>
      <c r="CP93">
        <v>84.773694833726069</v>
      </c>
      <c r="CQ93">
        <v>4.0262132295515896</v>
      </c>
      <c r="CR93">
        <v>9.7436916983138517E-3</v>
      </c>
      <c r="CS93">
        <v>390.80253850057682</v>
      </c>
      <c r="CT93">
        <v>15.873362454025809</v>
      </c>
      <c r="CU93">
        <v>2.8462662005524681E-2</v>
      </c>
      <c r="CV93">
        <v>76.320538380307582</v>
      </c>
      <c r="CW93">
        <v>3.6930919524028138</v>
      </c>
      <c r="CX93">
        <v>9.2466220501023575E-3</v>
      </c>
      <c r="CY93">
        <v>666.40647549763491</v>
      </c>
      <c r="CZ93">
        <v>29.83139557195662</v>
      </c>
      <c r="DA93">
        <v>4.3336683342442311E-2</v>
      </c>
      <c r="DB93">
        <v>130.82513914924161</v>
      </c>
      <c r="DC93">
        <v>5.7779006790967689</v>
      </c>
      <c r="DD93">
        <v>9.2173293912134538E-3</v>
      </c>
      <c r="DE93">
        <v>8487.1860627038659</v>
      </c>
      <c r="DF93">
        <v>326.69665813448069</v>
      </c>
      <c r="DG93">
        <v>9.2958470629504672E-2</v>
      </c>
      <c r="DH93">
        <v>0.81699894870264256</v>
      </c>
      <c r="DI93">
        <v>0.1158554265934483</v>
      </c>
      <c r="DJ93">
        <v>8.3729285306055144E-3</v>
      </c>
      <c r="DK93">
        <v>-2.1450465841215731</v>
      </c>
      <c r="DL93">
        <v>3.3552717443267421</v>
      </c>
      <c r="DM93">
        <v>10.89153807716359</v>
      </c>
      <c r="DN93">
        <v>698.89704979624662</v>
      </c>
      <c r="DO93">
        <v>21.982492118948372</v>
      </c>
      <c r="DP93">
        <v>0.52730962789020619</v>
      </c>
      <c r="DQ93">
        <v>229.2013403541022</v>
      </c>
      <c r="DR93">
        <v>7.0785432491887343</v>
      </c>
      <c r="DS93">
        <v>0.3122557352878465</v>
      </c>
      <c r="DT93">
        <v>103.4599413487032</v>
      </c>
      <c r="DU93">
        <v>3.6398758531763451</v>
      </c>
      <c r="DV93">
        <v>0.24545799771409391</v>
      </c>
      <c r="DW93">
        <v>292.30167788787912</v>
      </c>
      <c r="DX93">
        <v>8.9968205387006908</v>
      </c>
      <c r="DY93">
        <v>0.25938877883464589</v>
      </c>
      <c r="DZ93">
        <v>249.2751522829511</v>
      </c>
      <c r="EA93">
        <v>9.8215673327199031</v>
      </c>
      <c r="EB93">
        <v>0.1390334334223135</v>
      </c>
      <c r="EC93">
        <v>272.74057047041782</v>
      </c>
      <c r="ED93">
        <v>8.7551315503344487</v>
      </c>
      <c r="EE93">
        <v>0.2473742675369188</v>
      </c>
    </row>
    <row r="94" spans="1:135" x14ac:dyDescent="0.25">
      <c r="A94" t="s">
        <v>2820</v>
      </c>
      <c r="B94" t="s">
        <v>2794</v>
      </c>
      <c r="C94" s="7">
        <v>-0.48090803340378502</v>
      </c>
      <c r="D94" s="8">
        <v>2.8015609728304022E-2</v>
      </c>
      <c r="E94" s="9">
        <v>127.3043662753992</v>
      </c>
      <c r="F94" s="10">
        <v>0.79998195831575281</v>
      </c>
      <c r="G94">
        <v>-2536.4654592749989</v>
      </c>
      <c r="H94" s="11">
        <v>109.5039486235333</v>
      </c>
      <c r="I94" s="7">
        <v>1.4185204170119341</v>
      </c>
      <c r="J94" s="7">
        <v>4.3431599802754378E-2</v>
      </c>
      <c r="K94" s="8">
        <v>0.29883525064539301</v>
      </c>
      <c r="L94" s="19">
        <v>9.4449481667120336E-4</v>
      </c>
      <c r="M94">
        <v>0.25711511691284361</v>
      </c>
      <c r="N94" s="11">
        <v>0.13999408110856901</v>
      </c>
      <c r="O94" s="12">
        <v>29.059998382561801</v>
      </c>
      <c r="P94" s="10">
        <v>1.01413899867446</v>
      </c>
      <c r="Q94" s="8">
        <v>0.70500044582909138</v>
      </c>
      <c r="R94" s="13">
        <v>2.1628277026348772E-2</v>
      </c>
      <c r="S94" s="14">
        <v>0.54765032720736506</v>
      </c>
      <c r="T94" t="e">
        <v>#N/A</v>
      </c>
      <c r="U94" s="11" t="e">
        <v>#N/A</v>
      </c>
      <c r="V94" s="9">
        <v>3463.4310326290188</v>
      </c>
      <c r="W94" s="9">
        <v>2.846133960501485</v>
      </c>
      <c r="X94" s="9">
        <v>4.8990923413017136</v>
      </c>
      <c r="Y94" s="9">
        <v>3439.5516361665409</v>
      </c>
      <c r="Z94" s="9">
        <v>4.1727779308771913</v>
      </c>
      <c r="AA94" s="9">
        <v>81.738858716398425</v>
      </c>
      <c r="AB94" s="9">
        <v>3455.490595016689</v>
      </c>
      <c r="AC94" s="9">
        <v>2.205177191171928</v>
      </c>
      <c r="AD94" s="15">
        <v>34.256970246268928</v>
      </c>
      <c r="AE94" t="e">
        <v>#N/A</v>
      </c>
      <c r="AF94" t="e">
        <v>#N/A</v>
      </c>
      <c r="AG94" s="11" t="e">
        <v>#N/A</v>
      </c>
      <c r="AH94" s="16">
        <v>99.310527732831687</v>
      </c>
      <c r="AK94" t="s">
        <v>2821</v>
      </c>
      <c r="AL94" t="s">
        <v>2821</v>
      </c>
      <c r="AM94">
        <v>25.010999999999999</v>
      </c>
      <c r="AN94">
        <v>169.1791045456778</v>
      </c>
      <c r="AO94">
        <v>52.417255080034309</v>
      </c>
      <c r="AP94">
        <v>121.3058289094745</v>
      </c>
      <c r="AQ94" t="s">
        <v>154</v>
      </c>
      <c r="AR94">
        <v>787.98630590343589</v>
      </c>
      <c r="AS94">
        <v>1729.9842497370939</v>
      </c>
      <c r="AT94">
        <v>243.74158353211291</v>
      </c>
      <c r="AU94">
        <v>11.45620704401569</v>
      </c>
      <c r="AV94">
        <v>2.079254126539714</v>
      </c>
      <c r="AW94">
        <v>8.9717389719337923</v>
      </c>
      <c r="AX94">
        <v>1.0474483623857389</v>
      </c>
      <c r="AY94">
        <v>1.4010002682620459</v>
      </c>
      <c r="AZ94" t="s">
        <v>154</v>
      </c>
      <c r="BA94">
        <v>20.683000779504031</v>
      </c>
      <c r="BB94">
        <v>42.493540220234102</v>
      </c>
      <c r="BC94">
        <v>0.33456164775421959</v>
      </c>
      <c r="BD94">
        <v>0.14790667445835051</v>
      </c>
      <c r="BE94">
        <v>0.15207015934948309</v>
      </c>
      <c r="BF94">
        <v>1201.8425291015801</v>
      </c>
      <c r="BG94">
        <v>39.90728124126602</v>
      </c>
      <c r="BH94">
        <v>4.7212354876897261E-2</v>
      </c>
      <c r="BI94">
        <v>523893.2998960269</v>
      </c>
      <c r="BJ94">
        <v>21236.09792284351</v>
      </c>
      <c r="BK94">
        <v>1.463274944970913</v>
      </c>
      <c r="BL94">
        <v>1.027870337225705</v>
      </c>
      <c r="BM94">
        <v>0.193195012439799</v>
      </c>
      <c r="BN94">
        <v>9.460724470296912E-2</v>
      </c>
      <c r="BO94">
        <v>1.6172037215014871E-2</v>
      </c>
      <c r="BP94">
        <v>5.4107394391961052E-3</v>
      </c>
      <c r="BQ94">
        <v>5.8406749574048374E-3</v>
      </c>
      <c r="BR94">
        <v>12.220083550810751</v>
      </c>
      <c r="BS94">
        <v>0.72011632815280346</v>
      </c>
      <c r="BT94">
        <v>1.502369029769122E-2</v>
      </c>
      <c r="BU94">
        <v>0.24976610014534709</v>
      </c>
      <c r="BV94">
        <v>3.5944661558765488E-2</v>
      </c>
      <c r="BW94">
        <v>1.2453033220902359E-2</v>
      </c>
      <c r="BX94">
        <v>4.1127885905619967</v>
      </c>
      <c r="BY94">
        <v>0.42923651633409138</v>
      </c>
      <c r="BZ94">
        <v>7.5427482517415975E-2</v>
      </c>
      <c r="CA94">
        <v>6.6200907206848516</v>
      </c>
      <c r="CB94">
        <v>0.58876106479350143</v>
      </c>
      <c r="CC94">
        <v>8.6894240015677041E-2</v>
      </c>
      <c r="CD94">
        <v>1.767086358153835</v>
      </c>
      <c r="CE94">
        <v>0.15474256105898901</v>
      </c>
      <c r="CF94">
        <v>8.2640729783461046E-3</v>
      </c>
      <c r="CG94">
        <v>28.628371455898812</v>
      </c>
      <c r="CH94">
        <v>2.0324967462071268</v>
      </c>
      <c r="CI94">
        <v>0.12785653269482769</v>
      </c>
      <c r="CJ94">
        <v>8.7690891709902328</v>
      </c>
      <c r="CK94">
        <v>0.39825128059137299</v>
      </c>
      <c r="CL94">
        <v>1.868454290788495E-2</v>
      </c>
      <c r="CM94">
        <v>103.3746218777046</v>
      </c>
      <c r="CN94">
        <v>5.5956349015771556</v>
      </c>
      <c r="CO94">
        <v>4.059401362118048E-2</v>
      </c>
      <c r="CP94">
        <v>40.330972380576618</v>
      </c>
      <c r="CQ94">
        <v>2.2090779765965181</v>
      </c>
      <c r="CR94">
        <v>2.8838909405287431E-2</v>
      </c>
      <c r="CS94">
        <v>192.87518788320239</v>
      </c>
      <c r="CT94">
        <v>10.13907639669182</v>
      </c>
      <c r="CU94">
        <v>2.949201452143595E-2</v>
      </c>
      <c r="CV94">
        <v>39.371751830373107</v>
      </c>
      <c r="CW94">
        <v>1.9792361644030489</v>
      </c>
      <c r="CX94">
        <v>4.0277402831035522E-2</v>
      </c>
      <c r="CY94">
        <v>358.06566382107621</v>
      </c>
      <c r="CZ94">
        <v>14.550251343485121</v>
      </c>
      <c r="DA94">
        <v>4.5017332370185612E-2</v>
      </c>
      <c r="DB94">
        <v>71.726041795006921</v>
      </c>
      <c r="DC94">
        <v>2.3021121373473452</v>
      </c>
      <c r="DD94">
        <v>9.5880097916554007E-3</v>
      </c>
      <c r="DE94">
        <v>8942.3040191262153</v>
      </c>
      <c r="DF94">
        <v>409.06715385756871</v>
      </c>
      <c r="DG94">
        <v>9.6593680027007078E-2</v>
      </c>
      <c r="DH94">
        <v>0.50450585731948105</v>
      </c>
      <c r="DI94">
        <v>8.1724337150333129E-2</v>
      </c>
      <c r="DJ94">
        <v>8.6972972039247674E-3</v>
      </c>
      <c r="DK94">
        <v>0.39558186606140761</v>
      </c>
      <c r="DL94">
        <v>3.8695344408480592</v>
      </c>
      <c r="DM94">
        <v>11.34325579939399</v>
      </c>
      <c r="DN94">
        <v>360.09020401774302</v>
      </c>
      <c r="DO94">
        <v>8.5536294391386392</v>
      </c>
      <c r="DP94">
        <v>0.56278371524553317</v>
      </c>
      <c r="DQ94">
        <v>117.8080113121985</v>
      </c>
      <c r="DR94">
        <v>2.8145127139395898</v>
      </c>
      <c r="DS94">
        <v>0.32220897046650099</v>
      </c>
      <c r="DT94">
        <v>42.328698808421308</v>
      </c>
      <c r="DU94">
        <v>1.041203830753415</v>
      </c>
      <c r="DV94">
        <v>0.27420955364509131</v>
      </c>
      <c r="DW94">
        <v>120.8566092884567</v>
      </c>
      <c r="DX94">
        <v>2.896156951489866</v>
      </c>
      <c r="DY94">
        <v>0.30519336457781782</v>
      </c>
      <c r="DZ94">
        <v>127.3043662753992</v>
      </c>
      <c r="EA94">
        <v>3.9010008513184888</v>
      </c>
      <c r="EB94">
        <v>0.13205396546833459</v>
      </c>
      <c r="EC94">
        <v>134.70478876212209</v>
      </c>
      <c r="ED94">
        <v>3.2196570898464558</v>
      </c>
      <c r="EE94">
        <v>0.25839575089714911</v>
      </c>
    </row>
    <row r="95" spans="1:135" x14ac:dyDescent="0.25">
      <c r="A95" t="s">
        <v>2822</v>
      </c>
      <c r="B95" t="s">
        <v>2794</v>
      </c>
      <c r="C95" s="7">
        <v>4.3116555816983627E-2</v>
      </c>
      <c r="D95" s="8">
        <v>4.6977635843514262E-2</v>
      </c>
      <c r="E95" s="9">
        <v>209.5751794757735</v>
      </c>
      <c r="F95" s="10">
        <v>0.80008669483692985</v>
      </c>
      <c r="G95">
        <v>28276.387399131909</v>
      </c>
      <c r="H95" s="11">
        <v>92.340541196921677</v>
      </c>
      <c r="I95" s="7">
        <v>1.4186592472001971</v>
      </c>
      <c r="J95" s="7">
        <v>4.3676930257882031E-2</v>
      </c>
      <c r="K95" s="8">
        <v>0.29928698419094929</v>
      </c>
      <c r="L95" s="19">
        <v>9.8971825967538157E-4</v>
      </c>
      <c r="M95">
        <v>0.31146521866983851</v>
      </c>
      <c r="N95" s="11">
        <v>0.35288854231350891</v>
      </c>
      <c r="O95" s="12">
        <v>29.060019164890111</v>
      </c>
      <c r="P95" s="10">
        <v>1.0204722753795059</v>
      </c>
      <c r="Q95" s="8">
        <v>0.70500029012868826</v>
      </c>
      <c r="R95" s="13">
        <v>2.1767398723881781E-2</v>
      </c>
      <c r="S95" s="14">
        <v>0.85514550409524648</v>
      </c>
      <c r="T95" t="e">
        <v>#N/A</v>
      </c>
      <c r="U95" s="11" t="e">
        <v>#N/A</v>
      </c>
      <c r="V95" s="9">
        <v>3465.7786107077009</v>
      </c>
      <c r="W95" s="9">
        <v>3.221190910672036</v>
      </c>
      <c r="X95" s="9">
        <v>5.1252618741862674</v>
      </c>
      <c r="Y95" s="9">
        <v>3439.497109421633</v>
      </c>
      <c r="Z95" s="9">
        <v>8.1807935637069296</v>
      </c>
      <c r="AA95" s="9">
        <v>82.250195916608405</v>
      </c>
      <c r="AB95" s="9">
        <v>3455.4193767346301</v>
      </c>
      <c r="AC95" s="9">
        <v>3.969912628313923</v>
      </c>
      <c r="AD95" s="15">
        <v>34.413425443703041</v>
      </c>
      <c r="AE95" t="e">
        <v>#N/A</v>
      </c>
      <c r="AF95" t="e">
        <v>#N/A</v>
      </c>
      <c r="AG95" s="11" t="e">
        <v>#N/A</v>
      </c>
      <c r="AH95" s="16">
        <v>99.241685513181068</v>
      </c>
      <c r="AK95" t="s">
        <v>2823</v>
      </c>
      <c r="AL95" t="s">
        <v>2823</v>
      </c>
      <c r="AM95">
        <v>17.603999999999999</v>
      </c>
      <c r="AN95">
        <v>298.8239585956984</v>
      </c>
      <c r="AO95">
        <v>60.315668601629227</v>
      </c>
      <c r="AP95">
        <v>124.74067249948941</v>
      </c>
      <c r="AQ95" t="s">
        <v>154</v>
      </c>
      <c r="AR95">
        <v>865.91809365333972</v>
      </c>
      <c r="AS95">
        <v>1687.468388732864</v>
      </c>
      <c r="AT95">
        <v>261.22694155386063</v>
      </c>
      <c r="AU95">
        <v>12.90990294358242</v>
      </c>
      <c r="AV95">
        <v>2.1164097306074301</v>
      </c>
      <c r="AW95">
        <v>13.891372268130709</v>
      </c>
      <c r="AX95">
        <v>1.590016754173198</v>
      </c>
      <c r="AY95">
        <v>1.4928171181639811</v>
      </c>
      <c r="AZ95">
        <v>99.472380948934273</v>
      </c>
      <c r="BA95">
        <v>27.466794471271449</v>
      </c>
      <c r="BB95">
        <v>48.387466403410549</v>
      </c>
      <c r="BC95">
        <v>0.52991963688736032</v>
      </c>
      <c r="BD95">
        <v>0.25440237596126719</v>
      </c>
      <c r="BE95">
        <v>0.16928573909988509</v>
      </c>
      <c r="BF95">
        <v>2122.4665863457908</v>
      </c>
      <c r="BG95">
        <v>86.197684416045135</v>
      </c>
      <c r="BH95">
        <v>8.5176876463036191E-2</v>
      </c>
      <c r="BI95">
        <v>547270.86134600511</v>
      </c>
      <c r="BJ95">
        <v>27969.258582665851</v>
      </c>
      <c r="BK95">
        <v>1.4619185161297721</v>
      </c>
      <c r="BL95">
        <v>2.052479112368427</v>
      </c>
      <c r="BM95">
        <v>0.28705986695659352</v>
      </c>
      <c r="BN95">
        <v>9.469439553609145E-2</v>
      </c>
      <c r="BO95">
        <v>1.2928023653449909</v>
      </c>
      <c r="BP95">
        <v>0.25252154127072451</v>
      </c>
      <c r="BQ95">
        <v>1.162422471552834E-2</v>
      </c>
      <c r="BR95">
        <v>26.72293186387455</v>
      </c>
      <c r="BS95">
        <v>1.926949299675891</v>
      </c>
      <c r="BT95">
        <v>2.0260331785721088E-2</v>
      </c>
      <c r="BU95">
        <v>2.156852066572708</v>
      </c>
      <c r="BV95">
        <v>0.3722805629701233</v>
      </c>
      <c r="BW95">
        <v>9.5846466935833752E-3</v>
      </c>
      <c r="BX95">
        <v>21.363766521340811</v>
      </c>
      <c r="BY95">
        <v>3.3530875578453179</v>
      </c>
      <c r="BZ95">
        <v>3.5765479699507607E-2</v>
      </c>
      <c r="CA95">
        <v>19.228676936014391</v>
      </c>
      <c r="CB95">
        <v>2.1153680280841871</v>
      </c>
      <c r="CC95">
        <v>0.17035812409559381</v>
      </c>
      <c r="CD95">
        <v>4.6610691685878924</v>
      </c>
      <c r="CE95">
        <v>0.53305703470665056</v>
      </c>
      <c r="CF95">
        <v>2.6785521375671102E-2</v>
      </c>
      <c r="CG95">
        <v>65.517384037127542</v>
      </c>
      <c r="CH95">
        <v>4.0127156488663802</v>
      </c>
      <c r="CI95">
        <v>0.14556367293519351</v>
      </c>
      <c r="CJ95">
        <v>17.632889147702201</v>
      </c>
      <c r="CK95">
        <v>0.85176224356596553</v>
      </c>
      <c r="CL95">
        <v>8.8746924235289428E-3</v>
      </c>
      <c r="CM95">
        <v>202.27501477160229</v>
      </c>
      <c r="CN95">
        <v>9.166308970976873</v>
      </c>
      <c r="CO95">
        <v>5.4724589259067272E-2</v>
      </c>
      <c r="CP95">
        <v>72.418378819912547</v>
      </c>
      <c r="CQ95">
        <v>3.285253809836219</v>
      </c>
      <c r="CR95">
        <v>1.368633052122107E-2</v>
      </c>
      <c r="CS95">
        <v>335.86840492599453</v>
      </c>
      <c r="CT95">
        <v>16.58862615761311</v>
      </c>
      <c r="CU95">
        <v>3.9740852269224997E-2</v>
      </c>
      <c r="CV95">
        <v>64.191214902992087</v>
      </c>
      <c r="CW95">
        <v>2.9250811661429399</v>
      </c>
      <c r="CX95">
        <v>1.2952321533738039E-2</v>
      </c>
      <c r="CY95">
        <v>580.66885535558947</v>
      </c>
      <c r="CZ95">
        <v>27.68853503944133</v>
      </c>
      <c r="DA95">
        <v>6.0719778678924433E-2</v>
      </c>
      <c r="DB95">
        <v>113.79352838038589</v>
      </c>
      <c r="DC95">
        <v>5.2602394791942206</v>
      </c>
      <c r="DD95">
        <v>4.437888579830742E-2</v>
      </c>
      <c r="DE95">
        <v>8667.3810635326281</v>
      </c>
      <c r="DF95">
        <v>408.74616742676079</v>
      </c>
      <c r="DG95">
        <v>0.31241356250014318</v>
      </c>
      <c r="DH95">
        <v>0.79869846704009162</v>
      </c>
      <c r="DI95">
        <v>0.1195487133354385</v>
      </c>
      <c r="DJ95">
        <v>1.1741592252389891E-2</v>
      </c>
      <c r="DK95">
        <v>-0.52972193442342053</v>
      </c>
      <c r="DL95">
        <v>4.9494519921272948</v>
      </c>
      <c r="DM95">
        <v>10.340096386772389</v>
      </c>
      <c r="DN95">
        <v>589.47750350886884</v>
      </c>
      <c r="DO95">
        <v>22.12874031087863</v>
      </c>
      <c r="DP95">
        <v>0.61321060050467302</v>
      </c>
      <c r="DQ95">
        <v>193.29558985064801</v>
      </c>
      <c r="DR95">
        <v>7.2263666170179564</v>
      </c>
      <c r="DS95">
        <v>0.42251995102813611</v>
      </c>
      <c r="DT95">
        <v>83.947738810004026</v>
      </c>
      <c r="DU95">
        <v>3.6379464033584932</v>
      </c>
      <c r="DV95">
        <v>0.29021581485045389</v>
      </c>
      <c r="DW95">
        <v>237.2662203336626</v>
      </c>
      <c r="DX95">
        <v>11.608219556071511</v>
      </c>
      <c r="DY95">
        <v>0.2570357800208054</v>
      </c>
      <c r="DZ95">
        <v>209.5751794757735</v>
      </c>
      <c r="EA95">
        <v>7.1213901069168957</v>
      </c>
      <c r="EB95">
        <v>0.14216871767195299</v>
      </c>
      <c r="EC95">
        <v>228.14491649196839</v>
      </c>
      <c r="ED95">
        <v>8.7873133564267984</v>
      </c>
      <c r="EE95">
        <v>0.28807814807008092</v>
      </c>
    </row>
    <row r="96" spans="1:135" x14ac:dyDescent="0.25">
      <c r="A96" t="s">
        <v>2824</v>
      </c>
      <c r="B96" t="s">
        <v>2794</v>
      </c>
      <c r="C96" s="7">
        <v>0.5929298827351005</v>
      </c>
      <c r="D96" s="8">
        <v>4.3910551850354439E-2</v>
      </c>
      <c r="E96" s="9">
        <v>205.73714512618739</v>
      </c>
      <c r="F96" s="10">
        <v>0.79991919885216567</v>
      </c>
      <c r="G96">
        <v>2057.0955924847908</v>
      </c>
      <c r="H96" s="11">
        <v>120.1841580973805</v>
      </c>
      <c r="I96" s="7">
        <v>1.418489376600379</v>
      </c>
      <c r="J96" s="7">
        <v>4.3695450419485367E-2</v>
      </c>
      <c r="K96" s="8">
        <v>0.29890094015738211</v>
      </c>
      <c r="L96" s="19">
        <v>9.2584889414489794E-4</v>
      </c>
      <c r="M96">
        <v>0.28953746138910502</v>
      </c>
      <c r="N96" s="11">
        <v>8.7405132401668514E-2</v>
      </c>
      <c r="O96" s="12">
        <v>29.059980694014179</v>
      </c>
      <c r="P96" s="10">
        <v>1.0165707116517131</v>
      </c>
      <c r="Q96" s="8">
        <v>0.7049991215012823</v>
      </c>
      <c r="R96" s="13">
        <v>2.1778321102363041E-2</v>
      </c>
      <c r="S96" s="14">
        <v>0.49073982419742351</v>
      </c>
      <c r="T96" t="e">
        <v>#N/A</v>
      </c>
      <c r="U96" s="11" t="e">
        <v>#N/A</v>
      </c>
      <c r="V96" s="9">
        <v>3463.7803527971901</v>
      </c>
      <c r="W96" s="9">
        <v>2.6725383264430351</v>
      </c>
      <c r="X96" s="9">
        <v>4.7978644841094118</v>
      </c>
      <c r="Y96" s="9">
        <v>3439.5597307921762</v>
      </c>
      <c r="Z96" s="9">
        <v>3.214982820561846</v>
      </c>
      <c r="AA96" s="9">
        <v>82.292495343305205</v>
      </c>
      <c r="AB96" s="9">
        <v>3455.500670083306</v>
      </c>
      <c r="AC96" s="9">
        <v>1.995900082763773</v>
      </c>
      <c r="AD96" s="15">
        <v>34.349130192501839</v>
      </c>
      <c r="AE96" t="e">
        <v>#N/A</v>
      </c>
      <c r="AF96" t="e">
        <v>#N/A</v>
      </c>
      <c r="AG96" s="11" t="e">
        <v>#N/A</v>
      </c>
      <c r="AH96" s="16">
        <v>99.30074601914481</v>
      </c>
      <c r="AK96" t="s">
        <v>2825</v>
      </c>
      <c r="AL96" t="s">
        <v>2825</v>
      </c>
      <c r="AM96">
        <v>25.010999999999999</v>
      </c>
      <c r="AN96">
        <v>258.96272231789192</v>
      </c>
      <c r="AO96">
        <v>52.811418979958177</v>
      </c>
      <c r="AP96">
        <v>115.016963004155</v>
      </c>
      <c r="AQ96" t="s">
        <v>154</v>
      </c>
      <c r="AR96">
        <v>734.27331171970627</v>
      </c>
      <c r="AS96">
        <v>1669.998299213155</v>
      </c>
      <c r="AT96">
        <v>262.84629686699941</v>
      </c>
      <c r="AU96">
        <v>10.230685621160459</v>
      </c>
      <c r="AV96">
        <v>1.978639378385979</v>
      </c>
      <c r="AW96">
        <v>10.03518188140276</v>
      </c>
      <c r="AX96">
        <v>1.439354386548618</v>
      </c>
      <c r="AY96">
        <v>1.4493361340445701</v>
      </c>
      <c r="AZ96">
        <v>154.11356170189521</v>
      </c>
      <c r="BA96">
        <v>29.062000938021249</v>
      </c>
      <c r="BB96">
        <v>43.904567502195583</v>
      </c>
      <c r="BC96">
        <v>0.75829126707798866</v>
      </c>
      <c r="BD96">
        <v>0.21838566769091561</v>
      </c>
      <c r="BE96">
        <v>0.11005937698827239</v>
      </c>
      <c r="BF96">
        <v>1876.898336762579</v>
      </c>
      <c r="BG96">
        <v>66.668295260279976</v>
      </c>
      <c r="BH96">
        <v>0.2041168690264735</v>
      </c>
      <c r="BI96">
        <v>523272.48760443839</v>
      </c>
      <c r="BJ96">
        <v>21063.246141359639</v>
      </c>
      <c r="BK96">
        <v>1.9852385917582129</v>
      </c>
      <c r="BL96">
        <v>1.801995995288141</v>
      </c>
      <c r="BM96">
        <v>0.19659447856814299</v>
      </c>
      <c r="BN96">
        <v>9.0825494992067782E-2</v>
      </c>
      <c r="BO96">
        <v>0.61397921430698155</v>
      </c>
      <c r="BP96">
        <v>4.283292996886974E-2</v>
      </c>
      <c r="BQ96">
        <v>5.5482430818779562E-3</v>
      </c>
      <c r="BR96">
        <v>21.003665365336289</v>
      </c>
      <c r="BS96">
        <v>0.99564723147653411</v>
      </c>
      <c r="BT96">
        <v>4.8942410333754627E-2</v>
      </c>
      <c r="BU96">
        <v>1.0780545471416769</v>
      </c>
      <c r="BV96">
        <v>9.5295101013103109E-2</v>
      </c>
      <c r="BW96">
        <v>3.011306948141711E-3</v>
      </c>
      <c r="BX96">
        <v>11.62224766488854</v>
      </c>
      <c r="BY96">
        <v>0.83073579235446704</v>
      </c>
      <c r="BZ96">
        <v>2.6978257004933139E-2</v>
      </c>
      <c r="CA96">
        <v>13.69439231658736</v>
      </c>
      <c r="CB96">
        <v>1.065401826036781</v>
      </c>
      <c r="CC96">
        <v>0.11538811343706171</v>
      </c>
      <c r="CD96">
        <v>3.0319396739669009</v>
      </c>
      <c r="CE96">
        <v>0.27308554752875353</v>
      </c>
      <c r="CF96">
        <v>2.7045475961093229E-2</v>
      </c>
      <c r="CG96">
        <v>50.293261409249411</v>
      </c>
      <c r="CH96">
        <v>2.6189387239515618</v>
      </c>
      <c r="CI96">
        <v>4.5845518927238219E-2</v>
      </c>
      <c r="CJ96">
        <v>14.32740521449252</v>
      </c>
      <c r="CK96">
        <v>0.70496010858026636</v>
      </c>
      <c r="CL96">
        <v>1.7185626373788631E-2</v>
      </c>
      <c r="CM96">
        <v>166.81751393652141</v>
      </c>
      <c r="CN96">
        <v>7.1693497825931418</v>
      </c>
      <c r="CO96">
        <v>4.1343659029080902E-2</v>
      </c>
      <c r="CP96">
        <v>61.50726606710468</v>
      </c>
      <c r="CQ96">
        <v>2.7126519513573308</v>
      </c>
      <c r="CR96">
        <v>1.032610302345249E-2</v>
      </c>
      <c r="CS96">
        <v>290.38607608265329</v>
      </c>
      <c r="CT96">
        <v>11.90448257724892</v>
      </c>
      <c r="CU96">
        <v>3.0049024404877899E-2</v>
      </c>
      <c r="CV96">
        <v>59.237599319255033</v>
      </c>
      <c r="CW96">
        <v>2.127618932381357</v>
      </c>
      <c r="CX96">
        <v>9.7676729175409371E-3</v>
      </c>
      <c r="CY96">
        <v>511.14820287331219</v>
      </c>
      <c r="CZ96">
        <v>21.685362357431</v>
      </c>
      <c r="DA96">
        <v>4.5747558115368347E-2</v>
      </c>
      <c r="DB96">
        <v>105.4360539123501</v>
      </c>
      <c r="DC96">
        <v>3.6413451702085631</v>
      </c>
      <c r="DD96">
        <v>9.8104041524776711E-3</v>
      </c>
      <c r="DE96">
        <v>8832.3907791489382</v>
      </c>
      <c r="DF96">
        <v>339.83633927123248</v>
      </c>
      <c r="DG96">
        <v>9.7872471219975513E-2</v>
      </c>
      <c r="DH96">
        <v>0.70489058102969193</v>
      </c>
      <c r="DI96">
        <v>0.11015032307666139</v>
      </c>
      <c r="DJ96">
        <v>8.8567431188680979E-3</v>
      </c>
      <c r="DK96">
        <v>-1.0838950593272689</v>
      </c>
      <c r="DL96">
        <v>4.0543612677715144</v>
      </c>
      <c r="DM96">
        <v>10.49111071421539</v>
      </c>
      <c r="DN96">
        <v>590.44287087425471</v>
      </c>
      <c r="DO96">
        <v>19.022325006614249</v>
      </c>
      <c r="DP96">
        <v>0.63479310958993362</v>
      </c>
      <c r="DQ96">
        <v>193.16574963553191</v>
      </c>
      <c r="DR96">
        <v>6.1818217991943962</v>
      </c>
      <c r="DS96">
        <v>0.3876260020112916</v>
      </c>
      <c r="DT96">
        <v>78.040607589239599</v>
      </c>
      <c r="DU96">
        <v>2.4371305436850168</v>
      </c>
      <c r="DV96">
        <v>0.31649548943617972</v>
      </c>
      <c r="DW96">
        <v>222.6764631177526</v>
      </c>
      <c r="DX96">
        <v>7.3403508950009808</v>
      </c>
      <c r="DY96">
        <v>0.2466508349129804</v>
      </c>
      <c r="DZ96">
        <v>205.73714512618739</v>
      </c>
      <c r="EA96">
        <v>6.3639904346874117</v>
      </c>
      <c r="EB96">
        <v>0.13188270495821791</v>
      </c>
      <c r="EC96">
        <v>225.25694461735441</v>
      </c>
      <c r="ED96">
        <v>7.1950166801050539</v>
      </c>
      <c r="EE96">
        <v>0.25405064575953679</v>
      </c>
    </row>
    <row r="97" spans="1:135" x14ac:dyDescent="0.25">
      <c r="A97" t="s">
        <v>2826</v>
      </c>
      <c r="B97" t="s">
        <v>2794</v>
      </c>
      <c r="C97" s="7">
        <v>0.81452108868198658</v>
      </c>
      <c r="D97" s="8">
        <v>3.4115622361821883E-2</v>
      </c>
      <c r="E97" s="9">
        <v>157.02218214558931</v>
      </c>
      <c r="F97" s="10">
        <v>0.8001011900583197</v>
      </c>
      <c r="G97">
        <v>1497.368317452846</v>
      </c>
      <c r="H97" s="11">
        <v>77.894629018494513</v>
      </c>
      <c r="I97" s="7">
        <v>1.418603485271708</v>
      </c>
      <c r="J97" s="7">
        <v>4.3436054233090993E-2</v>
      </c>
      <c r="K97" s="8">
        <v>0.29922299543684872</v>
      </c>
      <c r="L97" s="19">
        <v>9.2747839308271777E-4</v>
      </c>
      <c r="M97">
        <v>0.21841098279146259</v>
      </c>
      <c r="N97" s="11">
        <v>1.194429093059898</v>
      </c>
      <c r="O97" s="12">
        <v>29.06000195713834</v>
      </c>
      <c r="P97" s="10">
        <v>1.015028390082382</v>
      </c>
      <c r="Q97" s="8">
        <v>0.70499883943518649</v>
      </c>
      <c r="R97" s="13">
        <v>2.1695090884731899E-2</v>
      </c>
      <c r="S97" s="14">
        <v>0.89844604923642335</v>
      </c>
      <c r="T97" t="e">
        <v>#N/A</v>
      </c>
      <c r="U97" s="11" t="e">
        <v>#N/A</v>
      </c>
      <c r="V97" s="9">
        <v>3465.448088905232</v>
      </c>
      <c r="W97" s="9">
        <v>2.681688436394341</v>
      </c>
      <c r="X97" s="9">
        <v>4.8034535986105498</v>
      </c>
      <c r="Y97" s="9">
        <v>3439.5143638560021</v>
      </c>
      <c r="Z97" s="9">
        <v>5.87469553222404</v>
      </c>
      <c r="AA97" s="9">
        <v>81.935278316840055</v>
      </c>
      <c r="AB97" s="9">
        <v>3455.4708062855598</v>
      </c>
      <c r="AC97" s="9">
        <v>2.5632319499762279</v>
      </c>
      <c r="AD97" s="15">
        <v>34.172136971177068</v>
      </c>
      <c r="AE97" t="e">
        <v>#N/A</v>
      </c>
      <c r="AF97" t="e">
        <v>#N/A</v>
      </c>
      <c r="AG97" s="11" t="e">
        <v>#N/A</v>
      </c>
      <c r="AH97" s="16">
        <v>99.251648722361239</v>
      </c>
      <c r="AK97" t="s">
        <v>2827</v>
      </c>
      <c r="AL97" t="s">
        <v>2827</v>
      </c>
      <c r="AM97">
        <v>25.033999999999999</v>
      </c>
      <c r="AN97">
        <v>185.95896888933481</v>
      </c>
      <c r="AO97">
        <v>51.973732080461012</v>
      </c>
      <c r="AP97">
        <v>119.9289787264118</v>
      </c>
      <c r="AQ97" t="s">
        <v>154</v>
      </c>
      <c r="AR97">
        <v>724.25113863792262</v>
      </c>
      <c r="AS97">
        <v>1688.354769373133</v>
      </c>
      <c r="AT97">
        <v>252.6495843654167</v>
      </c>
      <c r="AU97">
        <v>10.45141838468529</v>
      </c>
      <c r="AV97">
        <v>2.0372862348978211</v>
      </c>
      <c r="AW97">
        <v>7.4286676239594884</v>
      </c>
      <c r="AX97">
        <v>1.170325853569429</v>
      </c>
      <c r="AY97">
        <v>1.5391429010124811</v>
      </c>
      <c r="AZ97" t="s">
        <v>154</v>
      </c>
      <c r="BA97">
        <v>21.851947794744412</v>
      </c>
      <c r="BB97">
        <v>49.314927648880229</v>
      </c>
      <c r="BC97">
        <v>0.26031756798801742</v>
      </c>
      <c r="BD97">
        <v>0.1214815771310577</v>
      </c>
      <c r="BE97">
        <v>4.269875519058694E-2</v>
      </c>
      <c r="BF97">
        <v>1095.5608665367749</v>
      </c>
      <c r="BG97">
        <v>50.427849599529203</v>
      </c>
      <c r="BH97">
        <v>9.1472509121548209E-2</v>
      </c>
      <c r="BI97">
        <v>515254.02658374008</v>
      </c>
      <c r="BJ97">
        <v>22686.15237221817</v>
      </c>
      <c r="BK97">
        <v>1.5639028625166911</v>
      </c>
      <c r="BL97">
        <v>1.7146036823607891</v>
      </c>
      <c r="BM97">
        <v>0.22984288714899881</v>
      </c>
      <c r="BN97">
        <v>0.1081983261164544</v>
      </c>
      <c r="BO97">
        <v>2.9257887413341139E-2</v>
      </c>
      <c r="BP97">
        <v>8.2463634672519815E-3</v>
      </c>
      <c r="BQ97">
        <v>7.819974689370587E-3</v>
      </c>
      <c r="BR97">
        <v>13.66237851118656</v>
      </c>
      <c r="BS97">
        <v>0.69485087278594415</v>
      </c>
      <c r="BT97">
        <v>6.2516826900698652E-2</v>
      </c>
      <c r="BU97">
        <v>0.2124830125141722</v>
      </c>
      <c r="BV97">
        <v>3.6108244720404227E-2</v>
      </c>
      <c r="BW97">
        <v>2.9892324361133699E-3</v>
      </c>
      <c r="BX97">
        <v>3.1588194345305451</v>
      </c>
      <c r="BY97">
        <v>0.47015862368232469</v>
      </c>
      <c r="BZ97">
        <v>2.6772974736596129E-2</v>
      </c>
      <c r="CA97">
        <v>4.3918827390089801</v>
      </c>
      <c r="CB97">
        <v>0.5675327977952126</v>
      </c>
      <c r="CC97">
        <v>0.1100113983331462</v>
      </c>
      <c r="CD97">
        <v>1.326623211998847</v>
      </c>
      <c r="CE97">
        <v>0.14316225880342071</v>
      </c>
      <c r="CF97">
        <v>8.3605623966637472E-3</v>
      </c>
      <c r="CG97">
        <v>22.107633851611158</v>
      </c>
      <c r="CH97">
        <v>2.1898665711177938</v>
      </c>
      <c r="CI97">
        <v>0.12790879600105731</v>
      </c>
      <c r="CJ97">
        <v>6.8936189588354146</v>
      </c>
      <c r="CK97">
        <v>0.52315436906497037</v>
      </c>
      <c r="CL97">
        <v>6.6691244688517944E-3</v>
      </c>
      <c r="CM97">
        <v>86.152102883818969</v>
      </c>
      <c r="CN97">
        <v>5.2573375943514851</v>
      </c>
      <c r="CO97">
        <v>4.108787833409993E-2</v>
      </c>
      <c r="CP97">
        <v>33.732126909805856</v>
      </c>
      <c r="CQ97">
        <v>1.9388426318846621</v>
      </c>
      <c r="CR97">
        <v>1.024217624349881E-2</v>
      </c>
      <c r="CS97">
        <v>170.88073239342501</v>
      </c>
      <c r="CT97">
        <v>8.9035782382927415</v>
      </c>
      <c r="CU97">
        <v>2.98954200921616E-2</v>
      </c>
      <c r="CV97">
        <v>35.636019129885739</v>
      </c>
      <c r="CW97">
        <v>1.694461641027782</v>
      </c>
      <c r="CX97">
        <v>9.6889543902426625E-3</v>
      </c>
      <c r="CY97">
        <v>341.40653827766221</v>
      </c>
      <c r="CZ97">
        <v>17.92445505590959</v>
      </c>
      <c r="DA97">
        <v>4.5397225958934043E-2</v>
      </c>
      <c r="DB97">
        <v>73.50287351020998</v>
      </c>
      <c r="DC97">
        <v>3.1880182942882911</v>
      </c>
      <c r="DD97">
        <v>9.753048828293906E-3</v>
      </c>
      <c r="DE97">
        <v>8751.3683427719898</v>
      </c>
      <c r="DF97">
        <v>376.09890483092221</v>
      </c>
      <c r="DG97">
        <v>0.34410779628307342</v>
      </c>
      <c r="DH97">
        <v>0.59190811268766552</v>
      </c>
      <c r="DI97">
        <v>9.5482186271481126E-2</v>
      </c>
      <c r="DJ97">
        <v>8.7875196423947855E-3</v>
      </c>
      <c r="DK97">
        <v>0.34517980339917348</v>
      </c>
      <c r="DL97">
        <v>4.2233892270178783</v>
      </c>
      <c r="DM97">
        <v>10.046536759324461</v>
      </c>
      <c r="DN97">
        <v>451.85404394821802</v>
      </c>
      <c r="DO97">
        <v>15.05252557999003</v>
      </c>
      <c r="DP97">
        <v>0.65294918496518706</v>
      </c>
      <c r="DQ97">
        <v>148.239419933693</v>
      </c>
      <c r="DR97">
        <v>4.9378288150476548</v>
      </c>
      <c r="DS97">
        <v>0.34268112249478161</v>
      </c>
      <c r="DT97">
        <v>45.118180315910408</v>
      </c>
      <c r="DU97">
        <v>2.0617316912045891</v>
      </c>
      <c r="DV97">
        <v>0.2473989337786788</v>
      </c>
      <c r="DW97">
        <v>127.737397663926</v>
      </c>
      <c r="DX97">
        <v>5.9586254869925579</v>
      </c>
      <c r="DY97">
        <v>0.26206345713602031</v>
      </c>
      <c r="DZ97">
        <v>157.02218214558931</v>
      </c>
      <c r="EA97">
        <v>5.2600051057079611</v>
      </c>
      <c r="EB97">
        <v>0.17697124596799549</v>
      </c>
      <c r="EC97">
        <v>164.86514576094501</v>
      </c>
      <c r="ED97">
        <v>5.4350709042050616</v>
      </c>
      <c r="EE97">
        <v>0.2655437287642487</v>
      </c>
    </row>
    <row r="98" spans="1:135" x14ac:dyDescent="0.25">
      <c r="A98" t="s">
        <v>2828</v>
      </c>
      <c r="B98" t="s">
        <v>2794</v>
      </c>
      <c r="C98" s="7">
        <v>8.407315690518109</v>
      </c>
      <c r="D98" s="8">
        <v>4.2626622728581497E-2</v>
      </c>
      <c r="E98" s="9">
        <v>202.81929405744731</v>
      </c>
      <c r="F98" s="10">
        <v>0.79993861740966044</v>
      </c>
      <c r="G98">
        <v>145.04937789113521</v>
      </c>
      <c r="H98" s="11">
        <v>925.18454200605913</v>
      </c>
      <c r="I98" s="7">
        <v>1.4184772640394661</v>
      </c>
      <c r="J98" s="7">
        <v>4.3439376373862859E-2</v>
      </c>
      <c r="K98" s="8">
        <v>0.299072805965796</v>
      </c>
      <c r="L98" s="19">
        <v>9.2521920395878749E-4</v>
      </c>
      <c r="M98">
        <v>0.17142142533546931</v>
      </c>
      <c r="N98" s="11">
        <v>0.19888397209783421</v>
      </c>
      <c r="O98" s="12">
        <v>29.060066835657569</v>
      </c>
      <c r="P98" s="10">
        <v>1.014624175085356</v>
      </c>
      <c r="Q98" s="8">
        <v>0.7050002125980086</v>
      </c>
      <c r="R98" s="13">
        <v>2.152746361573573E-2</v>
      </c>
      <c r="S98" s="14">
        <v>0.60644255712690809</v>
      </c>
      <c r="T98" t="e">
        <v>#N/A</v>
      </c>
      <c r="U98" s="11" t="e">
        <v>#N/A</v>
      </c>
      <c r="V98" s="9">
        <v>3464.6709230964489</v>
      </c>
      <c r="W98" s="9">
        <v>2.6640780369746659</v>
      </c>
      <c r="X98" s="9">
        <v>4.7965124693782721</v>
      </c>
      <c r="Y98" s="9">
        <v>3439.5677778880458</v>
      </c>
      <c r="Z98" s="9">
        <v>2.8427982056837848</v>
      </c>
      <c r="AA98" s="9">
        <v>81.440875136502271</v>
      </c>
      <c r="AB98" s="9">
        <v>3455.4943266820669</v>
      </c>
      <c r="AC98" s="9">
        <v>2.178247262298469</v>
      </c>
      <c r="AD98" s="15">
        <v>34.323502808780319</v>
      </c>
      <c r="AE98" t="e">
        <v>#N/A</v>
      </c>
      <c r="AF98" t="e">
        <v>#N/A</v>
      </c>
      <c r="AG98" s="11" t="e">
        <v>#N/A</v>
      </c>
      <c r="AH98" s="16">
        <v>99.275453693421255</v>
      </c>
      <c r="AK98" t="s">
        <v>2829</v>
      </c>
      <c r="AL98" t="s">
        <v>2829</v>
      </c>
      <c r="AM98">
        <v>25.024000000000001</v>
      </c>
      <c r="AN98">
        <v>261.67812644942978</v>
      </c>
      <c r="AO98">
        <v>73.99432975840206</v>
      </c>
      <c r="AP98">
        <v>119.5491082727533</v>
      </c>
      <c r="AQ98" t="s">
        <v>154</v>
      </c>
      <c r="AR98">
        <v>630.29922533020874</v>
      </c>
      <c r="AS98">
        <v>1667.4587235641129</v>
      </c>
      <c r="AT98">
        <v>245.24760290065939</v>
      </c>
      <c r="AU98">
        <v>10.23646559707668</v>
      </c>
      <c r="AV98">
        <v>2.1124275854237369</v>
      </c>
      <c r="AW98">
        <v>7.0811400836424134</v>
      </c>
      <c r="AX98">
        <v>1.1051589628359959</v>
      </c>
      <c r="AY98">
        <v>1.5172765623443529</v>
      </c>
      <c r="AZ98" t="s">
        <v>154</v>
      </c>
      <c r="BA98">
        <v>24.45135052185568</v>
      </c>
      <c r="BB98">
        <v>47.380152217545628</v>
      </c>
      <c r="BC98">
        <v>0.3665147871931555</v>
      </c>
      <c r="BD98">
        <v>0.1437269613315644</v>
      </c>
      <c r="BE98">
        <v>0.15015364510003559</v>
      </c>
      <c r="BF98">
        <v>608.62203262405978</v>
      </c>
      <c r="BG98">
        <v>22.787640538565672</v>
      </c>
      <c r="BH98">
        <v>7.651734562279551E-2</v>
      </c>
      <c r="BI98">
        <v>528850.15410154208</v>
      </c>
      <c r="BJ98">
        <v>23374.398023264152</v>
      </c>
      <c r="BK98">
        <v>1.010907817062342</v>
      </c>
      <c r="BL98">
        <v>1.4652605079759351</v>
      </c>
      <c r="BM98">
        <v>0.1933444985205155</v>
      </c>
      <c r="BN98">
        <v>0.10625495804048921</v>
      </c>
      <c r="BO98" t="s">
        <v>154</v>
      </c>
      <c r="BP98">
        <v>2.1941323281905131E-3</v>
      </c>
      <c r="BQ98">
        <v>6.4693317096939243E-3</v>
      </c>
      <c r="BR98">
        <v>15.249128850668541</v>
      </c>
      <c r="BS98">
        <v>0.98655145496189844</v>
      </c>
      <c r="BT98">
        <v>4.2083246546999957E-2</v>
      </c>
      <c r="BU98">
        <v>4.7599921988103387E-2</v>
      </c>
      <c r="BV98">
        <v>1.3330997280019741E-2</v>
      </c>
      <c r="BW98">
        <v>3.068083736988626E-3</v>
      </c>
      <c r="BX98">
        <v>1.089059113420378</v>
      </c>
      <c r="BY98">
        <v>0.19123332721634359</v>
      </c>
      <c r="BZ98">
        <v>2.747231199812418E-2</v>
      </c>
      <c r="CA98">
        <v>1.6625372886161029</v>
      </c>
      <c r="CB98">
        <v>0.29345546424584301</v>
      </c>
      <c r="CC98">
        <v>8.6044911879028532E-2</v>
      </c>
      <c r="CD98">
        <v>0.50307644505274351</v>
      </c>
      <c r="CE98">
        <v>7.3364798930791869E-2</v>
      </c>
      <c r="CF98">
        <v>8.5623934846847383E-3</v>
      </c>
      <c r="CG98">
        <v>9.7650646968627868</v>
      </c>
      <c r="CH98">
        <v>0.90566386195206972</v>
      </c>
      <c r="CI98">
        <v>0.12666947996132119</v>
      </c>
      <c r="CJ98">
        <v>3.441445092802931</v>
      </c>
      <c r="CK98">
        <v>0.26864260316580169</v>
      </c>
      <c r="CL98">
        <v>2.725671122682281E-2</v>
      </c>
      <c r="CM98">
        <v>43.391623723434243</v>
      </c>
      <c r="CN98">
        <v>2.0850153970277781</v>
      </c>
      <c r="CO98">
        <v>4.2183381752745781E-2</v>
      </c>
      <c r="CP98">
        <v>18.193249129430772</v>
      </c>
      <c r="CQ98">
        <v>0.89150423102773102</v>
      </c>
      <c r="CR98">
        <v>1.0499570643721151E-2</v>
      </c>
      <c r="CS98">
        <v>98.742166082710682</v>
      </c>
      <c r="CT98">
        <v>4.667557948874796</v>
      </c>
      <c r="CU98">
        <v>3.0713098334111479E-2</v>
      </c>
      <c r="CV98">
        <v>22.457303594950559</v>
      </c>
      <c r="CW98">
        <v>1.2336533594462</v>
      </c>
      <c r="CX98">
        <v>9.9384195798161625E-3</v>
      </c>
      <c r="CY98">
        <v>228.15321189228311</v>
      </c>
      <c r="CZ98">
        <v>8.5371183257500363</v>
      </c>
      <c r="DA98">
        <v>4.6684295197796467E-2</v>
      </c>
      <c r="DB98">
        <v>50.748334946404157</v>
      </c>
      <c r="DC98">
        <v>2.0404692619711602</v>
      </c>
      <c r="DD98">
        <v>1.001961438155362E-2</v>
      </c>
      <c r="DE98">
        <v>10411.01725033135</v>
      </c>
      <c r="DF98">
        <v>555.38089759289699</v>
      </c>
      <c r="DG98">
        <v>9.8396306558825336E-2</v>
      </c>
      <c r="DH98">
        <v>0.63303488044853273</v>
      </c>
      <c r="DI98">
        <v>0.1206431654943662</v>
      </c>
      <c r="DJ98">
        <v>9.0204395553593365E-3</v>
      </c>
      <c r="DK98">
        <v>3.7385144727369508</v>
      </c>
      <c r="DL98">
        <v>4.0771661909073549</v>
      </c>
      <c r="DM98">
        <v>9.1806318047917728</v>
      </c>
      <c r="DN98">
        <v>584.72367356434438</v>
      </c>
      <c r="DO98">
        <v>17.908275492404329</v>
      </c>
      <c r="DP98">
        <v>0.50852545155993756</v>
      </c>
      <c r="DQ98">
        <v>192.02816113991801</v>
      </c>
      <c r="DR98">
        <v>5.8191809501955873</v>
      </c>
      <c r="DS98">
        <v>0.35668908051487358</v>
      </c>
      <c r="DT98">
        <v>45.922273345232803</v>
      </c>
      <c r="DU98">
        <v>1.499504502152035</v>
      </c>
      <c r="DV98">
        <v>0.32573442507914452</v>
      </c>
      <c r="DW98">
        <v>129.89411235117331</v>
      </c>
      <c r="DX98">
        <v>4.0670104192076471</v>
      </c>
      <c r="DY98">
        <v>0.25204559973059643</v>
      </c>
      <c r="DZ98">
        <v>202.81929405744731</v>
      </c>
      <c r="EA98">
        <v>7.4642897319953034</v>
      </c>
      <c r="EB98">
        <v>0.1448198142575485</v>
      </c>
      <c r="EC98">
        <v>207.08801631742409</v>
      </c>
      <c r="ED98">
        <v>6.3614332241880023</v>
      </c>
      <c r="EE98">
        <v>0.2279145853199312</v>
      </c>
    </row>
    <row r="99" spans="1:135" x14ac:dyDescent="0.25">
      <c r="A99" t="s">
        <v>2830</v>
      </c>
      <c r="B99" t="s">
        <v>2794</v>
      </c>
      <c r="C99" s="7">
        <v>1.864175081770975</v>
      </c>
      <c r="D99" s="8">
        <v>4.400143774852458E-2</v>
      </c>
      <c r="E99" s="9">
        <v>220.19192538844439</v>
      </c>
      <c r="F99" s="10">
        <v>0.80000324594427874</v>
      </c>
      <c r="G99">
        <v>654.1511632194298</v>
      </c>
      <c r="H99" s="11">
        <v>114.5731413266185</v>
      </c>
      <c r="I99" s="7">
        <v>1.4185410379888079</v>
      </c>
      <c r="J99" s="7">
        <v>4.3773498087443637E-2</v>
      </c>
      <c r="K99" s="8">
        <v>0.29898646532868323</v>
      </c>
      <c r="L99" s="19">
        <v>9.2933011956245707E-4</v>
      </c>
      <c r="M99">
        <v>0.16160351427309469</v>
      </c>
      <c r="N99" s="11">
        <v>0.21042073623600799</v>
      </c>
      <c r="O99" s="12">
        <v>29.059882391269081</v>
      </c>
      <c r="P99" s="10">
        <v>1.0172479160313601</v>
      </c>
      <c r="Q99" s="8">
        <v>0.70499738994087757</v>
      </c>
      <c r="R99" s="13">
        <v>2.1712027340461501E-2</v>
      </c>
      <c r="S99" s="14">
        <v>0.71940811561145113</v>
      </c>
      <c r="T99" t="e">
        <v>#N/A</v>
      </c>
      <c r="U99" s="11" t="e">
        <v>#N/A</v>
      </c>
      <c r="V99" s="9">
        <v>3464.2216318275</v>
      </c>
      <c r="W99" s="9">
        <v>2.7048217175894651</v>
      </c>
      <c r="X99" s="9">
        <v>4.8177204935571423</v>
      </c>
      <c r="Y99" s="9">
        <v>3439.534559111843</v>
      </c>
      <c r="Z99" s="9">
        <v>4.5224412585232372</v>
      </c>
      <c r="AA99" s="9">
        <v>82.122564874907184</v>
      </c>
      <c r="AB99" s="9">
        <v>3455.4682782360928</v>
      </c>
      <c r="AC99" s="9">
        <v>2.5415023968076351</v>
      </c>
      <c r="AD99" s="15">
        <v>34.407411720629653</v>
      </c>
      <c r="AE99" t="e">
        <v>#N/A</v>
      </c>
      <c r="AF99" t="e">
        <v>#N/A</v>
      </c>
      <c r="AG99" s="11" t="e">
        <v>#N/A</v>
      </c>
      <c r="AH99" s="16">
        <v>99.28737028575641</v>
      </c>
      <c r="AK99" t="s">
        <v>2831</v>
      </c>
      <c r="AL99" t="s">
        <v>2831</v>
      </c>
      <c r="AM99">
        <v>25.006</v>
      </c>
      <c r="AN99">
        <v>243.62928152326981</v>
      </c>
      <c r="AO99">
        <v>49.504170756587847</v>
      </c>
      <c r="AP99">
        <v>125.0199610733786</v>
      </c>
      <c r="AQ99" t="s">
        <v>154</v>
      </c>
      <c r="AR99">
        <v>895.27869198742292</v>
      </c>
      <c r="AS99">
        <v>1816.9144857465219</v>
      </c>
      <c r="AT99">
        <v>250.73710394068121</v>
      </c>
      <c r="AU99">
        <v>11.340486805256459</v>
      </c>
      <c r="AV99">
        <v>2.2049822702746762</v>
      </c>
      <c r="AW99">
        <v>6.5241934637149317</v>
      </c>
      <c r="AX99">
        <v>1.0450857203331509</v>
      </c>
      <c r="AY99">
        <v>1.566102049119499</v>
      </c>
      <c r="AZ99" t="s">
        <v>154</v>
      </c>
      <c r="BA99">
        <v>21.090976798940229</v>
      </c>
      <c r="BB99">
        <v>47.166270278479111</v>
      </c>
      <c r="BC99">
        <v>0.40269393679285281</v>
      </c>
      <c r="BD99">
        <v>0.15212875800741121</v>
      </c>
      <c r="BE99">
        <v>4.5478566514455997E-2</v>
      </c>
      <c r="BF99">
        <v>676.78551771449577</v>
      </c>
      <c r="BG99">
        <v>28.626969964874458</v>
      </c>
      <c r="BH99">
        <v>5.0418072919768853E-2</v>
      </c>
      <c r="BI99">
        <v>542668.42435808375</v>
      </c>
      <c r="BJ99">
        <v>20417.629196020898</v>
      </c>
      <c r="BK99">
        <v>1.970262005714039</v>
      </c>
      <c r="BL99">
        <v>1.6173076332182179</v>
      </c>
      <c r="BM99">
        <v>0.2030407712353077</v>
      </c>
      <c r="BN99">
        <v>0.1084407107929128</v>
      </c>
      <c r="BO99">
        <v>0.13896161824233139</v>
      </c>
      <c r="BP99">
        <v>3.0200944246144591E-2</v>
      </c>
      <c r="BQ99">
        <v>5.803277441841781E-3</v>
      </c>
      <c r="BR99">
        <v>15.51133129584443</v>
      </c>
      <c r="BS99">
        <v>0.68300812060836091</v>
      </c>
      <c r="BT99">
        <v>1.6114575789935581E-2</v>
      </c>
      <c r="BU99">
        <v>0.20008010405340371</v>
      </c>
      <c r="BV99">
        <v>5.2870652531833491E-2</v>
      </c>
      <c r="BW99">
        <v>1.3206072776391299E-2</v>
      </c>
      <c r="BX99">
        <v>2.1124518679924709</v>
      </c>
      <c r="BY99">
        <v>0.4179175001535238</v>
      </c>
      <c r="BZ99">
        <v>0.10173063986133191</v>
      </c>
      <c r="CA99">
        <v>2.0874553266765439</v>
      </c>
      <c r="CB99">
        <v>0.47522628791148769</v>
      </c>
      <c r="CC99">
        <v>0.1171789428342573</v>
      </c>
      <c r="CD99">
        <v>0.77897490711891304</v>
      </c>
      <c r="CE99">
        <v>0.1412848989811101</v>
      </c>
      <c r="CF99">
        <v>3.1641329183488873E-2</v>
      </c>
      <c r="CG99">
        <v>11.188086807281881</v>
      </c>
      <c r="CH99">
        <v>1.1483385595693949</v>
      </c>
      <c r="CI99">
        <v>0.13607702194941981</v>
      </c>
      <c r="CJ99">
        <v>3.4112743809301511</v>
      </c>
      <c r="CK99">
        <v>0.26418626281353441</v>
      </c>
      <c r="CL99">
        <v>7.1522597010941066E-3</v>
      </c>
      <c r="CM99">
        <v>46.527602373966772</v>
      </c>
      <c r="CN99">
        <v>2.5988266220026639</v>
      </c>
      <c r="CO99">
        <v>4.3912192828462919E-2</v>
      </c>
      <c r="CP99">
        <v>19.10418567132113</v>
      </c>
      <c r="CQ99">
        <v>0.95823752267346829</v>
      </c>
      <c r="CR99">
        <v>1.0917212770765209E-2</v>
      </c>
      <c r="CS99">
        <v>109.9529331282335</v>
      </c>
      <c r="CT99">
        <v>3.869253905946985</v>
      </c>
      <c r="CU99">
        <v>3.1945619382482207E-2</v>
      </c>
      <c r="CV99">
        <v>25.876226417958719</v>
      </c>
      <c r="CW99">
        <v>1.2140373368648321</v>
      </c>
      <c r="CX99">
        <v>1.033802927071148E-2</v>
      </c>
      <c r="CY99">
        <v>267.75620603484617</v>
      </c>
      <c r="CZ99">
        <v>9.3454273412808391</v>
      </c>
      <c r="DA99">
        <v>4.8713601115634393E-2</v>
      </c>
      <c r="DB99">
        <v>61.63737510653354</v>
      </c>
      <c r="DC99">
        <v>2.3237760122204509</v>
      </c>
      <c r="DD99">
        <v>1.042225725342532E-2</v>
      </c>
      <c r="DE99">
        <v>10126.475418660661</v>
      </c>
      <c r="DF99">
        <v>317.75917900956108</v>
      </c>
      <c r="DG99">
        <v>0.10161965541138721</v>
      </c>
      <c r="DH99">
        <v>0.57844636684145523</v>
      </c>
      <c r="DI99">
        <v>0.10458202340978739</v>
      </c>
      <c r="DJ99">
        <v>9.3892103673411734E-3</v>
      </c>
      <c r="DK99">
        <v>3.825052476856444</v>
      </c>
      <c r="DL99">
        <v>4.7806789214908259</v>
      </c>
      <c r="DM99">
        <v>10.885459813759921</v>
      </c>
      <c r="DN99">
        <v>625.33535628481604</v>
      </c>
      <c r="DO99">
        <v>19.017633824793609</v>
      </c>
      <c r="DP99">
        <v>0.6956223630498195</v>
      </c>
      <c r="DQ99">
        <v>205.36474595589041</v>
      </c>
      <c r="DR99">
        <v>6.2536358443677464</v>
      </c>
      <c r="DS99">
        <v>0.4175561506914548</v>
      </c>
      <c r="DT99">
        <v>46.356723722812717</v>
      </c>
      <c r="DU99">
        <v>1.408714737251934</v>
      </c>
      <c r="DV99">
        <v>0.3131534591150244</v>
      </c>
      <c r="DW99">
        <v>133.71715305528599</v>
      </c>
      <c r="DX99">
        <v>4.147380675181453</v>
      </c>
      <c r="DY99">
        <v>0.25526780166918378</v>
      </c>
      <c r="DZ99">
        <v>220.19192538844439</v>
      </c>
      <c r="EA99">
        <v>6.2463231498499683</v>
      </c>
      <c r="EB99">
        <v>0.14794167778307971</v>
      </c>
      <c r="EC99">
        <v>220.0481180081033</v>
      </c>
      <c r="ED99">
        <v>6.6846421718854021</v>
      </c>
      <c r="EE99">
        <v>0.30178496369824309</v>
      </c>
    </row>
    <row r="100" spans="1:135" x14ac:dyDescent="0.25">
      <c r="A100" t="s">
        <v>2832</v>
      </c>
      <c r="B100" t="s">
        <v>2794</v>
      </c>
      <c r="C100" s="7">
        <v>1.898067962549407</v>
      </c>
      <c r="D100" s="8">
        <v>3.5336815166939428E-2</v>
      </c>
      <c r="E100" s="9">
        <v>164.35201914839931</v>
      </c>
      <c r="F100" s="10">
        <v>0.8002298345743043</v>
      </c>
      <c r="G100">
        <v>642.48706154217325</v>
      </c>
      <c r="H100" s="11">
        <v>88.210310237836978</v>
      </c>
      <c r="I100" s="7">
        <v>1.419055805806539</v>
      </c>
      <c r="J100" s="7">
        <v>4.3003339359080128E-2</v>
      </c>
      <c r="K100" s="8">
        <v>0.29906963995138441</v>
      </c>
      <c r="L100" s="19">
        <v>9.603989226487391E-4</v>
      </c>
      <c r="M100">
        <v>0.27328527966458982</v>
      </c>
      <c r="N100" s="11">
        <v>0.2617730467851539</v>
      </c>
      <c r="O100" s="12">
        <v>29.059927371462901</v>
      </c>
      <c r="P100" s="10">
        <v>1.016037258781685</v>
      </c>
      <c r="Q100" s="8">
        <v>0.70499867765373336</v>
      </c>
      <c r="R100" s="13">
        <v>2.1721734223943311E-2</v>
      </c>
      <c r="S100" s="14">
        <v>0.90767389471965532</v>
      </c>
      <c r="T100" t="e">
        <v>#N/A</v>
      </c>
      <c r="U100" s="11" t="e">
        <v>#N/A</v>
      </c>
      <c r="V100" s="9">
        <v>3464.640191480707</v>
      </c>
      <c r="W100" s="9">
        <v>2.9813954670104281</v>
      </c>
      <c r="X100" s="9">
        <v>4.9780198271647862</v>
      </c>
      <c r="Y100" s="9">
        <v>3439.3355834400859</v>
      </c>
      <c r="Z100" s="9">
        <v>11.54968854213932</v>
      </c>
      <c r="AA100" s="9">
        <v>81.842359294882357</v>
      </c>
      <c r="AB100" s="9">
        <v>3455.3046164915781</v>
      </c>
      <c r="AC100" s="9">
        <v>4.5703044931670176</v>
      </c>
      <c r="AD100" s="15">
        <v>34.166903060481573</v>
      </c>
      <c r="AE100" t="e">
        <v>#N/A</v>
      </c>
      <c r="AF100" t="e">
        <v>#N/A</v>
      </c>
      <c r="AG100" s="11" t="e">
        <v>#N/A</v>
      </c>
      <c r="AH100" s="16">
        <v>99.26963243967316</v>
      </c>
      <c r="AK100" t="s">
        <v>2833</v>
      </c>
      <c r="AL100" t="s">
        <v>2833</v>
      </c>
      <c r="AM100">
        <v>25.004999999999999</v>
      </c>
      <c r="AN100">
        <v>236.49143734832009</v>
      </c>
      <c r="AO100">
        <v>55.05576812690898</v>
      </c>
      <c r="AP100">
        <v>107.751800272377</v>
      </c>
      <c r="AQ100" t="s">
        <v>154</v>
      </c>
      <c r="AR100">
        <v>857.65847275120439</v>
      </c>
      <c r="AS100">
        <v>1619.4028051537271</v>
      </c>
      <c r="AT100">
        <v>256.78919621973688</v>
      </c>
      <c r="AU100">
        <v>12.56177221166528</v>
      </c>
      <c r="AV100">
        <v>1.946658367756875</v>
      </c>
      <c r="AW100">
        <v>8.6700850158497094</v>
      </c>
      <c r="AX100">
        <v>0.99586097733236867</v>
      </c>
      <c r="AY100">
        <v>1.34997246182082</v>
      </c>
      <c r="AZ100">
        <v>49.690132166164091</v>
      </c>
      <c r="BA100">
        <v>19.503703094062139</v>
      </c>
      <c r="BB100">
        <v>46.800355419461098</v>
      </c>
      <c r="BC100">
        <v>0.65114649675055913</v>
      </c>
      <c r="BD100">
        <v>0.2199621634250743</v>
      </c>
      <c r="BE100">
        <v>0.14894132197568419</v>
      </c>
      <c r="BF100">
        <v>1537.4585401179261</v>
      </c>
      <c r="BG100">
        <v>55.426242810256191</v>
      </c>
      <c r="BH100">
        <v>5.8909236626605493E-2</v>
      </c>
      <c r="BI100">
        <v>516836.23277925479</v>
      </c>
      <c r="BJ100">
        <v>20646.75623731274</v>
      </c>
      <c r="BK100">
        <v>1.8805002168256559</v>
      </c>
      <c r="BL100">
        <v>1.305114233223102</v>
      </c>
      <c r="BM100">
        <v>0.18943909619168359</v>
      </c>
      <c r="BN100">
        <v>7.2813613286781029E-2</v>
      </c>
      <c r="BO100">
        <v>3.5813094715276481E-2</v>
      </c>
      <c r="BP100">
        <v>8.4919670217287677E-3</v>
      </c>
      <c r="BQ100">
        <v>5.9732835517928443E-3</v>
      </c>
      <c r="BR100">
        <v>14.88114195149223</v>
      </c>
      <c r="BS100">
        <v>0.94269446990106653</v>
      </c>
      <c r="BT100">
        <v>1.5607652446586471E-2</v>
      </c>
      <c r="BU100">
        <v>0.39279992754242637</v>
      </c>
      <c r="BV100">
        <v>4.563576034430504E-2</v>
      </c>
      <c r="BW100">
        <v>9.1395266025107794E-3</v>
      </c>
      <c r="BX100">
        <v>4.8072862591443606</v>
      </c>
      <c r="BY100">
        <v>0.36520059236757901</v>
      </c>
      <c r="BZ100">
        <v>6.5809154452991764E-2</v>
      </c>
      <c r="CA100">
        <v>7.6451031169645427</v>
      </c>
      <c r="CB100">
        <v>0.63483933920757818</v>
      </c>
      <c r="CC100">
        <v>0.15620163530909259</v>
      </c>
      <c r="CD100">
        <v>2.177102600475131</v>
      </c>
      <c r="CE100">
        <v>0.20173499520186999</v>
      </c>
      <c r="CF100">
        <v>8.5668212666365762E-3</v>
      </c>
      <c r="CG100">
        <v>35.339454379583643</v>
      </c>
      <c r="CH100">
        <v>2.1236911384753858</v>
      </c>
      <c r="CI100">
        <v>0.1383318293522014</v>
      </c>
      <c r="CJ100">
        <v>10.89390739622111</v>
      </c>
      <c r="CK100">
        <v>0.50839317647477755</v>
      </c>
      <c r="CL100">
        <v>1.6533749650204731E-2</v>
      </c>
      <c r="CM100">
        <v>126.79054235465981</v>
      </c>
      <c r="CN100">
        <v>5.8900966897464606</v>
      </c>
      <c r="CO100">
        <v>0.10149763635709171</v>
      </c>
      <c r="CP100">
        <v>49.930766465497207</v>
      </c>
      <c r="CQ100">
        <v>2.1982101592252912</v>
      </c>
      <c r="CR100">
        <v>1.0560312061907849E-2</v>
      </c>
      <c r="CS100">
        <v>241.13567912690601</v>
      </c>
      <c r="CT100">
        <v>9.3263335418956395</v>
      </c>
      <c r="CU100">
        <v>7.3608684036075095E-2</v>
      </c>
      <c r="CV100">
        <v>49.238808147378023</v>
      </c>
      <c r="CW100">
        <v>1.7775877706889851</v>
      </c>
      <c r="CX100">
        <v>9.99751865933334E-3</v>
      </c>
      <c r="CY100">
        <v>433.29751495740868</v>
      </c>
      <c r="CZ100">
        <v>14.359240192073891</v>
      </c>
      <c r="DA100">
        <v>0.16059041549187539</v>
      </c>
      <c r="DB100">
        <v>90.149951523413264</v>
      </c>
      <c r="DC100">
        <v>3.642215933572297</v>
      </c>
      <c r="DD100">
        <v>1.0057998622927449E-2</v>
      </c>
      <c r="DE100">
        <v>8649.9754708303535</v>
      </c>
      <c r="DF100">
        <v>409.34639512311873</v>
      </c>
      <c r="DG100">
        <v>9.7615188877501646E-2</v>
      </c>
      <c r="DH100">
        <v>0.58729298115789608</v>
      </c>
      <c r="DI100">
        <v>8.5575942656484424E-2</v>
      </c>
      <c r="DJ100">
        <v>2.1660946733574171E-2</v>
      </c>
      <c r="DK100">
        <v>2.1693123137553809</v>
      </c>
      <c r="DL100">
        <v>5.5003537577595907</v>
      </c>
      <c r="DM100">
        <v>10.605063765925509</v>
      </c>
      <c r="DN100">
        <v>477.77393865970311</v>
      </c>
      <c r="DO100">
        <v>14.07113357437771</v>
      </c>
      <c r="DP100">
        <v>0.57640843767491112</v>
      </c>
      <c r="DQ100">
        <v>156.79898634097239</v>
      </c>
      <c r="DR100">
        <v>4.63370855837546</v>
      </c>
      <c r="DS100">
        <v>0.37852250965092171</v>
      </c>
      <c r="DT100">
        <v>59.756604726364458</v>
      </c>
      <c r="DU100">
        <v>1.9179063583783389</v>
      </c>
      <c r="DV100">
        <v>0.30567962319863512</v>
      </c>
      <c r="DW100">
        <v>166.43223377114461</v>
      </c>
      <c r="DX100">
        <v>5.4693484080379848</v>
      </c>
      <c r="DY100">
        <v>0.26993695312148303</v>
      </c>
      <c r="DZ100">
        <v>164.35201914839931</v>
      </c>
      <c r="EA100">
        <v>4.8745678138292918</v>
      </c>
      <c r="EB100">
        <v>0.14607740071200651</v>
      </c>
      <c r="EC100">
        <v>180.76640658455111</v>
      </c>
      <c r="ED100">
        <v>5.3766384711239059</v>
      </c>
      <c r="EE100">
        <v>0.28651850006214657</v>
      </c>
    </row>
    <row r="101" spans="1:135" x14ac:dyDescent="0.25">
      <c r="A101" t="s">
        <v>2834</v>
      </c>
      <c r="B101" t="s">
        <v>2794</v>
      </c>
      <c r="C101" s="7">
        <v>-0.27257254992623298</v>
      </c>
      <c r="D101" s="8">
        <v>3.2630325099053052E-2</v>
      </c>
      <c r="E101" s="9">
        <v>155.89556247360139</v>
      </c>
      <c r="F101" s="10">
        <v>0.79993019567175372</v>
      </c>
      <c r="G101">
        <v>-4473.1938750896343</v>
      </c>
      <c r="H101" s="11">
        <v>102.79760477449069</v>
      </c>
      <c r="I101" s="7">
        <v>1.418558408987546</v>
      </c>
      <c r="J101" s="7">
        <v>4.372549412041609E-2</v>
      </c>
      <c r="K101" s="8">
        <v>0.29913490021542688</v>
      </c>
      <c r="L101" s="19">
        <v>9.0414904549296544E-4</v>
      </c>
      <c r="M101">
        <v>0.26307511357160801</v>
      </c>
      <c r="N101" s="11">
        <v>0.13949351940017721</v>
      </c>
      <c r="O101" s="12">
        <v>29.060072670132929</v>
      </c>
      <c r="P101" s="10">
        <v>1.0219716856233529</v>
      </c>
      <c r="Q101" s="8">
        <v>0.70500151921018372</v>
      </c>
      <c r="R101" s="13">
        <v>2.1816555229159248E-2</v>
      </c>
      <c r="S101" s="14">
        <v>0.77357615588468664</v>
      </c>
      <c r="T101" t="e">
        <v>#N/A</v>
      </c>
      <c r="U101" s="11" t="e">
        <v>#N/A</v>
      </c>
      <c r="V101" s="9">
        <v>3465.0019382270002</v>
      </c>
      <c r="W101" s="9">
        <v>2.4606222601769261</v>
      </c>
      <c r="X101" s="9">
        <v>4.6839643643872932</v>
      </c>
      <c r="Y101" s="9">
        <v>3439.5400070109781</v>
      </c>
      <c r="Z101" s="9">
        <v>5.127261057947174</v>
      </c>
      <c r="AA101" s="9">
        <v>82.416454814595951</v>
      </c>
      <c r="AB101" s="9">
        <v>3455.4735169962032</v>
      </c>
      <c r="AC101" s="9">
        <v>2.572866765626669</v>
      </c>
      <c r="AD101" s="15">
        <v>34.471638837414211</v>
      </c>
      <c r="AE101" t="e">
        <v>#N/A</v>
      </c>
      <c r="AF101" t="e">
        <v>#N/A</v>
      </c>
      <c r="AG101" s="11" t="e">
        <v>#N/A</v>
      </c>
      <c r="AH101" s="16">
        <v>99.265168341318429</v>
      </c>
      <c r="AK101" t="s">
        <v>2835</v>
      </c>
      <c r="AL101" t="s">
        <v>2835</v>
      </c>
      <c r="AM101">
        <v>25.053999999999998</v>
      </c>
      <c r="AN101">
        <v>147.56823254680981</v>
      </c>
      <c r="AO101">
        <v>50.693291118782987</v>
      </c>
      <c r="AP101">
        <v>121.8292731056457</v>
      </c>
      <c r="AQ101" t="s">
        <v>154</v>
      </c>
      <c r="AR101">
        <v>892.15196943906187</v>
      </c>
      <c r="AS101">
        <v>1811.45188133138</v>
      </c>
      <c r="AT101">
        <v>244.17518585749309</v>
      </c>
      <c r="AU101">
        <v>8.9329775729476175</v>
      </c>
      <c r="AV101">
        <v>2.1280933228745318</v>
      </c>
      <c r="AW101">
        <v>7.8354724064865371</v>
      </c>
      <c r="AX101">
        <v>1.1814937876659171</v>
      </c>
      <c r="AY101">
        <v>1.531254388767564</v>
      </c>
      <c r="AZ101" t="s">
        <v>154</v>
      </c>
      <c r="BA101">
        <v>25.189688380041868</v>
      </c>
      <c r="BB101">
        <v>50.765104920290128</v>
      </c>
      <c r="BC101">
        <v>0.38888249290896232</v>
      </c>
      <c r="BD101">
        <v>0.14938435854441831</v>
      </c>
      <c r="BE101">
        <v>0.15931766516779891</v>
      </c>
      <c r="BF101">
        <v>1410.2635824059839</v>
      </c>
      <c r="BG101">
        <v>58.924075161899061</v>
      </c>
      <c r="BH101">
        <v>7.3321070801274479E-2</v>
      </c>
      <c r="BI101">
        <v>540152.04445802479</v>
      </c>
      <c r="BJ101">
        <v>23830.38680966731</v>
      </c>
      <c r="BK101">
        <v>1.2485817779920729</v>
      </c>
      <c r="BL101">
        <v>1.240412427615001</v>
      </c>
      <c r="BM101">
        <v>0.17050681579136129</v>
      </c>
      <c r="BN101">
        <v>9.9736950353490131E-2</v>
      </c>
      <c r="BO101">
        <v>3.7612294171615199E-2</v>
      </c>
      <c r="BP101">
        <v>8.5559036939304948E-3</v>
      </c>
      <c r="BQ101">
        <v>7.6049309361060826E-3</v>
      </c>
      <c r="BR101">
        <v>13.93417096722183</v>
      </c>
      <c r="BS101">
        <v>0.64969482019273761</v>
      </c>
      <c r="BT101">
        <v>1.6454872462679709E-2</v>
      </c>
      <c r="BU101">
        <v>0.36740383182574182</v>
      </c>
      <c r="BV101">
        <v>4.2961467549676668E-2</v>
      </c>
      <c r="BW101">
        <v>3.2501353125802979E-3</v>
      </c>
      <c r="BX101">
        <v>4.814672655531175</v>
      </c>
      <c r="BY101">
        <v>0.47659889393764759</v>
      </c>
      <c r="BZ101">
        <v>2.8983940372533198E-2</v>
      </c>
      <c r="CA101">
        <v>7.3519546001400533</v>
      </c>
      <c r="CB101">
        <v>0.70412593372734211</v>
      </c>
      <c r="CC101">
        <v>0.1156954177427147</v>
      </c>
      <c r="CD101">
        <v>2.0147392192823288</v>
      </c>
      <c r="CE101">
        <v>0.2022383319441598</v>
      </c>
      <c r="CF101">
        <v>2.4695249578597079E-2</v>
      </c>
      <c r="CG101">
        <v>32.854759452881467</v>
      </c>
      <c r="CH101">
        <v>1.663135536737816</v>
      </c>
      <c r="CI101">
        <v>4.9134612110979241E-2</v>
      </c>
      <c r="CJ101">
        <v>9.7929319823300265</v>
      </c>
      <c r="CK101">
        <v>0.47391779057067979</v>
      </c>
      <c r="CL101">
        <v>7.2986537638996714E-3</v>
      </c>
      <c r="CM101">
        <v>118.8240679466134</v>
      </c>
      <c r="CN101">
        <v>6.1043474294998212</v>
      </c>
      <c r="CO101">
        <v>4.4836116686080327E-2</v>
      </c>
      <c r="CP101">
        <v>45.804668995689283</v>
      </c>
      <c r="CQ101">
        <v>2.1148626780638051</v>
      </c>
      <c r="CR101">
        <v>1.1110287776303599E-2</v>
      </c>
      <c r="CS101">
        <v>218.95526796414271</v>
      </c>
      <c r="CT101">
        <v>7.374289439391517</v>
      </c>
      <c r="CU101">
        <v>3.2410950960020841E-2</v>
      </c>
      <c r="CV101">
        <v>44.767574905834891</v>
      </c>
      <c r="CW101">
        <v>1.992424863864187</v>
      </c>
      <c r="CX101">
        <v>1.0517378491760951E-2</v>
      </c>
      <c r="CY101">
        <v>400.79925069491179</v>
      </c>
      <c r="CZ101">
        <v>17.235862882353128</v>
      </c>
      <c r="DA101">
        <v>4.9752541102462217E-2</v>
      </c>
      <c r="DB101">
        <v>84.963677123418819</v>
      </c>
      <c r="DC101">
        <v>3.221893210278103</v>
      </c>
      <c r="DD101">
        <v>1.0544576545391839E-2</v>
      </c>
      <c r="DE101">
        <v>9000.9428024567751</v>
      </c>
      <c r="DF101">
        <v>424.05958475129768</v>
      </c>
      <c r="DG101">
        <v>0.66743185172359309</v>
      </c>
      <c r="DH101">
        <v>0.57433226645013979</v>
      </c>
      <c r="DI101">
        <v>8.8476296488871231E-2</v>
      </c>
      <c r="DJ101">
        <v>9.5522518531033617E-3</v>
      </c>
      <c r="DK101">
        <v>-3.5312916690586649</v>
      </c>
      <c r="DL101">
        <v>4.4283964606531399</v>
      </c>
      <c r="DM101">
        <v>11.74142735195556</v>
      </c>
      <c r="DN101">
        <v>451.08070486409861</v>
      </c>
      <c r="DO101">
        <v>14.67404995476708</v>
      </c>
      <c r="DP101">
        <v>0.64216724665695135</v>
      </c>
      <c r="DQ101">
        <v>147.97361015199911</v>
      </c>
      <c r="DR101">
        <v>4.6781305006406741</v>
      </c>
      <c r="DS101">
        <v>0.37954216716777839</v>
      </c>
      <c r="DT101">
        <v>54.193654064953193</v>
      </c>
      <c r="DU101">
        <v>1.8196138528171859</v>
      </c>
      <c r="DV101">
        <v>0.30727215596223451</v>
      </c>
      <c r="DW101">
        <v>152.9462588995064</v>
      </c>
      <c r="DX101">
        <v>4.956996854841873</v>
      </c>
      <c r="DY101">
        <v>0.27985348797978038</v>
      </c>
      <c r="DZ101">
        <v>155.89556247360139</v>
      </c>
      <c r="EA101">
        <v>6.0430273006949031</v>
      </c>
      <c r="EB101">
        <v>0.13689433747532759</v>
      </c>
      <c r="EC101">
        <v>169.30999945685869</v>
      </c>
      <c r="ED101">
        <v>5.4988948099951234</v>
      </c>
      <c r="EE101">
        <v>0.2830252245993653</v>
      </c>
    </row>
    <row r="102" spans="1:135" x14ac:dyDescent="0.25">
      <c r="A102" t="s">
        <v>2836</v>
      </c>
      <c r="B102" t="s">
        <v>2794</v>
      </c>
      <c r="C102" s="7">
        <v>0.68839615214236494</v>
      </c>
      <c r="D102" s="8">
        <v>1.7038018731418862E-2</v>
      </c>
      <c r="E102" s="9">
        <v>83.416660606476</v>
      </c>
      <c r="F102" s="10">
        <v>0.79999699572753236</v>
      </c>
      <c r="G102">
        <v>1773.489164029178</v>
      </c>
      <c r="H102" s="11">
        <v>91.712128711603455</v>
      </c>
      <c r="I102" s="7">
        <v>1.41866645013883</v>
      </c>
      <c r="J102" s="7">
        <v>4.4138169443448769E-2</v>
      </c>
      <c r="K102" s="8">
        <v>0.29890361588157871</v>
      </c>
      <c r="L102" s="19">
        <v>1.3064089234479379E-3</v>
      </c>
      <c r="M102">
        <v>0.21054338438224729</v>
      </c>
      <c r="N102" s="11">
        <v>4.7016007425275346</v>
      </c>
      <c r="O102" s="12">
        <v>29.059919063584871</v>
      </c>
      <c r="P102" s="10">
        <v>1.020518150526784</v>
      </c>
      <c r="Q102" s="8">
        <v>0.70499800633162235</v>
      </c>
      <c r="R102" s="13">
        <v>2.1742824762405771E-2</v>
      </c>
      <c r="S102" s="14">
        <v>0.92763983597536781</v>
      </c>
      <c r="T102" t="e">
        <v>#N/A</v>
      </c>
      <c r="U102" s="11" t="e">
        <v>#N/A</v>
      </c>
      <c r="V102" s="9">
        <v>3465.662621568471</v>
      </c>
      <c r="W102" s="9">
        <v>6.8104964336512417</v>
      </c>
      <c r="X102" s="9">
        <v>8.4237174024354928</v>
      </c>
      <c r="Y102" s="9">
        <v>3439.4881820720998</v>
      </c>
      <c r="Z102" s="9">
        <v>6.8727364763603482</v>
      </c>
      <c r="AA102" s="9">
        <v>82.347725513921347</v>
      </c>
      <c r="AB102" s="9">
        <v>3455.3719106097142</v>
      </c>
      <c r="AC102" s="9">
        <v>3.8499128061919712</v>
      </c>
      <c r="AD102" s="15">
        <v>34.226504628104223</v>
      </c>
      <c r="AE102" t="e">
        <v>#N/A</v>
      </c>
      <c r="AF102" t="e">
        <v>#N/A</v>
      </c>
      <c r="AG102" s="11" t="e">
        <v>#N/A</v>
      </c>
      <c r="AH102" s="16">
        <v>99.244749349418072</v>
      </c>
      <c r="AK102" t="s">
        <v>2837</v>
      </c>
      <c r="AL102" t="s">
        <v>2837</v>
      </c>
      <c r="AM102">
        <v>25.088000000000001</v>
      </c>
      <c r="AN102">
        <v>108.9686550164183</v>
      </c>
      <c r="AO102">
        <v>54.031361022118283</v>
      </c>
      <c r="AP102">
        <v>103.902384215673</v>
      </c>
      <c r="AQ102" t="s">
        <v>154</v>
      </c>
      <c r="AR102">
        <v>664.29101417510321</v>
      </c>
      <c r="AS102">
        <v>1572.1097990214989</v>
      </c>
      <c r="AT102">
        <v>245.5568574646467</v>
      </c>
      <c r="AU102">
        <v>9.539753375017991</v>
      </c>
      <c r="AV102">
        <v>1.931106777433385</v>
      </c>
      <c r="AW102">
        <v>5.4384583059648577</v>
      </c>
      <c r="AX102">
        <v>0.91903094198011814</v>
      </c>
      <c r="AY102">
        <v>1.3023583754412851</v>
      </c>
      <c r="AZ102" t="s">
        <v>154</v>
      </c>
      <c r="BA102">
        <v>20.85200394397042</v>
      </c>
      <c r="BB102">
        <v>38.411331444427809</v>
      </c>
      <c r="BC102">
        <v>0.39013573827516818</v>
      </c>
      <c r="BD102">
        <v>0.1613566549753859</v>
      </c>
      <c r="BE102">
        <v>0.13406912500136831</v>
      </c>
      <c r="BF102">
        <v>566.37202587333809</v>
      </c>
      <c r="BG102">
        <v>20.639182731916229</v>
      </c>
      <c r="BH102">
        <v>6.8070173347146268E-2</v>
      </c>
      <c r="BI102">
        <v>536140.55583926139</v>
      </c>
      <c r="BJ102">
        <v>23603.61752947194</v>
      </c>
      <c r="BK102">
        <v>1.465252823334783</v>
      </c>
      <c r="BL102">
        <v>0.98299139777449218</v>
      </c>
      <c r="BM102">
        <v>0.176965181658225</v>
      </c>
      <c r="BN102">
        <v>8.0559931722844522E-2</v>
      </c>
      <c r="BO102">
        <v>6.7856104930728396E-3</v>
      </c>
      <c r="BP102">
        <v>3.2360949829465112E-3</v>
      </c>
      <c r="BQ102">
        <v>5.6894798527847299E-3</v>
      </c>
      <c r="BR102">
        <v>8.9674825299388523</v>
      </c>
      <c r="BS102">
        <v>0.64257072582190655</v>
      </c>
      <c r="BT102">
        <v>1.5985673768790499E-2</v>
      </c>
      <c r="BU102">
        <v>4.1588502241559411E-2</v>
      </c>
      <c r="BV102">
        <v>1.4358530373227551E-2</v>
      </c>
      <c r="BW102">
        <v>8.3533948226010048E-3</v>
      </c>
      <c r="BX102">
        <v>0.73125108479922696</v>
      </c>
      <c r="BY102">
        <v>0.19367870640381249</v>
      </c>
      <c r="BZ102">
        <v>2.8078802078329589E-2</v>
      </c>
      <c r="CA102">
        <v>2.007640443225974</v>
      </c>
      <c r="CB102">
        <v>0.31789113693675419</v>
      </c>
      <c r="CC102">
        <v>0.1075456605654809</v>
      </c>
      <c r="CD102">
        <v>0.59324866255484654</v>
      </c>
      <c r="CE102">
        <v>7.9041222035650602E-2</v>
      </c>
      <c r="CF102">
        <v>8.7039917760354992E-3</v>
      </c>
      <c r="CG102">
        <v>10.65278095845358</v>
      </c>
      <c r="CH102">
        <v>1.0569854340674429</v>
      </c>
      <c r="CI102">
        <v>0.12619334065848559</v>
      </c>
      <c r="CJ102">
        <v>3.543850037874134</v>
      </c>
      <c r="CK102">
        <v>0.26431937094612562</v>
      </c>
      <c r="CL102">
        <v>1.5322928579867711E-2</v>
      </c>
      <c r="CM102">
        <v>44.645892712292159</v>
      </c>
      <c r="CN102">
        <v>2.5215821167517749</v>
      </c>
      <c r="CO102">
        <v>4.3418812628117177E-2</v>
      </c>
      <c r="CP102">
        <v>17.415312454546061</v>
      </c>
      <c r="CQ102">
        <v>0.85026627939893185</v>
      </c>
      <c r="CR102">
        <v>1.075285973814186E-2</v>
      </c>
      <c r="CS102">
        <v>87.930619781597684</v>
      </c>
      <c r="CT102">
        <v>3.6494506142168182</v>
      </c>
      <c r="CU102">
        <v>3.1341478068757138E-2</v>
      </c>
      <c r="CV102">
        <v>20.275664788145559</v>
      </c>
      <c r="CW102">
        <v>0.98628359484885741</v>
      </c>
      <c r="CX102">
        <v>1.0193891898023361E-2</v>
      </c>
      <c r="CY102">
        <v>195.99073834923581</v>
      </c>
      <c r="CZ102">
        <v>7.2396275893587383</v>
      </c>
      <c r="DA102">
        <v>0.10441511772361969</v>
      </c>
      <c r="DB102">
        <v>42.699212230318203</v>
      </c>
      <c r="DC102">
        <v>1.4757779613954189</v>
      </c>
      <c r="DD102">
        <v>1.017296634159499E-2</v>
      </c>
      <c r="DE102">
        <v>10119.68995074345</v>
      </c>
      <c r="DF102">
        <v>421.60772264267212</v>
      </c>
      <c r="DG102">
        <v>0.21499392805673581</v>
      </c>
      <c r="DH102">
        <v>0.3604905884838645</v>
      </c>
      <c r="DI102">
        <v>6.3626524673303708E-2</v>
      </c>
      <c r="DJ102">
        <v>8.2624732074389404E-2</v>
      </c>
      <c r="DK102">
        <v>2.5003431936336842</v>
      </c>
      <c r="DL102">
        <v>4.8930127239582273</v>
      </c>
      <c r="DM102">
        <v>9.5819286043774063</v>
      </c>
      <c r="DN102">
        <v>236.70675033537569</v>
      </c>
      <c r="DO102">
        <v>8.0146946184602257</v>
      </c>
      <c r="DP102">
        <v>0.62114355228965401</v>
      </c>
      <c r="DQ102">
        <v>77.403472207127692</v>
      </c>
      <c r="DR102">
        <v>2.422297400524402</v>
      </c>
      <c r="DS102">
        <v>0.37717287199504851</v>
      </c>
      <c r="DT102">
        <v>21.240202030091279</v>
      </c>
      <c r="DU102">
        <v>0.74282247202199125</v>
      </c>
      <c r="DV102">
        <v>0.28372762946004521</v>
      </c>
      <c r="DW102">
        <v>61.438599996047728</v>
      </c>
      <c r="DX102">
        <v>2.143787347787474</v>
      </c>
      <c r="DY102">
        <v>0.2237386631930546</v>
      </c>
      <c r="DZ102">
        <v>83.416660606476</v>
      </c>
      <c r="EA102">
        <v>3.092367427277571</v>
      </c>
      <c r="EB102">
        <v>0.1332128689080985</v>
      </c>
      <c r="EC102">
        <v>85.095440164064556</v>
      </c>
      <c r="ED102">
        <v>2.866504741746879</v>
      </c>
      <c r="EE102">
        <v>0.26803351850284429</v>
      </c>
    </row>
    <row r="103" spans="1:135" x14ac:dyDescent="0.25">
      <c r="A103" t="s">
        <v>2838</v>
      </c>
      <c r="B103" t="s">
        <v>2794</v>
      </c>
      <c r="C103" s="7">
        <v>1.343079885814956</v>
      </c>
      <c r="D103" s="8">
        <v>2.3912000214425261E-2</v>
      </c>
      <c r="E103" s="9">
        <v>113.9300333929032</v>
      </c>
      <c r="F103" s="10">
        <v>0.80004485776486589</v>
      </c>
      <c r="G103">
        <v>908.06823357819337</v>
      </c>
      <c r="H103" s="11">
        <v>100.8552493867234</v>
      </c>
      <c r="I103" s="7">
        <v>1.418598539675531</v>
      </c>
      <c r="J103" s="7">
        <v>4.326466664728354E-2</v>
      </c>
      <c r="K103" s="8">
        <v>0.29898315816996152</v>
      </c>
      <c r="L103" s="19">
        <v>9.9676979296484526E-4</v>
      </c>
      <c r="M103">
        <v>0.267669366432845</v>
      </c>
      <c r="N103" s="11">
        <v>0.1454060700224043</v>
      </c>
      <c r="O103" s="12">
        <v>29.060070231425591</v>
      </c>
      <c r="P103" s="10">
        <v>1.013758580962477</v>
      </c>
      <c r="Q103" s="8">
        <v>0.70500193088005247</v>
      </c>
      <c r="R103" s="13">
        <v>2.1597037944636379E-2</v>
      </c>
      <c r="S103" s="14">
        <v>0.71951608659860422</v>
      </c>
      <c r="T103" t="e">
        <v>#N/A</v>
      </c>
      <c r="U103" s="11" t="e">
        <v>#N/A</v>
      </c>
      <c r="V103" s="9">
        <v>3464.1750331701828</v>
      </c>
      <c r="W103" s="9">
        <v>3.2867186477979682</v>
      </c>
      <c r="X103" s="9">
        <v>5.1652129940928839</v>
      </c>
      <c r="Y103" s="9">
        <v>3439.5255835732969</v>
      </c>
      <c r="Z103" s="9">
        <v>5.8965007266628202</v>
      </c>
      <c r="AA103" s="9">
        <v>81.578003175615933</v>
      </c>
      <c r="AB103" s="9">
        <v>3455.4449526603589</v>
      </c>
      <c r="AC103" s="9">
        <v>3.0014214996429218</v>
      </c>
      <c r="AD103" s="15">
        <v>34.195463281792343</v>
      </c>
      <c r="AE103" t="e">
        <v>#N/A</v>
      </c>
      <c r="AF103" t="e">
        <v>#N/A</v>
      </c>
      <c r="AG103" s="11" t="e">
        <v>#N/A</v>
      </c>
      <c r="AH103" s="16">
        <v>99.288446762624218</v>
      </c>
      <c r="AK103" t="s">
        <v>2839</v>
      </c>
      <c r="AL103" t="s">
        <v>2839</v>
      </c>
      <c r="AM103">
        <v>25.102</v>
      </c>
      <c r="AN103">
        <v>204.74294292503291</v>
      </c>
      <c r="AO103">
        <v>53.476501342704829</v>
      </c>
      <c r="AP103">
        <v>115.8711911236843</v>
      </c>
      <c r="AQ103" t="s">
        <v>154</v>
      </c>
      <c r="AR103">
        <v>848.85235386963416</v>
      </c>
      <c r="AS103">
        <v>1770.8718357986261</v>
      </c>
      <c r="AT103">
        <v>264.50180779748041</v>
      </c>
      <c r="AU103">
        <v>14.099791123114869</v>
      </c>
      <c r="AV103">
        <v>2.1876756436451981</v>
      </c>
      <c r="AW103">
        <v>8.7754462417040475</v>
      </c>
      <c r="AX103">
        <v>1.241340182778816</v>
      </c>
      <c r="AY103">
        <v>1.5372006470328199</v>
      </c>
      <c r="AZ103" t="s">
        <v>154</v>
      </c>
      <c r="BA103">
        <v>23.248025772150349</v>
      </c>
      <c r="BB103">
        <v>43.610253140828483</v>
      </c>
      <c r="BC103">
        <v>0.25461055437690949</v>
      </c>
      <c r="BD103">
        <v>0.1164161164031615</v>
      </c>
      <c r="BE103">
        <v>0.12421414831148089</v>
      </c>
      <c r="BF103">
        <v>1213.3683235949229</v>
      </c>
      <c r="BG103">
        <v>41.161525874027937</v>
      </c>
      <c r="BH103">
        <v>7.2327624778367877E-2</v>
      </c>
      <c r="BI103">
        <v>514368.6285632698</v>
      </c>
      <c r="BJ103">
        <v>18920.56610265137</v>
      </c>
      <c r="BK103">
        <v>1.068606379589399</v>
      </c>
      <c r="BL103">
        <v>1.348335813575797</v>
      </c>
      <c r="BM103">
        <v>0.23652943256002351</v>
      </c>
      <c r="BN103">
        <v>9.8644166742253805E-2</v>
      </c>
      <c r="BO103" t="s">
        <v>154</v>
      </c>
      <c r="BP103">
        <v>9.1701550102584808E-3</v>
      </c>
      <c r="BQ103">
        <v>2.987905488150432E-2</v>
      </c>
      <c r="BR103">
        <v>13.19418494640067</v>
      </c>
      <c r="BS103">
        <v>0.91122456744711655</v>
      </c>
      <c r="BT103">
        <v>1.6143236522876931E-2</v>
      </c>
      <c r="BU103">
        <v>0.21891501036111749</v>
      </c>
      <c r="BV103">
        <v>3.6507940697369901E-2</v>
      </c>
      <c r="BW103">
        <v>8.8190772725827132E-3</v>
      </c>
      <c r="BX103">
        <v>3.6532035585133751</v>
      </c>
      <c r="BY103">
        <v>0.42754715104398922</v>
      </c>
      <c r="BZ103">
        <v>2.8337907939824328E-2</v>
      </c>
      <c r="CA103">
        <v>6.6459037170066546</v>
      </c>
      <c r="CB103">
        <v>0.59510510360137137</v>
      </c>
      <c r="CC103">
        <v>0.13243805257167199</v>
      </c>
      <c r="CD103">
        <v>1.6135507481796101</v>
      </c>
      <c r="CE103">
        <v>0.16174737063440631</v>
      </c>
      <c r="CF103">
        <v>8.7813168993991046E-3</v>
      </c>
      <c r="CG103">
        <v>32.538047623778951</v>
      </c>
      <c r="CH103">
        <v>2.269450567203688</v>
      </c>
      <c r="CI103">
        <v>0.13336898956859189</v>
      </c>
      <c r="CJ103">
        <v>9.9205210190706392</v>
      </c>
      <c r="CK103">
        <v>0.52991609280895269</v>
      </c>
      <c r="CL103">
        <v>7.1114930973585726E-3</v>
      </c>
      <c r="CM103">
        <v>110.7789519637107</v>
      </c>
      <c r="CN103">
        <v>5.6266815765453373</v>
      </c>
      <c r="CO103">
        <v>4.3676707015696967E-2</v>
      </c>
      <c r="CP103">
        <v>40.899306196337882</v>
      </c>
      <c r="CQ103">
        <v>2.117170016418922</v>
      </c>
      <c r="CR103">
        <v>1.080821435785286E-2</v>
      </c>
      <c r="CS103">
        <v>193.455355463237</v>
      </c>
      <c r="CT103">
        <v>9.78381178993431</v>
      </c>
      <c r="CU103">
        <v>3.1546858352025621E-2</v>
      </c>
      <c r="CV103">
        <v>38.552002809096422</v>
      </c>
      <c r="CW103">
        <v>2.078901392698334</v>
      </c>
      <c r="CX103">
        <v>2.8557130114837671E-2</v>
      </c>
      <c r="CY103">
        <v>343.88053103047031</v>
      </c>
      <c r="CZ103">
        <v>17.30193382762609</v>
      </c>
      <c r="DA103">
        <v>4.8424481286916017E-2</v>
      </c>
      <c r="DB103">
        <v>68.228194828568888</v>
      </c>
      <c r="DC103">
        <v>2.9406374610589321</v>
      </c>
      <c r="DD103">
        <v>1.0220271388618319E-2</v>
      </c>
      <c r="DE103">
        <v>8696.2381144380179</v>
      </c>
      <c r="DF103">
        <v>416.70892464339471</v>
      </c>
      <c r="DG103">
        <v>0.1004829307492401</v>
      </c>
      <c r="DH103">
        <v>0.51003994890227178</v>
      </c>
      <c r="DI103">
        <v>8.4345513890358603E-2</v>
      </c>
      <c r="DJ103">
        <v>9.3370113061913441E-3</v>
      </c>
      <c r="DK103">
        <v>0.97825780607582546</v>
      </c>
      <c r="DL103">
        <v>4.4461605422339368</v>
      </c>
      <c r="DM103">
        <v>10.096524148970619</v>
      </c>
      <c r="DN103">
        <v>333.24809269429642</v>
      </c>
      <c r="DO103">
        <v>11.85468961707168</v>
      </c>
      <c r="DP103">
        <v>0.67550631342501133</v>
      </c>
      <c r="DQ103">
        <v>109.2093151407403</v>
      </c>
      <c r="DR103">
        <v>3.910405214887184</v>
      </c>
      <c r="DS103">
        <v>0.32692220272078648</v>
      </c>
      <c r="DT103">
        <v>40.721380699848901</v>
      </c>
      <c r="DU103">
        <v>1.4183330719912091</v>
      </c>
      <c r="DV103">
        <v>0.30198530552161512</v>
      </c>
      <c r="DW103">
        <v>114.7972133890969</v>
      </c>
      <c r="DX103">
        <v>4.6180302741677366</v>
      </c>
      <c r="DY103">
        <v>0.25946540767501669</v>
      </c>
      <c r="DZ103">
        <v>113.9300333929032</v>
      </c>
      <c r="EA103">
        <v>4.3649489267868109</v>
      </c>
      <c r="EB103">
        <v>0.16281839034953349</v>
      </c>
      <c r="EC103">
        <v>125.46486664110471</v>
      </c>
      <c r="ED103">
        <v>4.4458061295914666</v>
      </c>
      <c r="EE103">
        <v>0.29741973110059478</v>
      </c>
    </row>
    <row r="104" spans="1:135" x14ac:dyDescent="0.25">
      <c r="A104" t="s">
        <v>2840</v>
      </c>
      <c r="B104" t="s">
        <v>2794</v>
      </c>
      <c r="C104" s="7">
        <v>-8.1190160452075304</v>
      </c>
      <c r="D104" s="8">
        <v>4.1216133838392323E-2</v>
      </c>
      <c r="E104" s="9">
        <v>220.9931125062478</v>
      </c>
      <c r="F104" s="10">
        <v>0.79989383544011849</v>
      </c>
      <c r="G104">
        <v>-150.1806382893634</v>
      </c>
      <c r="H104" s="11">
        <v>284.71707005003162</v>
      </c>
      <c r="I104" s="7">
        <v>1.4206770636836941</v>
      </c>
      <c r="J104" s="7">
        <v>4.6733323258577361E-2</v>
      </c>
      <c r="K104" s="8">
        <v>0.29918709407612021</v>
      </c>
      <c r="L104" s="19">
        <v>9.3627542467891983E-4</v>
      </c>
      <c r="M104">
        <v>0.23973621608576309</v>
      </c>
      <c r="N104" s="11">
        <v>1.8488840620168541</v>
      </c>
      <c r="O104" s="12">
        <v>29.059931061615551</v>
      </c>
      <c r="P104" s="10">
        <v>1.0407731477769591</v>
      </c>
      <c r="Q104" s="8">
        <v>0.70499821883647273</v>
      </c>
      <c r="R104" s="13">
        <v>2.2393954832658599E-2</v>
      </c>
      <c r="S104" s="14">
        <v>0.9777655258269996</v>
      </c>
      <c r="T104" t="e">
        <v>#N/A</v>
      </c>
      <c r="U104" s="11" t="e">
        <v>#N/A</v>
      </c>
      <c r="V104" s="9">
        <v>3465.2591243634629</v>
      </c>
      <c r="W104" s="9">
        <v>2.7625682122300428</v>
      </c>
      <c r="X104" s="9">
        <v>4.8502905854087546</v>
      </c>
      <c r="Y104" s="9">
        <v>3438.7297598906389</v>
      </c>
      <c r="Z104" s="9">
        <v>21.69769795515289</v>
      </c>
      <c r="AA104" s="9">
        <v>85.234669200150307</v>
      </c>
      <c r="AB104" s="9">
        <v>3454.8117870319502</v>
      </c>
      <c r="AC104" s="9">
        <v>8.0365255516959966</v>
      </c>
      <c r="AD104" s="15">
        <v>35.620109175708741</v>
      </c>
      <c r="AE104" t="e">
        <v>#N/A</v>
      </c>
      <c r="AF104" t="e">
        <v>#N/A</v>
      </c>
      <c r="AG104" s="11" t="e">
        <v>#N/A</v>
      </c>
      <c r="AH104" s="16">
        <v>99.23441902839815</v>
      </c>
      <c r="AK104" t="s">
        <v>2841</v>
      </c>
      <c r="AL104" t="s">
        <v>2841</v>
      </c>
      <c r="AM104">
        <v>25.007000000000001</v>
      </c>
      <c r="AN104">
        <v>215.01422228654121</v>
      </c>
      <c r="AO104">
        <v>56.352034797187777</v>
      </c>
      <c r="AP104">
        <v>131.20607776579439</v>
      </c>
      <c r="AQ104" t="s">
        <v>154</v>
      </c>
      <c r="AR104">
        <v>938.00770476416153</v>
      </c>
      <c r="AS104">
        <v>2175.2712141375901</v>
      </c>
      <c r="AT104">
        <v>245.1882420386132</v>
      </c>
      <c r="AU104">
        <v>10.556759831086669</v>
      </c>
      <c r="AV104">
        <v>2.489057702522341</v>
      </c>
      <c r="AW104">
        <v>13.635342151712781</v>
      </c>
      <c r="AX104">
        <v>1.5696795647750119</v>
      </c>
      <c r="AY104">
        <v>2.2116570139459242</v>
      </c>
      <c r="AZ104" t="s">
        <v>154</v>
      </c>
      <c r="BA104">
        <v>33.723272500369688</v>
      </c>
      <c r="BB104">
        <v>64.259132074942812</v>
      </c>
      <c r="BC104">
        <v>1.0466560352187479</v>
      </c>
      <c r="BD104">
        <v>0.32327464722847382</v>
      </c>
      <c r="BE104">
        <v>0.15132963858849691</v>
      </c>
      <c r="BF104">
        <v>1729.197034237045</v>
      </c>
      <c r="BG104">
        <v>168.73812987638919</v>
      </c>
      <c r="BH104">
        <v>0.1179950278772071</v>
      </c>
      <c r="BI104">
        <v>517725.16068811371</v>
      </c>
      <c r="BJ104">
        <v>22324.191259486761</v>
      </c>
      <c r="BK104">
        <v>1.3184819277021731</v>
      </c>
      <c r="BL104">
        <v>1.57849167637591</v>
      </c>
      <c r="BM104">
        <v>0.23754558627182731</v>
      </c>
      <c r="BN104">
        <v>0.1225684738139836</v>
      </c>
      <c r="BO104">
        <v>3.6837122376779252</v>
      </c>
      <c r="BP104">
        <v>0.35375716947440788</v>
      </c>
      <c r="BQ104">
        <v>8.0760698745177082E-3</v>
      </c>
      <c r="BR104">
        <v>34.41854554413262</v>
      </c>
      <c r="BS104">
        <v>2.005670110692598</v>
      </c>
      <c r="BT104">
        <v>1.7602195081011459E-2</v>
      </c>
      <c r="BU104">
        <v>5.3568477428791832</v>
      </c>
      <c r="BV104">
        <v>0.52263776847216592</v>
      </c>
      <c r="BW104">
        <v>3.4600396853831489E-3</v>
      </c>
      <c r="BX104">
        <v>48.185867217019947</v>
      </c>
      <c r="BY104">
        <v>5.0136625548470164</v>
      </c>
      <c r="BZ104">
        <v>9.5669139435925837E-2</v>
      </c>
      <c r="CA104">
        <v>33.49646918597967</v>
      </c>
      <c r="CB104">
        <v>2.952220542394469</v>
      </c>
      <c r="CC104">
        <v>0.1095288135415113</v>
      </c>
      <c r="CD104">
        <v>6.9474700457896494</v>
      </c>
      <c r="CE104">
        <v>0.56207397433080897</v>
      </c>
      <c r="CF104">
        <v>9.5879191858737941E-3</v>
      </c>
      <c r="CG104">
        <v>69.29758522992401</v>
      </c>
      <c r="CH104">
        <v>5.0089332532408664</v>
      </c>
      <c r="CI104">
        <v>5.2480349441987928E-2</v>
      </c>
      <c r="CJ104">
        <v>15.11852012715643</v>
      </c>
      <c r="CK104">
        <v>1.291388453733775</v>
      </c>
      <c r="CL104">
        <v>7.7456717412800018E-3</v>
      </c>
      <c r="CM104">
        <v>150.44642743384071</v>
      </c>
      <c r="CN104">
        <v>13.6800585448047</v>
      </c>
      <c r="CO104">
        <v>4.7580848676323957E-2</v>
      </c>
      <c r="CP104">
        <v>54.764978837151602</v>
      </c>
      <c r="CQ104">
        <v>5.0158303895311152</v>
      </c>
      <c r="CR104">
        <v>1.1751345776263959E-2</v>
      </c>
      <c r="CS104">
        <v>257.2275536824074</v>
      </c>
      <c r="CT104">
        <v>24.300802040620649</v>
      </c>
      <c r="CU104">
        <v>0.13615195875726829</v>
      </c>
      <c r="CV104">
        <v>49.217350888865553</v>
      </c>
      <c r="CW104">
        <v>4.4409335365434126</v>
      </c>
      <c r="CX104">
        <v>1.12107719024046E-2</v>
      </c>
      <c r="CY104">
        <v>440.61411786083659</v>
      </c>
      <c r="CZ104">
        <v>38.46052175487808</v>
      </c>
      <c r="DA104">
        <v>5.2725288329146802E-2</v>
      </c>
      <c r="DB104">
        <v>89.042957725501083</v>
      </c>
      <c r="DC104">
        <v>7.1281471407522972</v>
      </c>
      <c r="DD104">
        <v>1.1137432952283709E-2</v>
      </c>
      <c r="DE104">
        <v>9290.8962231628957</v>
      </c>
      <c r="DF104">
        <v>355.03566981655001</v>
      </c>
      <c r="DG104">
        <v>0.1103165478347833</v>
      </c>
      <c r="DH104">
        <v>0.63912862697152195</v>
      </c>
      <c r="DI104">
        <v>0.10871237495702631</v>
      </c>
      <c r="DJ104">
        <v>1.0180116222446091E-2</v>
      </c>
      <c r="DK104">
        <v>0.96157496486510396</v>
      </c>
      <c r="DL104">
        <v>5.3311965576097631</v>
      </c>
      <c r="DM104">
        <v>12.238739549239799</v>
      </c>
      <c r="DN104">
        <v>638.54279673282224</v>
      </c>
      <c r="DO104">
        <v>24.220744882706839</v>
      </c>
      <c r="DP104">
        <v>0.74330568118950857</v>
      </c>
      <c r="DQ104">
        <v>209.52546064710171</v>
      </c>
      <c r="DR104">
        <v>7.8450450294908531</v>
      </c>
      <c r="DS104">
        <v>0.50497692693074847</v>
      </c>
      <c r="DT104">
        <v>70.469366168568868</v>
      </c>
      <c r="DU104">
        <v>5.3847837173968518</v>
      </c>
      <c r="DV104">
        <v>0.33806096842753819</v>
      </c>
      <c r="DW104">
        <v>195.01356901737029</v>
      </c>
      <c r="DX104">
        <v>13.6878221521255</v>
      </c>
      <c r="DY104">
        <v>0.31340652232448302</v>
      </c>
      <c r="DZ104">
        <v>220.9931125062478</v>
      </c>
      <c r="EA104">
        <v>9.3400732115393641</v>
      </c>
      <c r="EB104">
        <v>0.1517436848018206</v>
      </c>
      <c r="EC104">
        <v>236.52373324417221</v>
      </c>
      <c r="ED104">
        <v>9.9265839848278468</v>
      </c>
      <c r="EE104">
        <v>0.2999521681650566</v>
      </c>
    </row>
    <row r="105" spans="1:135" x14ac:dyDescent="0.25">
      <c r="A105" t="s">
        <v>2842</v>
      </c>
      <c r="B105" t="s">
        <v>2794</v>
      </c>
      <c r="C105" s="7">
        <v>-2.6297657963898189</v>
      </c>
      <c r="D105" s="8">
        <v>5.6240077001556719E-2</v>
      </c>
      <c r="E105" s="9">
        <v>280.11377511139631</v>
      </c>
      <c r="F105" s="10">
        <v>0.80016265985089641</v>
      </c>
      <c r="G105">
        <v>-463.73873491700192</v>
      </c>
      <c r="H105" s="11">
        <v>103.75029023693121</v>
      </c>
      <c r="I105" s="7">
        <v>1.41849186677709</v>
      </c>
      <c r="J105" s="7">
        <v>4.3073181682055553E-2</v>
      </c>
      <c r="K105" s="8">
        <v>0.2990368117823835</v>
      </c>
      <c r="L105" s="19">
        <v>9.1395662789410938E-4</v>
      </c>
      <c r="M105">
        <v>0.3393286430107727</v>
      </c>
      <c r="N105" s="11">
        <v>8.7795091996403452E-2</v>
      </c>
      <c r="O105" s="12">
        <v>29.059961440311952</v>
      </c>
      <c r="P105" s="10">
        <v>1.013936224248585</v>
      </c>
      <c r="Q105" s="8">
        <v>0.70499905113735639</v>
      </c>
      <c r="R105" s="13">
        <v>2.150171443374985E-2</v>
      </c>
      <c r="S105" s="14">
        <v>0.63883942524617598</v>
      </c>
      <c r="T105" t="e">
        <v>#N/A</v>
      </c>
      <c r="U105" s="11" t="e">
        <v>#N/A</v>
      </c>
      <c r="V105" s="9">
        <v>3464.4896454739091</v>
      </c>
      <c r="W105" s="9">
        <v>2.558645236382973</v>
      </c>
      <c r="X105" s="9">
        <v>4.7387423678003664</v>
      </c>
      <c r="Y105" s="9">
        <v>3439.5585283373921</v>
      </c>
      <c r="Z105" s="9">
        <v>3.2941828000648479</v>
      </c>
      <c r="AA105" s="9">
        <v>81.220970309059425</v>
      </c>
      <c r="AB105" s="9">
        <v>3455.4900011304089</v>
      </c>
      <c r="AC105" s="9">
        <v>2.2042316639838622</v>
      </c>
      <c r="AD105" s="15">
        <v>34.257176425413753</v>
      </c>
      <c r="AE105" t="e">
        <v>#N/A</v>
      </c>
      <c r="AF105" t="e">
        <v>#N/A</v>
      </c>
      <c r="AG105" s="11" t="e">
        <v>#N/A</v>
      </c>
      <c r="AH105" s="16">
        <v>99.280381248387101</v>
      </c>
      <c r="AK105" t="s">
        <v>2843</v>
      </c>
      <c r="AL105" t="s">
        <v>2843</v>
      </c>
      <c r="AM105">
        <v>25.013000000000002</v>
      </c>
      <c r="AN105">
        <v>395.8506496428397</v>
      </c>
      <c r="AO105">
        <v>61.137315115943878</v>
      </c>
      <c r="AP105">
        <v>142.77414342219399</v>
      </c>
      <c r="AQ105" t="s">
        <v>154</v>
      </c>
      <c r="AR105">
        <v>855.63117006171808</v>
      </c>
      <c r="AS105">
        <v>2014.3384651695019</v>
      </c>
      <c r="AT105">
        <v>275.69960026361252</v>
      </c>
      <c r="AU105">
        <v>10.0816747660449</v>
      </c>
      <c r="AV105">
        <v>2.5836369107012018</v>
      </c>
      <c r="AW105">
        <v>11.84579908862389</v>
      </c>
      <c r="AX105">
        <v>1.041165283667528</v>
      </c>
      <c r="AY105">
        <v>1.94341405077183</v>
      </c>
      <c r="AZ105" t="s">
        <v>154</v>
      </c>
      <c r="BA105">
        <v>24.154473406493501</v>
      </c>
      <c r="BB105">
        <v>66.895632412726684</v>
      </c>
      <c r="BC105">
        <v>0.81655273465426603</v>
      </c>
      <c r="BD105">
        <v>0.20537481395448251</v>
      </c>
      <c r="BE105">
        <v>4.5883871855754717E-2</v>
      </c>
      <c r="BF105">
        <v>3027.5950179457232</v>
      </c>
      <c r="BG105">
        <v>112.39678690841561</v>
      </c>
      <c r="BH105">
        <v>7.5578348224099839E-2</v>
      </c>
      <c r="BI105">
        <v>539283.97350951517</v>
      </c>
      <c r="BJ105">
        <v>21304.444413295601</v>
      </c>
      <c r="BK105">
        <v>21.40664804270892</v>
      </c>
      <c r="BL105">
        <v>2.3641595516937368</v>
      </c>
      <c r="BM105">
        <v>0.26181513806900758</v>
      </c>
      <c r="BN105">
        <v>0.16503747539599559</v>
      </c>
      <c r="BO105">
        <v>0.1598049926238749</v>
      </c>
      <c r="BP105">
        <v>5.2970753048031102E-2</v>
      </c>
      <c r="BQ105">
        <v>7.575509667815894E-3</v>
      </c>
      <c r="BR105">
        <v>27.837130872261898</v>
      </c>
      <c r="BS105">
        <v>1.404537154129073</v>
      </c>
      <c r="BT105">
        <v>6.9182432222339968E-2</v>
      </c>
      <c r="BU105">
        <v>0.8878366896355</v>
      </c>
      <c r="BV105">
        <v>9.6445616892589611E-2</v>
      </c>
      <c r="BW105">
        <v>1.7915442212867842E-2</v>
      </c>
      <c r="BX105">
        <v>11.40585673063463</v>
      </c>
      <c r="BY105">
        <v>0.91197033591713617</v>
      </c>
      <c r="BZ105">
        <v>2.889212438073473E-2</v>
      </c>
      <c r="CA105">
        <v>16.713206760254241</v>
      </c>
      <c r="CB105">
        <v>1.175925027185462</v>
      </c>
      <c r="CC105">
        <v>3.3081278606877401E-2</v>
      </c>
      <c r="CD105">
        <v>4.5716608993615413</v>
      </c>
      <c r="CE105">
        <v>0.31958333364880548</v>
      </c>
      <c r="CF105">
        <v>8.9567041015894463E-3</v>
      </c>
      <c r="CG105">
        <v>81.089047385146515</v>
      </c>
      <c r="CH105">
        <v>3.7547865851804589</v>
      </c>
      <c r="CI105">
        <v>4.9073363416781333E-2</v>
      </c>
      <c r="CJ105">
        <v>24.051901325147089</v>
      </c>
      <c r="CK105">
        <v>1.0682204789855341</v>
      </c>
      <c r="CL105">
        <v>7.2140442446552433E-3</v>
      </c>
      <c r="CM105">
        <v>280.19494573001469</v>
      </c>
      <c r="CN105">
        <v>10.628995091476151</v>
      </c>
      <c r="CO105">
        <v>4.4378884654872559E-2</v>
      </c>
      <c r="CP105">
        <v>100.4130807274917</v>
      </c>
      <c r="CQ105">
        <v>4.3609156916696374</v>
      </c>
      <c r="CR105">
        <v>1.0950067396570199E-2</v>
      </c>
      <c r="CS105">
        <v>448.09800234797382</v>
      </c>
      <c r="CT105">
        <v>15.63419172997224</v>
      </c>
      <c r="CU105">
        <v>3.2101171129393723E-2</v>
      </c>
      <c r="CV105">
        <v>88.032363408625486</v>
      </c>
      <c r="CW105">
        <v>3.1772467176550259</v>
      </c>
      <c r="CX105">
        <v>1.046160460815688E-2</v>
      </c>
      <c r="CY105">
        <v>759.60177720922923</v>
      </c>
      <c r="CZ105">
        <v>26.392978747440239</v>
      </c>
      <c r="DA105">
        <v>0.2075347606900699</v>
      </c>
      <c r="DB105">
        <v>151.80224364772371</v>
      </c>
      <c r="DC105">
        <v>5.9087773729501896</v>
      </c>
      <c r="DD105">
        <v>1.039277533603898E-2</v>
      </c>
      <c r="DE105">
        <v>8578.8560363391825</v>
      </c>
      <c r="DF105">
        <v>373.63154574797198</v>
      </c>
      <c r="DG105">
        <v>0.1034974248865899</v>
      </c>
      <c r="DH105">
        <v>0.92218595648935553</v>
      </c>
      <c r="DI105">
        <v>0.1109668925774407</v>
      </c>
      <c r="DJ105">
        <v>9.4921273879428579E-3</v>
      </c>
      <c r="DK105">
        <v>-0.92972662122217742</v>
      </c>
      <c r="DL105">
        <v>4.7943725718183288</v>
      </c>
      <c r="DM105">
        <v>14.14164574820467</v>
      </c>
      <c r="DN105">
        <v>813.81798263490282</v>
      </c>
      <c r="DO105">
        <v>24.368762167854101</v>
      </c>
      <c r="DP105">
        <v>0.83865697726950628</v>
      </c>
      <c r="DQ105">
        <v>266.97333764780268</v>
      </c>
      <c r="DR105">
        <v>7.9705206647173599</v>
      </c>
      <c r="DS105">
        <v>0.4493469544142415</v>
      </c>
      <c r="DT105">
        <v>126.166134117224</v>
      </c>
      <c r="DU105">
        <v>3.8502658531756322</v>
      </c>
      <c r="DV105">
        <v>0.39234314921349489</v>
      </c>
      <c r="DW105">
        <v>356.83327839752411</v>
      </c>
      <c r="DX105">
        <v>11.73027469323482</v>
      </c>
      <c r="DY105">
        <v>0.29098545374752027</v>
      </c>
      <c r="DZ105">
        <v>280.11377511139631</v>
      </c>
      <c r="EA105">
        <v>8.5143891776083578</v>
      </c>
      <c r="EB105">
        <v>0.16954088889754779</v>
      </c>
      <c r="EC105">
        <v>320.42982619968012</v>
      </c>
      <c r="ED105">
        <v>9.6229625923965223</v>
      </c>
      <c r="EE105">
        <v>0.32351500574764153</v>
      </c>
    </row>
    <row r="106" spans="1:135" x14ac:dyDescent="0.25">
      <c r="A106" t="s">
        <v>2844</v>
      </c>
      <c r="B106" t="s">
        <v>2794</v>
      </c>
      <c r="C106" s="7">
        <v>-0.45825035059609909</v>
      </c>
      <c r="D106" s="8">
        <v>2.8854152223559391E-2</v>
      </c>
      <c r="E106" s="9">
        <v>139.5266945808311</v>
      </c>
      <c r="F106" s="10">
        <v>0.79952015452849978</v>
      </c>
      <c r="G106">
        <v>-2661.5661428084231</v>
      </c>
      <c r="H106" s="11">
        <v>73.874550475560184</v>
      </c>
      <c r="I106" s="7">
        <v>1.41880370467604</v>
      </c>
      <c r="J106" s="7">
        <v>4.3265316858698027E-2</v>
      </c>
      <c r="K106" s="8">
        <v>0.29894296414544791</v>
      </c>
      <c r="L106" s="19">
        <v>9.9717698915591886E-4</v>
      </c>
      <c r="M106">
        <v>0.27875933698710559</v>
      </c>
      <c r="N106" s="11">
        <v>0.46088141750844419</v>
      </c>
      <c r="O106" s="12">
        <v>29.05999609495947</v>
      </c>
      <c r="P106" s="10">
        <v>1.017801294912873</v>
      </c>
      <c r="Q106" s="8">
        <v>0.70500014000351152</v>
      </c>
      <c r="R106" s="13">
        <v>2.1732252616807179E-2</v>
      </c>
      <c r="S106" s="14">
        <v>0.82428340393302213</v>
      </c>
      <c r="T106" t="e">
        <v>#N/A</v>
      </c>
      <c r="U106" s="11" t="e">
        <v>#N/A</v>
      </c>
      <c r="V106" s="9">
        <v>3464.486894322647</v>
      </c>
      <c r="W106" s="9">
        <v>3.1467899971865529</v>
      </c>
      <c r="X106" s="9">
        <v>4.9423091441976013</v>
      </c>
      <c r="Y106" s="9">
        <v>3439.4396173315572</v>
      </c>
      <c r="Z106" s="9">
        <v>8.8859667899164005</v>
      </c>
      <c r="AA106" s="9">
        <v>81.979037887093682</v>
      </c>
      <c r="AB106" s="9">
        <v>3455.383203013454</v>
      </c>
      <c r="AC106" s="9">
        <v>3.77866710152473</v>
      </c>
      <c r="AD106" s="15">
        <v>34.341875558256582</v>
      </c>
      <c r="AE106" t="e">
        <v>#N/A</v>
      </c>
      <c r="AF106" t="e">
        <v>#N/A</v>
      </c>
      <c r="AG106" s="11" t="e">
        <v>#N/A</v>
      </c>
      <c r="AH106" s="16">
        <v>99.277027803680383</v>
      </c>
      <c r="AK106" t="s">
        <v>2845</v>
      </c>
      <c r="AL106" t="s">
        <v>2845</v>
      </c>
      <c r="AM106">
        <v>25.01</v>
      </c>
      <c r="AN106">
        <v>195.85899289676181</v>
      </c>
      <c r="AO106">
        <v>62.84055854679076</v>
      </c>
      <c r="AP106">
        <v>107.0351067346798</v>
      </c>
      <c r="AQ106" t="s">
        <v>154</v>
      </c>
      <c r="AR106">
        <v>618.87726192845196</v>
      </c>
      <c r="AS106">
        <v>1643.4282159509621</v>
      </c>
      <c r="AT106">
        <v>252.1022492664849</v>
      </c>
      <c r="AU106">
        <v>9.008319906195748</v>
      </c>
      <c r="AV106">
        <v>2.0610781482437752</v>
      </c>
      <c r="AW106">
        <v>11.104221248491999</v>
      </c>
      <c r="AX106">
        <v>1.455274718231528</v>
      </c>
      <c r="AY106">
        <v>1.421576415960889</v>
      </c>
      <c r="AZ106">
        <v>34.70550636883997</v>
      </c>
      <c r="BA106">
        <v>14.720950382064251</v>
      </c>
      <c r="BB106">
        <v>29.08285993163102</v>
      </c>
      <c r="BC106">
        <v>0.41043163211217498</v>
      </c>
      <c r="BD106">
        <v>0.1897981170508406</v>
      </c>
      <c r="BE106">
        <v>4.6504098415115297E-2</v>
      </c>
      <c r="BF106">
        <v>1382.544944144701</v>
      </c>
      <c r="BG106">
        <v>45.063045914632298</v>
      </c>
      <c r="BH106">
        <v>7.0464044241097146E-2</v>
      </c>
      <c r="BI106">
        <v>527491.41155797651</v>
      </c>
      <c r="BJ106">
        <v>22305.71269188415</v>
      </c>
      <c r="BK106">
        <v>1.4423412195233889</v>
      </c>
      <c r="BL106">
        <v>1.150874950552534</v>
      </c>
      <c r="BM106">
        <v>0.20353170199429951</v>
      </c>
      <c r="BN106">
        <v>0.1039454007447194</v>
      </c>
      <c r="BO106">
        <v>0.43000375549161368</v>
      </c>
      <c r="BP106">
        <v>0.22110062016223239</v>
      </c>
      <c r="BQ106">
        <v>6.5041910710657144E-3</v>
      </c>
      <c r="BR106">
        <v>16.599652741116468</v>
      </c>
      <c r="BS106">
        <v>1.733268223273136</v>
      </c>
      <c r="BT106">
        <v>1.648386335915944E-2</v>
      </c>
      <c r="BU106">
        <v>1.070320943030852</v>
      </c>
      <c r="BV106">
        <v>0.35800702626321362</v>
      </c>
      <c r="BW106">
        <v>1.1453900096356899E-2</v>
      </c>
      <c r="BX106">
        <v>8.4248469887316872</v>
      </c>
      <c r="BY106">
        <v>2.0238417057958999</v>
      </c>
      <c r="BZ106">
        <v>8.9275478836404604E-2</v>
      </c>
      <c r="CA106">
        <v>9.723315762577446</v>
      </c>
      <c r="CB106">
        <v>1.0416399117132431</v>
      </c>
      <c r="CC106">
        <v>0.1022328660970591</v>
      </c>
      <c r="CD106">
        <v>2.5506220437528242</v>
      </c>
      <c r="CE106">
        <v>0.34201308209248499</v>
      </c>
      <c r="CF106">
        <v>9.0544532824148195E-3</v>
      </c>
      <c r="CG106">
        <v>37.782034968522183</v>
      </c>
      <c r="CH106">
        <v>2.053941634092793</v>
      </c>
      <c r="CI106">
        <v>0.1218301263510662</v>
      </c>
      <c r="CJ106">
        <v>10.92875425860298</v>
      </c>
      <c r="CK106">
        <v>0.51499446007075134</v>
      </c>
      <c r="CL106">
        <v>1.7840220493050351E-2</v>
      </c>
      <c r="CM106">
        <v>126.0660608601881</v>
      </c>
      <c r="CN106">
        <v>5.3577753752749278</v>
      </c>
      <c r="CO106">
        <v>4.4809660874746977E-2</v>
      </c>
      <c r="CP106">
        <v>45.888584096443743</v>
      </c>
      <c r="CQ106">
        <v>2.1401502747449879</v>
      </c>
      <c r="CR106">
        <v>1.107631925764526E-2</v>
      </c>
      <c r="CS106">
        <v>216.85057599812859</v>
      </c>
      <c r="CT106">
        <v>8.8183775418969663</v>
      </c>
      <c r="CU106">
        <v>7.9635289222307115E-2</v>
      </c>
      <c r="CV106">
        <v>42.735235322659008</v>
      </c>
      <c r="CW106">
        <v>2.0564474419135261</v>
      </c>
      <c r="CX106">
        <v>1.056942168215946E-2</v>
      </c>
      <c r="CY106">
        <v>379.43449447499921</v>
      </c>
      <c r="CZ106">
        <v>12.58826644764652</v>
      </c>
      <c r="DA106">
        <v>4.9664018440881433E-2</v>
      </c>
      <c r="DB106">
        <v>77.492892548902304</v>
      </c>
      <c r="DC106">
        <v>2.983039004913858</v>
      </c>
      <c r="DD106">
        <v>1.049253040851229E-2</v>
      </c>
      <c r="DE106">
        <v>8552.4950239286482</v>
      </c>
      <c r="DF106">
        <v>325.2335798598188</v>
      </c>
      <c r="DG106">
        <v>0.10475603291260641</v>
      </c>
      <c r="DH106">
        <v>0.53845336747565764</v>
      </c>
      <c r="DI106">
        <v>8.696510465003171E-2</v>
      </c>
      <c r="DJ106">
        <v>9.5760349702687722E-3</v>
      </c>
      <c r="DK106">
        <v>-2.5257763803605129</v>
      </c>
      <c r="DL106">
        <v>4.4711168255241729</v>
      </c>
      <c r="DM106">
        <v>10.67325123065449</v>
      </c>
      <c r="DN106">
        <v>409.56394460523302</v>
      </c>
      <c r="DO106">
        <v>13.335882901578049</v>
      </c>
      <c r="DP106">
        <v>0.66840319431313167</v>
      </c>
      <c r="DQ106">
        <v>134.39256167366611</v>
      </c>
      <c r="DR106">
        <v>4.3315447756468881</v>
      </c>
      <c r="DS106">
        <v>0.37269195741569477</v>
      </c>
      <c r="DT106">
        <v>52.096223451587463</v>
      </c>
      <c r="DU106">
        <v>1.7468663959821651</v>
      </c>
      <c r="DV106">
        <v>0.30367398449269578</v>
      </c>
      <c r="DW106">
        <v>141.23484233243261</v>
      </c>
      <c r="DX106">
        <v>4.4047314167413347</v>
      </c>
      <c r="DY106">
        <v>0.2806007038971442</v>
      </c>
      <c r="DZ106">
        <v>139.5266945808311</v>
      </c>
      <c r="EA106">
        <v>5.3499951586504713</v>
      </c>
      <c r="EB106">
        <v>0.16374764746988699</v>
      </c>
      <c r="EC106">
        <v>155.27249781208371</v>
      </c>
      <c r="ED106">
        <v>5.0033114430620271</v>
      </c>
      <c r="EE106">
        <v>0.30986609175883068</v>
      </c>
    </row>
    <row r="107" spans="1:135" x14ac:dyDescent="0.25">
      <c r="A107" t="s">
        <v>2846</v>
      </c>
      <c r="B107" t="s">
        <v>2794</v>
      </c>
      <c r="C107" s="7">
        <v>1.3525900359277301</v>
      </c>
      <c r="D107" s="8">
        <v>3.3381610426250458E-2</v>
      </c>
      <c r="E107" s="9">
        <v>158.23779854301341</v>
      </c>
      <c r="F107" s="10">
        <v>0.79994632798004794</v>
      </c>
      <c r="G107">
        <v>901.71653910925068</v>
      </c>
      <c r="H107" s="11">
        <v>73.133446438152717</v>
      </c>
      <c r="I107" s="7">
        <v>1.418595433552412</v>
      </c>
      <c r="J107" s="7">
        <v>4.4087063456427371E-2</v>
      </c>
      <c r="K107" s="8">
        <v>0.29920181058223527</v>
      </c>
      <c r="L107" s="19">
        <v>9.0973266629694569E-4</v>
      </c>
      <c r="M107">
        <v>0.1446370609441173</v>
      </c>
      <c r="N107" s="11">
        <v>1.3470789936244589</v>
      </c>
      <c r="O107" s="12">
        <v>29.060180099540229</v>
      </c>
      <c r="P107" s="10">
        <v>1.024953567738742</v>
      </c>
      <c r="Q107" s="8">
        <v>0.70500431163499044</v>
      </c>
      <c r="R107" s="13">
        <v>2.2003495406604429E-2</v>
      </c>
      <c r="S107" s="14">
        <v>0.82059572641782463</v>
      </c>
      <c r="T107" t="e">
        <v>#N/A</v>
      </c>
      <c r="U107" s="11" t="e">
        <v>#N/A</v>
      </c>
      <c r="V107" s="9">
        <v>3465.346436200512</v>
      </c>
      <c r="W107" s="9">
        <v>2.509040464667657</v>
      </c>
      <c r="X107" s="9">
        <v>4.70350740282601</v>
      </c>
      <c r="Y107" s="9">
        <v>3439.533937658342</v>
      </c>
      <c r="Z107" s="9">
        <v>5.9587385106916813</v>
      </c>
      <c r="AA107" s="9">
        <v>83.117453403617418</v>
      </c>
      <c r="AB107" s="9">
        <v>3455.4915495992768</v>
      </c>
      <c r="AC107" s="9">
        <v>2.3174199706909731</v>
      </c>
      <c r="AD107" s="15">
        <v>34.640834224474411</v>
      </c>
      <c r="AE107" t="e">
        <v>#N/A</v>
      </c>
      <c r="AF107" t="e">
        <v>#N/A</v>
      </c>
      <c r="AG107" s="11" t="e">
        <v>#N/A</v>
      </c>
      <c r="AH107" s="16">
        <v>99.255125020906377</v>
      </c>
      <c r="AK107" t="s">
        <v>2847</v>
      </c>
      <c r="AL107" t="s">
        <v>2847</v>
      </c>
      <c r="AM107">
        <v>25.013999999999999</v>
      </c>
      <c r="AN107">
        <v>270.29141036386778</v>
      </c>
      <c r="AO107">
        <v>46.125958478192793</v>
      </c>
      <c r="AP107">
        <v>141.52850708496479</v>
      </c>
      <c r="AQ107" t="s">
        <v>154</v>
      </c>
      <c r="AR107">
        <v>836.09587166627909</v>
      </c>
      <c r="AS107">
        <v>2243.213485096474</v>
      </c>
      <c r="AT107">
        <v>244.29919236638941</v>
      </c>
      <c r="AU107">
        <v>11.51383117729222</v>
      </c>
      <c r="AV107">
        <v>2.7109693394458998</v>
      </c>
      <c r="AW107">
        <v>5.6559346935426422</v>
      </c>
      <c r="AX107">
        <v>1.1005192477114809</v>
      </c>
      <c r="AY107">
        <v>1.950780253957296</v>
      </c>
      <c r="AZ107" t="s">
        <v>154</v>
      </c>
      <c r="BA107">
        <v>13.04685335297151</v>
      </c>
      <c r="BB107">
        <v>28.543181989027811</v>
      </c>
      <c r="BC107">
        <v>0.2141526985448515</v>
      </c>
      <c r="BD107">
        <v>0.12797052531073111</v>
      </c>
      <c r="BE107">
        <v>4.6598565153391162E-2</v>
      </c>
      <c r="BF107">
        <v>671.81577580499629</v>
      </c>
      <c r="BG107">
        <v>22.992800711074921</v>
      </c>
      <c r="BH107">
        <v>7.5839544757552932E-2</v>
      </c>
      <c r="BI107">
        <v>542481.05879501614</v>
      </c>
      <c r="BJ107">
        <v>26891.357155909562</v>
      </c>
      <c r="BK107">
        <v>2.8076862396206188</v>
      </c>
      <c r="BL107">
        <v>1.6830433779241429</v>
      </c>
      <c r="BM107">
        <v>0.2411264594019728</v>
      </c>
      <c r="BN107">
        <v>0.1127178331378396</v>
      </c>
      <c r="BO107" t="s">
        <v>154</v>
      </c>
      <c r="BP107">
        <v>4.1265874337575144E-3</v>
      </c>
      <c r="BQ107">
        <v>1.0298215342112539E-2</v>
      </c>
      <c r="BR107">
        <v>12.928671084940721</v>
      </c>
      <c r="BS107">
        <v>0.91624315795437528</v>
      </c>
      <c r="BT107">
        <v>6.9319168049617491E-2</v>
      </c>
      <c r="BU107">
        <v>7.3292717242167627E-2</v>
      </c>
      <c r="BV107">
        <v>1.9106961827184639E-2</v>
      </c>
      <c r="BW107">
        <v>3.2471770139604369E-3</v>
      </c>
      <c r="BX107">
        <v>0.93528370909017655</v>
      </c>
      <c r="BY107">
        <v>0.233803876435103</v>
      </c>
      <c r="BZ107">
        <v>2.9183526068942579E-2</v>
      </c>
      <c r="CA107">
        <v>2.2050124518010552</v>
      </c>
      <c r="CB107">
        <v>0.38519334659934262</v>
      </c>
      <c r="CC107">
        <v>3.3409428437140051E-2</v>
      </c>
      <c r="CD107">
        <v>0.54664569517629713</v>
      </c>
      <c r="CE107">
        <v>8.6320144237700042E-2</v>
      </c>
      <c r="CF107">
        <v>3.8284392297978129E-2</v>
      </c>
      <c r="CG107">
        <v>10.74211876892274</v>
      </c>
      <c r="CH107">
        <v>0.75643259796152884</v>
      </c>
      <c r="CI107">
        <v>0.20943706860863781</v>
      </c>
      <c r="CJ107">
        <v>3.5924615878266559</v>
      </c>
      <c r="CK107">
        <v>0.24643395545054331</v>
      </c>
      <c r="CL107">
        <v>4.0204056815812322E-2</v>
      </c>
      <c r="CM107">
        <v>47.901697195971707</v>
      </c>
      <c r="CN107">
        <v>2.1967091588680749</v>
      </c>
      <c r="CO107">
        <v>4.4838781362388759E-2</v>
      </c>
      <c r="CP107">
        <v>20.18589111836372</v>
      </c>
      <c r="CQ107">
        <v>1.0252881003556269</v>
      </c>
      <c r="CR107">
        <v>1.112306275751709E-2</v>
      </c>
      <c r="CS107">
        <v>114.626456543101</v>
      </c>
      <c r="CT107">
        <v>5.7123283516835306</v>
      </c>
      <c r="CU107">
        <v>3.2396370320588203E-2</v>
      </c>
      <c r="CV107">
        <v>27.293659563440819</v>
      </c>
      <c r="CW107">
        <v>1.3832219093714311</v>
      </c>
      <c r="CX107">
        <v>1.058354747164513E-2</v>
      </c>
      <c r="CY107">
        <v>278.66387365590498</v>
      </c>
      <c r="CZ107">
        <v>11.027459898058691</v>
      </c>
      <c r="DA107">
        <v>4.9744895042068728E-2</v>
      </c>
      <c r="DB107">
        <v>65.198365269396888</v>
      </c>
      <c r="DC107">
        <v>2.9062762597555061</v>
      </c>
      <c r="DD107">
        <v>1.0495081568518789E-2</v>
      </c>
      <c r="DE107">
        <v>9819.7663091325558</v>
      </c>
      <c r="DF107">
        <v>606.91091286020037</v>
      </c>
      <c r="DG107">
        <v>0.10469403210537109</v>
      </c>
      <c r="DH107">
        <v>0.71244399897502919</v>
      </c>
      <c r="DI107">
        <v>0.1239867813347989</v>
      </c>
      <c r="DJ107">
        <v>9.5711411091579535E-3</v>
      </c>
      <c r="DK107">
        <v>-2.521432067030537</v>
      </c>
      <c r="DL107">
        <v>5.3295721341799718</v>
      </c>
      <c r="DM107">
        <v>10.2572748642125</v>
      </c>
      <c r="DN107">
        <v>469.96123680977479</v>
      </c>
      <c r="DO107">
        <v>18.91760932074758</v>
      </c>
      <c r="DP107">
        <v>0.65645549201121756</v>
      </c>
      <c r="DQ107">
        <v>154.04115460988021</v>
      </c>
      <c r="DR107">
        <v>5.96895688342937</v>
      </c>
      <c r="DS107">
        <v>0.46717803530780988</v>
      </c>
      <c r="DT107">
        <v>30.428515824232271</v>
      </c>
      <c r="DU107">
        <v>1.2903465889771311</v>
      </c>
      <c r="DV107">
        <v>0.40209622015087998</v>
      </c>
      <c r="DW107">
        <v>85.499314810450812</v>
      </c>
      <c r="DX107">
        <v>3.4599321017182652</v>
      </c>
      <c r="DY107">
        <v>0.24406921727422909</v>
      </c>
      <c r="DZ107">
        <v>158.23779854301341</v>
      </c>
      <c r="EA107">
        <v>6.0387465048820781</v>
      </c>
      <c r="EB107">
        <v>0.16526097267549111</v>
      </c>
      <c r="EC107">
        <v>161.71184317691339</v>
      </c>
      <c r="ED107">
        <v>6.1860033152406357</v>
      </c>
      <c r="EE107">
        <v>0.3131219404756676</v>
      </c>
    </row>
    <row r="108" spans="1:135" x14ac:dyDescent="0.25">
      <c r="A108" t="s">
        <v>2848</v>
      </c>
      <c r="B108" t="s">
        <v>2794</v>
      </c>
      <c r="C108" s="7">
        <v>0.10815876457273831</v>
      </c>
      <c r="D108" s="8">
        <v>2.7490031007293039E-2</v>
      </c>
      <c r="E108" s="9">
        <v>131.83169091751779</v>
      </c>
      <c r="F108" s="10">
        <v>0.80027779013227107</v>
      </c>
      <c r="G108">
        <v>11277.89175946895</v>
      </c>
      <c r="H108" s="11">
        <v>100.37275460437669</v>
      </c>
      <c r="I108" s="7">
        <v>1.4185107328198161</v>
      </c>
      <c r="J108" s="7">
        <v>4.3640189639606509E-2</v>
      </c>
      <c r="K108" s="8">
        <v>0.29892786235077229</v>
      </c>
      <c r="L108" s="19">
        <v>9.3151406605976545E-4</v>
      </c>
      <c r="M108">
        <v>0.27153068246316692</v>
      </c>
      <c r="N108" s="11">
        <v>0.12947530991573489</v>
      </c>
      <c r="O108" s="12">
        <v>29.05994476346758</v>
      </c>
      <c r="P108" s="10">
        <v>1.012666079414575</v>
      </c>
      <c r="Q108" s="8">
        <v>0.70499919803356792</v>
      </c>
      <c r="R108" s="13">
        <v>2.1678003157844669E-2</v>
      </c>
      <c r="S108" s="14">
        <v>0.48223434842278112</v>
      </c>
      <c r="T108" t="e">
        <v>#N/A</v>
      </c>
      <c r="U108" s="11" t="e">
        <v>#N/A</v>
      </c>
      <c r="V108" s="9">
        <v>3463.9174478662021</v>
      </c>
      <c r="W108" s="9">
        <v>2.7289596686597228</v>
      </c>
      <c r="X108" s="9">
        <v>4.8333980129291856</v>
      </c>
      <c r="Y108" s="9">
        <v>3439.5517116379119</v>
      </c>
      <c r="Z108" s="9">
        <v>3.866164432182873</v>
      </c>
      <c r="AA108" s="9">
        <v>81.969351274073915</v>
      </c>
      <c r="AB108" s="9">
        <v>3455.493365463994</v>
      </c>
      <c r="AC108" s="9">
        <v>2.1243343164044499</v>
      </c>
      <c r="AD108" s="15">
        <v>34.183517214480311</v>
      </c>
      <c r="AE108" t="e">
        <v>#N/A</v>
      </c>
      <c r="AF108" t="e">
        <v>#N/A</v>
      </c>
      <c r="AG108" s="11" t="e">
        <v>#N/A</v>
      </c>
      <c r="AH108" s="16">
        <v>99.296584384731815</v>
      </c>
      <c r="AK108" t="s">
        <v>2849</v>
      </c>
      <c r="AL108" t="s">
        <v>2849</v>
      </c>
      <c r="AM108">
        <v>25.003</v>
      </c>
      <c r="AN108">
        <v>230.37331117244611</v>
      </c>
      <c r="AO108">
        <v>51.551478095884256</v>
      </c>
      <c r="AP108">
        <v>97.709849188878451</v>
      </c>
      <c r="AQ108" t="s">
        <v>154</v>
      </c>
      <c r="AR108">
        <v>718.22276320213984</v>
      </c>
      <c r="AS108">
        <v>1568.423327230973</v>
      </c>
      <c r="AT108">
        <v>257.0493711814263</v>
      </c>
      <c r="AU108">
        <v>13.76852532715262</v>
      </c>
      <c r="AV108">
        <v>1.885450404736682</v>
      </c>
      <c r="AW108">
        <v>9.296634546890056</v>
      </c>
      <c r="AX108">
        <v>1.3668816412362179</v>
      </c>
      <c r="AY108">
        <v>1.450653295670796</v>
      </c>
      <c r="AZ108" t="s">
        <v>154</v>
      </c>
      <c r="BA108">
        <v>13.12831501350197</v>
      </c>
      <c r="BB108">
        <v>26.182007420737989</v>
      </c>
      <c r="BC108">
        <v>0.4071417057543108</v>
      </c>
      <c r="BD108">
        <v>0.18457655206922161</v>
      </c>
      <c r="BE108">
        <v>0.16224201973020799</v>
      </c>
      <c r="BF108">
        <v>1370.8049592350851</v>
      </c>
      <c r="BG108">
        <v>56.563609530420081</v>
      </c>
      <c r="BH108">
        <v>8.906326798370176E-2</v>
      </c>
      <c r="BI108">
        <v>520964.69343015779</v>
      </c>
      <c r="BJ108">
        <v>29587.178232019141</v>
      </c>
      <c r="BK108">
        <v>1.4277234268889749</v>
      </c>
      <c r="BL108">
        <v>1.089728846031994</v>
      </c>
      <c r="BM108">
        <v>0.16227459544196501</v>
      </c>
      <c r="BN108">
        <v>9.1795722199368351E-2</v>
      </c>
      <c r="BO108">
        <v>1.3184067781244179E-2</v>
      </c>
      <c r="BP108">
        <v>5.4189578850686896E-3</v>
      </c>
      <c r="BQ108">
        <v>7.6506688556904224E-3</v>
      </c>
      <c r="BR108">
        <v>13.148959056846079</v>
      </c>
      <c r="BS108">
        <v>0.90526785817833733</v>
      </c>
      <c r="BT108">
        <v>1.5799249205002142E-2</v>
      </c>
      <c r="BU108">
        <v>0.31372434883562328</v>
      </c>
      <c r="BV108">
        <v>3.4454464458369513E-2</v>
      </c>
      <c r="BW108">
        <v>3.129876558747819E-3</v>
      </c>
      <c r="BX108">
        <v>4.7662323252280263</v>
      </c>
      <c r="BY108">
        <v>0.67854134471289373</v>
      </c>
      <c r="BZ108">
        <v>8.0265990532849413E-2</v>
      </c>
      <c r="CA108">
        <v>6.9163915667890246</v>
      </c>
      <c r="CB108">
        <v>0.63215540307924367</v>
      </c>
      <c r="CC108">
        <v>0.12641590479806039</v>
      </c>
      <c r="CD108">
        <v>1.462893339923752</v>
      </c>
      <c r="CE108">
        <v>0.2091771983337177</v>
      </c>
      <c r="CF108">
        <v>0.25506436368659008</v>
      </c>
      <c r="CG108">
        <v>34.802724069472227</v>
      </c>
      <c r="CH108">
        <v>2.3384261842716252</v>
      </c>
      <c r="CI108">
        <v>0.13645156575126521</v>
      </c>
      <c r="CJ108">
        <v>10.668771119542241</v>
      </c>
      <c r="CK108">
        <v>0.64434445161630138</v>
      </c>
      <c r="CL108">
        <v>6.9570017265116087E-3</v>
      </c>
      <c r="CM108">
        <v>121.7378867302001</v>
      </c>
      <c r="CN108">
        <v>5.3164728473025127</v>
      </c>
      <c r="CO108">
        <v>4.3265090955147738E-2</v>
      </c>
      <c r="CP108">
        <v>44.864958354678208</v>
      </c>
      <c r="CQ108">
        <v>2.3306467579435539</v>
      </c>
      <c r="CR108">
        <v>2.484904735331895E-2</v>
      </c>
      <c r="CS108">
        <v>209.63244428126239</v>
      </c>
      <c r="CT108">
        <v>12.84039408220495</v>
      </c>
      <c r="CU108">
        <v>7.1922621438858622E-2</v>
      </c>
      <c r="CV108">
        <v>42.541992374268517</v>
      </c>
      <c r="CW108">
        <v>2.190275712642201</v>
      </c>
      <c r="CX108">
        <v>1.021735630862741E-2</v>
      </c>
      <c r="CY108">
        <v>381.682698216125</v>
      </c>
      <c r="CZ108">
        <v>20.533514427955058</v>
      </c>
      <c r="DA108">
        <v>4.8056115528594838E-2</v>
      </c>
      <c r="DB108">
        <v>77.458242738224328</v>
      </c>
      <c r="DC108">
        <v>3.864464509630837</v>
      </c>
      <c r="DD108">
        <v>1.012555467070019E-2</v>
      </c>
      <c r="DE108">
        <v>8588.1839878789633</v>
      </c>
      <c r="DF108">
        <v>423.18651597861691</v>
      </c>
      <c r="DG108">
        <v>0.23200474760041959</v>
      </c>
      <c r="DH108">
        <v>0.50780759283224708</v>
      </c>
      <c r="DI108">
        <v>9.5833307048586447E-2</v>
      </c>
      <c r="DJ108">
        <v>9.2236621480556967E-3</v>
      </c>
      <c r="DK108">
        <v>1.2004296057981121</v>
      </c>
      <c r="DL108">
        <v>5.4392768230651773</v>
      </c>
      <c r="DM108">
        <v>10.031337874194</v>
      </c>
      <c r="DN108">
        <v>376.66503491753258</v>
      </c>
      <c r="DO108">
        <v>15.472017047228331</v>
      </c>
      <c r="DP108">
        <v>0.56619097958158182</v>
      </c>
      <c r="DQ108">
        <v>123.1012062452059</v>
      </c>
      <c r="DR108">
        <v>5.0876638880806491</v>
      </c>
      <c r="DS108">
        <v>0.34523430295799012</v>
      </c>
      <c r="DT108">
        <v>46.764364222555521</v>
      </c>
      <c r="DU108">
        <v>1.935657579204149</v>
      </c>
      <c r="DV108">
        <v>0.27653412109434761</v>
      </c>
      <c r="DW108">
        <v>133.22319765766181</v>
      </c>
      <c r="DX108">
        <v>5.2898445649435093</v>
      </c>
      <c r="DY108">
        <v>0.24531081149587811</v>
      </c>
      <c r="DZ108">
        <v>131.83169091751779</v>
      </c>
      <c r="EA108">
        <v>6.2420483379761826</v>
      </c>
      <c r="EB108">
        <v>0.12234262250149081</v>
      </c>
      <c r="EC108">
        <v>142.17086555570631</v>
      </c>
      <c r="ED108">
        <v>5.8599627864143136</v>
      </c>
      <c r="EE108">
        <v>0.22943591867878599</v>
      </c>
    </row>
    <row r="109" spans="1:135" x14ac:dyDescent="0.25">
      <c r="A109" t="s">
        <v>2850</v>
      </c>
      <c r="B109" t="s">
        <v>2794</v>
      </c>
      <c r="C109" s="7">
        <v>-1.918902853470454</v>
      </c>
      <c r="D109" s="8">
        <v>3.9392046038511333E-2</v>
      </c>
      <c r="E109" s="9">
        <v>186.01981355410291</v>
      </c>
      <c r="F109" s="10">
        <v>0.79991465353113289</v>
      </c>
      <c r="G109">
        <v>-635.44154023402109</v>
      </c>
      <c r="H109" s="11">
        <v>60.824418583631576</v>
      </c>
      <c r="I109" s="7">
        <v>1.418492057429704</v>
      </c>
      <c r="J109" s="7">
        <v>4.3778272128285271E-2</v>
      </c>
      <c r="K109" s="8">
        <v>0.29916389571716789</v>
      </c>
      <c r="L109" s="19">
        <v>1.0100777948142631E-3</v>
      </c>
      <c r="M109">
        <v>0.24089357397243841</v>
      </c>
      <c r="N109" s="11">
        <v>0.18396632205307309</v>
      </c>
      <c r="O109" s="12">
        <v>29.059985449521179</v>
      </c>
      <c r="P109" s="10">
        <v>1.016638184932233</v>
      </c>
      <c r="Q109" s="8">
        <v>0.70499969105177385</v>
      </c>
      <c r="R109" s="13">
        <v>2.1727601340528851E-2</v>
      </c>
      <c r="S109" s="14">
        <v>0.35323255900611222</v>
      </c>
      <c r="T109" t="e">
        <v>#N/A</v>
      </c>
      <c r="U109" s="11" t="e">
        <v>#N/A</v>
      </c>
      <c r="V109" s="9">
        <v>3465.140762770654</v>
      </c>
      <c r="W109" s="9">
        <v>3.3910435370104288</v>
      </c>
      <c r="X109" s="9">
        <v>5.2346518367043533</v>
      </c>
      <c r="Y109" s="9">
        <v>3439.5604559711528</v>
      </c>
      <c r="Z109" s="9">
        <v>4.1540689650126454</v>
      </c>
      <c r="AA109" s="9">
        <v>82.172641902562745</v>
      </c>
      <c r="AB109" s="9">
        <v>3455.5091837792611</v>
      </c>
      <c r="AC109" s="9">
        <v>2.245690250730068</v>
      </c>
      <c r="AD109" s="15">
        <v>34.347598003424153</v>
      </c>
      <c r="AE109" t="e">
        <v>#N/A</v>
      </c>
      <c r="AF109" t="e">
        <v>#N/A</v>
      </c>
      <c r="AG109" s="11" t="e">
        <v>#N/A</v>
      </c>
      <c r="AH109" s="16">
        <v>99.261781597032524</v>
      </c>
      <c r="AK109" t="s">
        <v>2851</v>
      </c>
      <c r="AL109" t="s">
        <v>2851</v>
      </c>
      <c r="AM109">
        <v>16.076000000000001</v>
      </c>
      <c r="AN109">
        <v>177.3006657116041</v>
      </c>
      <c r="AO109">
        <v>69.696104998227369</v>
      </c>
      <c r="AP109">
        <v>112.68173296237831</v>
      </c>
      <c r="AQ109" t="s">
        <v>154</v>
      </c>
      <c r="AR109">
        <v>1123.0986571640599</v>
      </c>
      <c r="AS109">
        <v>1950.3551954759271</v>
      </c>
      <c r="AT109">
        <v>242.66692168845759</v>
      </c>
      <c r="AU109">
        <v>16.539142339569469</v>
      </c>
      <c r="AV109">
        <v>2.2255394793896119</v>
      </c>
      <c r="AW109">
        <v>4.0109919124460536</v>
      </c>
      <c r="AX109">
        <v>1.031723974101094</v>
      </c>
      <c r="AY109">
        <v>1.5828263820293631</v>
      </c>
      <c r="AZ109" t="s">
        <v>154</v>
      </c>
      <c r="BA109">
        <v>26.334710960082699</v>
      </c>
      <c r="BB109">
        <v>47.96029844555121</v>
      </c>
      <c r="BC109" t="s">
        <v>154</v>
      </c>
      <c r="BD109">
        <v>0.75901299662017285</v>
      </c>
      <c r="BE109">
        <v>6.6587343697262963E-2</v>
      </c>
      <c r="BF109">
        <v>1187.443216239803</v>
      </c>
      <c r="BG109">
        <v>59.050980790979011</v>
      </c>
      <c r="BH109">
        <v>0.1195191151328741</v>
      </c>
      <c r="BI109">
        <v>518093.19407908112</v>
      </c>
      <c r="BJ109">
        <v>31010.21558788203</v>
      </c>
      <c r="BK109">
        <v>1.448525413261621</v>
      </c>
      <c r="BL109">
        <v>1.1590216500500219</v>
      </c>
      <c r="BM109">
        <v>0.32083816803335841</v>
      </c>
      <c r="BN109">
        <v>0.1120422701698616</v>
      </c>
      <c r="BO109" t="s">
        <v>154</v>
      </c>
      <c r="BP109">
        <v>0.1017104031125281</v>
      </c>
      <c r="BQ109">
        <v>6.8786768557481072E-3</v>
      </c>
      <c r="BR109">
        <v>4.5140766771511744</v>
      </c>
      <c r="BS109">
        <v>0.5672586076962397</v>
      </c>
      <c r="BT109">
        <v>5.3518252403741473E-2</v>
      </c>
      <c r="BU109" t="s">
        <v>154</v>
      </c>
      <c r="BV109">
        <v>6.5513559954901837E-2</v>
      </c>
      <c r="BW109">
        <v>1.0617552530895861E-2</v>
      </c>
      <c r="BX109" t="s">
        <v>154</v>
      </c>
      <c r="BY109">
        <v>0.50615565982995225</v>
      </c>
      <c r="BZ109">
        <v>4.1945431027823027E-2</v>
      </c>
      <c r="CA109">
        <v>4.9513892631885943</v>
      </c>
      <c r="CB109">
        <v>0.57433391621573926</v>
      </c>
      <c r="CC109">
        <v>4.79186577462795E-2</v>
      </c>
      <c r="CD109">
        <v>1.262398415850027</v>
      </c>
      <c r="CE109">
        <v>0.12849508476382149</v>
      </c>
      <c r="CF109">
        <v>2.97423606875661E-2</v>
      </c>
      <c r="CG109">
        <v>23.257491086099328</v>
      </c>
      <c r="CH109">
        <v>1.8166307851283661</v>
      </c>
      <c r="CI109">
        <v>0.2538682403400902</v>
      </c>
      <c r="CJ109">
        <v>7.7285256289587307</v>
      </c>
      <c r="CK109">
        <v>0.63137420559891433</v>
      </c>
      <c r="CL109">
        <v>2.3556578650821641E-2</v>
      </c>
      <c r="CM109">
        <v>93.766583097356332</v>
      </c>
      <c r="CN109">
        <v>6.0148686727080714</v>
      </c>
      <c r="CO109">
        <v>0.14675740430904299</v>
      </c>
      <c r="CP109">
        <v>35.792981097974028</v>
      </c>
      <c r="CQ109">
        <v>2.4614158461472879</v>
      </c>
      <c r="CR109">
        <v>1.603202477695858E-2</v>
      </c>
      <c r="CS109">
        <v>191.12553054508211</v>
      </c>
      <c r="CT109">
        <v>9.5719111043256859</v>
      </c>
      <c r="CU109">
        <v>4.6259720348703529E-2</v>
      </c>
      <c r="CV109">
        <v>40.348816474491557</v>
      </c>
      <c r="CW109">
        <v>2.005956776599124</v>
      </c>
      <c r="CX109">
        <v>1.5200881629356421E-2</v>
      </c>
      <c r="CY109">
        <v>376.18556191093018</v>
      </c>
      <c r="CZ109">
        <v>25.282439665968671</v>
      </c>
      <c r="DA109">
        <v>7.1556517133949629E-2</v>
      </c>
      <c r="DB109">
        <v>81.210366849802796</v>
      </c>
      <c r="DC109">
        <v>5.2482020349485632</v>
      </c>
      <c r="DD109">
        <v>1.5075362097452071E-2</v>
      </c>
      <c r="DE109">
        <v>9618.6440001948049</v>
      </c>
      <c r="DF109">
        <v>526.1247575658997</v>
      </c>
      <c r="DG109">
        <v>0.1487978699851554</v>
      </c>
      <c r="DH109">
        <v>0.5642472665449334</v>
      </c>
      <c r="DI109">
        <v>0.1078441333730082</v>
      </c>
      <c r="DJ109">
        <v>3.1257246251160213E-2</v>
      </c>
      <c r="DK109">
        <v>-0.1490668280570436</v>
      </c>
      <c r="DL109">
        <v>5.2612930162069436</v>
      </c>
      <c r="DM109">
        <v>12.36720504505403</v>
      </c>
      <c r="DN109">
        <v>516.12526982671068</v>
      </c>
      <c r="DO109">
        <v>25.678173709682429</v>
      </c>
      <c r="DP109">
        <v>0.67561402521056269</v>
      </c>
      <c r="DQ109">
        <v>171.84924117049161</v>
      </c>
      <c r="DR109">
        <v>6.9757361553853423</v>
      </c>
      <c r="DS109">
        <v>0.38569210663280151</v>
      </c>
      <c r="DT109">
        <v>56.83030803786346</v>
      </c>
      <c r="DU109">
        <v>2.852057770496998</v>
      </c>
      <c r="DV109">
        <v>0.37917781635801079</v>
      </c>
      <c r="DW109">
        <v>171.0938475817785</v>
      </c>
      <c r="DX109">
        <v>7.1845078716970026</v>
      </c>
      <c r="DY109">
        <v>0.30020443768825389</v>
      </c>
      <c r="DZ109">
        <v>186.01981355410291</v>
      </c>
      <c r="EA109">
        <v>9.6517875795643544</v>
      </c>
      <c r="EB109">
        <v>0.17284158446578229</v>
      </c>
      <c r="EC109">
        <v>193.4354909928978</v>
      </c>
      <c r="ED109">
        <v>7.8225095843107022</v>
      </c>
      <c r="EE109">
        <v>0.29005145045018538</v>
      </c>
    </row>
    <row r="110" spans="1:135" x14ac:dyDescent="0.25">
      <c r="A110" t="s">
        <v>2852</v>
      </c>
      <c r="B110" t="s">
        <v>2794</v>
      </c>
      <c r="C110" s="7">
        <v>2.6206901900072128</v>
      </c>
      <c r="D110" s="8">
        <v>1.8917437644398821E-2</v>
      </c>
      <c r="E110" s="9">
        <v>96.161419306937006</v>
      </c>
      <c r="F110" s="10">
        <v>0.79999418588729521</v>
      </c>
      <c r="G110">
        <v>465.25867002406238</v>
      </c>
      <c r="H110" s="11">
        <v>85.088246463511751</v>
      </c>
      <c r="I110" s="7">
        <v>1.418574409346407</v>
      </c>
      <c r="J110" s="7">
        <v>4.4203859168511259E-2</v>
      </c>
      <c r="K110" s="8">
        <v>0.29922244335231318</v>
      </c>
      <c r="L110" s="19">
        <v>1.640400359472715E-3</v>
      </c>
      <c r="M110">
        <v>0.1583061773299422</v>
      </c>
      <c r="N110" s="11">
        <v>0.51102740720040163</v>
      </c>
      <c r="O110" s="12">
        <v>29.059974061520791</v>
      </c>
      <c r="P110" s="10">
        <v>1.0257848174745181</v>
      </c>
      <c r="Q110" s="8">
        <v>0.70499959936546619</v>
      </c>
      <c r="R110" s="13">
        <v>2.1892306226860239E-2</v>
      </c>
      <c r="S110" s="14">
        <v>0.37724117051642803</v>
      </c>
      <c r="T110" t="e">
        <v>#N/A</v>
      </c>
      <c r="U110" s="11" t="e">
        <v>#N/A</v>
      </c>
      <c r="V110" s="9">
        <v>3465.334773902659</v>
      </c>
      <c r="W110" s="9">
        <v>7.4793989199314383</v>
      </c>
      <c r="X110" s="9">
        <v>8.4694277041237118</v>
      </c>
      <c r="Y110" s="9">
        <v>3439.5282993103729</v>
      </c>
      <c r="Z110" s="9">
        <v>8.8731489246348652</v>
      </c>
      <c r="AA110" s="9">
        <v>82.830119586772227</v>
      </c>
      <c r="AB110" s="9">
        <v>3455.4408721227028</v>
      </c>
      <c r="AC110" s="9">
        <v>5.0117556271285064</v>
      </c>
      <c r="AD110" s="15">
        <v>34.629480183997053</v>
      </c>
      <c r="AE110" t="e">
        <v>#N/A</v>
      </c>
      <c r="AF110" t="e">
        <v>#N/A</v>
      </c>
      <c r="AG110" s="11" t="e">
        <v>#N/A</v>
      </c>
      <c r="AH110" s="16">
        <v>99.255296348663521</v>
      </c>
      <c r="AK110" t="s">
        <v>2853</v>
      </c>
      <c r="AL110" t="s">
        <v>2853</v>
      </c>
      <c r="AM110">
        <v>9.2840000000000007</v>
      </c>
      <c r="AN110" t="s">
        <v>154</v>
      </c>
      <c r="AO110">
        <v>65.769716899784356</v>
      </c>
      <c r="AP110">
        <v>130.67267580214661</v>
      </c>
      <c r="AQ110" t="s">
        <v>154</v>
      </c>
      <c r="AR110">
        <v>1345.0795217092279</v>
      </c>
      <c r="AS110">
        <v>2193.8008479939358</v>
      </c>
      <c r="AT110">
        <v>263.09838836100039</v>
      </c>
      <c r="AU110">
        <v>17.40237029080696</v>
      </c>
      <c r="AV110">
        <v>2.5941278677415291</v>
      </c>
      <c r="AW110">
        <v>6.3953791925867183</v>
      </c>
      <c r="AX110">
        <v>1.679940858575673</v>
      </c>
      <c r="AY110">
        <v>2.4017934168538519</v>
      </c>
      <c r="AZ110" t="s">
        <v>154</v>
      </c>
      <c r="BA110">
        <v>34.873264645391657</v>
      </c>
      <c r="BB110">
        <v>67.146675607034524</v>
      </c>
      <c r="BC110">
        <v>0.77187401758102892</v>
      </c>
      <c r="BD110">
        <v>0.19352610533931311</v>
      </c>
      <c r="BE110">
        <v>0.2233910769787372</v>
      </c>
      <c r="BF110">
        <v>386.70246252989222</v>
      </c>
      <c r="BG110">
        <v>28.342917097544191</v>
      </c>
      <c r="BH110">
        <v>0.1226617421038346</v>
      </c>
      <c r="BI110">
        <v>562151.60408170614</v>
      </c>
      <c r="BJ110">
        <v>34809.944079638997</v>
      </c>
      <c r="BK110">
        <v>4.0856958232342953</v>
      </c>
      <c r="BL110">
        <v>1.0083588288186689</v>
      </c>
      <c r="BM110">
        <v>0.1597180549127368</v>
      </c>
      <c r="BN110">
        <v>0.1161752635283982</v>
      </c>
      <c r="BO110" t="s">
        <v>154</v>
      </c>
      <c r="BP110">
        <v>3.1553770914099569E-3</v>
      </c>
      <c r="BQ110">
        <v>1.0803366332580611E-2</v>
      </c>
      <c r="BR110">
        <v>10.25007791873065</v>
      </c>
      <c r="BS110">
        <v>1.042157340677295</v>
      </c>
      <c r="BT110">
        <v>6.8117114720977326E-2</v>
      </c>
      <c r="BU110">
        <v>5.0199259148517722E-2</v>
      </c>
      <c r="BV110">
        <v>3.1194618673575019E-2</v>
      </c>
      <c r="BW110">
        <v>1.869899235188046E-2</v>
      </c>
      <c r="BX110">
        <v>0.48614534355355737</v>
      </c>
      <c r="BY110">
        <v>0.25231079570183718</v>
      </c>
      <c r="BZ110">
        <v>0.1218974256601395</v>
      </c>
      <c r="CA110">
        <v>1.1177656174170121</v>
      </c>
      <c r="CB110">
        <v>0.32174202190412271</v>
      </c>
      <c r="CC110">
        <v>8.627957795170807E-2</v>
      </c>
      <c r="CD110">
        <v>0.34571186031582257</v>
      </c>
      <c r="CE110">
        <v>0.1090558970210216</v>
      </c>
      <c r="CF110">
        <v>2.3526737517328321E-2</v>
      </c>
      <c r="CG110">
        <v>6.4764509595666659</v>
      </c>
      <c r="CH110">
        <v>1.681429320132392</v>
      </c>
      <c r="CI110">
        <v>0.32186175609602591</v>
      </c>
      <c r="CJ110">
        <v>2.2505155366853149</v>
      </c>
      <c r="CK110">
        <v>0.31719847931735262</v>
      </c>
      <c r="CL110">
        <v>1.8632605335859798E-2</v>
      </c>
      <c r="CM110">
        <v>29.090155822235879</v>
      </c>
      <c r="CN110">
        <v>2.817258273877346</v>
      </c>
      <c r="CO110">
        <v>0.1159441716960679</v>
      </c>
      <c r="CP110">
        <v>12.36493798969915</v>
      </c>
      <c r="CQ110">
        <v>1.1506969703791701</v>
      </c>
      <c r="CR110">
        <v>4.6344500514319209E-2</v>
      </c>
      <c r="CS110">
        <v>64.355105498928168</v>
      </c>
      <c r="CT110">
        <v>5.1198940822021584</v>
      </c>
      <c r="CU110">
        <v>8.3305764030087645E-2</v>
      </c>
      <c r="CV110">
        <v>14.63914985715317</v>
      </c>
      <c r="CW110">
        <v>1.45814771779162</v>
      </c>
      <c r="CX110">
        <v>2.7332782395165799E-2</v>
      </c>
      <c r="CY110">
        <v>143.4932492978632</v>
      </c>
      <c r="CZ110">
        <v>12.86645439531252</v>
      </c>
      <c r="DA110">
        <v>0.1288211794515042</v>
      </c>
      <c r="DB110">
        <v>31.240975601556471</v>
      </c>
      <c r="DC110">
        <v>1.964563826472858</v>
      </c>
      <c r="DD110">
        <v>2.7206953498454849E-2</v>
      </c>
      <c r="DE110">
        <v>10025.500387474171</v>
      </c>
      <c r="DF110">
        <v>782.08303374659135</v>
      </c>
      <c r="DG110">
        <v>0.26656888980982069</v>
      </c>
      <c r="DH110">
        <v>0.3938886194190076</v>
      </c>
      <c r="DI110">
        <v>0.13639267814179129</v>
      </c>
      <c r="DJ110">
        <v>2.4673943384830751E-2</v>
      </c>
      <c r="DK110">
        <v>1.6197155313873679</v>
      </c>
      <c r="DL110">
        <v>6.9804279688888098</v>
      </c>
      <c r="DM110">
        <v>15.373002622163821</v>
      </c>
      <c r="DN110">
        <v>264.61779932731378</v>
      </c>
      <c r="DO110">
        <v>17.026416557817999</v>
      </c>
      <c r="DP110">
        <v>0.88577907717090409</v>
      </c>
      <c r="DQ110">
        <v>87.085094359508815</v>
      </c>
      <c r="DR110">
        <v>5.5067445907299284</v>
      </c>
      <c r="DS110">
        <v>0.48985735364454452</v>
      </c>
      <c r="DT110">
        <v>19.12792841868648</v>
      </c>
      <c r="DU110">
        <v>1.210441966111647</v>
      </c>
      <c r="DV110">
        <v>0.4300577522705053</v>
      </c>
      <c r="DW110">
        <v>53.823617671301832</v>
      </c>
      <c r="DX110">
        <v>3.5846136188508981</v>
      </c>
      <c r="DY110">
        <v>0.37661923320372631</v>
      </c>
      <c r="DZ110">
        <v>96.161419306937006</v>
      </c>
      <c r="EA110">
        <v>6.236799070689381</v>
      </c>
      <c r="EB110">
        <v>0.20992114476151519</v>
      </c>
      <c r="EC110">
        <v>92.822203395100487</v>
      </c>
      <c r="ED110">
        <v>5.927108061778446</v>
      </c>
      <c r="EE110">
        <v>0.38687512674925439</v>
      </c>
    </row>
    <row r="111" spans="1:135" x14ac:dyDescent="0.25">
      <c r="A111" t="s">
        <v>2854</v>
      </c>
      <c r="B111" t="s">
        <v>2794</v>
      </c>
      <c r="C111" s="7">
        <v>3.5126358776230449</v>
      </c>
      <c r="D111" s="8">
        <v>3.4580167530757558E-2</v>
      </c>
      <c r="E111" s="9">
        <v>173.46391546456971</v>
      </c>
      <c r="F111" s="10">
        <v>0.79943785875455198</v>
      </c>
      <c r="G111">
        <v>347.17107848667848</v>
      </c>
      <c r="H111" s="11">
        <v>104.3575055798491</v>
      </c>
      <c r="I111" s="7">
        <v>1.418829878416221</v>
      </c>
      <c r="J111" s="7">
        <v>4.3677509149384078E-2</v>
      </c>
      <c r="K111" s="8">
        <v>0.29896709388631809</v>
      </c>
      <c r="L111" s="19">
        <v>9.7243802417360751E-4</v>
      </c>
      <c r="M111">
        <v>0.1998705673346147</v>
      </c>
      <c r="N111" s="11">
        <v>2.2308963561973192</v>
      </c>
      <c r="O111" s="12">
        <v>29.060067498847541</v>
      </c>
      <c r="P111" s="10">
        <v>1.0198361582804341</v>
      </c>
      <c r="Q111" s="8">
        <v>0.70500187147073101</v>
      </c>
      <c r="R111" s="13">
        <v>2.1824624518861021E-2</v>
      </c>
      <c r="S111" s="14">
        <v>0.79465943826862206</v>
      </c>
      <c r="T111" t="e">
        <v>#N/A</v>
      </c>
      <c r="U111" s="11" t="e">
        <v>#N/A</v>
      </c>
      <c r="V111" s="9">
        <v>3464.1035596874408</v>
      </c>
      <c r="W111" s="9">
        <v>3.0830459562674219</v>
      </c>
      <c r="X111" s="9">
        <v>5.0374518299573463</v>
      </c>
      <c r="Y111" s="9">
        <v>3439.435134927799</v>
      </c>
      <c r="Z111" s="9">
        <v>9.226478414593835</v>
      </c>
      <c r="AA111" s="9">
        <v>82.415827631011922</v>
      </c>
      <c r="AB111" s="9">
        <v>3455.4128879260602</v>
      </c>
      <c r="AC111" s="9">
        <v>3.44901900517418</v>
      </c>
      <c r="AD111" s="15">
        <v>34.401960840505659</v>
      </c>
      <c r="AE111" t="e">
        <v>#N/A</v>
      </c>
      <c r="AF111" t="e">
        <v>#N/A</v>
      </c>
      <c r="AG111" s="11" t="e">
        <v>#N/A</v>
      </c>
      <c r="AH111" s="16">
        <v>99.2878843159681</v>
      </c>
      <c r="AK111" t="s">
        <v>2855</v>
      </c>
      <c r="AL111" t="s">
        <v>2855</v>
      </c>
      <c r="AM111">
        <v>25.07</v>
      </c>
      <c r="AN111">
        <v>237.1770382034521</v>
      </c>
      <c r="AO111">
        <v>52.871832110476042</v>
      </c>
      <c r="AP111">
        <v>113.0904064209579</v>
      </c>
      <c r="AQ111" t="s">
        <v>154</v>
      </c>
      <c r="AR111">
        <v>751.38785946264386</v>
      </c>
      <c r="AS111">
        <v>1857.5543750984459</v>
      </c>
      <c r="AT111">
        <v>244.9552911576238</v>
      </c>
      <c r="AU111">
        <v>12.68099354031229</v>
      </c>
      <c r="AV111">
        <v>2.2397949578419869</v>
      </c>
      <c r="AW111">
        <v>5.253179033874396</v>
      </c>
      <c r="AX111">
        <v>1.230625524773042</v>
      </c>
      <c r="AY111">
        <v>1.722961443591172</v>
      </c>
      <c r="AZ111" t="s">
        <v>154</v>
      </c>
      <c r="BA111">
        <v>25.630140862652151</v>
      </c>
      <c r="BB111">
        <v>47.285032866862338</v>
      </c>
      <c r="BC111">
        <v>0.27049366416806481</v>
      </c>
      <c r="BD111">
        <v>0.12688487339799631</v>
      </c>
      <c r="BE111">
        <v>0.17063611687168301</v>
      </c>
      <c r="BF111">
        <v>877.29135453526476</v>
      </c>
      <c r="BG111">
        <v>130.7695594134469</v>
      </c>
      <c r="BH111">
        <v>7.7870829767529834E-2</v>
      </c>
      <c r="BI111">
        <v>529740.15196516074</v>
      </c>
      <c r="BJ111">
        <v>19468.57668180791</v>
      </c>
      <c r="BK111">
        <v>2.5081362177787772</v>
      </c>
      <c r="BL111">
        <v>1.190767702945472</v>
      </c>
      <c r="BM111">
        <v>0.19409842218828471</v>
      </c>
      <c r="BN111">
        <v>0.1056733118306409</v>
      </c>
      <c r="BO111">
        <v>1.1000476136018889E-2</v>
      </c>
      <c r="BP111">
        <v>5.3485369865982502E-3</v>
      </c>
      <c r="BQ111">
        <v>6.9767737187166794E-3</v>
      </c>
      <c r="BR111">
        <v>11.20793066518916</v>
      </c>
      <c r="BS111">
        <v>0.97904672833223771</v>
      </c>
      <c r="BT111">
        <v>4.7611622258248658E-2</v>
      </c>
      <c r="BU111">
        <v>0.21023504045630889</v>
      </c>
      <c r="BV111">
        <v>6.4344554918030039E-2</v>
      </c>
      <c r="BW111">
        <v>3.373882124155023E-3</v>
      </c>
      <c r="BX111">
        <v>2.652882042439165</v>
      </c>
      <c r="BY111">
        <v>0.68409787453195148</v>
      </c>
      <c r="BZ111">
        <v>3.0311995930259478E-2</v>
      </c>
      <c r="CA111">
        <v>3.896789356503028</v>
      </c>
      <c r="CB111">
        <v>1.079606101502367</v>
      </c>
      <c r="CC111">
        <v>0.12314459081897711</v>
      </c>
      <c r="CD111">
        <v>1.1290590177572439</v>
      </c>
      <c r="CE111">
        <v>0.25207383239324033</v>
      </c>
      <c r="CF111">
        <v>2.6540256741923979E-2</v>
      </c>
      <c r="CG111">
        <v>15.437564005519381</v>
      </c>
      <c r="CH111">
        <v>3.1518943129092829</v>
      </c>
      <c r="CI111">
        <v>0.21363776949362309</v>
      </c>
      <c r="CJ111">
        <v>5.1403165006674696</v>
      </c>
      <c r="CK111">
        <v>0.99917643003729328</v>
      </c>
      <c r="CL111">
        <v>7.4924500136549776E-3</v>
      </c>
      <c r="CM111">
        <v>66.0624087648591</v>
      </c>
      <c r="CN111">
        <v>11.578370865544191</v>
      </c>
      <c r="CO111">
        <v>4.6522757017460427E-2</v>
      </c>
      <c r="CP111">
        <v>26.91410771779957</v>
      </c>
      <c r="CQ111">
        <v>4.4522799191147691</v>
      </c>
      <c r="CR111">
        <v>1.1469560385710471E-2</v>
      </c>
      <c r="CS111">
        <v>145.16562220669681</v>
      </c>
      <c r="CT111">
        <v>22.473950290110871</v>
      </c>
      <c r="CU111">
        <v>3.3475186048547947E-2</v>
      </c>
      <c r="CV111">
        <v>33.673604129254123</v>
      </c>
      <c r="CW111">
        <v>4.5180208033520257</v>
      </c>
      <c r="CX111">
        <v>1.094471142045568E-2</v>
      </c>
      <c r="CY111">
        <v>323.28089645443163</v>
      </c>
      <c r="CZ111">
        <v>36.438781968573437</v>
      </c>
      <c r="DA111">
        <v>0.96246135309242653</v>
      </c>
      <c r="DB111">
        <v>75.638872569887454</v>
      </c>
      <c r="DC111">
        <v>7.1717340997765717</v>
      </c>
      <c r="DD111">
        <v>1.0927889447298479E-2</v>
      </c>
      <c r="DE111">
        <v>10474.276302963979</v>
      </c>
      <c r="DF111">
        <v>441.23585334167268</v>
      </c>
      <c r="DG111">
        <v>0.1066250926386392</v>
      </c>
      <c r="DH111">
        <v>0.59187707947563617</v>
      </c>
      <c r="DI111">
        <v>0.124585745921829</v>
      </c>
      <c r="DJ111">
        <v>9.8933667727506037E-3</v>
      </c>
      <c r="DK111">
        <v>1.283462830616078</v>
      </c>
      <c r="DL111">
        <v>4.5584452575045082</v>
      </c>
      <c r="DM111">
        <v>11.711829815187871</v>
      </c>
      <c r="DN111">
        <v>503.47648470815489</v>
      </c>
      <c r="DO111">
        <v>25.42962023637784</v>
      </c>
      <c r="DP111">
        <v>0.61788748411908156</v>
      </c>
      <c r="DQ111">
        <v>165.31537600265921</v>
      </c>
      <c r="DR111">
        <v>8.3976585559941146</v>
      </c>
      <c r="DS111">
        <v>0.38164553026879788</v>
      </c>
      <c r="DT111">
        <v>47.06123564548664</v>
      </c>
      <c r="DU111">
        <v>4.9800068851454764</v>
      </c>
      <c r="DV111">
        <v>0.29724863895057951</v>
      </c>
      <c r="DW111">
        <v>132.29268064130611</v>
      </c>
      <c r="DX111">
        <v>14.34376587123649</v>
      </c>
      <c r="DY111">
        <v>0.31396290099446611</v>
      </c>
      <c r="DZ111">
        <v>173.46391546456971</v>
      </c>
      <c r="EA111">
        <v>10.683827950832059</v>
      </c>
      <c r="EB111">
        <v>0.1538628901183221</v>
      </c>
      <c r="EC111">
        <v>182.05111971275869</v>
      </c>
      <c r="ED111">
        <v>10.322136804912191</v>
      </c>
      <c r="EE111">
        <v>0.28674086779330599</v>
      </c>
    </row>
    <row r="112" spans="1:135" x14ac:dyDescent="0.25">
      <c r="A112" t="s">
        <v>2856</v>
      </c>
      <c r="B112" t="s">
        <v>2794</v>
      </c>
      <c r="C112" s="7">
        <v>-1.3087804153472919</v>
      </c>
      <c r="D112" s="8">
        <v>4.9473686692183938E-2</v>
      </c>
      <c r="E112" s="9">
        <v>229.49196303993489</v>
      </c>
      <c r="F112" s="10">
        <v>0.80004603473991265</v>
      </c>
      <c r="G112">
        <v>-931.70533532801767</v>
      </c>
      <c r="H112" s="11">
        <v>206.47970658822771</v>
      </c>
      <c r="I112" s="7">
        <v>1.418502224068678</v>
      </c>
      <c r="J112" s="7">
        <v>4.3294254316951553E-2</v>
      </c>
      <c r="K112" s="8">
        <v>0.29912729872820298</v>
      </c>
      <c r="L112" s="19">
        <v>8.989801271532279E-4</v>
      </c>
      <c r="M112">
        <v>0.30346394136595128</v>
      </c>
      <c r="N112" s="11">
        <v>0.69764765347654023</v>
      </c>
      <c r="O112" s="12">
        <v>29.05997767203954</v>
      </c>
      <c r="P112" s="10">
        <v>1.013952877922246</v>
      </c>
      <c r="Q112" s="8">
        <v>0.70499930110762188</v>
      </c>
      <c r="R112" s="13">
        <v>2.150619829331879E-2</v>
      </c>
      <c r="S112" s="14">
        <v>0.60294132031732495</v>
      </c>
      <c r="T112" t="e">
        <v>#N/A</v>
      </c>
      <c r="U112" s="11" t="e">
        <v>#N/A</v>
      </c>
      <c r="V112" s="9">
        <v>3464.9641486665091</v>
      </c>
      <c r="W112" s="9">
        <v>2.4082558320077578</v>
      </c>
      <c r="X112" s="9">
        <v>4.6544145328173583</v>
      </c>
      <c r="Y112" s="9">
        <v>3439.555325322186</v>
      </c>
      <c r="Z112" s="9">
        <v>3.608240745708275</v>
      </c>
      <c r="AA112" s="9">
        <v>81.32038553459833</v>
      </c>
      <c r="AB112" s="9">
        <v>3455.502904738456</v>
      </c>
      <c r="AC112" s="9">
        <v>1.9336009408825101</v>
      </c>
      <c r="AD112" s="15">
        <v>34.25429510219022</v>
      </c>
      <c r="AE112" t="e">
        <v>#N/A</v>
      </c>
      <c r="AF112" t="e">
        <v>#N/A</v>
      </c>
      <c r="AG112" s="11" t="e">
        <v>#N/A</v>
      </c>
      <c r="AH112" s="16">
        <v>99.266693037672539</v>
      </c>
      <c r="AK112" t="s">
        <v>2857</v>
      </c>
      <c r="AL112" t="s">
        <v>2857</v>
      </c>
      <c r="AM112">
        <v>25.013999999999999</v>
      </c>
      <c r="AN112">
        <v>300.41510242332868</v>
      </c>
      <c r="AO112">
        <v>57.07236287610165</v>
      </c>
      <c r="AP112">
        <v>104.3578952319168</v>
      </c>
      <c r="AQ112" t="s">
        <v>154</v>
      </c>
      <c r="AR112">
        <v>881.2490989411275</v>
      </c>
      <c r="AS112">
        <v>1769.5996193345859</v>
      </c>
      <c r="AT112">
        <v>246.99249476306261</v>
      </c>
      <c r="AU112">
        <v>10.60539905589475</v>
      </c>
      <c r="AV112">
        <v>2.0925704963917502</v>
      </c>
      <c r="AW112">
        <v>9.0623240965931995</v>
      </c>
      <c r="AX112">
        <v>1.2361077679594941</v>
      </c>
      <c r="AY112">
        <v>1.454956824580796</v>
      </c>
      <c r="AZ112">
        <v>85.750533175135445</v>
      </c>
      <c r="BA112">
        <v>25.29585803257072</v>
      </c>
      <c r="BB112">
        <v>40.484592186629698</v>
      </c>
      <c r="BC112">
        <v>0.48568810673669188</v>
      </c>
      <c r="BD112">
        <v>0.2080340986715736</v>
      </c>
      <c r="BE112">
        <v>0.1222171067930001</v>
      </c>
      <c r="BF112">
        <v>2314.0037906407902</v>
      </c>
      <c r="BG112">
        <v>172.1720578679685</v>
      </c>
      <c r="BH112">
        <v>8.5800092555322824E-2</v>
      </c>
      <c r="BI112">
        <v>536782.31773511716</v>
      </c>
      <c r="BJ112">
        <v>25333.210454587119</v>
      </c>
      <c r="BK112">
        <v>1.7722546568270201</v>
      </c>
      <c r="BL112">
        <v>1.916306320752041</v>
      </c>
      <c r="BM112">
        <v>0.2840810858033152</v>
      </c>
      <c r="BN112">
        <v>0.1088503526801041</v>
      </c>
      <c r="BO112">
        <v>5.8625648088521623E-2</v>
      </c>
      <c r="BP112">
        <v>1.008450494776982E-2</v>
      </c>
      <c r="BQ112">
        <v>6.9597262038670789E-3</v>
      </c>
      <c r="BR112">
        <v>19.56271299956806</v>
      </c>
      <c r="BS112">
        <v>1.266214900680898</v>
      </c>
      <c r="BT112">
        <v>4.3392470458561191E-2</v>
      </c>
      <c r="BU112">
        <v>0.46875050908859422</v>
      </c>
      <c r="BV112">
        <v>4.5834762787701051E-2</v>
      </c>
      <c r="BW112">
        <v>3.2127291596391562E-3</v>
      </c>
      <c r="BX112">
        <v>6.7584616554479764</v>
      </c>
      <c r="BY112">
        <v>0.68427921497709776</v>
      </c>
      <c r="BZ112">
        <v>7.7551845623787516E-2</v>
      </c>
      <c r="CA112">
        <v>10.16372143366824</v>
      </c>
      <c r="CB112">
        <v>1.073839809465938</v>
      </c>
      <c r="CC112">
        <v>0.1113353098258444</v>
      </c>
      <c r="CD112">
        <v>2.747302126173691</v>
      </c>
      <c r="CE112">
        <v>0.29115023230943771</v>
      </c>
      <c r="CF112">
        <v>8.9872666096916659E-3</v>
      </c>
      <c r="CG112">
        <v>51.142445151751282</v>
      </c>
      <c r="CH112">
        <v>4.3884572118362017</v>
      </c>
      <c r="CI112">
        <v>0.13204530426541361</v>
      </c>
      <c r="CJ112">
        <v>16.2182580086005</v>
      </c>
      <c r="CK112">
        <v>1.406067030816232</v>
      </c>
      <c r="CL112">
        <v>1.9219749896369029E-2</v>
      </c>
      <c r="CM112">
        <v>191.43466713340439</v>
      </c>
      <c r="CN112">
        <v>12.44204257209859</v>
      </c>
      <c r="CO112">
        <v>0.1191762885568645</v>
      </c>
      <c r="CP112">
        <v>72.048068728275751</v>
      </c>
      <c r="CQ112">
        <v>4.2705693222800774</v>
      </c>
      <c r="CR112">
        <v>1.089210758441941E-2</v>
      </c>
      <c r="CS112">
        <v>359.75146988462018</v>
      </c>
      <c r="CT112">
        <v>23.586726065327241</v>
      </c>
      <c r="CU112">
        <v>8.585672251248716E-2</v>
      </c>
      <c r="CV112">
        <v>71.689546430751236</v>
      </c>
      <c r="CW112">
        <v>4.5387350264361652</v>
      </c>
      <c r="CX112">
        <v>1.040628792260638E-2</v>
      </c>
      <c r="CY112">
        <v>613.21401784743705</v>
      </c>
      <c r="CZ112">
        <v>31.206602639349398</v>
      </c>
      <c r="DA112">
        <v>4.9019217632411988E-2</v>
      </c>
      <c r="DB112">
        <v>127.1741104804566</v>
      </c>
      <c r="DC112">
        <v>6.7639158479859853</v>
      </c>
      <c r="DD112">
        <v>1.040514303324671E-2</v>
      </c>
      <c r="DE112">
        <v>8607.8601759532303</v>
      </c>
      <c r="DF112">
        <v>394.32700107517059</v>
      </c>
      <c r="DG112">
        <v>0.10127493816210641</v>
      </c>
      <c r="DH112">
        <v>0.79464668030680319</v>
      </c>
      <c r="DI112">
        <v>0.118816575343465</v>
      </c>
      <c r="DJ112">
        <v>9.4165974963000866E-3</v>
      </c>
      <c r="DK112">
        <v>2.1607662360981639</v>
      </c>
      <c r="DL112">
        <v>5.0678213355600708</v>
      </c>
      <c r="DM112">
        <v>10.092851103690849</v>
      </c>
      <c r="DN112">
        <v>661.11540492309177</v>
      </c>
      <c r="DO112">
        <v>26.55081575860493</v>
      </c>
      <c r="DP112">
        <v>0.67237750983615263</v>
      </c>
      <c r="DQ112">
        <v>215.1603274896737</v>
      </c>
      <c r="DR112">
        <v>8.5082907372169601</v>
      </c>
      <c r="DS112">
        <v>0.38826175532107687</v>
      </c>
      <c r="DT112">
        <v>91.810066070568951</v>
      </c>
      <c r="DU112">
        <v>5.1296103121061201</v>
      </c>
      <c r="DV112">
        <v>0.31139079302271222</v>
      </c>
      <c r="DW112">
        <v>271.57226529751972</v>
      </c>
      <c r="DX112">
        <v>15.138029760851399</v>
      </c>
      <c r="DY112">
        <v>0.26245806707077401</v>
      </c>
      <c r="DZ112">
        <v>229.49196303993489</v>
      </c>
      <c r="EA112">
        <v>11.24461960379781</v>
      </c>
      <c r="EB112">
        <v>0.1241854680285434</v>
      </c>
      <c r="EC112">
        <v>254.394352502917</v>
      </c>
      <c r="ED112">
        <v>10.85613902790511</v>
      </c>
      <c r="EE112">
        <v>0.27022055463948319</v>
      </c>
    </row>
    <row r="113" spans="1:135" x14ac:dyDescent="0.25">
      <c r="A113" t="s">
        <v>2858</v>
      </c>
      <c r="B113" t="s">
        <v>2794</v>
      </c>
      <c r="C113" s="7">
        <v>121.3151639063762</v>
      </c>
      <c r="D113" s="8">
        <v>2.3342799148260599E-2</v>
      </c>
      <c r="E113" s="9">
        <v>116.3051311987051</v>
      </c>
      <c r="F113" s="10">
        <v>0.79996688118084092</v>
      </c>
      <c r="G113">
        <v>10.05197643917605</v>
      </c>
      <c r="H113" s="11">
        <v>1905.013974521044</v>
      </c>
      <c r="I113" s="7">
        <v>1.4180932581733039</v>
      </c>
      <c r="J113" s="7">
        <v>4.7006200429990513E-2</v>
      </c>
      <c r="K113" s="8">
        <v>0.29909317699180837</v>
      </c>
      <c r="L113" s="19">
        <v>1.0056424474335589E-3</v>
      </c>
      <c r="M113">
        <v>0.23808567246555401</v>
      </c>
      <c r="N113" s="11">
        <v>0.56988384193109798</v>
      </c>
      <c r="O113" s="12">
        <v>29.059971344091458</v>
      </c>
      <c r="P113" s="10">
        <v>1.0222016836768379</v>
      </c>
      <c r="Q113" s="8">
        <v>0.70500502504203966</v>
      </c>
      <c r="R113" s="13">
        <v>2.2056864266474119E-2</v>
      </c>
      <c r="S113" s="14">
        <v>0.58722165370605173</v>
      </c>
      <c r="T113" t="e">
        <v>#N/A</v>
      </c>
      <c r="U113" s="11" t="e">
        <v>#N/A</v>
      </c>
      <c r="V113" s="9">
        <v>3464.7411845995589</v>
      </c>
      <c r="W113" s="9">
        <v>3.3588752650755689</v>
      </c>
      <c r="X113" s="9">
        <v>5.2154375827018784</v>
      </c>
      <c r="Y113" s="9">
        <v>3439.5609861014018</v>
      </c>
      <c r="Z113" s="9">
        <v>4.6694912286746186</v>
      </c>
      <c r="AA113" s="9">
        <v>83.469093874755032</v>
      </c>
      <c r="AB113" s="9">
        <v>3455.460179131418</v>
      </c>
      <c r="AC113" s="9">
        <v>2.722832097340262</v>
      </c>
      <c r="AD113" s="15">
        <v>34.539341508261543</v>
      </c>
      <c r="AE113" t="e">
        <v>#N/A</v>
      </c>
      <c r="AF113" t="e">
        <v>#N/A</v>
      </c>
      <c r="AG113" s="11" t="e">
        <v>#N/A</v>
      </c>
      <c r="AH113" s="16">
        <v>99.273244460218834</v>
      </c>
      <c r="AK113" t="s">
        <v>2859</v>
      </c>
      <c r="AL113" t="s">
        <v>2859</v>
      </c>
      <c r="AM113">
        <v>25.007000000000001</v>
      </c>
      <c r="AN113">
        <v>175.89673721563281</v>
      </c>
      <c r="AO113">
        <v>53.332118900512143</v>
      </c>
      <c r="AP113">
        <v>107.78316362362899</v>
      </c>
      <c r="AQ113" t="s">
        <v>154</v>
      </c>
      <c r="AR113">
        <v>722.42407446548236</v>
      </c>
      <c r="AS113">
        <v>1763.771083869754</v>
      </c>
      <c r="AT113">
        <v>245.99909453067721</v>
      </c>
      <c r="AU113">
        <v>9.7105460209738119</v>
      </c>
      <c r="AV113">
        <v>2.1308435312603051</v>
      </c>
      <c r="AW113">
        <v>6.9393328640219272</v>
      </c>
      <c r="AX113">
        <v>0.93687433905927098</v>
      </c>
      <c r="AY113">
        <v>1.624637162635582</v>
      </c>
      <c r="AZ113" t="s">
        <v>154</v>
      </c>
      <c r="BA113">
        <v>21.913643428794451</v>
      </c>
      <c r="BB113">
        <v>44.034732611385003</v>
      </c>
      <c r="BC113">
        <v>0.29580377539158148</v>
      </c>
      <c r="BD113">
        <v>0.1382073156264414</v>
      </c>
      <c r="BE113">
        <v>0.1277511318772854</v>
      </c>
      <c r="BF113">
        <v>1045.9508555468119</v>
      </c>
      <c r="BG113">
        <v>64.598295456533364</v>
      </c>
      <c r="BH113">
        <v>8.3154326747282944E-2</v>
      </c>
      <c r="BI113">
        <v>510065.71879347682</v>
      </c>
      <c r="BJ113">
        <v>17057.97346878134</v>
      </c>
      <c r="BK113">
        <v>1.4197037510115791</v>
      </c>
      <c r="BL113">
        <v>1.124106805434965</v>
      </c>
      <c r="BM113">
        <v>0.20947013847190479</v>
      </c>
      <c r="BN113">
        <v>0.1151569169882514</v>
      </c>
      <c r="BO113">
        <v>1.035912855213009E-2</v>
      </c>
      <c r="BP113">
        <v>4.2297063295700637E-3</v>
      </c>
      <c r="BQ113">
        <v>5.3085462186913401E-3</v>
      </c>
      <c r="BR113">
        <v>11.00053515568481</v>
      </c>
      <c r="BS113">
        <v>0.70553849100966826</v>
      </c>
      <c r="BT113">
        <v>1.6410513924976441E-2</v>
      </c>
      <c r="BU113">
        <v>0.22019898653366859</v>
      </c>
      <c r="BV113">
        <v>4.5143847218239053E-2</v>
      </c>
      <c r="BW113">
        <v>1.6219176419727581E-2</v>
      </c>
      <c r="BX113">
        <v>3.76005765625368</v>
      </c>
      <c r="BY113">
        <v>0.5317697830092083</v>
      </c>
      <c r="BZ113">
        <v>2.927044925732231E-2</v>
      </c>
      <c r="CA113">
        <v>4.9607631874255018</v>
      </c>
      <c r="CB113">
        <v>0.56094456761648326</v>
      </c>
      <c r="CC113">
        <v>0.17834254580342079</v>
      </c>
      <c r="CD113">
        <v>1.4999674145206401</v>
      </c>
      <c r="CE113">
        <v>0.1685453932653086</v>
      </c>
      <c r="CF113">
        <v>9.1087432173066855E-3</v>
      </c>
      <c r="CG113">
        <v>24.738176768353231</v>
      </c>
      <c r="CH113">
        <v>2.437298349120645</v>
      </c>
      <c r="CI113">
        <v>0.13819786252140051</v>
      </c>
      <c r="CJ113">
        <v>7.6306799925960718</v>
      </c>
      <c r="CK113">
        <v>0.58008373720601247</v>
      </c>
      <c r="CL113">
        <v>3.3075666004605153E-2</v>
      </c>
      <c r="CM113">
        <v>90.674185824355305</v>
      </c>
      <c r="CN113">
        <v>6.7333330810537522</v>
      </c>
      <c r="CO113">
        <v>4.5030824183346287E-2</v>
      </c>
      <c r="CP113">
        <v>32.713307682410871</v>
      </c>
      <c r="CQ113">
        <v>2.340180842652849</v>
      </c>
      <c r="CR113">
        <v>1.10492933354671E-2</v>
      </c>
      <c r="CS113">
        <v>159.31358762132109</v>
      </c>
      <c r="CT113">
        <v>8.8260347727280042</v>
      </c>
      <c r="CU113">
        <v>3.2436808424504283E-2</v>
      </c>
      <c r="CV113">
        <v>33.769536217357683</v>
      </c>
      <c r="CW113">
        <v>2.2387280447136542</v>
      </c>
      <c r="CX113">
        <v>1.055959078839273E-2</v>
      </c>
      <c r="CY113">
        <v>308.38977701706239</v>
      </c>
      <c r="CZ113">
        <v>18.501898236275149</v>
      </c>
      <c r="DA113">
        <v>4.9680698340301893E-2</v>
      </c>
      <c r="DB113">
        <v>65.442966645707017</v>
      </c>
      <c r="DC113">
        <v>3.8782490557298051</v>
      </c>
      <c r="DD113">
        <v>1.0556451321860141E-2</v>
      </c>
      <c r="DE113">
        <v>8987.4745750046677</v>
      </c>
      <c r="DF113">
        <v>383.66061396154061</v>
      </c>
      <c r="DG113">
        <v>0.10270636496236191</v>
      </c>
      <c r="DH113">
        <v>0.47518383905759859</v>
      </c>
      <c r="DI113">
        <v>8.1536829971278688E-2</v>
      </c>
      <c r="DJ113">
        <v>9.5576131864313664E-3</v>
      </c>
      <c r="DK113">
        <v>1.3811307892501341</v>
      </c>
      <c r="DL113">
        <v>4.2363226961797356</v>
      </c>
      <c r="DM113">
        <v>10.7094036978762</v>
      </c>
      <c r="DN113">
        <v>335.37583136558442</v>
      </c>
      <c r="DO113">
        <v>18.935532620319261</v>
      </c>
      <c r="DP113">
        <v>0.66628313430687192</v>
      </c>
      <c r="DQ113">
        <v>110.084009883481</v>
      </c>
      <c r="DR113">
        <v>6.1978427765632409</v>
      </c>
      <c r="DS113">
        <v>0.4024332803245706</v>
      </c>
      <c r="DT113">
        <v>36.741752892544007</v>
      </c>
      <c r="DU113">
        <v>2.4933565269160129</v>
      </c>
      <c r="DV113">
        <v>0.3213349550328401</v>
      </c>
      <c r="DW113">
        <v>105.6541856710618</v>
      </c>
      <c r="DX113">
        <v>6.9687745799270706</v>
      </c>
      <c r="DY113">
        <v>0.29040021143844091</v>
      </c>
      <c r="DZ113">
        <v>116.3051311987051</v>
      </c>
      <c r="EA113">
        <v>7.7135103059033288</v>
      </c>
      <c r="EB113">
        <v>0.15958887483409839</v>
      </c>
      <c r="EC113">
        <v>124.1453262770094</v>
      </c>
      <c r="ED113">
        <v>7.2048831643961551</v>
      </c>
      <c r="EE113">
        <v>0.25221742613986392</v>
      </c>
    </row>
    <row r="114" spans="1:135" x14ac:dyDescent="0.25">
      <c r="A114" t="s">
        <v>2860</v>
      </c>
      <c r="B114" t="s">
        <v>2794</v>
      </c>
      <c r="C114" s="7">
        <v>-0.12731843193985479</v>
      </c>
      <c r="D114" s="8">
        <v>3.8397778675424807E-2</v>
      </c>
      <c r="E114" s="9">
        <v>258.85884720232622</v>
      </c>
      <c r="F114" s="10">
        <v>0.80010971859126756</v>
      </c>
      <c r="G114">
        <v>-9578.6143247082964</v>
      </c>
      <c r="H114" s="11">
        <v>102.7871257023445</v>
      </c>
      <c r="I114" s="7">
        <v>1.4196800614038481</v>
      </c>
      <c r="J114" s="7">
        <v>4.3304012249904891E-2</v>
      </c>
      <c r="K114" s="8">
        <v>0.29903274862239421</v>
      </c>
      <c r="L114" s="19">
        <v>9.5043426774713176E-4</v>
      </c>
      <c r="M114">
        <v>0.31866079663964197</v>
      </c>
      <c r="N114" s="11">
        <v>0.21218552801446641</v>
      </c>
      <c r="O114" s="12">
        <v>29.059975496125499</v>
      </c>
      <c r="P114" s="10">
        <v>1.0254137597542741</v>
      </c>
      <c r="Q114" s="8">
        <v>0.70499928915833132</v>
      </c>
      <c r="R114" s="13">
        <v>2.19626516481842E-2</v>
      </c>
      <c r="S114" s="14">
        <v>0.95640541905693244</v>
      </c>
      <c r="T114" t="e">
        <v>#N/A</v>
      </c>
      <c r="U114" s="11" t="e">
        <v>#N/A</v>
      </c>
      <c r="V114" s="9">
        <v>3464.452557848977</v>
      </c>
      <c r="W114" s="9">
        <v>2.8940687581846212</v>
      </c>
      <c r="X114" s="9">
        <v>4.9270398320831177</v>
      </c>
      <c r="Y114" s="9">
        <v>3439.090634780152</v>
      </c>
      <c r="Z114" s="9">
        <v>16.344521477179299</v>
      </c>
      <c r="AA114" s="9">
        <v>82.669388700218775</v>
      </c>
      <c r="AB114" s="9">
        <v>3455.10547187666</v>
      </c>
      <c r="AC114" s="9">
        <v>6.1555648468477751</v>
      </c>
      <c r="AD114" s="15">
        <v>34.382489975240993</v>
      </c>
      <c r="AE114" t="e">
        <v>#N/A</v>
      </c>
      <c r="AF114" t="e">
        <v>#N/A</v>
      </c>
      <c r="AG114" s="11" t="e">
        <v>#N/A</v>
      </c>
      <c r="AH114" s="16">
        <v>99.26793850845597</v>
      </c>
      <c r="AK114" t="s">
        <v>2861</v>
      </c>
      <c r="AL114" t="s">
        <v>2861</v>
      </c>
      <c r="AM114">
        <v>25.038</v>
      </c>
      <c r="AN114">
        <v>347.45866846396763</v>
      </c>
      <c r="AO114">
        <v>63.214107436292601</v>
      </c>
      <c r="AP114">
        <v>99.79836914187149</v>
      </c>
      <c r="AQ114" t="s">
        <v>154</v>
      </c>
      <c r="AR114">
        <v>935.96359227549226</v>
      </c>
      <c r="AS114">
        <v>1636.4777155453321</v>
      </c>
      <c r="AT114">
        <v>283.44411077529799</v>
      </c>
      <c r="AU114">
        <v>11.717828506111561</v>
      </c>
      <c r="AV114">
        <v>2.027428503051627</v>
      </c>
      <c r="AW114">
        <v>8.1651369165717558</v>
      </c>
      <c r="AX114">
        <v>1.40193185834534</v>
      </c>
      <c r="AY114">
        <v>2.016854278888438</v>
      </c>
      <c r="AZ114" t="s">
        <v>154</v>
      </c>
      <c r="BA114">
        <v>20.35141034097866</v>
      </c>
      <c r="BB114">
        <v>41.477355636608131</v>
      </c>
      <c r="BC114">
        <v>0.32909697289592099</v>
      </c>
      <c r="BD114">
        <v>0.2024885235691915</v>
      </c>
      <c r="BE114">
        <v>0.14817806392619229</v>
      </c>
      <c r="BF114">
        <v>2224.227695555644</v>
      </c>
      <c r="BG114">
        <v>111.6386597223789</v>
      </c>
      <c r="BH114">
        <v>7.5262140091332599E-2</v>
      </c>
      <c r="BI114">
        <v>520705.65439285192</v>
      </c>
      <c r="BJ114">
        <v>17826.074578699761</v>
      </c>
      <c r="BK114">
        <v>1.89591592399294</v>
      </c>
      <c r="BL114">
        <v>1.7515684287698869</v>
      </c>
      <c r="BM114">
        <v>0.23556453667267579</v>
      </c>
      <c r="BN114">
        <v>7.784522701605695E-2</v>
      </c>
      <c r="BO114">
        <v>2.9158434685596112E-2</v>
      </c>
      <c r="BP114">
        <v>7.9557485563142485E-3</v>
      </c>
      <c r="BQ114">
        <v>6.7126000405646133E-3</v>
      </c>
      <c r="BR114">
        <v>21.122283974620512</v>
      </c>
      <c r="BS114">
        <v>1.1211179801338651</v>
      </c>
      <c r="BT114">
        <v>4.6526857627100092E-2</v>
      </c>
      <c r="BU114">
        <v>0.49795103343494401</v>
      </c>
      <c r="BV114">
        <v>6.2218725286467713E-2</v>
      </c>
      <c r="BW114">
        <v>7.5179760641468129E-3</v>
      </c>
      <c r="BX114">
        <v>6.4498860043032487</v>
      </c>
      <c r="BY114">
        <v>0.52994611591201979</v>
      </c>
      <c r="BZ114">
        <v>3.0680773368256871E-2</v>
      </c>
      <c r="CA114">
        <v>12.078422716615339</v>
      </c>
      <c r="CB114">
        <v>0.98213368879063145</v>
      </c>
      <c r="CC114">
        <v>9.4108802926885421E-2</v>
      </c>
      <c r="CD114">
        <v>3.1277706229496731</v>
      </c>
      <c r="CE114">
        <v>0.2225996221896907</v>
      </c>
      <c r="CF114">
        <v>9.520658620390518E-3</v>
      </c>
      <c r="CG114">
        <v>59.593719252231942</v>
      </c>
      <c r="CH114">
        <v>3.8772811611957998</v>
      </c>
      <c r="CI114">
        <v>0.1916092917960289</v>
      </c>
      <c r="CJ114">
        <v>17.728709635983542</v>
      </c>
      <c r="CK114">
        <v>0.9699054414491024</v>
      </c>
      <c r="CL114">
        <v>7.5933516359076433E-3</v>
      </c>
      <c r="CM114">
        <v>200.79624827235651</v>
      </c>
      <c r="CN114">
        <v>11.098802959146511</v>
      </c>
      <c r="CO114">
        <v>4.7218662913136103E-2</v>
      </c>
      <c r="CP114">
        <v>72.725813841495338</v>
      </c>
      <c r="CQ114">
        <v>4.2021297851065178</v>
      </c>
      <c r="CR114">
        <v>1.1584385407426781E-2</v>
      </c>
      <c r="CS114">
        <v>329.19360470695898</v>
      </c>
      <c r="CT114">
        <v>16.469659089821199</v>
      </c>
      <c r="CU114">
        <v>3.3939681718607437E-2</v>
      </c>
      <c r="CV114">
        <v>64.93898834394858</v>
      </c>
      <c r="CW114">
        <v>3.096084676494117</v>
      </c>
      <c r="CX114">
        <v>1.108551642893396E-2</v>
      </c>
      <c r="CY114">
        <v>570.46210652102775</v>
      </c>
      <c r="CZ114">
        <v>29.733021847482359</v>
      </c>
      <c r="DA114">
        <v>5.2097417095738591E-2</v>
      </c>
      <c r="DB114">
        <v>112.9773023552156</v>
      </c>
      <c r="DC114">
        <v>6.1372309321411933</v>
      </c>
      <c r="DD114">
        <v>1.106875872139617E-2</v>
      </c>
      <c r="DE114">
        <v>8784.8576672345844</v>
      </c>
      <c r="DF114">
        <v>425.8382378925279</v>
      </c>
      <c r="DG114">
        <v>0.1078745123039362</v>
      </c>
      <c r="DH114">
        <v>0.67513504038195149</v>
      </c>
      <c r="DI114">
        <v>9.1753453400936588E-2</v>
      </c>
      <c r="DJ114">
        <v>1.002592470678571E-2</v>
      </c>
      <c r="DK114">
        <v>-4.2447250384448507</v>
      </c>
      <c r="DL114">
        <v>8.1940986556518904</v>
      </c>
      <c r="DM114">
        <v>15.663713851632</v>
      </c>
      <c r="DN114">
        <v>764.95753034318898</v>
      </c>
      <c r="DO114">
        <v>24.772029882716978</v>
      </c>
      <c r="DP114">
        <v>0.92939796579074541</v>
      </c>
      <c r="DQ114">
        <v>269.09794059458682</v>
      </c>
      <c r="DR114">
        <v>8.6505385464959961</v>
      </c>
      <c r="DS114">
        <v>0.56974900019916142</v>
      </c>
      <c r="DT114">
        <v>111.52197965011609</v>
      </c>
      <c r="DU114">
        <v>3.67305471807017</v>
      </c>
      <c r="DV114">
        <v>0.45731985826524651</v>
      </c>
      <c r="DW114">
        <v>296.16826847847091</v>
      </c>
      <c r="DX114">
        <v>9.8718195397314723</v>
      </c>
      <c r="DY114">
        <v>0.39412474946518922</v>
      </c>
      <c r="DZ114">
        <v>258.85884720232622</v>
      </c>
      <c r="EA114">
        <v>10.811770904163589</v>
      </c>
      <c r="EB114">
        <v>0.23832782135212771</v>
      </c>
      <c r="EC114">
        <v>302.28276544984249</v>
      </c>
      <c r="ED114">
        <v>9.7575801606637302</v>
      </c>
      <c r="EE114">
        <v>0.41782857697759113</v>
      </c>
    </row>
    <row r="115" spans="1:135" x14ac:dyDescent="0.25">
      <c r="A115" t="s">
        <v>2862</v>
      </c>
      <c r="B115" t="s">
        <v>2794</v>
      </c>
      <c r="C115" s="7">
        <v>4.5609584304273589</v>
      </c>
      <c r="D115" s="8">
        <v>3.108737446227413E-2</v>
      </c>
      <c r="E115" s="9">
        <v>163.72837758317971</v>
      </c>
      <c r="F115" s="10">
        <v>0.80003866548833935</v>
      </c>
      <c r="G115">
        <v>267.41516132799688</v>
      </c>
      <c r="H115" s="11">
        <v>376.0497177498716</v>
      </c>
      <c r="I115" s="7">
        <v>1.4185593114499011</v>
      </c>
      <c r="J115" s="7">
        <v>4.4046213000892467E-2</v>
      </c>
      <c r="K115" s="8">
        <v>0.29903160815442409</v>
      </c>
      <c r="L115" s="19">
        <v>9.5849170016437679E-4</v>
      </c>
      <c r="M115">
        <v>0.15703912610883849</v>
      </c>
      <c r="N115" s="11">
        <v>0.36858754105471048</v>
      </c>
      <c r="O115" s="12">
        <v>29.05999898231298</v>
      </c>
      <c r="P115" s="10">
        <v>1.019917023556957</v>
      </c>
      <c r="Q115" s="8">
        <v>0.70499914528995744</v>
      </c>
      <c r="R115" s="13">
        <v>2.1781300477586949E-2</v>
      </c>
      <c r="S115" s="14">
        <v>0.73225022353963232</v>
      </c>
      <c r="T115" t="e">
        <v>#N/A</v>
      </c>
      <c r="U115" s="11" t="e">
        <v>#N/A</v>
      </c>
      <c r="V115" s="9">
        <v>3464.443337169635</v>
      </c>
      <c r="W115" s="9">
        <v>2.95945236005995</v>
      </c>
      <c r="X115" s="9">
        <v>4.960137525785929</v>
      </c>
      <c r="Y115" s="9">
        <v>3439.5328365842379</v>
      </c>
      <c r="Z115" s="9">
        <v>5.0050015052663896</v>
      </c>
      <c r="AA115" s="9">
        <v>82.434724654055472</v>
      </c>
      <c r="AB115" s="9">
        <v>3455.452385904724</v>
      </c>
      <c r="AC115" s="9">
        <v>2.8586074796941099</v>
      </c>
      <c r="AD115" s="15">
        <v>34.477661654552072</v>
      </c>
      <c r="AE115" t="e">
        <v>#N/A</v>
      </c>
      <c r="AF115" t="e">
        <v>#N/A</v>
      </c>
      <c r="AG115" s="11" t="e">
        <v>#N/A</v>
      </c>
      <c r="AH115" s="16">
        <v>99.280966719295577</v>
      </c>
      <c r="AK115" t="s">
        <v>2863</v>
      </c>
      <c r="AL115" t="s">
        <v>2863</v>
      </c>
      <c r="AM115">
        <v>25.04</v>
      </c>
      <c r="AN115">
        <v>251.7435670658962</v>
      </c>
      <c r="AO115">
        <v>62.122697927628963</v>
      </c>
      <c r="AP115">
        <v>111.07685095841521</v>
      </c>
      <c r="AQ115" t="s">
        <v>154</v>
      </c>
      <c r="AR115">
        <v>692.49347982672032</v>
      </c>
      <c r="AS115">
        <v>1934.0113495690091</v>
      </c>
      <c r="AT115">
        <v>268.6214789884873</v>
      </c>
      <c r="AU115">
        <v>15.77290793634981</v>
      </c>
      <c r="AV115">
        <v>2.308708843166388</v>
      </c>
      <c r="AW115">
        <v>7.3696416412841304</v>
      </c>
      <c r="AX115">
        <v>1.1725154396522619</v>
      </c>
      <c r="AY115">
        <v>1.6003662786695849</v>
      </c>
      <c r="AZ115">
        <v>69.578511155427151</v>
      </c>
      <c r="BA115">
        <v>27.26937917983604</v>
      </c>
      <c r="BB115">
        <v>56.636177210140559</v>
      </c>
      <c r="BC115">
        <v>0.4708399753064661</v>
      </c>
      <c r="BD115">
        <v>0.18468557721671441</v>
      </c>
      <c r="BE115">
        <v>0.13660444775824979</v>
      </c>
      <c r="BF115">
        <v>699.82213704967069</v>
      </c>
      <c r="BG115">
        <v>49.092539581040583</v>
      </c>
      <c r="BH115">
        <v>6.7486730984187421E-2</v>
      </c>
      <c r="BI115">
        <v>553717.06239251874</v>
      </c>
      <c r="BJ115">
        <v>25446.073517989531</v>
      </c>
      <c r="BK115">
        <v>2.105330954437918</v>
      </c>
      <c r="BL115">
        <v>1.6357329197669419</v>
      </c>
      <c r="BM115">
        <v>0.22809810969240071</v>
      </c>
      <c r="BN115">
        <v>9.6575139673992977E-2</v>
      </c>
      <c r="BO115">
        <v>0.94401317536909279</v>
      </c>
      <c r="BP115">
        <v>0.28416256111731741</v>
      </c>
      <c r="BQ115">
        <v>6.6300238914508494E-3</v>
      </c>
      <c r="BR115">
        <v>17.297226950810231</v>
      </c>
      <c r="BS115">
        <v>1.955008842017242</v>
      </c>
      <c r="BT115">
        <v>4.8770170072636537E-2</v>
      </c>
      <c r="BU115">
        <v>1.01445321436589</v>
      </c>
      <c r="BV115">
        <v>0.28315503145764132</v>
      </c>
      <c r="BW115">
        <v>1.5777254830024609E-2</v>
      </c>
      <c r="BX115">
        <v>7.7608416921884222</v>
      </c>
      <c r="BY115">
        <v>1.8975077413874051</v>
      </c>
      <c r="BZ115">
        <v>3.0945739720616108E-2</v>
      </c>
      <c r="CA115">
        <v>3.6640890553614258</v>
      </c>
      <c r="CB115">
        <v>0.71970937797019152</v>
      </c>
      <c r="CC115">
        <v>0.14381249552468109</v>
      </c>
      <c r="CD115">
        <v>0.83350058370580338</v>
      </c>
      <c r="CE115">
        <v>0.13736373667470589</v>
      </c>
      <c r="CF115">
        <v>9.6094369403570013E-3</v>
      </c>
      <c r="CG115">
        <v>11.047912731966489</v>
      </c>
      <c r="CH115">
        <v>1.3280572310674541</v>
      </c>
      <c r="CI115">
        <v>5.2605559193322583E-2</v>
      </c>
      <c r="CJ115">
        <v>3.8744221360886999</v>
      </c>
      <c r="CK115">
        <v>0.35434718850578389</v>
      </c>
      <c r="CL115">
        <v>2.1337565218693209E-2</v>
      </c>
      <c r="CM115">
        <v>48.504312981519682</v>
      </c>
      <c r="CN115">
        <v>3.4309913439620119</v>
      </c>
      <c r="CO115">
        <v>4.7876340833985759E-2</v>
      </c>
      <c r="CP115">
        <v>20.30446506703349</v>
      </c>
      <c r="CQ115">
        <v>1.467291549257745</v>
      </c>
      <c r="CR115">
        <v>1.1759498512601401E-2</v>
      </c>
      <c r="CS115">
        <v>114.0362061273797</v>
      </c>
      <c r="CT115">
        <v>8.3548737769929122</v>
      </c>
      <c r="CU115">
        <v>9.4644057323545389E-2</v>
      </c>
      <c r="CV115">
        <v>26.633178909879859</v>
      </c>
      <c r="CW115">
        <v>1.9033085693425309</v>
      </c>
      <c r="CX115">
        <v>1.132713774842487E-2</v>
      </c>
      <c r="CY115">
        <v>274.53722169895258</v>
      </c>
      <c r="CZ115">
        <v>18.01841231528876</v>
      </c>
      <c r="DA115">
        <v>5.3108502414671729E-2</v>
      </c>
      <c r="DB115">
        <v>63.738484234627443</v>
      </c>
      <c r="DC115">
        <v>4.1135120585703717</v>
      </c>
      <c r="DD115">
        <v>1.1270169344231289E-2</v>
      </c>
      <c r="DE115">
        <v>10048.20774427474</v>
      </c>
      <c r="DF115">
        <v>461.95914676101251</v>
      </c>
      <c r="DG115">
        <v>0.70556923849406405</v>
      </c>
      <c r="DH115">
        <v>0.61225788999070607</v>
      </c>
      <c r="DI115">
        <v>9.4462849396214119E-2</v>
      </c>
      <c r="DJ115">
        <v>1.022236934546983E-2</v>
      </c>
      <c r="DK115">
        <v>-1.3617394635233799</v>
      </c>
      <c r="DL115">
        <v>5.2258367878142922</v>
      </c>
      <c r="DM115">
        <v>11.841489053779499</v>
      </c>
      <c r="DN115">
        <v>474.49281263368408</v>
      </c>
      <c r="DO115">
        <v>23.209961379998791</v>
      </c>
      <c r="DP115">
        <v>3.921533667503986</v>
      </c>
      <c r="DQ115">
        <v>155.6527537522052</v>
      </c>
      <c r="DR115">
        <v>7.6022158935491797</v>
      </c>
      <c r="DS115">
        <v>0.92560072686734962</v>
      </c>
      <c r="DT115">
        <v>34.116569996168593</v>
      </c>
      <c r="DU115">
        <v>1.84115448689002</v>
      </c>
      <c r="DV115">
        <v>1.126479430225968</v>
      </c>
      <c r="DW115">
        <v>95.858060756239453</v>
      </c>
      <c r="DX115">
        <v>4.6684274327815443</v>
      </c>
      <c r="DY115">
        <v>0.28051545908078201</v>
      </c>
      <c r="DZ115">
        <v>163.72837758317971</v>
      </c>
      <c r="EA115">
        <v>9.4265256468895071</v>
      </c>
      <c r="EB115">
        <v>0.1691449897550947</v>
      </c>
      <c r="EC115">
        <v>166.06959431847389</v>
      </c>
      <c r="ED115">
        <v>8.2003813323078152</v>
      </c>
      <c r="EE115">
        <v>1.7208750711386069</v>
      </c>
    </row>
    <row r="116" spans="1:135" x14ac:dyDescent="0.25">
      <c r="A116" t="s">
        <v>2864</v>
      </c>
      <c r="B116" t="s">
        <v>2794</v>
      </c>
      <c r="C116" s="7">
        <v>6.7175868630123574</v>
      </c>
      <c r="D116" s="8">
        <v>2.7740066224660451E-2</v>
      </c>
      <c r="E116" s="9">
        <v>135.09216133733719</v>
      </c>
      <c r="F116" s="10">
        <v>0.79981592084674602</v>
      </c>
      <c r="G116">
        <v>181.52061276976909</v>
      </c>
      <c r="H116" s="11">
        <v>142.8044825461603</v>
      </c>
      <c r="I116" s="7">
        <v>1.418783758987622</v>
      </c>
      <c r="J116" s="7">
        <v>4.3975440529081693E-2</v>
      </c>
      <c r="K116" s="8">
        <v>0.29914677553167052</v>
      </c>
      <c r="L116" s="19">
        <v>9.8422448642648385E-4</v>
      </c>
      <c r="M116">
        <v>0.21332251568316241</v>
      </c>
      <c r="N116" s="11">
        <v>1.191913307317833</v>
      </c>
      <c r="O116" s="12">
        <v>29.060259708652911</v>
      </c>
      <c r="P116" s="10">
        <v>1.025891184225237</v>
      </c>
      <c r="Q116" s="8">
        <v>0.70500649258120895</v>
      </c>
      <c r="R116" s="13">
        <v>2.196777907179856E-2</v>
      </c>
      <c r="S116" s="14">
        <v>0.83115804033337848</v>
      </c>
      <c r="T116" t="e">
        <v>#N/A</v>
      </c>
      <c r="U116" s="11" t="e">
        <v>#N/A</v>
      </c>
      <c r="V116" s="9">
        <v>3465.028675127176</v>
      </c>
      <c r="W116" s="9">
        <v>3.1802407702555699</v>
      </c>
      <c r="X116" s="9">
        <v>5.1004746135049119</v>
      </c>
      <c r="Y116" s="9">
        <v>3439.4669964926438</v>
      </c>
      <c r="Z116" s="9">
        <v>8.7372040798729689</v>
      </c>
      <c r="AA116" s="9">
        <v>82.964188937311533</v>
      </c>
      <c r="AB116" s="9">
        <v>3455.4152065991111</v>
      </c>
      <c r="AC116" s="9">
        <v>3.4778575387227399</v>
      </c>
      <c r="AD116" s="15">
        <v>34.460452332040227</v>
      </c>
      <c r="AE116" t="e">
        <v>#N/A</v>
      </c>
      <c r="AF116" t="e">
        <v>#N/A</v>
      </c>
      <c r="AG116" s="11" t="e">
        <v>#N/A</v>
      </c>
      <c r="AH116" s="16">
        <v>99.262295321882306</v>
      </c>
      <c r="AK116" t="s">
        <v>2865</v>
      </c>
      <c r="AL116" t="s">
        <v>2865</v>
      </c>
      <c r="AM116">
        <v>25.003</v>
      </c>
      <c r="AN116">
        <v>244.79849578622631</v>
      </c>
      <c r="AO116">
        <v>49.255753734095059</v>
      </c>
      <c r="AP116">
        <v>95.234552140447477</v>
      </c>
      <c r="AQ116" t="s">
        <v>154</v>
      </c>
      <c r="AR116">
        <v>661.14752616822557</v>
      </c>
      <c r="AS116">
        <v>1651.390057761613</v>
      </c>
      <c r="AT116">
        <v>263.31972731602792</v>
      </c>
      <c r="AU116">
        <v>12.007803687943809</v>
      </c>
      <c r="AV116">
        <v>1.9551944758153981</v>
      </c>
      <c r="AW116">
        <v>8.2797205447953139</v>
      </c>
      <c r="AX116">
        <v>1.0011631860005641</v>
      </c>
      <c r="AY116">
        <v>1.400720542240393</v>
      </c>
      <c r="AZ116" t="s">
        <v>154</v>
      </c>
      <c r="BA116">
        <v>21.785920448076642</v>
      </c>
      <c r="BB116">
        <v>49.830947279233307</v>
      </c>
      <c r="BC116">
        <v>0.46615088924294351</v>
      </c>
      <c r="BD116">
        <v>0.19985480339110689</v>
      </c>
      <c r="BE116">
        <v>0.12774715824157401</v>
      </c>
      <c r="BF116">
        <v>1135.535293214697</v>
      </c>
      <c r="BG116">
        <v>74.759637096153213</v>
      </c>
      <c r="BH116">
        <v>4.9810382681156999E-2</v>
      </c>
      <c r="BI116">
        <v>535118.4191394056</v>
      </c>
      <c r="BJ116">
        <v>22127.859056988411</v>
      </c>
      <c r="BK116">
        <v>3.4949384851280998</v>
      </c>
      <c r="BL116">
        <v>1.3634683972519639</v>
      </c>
      <c r="BM116">
        <v>0.17469955842864621</v>
      </c>
      <c r="BN116">
        <v>8.9175292444096735E-2</v>
      </c>
      <c r="BO116">
        <v>6.7462116236720132E-2</v>
      </c>
      <c r="BP116">
        <v>2.2388542510832461E-2</v>
      </c>
      <c r="BQ116">
        <v>5.6770519260285453E-3</v>
      </c>
      <c r="BR116">
        <v>13.20530680622989</v>
      </c>
      <c r="BS116">
        <v>0.6817866187826942</v>
      </c>
      <c r="BT116">
        <v>3.7168968887722947E-2</v>
      </c>
      <c r="BU116">
        <v>0.25473583020815888</v>
      </c>
      <c r="BV116">
        <v>4.1669493200288323E-2</v>
      </c>
      <c r="BW116">
        <v>8.9530432971710108E-3</v>
      </c>
      <c r="BX116">
        <v>3.4548530670650242</v>
      </c>
      <c r="BY116">
        <v>0.45448294816946427</v>
      </c>
      <c r="BZ116">
        <v>2.9999548313540809E-2</v>
      </c>
      <c r="CA116">
        <v>4.7443403233287018</v>
      </c>
      <c r="CB116">
        <v>0.48020435663280547</v>
      </c>
      <c r="CC116">
        <v>0.1041045561902902</v>
      </c>
      <c r="CD116">
        <v>1.3746214591719681</v>
      </c>
      <c r="CE116">
        <v>0.17010874908802859</v>
      </c>
      <c r="CF116">
        <v>9.3467680566371465E-3</v>
      </c>
      <c r="CG116">
        <v>23.823889244634039</v>
      </c>
      <c r="CH116">
        <v>1.963708074986088</v>
      </c>
      <c r="CI116">
        <v>0.13640647583763391</v>
      </c>
      <c r="CJ116">
        <v>7.2402007978016396</v>
      </c>
      <c r="CK116">
        <v>0.59330512272936409</v>
      </c>
      <c r="CL116">
        <v>1.9970743564869171E-2</v>
      </c>
      <c r="CM116">
        <v>94.578960910933489</v>
      </c>
      <c r="CN116">
        <v>7.9731172928563998</v>
      </c>
      <c r="CO116">
        <v>0.1014292729077125</v>
      </c>
      <c r="CP116">
        <v>35.045671540257402</v>
      </c>
      <c r="CQ116">
        <v>2.6428467863926861</v>
      </c>
      <c r="CR116">
        <v>3.4741371980735958E-2</v>
      </c>
      <c r="CS116">
        <v>177.9025414360857</v>
      </c>
      <c r="CT116">
        <v>11.309643286410759</v>
      </c>
      <c r="CU116">
        <v>7.1947036992592597E-2</v>
      </c>
      <c r="CV116">
        <v>38.290443657136741</v>
      </c>
      <c r="CW116">
        <v>2.50303577566015</v>
      </c>
      <c r="CX116">
        <v>1.0977455137102909E-2</v>
      </c>
      <c r="CY116">
        <v>341.91223855184688</v>
      </c>
      <c r="CZ116">
        <v>18.35483458332363</v>
      </c>
      <c r="DA116">
        <v>5.1542019227048992E-2</v>
      </c>
      <c r="DB116">
        <v>75.062289098149705</v>
      </c>
      <c r="DC116">
        <v>3.6396920065709351</v>
      </c>
      <c r="DD116">
        <v>2.9196142470344369E-2</v>
      </c>
      <c r="DE116">
        <v>9315.8255095384957</v>
      </c>
      <c r="DF116">
        <v>395.56350410922948</v>
      </c>
      <c r="DG116">
        <v>0.1085516691412218</v>
      </c>
      <c r="DH116">
        <v>0.6626782868778357</v>
      </c>
      <c r="DI116">
        <v>0.103662047452729</v>
      </c>
      <c r="DJ116">
        <v>9.9420611480060209E-3</v>
      </c>
      <c r="DK116">
        <v>-0.2065468348523459</v>
      </c>
      <c r="DL116">
        <v>4.4547183361337721</v>
      </c>
      <c r="DM116">
        <v>10.71075856370166</v>
      </c>
      <c r="DN116">
        <v>403.90964638741752</v>
      </c>
      <c r="DO116">
        <v>13.424994529984691</v>
      </c>
      <c r="DP116">
        <v>0.65430222760282186</v>
      </c>
      <c r="DQ116">
        <v>131.11798541105901</v>
      </c>
      <c r="DR116">
        <v>4.3015519659804564</v>
      </c>
      <c r="DS116">
        <v>0.33442049392309819</v>
      </c>
      <c r="DT116">
        <v>39.472654343129072</v>
      </c>
      <c r="DU116">
        <v>1.9774591871012019</v>
      </c>
      <c r="DV116">
        <v>0.27193529493423951</v>
      </c>
      <c r="DW116">
        <v>111.2381577978589</v>
      </c>
      <c r="DX116">
        <v>6.1874466799006642</v>
      </c>
      <c r="DY116">
        <v>0.2436773895340521</v>
      </c>
      <c r="DZ116">
        <v>135.09216133733719</v>
      </c>
      <c r="EA116">
        <v>4.668079642447549</v>
      </c>
      <c r="EB116">
        <v>0.14255598561261651</v>
      </c>
      <c r="EC116">
        <v>146.641349856511</v>
      </c>
      <c r="ED116">
        <v>4.9651794968621861</v>
      </c>
      <c r="EE116">
        <v>0.26173411488568082</v>
      </c>
    </row>
    <row r="117" spans="1:135" x14ac:dyDescent="0.25">
      <c r="A117" t="s">
        <v>2866</v>
      </c>
      <c r="B117" t="s">
        <v>2794</v>
      </c>
      <c r="C117" s="7">
        <v>1.870056032755357</v>
      </c>
      <c r="D117" s="8">
        <v>2.4148796970169081E-2</v>
      </c>
      <c r="E117" s="9">
        <v>125.2648803366791</v>
      </c>
      <c r="F117" s="10">
        <v>0.80001270369702515</v>
      </c>
      <c r="G117">
        <v>652.08563341095623</v>
      </c>
      <c r="H117" s="11">
        <v>67.830794243225299</v>
      </c>
      <c r="I117" s="7">
        <v>1.418650678389465</v>
      </c>
      <c r="J117" s="7">
        <v>4.3738481763444553E-2</v>
      </c>
      <c r="K117" s="8">
        <v>0.29911041579141362</v>
      </c>
      <c r="L117" s="19">
        <v>1.035183402431092E-3</v>
      </c>
      <c r="M117">
        <v>0.24479586601311379</v>
      </c>
      <c r="N117" s="11">
        <v>0.2405129131903084</v>
      </c>
      <c r="O117" s="12">
        <v>29.059786307076369</v>
      </c>
      <c r="P117" s="10">
        <v>1.017352534179732</v>
      </c>
      <c r="Q117" s="8">
        <v>0.70499477551216838</v>
      </c>
      <c r="R117" s="13">
        <v>2.1717538217994312E-2</v>
      </c>
      <c r="S117" s="14">
        <v>0.61066455159990163</v>
      </c>
      <c r="T117" t="e">
        <v>#N/A</v>
      </c>
      <c r="U117" s="11" t="e">
        <v>#N/A</v>
      </c>
      <c r="V117" s="9">
        <v>3464.818026331543</v>
      </c>
      <c r="W117" s="9">
        <v>3.591069580435426</v>
      </c>
      <c r="X117" s="9">
        <v>5.3670730617354376</v>
      </c>
      <c r="Y117" s="9">
        <v>3439.484122754478</v>
      </c>
      <c r="Z117" s="9">
        <v>6.5695134096844114</v>
      </c>
      <c r="AA117" s="9">
        <v>82.124394881500706</v>
      </c>
      <c r="AB117" s="9">
        <v>3455.4467976717328</v>
      </c>
      <c r="AC117" s="9">
        <v>2.8497714892856121</v>
      </c>
      <c r="AD117" s="15">
        <v>34.405085040216328</v>
      </c>
      <c r="AE117" t="e">
        <v>#N/A</v>
      </c>
      <c r="AF117" t="e">
        <v>#N/A</v>
      </c>
      <c r="AG117" s="11" t="e">
        <v>#N/A</v>
      </c>
      <c r="AH117" s="16">
        <v>99.268824412002743</v>
      </c>
      <c r="AK117" t="s">
        <v>2867</v>
      </c>
      <c r="AL117" t="s">
        <v>2867</v>
      </c>
      <c r="AM117">
        <v>25.02</v>
      </c>
      <c r="AN117">
        <v>161.3171815635292</v>
      </c>
      <c r="AO117">
        <v>57.802321243274648</v>
      </c>
      <c r="AP117">
        <v>107.23710203910839</v>
      </c>
      <c r="AQ117" t="s">
        <v>154</v>
      </c>
      <c r="AR117">
        <v>910.29654279504223</v>
      </c>
      <c r="AS117">
        <v>1882.987123993574</v>
      </c>
      <c r="AT117">
        <v>244.7469987686417</v>
      </c>
      <c r="AU117">
        <v>11.6496915012874</v>
      </c>
      <c r="AV117">
        <v>2.2765035947041259</v>
      </c>
      <c r="AW117">
        <v>6.7191853802492858</v>
      </c>
      <c r="AX117">
        <v>0.94944415532272508</v>
      </c>
      <c r="AY117">
        <v>1.613138705459342</v>
      </c>
      <c r="AZ117" t="s">
        <v>154</v>
      </c>
      <c r="BA117">
        <v>26.198693084147131</v>
      </c>
      <c r="BB117">
        <v>55.265808858130463</v>
      </c>
      <c r="BC117">
        <v>0.41442605613094219</v>
      </c>
      <c r="BD117">
        <v>0.172527515148655</v>
      </c>
      <c r="BE117">
        <v>4.8506903514115518E-2</v>
      </c>
      <c r="BF117">
        <v>1006.451869320416</v>
      </c>
      <c r="BG117">
        <v>56.702859225534482</v>
      </c>
      <c r="BH117">
        <v>7.7318282444975475E-2</v>
      </c>
      <c r="BI117">
        <v>536036.69972463616</v>
      </c>
      <c r="BJ117">
        <v>24913.15562312297</v>
      </c>
      <c r="BK117">
        <v>0.91173231467333715</v>
      </c>
      <c r="BL117" t="s">
        <v>154</v>
      </c>
      <c r="BM117">
        <v>0.17483671839313569</v>
      </c>
      <c r="BN117">
        <v>1.3820974830419079</v>
      </c>
      <c r="BO117">
        <v>1.203189360441291E-2</v>
      </c>
      <c r="BP117">
        <v>3.8773881760619821E-3</v>
      </c>
      <c r="BQ117">
        <v>5.5298106384834957E-3</v>
      </c>
      <c r="BR117">
        <v>11.742768097199569</v>
      </c>
      <c r="BS117">
        <v>0.69063814409149493</v>
      </c>
      <c r="BT117">
        <v>4.7946931040950373E-2</v>
      </c>
      <c r="BU117" t="s">
        <v>154</v>
      </c>
      <c r="BV117">
        <v>2.872531283746154E-2</v>
      </c>
      <c r="BW117">
        <v>9.4187146468951623E-3</v>
      </c>
      <c r="BX117">
        <v>2.9443957077559899</v>
      </c>
      <c r="BY117">
        <v>0.41948013605452361</v>
      </c>
      <c r="BZ117">
        <v>8.4289650779781219E-2</v>
      </c>
      <c r="CA117">
        <v>5.1764249664985584</v>
      </c>
      <c r="CB117">
        <v>0.58829334538875455</v>
      </c>
      <c r="CC117">
        <v>0.15793667132681469</v>
      </c>
      <c r="CD117">
        <v>1.3601593133049741</v>
      </c>
      <c r="CE117">
        <v>0.13643768489496799</v>
      </c>
      <c r="CF117">
        <v>2.6311205560309081E-2</v>
      </c>
      <c r="CG117">
        <v>22.919710997746009</v>
      </c>
      <c r="CH117">
        <v>1.223770976022523</v>
      </c>
      <c r="CI117">
        <v>0.18223625556108791</v>
      </c>
      <c r="CJ117">
        <v>6.8307661875218662</v>
      </c>
      <c r="CK117">
        <v>0.5097473399218897</v>
      </c>
      <c r="CL117">
        <v>7.6113583285538008E-3</v>
      </c>
      <c r="CM117">
        <v>79.301364077722397</v>
      </c>
      <c r="CN117">
        <v>5.3171571278461212</v>
      </c>
      <c r="CO117">
        <v>4.7141030369885317E-2</v>
      </c>
      <c r="CP117">
        <v>30.718940282701581</v>
      </c>
      <c r="CQ117">
        <v>1.7016505398785979</v>
      </c>
      <c r="CR117">
        <v>1.156020242105163E-2</v>
      </c>
      <c r="CS117">
        <v>153.83332420956771</v>
      </c>
      <c r="CT117">
        <v>8.5551314758574168</v>
      </c>
      <c r="CU117">
        <v>3.338002747111312E-2</v>
      </c>
      <c r="CV117">
        <v>33.082343209104373</v>
      </c>
      <c r="CW117">
        <v>1.765430504608162</v>
      </c>
      <c r="CX117">
        <v>1.108176397567766E-2</v>
      </c>
      <c r="CY117">
        <v>308.39838204016559</v>
      </c>
      <c r="CZ117">
        <v>16.280288592873191</v>
      </c>
      <c r="DA117">
        <v>5.203824234391817E-2</v>
      </c>
      <c r="DB117">
        <v>67.525868347371656</v>
      </c>
      <c r="DC117">
        <v>3.1124078133538489</v>
      </c>
      <c r="DD117">
        <v>1.107856627497701E-2</v>
      </c>
      <c r="DE117">
        <v>9559.0597237188522</v>
      </c>
      <c r="DF117">
        <v>436.66628303872869</v>
      </c>
      <c r="DG117">
        <v>0.30499807814558461</v>
      </c>
      <c r="DH117">
        <v>0.40638880902171681</v>
      </c>
      <c r="DI117">
        <v>6.8399874019918053E-2</v>
      </c>
      <c r="DJ117">
        <v>1.006428939470992E-2</v>
      </c>
      <c r="DK117">
        <v>5.1290814068951764</v>
      </c>
      <c r="DL117">
        <v>5.2632980300245054</v>
      </c>
      <c r="DM117">
        <v>12.95790407269334</v>
      </c>
      <c r="DN117">
        <v>358.71904047556251</v>
      </c>
      <c r="DO117">
        <v>12.29314416164844</v>
      </c>
      <c r="DP117">
        <v>0.74667209070290086</v>
      </c>
      <c r="DQ117">
        <v>117.68411211525709</v>
      </c>
      <c r="DR117">
        <v>4.0857214192834981</v>
      </c>
      <c r="DS117">
        <v>0.42943478534377277</v>
      </c>
      <c r="DT117">
        <v>40.154983465380113</v>
      </c>
      <c r="DU117">
        <v>1.465875483020072</v>
      </c>
      <c r="DV117">
        <v>0.31496692108386892</v>
      </c>
      <c r="DW117">
        <v>116.5157718948149</v>
      </c>
      <c r="DX117">
        <v>4.3412187551878993</v>
      </c>
      <c r="DY117">
        <v>0.28813229899156162</v>
      </c>
      <c r="DZ117">
        <v>125.2648803366791</v>
      </c>
      <c r="EA117">
        <v>5.0355958622103314</v>
      </c>
      <c r="EB117">
        <v>0.18616834372239169</v>
      </c>
      <c r="EC117">
        <v>133.1826357352748</v>
      </c>
      <c r="ED117">
        <v>4.6014000663694592</v>
      </c>
      <c r="EE117">
        <v>0.32202278264183759</v>
      </c>
    </row>
    <row r="118" spans="1:135" x14ac:dyDescent="0.25">
      <c r="A118" t="s">
        <v>2868</v>
      </c>
      <c r="B118" t="s">
        <v>2794</v>
      </c>
      <c r="C118" s="7">
        <v>-9.3207955756368861</v>
      </c>
      <c r="D118" s="8">
        <v>2.6592376856853089E-2</v>
      </c>
      <c r="E118" s="9">
        <v>144.49381999295511</v>
      </c>
      <c r="F118" s="10">
        <v>0.80004870247023707</v>
      </c>
      <c r="G118">
        <v>-130.84435347219949</v>
      </c>
      <c r="H118" s="11">
        <v>302.73616773152332</v>
      </c>
      <c r="I118" s="7">
        <v>1.418808875898236</v>
      </c>
      <c r="J118" s="7">
        <v>4.39248594266895E-2</v>
      </c>
      <c r="K118" s="8">
        <v>0.29883279008080899</v>
      </c>
      <c r="L118" s="19">
        <v>1.062796150877395E-3</v>
      </c>
      <c r="M118">
        <v>0.21285901742099891</v>
      </c>
      <c r="N118" s="11">
        <v>0.42116914447459058</v>
      </c>
      <c r="O118" s="12">
        <v>29.060140574816479</v>
      </c>
      <c r="P118" s="10">
        <v>1.0231274873264551</v>
      </c>
      <c r="Q118" s="8">
        <v>0.70500367619044702</v>
      </c>
      <c r="R118" s="13">
        <v>2.185494808610235E-2</v>
      </c>
      <c r="S118" s="14">
        <v>0.83193642269168133</v>
      </c>
      <c r="T118" t="e">
        <v>#N/A</v>
      </c>
      <c r="U118" s="11" t="e">
        <v>#N/A</v>
      </c>
      <c r="V118" s="9">
        <v>3463.4060615315648</v>
      </c>
      <c r="W118" s="9">
        <v>3.8037438441810751</v>
      </c>
      <c r="X118" s="9">
        <v>5.5068286022478992</v>
      </c>
      <c r="Y118" s="9">
        <v>3439.4491874607638</v>
      </c>
      <c r="Z118" s="9">
        <v>11.034362621422179</v>
      </c>
      <c r="AA118" s="9">
        <v>82.605338495680527</v>
      </c>
      <c r="AB118" s="9">
        <v>3455.3824249133941</v>
      </c>
      <c r="AC118" s="9">
        <v>4.7093107669997423</v>
      </c>
      <c r="AD118" s="15">
        <v>34.567394429989463</v>
      </c>
      <c r="AE118" t="e">
        <v>#N/A</v>
      </c>
      <c r="AF118" t="e">
        <v>#N/A</v>
      </c>
      <c r="AG118" s="11" t="e">
        <v>#N/A</v>
      </c>
      <c r="AH118" s="16">
        <v>99.308285726675464</v>
      </c>
      <c r="AK118" t="s">
        <v>2869</v>
      </c>
      <c r="AL118" t="s">
        <v>2869</v>
      </c>
      <c r="AM118">
        <v>16.771000000000001</v>
      </c>
      <c r="AN118">
        <v>214.13860264745759</v>
      </c>
      <c r="AO118">
        <v>60.579348153918097</v>
      </c>
      <c r="AP118">
        <v>118.1891718669051</v>
      </c>
      <c r="AQ118" t="s">
        <v>154</v>
      </c>
      <c r="AR118">
        <v>870.51893480397939</v>
      </c>
      <c r="AS118">
        <v>2060.3219618295352</v>
      </c>
      <c r="AT118">
        <v>245.3200715822172</v>
      </c>
      <c r="AU118">
        <v>11.013956683012671</v>
      </c>
      <c r="AV118">
        <v>2.515906314264527</v>
      </c>
      <c r="AW118">
        <v>6.3382844164558856</v>
      </c>
      <c r="AX118">
        <v>1.550501829103182</v>
      </c>
      <c r="AY118">
        <v>2.024901696729358</v>
      </c>
      <c r="AZ118" t="s">
        <v>154</v>
      </c>
      <c r="BA118">
        <v>38.330435767971927</v>
      </c>
      <c r="BB118">
        <v>57.580349099274969</v>
      </c>
      <c r="BC118">
        <v>0.34600502074543771</v>
      </c>
      <c r="BD118">
        <v>0.18657083578628819</v>
      </c>
      <c r="BE118">
        <v>7.9937151763734671E-2</v>
      </c>
      <c r="BF118">
        <v>878.29919337704257</v>
      </c>
      <c r="BG118">
        <v>44.676401743517879</v>
      </c>
      <c r="BH118">
        <v>9.9724745144158911E-2</v>
      </c>
      <c r="BI118">
        <v>544422.22913246171</v>
      </c>
      <c r="BJ118">
        <v>28538.31544901893</v>
      </c>
      <c r="BK118">
        <v>2.2064281735851252</v>
      </c>
      <c r="BL118">
        <v>1.0347793696444949</v>
      </c>
      <c r="BM118">
        <v>0.2373040136938252</v>
      </c>
      <c r="BN118">
        <v>0.1096465867651247</v>
      </c>
      <c r="BO118">
        <v>0.98937799470344134</v>
      </c>
      <c r="BP118">
        <v>9.2459636861274092E-2</v>
      </c>
      <c r="BQ118">
        <v>7.9066693200556225E-3</v>
      </c>
      <c r="BR118">
        <v>15.81304855009417</v>
      </c>
      <c r="BS118">
        <v>1.164852688398311</v>
      </c>
      <c r="BT118">
        <v>6.4203241525115931E-2</v>
      </c>
      <c r="BU118">
        <v>1.0287840178690439</v>
      </c>
      <c r="BV118">
        <v>0.11461942369973151</v>
      </c>
      <c r="BW118">
        <v>5.5942481722380507E-3</v>
      </c>
      <c r="BX118">
        <v>8.6256055655446087</v>
      </c>
      <c r="BY118">
        <v>1.0916042753258901</v>
      </c>
      <c r="BZ118">
        <v>9.4780514601150306E-2</v>
      </c>
      <c r="CA118">
        <v>6.4372397811691799</v>
      </c>
      <c r="CB118">
        <v>0.90991587376775573</v>
      </c>
      <c r="CC118">
        <v>0.18227026213811151</v>
      </c>
      <c r="CD118">
        <v>1.5937334723490379</v>
      </c>
      <c r="CE118">
        <v>0.1871512651283227</v>
      </c>
      <c r="CF118">
        <v>3.5308573580784687E-2</v>
      </c>
      <c r="CG118">
        <v>20.339923111889409</v>
      </c>
      <c r="CH118">
        <v>1.373533155104804</v>
      </c>
      <c r="CI118">
        <v>8.5902550640186717E-2</v>
      </c>
      <c r="CJ118">
        <v>6.0104373539751146</v>
      </c>
      <c r="CK118">
        <v>0.55953411883778326</v>
      </c>
      <c r="CL118">
        <v>3.5064278611491868E-2</v>
      </c>
      <c r="CM118">
        <v>68.505540201081786</v>
      </c>
      <c r="CN118">
        <v>4.6613134181309386</v>
      </c>
      <c r="CO118">
        <v>7.7770331292057002E-2</v>
      </c>
      <c r="CP118">
        <v>27.331234668543061</v>
      </c>
      <c r="CQ118">
        <v>1.9091526356225601</v>
      </c>
      <c r="CR118">
        <v>1.9104245465645969E-2</v>
      </c>
      <c r="CS118">
        <v>136.44277156184879</v>
      </c>
      <c r="CT118">
        <v>8.6457963420934369</v>
      </c>
      <c r="CU118">
        <v>5.5115783714593629E-2</v>
      </c>
      <c r="CV118">
        <v>30.28325989486051</v>
      </c>
      <c r="CW118">
        <v>2.155191868171658</v>
      </c>
      <c r="CX118">
        <v>1.831414271930128E-2</v>
      </c>
      <c r="CY118">
        <v>296.32616063521829</v>
      </c>
      <c r="CZ118">
        <v>16.155307984961741</v>
      </c>
      <c r="DA118">
        <v>8.5668973795568093E-2</v>
      </c>
      <c r="DB118">
        <v>64.457409757212091</v>
      </c>
      <c r="DC118">
        <v>3.2302415915265161</v>
      </c>
      <c r="DD118">
        <v>1.831999895896947E-2</v>
      </c>
      <c r="DE118">
        <v>9733.8419566500706</v>
      </c>
      <c r="DF118">
        <v>542.71158903547894</v>
      </c>
      <c r="DG118">
        <v>0.18040210007172541</v>
      </c>
      <c r="DH118">
        <v>0.46478045384081912</v>
      </c>
      <c r="DI118">
        <v>8.9836955085243864E-2</v>
      </c>
      <c r="DJ118">
        <v>1.6607714831644641E-2</v>
      </c>
      <c r="DK118">
        <v>-2.628225536932641</v>
      </c>
      <c r="DL118">
        <v>5.7650434060846791</v>
      </c>
      <c r="DM118">
        <v>13.416267220345549</v>
      </c>
      <c r="DN118">
        <v>441.8642653293864</v>
      </c>
      <c r="DO118">
        <v>18.19723675129103</v>
      </c>
      <c r="DP118">
        <v>0.81817903368997735</v>
      </c>
      <c r="DQ118">
        <v>145.08447697078361</v>
      </c>
      <c r="DR118">
        <v>5.9451121303395604</v>
      </c>
      <c r="DS118">
        <v>0.48844009362359619</v>
      </c>
      <c r="DT118">
        <v>42.929839253939463</v>
      </c>
      <c r="DU118">
        <v>1.7317158994345021</v>
      </c>
      <c r="DV118">
        <v>0.37711149112586317</v>
      </c>
      <c r="DW118">
        <v>119.8807653033854</v>
      </c>
      <c r="DX118">
        <v>5.2224876527717754</v>
      </c>
      <c r="DY118">
        <v>0.39408071000002221</v>
      </c>
      <c r="DZ118">
        <v>144.49381999295511</v>
      </c>
      <c r="EA118">
        <v>6.2637361336028299</v>
      </c>
      <c r="EB118">
        <v>0.18791778450128099</v>
      </c>
      <c r="EC118">
        <v>160.63910674501199</v>
      </c>
      <c r="ED118">
        <v>6.5534337009031196</v>
      </c>
      <c r="EE118">
        <v>0.33681358005680312</v>
      </c>
    </row>
    <row r="119" spans="1:135" x14ac:dyDescent="0.25">
      <c r="A119" t="s">
        <v>2870</v>
      </c>
      <c r="B119" t="s">
        <v>2794</v>
      </c>
      <c r="C119" s="7">
        <v>0.32814905374887771</v>
      </c>
      <c r="D119" s="8">
        <v>1.4542644230526629E-2</v>
      </c>
      <c r="E119" s="9">
        <v>80.014663311505331</v>
      </c>
      <c r="F119" s="10">
        <v>0.79996659097468514</v>
      </c>
      <c r="G119">
        <v>3715.479690077304</v>
      </c>
      <c r="H119" s="11">
        <v>97.470153386394131</v>
      </c>
      <c r="I119" s="7">
        <v>1.418671101774807</v>
      </c>
      <c r="J119" s="7">
        <v>4.3251653029164672E-2</v>
      </c>
      <c r="K119" s="8">
        <v>0.29928188006590528</v>
      </c>
      <c r="L119" s="19">
        <v>1.262699669230076E-3</v>
      </c>
      <c r="M119">
        <v>0.16790337103942429</v>
      </c>
      <c r="N119" s="11">
        <v>1.527036119662557</v>
      </c>
      <c r="O119" s="12">
        <v>29.059721370511149</v>
      </c>
      <c r="P119" s="10">
        <v>1.0150489953445201</v>
      </c>
      <c r="Q119" s="8">
        <v>0.70499326376750437</v>
      </c>
      <c r="R119" s="13">
        <v>2.1469861839807518E-2</v>
      </c>
      <c r="S119" s="14">
        <v>0.75030348874262787</v>
      </c>
      <c r="T119" t="e">
        <v>#N/A</v>
      </c>
      <c r="U119" s="11" t="e">
        <v>#N/A</v>
      </c>
      <c r="V119" s="9">
        <v>3465.5885190844442</v>
      </c>
      <c r="W119" s="9">
        <v>5.1981096778320461</v>
      </c>
      <c r="X119" s="9">
        <v>6.5577075629238886</v>
      </c>
      <c r="Y119" s="9">
        <v>3439.471674593316</v>
      </c>
      <c r="Z119" s="9">
        <v>6.848663275843399</v>
      </c>
      <c r="AA119" s="9">
        <v>81.190280256963632</v>
      </c>
      <c r="AB119" s="9">
        <v>3455.3702267168051</v>
      </c>
      <c r="AC119" s="9">
        <v>3.8279439462675291</v>
      </c>
      <c r="AD119" s="15">
        <v>34.420337399439859</v>
      </c>
      <c r="AE119" t="e">
        <v>#N/A</v>
      </c>
      <c r="AF119" t="e">
        <v>#N/A</v>
      </c>
      <c r="AG119" s="11" t="e">
        <v>#N/A</v>
      </c>
      <c r="AH119" s="16">
        <v>99.246395111615044</v>
      </c>
      <c r="AK119" t="s">
        <v>2871</v>
      </c>
      <c r="AL119" t="s">
        <v>2871</v>
      </c>
      <c r="AM119">
        <v>25.01</v>
      </c>
      <c r="AN119">
        <v>219.31765844791281</v>
      </c>
      <c r="AO119">
        <v>41.509150888433247</v>
      </c>
      <c r="AP119">
        <v>136.9374871556596</v>
      </c>
      <c r="AQ119" t="s">
        <v>154</v>
      </c>
      <c r="AR119">
        <v>994.08424586153262</v>
      </c>
      <c r="AS119">
        <v>2329.0868466629859</v>
      </c>
      <c r="AT119">
        <v>256.69055790915081</v>
      </c>
      <c r="AU119">
        <v>10.378655774281411</v>
      </c>
      <c r="AV119">
        <v>2.924115042866958</v>
      </c>
      <c r="AW119">
        <v>8.5219883430446117</v>
      </c>
      <c r="AX119">
        <v>1.159088356683367</v>
      </c>
      <c r="AY119">
        <v>1.9829681048818431</v>
      </c>
      <c r="AZ119" t="s">
        <v>154</v>
      </c>
      <c r="BA119">
        <v>25.117578882373721</v>
      </c>
      <c r="BB119">
        <v>68.976882627148413</v>
      </c>
      <c r="BC119">
        <v>0.32764984147105392</v>
      </c>
      <c r="BD119">
        <v>0.1658053650763833</v>
      </c>
      <c r="BE119">
        <v>0.20295014943787379</v>
      </c>
      <c r="BF119">
        <v>566.92090661246846</v>
      </c>
      <c r="BG119">
        <v>41.534078874512431</v>
      </c>
      <c r="BH119">
        <v>0.17857779975575741</v>
      </c>
      <c r="BI119">
        <v>565026.87016015023</v>
      </c>
      <c r="BJ119">
        <v>23605.179713548609</v>
      </c>
      <c r="BK119">
        <v>1.370988147505015</v>
      </c>
      <c r="BL119">
        <v>1.0303793364620251</v>
      </c>
      <c r="BM119">
        <v>0.1735624338086586</v>
      </c>
      <c r="BN119">
        <v>0.11542857326517721</v>
      </c>
      <c r="BO119" t="s">
        <v>154</v>
      </c>
      <c r="BP119">
        <v>5.0130865457153062E-3</v>
      </c>
      <c r="BQ119">
        <v>7.8857318731594926E-3</v>
      </c>
      <c r="BR119">
        <v>8.3914789409270494</v>
      </c>
      <c r="BS119">
        <v>0.63660148509625869</v>
      </c>
      <c r="BT119">
        <v>1.815701599500039E-2</v>
      </c>
      <c r="BU119">
        <v>5.8082763978307833E-2</v>
      </c>
      <c r="BV119">
        <v>1.988490280073393E-2</v>
      </c>
      <c r="BW119">
        <v>3.5844130774257891E-3</v>
      </c>
      <c r="BX119">
        <v>0.86681205153026009</v>
      </c>
      <c r="BY119">
        <v>0.26042627991012002</v>
      </c>
      <c r="BZ119">
        <v>3.218495940479351E-2</v>
      </c>
      <c r="CA119">
        <v>1.813395052538104</v>
      </c>
      <c r="CB119">
        <v>0.36686334121943071</v>
      </c>
      <c r="CC119">
        <v>0.1461993903857895</v>
      </c>
      <c r="CD119">
        <v>0.56303101330949334</v>
      </c>
      <c r="CE119">
        <v>0.12385879305486359</v>
      </c>
      <c r="CF119">
        <v>1.000719355394805E-2</v>
      </c>
      <c r="CG119">
        <v>9.6516447670060774</v>
      </c>
      <c r="CH119">
        <v>1.153312223898497</v>
      </c>
      <c r="CI119">
        <v>5.5146321345376559E-2</v>
      </c>
      <c r="CJ119">
        <v>3.3698752536343011</v>
      </c>
      <c r="CK119">
        <v>0.3942238256374167</v>
      </c>
      <c r="CL119">
        <v>3.2200373826134082E-2</v>
      </c>
      <c r="CM119">
        <v>41.063491372083753</v>
      </c>
      <c r="CN119">
        <v>4.5254549472490124</v>
      </c>
      <c r="CO119">
        <v>4.9697288939762427E-2</v>
      </c>
      <c r="CP119">
        <v>16.973023104389739</v>
      </c>
      <c r="CQ119">
        <v>1.4952928892832029</v>
      </c>
      <c r="CR119">
        <v>1.223417066232361E-2</v>
      </c>
      <c r="CS119">
        <v>90.107380206384775</v>
      </c>
      <c r="CT119">
        <v>8.1666883193203379</v>
      </c>
      <c r="CU119">
        <v>3.529522640770015E-2</v>
      </c>
      <c r="CV119">
        <v>20.6054962237361</v>
      </c>
      <c r="CW119">
        <v>1.437007102804678</v>
      </c>
      <c r="CX119">
        <v>1.1749453917902169E-2</v>
      </c>
      <c r="CY119">
        <v>198.16185308303039</v>
      </c>
      <c r="CZ119">
        <v>15.31893766858235</v>
      </c>
      <c r="DA119">
        <v>5.4739834015450933E-2</v>
      </c>
      <c r="DB119">
        <v>43.473010343368692</v>
      </c>
      <c r="DC119">
        <v>2.9121904054438081</v>
      </c>
      <c r="DD119">
        <v>1.1744818417496351E-2</v>
      </c>
      <c r="DE119">
        <v>9890.1390060412541</v>
      </c>
      <c r="DF119">
        <v>443.39574074350111</v>
      </c>
      <c r="DG119">
        <v>0.1148654452524927</v>
      </c>
      <c r="DH119">
        <v>0.48010737174063289</v>
      </c>
      <c r="DI119">
        <v>7.3673051626868893E-2</v>
      </c>
      <c r="DJ119">
        <v>1.061880657432855E-2</v>
      </c>
      <c r="DK119">
        <v>-3.872326756349163</v>
      </c>
      <c r="DL119">
        <v>5.9388793991223041</v>
      </c>
      <c r="DM119">
        <v>12.800986320970461</v>
      </c>
      <c r="DN119">
        <v>229.50590500998649</v>
      </c>
      <c r="DO119">
        <v>11.92557655752022</v>
      </c>
      <c r="DP119">
        <v>0.86224342213792993</v>
      </c>
      <c r="DQ119">
        <v>75.501694331367119</v>
      </c>
      <c r="DR119">
        <v>3.9226265262893478</v>
      </c>
      <c r="DS119">
        <v>0.5347310560304801</v>
      </c>
      <c r="DT119">
        <v>17.909936715584418</v>
      </c>
      <c r="DU119">
        <v>1.538089321720149</v>
      </c>
      <c r="DV119">
        <v>0.38273792547521313</v>
      </c>
      <c r="DW119">
        <v>49.64583057208808</v>
      </c>
      <c r="DX119">
        <v>3.7590131543767669</v>
      </c>
      <c r="DY119">
        <v>0.41677450051901038</v>
      </c>
      <c r="DZ119">
        <v>80.014663311505331</v>
      </c>
      <c r="EA119">
        <v>4.8012180300406291</v>
      </c>
      <c r="EB119">
        <v>0.1910757534921794</v>
      </c>
      <c r="EC119">
        <v>81.020111553380502</v>
      </c>
      <c r="ED119">
        <v>4.4884127434358874</v>
      </c>
      <c r="EE119">
        <v>0.35017910300986238</v>
      </c>
    </row>
    <row r="120" spans="1:135" x14ac:dyDescent="0.25">
      <c r="A120" t="s">
        <v>2872</v>
      </c>
      <c r="B120" t="s">
        <v>2794</v>
      </c>
      <c r="C120" s="7">
        <v>-1.418885947137507</v>
      </c>
      <c r="D120" s="8">
        <v>2.267851143576646E-2</v>
      </c>
      <c r="E120" s="9">
        <v>113.8158570269556</v>
      </c>
      <c r="F120" s="10">
        <v>0.79978653371073727</v>
      </c>
      <c r="G120">
        <v>-859.32246016907459</v>
      </c>
      <c r="H120" s="11">
        <v>61.346217302703863</v>
      </c>
      <c r="I120" s="7">
        <v>1.41867243610112</v>
      </c>
      <c r="J120" s="7">
        <v>4.3355628466112947E-2</v>
      </c>
      <c r="K120" s="8">
        <v>0.29922490519071959</v>
      </c>
      <c r="L120" s="19">
        <v>1.049179301803357E-3</v>
      </c>
      <c r="M120">
        <v>0.23632536015809311</v>
      </c>
      <c r="N120" s="11">
        <v>1.4476097811039981</v>
      </c>
      <c r="O120" s="12">
        <v>29.06007986959056</v>
      </c>
      <c r="P120" s="10">
        <v>1.016501080019883</v>
      </c>
      <c r="Q120" s="8">
        <v>0.70500184103188301</v>
      </c>
      <c r="R120" s="13">
        <v>2.1681622549690058E-2</v>
      </c>
      <c r="S120" s="14">
        <v>0.6753620738574917</v>
      </c>
      <c r="T120" t="e">
        <v>#N/A</v>
      </c>
      <c r="U120" s="11" t="e">
        <v>#N/A</v>
      </c>
      <c r="V120" s="9">
        <v>3465.403262584724</v>
      </c>
      <c r="W120" s="9">
        <v>3.7005475244628609</v>
      </c>
      <c r="X120" s="9">
        <v>5.4460718071159571</v>
      </c>
      <c r="Y120" s="9">
        <v>3439.496392824838</v>
      </c>
      <c r="Z120" s="9">
        <v>7.11151804704215</v>
      </c>
      <c r="AA120" s="9">
        <v>81.864383291999388</v>
      </c>
      <c r="AB120" s="9">
        <v>3455.4293530741038</v>
      </c>
      <c r="AC120" s="9">
        <v>3.224097044568357</v>
      </c>
      <c r="AD120" s="15">
        <v>34.344879837481074</v>
      </c>
      <c r="AE120" t="e">
        <v>#N/A</v>
      </c>
      <c r="AF120" t="e">
        <v>#N/A</v>
      </c>
      <c r="AG120" s="11" t="e">
        <v>#N/A</v>
      </c>
      <c r="AH120" s="16">
        <v>99.252413996385428</v>
      </c>
      <c r="AK120" t="s">
        <v>2873</v>
      </c>
      <c r="AL120" t="s">
        <v>2873</v>
      </c>
      <c r="AM120">
        <v>25.016999999999999</v>
      </c>
      <c r="AN120">
        <v>211.49109930493211</v>
      </c>
      <c r="AO120">
        <v>52.865081573041451</v>
      </c>
      <c r="AP120">
        <v>107.5506092357061</v>
      </c>
      <c r="AQ120" t="s">
        <v>154</v>
      </c>
      <c r="AR120">
        <v>929.04970383142302</v>
      </c>
      <c r="AS120">
        <v>1917.172522071422</v>
      </c>
      <c r="AT120">
        <v>261.40114215691159</v>
      </c>
      <c r="AU120">
        <v>10.566305951134201</v>
      </c>
      <c r="AV120">
        <v>2.2788515717972579</v>
      </c>
      <c r="AW120">
        <v>7.9560981720057047</v>
      </c>
      <c r="AX120">
        <v>1.368286747177498</v>
      </c>
      <c r="AY120">
        <v>1.5855096322525699</v>
      </c>
      <c r="AZ120" t="s">
        <v>154</v>
      </c>
      <c r="BA120">
        <v>21.956179386717132</v>
      </c>
      <c r="BB120">
        <v>52.70815832245485</v>
      </c>
      <c r="BC120" t="s">
        <v>154</v>
      </c>
      <c r="BD120">
        <v>0.15693101454380889</v>
      </c>
      <c r="BE120">
        <v>0.23335247244141849</v>
      </c>
      <c r="BF120">
        <v>1036.4448910968749</v>
      </c>
      <c r="BG120">
        <v>90.146165911421747</v>
      </c>
      <c r="BH120">
        <v>0.12274721121428719</v>
      </c>
      <c r="BI120">
        <v>517361.8619934349</v>
      </c>
      <c r="BJ120">
        <v>18889.529915999239</v>
      </c>
      <c r="BK120">
        <v>7.6976254735722263</v>
      </c>
      <c r="BL120">
        <v>0.89025409844464221</v>
      </c>
      <c r="BM120">
        <v>0.1776154610799445</v>
      </c>
      <c r="BN120">
        <v>9.1036010460939037E-2</v>
      </c>
      <c r="BO120" t="s">
        <v>154</v>
      </c>
      <c r="BP120">
        <v>4.0754978078468163E-3</v>
      </c>
      <c r="BQ120">
        <v>7.377405238704675E-3</v>
      </c>
      <c r="BR120">
        <v>11.721394180077789</v>
      </c>
      <c r="BS120">
        <v>1.0466136613847421</v>
      </c>
      <c r="BT120">
        <v>1.652113853768505E-2</v>
      </c>
      <c r="BU120">
        <v>0.1657897322260074</v>
      </c>
      <c r="BV120">
        <v>3.7570021679018392E-2</v>
      </c>
      <c r="BW120">
        <v>9.8463655383122673E-3</v>
      </c>
      <c r="BX120">
        <v>3.3590821154034569</v>
      </c>
      <c r="BY120">
        <v>0.59347927901470254</v>
      </c>
      <c r="BZ120">
        <v>2.9431362530515062E-2</v>
      </c>
      <c r="CA120">
        <v>5.370486787299769</v>
      </c>
      <c r="CB120">
        <v>0.87501019795648527</v>
      </c>
      <c r="CC120">
        <v>0.15016126128587029</v>
      </c>
      <c r="CD120">
        <v>1.469925583161525</v>
      </c>
      <c r="CE120">
        <v>0.2378899207934134</v>
      </c>
      <c r="CF120">
        <v>9.1279414285686967E-3</v>
      </c>
      <c r="CG120">
        <v>24.968304101409419</v>
      </c>
      <c r="CH120">
        <v>3.5423412911079288</v>
      </c>
      <c r="CI120">
        <v>0.15133843947176581</v>
      </c>
      <c r="CJ120">
        <v>7.5521221241629224</v>
      </c>
      <c r="CK120">
        <v>0.794879055105574</v>
      </c>
      <c r="CL120">
        <v>7.4118202612415297E-3</v>
      </c>
      <c r="CM120">
        <v>86.745930789711679</v>
      </c>
      <c r="CN120">
        <v>9.9238091804552422</v>
      </c>
      <c r="CO120">
        <v>4.5288543818325387E-2</v>
      </c>
      <c r="CP120">
        <v>33.220372131842723</v>
      </c>
      <c r="CQ120">
        <v>3.13138816002746</v>
      </c>
      <c r="CR120">
        <v>1.1161849013578929E-2</v>
      </c>
      <c r="CS120">
        <v>164.46373573552361</v>
      </c>
      <c r="CT120">
        <v>15.63535101699674</v>
      </c>
      <c r="CU120">
        <v>3.2241913856248583E-2</v>
      </c>
      <c r="CV120">
        <v>33.817968751271458</v>
      </c>
      <c r="CW120">
        <v>3.0054551418949398</v>
      </c>
      <c r="CX120">
        <v>1.074247187445598E-2</v>
      </c>
      <c r="CY120">
        <v>312.64568277301709</v>
      </c>
      <c r="CZ120">
        <v>26.535282821244291</v>
      </c>
      <c r="DA120">
        <v>4.9986966627704382E-2</v>
      </c>
      <c r="DB120">
        <v>65.631489145647365</v>
      </c>
      <c r="DC120">
        <v>5.2148319754886074</v>
      </c>
      <c r="DD120">
        <v>1.0727876967004691E-2</v>
      </c>
      <c r="DE120">
        <v>9186.3874908490216</v>
      </c>
      <c r="DF120">
        <v>408.3826457575633</v>
      </c>
      <c r="DG120">
        <v>0.1045168290171319</v>
      </c>
      <c r="DH120">
        <v>0.49863050867302222</v>
      </c>
      <c r="DI120">
        <v>0.1073923206176751</v>
      </c>
      <c r="DJ120">
        <v>9.6811870043182757E-3</v>
      </c>
      <c r="DK120">
        <v>-0.27694139290951048</v>
      </c>
      <c r="DL120">
        <v>4.4916893472211097</v>
      </c>
      <c r="DM120">
        <v>13.606842293615109</v>
      </c>
      <c r="DN120">
        <v>328.54867378820421</v>
      </c>
      <c r="DO120">
        <v>21.633854818766551</v>
      </c>
      <c r="DP120">
        <v>0.71382997354433553</v>
      </c>
      <c r="DQ120">
        <v>107.8018019504545</v>
      </c>
      <c r="DR120">
        <v>6.973772476461134</v>
      </c>
      <c r="DS120">
        <v>0.38916827473571131</v>
      </c>
      <c r="DT120">
        <v>36.577615134562947</v>
      </c>
      <c r="DU120">
        <v>3.5329164553763679</v>
      </c>
      <c r="DV120">
        <v>0.32358760080189919</v>
      </c>
      <c r="DW120">
        <v>103.1932525968126</v>
      </c>
      <c r="DX120">
        <v>10.31825038005446</v>
      </c>
      <c r="DY120">
        <v>0.30548824739523328</v>
      </c>
      <c r="DZ120">
        <v>113.8158570269556</v>
      </c>
      <c r="EA120">
        <v>8.7650094349914838</v>
      </c>
      <c r="EB120">
        <v>0.1780834258033783</v>
      </c>
      <c r="EC120">
        <v>121.9327005903309</v>
      </c>
      <c r="ED120">
        <v>8.5644705922546844</v>
      </c>
      <c r="EE120">
        <v>0.34451912126719852</v>
      </c>
    </row>
    <row r="121" spans="1:135" x14ac:dyDescent="0.25">
      <c r="A121" t="s">
        <v>2874</v>
      </c>
      <c r="B121" t="s">
        <v>2794</v>
      </c>
      <c r="C121" s="7">
        <v>2.1754545485345229</v>
      </c>
      <c r="D121" s="8">
        <v>3.5613432035237563E-2</v>
      </c>
      <c r="E121" s="9">
        <v>184.6461149911888</v>
      </c>
      <c r="F121" s="10">
        <v>0.79992648566399327</v>
      </c>
      <c r="G121">
        <v>560.54256397805489</v>
      </c>
      <c r="H121" s="11">
        <v>167.6877303315953</v>
      </c>
      <c r="I121" s="7">
        <v>1.4185830679858671</v>
      </c>
      <c r="J121" s="7">
        <v>4.3845207837524318E-2</v>
      </c>
      <c r="K121" s="8">
        <v>0.29901388440074123</v>
      </c>
      <c r="L121" s="19">
        <v>9.4865834280330799E-4</v>
      </c>
      <c r="M121">
        <v>0.22388197507438251</v>
      </c>
      <c r="N121" s="11">
        <v>0.13719627185942829</v>
      </c>
      <c r="O121" s="12">
        <v>29.059954005893221</v>
      </c>
      <c r="P121" s="10">
        <v>1.0202126767526929</v>
      </c>
      <c r="Q121" s="8">
        <v>0.70499901416900579</v>
      </c>
      <c r="R121" s="13">
        <v>2.1837179229428062E-2</v>
      </c>
      <c r="S121" s="14">
        <v>0.70671710963420831</v>
      </c>
      <c r="T121" t="e">
        <v>#N/A</v>
      </c>
      <c r="U121" s="11" t="e">
        <v>#N/A</v>
      </c>
      <c r="V121" s="9">
        <v>3464.3558237553739</v>
      </c>
      <c r="W121" s="9">
        <v>2.8699502019285879</v>
      </c>
      <c r="X121" s="9">
        <v>4.9028432806587814</v>
      </c>
      <c r="Y121" s="9">
        <v>3439.5229639695549</v>
      </c>
      <c r="Z121" s="9">
        <v>5.4925775649213806</v>
      </c>
      <c r="AA121" s="9">
        <v>82.525299349491362</v>
      </c>
      <c r="AB121" s="9">
        <v>3455.460972317976</v>
      </c>
      <c r="AC121" s="9">
        <v>2.6978145828600719</v>
      </c>
      <c r="AD121" s="15">
        <v>34.355338939152908</v>
      </c>
      <c r="AE121" t="e">
        <v>#N/A</v>
      </c>
      <c r="AF121" t="e">
        <v>#N/A</v>
      </c>
      <c r="AG121" s="11" t="e">
        <v>#N/A</v>
      </c>
      <c r="AH121" s="16">
        <v>99.283189688093316</v>
      </c>
      <c r="AK121" t="s">
        <v>2875</v>
      </c>
      <c r="AL121" t="s">
        <v>2875</v>
      </c>
      <c r="AM121">
        <v>25.010999999999999</v>
      </c>
      <c r="AN121">
        <v>140.51929248076431</v>
      </c>
      <c r="AO121">
        <v>51.873702204136343</v>
      </c>
      <c r="AP121">
        <v>105.64473819848089</v>
      </c>
      <c r="AQ121" t="s">
        <v>154</v>
      </c>
      <c r="AR121">
        <v>808.07523936960206</v>
      </c>
      <c r="AS121">
        <v>1809.659966946751</v>
      </c>
      <c r="AT121">
        <v>254.06574216576919</v>
      </c>
      <c r="AU121">
        <v>10.406883346360219</v>
      </c>
      <c r="AV121">
        <v>2.255948579518567</v>
      </c>
      <c r="AW121">
        <v>12.10041923301173</v>
      </c>
      <c r="AX121">
        <v>1.915035417824646</v>
      </c>
      <c r="AY121">
        <v>1.5211689154693111</v>
      </c>
      <c r="AZ121">
        <v>61.774889164787361</v>
      </c>
      <c r="BA121">
        <v>22.911604691692499</v>
      </c>
      <c r="BB121">
        <v>54.546140569150189</v>
      </c>
      <c r="BC121">
        <v>0.98284025255224239</v>
      </c>
      <c r="BD121">
        <v>0.24812492956382071</v>
      </c>
      <c r="BE121">
        <v>4.639798636142882E-2</v>
      </c>
      <c r="BF121">
        <v>1185.200910795332</v>
      </c>
      <c r="BG121">
        <v>45.465544409480671</v>
      </c>
      <c r="BH121">
        <v>6.6950667373148212E-2</v>
      </c>
      <c r="BI121">
        <v>535350.29506042169</v>
      </c>
      <c r="BJ121">
        <v>21202.01195374993</v>
      </c>
      <c r="BK121">
        <v>2.4176394220785342</v>
      </c>
      <c r="BL121">
        <v>1.760906383114573</v>
      </c>
      <c r="BM121">
        <v>0.25499822799503652</v>
      </c>
      <c r="BN121">
        <v>8.6544780697068308E-2</v>
      </c>
      <c r="BO121">
        <v>3.6481961721606782</v>
      </c>
      <c r="BP121">
        <v>0.51523950282540298</v>
      </c>
      <c r="BQ121">
        <v>6.0540260689733293E-3</v>
      </c>
      <c r="BR121">
        <v>32.455310077324633</v>
      </c>
      <c r="BS121">
        <v>3.0875579518019429</v>
      </c>
      <c r="BT121">
        <v>1.6351903169877821E-2</v>
      </c>
      <c r="BU121">
        <v>5.1542376600927264</v>
      </c>
      <c r="BV121">
        <v>0.68450547459080979</v>
      </c>
      <c r="BW121">
        <v>1.1926449431477521E-2</v>
      </c>
      <c r="BX121">
        <v>41.322587486862894</v>
      </c>
      <c r="BY121">
        <v>5.0913251877968104</v>
      </c>
      <c r="BZ121">
        <v>2.921875825775725E-2</v>
      </c>
      <c r="CA121">
        <v>26.944821282790489</v>
      </c>
      <c r="CB121">
        <v>2.9681720905007429</v>
      </c>
      <c r="CC121">
        <v>0.1219752579792862</v>
      </c>
      <c r="CD121">
        <v>6.3511435809218364</v>
      </c>
      <c r="CE121">
        <v>0.89844883931371777</v>
      </c>
      <c r="CF121">
        <v>9.0489694230450318E-3</v>
      </c>
      <c r="CG121">
        <v>46.878894980409321</v>
      </c>
      <c r="CH121">
        <v>3.4375834318067149</v>
      </c>
      <c r="CI121">
        <v>0.18298506565602271</v>
      </c>
      <c r="CJ121">
        <v>10.042369213051041</v>
      </c>
      <c r="CK121">
        <v>0.60439955090193676</v>
      </c>
      <c r="CL121">
        <v>7.3529059359422177E-3</v>
      </c>
      <c r="CM121">
        <v>99.340110331326713</v>
      </c>
      <c r="CN121">
        <v>5.698290104820841</v>
      </c>
      <c r="CO121">
        <v>4.4871208627704551E-2</v>
      </c>
      <c r="CP121">
        <v>36.069132175138371</v>
      </c>
      <c r="CQ121">
        <v>1.744718785708768</v>
      </c>
      <c r="CR121">
        <v>1.1067929257506111E-2</v>
      </c>
      <c r="CS121">
        <v>178.85420688695089</v>
      </c>
      <c r="CT121">
        <v>8.4511284937322575</v>
      </c>
      <c r="CU121">
        <v>3.2039595584379882E-2</v>
      </c>
      <c r="CV121">
        <v>39.596672617613287</v>
      </c>
      <c r="CW121">
        <v>1.870442785308017</v>
      </c>
      <c r="CX121">
        <v>1.065855111830657E-2</v>
      </c>
      <c r="CY121">
        <v>370.68561992161011</v>
      </c>
      <c r="CZ121">
        <v>16.309779249439121</v>
      </c>
      <c r="DA121">
        <v>4.9648681663074123E-2</v>
      </c>
      <c r="DB121">
        <v>80.585245462497909</v>
      </c>
      <c r="DC121">
        <v>3.016870979642837</v>
      </c>
      <c r="DD121">
        <v>1.06347727834054E-2</v>
      </c>
      <c r="DE121">
        <v>9905.2897741119086</v>
      </c>
      <c r="DF121">
        <v>551.48764973046514</v>
      </c>
      <c r="DG121">
        <v>0.1037455833606586</v>
      </c>
      <c r="DH121">
        <v>0.55706608533862156</v>
      </c>
      <c r="DI121">
        <v>8.5697192593012089E-2</v>
      </c>
      <c r="DJ121">
        <v>9.5902759461897538E-3</v>
      </c>
      <c r="DK121">
        <v>-0.46875905993876121</v>
      </c>
      <c r="DL121">
        <v>4.5218525782088577</v>
      </c>
      <c r="DM121">
        <v>11.69597364881403</v>
      </c>
      <c r="DN121">
        <v>525.41723801094133</v>
      </c>
      <c r="DO121">
        <v>18.011835645181769</v>
      </c>
      <c r="DP121">
        <v>0.73792267068358863</v>
      </c>
      <c r="DQ121">
        <v>172.40005629169471</v>
      </c>
      <c r="DR121">
        <v>5.8926972268226816</v>
      </c>
      <c r="DS121">
        <v>0.38280185659410482</v>
      </c>
      <c r="DT121">
        <v>54.276413358347483</v>
      </c>
      <c r="DU121">
        <v>2.070379780580998</v>
      </c>
      <c r="DV121">
        <v>0.31324079793748688</v>
      </c>
      <c r="DW121">
        <v>157.86893812085879</v>
      </c>
      <c r="DX121">
        <v>6.132191511405491</v>
      </c>
      <c r="DY121">
        <v>0.27816290928591991</v>
      </c>
      <c r="DZ121">
        <v>184.6461149911888</v>
      </c>
      <c r="EA121">
        <v>7.5704539530244626</v>
      </c>
      <c r="EB121">
        <v>0.13249187458152969</v>
      </c>
      <c r="EC121">
        <v>192.4234747987019</v>
      </c>
      <c r="ED121">
        <v>6.5904945779832751</v>
      </c>
      <c r="EE121">
        <v>0.29092401463936429</v>
      </c>
    </row>
    <row r="122" spans="1:135" x14ac:dyDescent="0.25">
      <c r="A122" t="s">
        <v>2876</v>
      </c>
      <c r="B122" t="s">
        <v>2794</v>
      </c>
      <c r="C122" s="7">
        <v>2.8988142263710031</v>
      </c>
      <c r="D122" s="8">
        <v>2.2866396279610041E-2</v>
      </c>
      <c r="E122" s="9">
        <v>121.87670434780991</v>
      </c>
      <c r="F122" s="10">
        <v>0.7999377948950247</v>
      </c>
      <c r="G122">
        <v>420.93351825461832</v>
      </c>
      <c r="H122" s="11">
        <v>113.5084838637768</v>
      </c>
      <c r="I122" s="7">
        <v>1.418786743032143</v>
      </c>
      <c r="J122" s="7">
        <v>4.3814887167180988E-2</v>
      </c>
      <c r="K122" s="8">
        <v>0.29881769299335059</v>
      </c>
      <c r="L122" s="19">
        <v>1.094652888286086E-3</v>
      </c>
      <c r="M122">
        <v>0.1696023592593115</v>
      </c>
      <c r="N122" s="11">
        <v>0.48484106039611791</v>
      </c>
      <c r="O122" s="12">
        <v>29.059979316152639</v>
      </c>
      <c r="P122" s="10">
        <v>1.021403425206111</v>
      </c>
      <c r="Q122" s="8">
        <v>0.70499963166212953</v>
      </c>
      <c r="R122" s="13">
        <v>2.1827117942156211E-2</v>
      </c>
      <c r="S122" s="14">
        <v>0.80376291767577157</v>
      </c>
      <c r="T122" t="e">
        <v>#N/A</v>
      </c>
      <c r="U122" s="11" t="e">
        <v>#N/A</v>
      </c>
      <c r="V122" s="9">
        <v>3463.270653987468</v>
      </c>
      <c r="W122" s="9">
        <v>4.0374057478230689</v>
      </c>
      <c r="X122" s="9">
        <v>5.6698939332796829</v>
      </c>
      <c r="Y122" s="9">
        <v>3439.4455354102661</v>
      </c>
      <c r="Z122" s="9">
        <v>8.5973954506855357</v>
      </c>
      <c r="AA122" s="9">
        <v>82.472009027015162</v>
      </c>
      <c r="AB122" s="9">
        <v>3455.412715561903</v>
      </c>
      <c r="AC122" s="9">
        <v>3.3955690893253498</v>
      </c>
      <c r="AD122" s="15">
        <v>34.461957632426341</v>
      </c>
      <c r="AE122" t="e">
        <v>#N/A</v>
      </c>
      <c r="AF122" t="e">
        <v>#N/A</v>
      </c>
      <c r="AG122" s="11" t="e">
        <v>#N/A</v>
      </c>
      <c r="AH122" s="16">
        <v>99.312063047981226</v>
      </c>
      <c r="AK122" t="s">
        <v>2877</v>
      </c>
      <c r="AL122" t="s">
        <v>2877</v>
      </c>
      <c r="AM122">
        <v>25.010999999999999</v>
      </c>
      <c r="AN122">
        <v>255.647358861957</v>
      </c>
      <c r="AO122">
        <v>42.140617734510293</v>
      </c>
      <c r="AP122">
        <v>94.478581505257011</v>
      </c>
      <c r="AQ122" t="s">
        <v>154</v>
      </c>
      <c r="AR122">
        <v>746.80085752183163</v>
      </c>
      <c r="AS122">
        <v>1598.456600159122</v>
      </c>
      <c r="AT122">
        <v>268.04883962920019</v>
      </c>
      <c r="AU122">
        <v>10.65015393805724</v>
      </c>
      <c r="AV122">
        <v>2.0586537750919081</v>
      </c>
      <c r="AW122">
        <v>8.7876431946189921</v>
      </c>
      <c r="AX122">
        <v>1.2404812769875271</v>
      </c>
      <c r="AY122">
        <v>1.318725738525756</v>
      </c>
      <c r="AZ122" t="s">
        <v>154</v>
      </c>
      <c r="BA122">
        <v>19.15183869973345</v>
      </c>
      <c r="BB122">
        <v>44.496858208866897</v>
      </c>
      <c r="BC122">
        <v>0.33652761405092863</v>
      </c>
      <c r="BD122">
        <v>0.15002802042158461</v>
      </c>
      <c r="BE122">
        <v>0.18049948721991779</v>
      </c>
      <c r="BF122">
        <v>752.43724618829992</v>
      </c>
      <c r="BG122">
        <v>39.941900195671252</v>
      </c>
      <c r="BH122">
        <v>8.0690727474912655E-2</v>
      </c>
      <c r="BI122">
        <v>539198.15330793464</v>
      </c>
      <c r="BJ122">
        <v>21267.171937087031</v>
      </c>
      <c r="BK122">
        <v>1.6435872417983299</v>
      </c>
      <c r="BL122">
        <v>1.5060702304878999</v>
      </c>
      <c r="BM122">
        <v>0.2476963727253228</v>
      </c>
      <c r="BN122">
        <v>9.0048499486192729E-2</v>
      </c>
      <c r="BO122" t="s">
        <v>154</v>
      </c>
      <c r="BP122">
        <v>3.3126446825812242E-3</v>
      </c>
      <c r="BQ122">
        <v>6.9766580472372169E-3</v>
      </c>
      <c r="BR122">
        <v>12.94830484932154</v>
      </c>
      <c r="BS122">
        <v>0.60007803314418584</v>
      </c>
      <c r="BT122">
        <v>3.7361170487384958E-2</v>
      </c>
      <c r="BU122">
        <v>6.2626081118658472E-2</v>
      </c>
      <c r="BV122">
        <v>1.6746991698474881E-2</v>
      </c>
      <c r="BW122">
        <v>7.4688500510913082E-3</v>
      </c>
      <c r="BX122">
        <v>1.1977063516430619</v>
      </c>
      <c r="BY122">
        <v>0.2207700708088266</v>
      </c>
      <c r="BZ122">
        <v>2.9226785580453451E-2</v>
      </c>
      <c r="CA122">
        <v>2.2046305495481091</v>
      </c>
      <c r="CB122">
        <v>0.33408399083891432</v>
      </c>
      <c r="CC122">
        <v>0.1078192173712674</v>
      </c>
      <c r="CD122">
        <v>0.67634179360557278</v>
      </c>
      <c r="CE122">
        <v>9.6880799258144523E-2</v>
      </c>
      <c r="CF122">
        <v>2.0679282523317459E-2</v>
      </c>
      <c r="CG122">
        <v>13.047480798205189</v>
      </c>
      <c r="CH122">
        <v>1.1129421689339669</v>
      </c>
      <c r="CI122">
        <v>0.141272992726442</v>
      </c>
      <c r="CJ122">
        <v>4.3281396880214569</v>
      </c>
      <c r="CK122">
        <v>0.33559544092491461</v>
      </c>
      <c r="CL122">
        <v>0.1706844696329779</v>
      </c>
      <c r="CM122">
        <v>59.669406476144992</v>
      </c>
      <c r="CN122">
        <v>3.934845762209279</v>
      </c>
      <c r="CO122">
        <v>4.4824581782301171E-2</v>
      </c>
      <c r="CP122">
        <v>24.717160748209601</v>
      </c>
      <c r="CQ122">
        <v>1.5036750540600421</v>
      </c>
      <c r="CR122">
        <v>1.108528844506545E-2</v>
      </c>
      <c r="CS122">
        <v>128.15084802487519</v>
      </c>
      <c r="CT122">
        <v>6.9770173641023971</v>
      </c>
      <c r="CU122">
        <v>3.2226587436595629E-2</v>
      </c>
      <c r="CV122">
        <v>28.1403514594512</v>
      </c>
      <c r="CW122">
        <v>1.4723398560779799</v>
      </c>
      <c r="CX122">
        <v>1.064717676812712E-2</v>
      </c>
      <c r="CY122">
        <v>255.85375160220971</v>
      </c>
      <c r="CZ122">
        <v>14.33676597501942</v>
      </c>
      <c r="DA122">
        <v>0.113609956252644</v>
      </c>
      <c r="DB122">
        <v>57.916918500195493</v>
      </c>
      <c r="DC122">
        <v>3.2965626436305442</v>
      </c>
      <c r="DD122">
        <v>1.0611979429886049E-2</v>
      </c>
      <c r="DE122">
        <v>8884.4246228727716</v>
      </c>
      <c r="DF122">
        <v>380.57064634249889</v>
      </c>
      <c r="DG122">
        <v>0.1043943641385236</v>
      </c>
      <c r="DH122">
        <v>0.64333607054148856</v>
      </c>
      <c r="DI122">
        <v>0.117651868405063</v>
      </c>
      <c r="DJ122">
        <v>9.5676700005838927E-3</v>
      </c>
      <c r="DK122">
        <v>-1.9294028601162621</v>
      </c>
      <c r="DL122">
        <v>4.9108167701837324</v>
      </c>
      <c r="DM122">
        <v>11.47935162362516</v>
      </c>
      <c r="DN122">
        <v>344.79926839278693</v>
      </c>
      <c r="DO122">
        <v>11.564663897081619</v>
      </c>
      <c r="DP122">
        <v>0.61730265416076002</v>
      </c>
      <c r="DQ122">
        <v>113.144689215993</v>
      </c>
      <c r="DR122">
        <v>3.8188382112293748</v>
      </c>
      <c r="DS122">
        <v>0.37491931240580428</v>
      </c>
      <c r="DT122">
        <v>26.638989506904629</v>
      </c>
      <c r="DU122">
        <v>0.8971601244498294</v>
      </c>
      <c r="DV122">
        <v>0.29884479483994192</v>
      </c>
      <c r="DW122">
        <v>78.550519054271575</v>
      </c>
      <c r="DX122">
        <v>2.727001116652934</v>
      </c>
      <c r="DY122">
        <v>0.26428059632103701</v>
      </c>
      <c r="DZ122">
        <v>121.87670434780991</v>
      </c>
      <c r="EA122">
        <v>3.852375271396824</v>
      </c>
      <c r="EB122">
        <v>0.15361851195175291</v>
      </c>
      <c r="EC122">
        <v>121.6159564737608</v>
      </c>
      <c r="ED122">
        <v>4.0785238758459474</v>
      </c>
      <c r="EE122">
        <v>0.2732071885974815</v>
      </c>
    </row>
    <row r="123" spans="1:135" x14ac:dyDescent="0.25">
      <c r="A123" t="s">
        <v>2878</v>
      </c>
      <c r="B123" t="s">
        <v>2794</v>
      </c>
      <c r="C123" s="7">
        <v>-1.523981713519885</v>
      </c>
      <c r="D123" s="8">
        <v>2.3752728032591139E-2</v>
      </c>
      <c r="E123" s="9">
        <v>121.6757365298177</v>
      </c>
      <c r="F123" s="10">
        <v>0.80046484219562508</v>
      </c>
      <c r="G123">
        <v>-800.01431416724643</v>
      </c>
      <c r="H123" s="11">
        <v>128.54957543829241</v>
      </c>
      <c r="I123" s="7">
        <v>1.4185120754262139</v>
      </c>
      <c r="J123" s="7">
        <v>4.3898644086100808E-2</v>
      </c>
      <c r="K123" s="8">
        <v>0.29927626586960432</v>
      </c>
      <c r="L123" s="19">
        <v>1.0305276213556599E-3</v>
      </c>
      <c r="M123">
        <v>0.1629766646826889</v>
      </c>
      <c r="N123" s="11">
        <v>0.49452846295484798</v>
      </c>
      <c r="O123" s="12">
        <v>29.06008880660999</v>
      </c>
      <c r="P123" s="10">
        <v>1.0190074791142989</v>
      </c>
      <c r="Q123" s="8">
        <v>0.70500179160159482</v>
      </c>
      <c r="R123" s="13">
        <v>2.181801660459376E-2</v>
      </c>
      <c r="S123" s="14">
        <v>0.42723404939636539</v>
      </c>
      <c r="T123" t="e">
        <v>#N/A</v>
      </c>
      <c r="U123" s="11" t="e">
        <v>#N/A</v>
      </c>
      <c r="V123" s="9">
        <v>3465.6783348199569</v>
      </c>
      <c r="W123" s="9">
        <v>3.5486145739074448</v>
      </c>
      <c r="X123" s="9">
        <v>5.3373231462973569</v>
      </c>
      <c r="Y123" s="9">
        <v>3439.5589581810068</v>
      </c>
      <c r="Z123" s="9">
        <v>4.0238387375470488</v>
      </c>
      <c r="AA123" s="9">
        <v>82.489368974495775</v>
      </c>
      <c r="AB123" s="9">
        <v>3455.481820630825</v>
      </c>
      <c r="AC123" s="9">
        <v>2.4243514685471288</v>
      </c>
      <c r="AD123" s="15">
        <v>34.355294892049002</v>
      </c>
      <c r="AE123" t="e">
        <v>#N/A</v>
      </c>
      <c r="AF123" t="e">
        <v>#N/A</v>
      </c>
      <c r="AG123" s="11" t="e">
        <v>#N/A</v>
      </c>
      <c r="AH123" s="16">
        <v>99.246341578313078</v>
      </c>
      <c r="AK123" t="s">
        <v>2879</v>
      </c>
      <c r="AL123" t="s">
        <v>2879</v>
      </c>
      <c r="AM123">
        <v>25.103999999999999</v>
      </c>
      <c r="AN123">
        <v>236.94008739494529</v>
      </c>
      <c r="AO123">
        <v>45.854591197870313</v>
      </c>
      <c r="AP123">
        <v>132.51597949076691</v>
      </c>
      <c r="AQ123" t="s">
        <v>154</v>
      </c>
      <c r="AR123">
        <v>828.85078853678863</v>
      </c>
      <c r="AS123">
        <v>2215.4972155979481</v>
      </c>
      <c r="AT123">
        <v>264.15589757469837</v>
      </c>
      <c r="AU123">
        <v>12.84933202213471</v>
      </c>
      <c r="AV123">
        <v>2.8130298098670958</v>
      </c>
      <c r="AW123">
        <v>9.1817412634966136</v>
      </c>
      <c r="AX123">
        <v>1.0947953469563569</v>
      </c>
      <c r="AY123">
        <v>1.7678223892890139</v>
      </c>
      <c r="AZ123" t="s">
        <v>154</v>
      </c>
      <c r="BA123">
        <v>19.488387734309701</v>
      </c>
      <c r="BB123">
        <v>58.989676763673543</v>
      </c>
      <c r="BC123" t="s">
        <v>154</v>
      </c>
      <c r="BD123">
        <v>0.1222140919755661</v>
      </c>
      <c r="BE123">
        <v>0.2641277135384828</v>
      </c>
      <c r="BF123">
        <v>705.03512412902262</v>
      </c>
      <c r="BG123">
        <v>39.52933786087182</v>
      </c>
      <c r="BH123">
        <v>7.8777549949806652E-2</v>
      </c>
      <c r="BI123">
        <v>523926.36037656019</v>
      </c>
      <c r="BJ123">
        <v>23423.794938662049</v>
      </c>
      <c r="BK123">
        <v>2.3730510293229399</v>
      </c>
      <c r="BL123">
        <v>1.524112968479677</v>
      </c>
      <c r="BM123">
        <v>0.23919639503392889</v>
      </c>
      <c r="BN123">
        <v>2.0862260756259479E-2</v>
      </c>
      <c r="BO123" t="s">
        <v>154</v>
      </c>
      <c r="BP123">
        <v>2.1008782516586358E-3</v>
      </c>
      <c r="BQ123">
        <v>1.058030927548854E-2</v>
      </c>
      <c r="BR123">
        <v>11.632820952079429</v>
      </c>
      <c r="BS123">
        <v>0.81675309577714272</v>
      </c>
      <c r="BT123">
        <v>1.6686545853322621E-2</v>
      </c>
      <c r="BU123">
        <v>5.3167176936666269E-2</v>
      </c>
      <c r="BV123">
        <v>1.4794720865394659E-2</v>
      </c>
      <c r="BW123">
        <v>1.405740764822146E-2</v>
      </c>
      <c r="BX123">
        <v>0.96647481868301499</v>
      </c>
      <c r="BY123">
        <v>0.20257636684150859</v>
      </c>
      <c r="BZ123">
        <v>2.9831761579430981E-2</v>
      </c>
      <c r="CA123" t="s">
        <v>154</v>
      </c>
      <c r="CB123">
        <v>0.25362447892607409</v>
      </c>
      <c r="CC123">
        <v>0.1894135355858737</v>
      </c>
      <c r="CD123">
        <v>0.74512518430549046</v>
      </c>
      <c r="CE123">
        <v>0.12772762207425181</v>
      </c>
      <c r="CF123">
        <v>9.2271495657542044E-3</v>
      </c>
      <c r="CG123">
        <v>11.477470734742569</v>
      </c>
      <c r="CH123">
        <v>0.99195278623567462</v>
      </c>
      <c r="CI123">
        <v>0.28389395962730629</v>
      </c>
      <c r="CJ123">
        <v>3.819661072648012</v>
      </c>
      <c r="CK123">
        <v>0.25263348925083329</v>
      </c>
      <c r="CL123">
        <v>3.1431611272181068E-2</v>
      </c>
      <c r="CM123">
        <v>52.293833539914381</v>
      </c>
      <c r="CN123">
        <v>3.6228013039124209</v>
      </c>
      <c r="CO123">
        <v>4.569978561638343E-2</v>
      </c>
      <c r="CP123">
        <v>21.756079575978259</v>
      </c>
      <c r="CQ123">
        <v>1.583906270660651</v>
      </c>
      <c r="CR123">
        <v>1.1327361506664401E-2</v>
      </c>
      <c r="CS123">
        <v>115.06164860215701</v>
      </c>
      <c r="CT123">
        <v>7.3300702964275706</v>
      </c>
      <c r="CU123">
        <v>3.3074718843730408E-2</v>
      </c>
      <c r="CV123">
        <v>25.62036861306737</v>
      </c>
      <c r="CW123">
        <v>1.5712551285323171</v>
      </c>
      <c r="CX123">
        <v>1.0851313521978261E-2</v>
      </c>
      <c r="CY123">
        <v>246.0499310803265</v>
      </c>
      <c r="CZ123">
        <v>11.519050271397351</v>
      </c>
      <c r="DA123">
        <v>5.0700879886960953E-2</v>
      </c>
      <c r="DB123">
        <v>57.442770786416531</v>
      </c>
      <c r="DC123">
        <v>2.9426210899294061</v>
      </c>
      <c r="DD123">
        <v>1.081555490585721E-2</v>
      </c>
      <c r="DE123">
        <v>9017.7664520351227</v>
      </c>
      <c r="DF123">
        <v>344.56892977638847</v>
      </c>
      <c r="DG123">
        <v>0.1069602649267095</v>
      </c>
      <c r="DH123">
        <v>0.48775711134171351</v>
      </c>
      <c r="DI123">
        <v>9.5979057640182039E-2</v>
      </c>
      <c r="DJ123">
        <v>9.7505069835826883E-3</v>
      </c>
      <c r="DK123">
        <v>1.0641418849780511</v>
      </c>
      <c r="DL123">
        <v>5.6101957606757251</v>
      </c>
      <c r="DM123">
        <v>15.34187776982372</v>
      </c>
      <c r="DN123">
        <v>348.91573297872219</v>
      </c>
      <c r="DO123">
        <v>12.77654861398355</v>
      </c>
      <c r="DP123">
        <v>0.72713081803915025</v>
      </c>
      <c r="DQ123">
        <v>114.841394930842</v>
      </c>
      <c r="DR123">
        <v>4.2428755395583897</v>
      </c>
      <c r="DS123">
        <v>0.39853528533053473</v>
      </c>
      <c r="DT123">
        <v>26.023946669336649</v>
      </c>
      <c r="DU123">
        <v>1.178024072088117</v>
      </c>
      <c r="DV123">
        <v>0.37925363011893171</v>
      </c>
      <c r="DW123">
        <v>75.448940536733517</v>
      </c>
      <c r="DX123">
        <v>3.1167351381692399</v>
      </c>
      <c r="DY123">
        <v>0.30026485554927168</v>
      </c>
      <c r="DZ123">
        <v>121.6757365298177</v>
      </c>
      <c r="EA123">
        <v>5.4601659942008354</v>
      </c>
      <c r="EB123">
        <v>0.1716831004896914</v>
      </c>
      <c r="EC123">
        <v>122.7814526637965</v>
      </c>
      <c r="ED123">
        <v>4.6307227151448807</v>
      </c>
      <c r="EE123">
        <v>0.33229812295505717</v>
      </c>
    </row>
    <row r="124" spans="1:135" x14ac:dyDescent="0.25">
      <c r="A124" t="s">
        <v>2880</v>
      </c>
      <c r="B124" t="s">
        <v>2794</v>
      </c>
      <c r="C124" s="7">
        <v>1.9582038181019761</v>
      </c>
      <c r="D124" s="8">
        <v>4.518822880113374E-2</v>
      </c>
      <c r="E124" s="9">
        <v>227.19709037740881</v>
      </c>
      <c r="F124" s="10">
        <v>0.80012965793369917</v>
      </c>
      <c r="G124">
        <v>622.67131395469801</v>
      </c>
      <c r="H124" s="11">
        <v>76.549325307135419</v>
      </c>
      <c r="I124" s="7">
        <v>1.419057143133404</v>
      </c>
      <c r="J124" s="7">
        <v>4.3261890328993913E-2</v>
      </c>
      <c r="K124" s="8">
        <v>0.29918673089411951</v>
      </c>
      <c r="L124" s="19">
        <v>9.1661519057535169E-4</v>
      </c>
      <c r="M124">
        <v>0.329819275614671</v>
      </c>
      <c r="N124" s="11">
        <v>0.40823373286632098</v>
      </c>
      <c r="O124" s="12">
        <v>29.060029781591869</v>
      </c>
      <c r="P124" s="10">
        <v>1.0203127404474659</v>
      </c>
      <c r="Q124" s="8">
        <v>0.70500021007556224</v>
      </c>
      <c r="R124" s="13">
        <v>2.1791269448343309E-2</v>
      </c>
      <c r="S124" s="14">
        <v>0.93054329322283758</v>
      </c>
      <c r="T124" t="e">
        <v>#N/A</v>
      </c>
      <c r="U124" s="11" t="e">
        <v>#N/A</v>
      </c>
      <c r="V124" s="9">
        <v>3465.265375685231</v>
      </c>
      <c r="W124" s="9">
        <v>2.5799435750865691</v>
      </c>
      <c r="X124" s="9">
        <v>4.7466661463239461</v>
      </c>
      <c r="Y124" s="9">
        <v>3439.3401303839651</v>
      </c>
      <c r="Z124" s="9">
        <v>11.58179058819271</v>
      </c>
      <c r="AA124" s="9">
        <v>82.152729901673837</v>
      </c>
      <c r="AB124" s="9">
        <v>3455.3233624107361</v>
      </c>
      <c r="AC124" s="9">
        <v>4.4203042885758999</v>
      </c>
      <c r="AD124" s="15">
        <v>34.265036755456649</v>
      </c>
      <c r="AE124" t="e">
        <v>#N/A</v>
      </c>
      <c r="AF124" t="e">
        <v>#N/A</v>
      </c>
      <c r="AG124" s="11" t="e">
        <v>#N/A</v>
      </c>
      <c r="AH124" s="16">
        <v>99.251853971035615</v>
      </c>
      <c r="AK124" t="s">
        <v>2881</v>
      </c>
      <c r="AL124" t="s">
        <v>2881</v>
      </c>
      <c r="AM124">
        <v>25.009</v>
      </c>
      <c r="AN124">
        <v>280.09652420064327</v>
      </c>
      <c r="AO124">
        <v>64.130012701391038</v>
      </c>
      <c r="AP124">
        <v>102.5756970499972</v>
      </c>
      <c r="AQ124" t="s">
        <v>154</v>
      </c>
      <c r="AR124">
        <v>789.10022988780111</v>
      </c>
      <c r="AS124">
        <v>1762.091788311732</v>
      </c>
      <c r="AT124">
        <v>263.78107867971403</v>
      </c>
      <c r="AU124">
        <v>13.69963468540556</v>
      </c>
      <c r="AV124">
        <v>2.1537619574511639</v>
      </c>
      <c r="AW124">
        <v>10.1766557882769</v>
      </c>
      <c r="AX124">
        <v>1.444137294439872</v>
      </c>
      <c r="AY124">
        <v>1.461887105735961</v>
      </c>
      <c r="AZ124" t="s">
        <v>154</v>
      </c>
      <c r="BA124">
        <v>22.069843711949911</v>
      </c>
      <c r="BB124">
        <v>47.171257593438078</v>
      </c>
      <c r="BC124">
        <v>0.58965408787096119</v>
      </c>
      <c r="BD124">
        <v>0.1843149233525323</v>
      </c>
      <c r="BE124">
        <v>4.8135685576749992E-2</v>
      </c>
      <c r="BF124">
        <v>1914.258438276755</v>
      </c>
      <c r="BG124">
        <v>71.924249083937156</v>
      </c>
      <c r="BH124">
        <v>9.3557915809339448E-2</v>
      </c>
      <c r="BI124">
        <v>528369.20959770749</v>
      </c>
      <c r="BJ124">
        <v>20470.109038253151</v>
      </c>
      <c r="BK124">
        <v>1.5057283926951579</v>
      </c>
      <c r="BL124">
        <v>1.807079123568331</v>
      </c>
      <c r="BM124">
        <v>0.28637439208377868</v>
      </c>
      <c r="BN124">
        <v>0.10471900847832349</v>
      </c>
      <c r="BO124">
        <v>1.310859941584803</v>
      </c>
      <c r="BP124">
        <v>0.2462550585391316</v>
      </c>
      <c r="BQ124">
        <v>2.325655200926657E-2</v>
      </c>
      <c r="BR124">
        <v>27.099374634251269</v>
      </c>
      <c r="BS124">
        <v>2.455354170736014</v>
      </c>
      <c r="BT124">
        <v>4.2313432543104081E-2</v>
      </c>
      <c r="BU124">
        <v>2.111226305063862</v>
      </c>
      <c r="BV124">
        <v>0.29875844390163692</v>
      </c>
      <c r="BW124">
        <v>1.211602043964089E-2</v>
      </c>
      <c r="BX124">
        <v>20.855624353499941</v>
      </c>
      <c r="BY124">
        <v>2.8000319964512421</v>
      </c>
      <c r="BZ124">
        <v>7.5630055721004716E-2</v>
      </c>
      <c r="CA124">
        <v>16.128249925038769</v>
      </c>
      <c r="CB124">
        <v>1.580167231767079</v>
      </c>
      <c r="CC124">
        <v>0.12427526040495029</v>
      </c>
      <c r="CD124">
        <v>3.425071243887198</v>
      </c>
      <c r="CE124">
        <v>0.3402705954295433</v>
      </c>
      <c r="CF124">
        <v>9.3600579210055424E-3</v>
      </c>
      <c r="CG124">
        <v>54.737926614736061</v>
      </c>
      <c r="CH124">
        <v>3.0832879790582548</v>
      </c>
      <c r="CI124">
        <v>0.1857748381404325</v>
      </c>
      <c r="CJ124">
        <v>14.932753122347091</v>
      </c>
      <c r="CK124">
        <v>0.87038239699647668</v>
      </c>
      <c r="CL124">
        <v>7.5158266297392926E-3</v>
      </c>
      <c r="CM124">
        <v>169.24020156590629</v>
      </c>
      <c r="CN124">
        <v>7.8984313910861408</v>
      </c>
      <c r="CO124">
        <v>4.6310190470539851E-2</v>
      </c>
      <c r="CP124">
        <v>62.417559793458153</v>
      </c>
      <c r="CQ124">
        <v>3.4143270930655349</v>
      </c>
      <c r="CR124">
        <v>2.8698684920083539E-2</v>
      </c>
      <c r="CS124">
        <v>300.01241944665509</v>
      </c>
      <c r="CT124">
        <v>13.985005446544291</v>
      </c>
      <c r="CU124">
        <v>3.3765896501212207E-2</v>
      </c>
      <c r="CV124">
        <v>60.409633874391808</v>
      </c>
      <c r="CW124">
        <v>2.6603889321240191</v>
      </c>
      <c r="CX124">
        <v>1.0997465942353041E-2</v>
      </c>
      <c r="CY124">
        <v>551.17194999299124</v>
      </c>
      <c r="CZ124">
        <v>27.703028016286432</v>
      </c>
      <c r="DA124">
        <v>5.1425554418760323E-2</v>
      </c>
      <c r="DB124">
        <v>112.11801319716299</v>
      </c>
      <c r="DC124">
        <v>4.0196963057200348</v>
      </c>
      <c r="DD124">
        <v>3.4198821785035201E-2</v>
      </c>
      <c r="DE124">
        <v>8866.6874886367605</v>
      </c>
      <c r="DF124">
        <v>354.68336173507271</v>
      </c>
      <c r="DG124">
        <v>0.1085135431408802</v>
      </c>
      <c r="DH124">
        <v>0.70127623355230673</v>
      </c>
      <c r="DI124">
        <v>0.10984190037885121</v>
      </c>
      <c r="DJ124">
        <v>9.8921225408257416E-3</v>
      </c>
      <c r="DK124">
        <v>-0.45937736655302658</v>
      </c>
      <c r="DL124">
        <v>4.7291820113379259</v>
      </c>
      <c r="DM124">
        <v>9.7041635074417449</v>
      </c>
      <c r="DN124">
        <v>661.18979785043382</v>
      </c>
      <c r="DO124">
        <v>20.50276906745767</v>
      </c>
      <c r="DP124">
        <v>0.63552987901944491</v>
      </c>
      <c r="DQ124">
        <v>217.0792010826498</v>
      </c>
      <c r="DR124">
        <v>6.6499581999554351</v>
      </c>
      <c r="DS124">
        <v>0.3543727056127407</v>
      </c>
      <c r="DT124">
        <v>99.739858558712797</v>
      </c>
      <c r="DU124">
        <v>3.8541335935231631</v>
      </c>
      <c r="DV124">
        <v>0.31163990141537268</v>
      </c>
      <c r="DW124">
        <v>280.50821994218359</v>
      </c>
      <c r="DX124">
        <v>12.439008503545081</v>
      </c>
      <c r="DY124">
        <v>0.27505602309360661</v>
      </c>
      <c r="DZ124">
        <v>227.19709037740881</v>
      </c>
      <c r="EA124">
        <v>9.7962783991353213</v>
      </c>
      <c r="EB124">
        <v>0.15348798392978619</v>
      </c>
      <c r="EC124">
        <v>258.91649947961503</v>
      </c>
      <c r="ED124">
        <v>8.3463923487375808</v>
      </c>
      <c r="EE124">
        <v>0.28792243376154458</v>
      </c>
    </row>
    <row r="125" spans="1:135" x14ac:dyDescent="0.25">
      <c r="A125" t="s">
        <v>2882</v>
      </c>
      <c r="B125" t="s">
        <v>2794</v>
      </c>
      <c r="C125" s="7">
        <v>-0.15589874572198151</v>
      </c>
      <c r="D125" s="8">
        <v>2.376790977470496E-2</v>
      </c>
      <c r="E125" s="9">
        <v>122.9852466461937</v>
      </c>
      <c r="F125" s="10">
        <v>0.79992708943372992</v>
      </c>
      <c r="G125">
        <v>-7829.4717975709409</v>
      </c>
      <c r="H125" s="11">
        <v>101.24668975407759</v>
      </c>
      <c r="I125" s="7">
        <v>1.4185768739397231</v>
      </c>
      <c r="J125" s="7">
        <v>4.3406950339659647E-2</v>
      </c>
      <c r="K125" s="8">
        <v>0.2984243747021042</v>
      </c>
      <c r="L125" s="19">
        <v>1.027559959494275E-3</v>
      </c>
      <c r="M125">
        <v>0.16665591321380041</v>
      </c>
      <c r="N125" s="11">
        <v>0.31930534292495899</v>
      </c>
      <c r="O125" s="12">
        <v>29.05997922500028</v>
      </c>
      <c r="P125" s="10">
        <v>1.0165283955927309</v>
      </c>
      <c r="Q125" s="8">
        <v>0.70499992895222985</v>
      </c>
      <c r="R125" s="13">
        <v>2.169047360412054E-2</v>
      </c>
      <c r="S125" s="14">
        <v>0.6122902143468606</v>
      </c>
      <c r="T125" t="e">
        <v>#N/A</v>
      </c>
      <c r="U125" s="11" t="e">
        <v>#N/A</v>
      </c>
      <c r="V125" s="9">
        <v>3461.2642905522139</v>
      </c>
      <c r="W125" s="9">
        <v>3.5444807742664</v>
      </c>
      <c r="X125" s="9">
        <v>5.3333048372682921</v>
      </c>
      <c r="Y125" s="9">
        <v>3439.5279888796858</v>
      </c>
      <c r="Z125" s="9">
        <v>5.5014095767044582</v>
      </c>
      <c r="AA125" s="9">
        <v>81.914831749640214</v>
      </c>
      <c r="AB125" s="9">
        <v>3455.4721885366498</v>
      </c>
      <c r="AC125" s="9">
        <v>2.5698931898687252</v>
      </c>
      <c r="AD125" s="15">
        <v>34.299456559091851</v>
      </c>
      <c r="AE125" t="e">
        <v>#N/A</v>
      </c>
      <c r="AF125" t="e">
        <v>#N/A</v>
      </c>
      <c r="AG125" s="11" t="e">
        <v>#N/A</v>
      </c>
      <c r="AH125" s="16">
        <v>99.372012656419841</v>
      </c>
      <c r="AK125" t="s">
        <v>2883</v>
      </c>
      <c r="AL125" t="s">
        <v>2883</v>
      </c>
      <c r="AM125">
        <v>24.347999999999999</v>
      </c>
      <c r="AN125">
        <v>153.07418328813881</v>
      </c>
      <c r="AO125">
        <v>53.606023265444144</v>
      </c>
      <c r="AP125">
        <v>110.5755098277876</v>
      </c>
      <c r="AQ125" t="s">
        <v>154</v>
      </c>
      <c r="AR125">
        <v>935.15858588325011</v>
      </c>
      <c r="AS125">
        <v>2007.1320599474841</v>
      </c>
      <c r="AT125">
        <v>250.78863803471859</v>
      </c>
      <c r="AU125">
        <v>8.5968256166079335</v>
      </c>
      <c r="AV125">
        <v>2.2740581949433509</v>
      </c>
      <c r="AW125">
        <v>8.6367204727714455</v>
      </c>
      <c r="AX125">
        <v>1.371951069593252</v>
      </c>
      <c r="AY125">
        <v>1.591706675326513</v>
      </c>
      <c r="AZ125" t="s">
        <v>154</v>
      </c>
      <c r="BA125">
        <v>20.746525883473549</v>
      </c>
      <c r="BB125">
        <v>51.605968783788157</v>
      </c>
      <c r="BC125" t="s">
        <v>154</v>
      </c>
      <c r="BD125">
        <v>9.4118190645981342E-2</v>
      </c>
      <c r="BE125">
        <v>0.17045860697635951</v>
      </c>
      <c r="BF125">
        <v>585.27064289656926</v>
      </c>
      <c r="BG125">
        <v>35.544229068285382</v>
      </c>
      <c r="BH125">
        <v>6.6738869079596877E-2</v>
      </c>
      <c r="BI125">
        <v>532106.1878983957</v>
      </c>
      <c r="BJ125">
        <v>20045.957338191551</v>
      </c>
      <c r="BK125">
        <v>1.478596525656567</v>
      </c>
      <c r="BL125">
        <v>1.307425622171136</v>
      </c>
      <c r="BM125">
        <v>0.2215682460341056</v>
      </c>
      <c r="BN125">
        <v>0.13471009206705911</v>
      </c>
      <c r="BO125">
        <v>3.3503703245687508E-2</v>
      </c>
      <c r="BP125">
        <v>3.09581010546005E-3</v>
      </c>
      <c r="BQ125">
        <v>4.2836578359623416E-3</v>
      </c>
      <c r="BR125">
        <v>12.06157620001165</v>
      </c>
      <c r="BS125">
        <v>0.70077586146072912</v>
      </c>
      <c r="BT125">
        <v>1.714051911834388E-2</v>
      </c>
      <c r="BU125">
        <v>7.5645255038658765E-2</v>
      </c>
      <c r="BV125">
        <v>2.0252322429906881E-2</v>
      </c>
      <c r="BW125">
        <v>1.195506224089854E-2</v>
      </c>
      <c r="BX125">
        <v>1.2307932507726751</v>
      </c>
      <c r="BY125">
        <v>0.27633462106192891</v>
      </c>
      <c r="BZ125">
        <v>3.0631847412419439E-2</v>
      </c>
      <c r="CA125">
        <v>1.92580716230414</v>
      </c>
      <c r="CB125">
        <v>0.2794084222956143</v>
      </c>
      <c r="CC125">
        <v>9.7147396335392405E-2</v>
      </c>
      <c r="CD125">
        <v>0.68452343129813831</v>
      </c>
      <c r="CE125">
        <v>0.1252102073753299</v>
      </c>
      <c r="CF125">
        <v>2.6268828218753641E-2</v>
      </c>
      <c r="CG125">
        <v>11.283753296200199</v>
      </c>
      <c r="CH125">
        <v>1.209261024191209</v>
      </c>
      <c r="CI125">
        <v>0.14469176740653619</v>
      </c>
      <c r="CJ125">
        <v>3.797760514993739</v>
      </c>
      <c r="CK125">
        <v>0.27327226496393742</v>
      </c>
      <c r="CL125">
        <v>3.0842295717634551E-2</v>
      </c>
      <c r="CM125">
        <v>46.543869866355827</v>
      </c>
      <c r="CN125">
        <v>3.313022265966902</v>
      </c>
      <c r="CO125">
        <v>4.6772703009571329E-2</v>
      </c>
      <c r="CP125">
        <v>18.068054303483361</v>
      </c>
      <c r="CQ125">
        <v>1.2079848980605501</v>
      </c>
      <c r="CR125">
        <v>9.9143889124272216E-2</v>
      </c>
      <c r="CS125">
        <v>99.064885020535357</v>
      </c>
      <c r="CT125">
        <v>7.2325915504727689</v>
      </c>
      <c r="CU125">
        <v>3.4328508282434562E-2</v>
      </c>
      <c r="CV125">
        <v>21.367117466317481</v>
      </c>
      <c r="CW125">
        <v>1.5422267109666961</v>
      </c>
      <c r="CX125">
        <v>1.109861593171649E-2</v>
      </c>
      <c r="CY125">
        <v>203.57920801094451</v>
      </c>
      <c r="CZ125">
        <v>12.421233248363309</v>
      </c>
      <c r="DA125">
        <v>5.1916029131180777E-2</v>
      </c>
      <c r="DB125">
        <v>45.437652611133622</v>
      </c>
      <c r="DC125">
        <v>3.2944593849089099</v>
      </c>
      <c r="DD125">
        <v>1.109027946364516E-2</v>
      </c>
      <c r="DE125">
        <v>9093.0330408522168</v>
      </c>
      <c r="DF125">
        <v>298.80050094650721</v>
      </c>
      <c r="DG125">
        <v>0.1092825753524175</v>
      </c>
      <c r="DH125">
        <v>0.49671850497661968</v>
      </c>
      <c r="DI125">
        <v>7.9048891941988081E-2</v>
      </c>
      <c r="DJ125">
        <v>1.000720927467454E-2</v>
      </c>
      <c r="DK125">
        <v>-2.0788335712919142</v>
      </c>
      <c r="DL125">
        <v>5.1989430407340222</v>
      </c>
      <c r="DM125">
        <v>12.81689238391639</v>
      </c>
      <c r="DN125">
        <v>361.60367021159408</v>
      </c>
      <c r="DO125">
        <v>18.842334321895581</v>
      </c>
      <c r="DP125">
        <v>0.7228418806065221</v>
      </c>
      <c r="DQ125">
        <v>117.9975233358094</v>
      </c>
      <c r="DR125">
        <v>6.0237642129969</v>
      </c>
      <c r="DS125">
        <v>0.37530099098708147</v>
      </c>
      <c r="DT125">
        <v>27.568637946389561</v>
      </c>
      <c r="DU125">
        <v>1.5646017249360711</v>
      </c>
      <c r="DV125">
        <v>0.35769424413425233</v>
      </c>
      <c r="DW125">
        <v>77.875189514411673</v>
      </c>
      <c r="DX125">
        <v>4.0324114621913312</v>
      </c>
      <c r="DY125">
        <v>0.29929824959243151</v>
      </c>
      <c r="DZ125">
        <v>122.9852466461937</v>
      </c>
      <c r="EA125">
        <v>4.9937064492068863</v>
      </c>
      <c r="EB125">
        <v>0.17722145620649871</v>
      </c>
      <c r="EC125">
        <v>127.0653874600452</v>
      </c>
      <c r="ED125">
        <v>6.6601283787908194</v>
      </c>
      <c r="EE125">
        <v>0.33826619065920949</v>
      </c>
    </row>
    <row r="126" spans="1:135" x14ac:dyDescent="0.25">
      <c r="A126" t="s">
        <v>2884</v>
      </c>
      <c r="B126" t="s">
        <v>2794</v>
      </c>
      <c r="C126" s="7">
        <v>1.880257788068378</v>
      </c>
      <c r="D126" s="8">
        <v>4.079284262288084E-2</v>
      </c>
      <c r="E126" s="9">
        <v>219.19018174841631</v>
      </c>
      <c r="F126" s="10">
        <v>0.8001526596071834</v>
      </c>
      <c r="G126">
        <v>648.27124882454495</v>
      </c>
      <c r="H126" s="11">
        <v>76.985342978055172</v>
      </c>
      <c r="I126" s="7">
        <v>1.4199432680801669</v>
      </c>
      <c r="J126" s="7">
        <v>4.4847318689305783E-2</v>
      </c>
      <c r="K126" s="8">
        <v>0.29947841461082569</v>
      </c>
      <c r="L126" s="19">
        <v>9.383400970893142E-4</v>
      </c>
      <c r="M126">
        <v>0.3174311548773831</v>
      </c>
      <c r="N126" s="11">
        <v>0.48015603923077682</v>
      </c>
      <c r="O126" s="12">
        <v>29.060009371593889</v>
      </c>
      <c r="P126" s="10">
        <v>1.0336391699283809</v>
      </c>
      <c r="Q126" s="8">
        <v>0.70499984173184649</v>
      </c>
      <c r="R126" s="13">
        <v>2.215752450751602E-2</v>
      </c>
      <c r="S126" s="14">
        <v>0.96621145237124129</v>
      </c>
      <c r="T126" t="e">
        <v>#N/A</v>
      </c>
      <c r="U126" s="11" t="e">
        <v>#N/A</v>
      </c>
      <c r="V126" s="9">
        <v>3466.7658533679109</v>
      </c>
      <c r="W126" s="9">
        <v>2.775273667186227</v>
      </c>
      <c r="X126" s="9">
        <v>4.859112577757954</v>
      </c>
      <c r="Y126" s="9">
        <v>3438.9996366912442</v>
      </c>
      <c r="Z126" s="9">
        <v>17.866215027854938</v>
      </c>
      <c r="AA126" s="9">
        <v>83.850950048202392</v>
      </c>
      <c r="AB126" s="9">
        <v>3454.9839673566412</v>
      </c>
      <c r="AC126" s="9">
        <v>6.986935091623268</v>
      </c>
      <c r="AD126" s="15">
        <v>35.064507990888082</v>
      </c>
      <c r="AE126" t="e">
        <v>#N/A</v>
      </c>
      <c r="AF126" t="e">
        <v>#N/A</v>
      </c>
      <c r="AG126" s="11" t="e">
        <v>#N/A</v>
      </c>
      <c r="AH126" s="16">
        <v>99.199074357742006</v>
      </c>
      <c r="AK126" t="s">
        <v>2885</v>
      </c>
      <c r="AL126" t="s">
        <v>2885</v>
      </c>
      <c r="AM126">
        <v>25.013000000000002</v>
      </c>
      <c r="AN126">
        <v>320.80121645137069</v>
      </c>
      <c r="AO126">
        <v>49.439759164114719</v>
      </c>
      <c r="AP126">
        <v>101.3264018832644</v>
      </c>
      <c r="AQ126" t="s">
        <v>154</v>
      </c>
      <c r="AR126">
        <v>997.23204537791401</v>
      </c>
      <c r="AS126">
        <v>1779.172919338024</v>
      </c>
      <c r="AT126">
        <v>258.10867183984902</v>
      </c>
      <c r="AU126">
        <v>11.92490391792108</v>
      </c>
      <c r="AV126">
        <v>2.047195467324431</v>
      </c>
      <c r="AW126">
        <v>15.61088128521595</v>
      </c>
      <c r="AX126">
        <v>2.2540159480717401</v>
      </c>
      <c r="AY126">
        <v>1.4484295876511091</v>
      </c>
      <c r="AZ126">
        <v>56.887107984054779</v>
      </c>
      <c r="BA126">
        <v>31.682394181618861</v>
      </c>
      <c r="BB126">
        <v>44.920274858427561</v>
      </c>
      <c r="BC126">
        <v>1.15124685579301</v>
      </c>
      <c r="BD126">
        <v>0.36950502789664252</v>
      </c>
      <c r="BE126">
        <v>0.1102267402468619</v>
      </c>
      <c r="BF126">
        <v>2452.819536653144</v>
      </c>
      <c r="BG126">
        <v>179.20127230096111</v>
      </c>
      <c r="BH126">
        <v>5.3029006418681968E-2</v>
      </c>
      <c r="BI126">
        <v>516089.59794399253</v>
      </c>
      <c r="BJ126">
        <v>20548.624196384349</v>
      </c>
      <c r="BK126">
        <v>1.407090568770921</v>
      </c>
      <c r="BL126">
        <v>1.832771945919357</v>
      </c>
      <c r="BM126">
        <v>0.25084480468697412</v>
      </c>
      <c r="BN126">
        <v>9.7320856484430646E-2</v>
      </c>
      <c r="BO126">
        <v>8.5535520289561422</v>
      </c>
      <c r="BP126">
        <v>2.1661209269214128</v>
      </c>
      <c r="BQ126">
        <v>6.1029058882224986E-3</v>
      </c>
      <c r="BR126">
        <v>66.997549423912787</v>
      </c>
      <c r="BS126">
        <v>13.053631243771219</v>
      </c>
      <c r="BT126">
        <v>3.9016338906565549E-2</v>
      </c>
      <c r="BU126">
        <v>10.585305496328081</v>
      </c>
      <c r="BV126">
        <v>2.5084772145096279</v>
      </c>
      <c r="BW126">
        <v>1.087145990672846E-2</v>
      </c>
      <c r="BX126">
        <v>77.524952059788248</v>
      </c>
      <c r="BY126">
        <v>16.93983178420374</v>
      </c>
      <c r="BZ126">
        <v>3.0922685164332029E-2</v>
      </c>
      <c r="CA126">
        <v>46.593984625269457</v>
      </c>
      <c r="CB126">
        <v>8.3888233611714487</v>
      </c>
      <c r="CC126">
        <v>9.7993109410858079E-2</v>
      </c>
      <c r="CD126">
        <v>11.09764531961051</v>
      </c>
      <c r="CE126">
        <v>2.2323702642416321</v>
      </c>
      <c r="CF126">
        <v>2.151333120882544E-2</v>
      </c>
      <c r="CG126">
        <v>96.536602844581594</v>
      </c>
      <c r="CH126">
        <v>11.087919337385991</v>
      </c>
      <c r="CI126">
        <v>0.14536664250682491</v>
      </c>
      <c r="CJ126">
        <v>22.39533565357134</v>
      </c>
      <c r="CK126">
        <v>2.003912778914013</v>
      </c>
      <c r="CL126">
        <v>1.7154733636530119E-2</v>
      </c>
      <c r="CM126">
        <v>228.04838076033741</v>
      </c>
      <c r="CN126">
        <v>17.133037724931651</v>
      </c>
      <c r="CO126">
        <v>0.1066022314282498</v>
      </c>
      <c r="CP126">
        <v>79.545588937475358</v>
      </c>
      <c r="CQ126">
        <v>5.6334905878403374</v>
      </c>
      <c r="CR126">
        <v>1.1695622753263151E-2</v>
      </c>
      <c r="CS126">
        <v>356.58471377013109</v>
      </c>
      <c r="CT126">
        <v>21.62520137443726</v>
      </c>
      <c r="CU126">
        <v>7.8618278722904E-2</v>
      </c>
      <c r="CV126">
        <v>70.617153451419384</v>
      </c>
      <c r="CW126">
        <v>4.3839402618272976</v>
      </c>
      <c r="CX126">
        <v>1.118960022461203E-2</v>
      </c>
      <c r="CY126">
        <v>602.38480022933936</v>
      </c>
      <c r="CZ126">
        <v>38.160995039721627</v>
      </c>
      <c r="DA126">
        <v>5.2337348157677217E-2</v>
      </c>
      <c r="DB126">
        <v>122.1010551843614</v>
      </c>
      <c r="DC126">
        <v>6.3954841131283926</v>
      </c>
      <c r="DD126">
        <v>2.52088983801321E-2</v>
      </c>
      <c r="DE126">
        <v>8418.9371743442607</v>
      </c>
      <c r="DF126">
        <v>363.11111499055858</v>
      </c>
      <c r="DG126">
        <v>0.1099021693394401</v>
      </c>
      <c r="DH126">
        <v>0.75396635700994108</v>
      </c>
      <c r="DI126">
        <v>0.107219229657224</v>
      </c>
      <c r="DJ126">
        <v>1.013004773335896E-2</v>
      </c>
      <c r="DK126">
        <v>-2.1644902025447381</v>
      </c>
      <c r="DL126">
        <v>5.1370309484943064</v>
      </c>
      <c r="DM126">
        <v>11.2227591236453</v>
      </c>
      <c r="DN126">
        <v>632.6349346646399</v>
      </c>
      <c r="DO126">
        <v>27.072648220026888</v>
      </c>
      <c r="DP126">
        <v>0.70346846033941846</v>
      </c>
      <c r="DQ126">
        <v>207.97578196675991</v>
      </c>
      <c r="DR126">
        <v>8.8340688506892953</v>
      </c>
      <c r="DS126">
        <v>0.42047043470840523</v>
      </c>
      <c r="DT126">
        <v>91.952142658267704</v>
      </c>
      <c r="DU126">
        <v>4.7753461096505214</v>
      </c>
      <c r="DV126">
        <v>0.3336759378325363</v>
      </c>
      <c r="DW126">
        <v>261.11320172377458</v>
      </c>
      <c r="DX126">
        <v>15.742332527658959</v>
      </c>
      <c r="DY126">
        <v>0.3022801515241379</v>
      </c>
      <c r="DZ126">
        <v>219.19018174841631</v>
      </c>
      <c r="EA126">
        <v>12.77268227150352</v>
      </c>
      <c r="EB126">
        <v>0.153945657601958</v>
      </c>
      <c r="EC126">
        <v>245.94208900477881</v>
      </c>
      <c r="ED126">
        <v>10.907004766173911</v>
      </c>
      <c r="EE126">
        <v>0.27708034465930048</v>
      </c>
    </row>
    <row r="127" spans="1:135" x14ac:dyDescent="0.25">
      <c r="A127" t="s">
        <v>2886</v>
      </c>
      <c r="B127" t="s">
        <v>2794</v>
      </c>
      <c r="C127" s="7">
        <v>-233.23700577190061</v>
      </c>
      <c r="D127" s="8">
        <v>2.2370343162084552E-2</v>
      </c>
      <c r="E127" s="9">
        <v>122.3542176328186</v>
      </c>
      <c r="F127" s="10">
        <v>0.79989834985919994</v>
      </c>
      <c r="G127">
        <v>-5.2290457389581704</v>
      </c>
      <c r="H127" s="11">
        <v>3900.9746419034659</v>
      </c>
      <c r="I127" s="7">
        <v>1.418581159969974</v>
      </c>
      <c r="J127" s="7">
        <v>4.3821264912099249E-2</v>
      </c>
      <c r="K127" s="8">
        <v>0.29886599789016249</v>
      </c>
      <c r="L127" s="19">
        <v>9.3541122230760844E-4</v>
      </c>
      <c r="M127">
        <v>0.15633277929539599</v>
      </c>
      <c r="N127" s="11">
        <v>0.2417793757522789</v>
      </c>
      <c r="O127" s="12">
        <v>29.059992405082429</v>
      </c>
      <c r="P127" s="10">
        <v>1.0172281224026221</v>
      </c>
      <c r="Q127" s="8">
        <v>0.70499991827977371</v>
      </c>
      <c r="R127" s="13">
        <v>2.170705646228243E-2</v>
      </c>
      <c r="S127" s="14">
        <v>0.7153205607923383</v>
      </c>
      <c r="T127" t="e">
        <v>#N/A</v>
      </c>
      <c r="U127" s="11" t="e">
        <v>#N/A</v>
      </c>
      <c r="V127" s="9">
        <v>3463.5944399728078</v>
      </c>
      <c r="W127" s="9">
        <v>2.7613726544000641</v>
      </c>
      <c r="X127" s="9">
        <v>4.8457356092380044</v>
      </c>
      <c r="Y127" s="9">
        <v>3439.5266325172829</v>
      </c>
      <c r="Z127" s="9">
        <v>5.4821153994148419</v>
      </c>
      <c r="AA127" s="9">
        <v>82.125295301762193</v>
      </c>
      <c r="AB127" s="9">
        <v>3455.4570755383279</v>
      </c>
      <c r="AC127" s="9">
        <v>2.7822081543560899</v>
      </c>
      <c r="AD127" s="15">
        <v>34.351706102967441</v>
      </c>
      <c r="AE127" t="e">
        <v>#N/A</v>
      </c>
      <c r="AF127" t="e">
        <v>#N/A</v>
      </c>
      <c r="AG127" s="11" t="e">
        <v>#N/A</v>
      </c>
      <c r="AH127" s="16">
        <v>99.305120507823844</v>
      </c>
      <c r="AK127" t="s">
        <v>2887</v>
      </c>
      <c r="AL127" t="s">
        <v>2887</v>
      </c>
      <c r="AM127">
        <v>25.013999999999999</v>
      </c>
      <c r="AN127" t="s">
        <v>154</v>
      </c>
      <c r="AO127">
        <v>63.432465840530377</v>
      </c>
      <c r="AP127">
        <v>133.27231965301311</v>
      </c>
      <c r="AQ127" t="s">
        <v>154</v>
      </c>
      <c r="AR127">
        <v>894.23708062523372</v>
      </c>
      <c r="AS127">
        <v>2261.467983062561</v>
      </c>
      <c r="AT127">
        <v>233.18962663591969</v>
      </c>
      <c r="AU127">
        <v>9.5816807700284965</v>
      </c>
      <c r="AV127">
        <v>2.7639857360149489</v>
      </c>
      <c r="AW127">
        <v>7.4000923419223508</v>
      </c>
      <c r="AX127">
        <v>1.212842253058166</v>
      </c>
      <c r="AY127">
        <v>1.6124292640579569</v>
      </c>
      <c r="AZ127" t="s">
        <v>154</v>
      </c>
      <c r="BA127">
        <v>20.354742367302769</v>
      </c>
      <c r="BB127">
        <v>52.833704589916422</v>
      </c>
      <c r="BC127" t="s">
        <v>154</v>
      </c>
      <c r="BD127">
        <v>0.14624359257046471</v>
      </c>
      <c r="BE127">
        <v>0.24078043801477619</v>
      </c>
      <c r="BF127">
        <v>392.24264868951951</v>
      </c>
      <c r="BG127">
        <v>16.42923053399587</v>
      </c>
      <c r="BH127">
        <v>7.2095829377216911E-2</v>
      </c>
      <c r="BI127">
        <v>528521.00378803548</v>
      </c>
      <c r="BJ127">
        <v>21583.894810588969</v>
      </c>
      <c r="BK127">
        <v>2.1265562250344141</v>
      </c>
      <c r="BL127">
        <v>1.001044579086793</v>
      </c>
      <c r="BM127">
        <v>0.19507510287122051</v>
      </c>
      <c r="BN127">
        <v>8.0644080257234629E-2</v>
      </c>
      <c r="BO127">
        <v>1.460826959643621E-2</v>
      </c>
      <c r="BP127">
        <v>3.6279102433252278E-3</v>
      </c>
      <c r="BQ127">
        <v>8.0434897940465638E-3</v>
      </c>
      <c r="BR127">
        <v>10.16193598965109</v>
      </c>
      <c r="BS127">
        <v>0.77041254136447357</v>
      </c>
      <c r="BT127">
        <v>1.736737913679394E-2</v>
      </c>
      <c r="BU127">
        <v>2.5639176375676611E-2</v>
      </c>
      <c r="BV127">
        <v>1.14934618431362E-2</v>
      </c>
      <c r="BW127">
        <v>1.292877970973221E-2</v>
      </c>
      <c r="BX127">
        <v>0.49428407604476432</v>
      </c>
      <c r="BY127">
        <v>0.15603244506276301</v>
      </c>
      <c r="BZ127">
        <v>3.0961904601579049E-2</v>
      </c>
      <c r="CA127">
        <v>1.0637261879324429</v>
      </c>
      <c r="CB127">
        <v>0.30611100352960868</v>
      </c>
      <c r="CC127">
        <v>3.5451209971954459E-2</v>
      </c>
      <c r="CD127">
        <v>0.36323991064277622</v>
      </c>
      <c r="CE127">
        <v>7.794097161550792E-2</v>
      </c>
      <c r="CF127">
        <v>9.5659491917514574E-3</v>
      </c>
      <c r="CG127">
        <v>6.5573447786894947</v>
      </c>
      <c r="CH127">
        <v>0.7374508580222483</v>
      </c>
      <c r="CI127">
        <v>5.243136586545076E-2</v>
      </c>
      <c r="CJ127">
        <v>1.966706747582059</v>
      </c>
      <c r="CK127">
        <v>0.16498143410247651</v>
      </c>
      <c r="CL127">
        <v>7.6206809818144382E-3</v>
      </c>
      <c r="CM127">
        <v>28.0706821345352</v>
      </c>
      <c r="CN127">
        <v>1.934276852322089</v>
      </c>
      <c r="CO127">
        <v>4.7526357727471262E-2</v>
      </c>
      <c r="CP127">
        <v>11.317256620614851</v>
      </c>
      <c r="CQ127">
        <v>0.49938268642364381</v>
      </c>
      <c r="CR127">
        <v>1.1698785130831319E-2</v>
      </c>
      <c r="CS127">
        <v>65.444031743858986</v>
      </c>
      <c r="CT127">
        <v>2.8819110313929568</v>
      </c>
      <c r="CU127">
        <v>3.514293152228963E-2</v>
      </c>
      <c r="CV127">
        <v>15.468460240753361</v>
      </c>
      <c r="CW127">
        <v>0.97181147114718391</v>
      </c>
      <c r="CX127">
        <v>1.1192596914281041E-2</v>
      </c>
      <c r="CY127">
        <v>159.7082437812289</v>
      </c>
      <c r="CZ127">
        <v>7.0839754881354686</v>
      </c>
      <c r="DA127">
        <v>5.2363783934062262E-2</v>
      </c>
      <c r="DB127">
        <v>37.810361183517351</v>
      </c>
      <c r="DC127">
        <v>1.990774532604155</v>
      </c>
      <c r="DD127">
        <v>1.119250784210863E-2</v>
      </c>
      <c r="DE127">
        <v>10120.518928895801</v>
      </c>
      <c r="DF127">
        <v>476.96090015066397</v>
      </c>
      <c r="DG127">
        <v>0.1099622738480695</v>
      </c>
      <c r="DH127">
        <v>0.49992883420563478</v>
      </c>
      <c r="DI127">
        <v>8.8256312244195528E-2</v>
      </c>
      <c r="DJ127">
        <v>1.01757115282549E-2</v>
      </c>
      <c r="DK127">
        <v>0.67939095164701979</v>
      </c>
      <c r="DL127">
        <v>4.5724138680399093</v>
      </c>
      <c r="DM127">
        <v>15.17792891253168</v>
      </c>
      <c r="DN127">
        <v>357.02485849180312</v>
      </c>
      <c r="DO127">
        <v>9.4117470444231532</v>
      </c>
      <c r="DP127">
        <v>0.83358233835374984</v>
      </c>
      <c r="DQ127">
        <v>117.09153930055859</v>
      </c>
      <c r="DR127">
        <v>3.1753985209228119</v>
      </c>
      <c r="DS127">
        <v>0.44676956713994442</v>
      </c>
      <c r="DT127">
        <v>25.486265963495569</v>
      </c>
      <c r="DU127">
        <v>0.69274399354071847</v>
      </c>
      <c r="DV127">
        <v>0.3192439492181352</v>
      </c>
      <c r="DW127">
        <v>71.753769954856367</v>
      </c>
      <c r="DX127">
        <v>1.8332840431220709</v>
      </c>
      <c r="DY127">
        <v>0.38109901665977869</v>
      </c>
      <c r="DZ127">
        <v>122.3542176328186</v>
      </c>
      <c r="EA127">
        <v>4.0223223297129937</v>
      </c>
      <c r="EB127">
        <v>0.20032139448201011</v>
      </c>
      <c r="EC127">
        <v>124.92309301319121</v>
      </c>
      <c r="ED127">
        <v>3.3266888049517429</v>
      </c>
      <c r="EE127">
        <v>0.33818255120218449</v>
      </c>
    </row>
    <row r="128" spans="1:135" x14ac:dyDescent="0.25">
      <c r="A128" t="s">
        <v>2888</v>
      </c>
      <c r="B128" t="s">
        <v>2794</v>
      </c>
      <c r="C128" s="7">
        <v>-1.343606634252744</v>
      </c>
      <c r="D128" s="8">
        <v>3.2736347111476202E-2</v>
      </c>
      <c r="E128" s="9">
        <v>171.1175012450725</v>
      </c>
      <c r="F128" s="10">
        <v>0.80055956138131246</v>
      </c>
      <c r="G128">
        <v>-907.81023968098884</v>
      </c>
      <c r="H128" s="11">
        <v>95.912259339594428</v>
      </c>
      <c r="I128" s="7">
        <v>1.4188483775633789</v>
      </c>
      <c r="J128" s="7">
        <v>4.4801258073429447E-2</v>
      </c>
      <c r="K128" s="8">
        <v>0.29909864031739408</v>
      </c>
      <c r="L128" s="19">
        <v>1.152687883155907E-3</v>
      </c>
      <c r="M128">
        <v>0.30119652554008491</v>
      </c>
      <c r="N128" s="11">
        <v>1.355269280629134</v>
      </c>
      <c r="O128" s="12">
        <v>29.060006168075471</v>
      </c>
      <c r="P128" s="10">
        <v>1.01855413736417</v>
      </c>
      <c r="Q128" s="8">
        <v>0.70499987612672843</v>
      </c>
      <c r="R128" s="13">
        <v>2.177428223558682E-2</v>
      </c>
      <c r="S128" s="14">
        <v>0.8268135223021057</v>
      </c>
      <c r="T128" t="e">
        <v>#N/A</v>
      </c>
      <c r="U128" s="11" t="e">
        <v>#N/A</v>
      </c>
      <c r="V128" s="9">
        <v>3464.7000282514391</v>
      </c>
      <c r="W128" s="9">
        <v>4.4364008256945651</v>
      </c>
      <c r="X128" s="9">
        <v>5.9571537725724903</v>
      </c>
      <c r="Y128" s="9">
        <v>3439.425110511223</v>
      </c>
      <c r="Z128" s="9">
        <v>9.3193364247487853</v>
      </c>
      <c r="AA128" s="9">
        <v>82.693027968105483</v>
      </c>
      <c r="AB128" s="9">
        <v>3455.4127569151092</v>
      </c>
      <c r="AC128" s="9">
        <v>3.431152984371113</v>
      </c>
      <c r="AD128" s="15">
        <v>34.556416467639721</v>
      </c>
      <c r="AE128" t="e">
        <v>#N/A</v>
      </c>
      <c r="AF128" t="e">
        <v>#N/A</v>
      </c>
      <c r="AG128" s="11" t="e">
        <v>#N/A</v>
      </c>
      <c r="AH128" s="16">
        <v>99.270501990529581</v>
      </c>
      <c r="AK128" t="s">
        <v>2889</v>
      </c>
      <c r="AL128" t="s">
        <v>2889</v>
      </c>
      <c r="AM128">
        <v>24.803000000000001</v>
      </c>
      <c r="AN128">
        <v>223.3741401076766</v>
      </c>
      <c r="AO128">
        <v>53.493122665693591</v>
      </c>
      <c r="AP128">
        <v>93.591346459638984</v>
      </c>
      <c r="AQ128" t="s">
        <v>154</v>
      </c>
      <c r="AR128">
        <v>788.1174097696387</v>
      </c>
      <c r="AS128">
        <v>1663.6499777346669</v>
      </c>
      <c r="AT128">
        <v>241.91196797265141</v>
      </c>
      <c r="AU128">
        <v>11.86701046108629</v>
      </c>
      <c r="AV128">
        <v>1.898507605882811</v>
      </c>
      <c r="AW128">
        <v>7.2742974470128647</v>
      </c>
      <c r="AX128">
        <v>1.0401221778549281</v>
      </c>
      <c r="AY128">
        <v>1.6926623982216999</v>
      </c>
      <c r="AZ128" t="s">
        <v>154</v>
      </c>
      <c r="BA128">
        <v>20.340395736966698</v>
      </c>
      <c r="BB128">
        <v>35.419956369560708</v>
      </c>
      <c r="BC128">
        <v>0.44705931582778491</v>
      </c>
      <c r="BD128">
        <v>0.19543127890759529</v>
      </c>
      <c r="BE128">
        <v>0.1233199326429152</v>
      </c>
      <c r="BF128">
        <v>1556.7471475001651</v>
      </c>
      <c r="BG128">
        <v>104.16196657107081</v>
      </c>
      <c r="BH128">
        <v>7.3937220178248914E-2</v>
      </c>
      <c r="BI128">
        <v>526344.42252777226</v>
      </c>
      <c r="BJ128">
        <v>23597.018440133681</v>
      </c>
      <c r="BK128">
        <v>2.9796675361196878</v>
      </c>
      <c r="BL128">
        <v>1.1187436144260889</v>
      </c>
      <c r="BM128">
        <v>0.2028487951011187</v>
      </c>
      <c r="BN128">
        <v>0.1017930452032929</v>
      </c>
      <c r="BO128">
        <v>2.6145014365855351E-2</v>
      </c>
      <c r="BP128">
        <v>5.9696384072999006E-3</v>
      </c>
      <c r="BQ128">
        <v>6.4130280259107122E-3</v>
      </c>
      <c r="BR128">
        <v>15.71007806691898</v>
      </c>
      <c r="BS128">
        <v>1.034302993308243</v>
      </c>
      <c r="BT128">
        <v>3.593053089520825E-2</v>
      </c>
      <c r="BU128">
        <v>0.29864179924093293</v>
      </c>
      <c r="BV128">
        <v>4.531286389031864E-2</v>
      </c>
      <c r="BW128">
        <v>7.0833452901632307E-3</v>
      </c>
      <c r="BX128">
        <v>5.0483359980866078</v>
      </c>
      <c r="BY128">
        <v>0.50947994341027902</v>
      </c>
      <c r="BZ128">
        <v>0.11968052706643061</v>
      </c>
      <c r="CA128">
        <v>7.3781287548149166</v>
      </c>
      <c r="CB128">
        <v>0.86686227455297105</v>
      </c>
      <c r="CC128">
        <v>7.3181103077199494E-2</v>
      </c>
      <c r="CD128">
        <v>2.057306864002538</v>
      </c>
      <c r="CE128">
        <v>0.23634122262101209</v>
      </c>
      <c r="CF128">
        <v>2.740833822203351E-2</v>
      </c>
      <c r="CG128">
        <v>35.700493585638149</v>
      </c>
      <c r="CH128">
        <v>3.3392628022342268</v>
      </c>
      <c r="CI128">
        <v>5.0677240032067868E-2</v>
      </c>
      <c r="CJ128">
        <v>10.991389638761911</v>
      </c>
      <c r="CK128">
        <v>0.90675701982050194</v>
      </c>
      <c r="CL128">
        <v>1.5723692836238781E-2</v>
      </c>
      <c r="CM128">
        <v>136.70105379161959</v>
      </c>
      <c r="CN128">
        <v>10.627455618064451</v>
      </c>
      <c r="CO128">
        <v>4.6083998875872112E-2</v>
      </c>
      <c r="CP128">
        <v>50.299126601615868</v>
      </c>
      <c r="CQ128">
        <v>3.7515168388191942</v>
      </c>
      <c r="CR128">
        <v>1.130941577482413E-2</v>
      </c>
      <c r="CS128">
        <v>244.11713219583569</v>
      </c>
      <c r="CT128">
        <v>17.134318482769348</v>
      </c>
      <c r="CU128">
        <v>3.411489345512398E-2</v>
      </c>
      <c r="CV128">
        <v>49.212583281130129</v>
      </c>
      <c r="CW128">
        <v>3.247472080167181</v>
      </c>
      <c r="CX128">
        <v>1.0811843875328461E-2</v>
      </c>
      <c r="CY128">
        <v>421.28867087650912</v>
      </c>
      <c r="CZ128">
        <v>25.359997416933361</v>
      </c>
      <c r="DA128">
        <v>5.0638127421390892E-2</v>
      </c>
      <c r="DB128">
        <v>89.748524902000113</v>
      </c>
      <c r="DC128">
        <v>5.3925573654138486</v>
      </c>
      <c r="DD128">
        <v>1.0816586271749321E-2</v>
      </c>
      <c r="DE128">
        <v>8676.9577347174327</v>
      </c>
      <c r="DF128">
        <v>337.40427859458202</v>
      </c>
      <c r="DG128">
        <v>0.1067232408031204</v>
      </c>
      <c r="DH128">
        <v>0.52716154495667777</v>
      </c>
      <c r="DI128">
        <v>9.2963955289905822E-2</v>
      </c>
      <c r="DJ128">
        <v>9.8606536963332329E-3</v>
      </c>
      <c r="DK128">
        <v>-0.25769215818986813</v>
      </c>
      <c r="DL128">
        <v>4.0832439012827066</v>
      </c>
      <c r="DM128">
        <v>10.49609531673935</v>
      </c>
      <c r="DN128">
        <v>498.6008416234734</v>
      </c>
      <c r="DO128">
        <v>28.18307421757336</v>
      </c>
      <c r="DP128">
        <v>0.54813077814807742</v>
      </c>
      <c r="DQ128">
        <v>163.6517489326221</v>
      </c>
      <c r="DR128">
        <v>9.1854081563975551</v>
      </c>
      <c r="DS128">
        <v>0.37924254569908772</v>
      </c>
      <c r="DT128">
        <v>70.12455027711556</v>
      </c>
      <c r="DU128">
        <v>6.552204732274733</v>
      </c>
      <c r="DV128">
        <v>0.31026141566235799</v>
      </c>
      <c r="DW128">
        <v>202.4477903312706</v>
      </c>
      <c r="DX128">
        <v>20.08333588023174</v>
      </c>
      <c r="DY128">
        <v>0.25129810605435271</v>
      </c>
      <c r="DZ128">
        <v>171.1175012450725</v>
      </c>
      <c r="EA128">
        <v>9.5880382273347493</v>
      </c>
      <c r="EB128">
        <v>0.14891397730028691</v>
      </c>
      <c r="EC128">
        <v>192.58171095708781</v>
      </c>
      <c r="ED128">
        <v>12.11863780412577</v>
      </c>
      <c r="EE128">
        <v>0.27823858197138368</v>
      </c>
    </row>
    <row r="129" spans="1:135" x14ac:dyDescent="0.25">
      <c r="A129" t="s">
        <v>2890</v>
      </c>
      <c r="B129" t="s">
        <v>2794</v>
      </c>
      <c r="C129" s="7">
        <v>0.96771524690654986</v>
      </c>
      <c r="D129" s="8">
        <v>4.0249711926879303E-2</v>
      </c>
      <c r="E129" s="9">
        <v>211.0681891515691</v>
      </c>
      <c r="F129" s="10">
        <v>0.79997129122052557</v>
      </c>
      <c r="G129">
        <v>1259.9417639869671</v>
      </c>
      <c r="H129" s="11">
        <v>58.709624736618061</v>
      </c>
      <c r="I129" s="7">
        <v>1.4185548099172141</v>
      </c>
      <c r="J129" s="7">
        <v>4.4187140341461199E-2</v>
      </c>
      <c r="K129" s="8">
        <v>0.29922801975835561</v>
      </c>
      <c r="L129" s="19">
        <v>1.0825302248768411E-3</v>
      </c>
      <c r="M129">
        <v>0.28587655586844207</v>
      </c>
      <c r="N129" s="11">
        <v>0.1717941744910019</v>
      </c>
      <c r="O129" s="12">
        <v>29.059996071357858</v>
      </c>
      <c r="P129" s="10">
        <v>1.0174097932761521</v>
      </c>
      <c r="Q129" s="8">
        <v>0.7049998429219424</v>
      </c>
      <c r="R129" s="13">
        <v>2.1717062467918598E-2</v>
      </c>
      <c r="S129" s="14">
        <v>0.59676882135243536</v>
      </c>
      <c r="T129" t="e">
        <v>#N/A</v>
      </c>
      <c r="U129" s="11" t="e">
        <v>#N/A</v>
      </c>
      <c r="V129" s="9">
        <v>3465.4621465904211</v>
      </c>
      <c r="W129" s="9">
        <v>3.9454168273019068</v>
      </c>
      <c r="X129" s="9">
        <v>5.6104439579618344</v>
      </c>
      <c r="Y129" s="9">
        <v>3439.536871623548</v>
      </c>
      <c r="Z129" s="9">
        <v>6.6282247462760919</v>
      </c>
      <c r="AA129" s="9">
        <v>82.296687300363232</v>
      </c>
      <c r="AB129" s="9">
        <v>3455.4906109451822</v>
      </c>
      <c r="AC129" s="9">
        <v>2.9644483726799788</v>
      </c>
      <c r="AD129" s="15">
        <v>34.439492684319553</v>
      </c>
      <c r="AE129" t="e">
        <v>#N/A</v>
      </c>
      <c r="AF129" t="e">
        <v>#N/A</v>
      </c>
      <c r="AG129" s="11" t="e">
        <v>#N/A</v>
      </c>
      <c r="AH129" s="16">
        <v>99.251895595155162</v>
      </c>
      <c r="AK129" t="s">
        <v>2891</v>
      </c>
      <c r="AL129" t="s">
        <v>2891</v>
      </c>
      <c r="AM129">
        <v>14.085000000000001</v>
      </c>
      <c r="AN129">
        <v>260.30939119870669</v>
      </c>
      <c r="AO129">
        <v>77.741853456888123</v>
      </c>
      <c r="AP129">
        <v>127.9940370853385</v>
      </c>
      <c r="AQ129" t="s">
        <v>154</v>
      </c>
      <c r="AR129">
        <v>1279.129928256277</v>
      </c>
      <c r="AS129">
        <v>2172.0216407182902</v>
      </c>
      <c r="AT129">
        <v>260.94995129534459</v>
      </c>
      <c r="AU129">
        <v>14.102751054623949</v>
      </c>
      <c r="AV129">
        <v>2.615986614320525</v>
      </c>
      <c r="AW129">
        <v>11.670419747158601</v>
      </c>
      <c r="AX129">
        <v>1.6685897242332239</v>
      </c>
      <c r="AY129">
        <v>1.8760278352044391</v>
      </c>
      <c r="AZ129" t="s">
        <v>154</v>
      </c>
      <c r="BA129">
        <v>45.368309066517732</v>
      </c>
      <c r="BB129">
        <v>45.086234194256043</v>
      </c>
      <c r="BC129">
        <v>0.50411212396779648</v>
      </c>
      <c r="BD129">
        <v>0.33022720769472802</v>
      </c>
      <c r="BE129">
        <v>0.22575809310145389</v>
      </c>
      <c r="BF129">
        <v>2000.7778532672689</v>
      </c>
      <c r="BG129">
        <v>129.41125796296581</v>
      </c>
      <c r="BH129">
        <v>0.1006194753962331</v>
      </c>
      <c r="BI129">
        <v>572417.78866997303</v>
      </c>
      <c r="BJ129">
        <v>41686.126435172111</v>
      </c>
      <c r="BK129">
        <v>2.1880867309313219</v>
      </c>
      <c r="BL129">
        <v>1.390443694467552</v>
      </c>
      <c r="BM129">
        <v>0.23940093252825301</v>
      </c>
      <c r="BN129">
        <v>0.13399407009698661</v>
      </c>
      <c r="BO129">
        <v>0.15798260531245181</v>
      </c>
      <c r="BP129">
        <v>4.2181250320199752E-2</v>
      </c>
      <c r="BQ129">
        <v>7.7320619232070214E-3</v>
      </c>
      <c r="BR129">
        <v>19.033002204327929</v>
      </c>
      <c r="BS129">
        <v>1.8531340473805711</v>
      </c>
      <c r="BT129">
        <v>6.5956359963863523E-2</v>
      </c>
      <c r="BU129">
        <v>0.5520996099087373</v>
      </c>
      <c r="BV129">
        <v>7.5588411521982951E-2</v>
      </c>
      <c r="BW129">
        <v>1.2962727984833351E-2</v>
      </c>
      <c r="BX129">
        <v>8.2050244040280038</v>
      </c>
      <c r="BY129">
        <v>0.78508566162200699</v>
      </c>
      <c r="BZ129">
        <v>5.3783401888476641E-2</v>
      </c>
      <c r="CA129">
        <v>9.5608648953829398</v>
      </c>
      <c r="CB129">
        <v>1.182782791543997</v>
      </c>
      <c r="CC129">
        <v>0.18640604339487041</v>
      </c>
      <c r="CD129">
        <v>2.6747970373043861</v>
      </c>
      <c r="CE129">
        <v>0.27763943613384717</v>
      </c>
      <c r="CF129">
        <v>3.6033659029549303E-2</v>
      </c>
      <c r="CG129">
        <v>44.673698512205249</v>
      </c>
      <c r="CH129">
        <v>3.183938467312498</v>
      </c>
      <c r="CI129">
        <v>0.24126539272580569</v>
      </c>
      <c r="CJ129">
        <v>14.77639389719304</v>
      </c>
      <c r="CK129">
        <v>1.0078702363830769</v>
      </c>
      <c r="CL129">
        <v>1.325912042176851E-2</v>
      </c>
      <c r="CM129">
        <v>176.70652972516751</v>
      </c>
      <c r="CN129">
        <v>10.420588804810739</v>
      </c>
      <c r="CO129">
        <v>8.2897932552980974E-2</v>
      </c>
      <c r="CP129">
        <v>63.027786192137448</v>
      </c>
      <c r="CQ129">
        <v>3.8923206250143849</v>
      </c>
      <c r="CR129">
        <v>2.030818052875142E-2</v>
      </c>
      <c r="CS129">
        <v>303.84163162939171</v>
      </c>
      <c r="CT129">
        <v>21.429405794747701</v>
      </c>
      <c r="CU129">
        <v>6.140983220250721E-2</v>
      </c>
      <c r="CV129">
        <v>62.800717113510679</v>
      </c>
      <c r="CW129">
        <v>4.0343679891857969</v>
      </c>
      <c r="CX129">
        <v>1.938852936719206E-2</v>
      </c>
      <c r="CY129">
        <v>555.80410598973265</v>
      </c>
      <c r="CZ129">
        <v>27.11600741903349</v>
      </c>
      <c r="DA129">
        <v>9.0941411659570939E-2</v>
      </c>
      <c r="DB129">
        <v>115.3957563580809</v>
      </c>
      <c r="DC129">
        <v>6.7493065536759138</v>
      </c>
      <c r="DD129">
        <v>1.940584791027837E-2</v>
      </c>
      <c r="DE129">
        <v>9019.7979157057616</v>
      </c>
      <c r="DF129">
        <v>702.52975246176436</v>
      </c>
      <c r="DG129">
        <v>0.19317996127967241</v>
      </c>
      <c r="DH129">
        <v>0.70966046471085587</v>
      </c>
      <c r="DI129">
        <v>0.1542943369514691</v>
      </c>
      <c r="DJ129">
        <v>1.7684447605881039E-2</v>
      </c>
      <c r="DK129">
        <v>3.578216848574967</v>
      </c>
      <c r="DL129">
        <v>6.6747658540733221</v>
      </c>
      <c r="DM129">
        <v>15.458320577632101</v>
      </c>
      <c r="DN129">
        <v>594.85276896117773</v>
      </c>
      <c r="DO129">
        <v>29.66962533683277</v>
      </c>
      <c r="DP129">
        <v>0.80479047689905081</v>
      </c>
      <c r="DQ129">
        <v>195.33836201597549</v>
      </c>
      <c r="DR129">
        <v>9.7492147282634818</v>
      </c>
      <c r="DS129">
        <v>0.41783358060593079</v>
      </c>
      <c r="DT129">
        <v>77.772788477478585</v>
      </c>
      <c r="DU129">
        <v>4.0035183797157474</v>
      </c>
      <c r="DV129">
        <v>0.40190495762998357</v>
      </c>
      <c r="DW129">
        <v>225.7486430425655</v>
      </c>
      <c r="DX129">
        <v>11.47556293664508</v>
      </c>
      <c r="DY129">
        <v>0.33990507434155581</v>
      </c>
      <c r="DZ129">
        <v>211.0681891515691</v>
      </c>
      <c r="EA129">
        <v>10.69374878837038</v>
      </c>
      <c r="EB129">
        <v>0.20698368335693729</v>
      </c>
      <c r="EC129">
        <v>226.718918001779</v>
      </c>
      <c r="ED129">
        <v>11.34428855474266</v>
      </c>
      <c r="EE129">
        <v>0.37322030256503103</v>
      </c>
    </row>
    <row r="130" spans="1:135" x14ac:dyDescent="0.25">
      <c r="A130" t="s">
        <v>2892</v>
      </c>
      <c r="B130" t="s">
        <v>2794</v>
      </c>
      <c r="C130" s="7">
        <v>2.1247536504835738</v>
      </c>
      <c r="D130" s="8">
        <v>3.9359230786517083E-2</v>
      </c>
      <c r="E130" s="9">
        <v>212.83142606613831</v>
      </c>
      <c r="F130" s="10">
        <v>0.80001688785351865</v>
      </c>
      <c r="G130">
        <v>573.92306296992331</v>
      </c>
      <c r="H130" s="11">
        <v>112.7233008271416</v>
      </c>
      <c r="I130" s="7">
        <v>1.4186314911984861</v>
      </c>
      <c r="J130" s="7">
        <v>4.3155078051831289E-2</v>
      </c>
      <c r="K130" s="8">
        <v>0.29901967283941538</v>
      </c>
      <c r="L130" s="19">
        <v>8.9092638395711751E-4</v>
      </c>
      <c r="M130">
        <v>0.29129144800350149</v>
      </c>
      <c r="N130" s="11">
        <v>0.16917249805215659</v>
      </c>
      <c r="O130" s="12">
        <v>29.059987957296659</v>
      </c>
      <c r="P130" s="10">
        <v>1.0148983458890619</v>
      </c>
      <c r="Q130" s="8">
        <v>0.70499972525048504</v>
      </c>
      <c r="R130" s="13">
        <v>2.1660540886621379E-2</v>
      </c>
      <c r="S130" s="14">
        <v>0.76580324965097657</v>
      </c>
      <c r="T130" t="e">
        <v>#N/A</v>
      </c>
      <c r="U130" s="11" t="e">
        <v>#N/A</v>
      </c>
      <c r="V130" s="9">
        <v>3464.786345552955</v>
      </c>
      <c r="W130" s="9">
        <v>2.440616609610188</v>
      </c>
      <c r="X130" s="9">
        <v>4.8351209945676832</v>
      </c>
      <c r="Y130" s="9">
        <v>3439.5058360013818</v>
      </c>
      <c r="Z130" s="9">
        <v>6.4025274567906862</v>
      </c>
      <c r="AA130" s="9">
        <v>81.724120744946063</v>
      </c>
      <c r="AB130" s="9">
        <v>3455.4741474164771</v>
      </c>
      <c r="AC130" s="9">
        <v>2.5010997190669468</v>
      </c>
      <c r="AD130" s="15">
        <v>34.2964286083456</v>
      </c>
      <c r="AE130" t="e">
        <v>#N/A</v>
      </c>
      <c r="AF130" t="e">
        <v>#N/A</v>
      </c>
      <c r="AG130" s="11" t="e">
        <v>#N/A</v>
      </c>
      <c r="AH130" s="16">
        <v>99.270358774531076</v>
      </c>
      <c r="AK130" t="s">
        <v>2893</v>
      </c>
      <c r="AL130" t="s">
        <v>2893</v>
      </c>
      <c r="AM130">
        <v>25.096</v>
      </c>
      <c r="AN130">
        <v>253.0212059579782</v>
      </c>
      <c r="AO130">
        <v>49.707882439168372</v>
      </c>
      <c r="AP130">
        <v>103.63692559500311</v>
      </c>
      <c r="AQ130" t="s">
        <v>154</v>
      </c>
      <c r="AR130">
        <v>776.16187430032733</v>
      </c>
      <c r="AS130">
        <v>1808.5430382328011</v>
      </c>
      <c r="AT130">
        <v>253.8905651186347</v>
      </c>
      <c r="AU130">
        <v>13.17186301454602</v>
      </c>
      <c r="AV130">
        <v>2.138872857710282</v>
      </c>
      <c r="AW130">
        <v>7.8247173966441554</v>
      </c>
      <c r="AX130">
        <v>1.2248591542860621</v>
      </c>
      <c r="AY130">
        <v>1.479635370673378</v>
      </c>
      <c r="AZ130" t="s">
        <v>154</v>
      </c>
      <c r="BA130">
        <v>22.01324359560115</v>
      </c>
      <c r="BB130">
        <v>41.720707149737109</v>
      </c>
      <c r="BC130" t="s">
        <v>154</v>
      </c>
      <c r="BD130">
        <v>0.2368415302742802</v>
      </c>
      <c r="BE130">
        <v>0.11471177171468259</v>
      </c>
      <c r="BF130">
        <v>1965.710394936073</v>
      </c>
      <c r="BG130">
        <v>100.41173947767049</v>
      </c>
      <c r="BH130">
        <v>7.6117480383246006E-2</v>
      </c>
      <c r="BI130">
        <v>548065.57935427758</v>
      </c>
      <c r="BJ130">
        <v>24108.8851599603</v>
      </c>
      <c r="BK130">
        <v>2.0028050826001209</v>
      </c>
      <c r="BL130">
        <v>1.7115470043523</v>
      </c>
      <c r="BM130">
        <v>0.23342495482602271</v>
      </c>
      <c r="BN130">
        <v>9.5884477292312781E-2</v>
      </c>
      <c r="BO130">
        <v>0.78657262135467887</v>
      </c>
      <c r="BP130">
        <v>0.1505060556065107</v>
      </c>
      <c r="BQ130">
        <v>7.3105258735313939E-3</v>
      </c>
      <c r="BR130">
        <v>23.578238203563231</v>
      </c>
      <c r="BS130">
        <v>1.2712811905154591</v>
      </c>
      <c r="BT130">
        <v>4.1125559744745709E-2</v>
      </c>
      <c r="BU130">
        <v>1.5575668993724601</v>
      </c>
      <c r="BV130">
        <v>0.20618834880464981</v>
      </c>
      <c r="BW130">
        <v>1.2583786694483181E-2</v>
      </c>
      <c r="BX130">
        <v>15.919721894546241</v>
      </c>
      <c r="BY130">
        <v>1.701252806796659</v>
      </c>
      <c r="BZ130">
        <v>3.2010104378109278E-2</v>
      </c>
      <c r="CA130">
        <v>16.569318521262559</v>
      </c>
      <c r="CB130">
        <v>1.4695129168026699</v>
      </c>
      <c r="CC130">
        <v>0.102228420544099</v>
      </c>
      <c r="CD130">
        <v>3.4121182780731649</v>
      </c>
      <c r="CE130">
        <v>0.26146638535528732</v>
      </c>
      <c r="CF130">
        <v>3.1524818483017428E-2</v>
      </c>
      <c r="CG130">
        <v>53.837293996291997</v>
      </c>
      <c r="CH130">
        <v>3.0625992102135999</v>
      </c>
      <c r="CI130">
        <v>0.17245041778438261</v>
      </c>
      <c r="CJ130">
        <v>15.793431402620049</v>
      </c>
      <c r="CK130">
        <v>0.83382443781891369</v>
      </c>
      <c r="CL130">
        <v>1.792195693595286E-2</v>
      </c>
      <c r="CM130">
        <v>177.27181848948851</v>
      </c>
      <c r="CN130">
        <v>9.9519167159044297</v>
      </c>
      <c r="CO130">
        <v>4.9337801734724122E-2</v>
      </c>
      <c r="CP130">
        <v>63.823298145051332</v>
      </c>
      <c r="CQ130">
        <v>3.1851343832966861</v>
      </c>
      <c r="CR130">
        <v>1.209012726075467E-2</v>
      </c>
      <c r="CS130">
        <v>304.16561046824302</v>
      </c>
      <c r="CT130">
        <v>15.04290567173644</v>
      </c>
      <c r="CU130">
        <v>3.6582768136063717E-2</v>
      </c>
      <c r="CV130">
        <v>62.809571898534607</v>
      </c>
      <c r="CW130">
        <v>3.6488366099692011</v>
      </c>
      <c r="CX130">
        <v>1.1536929030387531E-2</v>
      </c>
      <c r="CY130">
        <v>553.27218403355846</v>
      </c>
      <c r="CZ130">
        <v>27.679562854321411</v>
      </c>
      <c r="DA130">
        <v>5.410045262351177E-2</v>
      </c>
      <c r="DB130">
        <v>112.0907654747819</v>
      </c>
      <c r="DC130">
        <v>6.0381220394956143</v>
      </c>
      <c r="DD130">
        <v>1.1540850593180489E-2</v>
      </c>
      <c r="DE130">
        <v>9406.8716885538324</v>
      </c>
      <c r="DF130">
        <v>318.64088959172273</v>
      </c>
      <c r="DG130">
        <v>0.26198353739679459</v>
      </c>
      <c r="DH130">
        <v>0.84108831779755089</v>
      </c>
      <c r="DI130">
        <v>0.11297168260664101</v>
      </c>
      <c r="DJ130">
        <v>1.047039772813207E-2</v>
      </c>
      <c r="DK130">
        <v>-2.6437815277792671</v>
      </c>
      <c r="DL130">
        <v>6.1210130353944274</v>
      </c>
      <c r="DM130">
        <v>11.272056327786659</v>
      </c>
      <c r="DN130">
        <v>619.66134954233428</v>
      </c>
      <c r="DO130">
        <v>21.394763494228709</v>
      </c>
      <c r="DP130">
        <v>0.60672926133818106</v>
      </c>
      <c r="DQ130">
        <v>203.28645818941311</v>
      </c>
      <c r="DR130">
        <v>6.9926963304779894</v>
      </c>
      <c r="DS130">
        <v>0.38121758778868181</v>
      </c>
      <c r="DT130">
        <v>82.428652898694665</v>
      </c>
      <c r="DU130">
        <v>2.9877966932692042</v>
      </c>
      <c r="DV130">
        <v>0.31541414809875679</v>
      </c>
      <c r="DW130">
        <v>234.15141898941781</v>
      </c>
      <c r="DX130">
        <v>8.6175515528456863</v>
      </c>
      <c r="DY130">
        <v>0.27073212498218607</v>
      </c>
      <c r="DZ130">
        <v>212.83142606613831</v>
      </c>
      <c r="EA130">
        <v>9.5643995248409226</v>
      </c>
      <c r="EB130">
        <v>0.15568400270090821</v>
      </c>
      <c r="EC130">
        <v>236.7463417595616</v>
      </c>
      <c r="ED130">
        <v>8.2390416296986242</v>
      </c>
      <c r="EE130">
        <v>0.26356112564446099</v>
      </c>
    </row>
    <row r="131" spans="1:135" x14ac:dyDescent="0.25">
      <c r="A131" t="s">
        <v>2894</v>
      </c>
      <c r="B131" t="s">
        <v>2794</v>
      </c>
      <c r="C131" s="7">
        <v>5.0705379954343393</v>
      </c>
      <c r="D131" s="8">
        <v>3.7582132041495173E-2</v>
      </c>
      <c r="E131" s="9">
        <v>203.6698382525399</v>
      </c>
      <c r="F131" s="10">
        <v>0.79997713082627031</v>
      </c>
      <c r="G131">
        <v>240.62837930465011</v>
      </c>
      <c r="H131" s="11">
        <v>232.9546437700474</v>
      </c>
      <c r="I131" s="7">
        <v>1.4186040033961671</v>
      </c>
      <c r="J131" s="7">
        <v>4.346081110113733E-2</v>
      </c>
      <c r="K131" s="8">
        <v>0.29908145549551429</v>
      </c>
      <c r="L131" s="19">
        <v>9.3415470395674432E-4</v>
      </c>
      <c r="M131">
        <v>0.15789418412900399</v>
      </c>
      <c r="N131" s="11">
        <v>1.571441788489822</v>
      </c>
      <c r="O131" s="12">
        <v>29.059979725337989</v>
      </c>
      <c r="P131" s="10">
        <v>1.0164271479892339</v>
      </c>
      <c r="Q131" s="8">
        <v>0.704999674428331</v>
      </c>
      <c r="R131" s="13">
        <v>2.1670170054278379E-2</v>
      </c>
      <c r="S131" s="14">
        <v>0.77292314157041198</v>
      </c>
      <c r="T131" t="e">
        <v>#N/A</v>
      </c>
      <c r="U131" s="11" t="e">
        <v>#N/A</v>
      </c>
      <c r="V131" s="9">
        <v>3464.712691724691</v>
      </c>
      <c r="W131" s="9">
        <v>2.745233081876731</v>
      </c>
      <c r="X131" s="9">
        <v>4.8393232343388979</v>
      </c>
      <c r="Y131" s="9">
        <v>3439.5167446654409</v>
      </c>
      <c r="Z131" s="9">
        <v>5.9436213707803249</v>
      </c>
      <c r="AA131" s="9">
        <v>81.872963116186497</v>
      </c>
      <c r="AB131" s="9">
        <v>3455.4500497383319</v>
      </c>
      <c r="AC131" s="9">
        <v>2.8969885747720192</v>
      </c>
      <c r="AD131" s="15">
        <v>34.272863870768447</v>
      </c>
      <c r="AE131" t="e">
        <v>#N/A</v>
      </c>
      <c r="AF131" t="e">
        <v>#N/A</v>
      </c>
      <c r="AG131" s="11" t="e">
        <v>#N/A</v>
      </c>
      <c r="AH131" s="16">
        <v>99.272783941957741</v>
      </c>
      <c r="AK131" t="s">
        <v>2895</v>
      </c>
      <c r="AL131" t="s">
        <v>2895</v>
      </c>
      <c r="AM131">
        <v>25.006</v>
      </c>
      <c r="AN131">
        <v>222.47363092536631</v>
      </c>
      <c r="AO131">
        <v>55.615196392484862</v>
      </c>
      <c r="AP131">
        <v>130.16793276944631</v>
      </c>
      <c r="AQ131" t="s">
        <v>154</v>
      </c>
      <c r="AR131">
        <v>1123.787627419523</v>
      </c>
      <c r="AS131">
        <v>2237.3286659812111</v>
      </c>
      <c r="AT131">
        <v>245.23101104190809</v>
      </c>
      <c r="AU131">
        <v>10.230689037186661</v>
      </c>
      <c r="AV131">
        <v>2.614512619728842</v>
      </c>
      <c r="AW131">
        <v>6.0634747752580891</v>
      </c>
      <c r="AX131">
        <v>0.98016993097918603</v>
      </c>
      <c r="AY131">
        <v>2.094268131613588</v>
      </c>
      <c r="AZ131" t="s">
        <v>154</v>
      </c>
      <c r="BA131">
        <v>20.617924542337121</v>
      </c>
      <c r="BB131">
        <v>63.231142821903759</v>
      </c>
      <c r="BC131">
        <v>0.38136607326476207</v>
      </c>
      <c r="BD131">
        <v>0.17985628990098099</v>
      </c>
      <c r="BE131">
        <v>5.1757854902501073E-2</v>
      </c>
      <c r="BF131">
        <v>669.66298892560201</v>
      </c>
      <c r="BG131">
        <v>25.565614869455679</v>
      </c>
      <c r="BH131">
        <v>8.8687002513869642E-2</v>
      </c>
      <c r="BI131">
        <v>547543.56513473298</v>
      </c>
      <c r="BJ131">
        <v>17666.853287889699</v>
      </c>
      <c r="BK131">
        <v>2.6992710546853949</v>
      </c>
      <c r="BL131">
        <v>1.1994603637097241</v>
      </c>
      <c r="BM131">
        <v>0.16660285300160019</v>
      </c>
      <c r="BN131">
        <v>0.1147477505505312</v>
      </c>
      <c r="BO131">
        <v>3.4888557151970548E-2</v>
      </c>
      <c r="BP131">
        <v>1.1632439962749069E-2</v>
      </c>
      <c r="BQ131">
        <v>1.002498783865669E-2</v>
      </c>
      <c r="BR131">
        <v>14.37928820476577</v>
      </c>
      <c r="BS131">
        <v>0.54073220288623203</v>
      </c>
      <c r="BT131">
        <v>6.2518774048137771E-2</v>
      </c>
      <c r="BU131">
        <v>0.1079692999602346</v>
      </c>
      <c r="BV131">
        <v>2.1683849138416471E-2</v>
      </c>
      <c r="BW131">
        <v>1.584625994681672E-2</v>
      </c>
      <c r="BX131">
        <v>1.3960262503541321</v>
      </c>
      <c r="BY131">
        <v>0.27247935168833842</v>
      </c>
      <c r="BZ131">
        <v>3.258750015365873E-2</v>
      </c>
      <c r="CA131">
        <v>2.1954985210364808</v>
      </c>
      <c r="CB131">
        <v>0.35052924791016171</v>
      </c>
      <c r="CC131">
        <v>0.1624827465894616</v>
      </c>
      <c r="CD131">
        <v>0.64509185828973681</v>
      </c>
      <c r="CE131">
        <v>0.11513180947660349</v>
      </c>
      <c r="CF131">
        <v>3.3909051628305549E-2</v>
      </c>
      <c r="CG131">
        <v>10.81672882008796</v>
      </c>
      <c r="CH131">
        <v>1.072758878941761</v>
      </c>
      <c r="CI131">
        <v>5.4861614369672101E-2</v>
      </c>
      <c r="CJ131">
        <v>3.4024656166466709</v>
      </c>
      <c r="CK131">
        <v>0.28059930849770198</v>
      </c>
      <c r="CL131">
        <v>8.0963511790814024E-3</v>
      </c>
      <c r="CM131">
        <v>46.592308539648108</v>
      </c>
      <c r="CN131">
        <v>2.602443751551629</v>
      </c>
      <c r="CO131">
        <v>5.034341798417144E-2</v>
      </c>
      <c r="CP131">
        <v>19.551594421818081</v>
      </c>
      <c r="CQ131">
        <v>1.0915336138479079</v>
      </c>
      <c r="CR131">
        <v>1.23693387305247E-2</v>
      </c>
      <c r="CS131">
        <v>109.2545833008358</v>
      </c>
      <c r="CT131">
        <v>5.9050808607421459</v>
      </c>
      <c r="CU131">
        <v>3.7344517214335647E-2</v>
      </c>
      <c r="CV131">
        <v>26.747535022423289</v>
      </c>
      <c r="CW131">
        <v>1.2339101214990189</v>
      </c>
      <c r="CX131">
        <v>1.1792436597232E-2</v>
      </c>
      <c r="CY131">
        <v>283.12016582311742</v>
      </c>
      <c r="CZ131">
        <v>10.68622897312695</v>
      </c>
      <c r="DA131">
        <v>5.5117355757774718E-2</v>
      </c>
      <c r="DB131">
        <v>66.518475952596191</v>
      </c>
      <c r="DC131">
        <v>2.6507930533887749</v>
      </c>
      <c r="DD131">
        <v>1.174876530520436E-2</v>
      </c>
      <c r="DE131">
        <v>10266.55746811049</v>
      </c>
      <c r="DF131">
        <v>361.19107351341319</v>
      </c>
      <c r="DG131">
        <v>0.1181240349766185</v>
      </c>
      <c r="DH131">
        <v>0.60761616456434031</v>
      </c>
      <c r="DI131">
        <v>8.6607661197827007E-2</v>
      </c>
      <c r="DJ131">
        <v>1.0594742300203949E-2</v>
      </c>
      <c r="DK131">
        <v>1.258487747142375</v>
      </c>
      <c r="DL131">
        <v>5.6810754297170956</v>
      </c>
      <c r="DM131">
        <v>14.69069129962554</v>
      </c>
      <c r="DN131">
        <v>603.12059677539253</v>
      </c>
      <c r="DO131">
        <v>18.752359130992549</v>
      </c>
      <c r="DP131">
        <v>0.81570323984237014</v>
      </c>
      <c r="DQ131">
        <v>197.75258453757431</v>
      </c>
      <c r="DR131">
        <v>5.9590340411039264</v>
      </c>
      <c r="DS131">
        <v>0.47525077266658722</v>
      </c>
      <c r="DT131">
        <v>42.948555605067376</v>
      </c>
      <c r="DU131">
        <v>1.579931595889297</v>
      </c>
      <c r="DV131">
        <v>0.33097757877202111</v>
      </c>
      <c r="DW131">
        <v>119.0301147765219</v>
      </c>
      <c r="DX131">
        <v>3.1936041626803111</v>
      </c>
      <c r="DY131">
        <v>0.35027229279540772</v>
      </c>
      <c r="DZ131">
        <v>203.6698382525399</v>
      </c>
      <c r="EA131">
        <v>6.0374173680951237</v>
      </c>
      <c r="EB131">
        <v>0.19629380064988791</v>
      </c>
      <c r="EC131">
        <v>211.2239873205217</v>
      </c>
      <c r="ED131">
        <v>6.6424754741976004</v>
      </c>
      <c r="EE131">
        <v>0.38950764190629128</v>
      </c>
    </row>
    <row r="132" spans="1:135" x14ac:dyDescent="0.25">
      <c r="A132" t="s">
        <v>2896</v>
      </c>
      <c r="B132" t="s">
        <v>2794</v>
      </c>
      <c r="C132" s="7">
        <v>-22.10729789715187</v>
      </c>
      <c r="D132" s="8">
        <v>1.9443213085967279E-2</v>
      </c>
      <c r="E132" s="9">
        <v>104.5528016987958</v>
      </c>
      <c r="F132" s="10">
        <v>0.80007629239489586</v>
      </c>
      <c r="G132">
        <v>-55.212215138161042</v>
      </c>
      <c r="H132" s="11">
        <v>672.52041696546121</v>
      </c>
      <c r="I132" s="7">
        <v>1.4180189052668279</v>
      </c>
      <c r="J132" s="7">
        <v>4.6174514356542747E-2</v>
      </c>
      <c r="K132" s="8">
        <v>0.29915793749101749</v>
      </c>
      <c r="L132" s="19">
        <v>1.3285608543570091E-3</v>
      </c>
      <c r="M132">
        <v>0.19861237409628549</v>
      </c>
      <c r="N132" s="11">
        <v>6.3424973633750978</v>
      </c>
      <c r="O132" s="12">
        <v>29.059972254518879</v>
      </c>
      <c r="P132" s="10">
        <v>1.0220294036545701</v>
      </c>
      <c r="Q132" s="8">
        <v>0.70499963064415649</v>
      </c>
      <c r="R132" s="13">
        <v>2.1713106454042778E-2</v>
      </c>
      <c r="S132" s="14">
        <v>0.65437675765587255</v>
      </c>
      <c r="T132" t="e">
        <v>#N/A</v>
      </c>
      <c r="U132" s="11" t="e">
        <v>#N/A</v>
      </c>
      <c r="V132" s="9">
        <v>3464.905053569566</v>
      </c>
      <c r="W132" s="9">
        <v>5.6302658903061156</v>
      </c>
      <c r="X132" s="9">
        <v>6.9065480672571304</v>
      </c>
      <c r="Y132" s="9">
        <v>3439.4862214956238</v>
      </c>
      <c r="Z132" s="9">
        <v>7.186978186233028</v>
      </c>
      <c r="AA132" s="9">
        <v>82.156806029076961</v>
      </c>
      <c r="AB132" s="9">
        <v>3455.3121974840928</v>
      </c>
      <c r="AC132" s="9">
        <v>4.4830297272519086</v>
      </c>
      <c r="AD132" s="15">
        <v>34.240117410976637</v>
      </c>
      <c r="AE132" t="e">
        <v>#N/A</v>
      </c>
      <c r="AF132" t="e">
        <v>#N/A</v>
      </c>
      <c r="AG132" s="11" t="e">
        <v>#N/A</v>
      </c>
      <c r="AH132" s="16">
        <v>99.26639167073985</v>
      </c>
      <c r="AK132" t="s">
        <v>2897</v>
      </c>
      <c r="AL132" t="s">
        <v>2897</v>
      </c>
      <c r="AM132">
        <v>25.016999999999999</v>
      </c>
      <c r="AN132">
        <v>326.94323785847803</v>
      </c>
      <c r="AO132">
        <v>42.451264148110361</v>
      </c>
      <c r="AP132">
        <v>111.39242558151589</v>
      </c>
      <c r="AQ132" t="s">
        <v>154</v>
      </c>
      <c r="AR132">
        <v>776.05166106767388</v>
      </c>
      <c r="AS132">
        <v>2067.559408191808</v>
      </c>
      <c r="AT132">
        <v>266.31188704557212</v>
      </c>
      <c r="AU132">
        <v>9.5692182613978183</v>
      </c>
      <c r="AV132">
        <v>2.3055244384253641</v>
      </c>
      <c r="AW132">
        <v>8.691751522411101</v>
      </c>
      <c r="AX132">
        <v>1.3500283373494399</v>
      </c>
      <c r="AY132">
        <v>1.7747217103085999</v>
      </c>
      <c r="AZ132">
        <v>75.106412948812064</v>
      </c>
      <c r="BA132">
        <v>23.618777710349772</v>
      </c>
      <c r="BB132">
        <v>49.404722401720178</v>
      </c>
      <c r="BC132">
        <v>0.38306546149600951</v>
      </c>
      <c r="BD132">
        <v>0.19604177730496331</v>
      </c>
      <c r="BE132">
        <v>0.1389671184181554</v>
      </c>
      <c r="BF132">
        <v>800.9995614765669</v>
      </c>
      <c r="BG132">
        <v>31.804875032045079</v>
      </c>
      <c r="BH132">
        <v>0.1051109540973393</v>
      </c>
      <c r="BI132">
        <v>545893.949070059</v>
      </c>
      <c r="BJ132">
        <v>24535.445068436031</v>
      </c>
      <c r="BK132">
        <v>6.2683779349751756</v>
      </c>
      <c r="BL132">
        <v>1.408126050622001</v>
      </c>
      <c r="BM132">
        <v>0.1928793661896839</v>
      </c>
      <c r="BN132">
        <v>6.0192609576034728E-2</v>
      </c>
      <c r="BO132">
        <v>1.2954197246838779</v>
      </c>
      <c r="BP132">
        <v>0.2228260696911018</v>
      </c>
      <c r="BQ132">
        <v>4.4046747142470243E-3</v>
      </c>
      <c r="BR132">
        <v>15.93298852605149</v>
      </c>
      <c r="BS132">
        <v>1.102250229393368</v>
      </c>
      <c r="BT132">
        <v>1.7853572993726651E-2</v>
      </c>
      <c r="BU132">
        <v>1.165587098638551</v>
      </c>
      <c r="BV132">
        <v>0.20743060678951861</v>
      </c>
      <c r="BW132">
        <v>1.2320373617993799E-2</v>
      </c>
      <c r="BX132">
        <v>8.9701307582458369</v>
      </c>
      <c r="BY132">
        <v>1.3916383679484789</v>
      </c>
      <c r="BZ132">
        <v>8.714594884382755E-2</v>
      </c>
      <c r="CA132">
        <v>5.4715371105762882</v>
      </c>
      <c r="CB132">
        <v>0.74383626897543109</v>
      </c>
      <c r="CC132">
        <v>0.10001095617277191</v>
      </c>
      <c r="CD132">
        <v>1.301819449331056</v>
      </c>
      <c r="CE132">
        <v>0.1668594905639294</v>
      </c>
      <c r="CF132">
        <v>9.7022093336250736E-3</v>
      </c>
      <c r="CG132">
        <v>16.153499561299149</v>
      </c>
      <c r="CH132">
        <v>1.341420706046154</v>
      </c>
      <c r="CI132">
        <v>0.14687358234557929</v>
      </c>
      <c r="CJ132">
        <v>5.0171649323151204</v>
      </c>
      <c r="CK132">
        <v>0.33800786448974252</v>
      </c>
      <c r="CL132">
        <v>2.1714598545779801E-2</v>
      </c>
      <c r="CM132">
        <v>62.045320803284433</v>
      </c>
      <c r="CN132">
        <v>2.7143625475584812</v>
      </c>
      <c r="CO132">
        <v>4.8581350268449452E-2</v>
      </c>
      <c r="CP132">
        <v>24.9845096052744</v>
      </c>
      <c r="CQ132">
        <v>0.96633817059118599</v>
      </c>
      <c r="CR132">
        <v>3.3190650961061247E-2</v>
      </c>
      <c r="CS132">
        <v>131.31204798251861</v>
      </c>
      <c r="CT132">
        <v>6.5247493187220824</v>
      </c>
      <c r="CU132">
        <v>3.6044164204962433E-2</v>
      </c>
      <c r="CV132">
        <v>27.95755112652682</v>
      </c>
      <c r="CW132">
        <v>1.2940687556739749</v>
      </c>
      <c r="CX132">
        <v>1.137681120071069E-2</v>
      </c>
      <c r="CY132">
        <v>263.47026190904108</v>
      </c>
      <c r="CZ132">
        <v>10.41177262834422</v>
      </c>
      <c r="DA132">
        <v>0.14774546783742651</v>
      </c>
      <c r="DB132">
        <v>57.897265213888609</v>
      </c>
      <c r="DC132">
        <v>2.3460598590294741</v>
      </c>
      <c r="DD132">
        <v>1.132689308124769E-2</v>
      </c>
      <c r="DE132">
        <v>8863.6972765701248</v>
      </c>
      <c r="DF132">
        <v>352.36022346103618</v>
      </c>
      <c r="DG132">
        <v>0.1135234357423586</v>
      </c>
      <c r="DH132">
        <v>0.51739016816531713</v>
      </c>
      <c r="DI132">
        <v>9.3650451497279061E-2</v>
      </c>
      <c r="DJ132">
        <v>1.0221208089892801E-2</v>
      </c>
      <c r="DK132">
        <v>0.34323819525529592</v>
      </c>
      <c r="DL132">
        <v>4.5333403916822714</v>
      </c>
      <c r="DM132">
        <v>10.633414362013299</v>
      </c>
      <c r="DN132">
        <v>305.58348561847419</v>
      </c>
      <c r="DO132">
        <v>11.117106147203151</v>
      </c>
      <c r="DP132">
        <v>0.70892727641570918</v>
      </c>
      <c r="DQ132">
        <v>100.111532005925</v>
      </c>
      <c r="DR132">
        <v>3.3916212171775171</v>
      </c>
      <c r="DS132">
        <v>0.39268319185268669</v>
      </c>
      <c r="DT132">
        <v>25.27730324508234</v>
      </c>
      <c r="DU132">
        <v>0.98068664185153076</v>
      </c>
      <c r="DV132">
        <v>0.3066224815675806</v>
      </c>
      <c r="DW132">
        <v>69.374706226561486</v>
      </c>
      <c r="DX132">
        <v>2.1239909005953632</v>
      </c>
      <c r="DY132">
        <v>0.32076199146563589</v>
      </c>
      <c r="DZ132">
        <v>104.5528016987958</v>
      </c>
      <c r="EA132">
        <v>4.2428411991485522</v>
      </c>
      <c r="EB132">
        <v>0.18062696475805209</v>
      </c>
      <c r="EC132">
        <v>109.4924167600514</v>
      </c>
      <c r="ED132">
        <v>4.731041626821626</v>
      </c>
      <c r="EE132">
        <v>0.26667556857333358</v>
      </c>
    </row>
    <row r="133" spans="1:135" x14ac:dyDescent="0.25">
      <c r="A133" t="s">
        <v>2898</v>
      </c>
      <c r="B133" t="s">
        <v>2794</v>
      </c>
      <c r="C133" s="7">
        <v>2.073560879562093</v>
      </c>
      <c r="D133" s="8">
        <v>3.146171356025463E-2</v>
      </c>
      <c r="E133" s="9">
        <v>169.06235967816141</v>
      </c>
      <c r="F133" s="10">
        <v>0.79999059708544118</v>
      </c>
      <c r="G133">
        <v>588.10483380727737</v>
      </c>
      <c r="H133" s="11">
        <v>137.33775532165859</v>
      </c>
      <c r="I133" s="7">
        <v>1.418652548496361</v>
      </c>
      <c r="J133" s="7">
        <v>4.3636300620691328E-2</v>
      </c>
      <c r="K133" s="8">
        <v>0.29907944051273311</v>
      </c>
      <c r="L133" s="19">
        <v>9.6372702724090359E-4</v>
      </c>
      <c r="M133">
        <v>0.2410139709570642</v>
      </c>
      <c r="N133" s="11">
        <v>0.18305232055327539</v>
      </c>
      <c r="O133" s="12">
        <v>29.060019819051568</v>
      </c>
      <c r="P133" s="10">
        <v>1.0183595026843679</v>
      </c>
      <c r="Q133" s="8">
        <v>0.70500054320295746</v>
      </c>
      <c r="R133" s="13">
        <v>2.1751200333896329E-2</v>
      </c>
      <c r="S133" s="14">
        <v>0.79632405071759682</v>
      </c>
      <c r="T133" t="e">
        <v>#N/A</v>
      </c>
      <c r="U133" s="11" t="e">
        <v>#N/A</v>
      </c>
      <c r="V133" s="9">
        <v>3464.6886716319841</v>
      </c>
      <c r="W133" s="9">
        <v>3.0120085377146029</v>
      </c>
      <c r="X133" s="9">
        <v>4.9997593532668141</v>
      </c>
      <c r="Y133" s="9">
        <v>3439.5004623479599</v>
      </c>
      <c r="Z133" s="9">
        <v>6.7582623516968887</v>
      </c>
      <c r="AA133" s="9">
        <v>82.183191678920934</v>
      </c>
      <c r="AB133" s="9">
        <v>3455.4314082519381</v>
      </c>
      <c r="AC133" s="9">
        <v>3.1678066012943731</v>
      </c>
      <c r="AD133" s="15">
        <v>34.372457454713206</v>
      </c>
      <c r="AE133" t="e">
        <v>#N/A</v>
      </c>
      <c r="AF133" t="e">
        <v>#N/A</v>
      </c>
      <c r="AG133" s="11" t="e">
        <v>#N/A</v>
      </c>
      <c r="AH133" s="16">
        <v>99.273002232776108</v>
      </c>
      <c r="AK133" t="s">
        <v>2899</v>
      </c>
      <c r="AL133" t="s">
        <v>2899</v>
      </c>
      <c r="AM133">
        <v>25.053000000000001</v>
      </c>
      <c r="AN133">
        <v>139.83127501101569</v>
      </c>
      <c r="AO133">
        <v>48.422515502361222</v>
      </c>
      <c r="AP133">
        <v>108.54547062976999</v>
      </c>
      <c r="AQ133" t="s">
        <v>154</v>
      </c>
      <c r="AR133">
        <v>871.36973907406502</v>
      </c>
      <c r="AS133">
        <v>1978.122847506776</v>
      </c>
      <c r="AT133">
        <v>238.29899883940629</v>
      </c>
      <c r="AU133">
        <v>10.493784528855169</v>
      </c>
      <c r="AV133">
        <v>2.3154005282903349</v>
      </c>
      <c r="AW133">
        <v>8.3066773052396332</v>
      </c>
      <c r="AX133">
        <v>1.0190243632699101</v>
      </c>
      <c r="AY133">
        <v>1.682441138459762</v>
      </c>
      <c r="AZ133" t="s">
        <v>154</v>
      </c>
      <c r="BA133">
        <v>21.451762127899439</v>
      </c>
      <c r="BB133">
        <v>53.024522106149782</v>
      </c>
      <c r="BC133">
        <v>0.43275565062074511</v>
      </c>
      <c r="BD133">
        <v>0.17643779454146899</v>
      </c>
      <c r="BE133">
        <v>0.13695020375428171</v>
      </c>
      <c r="BF133">
        <v>1111.281331450318</v>
      </c>
      <c r="BG133">
        <v>32.920477559347447</v>
      </c>
      <c r="BH133">
        <v>8.7751920418121493E-2</v>
      </c>
      <c r="BI133">
        <v>538021.73543882009</v>
      </c>
      <c r="BJ133">
        <v>21041.181317819959</v>
      </c>
      <c r="BK133">
        <v>1.902376272590568</v>
      </c>
      <c r="BL133">
        <v>0.9282121612135974</v>
      </c>
      <c r="BM133">
        <v>0.16356722687603281</v>
      </c>
      <c r="BN133">
        <v>8.7238548295529225E-2</v>
      </c>
      <c r="BO133">
        <v>1.3788021065517311</v>
      </c>
      <c r="BP133">
        <v>0.16724455682668601</v>
      </c>
      <c r="BQ133">
        <v>7.795435950772785E-3</v>
      </c>
      <c r="BR133">
        <v>22.35497727220368</v>
      </c>
      <c r="BS133">
        <v>1.4790666791591649</v>
      </c>
      <c r="BT133">
        <v>1.7438373511352061E-2</v>
      </c>
      <c r="BU133">
        <v>2.3736379909662162</v>
      </c>
      <c r="BV133">
        <v>0.23889222797236659</v>
      </c>
      <c r="BW133">
        <v>1.2053744353298141E-2</v>
      </c>
      <c r="BX133">
        <v>21.851899862667761</v>
      </c>
      <c r="BY133">
        <v>2.0962013343032999</v>
      </c>
      <c r="BZ133">
        <v>3.0741287870989831E-2</v>
      </c>
      <c r="CA133">
        <v>17.038750851120291</v>
      </c>
      <c r="CB133">
        <v>1.458065790117637</v>
      </c>
      <c r="CC133">
        <v>0.2350565030930768</v>
      </c>
      <c r="CD133">
        <v>3.582129583261056</v>
      </c>
      <c r="CE133">
        <v>0.232359980103608</v>
      </c>
      <c r="CF133">
        <v>2.6541618810230809E-2</v>
      </c>
      <c r="CG133">
        <v>37.63195813983328</v>
      </c>
      <c r="CH133">
        <v>2.7117923625713711</v>
      </c>
      <c r="CI133">
        <v>5.2096681995261948E-2</v>
      </c>
      <c r="CJ133">
        <v>8.9369065074474285</v>
      </c>
      <c r="CK133">
        <v>0.3349889390102227</v>
      </c>
      <c r="CL133">
        <v>7.6874573025249677E-3</v>
      </c>
      <c r="CM133">
        <v>93.858110491383044</v>
      </c>
      <c r="CN133">
        <v>4.7417986976627464</v>
      </c>
      <c r="CO133">
        <v>4.7686786143994429E-2</v>
      </c>
      <c r="CP133">
        <v>34.967848704911923</v>
      </c>
      <c r="CQ133">
        <v>1.4207980341313109</v>
      </c>
      <c r="CR133">
        <v>1.172443869553492E-2</v>
      </c>
      <c r="CS133">
        <v>175.40254695973479</v>
      </c>
      <c r="CT133">
        <v>7.0427834661413744</v>
      </c>
      <c r="CU133">
        <v>3.5597587125046612E-2</v>
      </c>
      <c r="CV133">
        <v>38.556700622870693</v>
      </c>
      <c r="CW133">
        <v>1.7396530999211091</v>
      </c>
      <c r="CX133">
        <v>1.112309389310729E-2</v>
      </c>
      <c r="CY133">
        <v>358.21252234689092</v>
      </c>
      <c r="CZ133">
        <v>14.01359939801328</v>
      </c>
      <c r="DA133">
        <v>5.2475070457081448E-2</v>
      </c>
      <c r="DB133">
        <v>80.272423715007591</v>
      </c>
      <c r="DC133">
        <v>2.875451673381499</v>
      </c>
      <c r="DD133">
        <v>1.11617895663149E-2</v>
      </c>
      <c r="DE133">
        <v>10345.10515111745</v>
      </c>
      <c r="DF133">
        <v>416.47452765677878</v>
      </c>
      <c r="DG133">
        <v>0.110313549333955</v>
      </c>
      <c r="DH133">
        <v>0.38819772441177852</v>
      </c>
      <c r="DI133">
        <v>7.6233355532261626E-2</v>
      </c>
      <c r="DJ133">
        <v>1.010315361423773E-2</v>
      </c>
      <c r="DK133">
        <v>5.461778126662896</v>
      </c>
      <c r="DL133">
        <v>4.8056832225771533</v>
      </c>
      <c r="DM133">
        <v>11.544680438522949</v>
      </c>
      <c r="DN133">
        <v>504.32412631429543</v>
      </c>
      <c r="DO133">
        <v>17.735267424161531</v>
      </c>
      <c r="DP133">
        <v>0.69271093423399499</v>
      </c>
      <c r="DQ133">
        <v>165.51351338514621</v>
      </c>
      <c r="DR133">
        <v>5.7939568173119236</v>
      </c>
      <c r="DS133">
        <v>0.33558164836167259</v>
      </c>
      <c r="DT133">
        <v>55.536391155470731</v>
      </c>
      <c r="DU133">
        <v>1.843617202410925</v>
      </c>
      <c r="DV133">
        <v>0.35846681020594812</v>
      </c>
      <c r="DW133">
        <v>156.3946788505948</v>
      </c>
      <c r="DX133">
        <v>5.3831789221677866</v>
      </c>
      <c r="DY133">
        <v>0.27935561598278652</v>
      </c>
      <c r="DZ133">
        <v>169.06235967816141</v>
      </c>
      <c r="EA133">
        <v>5.2258160517172154</v>
      </c>
      <c r="EB133">
        <v>0.14053808893823769</v>
      </c>
      <c r="EC133">
        <v>186.88630871381429</v>
      </c>
      <c r="ED133">
        <v>6.5052447782826226</v>
      </c>
      <c r="EE133">
        <v>0.29926568511183071</v>
      </c>
    </row>
    <row r="134" spans="1:135" x14ac:dyDescent="0.25">
      <c r="A134" t="s">
        <v>2900</v>
      </c>
      <c r="B134" t="s">
        <v>2794</v>
      </c>
      <c r="C134" s="7">
        <v>25.202078450159021</v>
      </c>
      <c r="D134" s="8">
        <v>3.1392674324794263E-2</v>
      </c>
      <c r="E134" s="9">
        <v>158.609043335541</v>
      </c>
      <c r="F134" s="10">
        <v>0.79997530182240451</v>
      </c>
      <c r="G134">
        <v>48.395194830682676</v>
      </c>
      <c r="H134" s="11">
        <v>366.41598549075059</v>
      </c>
      <c r="I134" s="7">
        <v>1.4187910646403981</v>
      </c>
      <c r="J134" s="7">
        <v>4.3610652260688991E-2</v>
      </c>
      <c r="K134" s="8">
        <v>0.29894519271250392</v>
      </c>
      <c r="L134" s="19">
        <v>9.8665593589293728E-4</v>
      </c>
      <c r="M134">
        <v>0.19753611530642801</v>
      </c>
      <c r="N134" s="11">
        <v>0.28923313511626059</v>
      </c>
      <c r="O134" s="12">
        <v>29.059992131031581</v>
      </c>
      <c r="P134" s="10">
        <v>1.018287177599017</v>
      </c>
      <c r="Q134" s="8">
        <v>0.70499986644831636</v>
      </c>
      <c r="R134" s="13">
        <v>2.1716755658853362E-2</v>
      </c>
      <c r="S134" s="14">
        <v>0.82451225254656624</v>
      </c>
      <c r="T134" t="e">
        <v>#N/A</v>
      </c>
      <c r="U134" s="11" t="e">
        <v>#N/A</v>
      </c>
      <c r="V134" s="9">
        <v>3463.9826333045362</v>
      </c>
      <c r="W134" s="9">
        <v>3.2074096971672819</v>
      </c>
      <c r="X134" s="9">
        <v>5.1172677508240749</v>
      </c>
      <c r="Y134" s="9">
        <v>3439.4446073941131</v>
      </c>
      <c r="Z134" s="9">
        <v>8.6551213799233846</v>
      </c>
      <c r="AA134" s="9">
        <v>82.070034476543867</v>
      </c>
      <c r="AB134" s="9">
        <v>3455.3926275093058</v>
      </c>
      <c r="AC134" s="9">
        <v>3.6462954271000121</v>
      </c>
      <c r="AD134" s="15">
        <v>34.337279131021518</v>
      </c>
      <c r="AE134" t="e">
        <v>#N/A</v>
      </c>
      <c r="AF134" t="e">
        <v>#N/A</v>
      </c>
      <c r="AG134" s="11" t="e">
        <v>#N/A</v>
      </c>
      <c r="AH134" s="16">
        <v>99.291623876098527</v>
      </c>
      <c r="AK134" t="s">
        <v>2901</v>
      </c>
      <c r="AL134" t="s">
        <v>2901</v>
      </c>
      <c r="AM134">
        <v>25.035</v>
      </c>
      <c r="AN134">
        <v>193.34745883173241</v>
      </c>
      <c r="AO134">
        <v>48.134716942141722</v>
      </c>
      <c r="AP134">
        <v>91.400384680089303</v>
      </c>
      <c r="AQ134" t="s">
        <v>154</v>
      </c>
      <c r="AR134">
        <v>1328.002156974849</v>
      </c>
      <c r="AS134">
        <v>1627.9830265046539</v>
      </c>
      <c r="AT134">
        <v>284.59677559709053</v>
      </c>
      <c r="AU134">
        <v>12.066445966881769</v>
      </c>
      <c r="AV134">
        <v>1.9284508830511531</v>
      </c>
      <c r="AW134" t="s">
        <v>154</v>
      </c>
      <c r="AX134">
        <v>4.6511564840021009</v>
      </c>
      <c r="AY134">
        <v>1.443133738200326</v>
      </c>
      <c r="AZ134" t="s">
        <v>154</v>
      </c>
      <c r="BA134">
        <v>310.94725166004599</v>
      </c>
      <c r="BB134">
        <v>46.388770474163117</v>
      </c>
      <c r="BC134" t="s">
        <v>154</v>
      </c>
      <c r="BD134">
        <v>12.77085071931049</v>
      </c>
      <c r="BE134">
        <v>4.6723272908748607E-2</v>
      </c>
      <c r="BF134">
        <v>1050.8613538393481</v>
      </c>
      <c r="BG134">
        <v>40.098408310838771</v>
      </c>
      <c r="BH134">
        <v>5.5706972700511712E-2</v>
      </c>
      <c r="BI134">
        <v>558530.7477570764</v>
      </c>
      <c r="BJ134">
        <v>24701.908978770611</v>
      </c>
      <c r="BK134">
        <v>2.6420725551835411</v>
      </c>
      <c r="BL134">
        <v>1.5684726266391891</v>
      </c>
      <c r="BM134">
        <v>0.19972049276209741</v>
      </c>
      <c r="BN134">
        <v>9.219159259299016E-2</v>
      </c>
      <c r="BO134">
        <v>1.3531511646672021</v>
      </c>
      <c r="BP134">
        <v>0.27613689815617348</v>
      </c>
      <c r="BQ134">
        <v>5.7313370255186753E-3</v>
      </c>
      <c r="BR134">
        <v>24.758270909708049</v>
      </c>
      <c r="BS134">
        <v>1.2265299825583611</v>
      </c>
      <c r="BT134">
        <v>4.402034921354931E-2</v>
      </c>
      <c r="BU134">
        <v>1.43607316580544</v>
      </c>
      <c r="BV134">
        <v>0.14941218170851309</v>
      </c>
      <c r="BW134">
        <v>3.243344974079675E-3</v>
      </c>
      <c r="BX134">
        <v>8.9714472497438997</v>
      </c>
      <c r="BY134">
        <v>0.84946471819740954</v>
      </c>
      <c r="BZ134">
        <v>2.9172349978565441E-2</v>
      </c>
      <c r="CA134">
        <v>5.084407591131912</v>
      </c>
      <c r="CB134">
        <v>0.50539076587220644</v>
      </c>
      <c r="CC134">
        <v>7.3231157850350434E-2</v>
      </c>
      <c r="CD134">
        <v>1.143439494336606</v>
      </c>
      <c r="CE134">
        <v>0.12902278535053219</v>
      </c>
      <c r="CF134">
        <v>1.9713529704070309E-2</v>
      </c>
      <c r="CG134">
        <v>20.489396272781889</v>
      </c>
      <c r="CH134">
        <v>1.3144513401739391</v>
      </c>
      <c r="CI134">
        <v>0.15083518645722829</v>
      </c>
      <c r="CJ134">
        <v>6.5930100309363917</v>
      </c>
      <c r="CK134">
        <v>0.39562759405830977</v>
      </c>
      <c r="CL134">
        <v>7.2718639436490868E-3</v>
      </c>
      <c r="CM134">
        <v>82.474140942457481</v>
      </c>
      <c r="CN134">
        <v>4.2000359872648829</v>
      </c>
      <c r="CO134">
        <v>4.5071212616999437E-2</v>
      </c>
      <c r="CP134">
        <v>33.670749578646443</v>
      </c>
      <c r="CQ134">
        <v>1.3208214101274081</v>
      </c>
      <c r="CR134">
        <v>1.1098320687721991E-2</v>
      </c>
      <c r="CS134">
        <v>173.08328966155631</v>
      </c>
      <c r="CT134">
        <v>7.2410995704176653</v>
      </c>
      <c r="CU134">
        <v>3.387135713928887E-2</v>
      </c>
      <c r="CV134">
        <v>37.003934726951996</v>
      </c>
      <c r="CW134">
        <v>1.738434011959298</v>
      </c>
      <c r="CX134">
        <v>1.051071910253302E-2</v>
      </c>
      <c r="CY134">
        <v>339.44066778601052</v>
      </c>
      <c r="CZ134">
        <v>14.59267641875592</v>
      </c>
      <c r="DA134">
        <v>4.9683163259360813E-2</v>
      </c>
      <c r="DB134">
        <v>73.045366220770404</v>
      </c>
      <c r="DC134">
        <v>3.426431021161747</v>
      </c>
      <c r="DD134">
        <v>1.057719888881713E-2</v>
      </c>
      <c r="DE134">
        <v>9153.6036817628701</v>
      </c>
      <c r="DF134">
        <v>461.49974044656778</v>
      </c>
      <c r="DG134">
        <v>0.10422086592467469</v>
      </c>
      <c r="DH134">
        <v>0.75458390267594633</v>
      </c>
      <c r="DI134">
        <v>0.1220933849622136</v>
      </c>
      <c r="DJ134">
        <v>9.5892252705830402E-3</v>
      </c>
      <c r="DK134">
        <v>0.96746425984882689</v>
      </c>
      <c r="DL134">
        <v>5.7417303347356867</v>
      </c>
      <c r="DM134">
        <v>9.8724819568130329</v>
      </c>
      <c r="DN134">
        <v>468.14181335607998</v>
      </c>
      <c r="DO134">
        <v>15.66669036344501</v>
      </c>
      <c r="DP134">
        <v>0.57393761318761383</v>
      </c>
      <c r="DQ134">
        <v>153.32191113838221</v>
      </c>
      <c r="DR134">
        <v>4.9494442312274014</v>
      </c>
      <c r="DS134">
        <v>0.36130648999922921</v>
      </c>
      <c r="DT134">
        <v>41.829011113261409</v>
      </c>
      <c r="DU134">
        <v>1.210756086956436</v>
      </c>
      <c r="DV134">
        <v>0.27452645788571772</v>
      </c>
      <c r="DW134">
        <v>117.22952846352879</v>
      </c>
      <c r="DX134">
        <v>3.4091675079520658</v>
      </c>
      <c r="DY134">
        <v>0.26614554335928658</v>
      </c>
      <c r="DZ134">
        <v>158.609043335541</v>
      </c>
      <c r="EA134">
        <v>5.8750241202962208</v>
      </c>
      <c r="EB134">
        <v>0.13832944698442781</v>
      </c>
      <c r="EC134">
        <v>168.38100995036569</v>
      </c>
      <c r="ED134">
        <v>5.5432794239796443</v>
      </c>
      <c r="EE134">
        <v>0.26073256523093769</v>
      </c>
    </row>
    <row r="135" spans="1:135" x14ac:dyDescent="0.25">
      <c r="A135" t="s">
        <v>2902</v>
      </c>
      <c r="B135" t="s">
        <v>2794</v>
      </c>
      <c r="C135" s="7">
        <v>-0.58847858121998264</v>
      </c>
      <c r="D135" s="8">
        <v>2.8834057818879381E-2</v>
      </c>
      <c r="E135" s="9">
        <v>134.65649117651071</v>
      </c>
      <c r="F135" s="10">
        <v>0.79996712124607772</v>
      </c>
      <c r="G135">
        <v>-2071.7463159384079</v>
      </c>
      <c r="H135" s="11">
        <v>94.39898287659291</v>
      </c>
      <c r="I135" s="7">
        <v>1.4185917341270791</v>
      </c>
      <c r="J135" s="7">
        <v>4.3757888367094731E-2</v>
      </c>
      <c r="K135" s="8">
        <v>0.29918746584920802</v>
      </c>
      <c r="L135" s="19">
        <v>9.7415431036848783E-4</v>
      </c>
      <c r="M135">
        <v>0.1911390687500143</v>
      </c>
      <c r="N135" s="11">
        <v>0.22921108028508569</v>
      </c>
      <c r="O135" s="12">
        <v>29.05996491236197</v>
      </c>
      <c r="P135" s="10">
        <v>1.02006182972049</v>
      </c>
      <c r="Q135" s="8">
        <v>0.70499903338882375</v>
      </c>
      <c r="R135" s="13">
        <v>2.1786372902932168E-2</v>
      </c>
      <c r="S135" s="14">
        <v>0.75332465295508289</v>
      </c>
      <c r="T135" t="e">
        <v>#N/A</v>
      </c>
      <c r="U135" s="11" t="e">
        <v>#N/A</v>
      </c>
      <c r="V135" s="9">
        <v>3465.2440073276762</v>
      </c>
      <c r="W135" s="9">
        <v>3.0931505155168861</v>
      </c>
      <c r="X135" s="9">
        <v>5.0441297119648478</v>
      </c>
      <c r="Y135" s="9">
        <v>3439.519663773006</v>
      </c>
      <c r="Z135" s="9">
        <v>5.6585950830348484</v>
      </c>
      <c r="AA135" s="9">
        <v>82.338703025697228</v>
      </c>
      <c r="AB135" s="9">
        <v>3455.4240690889178</v>
      </c>
      <c r="AC135" s="9">
        <v>3.240524421758415</v>
      </c>
      <c r="AD135" s="15">
        <v>34.391622454699558</v>
      </c>
      <c r="AE135" t="e">
        <v>#N/A</v>
      </c>
      <c r="AF135" t="e">
        <v>#N/A</v>
      </c>
      <c r="AG135" s="11" t="e">
        <v>#N/A</v>
      </c>
      <c r="AH135" s="16">
        <v>99.257646979541022</v>
      </c>
      <c r="AK135" t="s">
        <v>2903</v>
      </c>
      <c r="AL135" t="s">
        <v>2903</v>
      </c>
      <c r="AM135">
        <v>25.024000000000001</v>
      </c>
      <c r="AN135">
        <v>273.72927568404208</v>
      </c>
      <c r="AO135">
        <v>48.25075443776344</v>
      </c>
      <c r="AP135">
        <v>99.060763278993463</v>
      </c>
      <c r="AQ135" t="s">
        <v>154</v>
      </c>
      <c r="AR135">
        <v>1005.428996288945</v>
      </c>
      <c r="AS135">
        <v>1752.585588363321</v>
      </c>
      <c r="AT135">
        <v>273.58600992076958</v>
      </c>
      <c r="AU135">
        <v>14.618904941072779</v>
      </c>
      <c r="AV135">
        <v>2.1436866379109589</v>
      </c>
      <c r="AW135">
        <v>11.762432861992551</v>
      </c>
      <c r="AX135">
        <v>1.210085787170325</v>
      </c>
      <c r="AY135">
        <v>1.526921613567086</v>
      </c>
      <c r="AZ135">
        <v>84.761868909208673</v>
      </c>
      <c r="BA135">
        <v>20.7909076615184</v>
      </c>
      <c r="BB135">
        <v>47.844850358629827</v>
      </c>
      <c r="BC135">
        <v>3.8328302235999958</v>
      </c>
      <c r="BD135">
        <v>0.2324874180014932</v>
      </c>
      <c r="BE135">
        <v>0.15647902149169221</v>
      </c>
      <c r="BF135">
        <v>1073.7069558824289</v>
      </c>
      <c r="BG135">
        <v>51.860213643366897</v>
      </c>
      <c r="BH135">
        <v>7.1143665524371971E-2</v>
      </c>
      <c r="BI135">
        <v>530071.93890787254</v>
      </c>
      <c r="BJ135">
        <v>23537.691005498451</v>
      </c>
      <c r="BK135">
        <v>1.2212829370881619</v>
      </c>
      <c r="BL135">
        <v>1.6253359116346391</v>
      </c>
      <c r="BM135">
        <v>0.20636559814784711</v>
      </c>
      <c r="BN135">
        <v>7.8769907925482469E-2</v>
      </c>
      <c r="BO135">
        <v>0.1269118489510857</v>
      </c>
      <c r="BP135">
        <v>9.497482984669188E-3</v>
      </c>
      <c r="BQ135">
        <v>5.5153549643877937E-3</v>
      </c>
      <c r="BR135">
        <v>14.494393583469749</v>
      </c>
      <c r="BS135">
        <v>0.87096100130527654</v>
      </c>
      <c r="BT135">
        <v>4.3547818089412722E-2</v>
      </c>
      <c r="BU135">
        <v>0.1792165818841514</v>
      </c>
      <c r="BV135">
        <v>2.3324757932132061E-2</v>
      </c>
      <c r="BW135">
        <v>3.087025438863892E-3</v>
      </c>
      <c r="BX135">
        <v>2.2261317171688622</v>
      </c>
      <c r="BY135">
        <v>0.33773348337660503</v>
      </c>
      <c r="BZ135">
        <v>2.7826312172915511E-2</v>
      </c>
      <c r="CA135">
        <v>3.3472764088372942</v>
      </c>
      <c r="CB135">
        <v>0.37488161251512891</v>
      </c>
      <c r="CC135">
        <v>0.1120775625742583</v>
      </c>
      <c r="CD135">
        <v>0.96198789597540657</v>
      </c>
      <c r="CE135">
        <v>0.13312876181612521</v>
      </c>
      <c r="CF135">
        <v>2.3848301902682872E-2</v>
      </c>
      <c r="CG135">
        <v>18.737982065281209</v>
      </c>
      <c r="CH135">
        <v>1.4469332240099679</v>
      </c>
      <c r="CI135">
        <v>0.19250506524100369</v>
      </c>
      <c r="CJ135">
        <v>6.2596943677891081</v>
      </c>
      <c r="CK135">
        <v>0.34474844853487818</v>
      </c>
      <c r="CL135">
        <v>6.9169977450908426E-3</v>
      </c>
      <c r="CM135">
        <v>83.198616957901095</v>
      </c>
      <c r="CN135">
        <v>3.9727657054289018</v>
      </c>
      <c r="CO135">
        <v>4.2857135356267201E-2</v>
      </c>
      <c r="CP135">
        <v>32.278504516900632</v>
      </c>
      <c r="CQ135">
        <v>1.4963902851224229</v>
      </c>
      <c r="CR135">
        <v>1.0566464361493159E-2</v>
      </c>
      <c r="CS135">
        <v>171.99032116247329</v>
      </c>
      <c r="CT135">
        <v>8.5716621733226201</v>
      </c>
      <c r="CU135">
        <v>0.1135062107032211</v>
      </c>
      <c r="CV135">
        <v>36.106454055549349</v>
      </c>
      <c r="CW135">
        <v>1.979125253897777</v>
      </c>
      <c r="CX135">
        <v>1.0000347557434539E-2</v>
      </c>
      <c r="CY135">
        <v>345.24183567783462</v>
      </c>
      <c r="CZ135">
        <v>18.157259925254511</v>
      </c>
      <c r="DA135">
        <v>0.13117686914759649</v>
      </c>
      <c r="DB135">
        <v>73.911692154292965</v>
      </c>
      <c r="DC135">
        <v>3.6410919047814891</v>
      </c>
      <c r="DD135">
        <v>1.006126233980459E-2</v>
      </c>
      <c r="DE135">
        <v>8479.2801514090206</v>
      </c>
      <c r="DF135">
        <v>372.24170263943068</v>
      </c>
      <c r="DG135">
        <v>9.9278032956629625E-2</v>
      </c>
      <c r="DH135">
        <v>0.68328042354391882</v>
      </c>
      <c r="DI135">
        <v>7.3274228791849472E-2</v>
      </c>
      <c r="DJ135">
        <v>9.132189700105299E-3</v>
      </c>
      <c r="DK135">
        <v>2.0364005703301822</v>
      </c>
      <c r="DL135">
        <v>3.7545914935960898</v>
      </c>
      <c r="DM135">
        <v>9.7030170469024331</v>
      </c>
      <c r="DN135">
        <v>396.28313733966348</v>
      </c>
      <c r="DO135">
        <v>16.758693093757628</v>
      </c>
      <c r="DP135">
        <v>0.63563112908578545</v>
      </c>
      <c r="DQ135">
        <v>130.18586352136171</v>
      </c>
      <c r="DR135">
        <v>5.5252745023692489</v>
      </c>
      <c r="DS135">
        <v>0.38158476499689492</v>
      </c>
      <c r="DT135">
        <v>34.690581332549257</v>
      </c>
      <c r="DU135">
        <v>1.487385538716087</v>
      </c>
      <c r="DV135">
        <v>0.2975964729721845</v>
      </c>
      <c r="DW135">
        <v>97.209473331882919</v>
      </c>
      <c r="DX135">
        <v>4.2003839929852189</v>
      </c>
      <c r="DY135">
        <v>0.27000960707660349</v>
      </c>
      <c r="DZ135">
        <v>134.65649117651071</v>
      </c>
      <c r="EA135">
        <v>6.6650257469346688</v>
      </c>
      <c r="EB135">
        <v>0.1604909155374574</v>
      </c>
      <c r="EC135">
        <v>142.07910554570171</v>
      </c>
      <c r="ED135">
        <v>6.0128987764540538</v>
      </c>
      <c r="EE135">
        <v>0.25208030802495379</v>
      </c>
    </row>
    <row r="136" spans="1:135" x14ac:dyDescent="0.25">
      <c r="A136" t="s">
        <v>2904</v>
      </c>
      <c r="B136" t="s">
        <v>2794</v>
      </c>
      <c r="C136" s="7">
        <v>-2.2912119542363111E-2</v>
      </c>
      <c r="D136" s="8">
        <v>5.8122729012659718E-2</v>
      </c>
      <c r="E136" s="9">
        <v>279.06683287886722</v>
      </c>
      <c r="F136" s="10">
        <v>0.79994794168625671</v>
      </c>
      <c r="G136">
        <v>-53224.235894763093</v>
      </c>
      <c r="H136" s="11">
        <v>70.548627467978008</v>
      </c>
      <c r="I136" s="7">
        <v>1.418564184149701</v>
      </c>
      <c r="J136" s="7">
        <v>4.3625128731619181E-2</v>
      </c>
      <c r="K136" s="8">
        <v>0.29906879779826961</v>
      </c>
      <c r="L136" s="19">
        <v>9.1438673996339958E-4</v>
      </c>
      <c r="M136">
        <v>0.14097000869697071</v>
      </c>
      <c r="N136" s="11">
        <v>0.1504498775179596</v>
      </c>
      <c r="O136" s="12">
        <v>29.060070397409671</v>
      </c>
      <c r="P136" s="10">
        <v>1.017316962361285</v>
      </c>
      <c r="Q136" s="8">
        <v>0.70500168563373478</v>
      </c>
      <c r="R136" s="13">
        <v>2.171995344913694E-2</v>
      </c>
      <c r="S136" s="14">
        <v>0.76708392249030111</v>
      </c>
      <c r="T136" t="e">
        <v>#N/A</v>
      </c>
      <c r="U136" s="11" t="e">
        <v>#N/A</v>
      </c>
      <c r="V136" s="9">
        <v>3464.655384405723</v>
      </c>
      <c r="W136" s="9">
        <v>2.5562334657731869</v>
      </c>
      <c r="X136" s="9">
        <v>4.7283237827674807</v>
      </c>
      <c r="Y136" s="9">
        <v>3439.5383331623761</v>
      </c>
      <c r="Z136" s="9">
        <v>5.251044806979416</v>
      </c>
      <c r="AA136" s="9">
        <v>82.088451006542527</v>
      </c>
      <c r="AB136" s="9">
        <v>3455.4676961359369</v>
      </c>
      <c r="AC136" s="9">
        <v>2.6674669949537311</v>
      </c>
      <c r="AD136" s="15">
        <v>34.2742314747981</v>
      </c>
      <c r="AE136" t="e">
        <v>#N/A</v>
      </c>
      <c r="AF136" t="e">
        <v>#N/A</v>
      </c>
      <c r="AG136" s="11" t="e">
        <v>#N/A</v>
      </c>
      <c r="AH136" s="16">
        <v>99.275049075403047</v>
      </c>
      <c r="AK136" t="s">
        <v>2905</v>
      </c>
      <c r="AL136" t="s">
        <v>2905</v>
      </c>
      <c r="AM136">
        <v>25.004999999999999</v>
      </c>
      <c r="AN136" t="s">
        <v>154</v>
      </c>
      <c r="AO136">
        <v>50.06843165309369</v>
      </c>
      <c r="AP136">
        <v>107.9924803249244</v>
      </c>
      <c r="AQ136" t="s">
        <v>154</v>
      </c>
      <c r="AR136">
        <v>864.70972061426232</v>
      </c>
      <c r="AS136">
        <v>1927.428226335051</v>
      </c>
      <c r="AT136">
        <v>227.20849036963509</v>
      </c>
      <c r="AU136">
        <v>10.104602965209819</v>
      </c>
      <c r="AV136">
        <v>2.2854164163433439</v>
      </c>
      <c r="AW136">
        <v>5.1479632614447723</v>
      </c>
      <c r="AX136">
        <v>1.030492494196946</v>
      </c>
      <c r="AY136">
        <v>1.6640613825484649</v>
      </c>
      <c r="AZ136">
        <v>101.6220994062723</v>
      </c>
      <c r="BA136">
        <v>24.424846956647091</v>
      </c>
      <c r="BB136">
        <v>50.289124492992507</v>
      </c>
      <c r="BC136">
        <v>1.525287461374828</v>
      </c>
      <c r="BD136">
        <v>0.41622500350160008</v>
      </c>
      <c r="BE136">
        <v>4.6836484311104772E-2</v>
      </c>
      <c r="BF136">
        <v>380.40822140203448</v>
      </c>
      <c r="BG136">
        <v>17.261590047873501</v>
      </c>
      <c r="BH136">
        <v>7.0233450294257496E-2</v>
      </c>
      <c r="BI136">
        <v>508551.1281592201</v>
      </c>
      <c r="BJ136">
        <v>19929.451346065929</v>
      </c>
      <c r="BK136">
        <v>1.973730873891181</v>
      </c>
      <c r="BL136">
        <v>1.36639434488606</v>
      </c>
      <c r="BM136">
        <v>0.23654150886853989</v>
      </c>
      <c r="BN136">
        <v>0.1109892603445109</v>
      </c>
      <c r="BO136">
        <v>26.03155356701156</v>
      </c>
      <c r="BP136">
        <v>4.806970790838915</v>
      </c>
      <c r="BQ136">
        <v>6.8667369959847808E-3</v>
      </c>
      <c r="BR136">
        <v>126.8854964550153</v>
      </c>
      <c r="BS136">
        <v>21.8991794755431</v>
      </c>
      <c r="BT136">
        <v>1.6457210852560671E-2</v>
      </c>
      <c r="BU136">
        <v>20.374810649042001</v>
      </c>
      <c r="BV136">
        <v>3.3783947396430061</v>
      </c>
      <c r="BW136">
        <v>9.7273804865969163E-3</v>
      </c>
      <c r="BX136">
        <v>117.3440826525059</v>
      </c>
      <c r="BY136">
        <v>18.176472578730351</v>
      </c>
      <c r="BZ136">
        <v>2.9247262865591411E-2</v>
      </c>
      <c r="CA136">
        <v>16.384693371468739</v>
      </c>
      <c r="CB136">
        <v>2.4995841850140472</v>
      </c>
      <c r="CC136">
        <v>0.12807399628231611</v>
      </c>
      <c r="CD136">
        <v>2.8318020450303671</v>
      </c>
      <c r="CE136">
        <v>0.4662991856996625</v>
      </c>
      <c r="CF136">
        <v>3.445648707437203E-2</v>
      </c>
      <c r="CG136">
        <v>13.4411705502168</v>
      </c>
      <c r="CH136">
        <v>1.746390612810276</v>
      </c>
      <c r="CI136">
        <v>0.22124750891002271</v>
      </c>
      <c r="CJ136">
        <v>2.2951752344180121</v>
      </c>
      <c r="CK136">
        <v>0.18613696803740781</v>
      </c>
      <c r="CL136">
        <v>7.2621758491990514E-3</v>
      </c>
      <c r="CM136">
        <v>27.62006553558949</v>
      </c>
      <c r="CN136">
        <v>1.7794437680871089</v>
      </c>
      <c r="CO136">
        <v>0.13497710076079431</v>
      </c>
      <c r="CP136">
        <v>11.27343258710563</v>
      </c>
      <c r="CQ136">
        <v>0.75598745233668652</v>
      </c>
      <c r="CR136">
        <v>1.109518211417999E-2</v>
      </c>
      <c r="CS136">
        <v>61.624944394654221</v>
      </c>
      <c r="CT136">
        <v>3.0104436518481199</v>
      </c>
      <c r="CU136">
        <v>3.3852394972332132E-2</v>
      </c>
      <c r="CV136">
        <v>14.699612481420839</v>
      </c>
      <c r="CW136">
        <v>0.71894102320804076</v>
      </c>
      <c r="CX136">
        <v>1.0494303746134311E-2</v>
      </c>
      <c r="CY136">
        <v>157.8184434915637</v>
      </c>
      <c r="CZ136">
        <v>8.892679678332005</v>
      </c>
      <c r="DA136">
        <v>4.9447792530371237E-2</v>
      </c>
      <c r="DB136">
        <v>37.551715734603889</v>
      </c>
      <c r="DC136">
        <v>1.7936948306045839</v>
      </c>
      <c r="DD136">
        <v>1.054333930583826E-2</v>
      </c>
      <c r="DE136">
        <v>12391.638531377659</v>
      </c>
      <c r="DF136">
        <v>536.30512606439902</v>
      </c>
      <c r="DG136">
        <v>0.10436797692956989</v>
      </c>
      <c r="DH136">
        <v>0.58973052516105218</v>
      </c>
      <c r="DI136">
        <v>8.3455640551385893E-2</v>
      </c>
      <c r="DJ136">
        <v>2.8775136387106989E-2</v>
      </c>
      <c r="DK136">
        <v>-1.542601387089545</v>
      </c>
      <c r="DL136">
        <v>5.7592687361780976</v>
      </c>
      <c r="DM136">
        <v>9.6639092405639637</v>
      </c>
      <c r="DN136">
        <v>842.66276431620543</v>
      </c>
      <c r="DO136">
        <v>29.361441429141049</v>
      </c>
      <c r="DP136">
        <v>0.68725068497357711</v>
      </c>
      <c r="DQ136">
        <v>276.47193352071059</v>
      </c>
      <c r="DR136">
        <v>9.4887408968804028</v>
      </c>
      <c r="DS136">
        <v>0.34189723227634389</v>
      </c>
      <c r="DT136">
        <v>54.24743996941848</v>
      </c>
      <c r="DU136">
        <v>1.932474193498356</v>
      </c>
      <c r="DV136">
        <v>0.28712946078395402</v>
      </c>
      <c r="DW136">
        <v>150.56968849992731</v>
      </c>
      <c r="DX136">
        <v>5.0840993022825574</v>
      </c>
      <c r="DY136">
        <v>0.25652046171528742</v>
      </c>
      <c r="DZ136">
        <v>279.06683287886722</v>
      </c>
      <c r="EA136">
        <v>10.05740750822226</v>
      </c>
      <c r="EB136">
        <v>0.15601820515754861</v>
      </c>
      <c r="EC136">
        <v>291.70506155791787</v>
      </c>
      <c r="ED136">
        <v>10.1301999975841</v>
      </c>
      <c r="EE136">
        <v>0.29843297381194039</v>
      </c>
    </row>
    <row r="137" spans="1:135" x14ac:dyDescent="0.25">
      <c r="A137" t="s">
        <v>2906</v>
      </c>
      <c r="B137" t="s">
        <v>2794</v>
      </c>
      <c r="C137" s="7">
        <v>2.18355559020765</v>
      </c>
      <c r="D137" s="8">
        <v>3.0046524899039521E-2</v>
      </c>
      <c r="E137" s="9">
        <v>140.89683181003761</v>
      </c>
      <c r="F137" s="10">
        <v>0.79998662244789198</v>
      </c>
      <c r="G137">
        <v>558.50917881336534</v>
      </c>
      <c r="H137" s="11">
        <v>67.371248752014523</v>
      </c>
      <c r="I137" s="7">
        <v>1.41854722078864</v>
      </c>
      <c r="J137" s="7">
        <v>4.3926734253030793E-2</v>
      </c>
      <c r="K137" s="8">
        <v>0.29903193411901768</v>
      </c>
      <c r="L137" s="19">
        <v>9.5545339436517798E-4</v>
      </c>
      <c r="M137">
        <v>0.14441200307086119</v>
      </c>
      <c r="N137" s="11">
        <v>0.48467916513154108</v>
      </c>
      <c r="O137" s="12">
        <v>29.059955229726651</v>
      </c>
      <c r="P137" s="10">
        <v>1.0165047773323039</v>
      </c>
      <c r="Q137" s="8">
        <v>0.70499862684463954</v>
      </c>
      <c r="R137" s="13">
        <v>2.1751601807568539E-2</v>
      </c>
      <c r="S137" s="14">
        <v>0.63839987889055949</v>
      </c>
      <c r="T137" t="e">
        <v>#N/A</v>
      </c>
      <c r="U137" s="11" t="e">
        <v>#N/A</v>
      </c>
      <c r="V137" s="9">
        <v>3464.4462458615271</v>
      </c>
      <c r="W137" s="9">
        <v>2.9354620679767121</v>
      </c>
      <c r="X137" s="9">
        <v>4.9482000976678746</v>
      </c>
      <c r="Y137" s="9">
        <v>3439.5359209139378</v>
      </c>
      <c r="Z137" s="9">
        <v>4.7198141548137356</v>
      </c>
      <c r="AA137" s="9">
        <v>82.300435802398567</v>
      </c>
      <c r="AB137" s="9">
        <v>3455.8714798944561</v>
      </c>
      <c r="AC137" s="9">
        <v>2.5551479741424359</v>
      </c>
      <c r="AD137" s="15">
        <v>35.96493936821966</v>
      </c>
      <c r="AE137" t="e">
        <v>#N/A</v>
      </c>
      <c r="AF137" t="e">
        <v>#N/A</v>
      </c>
      <c r="AG137" s="11" t="e">
        <v>#N/A</v>
      </c>
      <c r="AH137" s="16">
        <v>99.28097239270646</v>
      </c>
      <c r="AK137" t="s">
        <v>2907</v>
      </c>
      <c r="AL137" t="s">
        <v>2907</v>
      </c>
      <c r="AM137">
        <v>25.013999999999999</v>
      </c>
      <c r="AN137">
        <v>169.2281971864175</v>
      </c>
      <c r="AO137">
        <v>46.568401530092572</v>
      </c>
      <c r="AP137">
        <v>100.5378453992856</v>
      </c>
      <c r="AQ137" t="s">
        <v>154</v>
      </c>
      <c r="AR137">
        <v>777.47701001267694</v>
      </c>
      <c r="AS137">
        <v>1842.3851230731079</v>
      </c>
      <c r="AT137">
        <v>243.09193367840561</v>
      </c>
      <c r="AU137">
        <v>9.4976487124657005</v>
      </c>
      <c r="AV137">
        <v>2.1585030408088102</v>
      </c>
      <c r="AW137">
        <v>4.7948548804073567</v>
      </c>
      <c r="AX137">
        <v>0.98384307274129257</v>
      </c>
      <c r="AY137">
        <v>1.606758490826723</v>
      </c>
      <c r="AZ137" t="s">
        <v>154</v>
      </c>
      <c r="BA137">
        <v>25.21858951535954</v>
      </c>
      <c r="BB137">
        <v>44.156496677170438</v>
      </c>
      <c r="BC137">
        <v>0.40553692902665589</v>
      </c>
      <c r="BD137">
        <v>0.17035441958780351</v>
      </c>
      <c r="BE137">
        <v>0.16152049341235811</v>
      </c>
      <c r="BF137">
        <v>498.69255906610522</v>
      </c>
      <c r="BG137">
        <v>26.900956160523108</v>
      </c>
      <c r="BH137">
        <v>4.9923624567039297E-2</v>
      </c>
      <c r="BI137">
        <v>535040.41764081654</v>
      </c>
      <c r="BJ137">
        <v>22719.10571002237</v>
      </c>
      <c r="BK137">
        <v>1.254709104768936</v>
      </c>
      <c r="BL137">
        <v>1.1664660212090381</v>
      </c>
      <c r="BM137">
        <v>0.19266081334665319</v>
      </c>
      <c r="BN137">
        <v>9.0758734566455168E-2</v>
      </c>
      <c r="BO137" t="s">
        <v>154</v>
      </c>
      <c r="BP137">
        <v>4.3947444788333869E-3</v>
      </c>
      <c r="BQ137">
        <v>1.7196427322824771E-2</v>
      </c>
      <c r="BR137">
        <v>10.25889069450527</v>
      </c>
      <c r="BS137">
        <v>1.0026902733047911</v>
      </c>
      <c r="BT137">
        <v>1.5946718769060151E-2</v>
      </c>
      <c r="BU137">
        <v>3.1722019809596901E-2</v>
      </c>
      <c r="BV137">
        <v>1.3844972217310189E-2</v>
      </c>
      <c r="BW137">
        <v>3.1395495203687608E-3</v>
      </c>
      <c r="BX137">
        <v>0.56572881594581337</v>
      </c>
      <c r="BY137">
        <v>0.14719292888361901</v>
      </c>
      <c r="BZ137">
        <v>2.8281389292163211E-2</v>
      </c>
      <c r="CA137">
        <v>1.3533521922537679</v>
      </c>
      <c r="CB137">
        <v>0.32537465985852632</v>
      </c>
      <c r="CC137">
        <v>9.0973395046380051E-2</v>
      </c>
      <c r="CD137">
        <v>0.46232403593713572</v>
      </c>
      <c r="CE137">
        <v>9.0361104117168356E-2</v>
      </c>
      <c r="CF137">
        <v>8.7043523925897908E-3</v>
      </c>
      <c r="CG137">
        <v>6.8300090484491101</v>
      </c>
      <c r="CH137">
        <v>0.72908313045940532</v>
      </c>
      <c r="CI137">
        <v>0.17065954207413339</v>
      </c>
      <c r="CJ137">
        <v>2.5575278527192382</v>
      </c>
      <c r="CK137">
        <v>0.21850259032038591</v>
      </c>
      <c r="CL137">
        <v>1.9783664433751551E-2</v>
      </c>
      <c r="CM137">
        <v>34.030637926753798</v>
      </c>
      <c r="CN137">
        <v>2.6598798982728362</v>
      </c>
      <c r="CO137">
        <v>0.1225680030236157</v>
      </c>
      <c r="CP137">
        <v>13.77660515193363</v>
      </c>
      <c r="CQ137">
        <v>0.87265652449678066</v>
      </c>
      <c r="CR137">
        <v>1.0746684035360931E-2</v>
      </c>
      <c r="CS137">
        <v>83.617890751950512</v>
      </c>
      <c r="CT137">
        <v>4.5285806586770088</v>
      </c>
      <c r="CU137">
        <v>3.2643039674898407E-2</v>
      </c>
      <c r="CV137">
        <v>20.67573126111995</v>
      </c>
      <c r="CW137">
        <v>1.0205722358993501</v>
      </c>
      <c r="CX137">
        <v>1.014612306617651E-2</v>
      </c>
      <c r="CY137">
        <v>220.8900822232402</v>
      </c>
      <c r="CZ137">
        <v>8.6141112266927315</v>
      </c>
      <c r="DA137">
        <v>4.7728167443975247E-2</v>
      </c>
      <c r="DB137">
        <v>55.251844526796013</v>
      </c>
      <c r="DC137">
        <v>2.1740605125016268</v>
      </c>
      <c r="DD137">
        <v>1.018503059342226E-2</v>
      </c>
      <c r="DE137">
        <v>10639.450966479801</v>
      </c>
      <c r="DF137">
        <v>494.91138152305649</v>
      </c>
      <c r="DG137">
        <v>0.1009959682940217</v>
      </c>
      <c r="DH137">
        <v>0.63281523072048129</v>
      </c>
      <c r="DI137">
        <v>9.3388569514522971E-2</v>
      </c>
      <c r="DJ137">
        <v>9.2911105591266807E-3</v>
      </c>
      <c r="DK137">
        <v>-1.054194702484601</v>
      </c>
      <c r="DL137">
        <v>4.5708056616376238</v>
      </c>
      <c r="DM137">
        <v>12.428418016200791</v>
      </c>
      <c r="DN137">
        <v>418.68197705087658</v>
      </c>
      <c r="DO137">
        <v>13.651886742581921</v>
      </c>
      <c r="DP137">
        <v>0.62172179088796675</v>
      </c>
      <c r="DQ137">
        <v>137.264983107088</v>
      </c>
      <c r="DR137">
        <v>4.4233758043217346</v>
      </c>
      <c r="DS137">
        <v>0.3454675993090901</v>
      </c>
      <c r="DT137">
        <v>27.601987899967789</v>
      </c>
      <c r="DU137">
        <v>0.9755670759356323</v>
      </c>
      <c r="DV137">
        <v>0.28332717842455962</v>
      </c>
      <c r="DW137">
        <v>77.72179927342539</v>
      </c>
      <c r="DX137">
        <v>2.682730306360281</v>
      </c>
      <c r="DY137">
        <v>0.28346094864355043</v>
      </c>
      <c r="DZ137">
        <v>140.89683181003761</v>
      </c>
      <c r="EA137">
        <v>4.9837738271143239</v>
      </c>
      <c r="EB137">
        <v>0.15849634910442981</v>
      </c>
      <c r="EC137">
        <v>145.23525230225169</v>
      </c>
      <c r="ED137">
        <v>4.7144846803374403</v>
      </c>
      <c r="EE137">
        <v>0.27706401851317652</v>
      </c>
    </row>
    <row r="138" spans="1:135" x14ac:dyDescent="0.25">
      <c r="A138" t="s">
        <v>2908</v>
      </c>
      <c r="B138" t="s">
        <v>2794</v>
      </c>
      <c r="C138" s="7">
        <v>0.86775705149046056</v>
      </c>
      <c r="D138" s="8">
        <v>2.998240702069719E-2</v>
      </c>
      <c r="E138" s="9">
        <v>141.22621978029241</v>
      </c>
      <c r="F138" s="10">
        <v>0.80001609101008542</v>
      </c>
      <c r="G138">
        <v>1405.361563225707</v>
      </c>
      <c r="H138" s="11">
        <v>81.9398464271178</v>
      </c>
      <c r="I138" s="7">
        <v>1.418730600268719</v>
      </c>
      <c r="J138" s="7">
        <v>4.3811063905085199E-2</v>
      </c>
      <c r="K138" s="8">
        <v>0.29905083075715538</v>
      </c>
      <c r="L138" s="19">
        <v>9.8008867196956468E-4</v>
      </c>
      <c r="M138">
        <v>0.15733076117816089</v>
      </c>
      <c r="N138" s="11">
        <v>0.19471207799060999</v>
      </c>
      <c r="O138" s="12">
        <v>29.059977246272322</v>
      </c>
      <c r="P138" s="10">
        <v>1.023612157824223</v>
      </c>
      <c r="Q138" s="8">
        <v>0.70499940348877732</v>
      </c>
      <c r="R138" s="13">
        <v>2.1886480872256101E-2</v>
      </c>
      <c r="S138" s="14">
        <v>0.79970175229681328</v>
      </c>
      <c r="T138" t="e">
        <v>#N/A</v>
      </c>
      <c r="U138" s="11" t="e">
        <v>#N/A</v>
      </c>
      <c r="V138" s="9">
        <v>3464.534098887746</v>
      </c>
      <c r="W138" s="9">
        <v>3.1507681778900118</v>
      </c>
      <c r="X138" s="9">
        <v>5.0840258233075666</v>
      </c>
      <c r="Y138" s="9">
        <v>3439.4664798458812</v>
      </c>
      <c r="Z138" s="9">
        <v>7.9116060953833918</v>
      </c>
      <c r="AA138" s="9">
        <v>82.656643207693037</v>
      </c>
      <c r="AB138" s="9">
        <v>3455.4119552732582</v>
      </c>
      <c r="AC138" s="9">
        <v>3.4212241127991438</v>
      </c>
      <c r="AD138" s="15">
        <v>34.501823389310672</v>
      </c>
      <c r="AE138" t="e">
        <v>#N/A</v>
      </c>
      <c r="AF138" t="e">
        <v>#N/A</v>
      </c>
      <c r="AG138" s="11" t="e">
        <v>#N/A</v>
      </c>
      <c r="AH138" s="16">
        <v>99.276450503116365</v>
      </c>
      <c r="AK138" t="s">
        <v>2909</v>
      </c>
      <c r="AL138" t="s">
        <v>2909</v>
      </c>
      <c r="AM138">
        <v>25.004999999999999</v>
      </c>
      <c r="AN138">
        <v>181.175323318784</v>
      </c>
      <c r="AO138">
        <v>33.283765749094123</v>
      </c>
      <c r="AP138">
        <v>88.337988029257161</v>
      </c>
      <c r="AQ138" t="s">
        <v>154</v>
      </c>
      <c r="AR138">
        <v>723.95626201530501</v>
      </c>
      <c r="AS138">
        <v>1591.52453870309</v>
      </c>
      <c r="AT138">
        <v>240.1802861473802</v>
      </c>
      <c r="AU138">
        <v>8.7855237708289255</v>
      </c>
      <c r="AV138">
        <v>1.94648571994923</v>
      </c>
      <c r="AW138">
        <v>5.9487331238678243</v>
      </c>
      <c r="AX138">
        <v>1.11769544679832</v>
      </c>
      <c r="AY138">
        <v>1.3548247392685171</v>
      </c>
      <c r="AZ138" t="s">
        <v>154</v>
      </c>
      <c r="BA138">
        <v>21.861037819163879</v>
      </c>
      <c r="BB138">
        <v>43.433583398906293</v>
      </c>
      <c r="BC138">
        <v>0.24844006447486761</v>
      </c>
      <c r="BD138">
        <v>0.14126560230045099</v>
      </c>
      <c r="BE138">
        <v>0.15829455508176971</v>
      </c>
      <c r="BF138">
        <v>533.03254871227</v>
      </c>
      <c r="BG138">
        <v>25.518958315180981</v>
      </c>
      <c r="BH138">
        <v>8.4334449876901738E-2</v>
      </c>
      <c r="BI138">
        <v>514483.30788583547</v>
      </c>
      <c r="BJ138">
        <v>19805.328722944269</v>
      </c>
      <c r="BK138">
        <v>1.6727022529480591</v>
      </c>
      <c r="BL138">
        <v>1.226350596439721</v>
      </c>
      <c r="BM138">
        <v>0.1581108900447771</v>
      </c>
      <c r="BN138">
        <v>7.9858297424078781E-2</v>
      </c>
      <c r="BO138" t="s">
        <v>154</v>
      </c>
      <c r="BP138">
        <v>3.173953891149519E-3</v>
      </c>
      <c r="BQ138">
        <v>6.5933315296458003E-3</v>
      </c>
      <c r="BR138">
        <v>11.53821559422574</v>
      </c>
      <c r="BS138">
        <v>0.77842352273923843</v>
      </c>
      <c r="BT138">
        <v>5.5965520542864217E-2</v>
      </c>
      <c r="BU138">
        <v>4.5440689641390641E-2</v>
      </c>
      <c r="BV138">
        <v>1.237369194213152E-2</v>
      </c>
      <c r="BW138">
        <v>1.100088433881439E-2</v>
      </c>
      <c r="BX138">
        <v>1.141769179318241</v>
      </c>
      <c r="BY138">
        <v>0.2194143599561364</v>
      </c>
      <c r="BZ138">
        <v>6.3389095143147417E-2</v>
      </c>
      <c r="CA138">
        <v>1.4322906018002119</v>
      </c>
      <c r="CB138">
        <v>0.21773804197544391</v>
      </c>
      <c r="CC138">
        <v>7.2796050072220495E-2</v>
      </c>
      <c r="CD138">
        <v>0.49286206652673759</v>
      </c>
      <c r="CE138">
        <v>9.2862888079962597E-2</v>
      </c>
      <c r="CF138">
        <v>8.6957170000601311E-3</v>
      </c>
      <c r="CG138">
        <v>8.2739592239055071</v>
      </c>
      <c r="CH138">
        <v>0.70869512745324559</v>
      </c>
      <c r="CI138">
        <v>0.10774269343094831</v>
      </c>
      <c r="CJ138">
        <v>2.9749353708543298</v>
      </c>
      <c r="CK138">
        <v>0.2050033707681671</v>
      </c>
      <c r="CL138">
        <v>1.9528368597156801E-2</v>
      </c>
      <c r="CM138">
        <v>38.035463020293669</v>
      </c>
      <c r="CN138">
        <v>2.6474620091555758</v>
      </c>
      <c r="CO138">
        <v>4.3686516100162352E-2</v>
      </c>
      <c r="CP138">
        <v>15.35676104749569</v>
      </c>
      <c r="CQ138">
        <v>0.85483611783567304</v>
      </c>
      <c r="CR138">
        <v>1.0745428270922871E-2</v>
      </c>
      <c r="CS138">
        <v>86.364732068188175</v>
      </c>
      <c r="CT138">
        <v>5.1169361064447436</v>
      </c>
      <c r="CU138">
        <v>3.2440934236313973E-2</v>
      </c>
      <c r="CV138">
        <v>19.225404204966431</v>
      </c>
      <c r="CW138">
        <v>1.0076255629134601</v>
      </c>
      <c r="CX138">
        <v>1.0101590151190189E-2</v>
      </c>
      <c r="CY138">
        <v>200.75694069179531</v>
      </c>
      <c r="CZ138">
        <v>10.453226523916561</v>
      </c>
      <c r="DA138">
        <v>0.1070171634710024</v>
      </c>
      <c r="DB138">
        <v>47.393502243130122</v>
      </c>
      <c r="DC138">
        <v>2.3748451666963182</v>
      </c>
      <c r="DD138">
        <v>1.0152375318608971E-2</v>
      </c>
      <c r="DE138">
        <v>9341.038580690145</v>
      </c>
      <c r="DF138">
        <v>384.12132172444558</v>
      </c>
      <c r="DG138">
        <v>0.10047759786379259</v>
      </c>
      <c r="DH138">
        <v>0.5724358411646232</v>
      </c>
      <c r="DI138">
        <v>7.9534654279996259E-2</v>
      </c>
      <c r="DJ138">
        <v>9.3005361155799049E-3</v>
      </c>
      <c r="DK138">
        <v>-0.92597388887809584</v>
      </c>
      <c r="DL138">
        <v>5.0224545157881133</v>
      </c>
      <c r="DM138">
        <v>10.87433887958038</v>
      </c>
      <c r="DN138">
        <v>420.92107381162378</v>
      </c>
      <c r="DO138">
        <v>14.45854616347984</v>
      </c>
      <c r="DP138">
        <v>0.60164288586280501</v>
      </c>
      <c r="DQ138">
        <v>138.08625108771079</v>
      </c>
      <c r="DR138">
        <v>4.7061141590129694</v>
      </c>
      <c r="DS138">
        <v>0.33751500081438712</v>
      </c>
      <c r="DT138">
        <v>30.212323293259828</v>
      </c>
      <c r="DU138">
        <v>1.088494571222359</v>
      </c>
      <c r="DV138">
        <v>0.29132744666703708</v>
      </c>
      <c r="DW138">
        <v>84.054940189667036</v>
      </c>
      <c r="DX138">
        <v>2.4631260904216612</v>
      </c>
      <c r="DY138">
        <v>0.24267156098272669</v>
      </c>
      <c r="DZ138">
        <v>141.22621978029241</v>
      </c>
      <c r="EA138">
        <v>5.5709744250550326</v>
      </c>
      <c r="EB138">
        <v>0.13766552689466699</v>
      </c>
      <c r="EC138">
        <v>147.32789608411539</v>
      </c>
      <c r="ED138">
        <v>5.0776410116931547</v>
      </c>
      <c r="EE138">
        <v>0.22559403304559689</v>
      </c>
    </row>
    <row r="139" spans="1:135" x14ac:dyDescent="0.25">
      <c r="A139" t="s">
        <v>2910</v>
      </c>
      <c r="B139" t="s">
        <v>2794</v>
      </c>
      <c r="C139" s="7">
        <v>-1.2858099770417819</v>
      </c>
      <c r="D139" s="8">
        <v>2.8162788117054839E-2</v>
      </c>
      <c r="E139" s="9">
        <v>131.91165672079279</v>
      </c>
      <c r="F139" s="10">
        <v>0.80002305053516221</v>
      </c>
      <c r="G139">
        <v>-948.42184351872652</v>
      </c>
      <c r="H139" s="11">
        <v>86.106770191157707</v>
      </c>
      <c r="I139" s="7">
        <v>1.4188168669913479</v>
      </c>
      <c r="J139" s="7">
        <v>4.315677161357357E-2</v>
      </c>
      <c r="K139" s="8">
        <v>0.29906895157163882</v>
      </c>
      <c r="L139" s="19">
        <v>1.005122070318138E-3</v>
      </c>
      <c r="M139">
        <v>0.20039421798456991</v>
      </c>
      <c r="N139" s="11">
        <v>0.7920701586491411</v>
      </c>
      <c r="O139" s="12">
        <v>29.059969010017848</v>
      </c>
      <c r="P139" s="10">
        <v>1.0145553590715239</v>
      </c>
      <c r="Q139" s="8">
        <v>0.70500073262017915</v>
      </c>
      <c r="R139" s="13">
        <v>2.166902213899425E-2</v>
      </c>
      <c r="S139" s="14">
        <v>0.78769244046424947</v>
      </c>
      <c r="T139" t="e">
        <v>#N/A</v>
      </c>
      <c r="U139" s="11" t="e">
        <v>#N/A</v>
      </c>
      <c r="V139" s="9">
        <v>3464.6170937552879</v>
      </c>
      <c r="W139" s="9">
        <v>3.3496149040884151</v>
      </c>
      <c r="X139" s="9">
        <v>5.204040008208076</v>
      </c>
      <c r="Y139" s="9">
        <v>3439.436280178104</v>
      </c>
      <c r="Z139" s="9">
        <v>9.0582977488583385</v>
      </c>
      <c r="AA139" s="9">
        <v>81.746436091850811</v>
      </c>
      <c r="AB139" s="9">
        <v>3455.4119794086541</v>
      </c>
      <c r="AC139" s="9">
        <v>3.4198442464297689</v>
      </c>
      <c r="AD139" s="15">
        <v>34.263891878570647</v>
      </c>
      <c r="AE139" t="e">
        <v>#N/A</v>
      </c>
      <c r="AF139" t="e">
        <v>#N/A</v>
      </c>
      <c r="AG139" s="11" t="e">
        <v>#N/A</v>
      </c>
      <c r="AH139" s="16">
        <v>99.273200677137751</v>
      </c>
      <c r="AK139" t="s">
        <v>2911</v>
      </c>
      <c r="AL139" t="s">
        <v>2911</v>
      </c>
      <c r="AM139">
        <v>25.006</v>
      </c>
      <c r="AN139">
        <v>257.79007579916657</v>
      </c>
      <c r="AO139">
        <v>54.011227710533333</v>
      </c>
      <c r="AP139">
        <v>102.57636357924579</v>
      </c>
      <c r="AQ139" t="s">
        <v>154</v>
      </c>
      <c r="AR139">
        <v>569.20771262297205</v>
      </c>
      <c r="AS139">
        <v>1813.6214587878681</v>
      </c>
      <c r="AT139">
        <v>266.67500413689498</v>
      </c>
      <c r="AU139">
        <v>12.42828221887321</v>
      </c>
      <c r="AV139">
        <v>2.161581093225132</v>
      </c>
      <c r="AW139">
        <v>8.4203096959149644</v>
      </c>
      <c r="AX139">
        <v>1.3279582357499731</v>
      </c>
      <c r="AY139">
        <v>1.6705631158364751</v>
      </c>
      <c r="AZ139" t="s">
        <v>154</v>
      </c>
      <c r="BA139">
        <v>21.3838977203099</v>
      </c>
      <c r="BB139">
        <v>51.985906732998352</v>
      </c>
      <c r="BC139">
        <v>0.34786752681186761</v>
      </c>
      <c r="BD139">
        <v>0.13682257863602501</v>
      </c>
      <c r="BE139">
        <v>0.1914535098549239</v>
      </c>
      <c r="BF139">
        <v>976.84663275331559</v>
      </c>
      <c r="BG139">
        <v>78.216328514625545</v>
      </c>
      <c r="BH139">
        <v>6.4979153212154028E-2</v>
      </c>
      <c r="BI139">
        <v>552742.28302932112</v>
      </c>
      <c r="BJ139">
        <v>29495.343821256789</v>
      </c>
      <c r="BK139">
        <v>1.6979819265768099</v>
      </c>
      <c r="BL139">
        <v>1.4260457553814641</v>
      </c>
      <c r="BM139">
        <v>0.2095498610041415</v>
      </c>
      <c r="BN139">
        <v>9.340456861885478E-2</v>
      </c>
      <c r="BO139">
        <v>6.9718472783429894E-2</v>
      </c>
      <c r="BP139">
        <v>1.475904145465449E-2</v>
      </c>
      <c r="BQ139">
        <v>7.0977133996900808E-3</v>
      </c>
      <c r="BR139">
        <v>13.421934571760691</v>
      </c>
      <c r="BS139">
        <v>1.266261890648728</v>
      </c>
      <c r="BT139">
        <v>4.6425410426678831E-2</v>
      </c>
      <c r="BU139">
        <v>0.233459653616861</v>
      </c>
      <c r="BV139">
        <v>3.9744521115470721E-2</v>
      </c>
      <c r="BW139">
        <v>9.1071649697494778E-3</v>
      </c>
      <c r="BX139">
        <v>3.25724684859685</v>
      </c>
      <c r="BY139">
        <v>0.57565509946282223</v>
      </c>
      <c r="BZ139">
        <v>8.1293578658871227E-2</v>
      </c>
      <c r="CA139">
        <v>4.3680312086247994</v>
      </c>
      <c r="CB139">
        <v>0.62167051948770635</v>
      </c>
      <c r="CC139">
        <v>0.1185348281596538</v>
      </c>
      <c r="CD139">
        <v>1.0474390061807171</v>
      </c>
      <c r="CE139">
        <v>0.13839454020935441</v>
      </c>
      <c r="CF139">
        <v>9.094268411395998E-3</v>
      </c>
      <c r="CG139">
        <v>19.053780779076749</v>
      </c>
      <c r="CH139">
        <v>1.728667986535815</v>
      </c>
      <c r="CI139">
        <v>0.20378514489496041</v>
      </c>
      <c r="CJ139">
        <v>5.7868602976691497</v>
      </c>
      <c r="CK139">
        <v>0.50286404763789283</v>
      </c>
      <c r="CL139">
        <v>3.006427123607789E-2</v>
      </c>
      <c r="CM139">
        <v>77.971971221684029</v>
      </c>
      <c r="CN139">
        <v>6.7720286561916616</v>
      </c>
      <c r="CO139">
        <v>0.16060651227235359</v>
      </c>
      <c r="CP139">
        <v>30.772136297808022</v>
      </c>
      <c r="CQ139">
        <v>2.800430413610512</v>
      </c>
      <c r="CR139">
        <v>1.123191016498107E-2</v>
      </c>
      <c r="CS139">
        <v>154.39783073653149</v>
      </c>
      <c r="CT139">
        <v>13.291854888090921</v>
      </c>
      <c r="CU139">
        <v>3.3795291443268011E-2</v>
      </c>
      <c r="CV139">
        <v>32.66631567989225</v>
      </c>
      <c r="CW139">
        <v>2.7002272354528931</v>
      </c>
      <c r="CX139">
        <v>1.0518622997511639E-2</v>
      </c>
      <c r="CY139">
        <v>309.87527288846132</v>
      </c>
      <c r="CZ139">
        <v>18.865348798167641</v>
      </c>
      <c r="DA139">
        <v>4.9493991069150277E-2</v>
      </c>
      <c r="DB139">
        <v>67.635832777648048</v>
      </c>
      <c r="DC139">
        <v>3.896213878229537</v>
      </c>
      <c r="DD139">
        <v>1.0601757863968921E-2</v>
      </c>
      <c r="DE139">
        <v>8848.5057235897802</v>
      </c>
      <c r="DF139">
        <v>422.6140778523569</v>
      </c>
      <c r="DG139">
        <v>0.1045323108124855</v>
      </c>
      <c r="DH139">
        <v>0.55839571704622593</v>
      </c>
      <c r="DI139">
        <v>9.1722468364167267E-2</v>
      </c>
      <c r="DJ139">
        <v>9.7399757789665298E-3</v>
      </c>
      <c r="DK139">
        <v>-3.999807962528545</v>
      </c>
      <c r="DL139">
        <v>5.4523431050702298</v>
      </c>
      <c r="DM139">
        <v>11.271712796589689</v>
      </c>
      <c r="DN139">
        <v>402.04236580499082</v>
      </c>
      <c r="DO139">
        <v>20.664528871732301</v>
      </c>
      <c r="DP139">
        <v>0.64347727540773858</v>
      </c>
      <c r="DQ139">
        <v>132.01610905404331</v>
      </c>
      <c r="DR139">
        <v>6.8168318644456871</v>
      </c>
      <c r="DS139">
        <v>0.383284511840572</v>
      </c>
      <c r="DT139">
        <v>36.894446739040497</v>
      </c>
      <c r="DU139">
        <v>2.399800381301695</v>
      </c>
      <c r="DV139">
        <v>0.34606818971772729</v>
      </c>
      <c r="DW139">
        <v>98.48064016062213</v>
      </c>
      <c r="DX139">
        <v>6.6154502536236146</v>
      </c>
      <c r="DY139">
        <v>0.24788421860019089</v>
      </c>
      <c r="DZ139">
        <v>131.91165672079279</v>
      </c>
      <c r="EA139">
        <v>7.9515044486995858</v>
      </c>
      <c r="EB139">
        <v>0.1699590684620863</v>
      </c>
      <c r="EC139">
        <v>144.9931197291323</v>
      </c>
      <c r="ED139">
        <v>7.6420530122517656</v>
      </c>
      <c r="EE139">
        <v>0.3060598346001695</v>
      </c>
    </row>
    <row r="140" spans="1:135" x14ac:dyDescent="0.25">
      <c r="A140" t="s">
        <v>2912</v>
      </c>
      <c r="B140" t="s">
        <v>2794</v>
      </c>
      <c r="C140" s="7">
        <v>-1.057975771351803</v>
      </c>
      <c r="D140" s="8">
        <v>3.8064175482497277E-2</v>
      </c>
      <c r="E140" s="9">
        <v>183.3192702341268</v>
      </c>
      <c r="F140" s="10">
        <v>0.79999133188692317</v>
      </c>
      <c r="G140">
        <v>-1152.365929892137</v>
      </c>
      <c r="H140" s="11">
        <v>43.473623913090172</v>
      </c>
      <c r="I140" s="7">
        <v>1.418602307075832</v>
      </c>
      <c r="J140" s="7">
        <v>4.3623468193724133E-2</v>
      </c>
      <c r="K140" s="8">
        <v>0.29929475278543188</v>
      </c>
      <c r="L140" s="19">
        <v>9.7783951160015036E-4</v>
      </c>
      <c r="M140">
        <v>0.17284016301629521</v>
      </c>
      <c r="N140" s="11">
        <v>0.28778616382622252</v>
      </c>
      <c r="O140" s="12">
        <v>29.0600614683846</v>
      </c>
      <c r="P140" s="10">
        <v>1.021515914468295</v>
      </c>
      <c r="Q140" s="8">
        <v>0.70500099365802327</v>
      </c>
      <c r="R140" s="13">
        <v>2.1817106379623159E-2</v>
      </c>
      <c r="S140" s="14">
        <v>0.76941480402573226</v>
      </c>
      <c r="T140" t="e">
        <v>#N/A</v>
      </c>
      <c r="U140" s="11" t="e">
        <v>#N/A</v>
      </c>
      <c r="V140" s="9">
        <v>3465.7981113173</v>
      </c>
      <c r="W140" s="9">
        <v>3.1208809430436291</v>
      </c>
      <c r="X140" s="9">
        <v>5.0635486795503946</v>
      </c>
      <c r="Y140" s="9">
        <v>3439.5212185099499</v>
      </c>
      <c r="Z140" s="9">
        <v>5.933764390549026</v>
      </c>
      <c r="AA140" s="9">
        <v>82.375424256415386</v>
      </c>
      <c r="AB140" s="9">
        <v>3455.437863136312</v>
      </c>
      <c r="AC140" s="9">
        <v>3.097690513681937</v>
      </c>
      <c r="AD140" s="15">
        <v>34.460751741612228</v>
      </c>
      <c r="AE140" t="e">
        <v>#N/A</v>
      </c>
      <c r="AF140" t="e">
        <v>#N/A</v>
      </c>
      <c r="AG140" s="11" t="e">
        <v>#N/A</v>
      </c>
      <c r="AH140" s="16">
        <v>99.241822750103495</v>
      </c>
      <c r="AK140" t="s">
        <v>2913</v>
      </c>
      <c r="AL140" t="s">
        <v>2913</v>
      </c>
      <c r="AM140">
        <v>25.01</v>
      </c>
      <c r="AN140">
        <v>300.81822811236998</v>
      </c>
      <c r="AO140">
        <v>48.343025260391599</v>
      </c>
      <c r="AP140">
        <v>88.635699288531242</v>
      </c>
      <c r="AQ140" t="s">
        <v>154</v>
      </c>
      <c r="AR140">
        <v>542.37470280725586</v>
      </c>
      <c r="AS140">
        <v>1558.9525508882209</v>
      </c>
      <c r="AT140">
        <v>251.21555751153241</v>
      </c>
      <c r="AU140">
        <v>8.3989464402676095</v>
      </c>
      <c r="AV140">
        <v>1.9307456438002339</v>
      </c>
      <c r="AW140">
        <v>10.22527627113694</v>
      </c>
      <c r="AX140">
        <v>1.131922494376101</v>
      </c>
      <c r="AY140">
        <v>1.2988368244034849</v>
      </c>
      <c r="AZ140" t="s">
        <v>154</v>
      </c>
      <c r="BA140">
        <v>20.690164190805191</v>
      </c>
      <c r="BB140">
        <v>44.933624610542537</v>
      </c>
      <c r="BC140">
        <v>0.41283939475386949</v>
      </c>
      <c r="BD140">
        <v>0.15185727119567921</v>
      </c>
      <c r="BE140">
        <v>0.1219234978648181</v>
      </c>
      <c r="BF140">
        <v>755.05037204851601</v>
      </c>
      <c r="BG140">
        <v>24.58848460520484</v>
      </c>
      <c r="BH140">
        <v>0.1132540457831028</v>
      </c>
      <c r="BI140">
        <v>516528.12719270471</v>
      </c>
      <c r="BJ140">
        <v>15063.34004038292</v>
      </c>
      <c r="BK140">
        <v>1.4665234479886911</v>
      </c>
      <c r="BL140">
        <v>1.288886655938225</v>
      </c>
      <c r="BM140">
        <v>0.21941805188821051</v>
      </c>
      <c r="BN140">
        <v>7.7829554648522356E-2</v>
      </c>
      <c r="BO140">
        <v>0.1118765010925044</v>
      </c>
      <c r="BP140">
        <v>1.665988032386077E-2</v>
      </c>
      <c r="BQ140">
        <v>6.57070771949066E-3</v>
      </c>
      <c r="BR140">
        <v>15.019239524168979</v>
      </c>
      <c r="BS140">
        <v>0.82427862981424327</v>
      </c>
      <c r="BT140">
        <v>1.6433083575553679E-2</v>
      </c>
      <c r="BU140">
        <v>0.1266866497983837</v>
      </c>
      <c r="BV140">
        <v>2.613477281831059E-2</v>
      </c>
      <c r="BW140">
        <v>8.5456594970849068E-3</v>
      </c>
      <c r="BX140">
        <v>1.472148849992452</v>
      </c>
      <c r="BY140">
        <v>0.21637758901656101</v>
      </c>
      <c r="BZ140">
        <v>7.6109907603566951E-2</v>
      </c>
      <c r="CA140">
        <v>2.9067858560873829</v>
      </c>
      <c r="CB140">
        <v>0.35020318676557971</v>
      </c>
      <c r="CC140">
        <v>0.1105782543649954</v>
      </c>
      <c r="CD140">
        <v>0.82737986579480605</v>
      </c>
      <c r="CE140">
        <v>0.11325104215912871</v>
      </c>
      <c r="CF140">
        <v>8.9433404959290298E-3</v>
      </c>
      <c r="CG140">
        <v>14.79811795227385</v>
      </c>
      <c r="CH140">
        <v>1.2676728043917049</v>
      </c>
      <c r="CI140">
        <v>0.10665401696602669</v>
      </c>
      <c r="CJ140">
        <v>4.7738940983914571</v>
      </c>
      <c r="CK140">
        <v>0.29560184030949088</v>
      </c>
      <c r="CL140">
        <v>1.570087759955624E-2</v>
      </c>
      <c r="CM140">
        <v>59.752801804413963</v>
      </c>
      <c r="CN140">
        <v>2.4342446878068311</v>
      </c>
      <c r="CO140">
        <v>0.1187103408554129</v>
      </c>
      <c r="CP140">
        <v>22.87066922314489</v>
      </c>
      <c r="CQ140">
        <v>0.92954650791628946</v>
      </c>
      <c r="CR140">
        <v>2.39105540247205E-2</v>
      </c>
      <c r="CS140">
        <v>120.25548010434819</v>
      </c>
      <c r="CT140">
        <v>4.6748279904747498</v>
      </c>
      <c r="CU140">
        <v>3.3218416521452993E-2</v>
      </c>
      <c r="CV140">
        <v>26.052835124900628</v>
      </c>
      <c r="CW140">
        <v>1.0342402612845221</v>
      </c>
      <c r="CX140">
        <v>1.0304741699288611E-2</v>
      </c>
      <c r="CY140">
        <v>245.9510709944679</v>
      </c>
      <c r="CZ140">
        <v>9.3723442769938394</v>
      </c>
      <c r="DA140">
        <v>4.8588143837665902E-2</v>
      </c>
      <c r="DB140">
        <v>54.489786599330976</v>
      </c>
      <c r="DC140">
        <v>2.38379318818677</v>
      </c>
      <c r="DD140">
        <v>1.0429817311244521E-2</v>
      </c>
      <c r="DE140">
        <v>8672.1359844196359</v>
      </c>
      <c r="DF140">
        <v>272.46689359585429</v>
      </c>
      <c r="DG140">
        <v>0.59724664892606982</v>
      </c>
      <c r="DH140">
        <v>0.61011505992349302</v>
      </c>
      <c r="DI140">
        <v>9.2611855120867614E-2</v>
      </c>
      <c r="DJ140">
        <v>2.079318583147766E-2</v>
      </c>
      <c r="DK140">
        <v>-4.0430490754814006</v>
      </c>
      <c r="DL140">
        <v>4.0853560117308536</v>
      </c>
      <c r="DM140">
        <v>10.147296238981889</v>
      </c>
      <c r="DN140">
        <v>554.52391206980781</v>
      </c>
      <c r="DO140">
        <v>13.23417947135621</v>
      </c>
      <c r="DP140">
        <v>0.62763761372156901</v>
      </c>
      <c r="DQ140">
        <v>182.01153619857169</v>
      </c>
      <c r="DR140">
        <v>4.3603855243861496</v>
      </c>
      <c r="DS140">
        <v>0.35164664668739798</v>
      </c>
      <c r="DT140">
        <v>43.772305126684643</v>
      </c>
      <c r="DU140">
        <v>1.1528840721691269</v>
      </c>
      <c r="DV140">
        <v>0.27929496049256952</v>
      </c>
      <c r="DW140">
        <v>120.7453908661208</v>
      </c>
      <c r="DX140">
        <v>3.14615547200503</v>
      </c>
      <c r="DY140">
        <v>0.27314108900973838</v>
      </c>
      <c r="DZ140">
        <v>183.3192702341268</v>
      </c>
      <c r="EA140">
        <v>4.9151031301830139</v>
      </c>
      <c r="EB140">
        <v>0.1410708717765175</v>
      </c>
      <c r="EC140">
        <v>196.17664843248329</v>
      </c>
      <c r="ED140">
        <v>4.7180108197938164</v>
      </c>
      <c r="EE140">
        <v>0.29108266388406279</v>
      </c>
    </row>
    <row r="141" spans="1:135" x14ac:dyDescent="0.25">
      <c r="A141" t="s">
        <v>2914</v>
      </c>
      <c r="B141" t="s">
        <v>2794</v>
      </c>
      <c r="C141" s="7">
        <v>2.7133449788904791</v>
      </c>
      <c r="D141" s="8">
        <v>3.55325064109515E-2</v>
      </c>
      <c r="E141" s="9">
        <v>174.32120307132541</v>
      </c>
      <c r="F141" s="10">
        <v>0.80001628150066006</v>
      </c>
      <c r="G141">
        <v>449.63408518273877</v>
      </c>
      <c r="H141" s="11">
        <v>119.4007795159211</v>
      </c>
      <c r="I141" s="7">
        <v>1.418671075441591</v>
      </c>
      <c r="J141" s="7">
        <v>4.3351259567124878E-2</v>
      </c>
      <c r="K141" s="8">
        <v>0.29877434348305232</v>
      </c>
      <c r="L141" s="19">
        <v>9.2908480164742438E-4</v>
      </c>
      <c r="M141">
        <v>0.24875161585017369</v>
      </c>
      <c r="N141" s="11">
        <v>0.1128854175282834</v>
      </c>
      <c r="O141" s="12">
        <v>29.059910604243761</v>
      </c>
      <c r="P141" s="10">
        <v>1.0157067129288739</v>
      </c>
      <c r="Q141" s="8">
        <v>0.70499831157979731</v>
      </c>
      <c r="R141" s="13">
        <v>2.1592072829722971E-2</v>
      </c>
      <c r="S141" s="14">
        <v>0.85845529138766519</v>
      </c>
      <c r="T141" t="e">
        <v>#N/A</v>
      </c>
      <c r="U141" s="11" t="e">
        <v>#N/A</v>
      </c>
      <c r="V141" s="9">
        <v>3463.121528418043</v>
      </c>
      <c r="W141" s="9">
        <v>2.7106059132505371</v>
      </c>
      <c r="X141" s="9">
        <v>4.8233779004234787</v>
      </c>
      <c r="Y141" s="9">
        <v>3439.486612521715</v>
      </c>
      <c r="Z141" s="9">
        <v>6.9748178597731636</v>
      </c>
      <c r="AA141" s="9">
        <v>81.597291817868523</v>
      </c>
      <c r="AB141" s="9">
        <v>3455.3956550110652</v>
      </c>
      <c r="AC141" s="9">
        <v>3.579125871458845</v>
      </c>
      <c r="AD141" s="15">
        <v>34.306281483554862</v>
      </c>
      <c r="AE141" t="e">
        <v>#N/A</v>
      </c>
      <c r="AF141" t="e">
        <v>#N/A</v>
      </c>
      <c r="AG141" s="11" t="e">
        <v>#N/A</v>
      </c>
      <c r="AH141" s="16">
        <v>99.317525657058752</v>
      </c>
      <c r="AK141" t="s">
        <v>2915</v>
      </c>
      <c r="AL141" t="s">
        <v>2915</v>
      </c>
      <c r="AM141">
        <v>25.157</v>
      </c>
      <c r="AN141">
        <v>179.40880713531851</v>
      </c>
      <c r="AO141">
        <v>43.259214603306923</v>
      </c>
      <c r="AP141">
        <v>101.6093750981331</v>
      </c>
      <c r="AQ141" t="s">
        <v>154</v>
      </c>
      <c r="AR141">
        <v>719.7941129659373</v>
      </c>
      <c r="AS141">
        <v>1809.2716519760761</v>
      </c>
      <c r="AT141">
        <v>244.04271429817541</v>
      </c>
      <c r="AU141">
        <v>10.537002490431981</v>
      </c>
      <c r="AV141">
        <v>2.19446753156297</v>
      </c>
      <c r="AW141">
        <v>4.6432515162225618</v>
      </c>
      <c r="AX141">
        <v>1.041277702474352</v>
      </c>
      <c r="AY141">
        <v>1.605957344574231</v>
      </c>
      <c r="AZ141">
        <v>145.43016801550149</v>
      </c>
      <c r="BA141">
        <v>20.425052321861219</v>
      </c>
      <c r="BB141">
        <v>45.459922583964797</v>
      </c>
      <c r="BC141">
        <v>0.42099639321534887</v>
      </c>
      <c r="BD141">
        <v>0.1657159574700213</v>
      </c>
      <c r="BE141">
        <v>4.4808318277161259E-2</v>
      </c>
      <c r="BF141">
        <v>1168.082492436014</v>
      </c>
      <c r="BG141">
        <v>37.81503588155875</v>
      </c>
      <c r="BH141">
        <v>7.4379335117108092E-2</v>
      </c>
      <c r="BI141">
        <v>544862.46876457299</v>
      </c>
      <c r="BJ141">
        <v>24912.4077427671</v>
      </c>
      <c r="BK141">
        <v>2.55158049386521</v>
      </c>
      <c r="BL141">
        <v>1.084128748613097</v>
      </c>
      <c r="BM141">
        <v>0.18917751569093219</v>
      </c>
      <c r="BN141">
        <v>0.11531486828956949</v>
      </c>
      <c r="BO141">
        <v>2.1417137937480599E-2</v>
      </c>
      <c r="BP141">
        <v>6.9330624684538758E-3</v>
      </c>
      <c r="BQ141">
        <v>6.6268439247117693E-3</v>
      </c>
      <c r="BR141">
        <v>15.38256005888819</v>
      </c>
      <c r="BS141">
        <v>0.86281429623470374</v>
      </c>
      <c r="BT141">
        <v>4.5632521908405353E-2</v>
      </c>
      <c r="BU141">
        <v>0.2114397595274545</v>
      </c>
      <c r="BV141">
        <v>3.6528665987843899E-2</v>
      </c>
      <c r="BW141">
        <v>8.9123527558055832E-3</v>
      </c>
      <c r="BX141">
        <v>3.799086746655715</v>
      </c>
      <c r="BY141">
        <v>0.45183672488995041</v>
      </c>
      <c r="BZ141">
        <v>2.7953559524610139E-2</v>
      </c>
      <c r="CA141">
        <v>5.352343770311383</v>
      </c>
      <c r="CB141">
        <v>0.53549090509229746</v>
      </c>
      <c r="CC141">
        <v>0.13521671884230671</v>
      </c>
      <c r="CD141">
        <v>1.4748240693980319</v>
      </c>
      <c r="CE141">
        <v>0.1513752822313853</v>
      </c>
      <c r="CF141">
        <v>8.7505052897581224E-3</v>
      </c>
      <c r="CG141">
        <v>23.998974072548709</v>
      </c>
      <c r="CH141">
        <v>1.6932415575466031</v>
      </c>
      <c r="CI141">
        <v>4.8069216983056128E-2</v>
      </c>
      <c r="CJ141">
        <v>7.6513830030761838</v>
      </c>
      <c r="CK141">
        <v>0.41074298915180818</v>
      </c>
      <c r="CL141">
        <v>7.0397015483513146E-3</v>
      </c>
      <c r="CM141">
        <v>89.942623931104833</v>
      </c>
      <c r="CN141">
        <v>3.945232036118631</v>
      </c>
      <c r="CO141">
        <v>4.3278587222190398E-2</v>
      </c>
      <c r="CP141">
        <v>36.13063414469049</v>
      </c>
      <c r="CQ141">
        <v>1.7641231200601131</v>
      </c>
      <c r="CR141">
        <v>1.0714841339137049E-2</v>
      </c>
      <c r="CS141">
        <v>182.04239103728531</v>
      </c>
      <c r="CT141">
        <v>6.7117419114313757</v>
      </c>
      <c r="CU141">
        <v>3.2615837161641251E-2</v>
      </c>
      <c r="CV141">
        <v>39.979751403869408</v>
      </c>
      <c r="CW141">
        <v>1.832572515387201</v>
      </c>
      <c r="CX141">
        <v>1.006278203487837E-2</v>
      </c>
      <c r="CY141">
        <v>369.4723845254976</v>
      </c>
      <c r="CZ141">
        <v>14.15920712727835</v>
      </c>
      <c r="DA141">
        <v>4.7583276545725778E-2</v>
      </c>
      <c r="DB141">
        <v>82.276311359136173</v>
      </c>
      <c r="DC141">
        <v>3.4475816938869381</v>
      </c>
      <c r="DD141">
        <v>1.0240739992336141E-2</v>
      </c>
      <c r="DE141">
        <v>9986.6557360953866</v>
      </c>
      <c r="DF141">
        <v>497.6994152373266</v>
      </c>
      <c r="DG141">
        <v>0.10005951420853321</v>
      </c>
      <c r="DH141">
        <v>0.51150574997328135</v>
      </c>
      <c r="DI141">
        <v>8.0802762925811483E-2</v>
      </c>
      <c r="DJ141">
        <v>9.3554166187425382E-3</v>
      </c>
      <c r="DK141">
        <v>0.2372600095613894</v>
      </c>
      <c r="DL141">
        <v>4.1324635641983294</v>
      </c>
      <c r="DM141">
        <v>11.385349041180371</v>
      </c>
      <c r="DN141">
        <v>514.33154182360875</v>
      </c>
      <c r="DO141">
        <v>20.053047707820522</v>
      </c>
      <c r="DP141">
        <v>0.64843607968338635</v>
      </c>
      <c r="DQ141">
        <v>167.8139449982252</v>
      </c>
      <c r="DR141">
        <v>6.447953280247007</v>
      </c>
      <c r="DS141">
        <v>0.4086242015803031</v>
      </c>
      <c r="DT141">
        <v>58.417228366164942</v>
      </c>
      <c r="DU141">
        <v>2.2089512914143472</v>
      </c>
      <c r="DV141">
        <v>0.2986694715443679</v>
      </c>
      <c r="DW141">
        <v>163.44376118653531</v>
      </c>
      <c r="DX141">
        <v>6.6759657367878908</v>
      </c>
      <c r="DY141">
        <v>0.29255177399348592</v>
      </c>
      <c r="DZ141">
        <v>174.32120307132541</v>
      </c>
      <c r="EA141">
        <v>6.0878161181615962</v>
      </c>
      <c r="EB141">
        <v>0.147613523527346</v>
      </c>
      <c r="EC141">
        <v>191.1037126813234</v>
      </c>
      <c r="ED141">
        <v>7.4016092304682832</v>
      </c>
      <c r="EE141">
        <v>0.28555762490385789</v>
      </c>
    </row>
    <row r="142" spans="1:135" x14ac:dyDescent="0.25">
      <c r="A142" t="s">
        <v>2916</v>
      </c>
      <c r="B142" t="s">
        <v>2794</v>
      </c>
      <c r="C142" s="7">
        <v>-0.37929247909881869</v>
      </c>
      <c r="D142" s="8">
        <v>2.6526111953929121E-2</v>
      </c>
      <c r="E142" s="9">
        <v>125.1196823395167</v>
      </c>
      <c r="F142" s="10">
        <v>0.7999894419337984</v>
      </c>
      <c r="G142">
        <v>-3214.420273304599</v>
      </c>
      <c r="H142" s="11">
        <v>103.2843924165371</v>
      </c>
      <c r="I142" s="7">
        <v>1.418711659584762</v>
      </c>
      <c r="J142" s="7">
        <v>4.3925008591256809E-2</v>
      </c>
      <c r="K142" s="8">
        <v>0.29927106312593549</v>
      </c>
      <c r="L142" s="19">
        <v>9.5770624277008518E-4</v>
      </c>
      <c r="M142">
        <v>0.1704817425761769</v>
      </c>
      <c r="N142" s="11">
        <v>0.58333603302684833</v>
      </c>
      <c r="O142" s="12">
        <v>29.060041537275279</v>
      </c>
      <c r="P142" s="10">
        <v>1.025246853793728</v>
      </c>
      <c r="Q142" s="8">
        <v>0.70500013801258166</v>
      </c>
      <c r="R142" s="13">
        <v>2.1890720683526779E-2</v>
      </c>
      <c r="S142" s="14">
        <v>0.85064105416913827</v>
      </c>
      <c r="T142" t="e">
        <v>#N/A</v>
      </c>
      <c r="U142" s="11" t="e">
        <v>#N/A</v>
      </c>
      <c r="V142" s="9">
        <v>3465.684898829787</v>
      </c>
      <c r="W142" s="9">
        <v>2.9535793355250588</v>
      </c>
      <c r="X142" s="9">
        <v>4.9663449661258516</v>
      </c>
      <c r="Y142" s="9">
        <v>3439.476251869145</v>
      </c>
      <c r="Z142" s="9">
        <v>7.6640497087000146</v>
      </c>
      <c r="AA142" s="9">
        <v>82.715185848313837</v>
      </c>
      <c r="AB142" s="9">
        <v>3455.3952333937532</v>
      </c>
      <c r="AC142" s="9">
        <v>3.6576582054089388</v>
      </c>
      <c r="AD142" s="15">
        <v>34.656694991875312</v>
      </c>
      <c r="AE142" t="e">
        <v>#N/A</v>
      </c>
      <c r="AF142" t="e">
        <v>#N/A</v>
      </c>
      <c r="AG142" s="11" t="e">
        <v>#N/A</v>
      </c>
      <c r="AH142" s="16">
        <v>99.243767170827013</v>
      </c>
      <c r="AK142" t="s">
        <v>2917</v>
      </c>
      <c r="AL142" t="s">
        <v>2917</v>
      </c>
      <c r="AM142">
        <v>25.009</v>
      </c>
      <c r="AN142">
        <v>222.55428246498971</v>
      </c>
      <c r="AO142">
        <v>46.326498058308921</v>
      </c>
      <c r="AP142">
        <v>87.000712469906702</v>
      </c>
      <c r="AQ142" t="s">
        <v>154</v>
      </c>
      <c r="AR142">
        <v>696.29726070157085</v>
      </c>
      <c r="AS142">
        <v>1589.3739347940179</v>
      </c>
      <c r="AT142">
        <v>256.39761946860023</v>
      </c>
      <c r="AU142">
        <v>9.7566535962778378</v>
      </c>
      <c r="AV142">
        <v>1.81721193303234</v>
      </c>
      <c r="AW142">
        <v>8.6019376675200174</v>
      </c>
      <c r="AX142">
        <v>1.063517250571955</v>
      </c>
      <c r="AY142">
        <v>1.3098300350414001</v>
      </c>
      <c r="AZ142">
        <v>37.036159988490532</v>
      </c>
      <c r="BA142">
        <v>17.751905068868378</v>
      </c>
      <c r="BB142">
        <v>36.796164218336209</v>
      </c>
      <c r="BC142">
        <v>0.42760143991398442</v>
      </c>
      <c r="BD142">
        <v>0.16813292959231649</v>
      </c>
      <c r="BE142">
        <v>0.1533839065321162</v>
      </c>
      <c r="BF142">
        <v>820.64891049305083</v>
      </c>
      <c r="BG142">
        <v>30.66975937519355</v>
      </c>
      <c r="BH142">
        <v>6.5633907939834035E-2</v>
      </c>
      <c r="BI142">
        <v>530885.95794394251</v>
      </c>
      <c r="BJ142">
        <v>20974.696825005889</v>
      </c>
      <c r="BK142">
        <v>1.207318346319785</v>
      </c>
      <c r="BL142">
        <v>1.3661549250306091</v>
      </c>
      <c r="BM142">
        <v>0.19179418692773759</v>
      </c>
      <c r="BN142">
        <v>7.2617584923950887E-2</v>
      </c>
      <c r="BO142">
        <v>9.7061928179490858E-3</v>
      </c>
      <c r="BP142">
        <v>7.7851517962587201E-3</v>
      </c>
      <c r="BQ142">
        <v>5.8584161458788064E-3</v>
      </c>
      <c r="BR142">
        <v>12.00785618921342</v>
      </c>
      <c r="BS142">
        <v>0.65343315033425797</v>
      </c>
      <c r="BT142">
        <v>1.560098568122808E-2</v>
      </c>
      <c r="BU142">
        <v>7.4446013081395743E-2</v>
      </c>
      <c r="BV142">
        <v>1.9785552537170809E-2</v>
      </c>
      <c r="BW142">
        <v>9.6450914089963695E-3</v>
      </c>
      <c r="BX142">
        <v>1.682045414759493</v>
      </c>
      <c r="BY142">
        <v>0.27847094212852108</v>
      </c>
      <c r="BZ142">
        <v>2.7184130578849119E-2</v>
      </c>
      <c r="CA142">
        <v>2.904606644470503</v>
      </c>
      <c r="CB142">
        <v>0.38132824830564888</v>
      </c>
      <c r="CC142">
        <v>3.1339820496188317E-2</v>
      </c>
      <c r="CD142">
        <v>0.74531956976881331</v>
      </c>
      <c r="CE142">
        <v>0.1079368596140266</v>
      </c>
      <c r="CF142">
        <v>8.5150498498023502E-3</v>
      </c>
      <c r="CG142">
        <v>14.034298950915</v>
      </c>
      <c r="CH142">
        <v>1.334331459285071</v>
      </c>
      <c r="CI142">
        <v>0.12953189850023611</v>
      </c>
      <c r="CJ142">
        <v>4.7046226859690234</v>
      </c>
      <c r="CK142">
        <v>0.34896212176815022</v>
      </c>
      <c r="CL142">
        <v>6.8202196735792026E-3</v>
      </c>
      <c r="CM142">
        <v>60.203862064420242</v>
      </c>
      <c r="CN142">
        <v>3.4057418580391139</v>
      </c>
      <c r="CO142">
        <v>4.186072907532299E-2</v>
      </c>
      <c r="CP142">
        <v>25.587322332926242</v>
      </c>
      <c r="CQ142">
        <v>1.2072120061822911</v>
      </c>
      <c r="CR142">
        <v>1.0383984733064931E-2</v>
      </c>
      <c r="CS142">
        <v>133.43704331328999</v>
      </c>
      <c r="CT142">
        <v>6.0943626257610513</v>
      </c>
      <c r="CU142">
        <v>3.1874524311762242E-2</v>
      </c>
      <c r="CV142">
        <v>29.09403695435029</v>
      </c>
      <c r="CW142">
        <v>1.1855996259684669</v>
      </c>
      <c r="CX142">
        <v>9.8035195899961701E-3</v>
      </c>
      <c r="CY142">
        <v>290.24899250367372</v>
      </c>
      <c r="CZ142">
        <v>13.70498554126079</v>
      </c>
      <c r="DA142">
        <v>4.6420427234577032E-2</v>
      </c>
      <c r="DB142">
        <v>65.380481481711826</v>
      </c>
      <c r="DC142">
        <v>2.6739957381807362</v>
      </c>
      <c r="DD142">
        <v>1.001214041389155E-2</v>
      </c>
      <c r="DE142">
        <v>8623.913359392498</v>
      </c>
      <c r="DF142">
        <v>345.4772745800401</v>
      </c>
      <c r="DG142">
        <v>9.7237924303509166E-2</v>
      </c>
      <c r="DH142">
        <v>0.79120978339879244</v>
      </c>
      <c r="DI142">
        <v>0.1239665462347775</v>
      </c>
      <c r="DJ142">
        <v>9.0937479185697126E-3</v>
      </c>
      <c r="DK142">
        <v>3.2380123742471669</v>
      </c>
      <c r="DL142">
        <v>4.9491728906015462</v>
      </c>
      <c r="DM142">
        <v>9.5874593877855805</v>
      </c>
      <c r="DN142">
        <v>367.83460590026948</v>
      </c>
      <c r="DO142">
        <v>12.496072916096461</v>
      </c>
      <c r="DP142">
        <v>0.56612004761988832</v>
      </c>
      <c r="DQ142">
        <v>120.4500642431552</v>
      </c>
      <c r="DR142">
        <v>4.0943923320833706</v>
      </c>
      <c r="DS142">
        <v>0.31814295485075811</v>
      </c>
      <c r="DT142">
        <v>28.682885574760181</v>
      </c>
      <c r="DU142">
        <v>1.258739652599586</v>
      </c>
      <c r="DV142">
        <v>0.26614144046062738</v>
      </c>
      <c r="DW142">
        <v>80.217584673661989</v>
      </c>
      <c r="DX142">
        <v>3.0214542764333632</v>
      </c>
      <c r="DY142">
        <v>0.22781354253838851</v>
      </c>
      <c r="DZ142">
        <v>125.1196823395167</v>
      </c>
      <c r="EA142">
        <v>4.8787339010754627</v>
      </c>
      <c r="EB142">
        <v>0.1194739496537147</v>
      </c>
      <c r="EC142">
        <v>129.9652964478754</v>
      </c>
      <c r="ED142">
        <v>4.5383021276147284</v>
      </c>
      <c r="EE142">
        <v>0.26901933365181419</v>
      </c>
    </row>
    <row r="143" spans="1:135" x14ac:dyDescent="0.25">
      <c r="A143" t="s">
        <v>2918</v>
      </c>
      <c r="B143" t="s">
        <v>2794</v>
      </c>
      <c r="C143" s="7">
        <v>2.1860055153363471</v>
      </c>
      <c r="D143" s="8">
        <v>3.7294648828352699E-2</v>
      </c>
      <c r="E143" s="9">
        <v>163.87661137298241</v>
      </c>
      <c r="F143" s="10">
        <v>0.80085633427499348</v>
      </c>
      <c r="G143">
        <v>557.90751809029916</v>
      </c>
      <c r="H143" s="11">
        <v>114.9286876445739</v>
      </c>
      <c r="I143" s="7">
        <v>1.4184753548449129</v>
      </c>
      <c r="J143" s="7">
        <v>4.3756769458869013E-2</v>
      </c>
      <c r="K143" s="8">
        <v>0.29898992710512567</v>
      </c>
      <c r="L143" s="19">
        <v>9.6175262777961797E-4</v>
      </c>
      <c r="M143">
        <v>0.18274577592066771</v>
      </c>
      <c r="N143" s="11">
        <v>0.56398265718512541</v>
      </c>
      <c r="O143" s="12">
        <v>29.06089982745366</v>
      </c>
      <c r="P143" s="10">
        <v>1.0170515272337119</v>
      </c>
      <c r="Q143" s="8">
        <v>0.7050182027049442</v>
      </c>
      <c r="R143" s="13">
        <v>2.16813200177964E-2</v>
      </c>
      <c r="S143" s="14">
        <v>0.79602539322089638</v>
      </c>
      <c r="T143" t="e">
        <v>#N/A</v>
      </c>
      <c r="U143" s="11" t="e">
        <v>#N/A</v>
      </c>
      <c r="V143" s="9">
        <v>3464.2472718594881</v>
      </c>
      <c r="W143" s="9">
        <v>2.9990247704531452</v>
      </c>
      <c r="X143" s="9">
        <v>4.9946719178568078</v>
      </c>
      <c r="Y143" s="9">
        <v>3439.6225066198499</v>
      </c>
      <c r="Z143" s="9">
        <v>4.6454759566024029</v>
      </c>
      <c r="AA143" s="9">
        <v>82.025057920844759</v>
      </c>
      <c r="AB143" s="9">
        <v>3455.5066408135599</v>
      </c>
      <c r="AC143" s="9">
        <v>2.9322666641907489</v>
      </c>
      <c r="AD143" s="15">
        <v>34.519596829051487</v>
      </c>
      <c r="AE143" t="e">
        <v>#N/A</v>
      </c>
      <c r="AF143" t="e">
        <v>#N/A</v>
      </c>
      <c r="AG143" s="11" t="e">
        <v>#N/A</v>
      </c>
      <c r="AH143" s="16">
        <v>99.28917414643962</v>
      </c>
      <c r="AK143" t="s">
        <v>2919</v>
      </c>
      <c r="AL143" t="s">
        <v>2919</v>
      </c>
      <c r="AM143">
        <v>25.033999999999999</v>
      </c>
      <c r="AN143">
        <v>244.43725329474509</v>
      </c>
      <c r="AO143">
        <v>36.676516254866748</v>
      </c>
      <c r="AP143">
        <v>99.223779568416106</v>
      </c>
      <c r="AQ143" t="s">
        <v>154</v>
      </c>
      <c r="AR143">
        <v>606.07145320258428</v>
      </c>
      <c r="AS143">
        <v>1771.9971681671341</v>
      </c>
      <c r="AT143">
        <v>254.80045636198781</v>
      </c>
      <c r="AU143">
        <v>11.05058921770793</v>
      </c>
      <c r="AV143">
        <v>2.0996292794209368</v>
      </c>
      <c r="AW143">
        <v>8.1681758616481819</v>
      </c>
      <c r="AX143">
        <v>1.3482243650296419</v>
      </c>
      <c r="AY143">
        <v>1.4906820028121861</v>
      </c>
      <c r="AZ143" t="s">
        <v>154</v>
      </c>
      <c r="BA143">
        <v>16.851735432951799</v>
      </c>
      <c r="BB143">
        <v>43.151765503853049</v>
      </c>
      <c r="BC143">
        <v>0.35662154924109413</v>
      </c>
      <c r="BD143">
        <v>0.14228724104144441</v>
      </c>
      <c r="BE143">
        <v>0.15495921292914569</v>
      </c>
      <c r="BF143">
        <v>931.91375925966827</v>
      </c>
      <c r="BG143">
        <v>46.352420660342737</v>
      </c>
      <c r="BH143">
        <v>7.8885860145243625E-2</v>
      </c>
      <c r="BI143">
        <v>533195.62703331839</v>
      </c>
      <c r="BJ143">
        <v>23185.487631039221</v>
      </c>
      <c r="BK143">
        <v>1.888495610678518</v>
      </c>
      <c r="BL143">
        <v>1.826125536470512</v>
      </c>
      <c r="BM143">
        <v>0.28288762477977042</v>
      </c>
      <c r="BN143">
        <v>6.7359104728160799E-2</v>
      </c>
      <c r="BO143">
        <v>2.0324151149783028E-2</v>
      </c>
      <c r="BP143">
        <v>7.5502172153351791E-3</v>
      </c>
      <c r="BQ143">
        <v>6.6433607373011412E-3</v>
      </c>
      <c r="BR143">
        <v>14.859464294293851</v>
      </c>
      <c r="BS143">
        <v>0.91550780886204064</v>
      </c>
      <c r="BT143">
        <v>1.543380698879835E-2</v>
      </c>
      <c r="BU143">
        <v>0.13233070806184241</v>
      </c>
      <c r="BV143">
        <v>2.9347202847710269E-2</v>
      </c>
      <c r="BW143">
        <v>8.4466375169405753E-3</v>
      </c>
      <c r="BX143">
        <v>1.7207817604881099</v>
      </c>
      <c r="BY143">
        <v>0.27716897246475769</v>
      </c>
      <c r="BZ143">
        <v>7.5692017642778511E-2</v>
      </c>
      <c r="CA143">
        <v>2.958939344026625</v>
      </c>
      <c r="CB143">
        <v>0.33922737514117229</v>
      </c>
      <c r="CC143">
        <v>0.12812991643265129</v>
      </c>
      <c r="CD143">
        <v>0.90451954602744034</v>
      </c>
      <c r="CE143">
        <v>0.1296273748691156</v>
      </c>
      <c r="CF143">
        <v>2.3688868149781349E-2</v>
      </c>
      <c r="CG143">
        <v>16.679983237384871</v>
      </c>
      <c r="CH143">
        <v>1.130507607553521</v>
      </c>
      <c r="CI143">
        <v>0.12976890095471569</v>
      </c>
      <c r="CJ143">
        <v>5.4981689471271036</v>
      </c>
      <c r="CK143">
        <v>0.38941004005550628</v>
      </c>
      <c r="CL143">
        <v>1.891907447748746E-2</v>
      </c>
      <c r="CM143">
        <v>68.41564908194259</v>
      </c>
      <c r="CN143">
        <v>4.0237912195159069</v>
      </c>
      <c r="CO143">
        <v>4.1348684212265979E-2</v>
      </c>
      <c r="CP143">
        <v>28.250586501821129</v>
      </c>
      <c r="CQ143">
        <v>1.7014769498848701</v>
      </c>
      <c r="CR143">
        <v>1.026955175482161E-2</v>
      </c>
      <c r="CS143">
        <v>150.1636647991063</v>
      </c>
      <c r="CT143">
        <v>9.2135607152154915</v>
      </c>
      <c r="CU143">
        <v>3.1715428411544067E-2</v>
      </c>
      <c r="CV143">
        <v>32.165434801370488</v>
      </c>
      <c r="CW143">
        <v>1.8538335580963621</v>
      </c>
      <c r="CX143">
        <v>9.7400714661804843E-3</v>
      </c>
      <c r="CY143">
        <v>309.66605374108252</v>
      </c>
      <c r="CZ143">
        <v>18.4979817149623</v>
      </c>
      <c r="DA143">
        <v>4.6112169868063678E-2</v>
      </c>
      <c r="DB143">
        <v>68.179142222533883</v>
      </c>
      <c r="DC143">
        <v>3.6527602736883531</v>
      </c>
      <c r="DD143">
        <v>9.9524034648779958E-3</v>
      </c>
      <c r="DE143">
        <v>8977.172433157697</v>
      </c>
      <c r="DF143">
        <v>337.2344452206637</v>
      </c>
      <c r="DG143">
        <v>9.6196570579851134E-2</v>
      </c>
      <c r="DH143">
        <v>0.64499836328375104</v>
      </c>
      <c r="DI143">
        <v>0.1189537209202</v>
      </c>
      <c r="DJ143">
        <v>2.5280844932170459E-2</v>
      </c>
      <c r="DK143">
        <v>1.5704245424705381</v>
      </c>
      <c r="DL143">
        <v>4.1744017801359572</v>
      </c>
      <c r="DM143">
        <v>9.7146542455483615</v>
      </c>
      <c r="DN143">
        <v>491.37592054700622</v>
      </c>
      <c r="DO143">
        <v>19.00311418438427</v>
      </c>
      <c r="DP143">
        <v>0.60864713229870371</v>
      </c>
      <c r="DQ143">
        <v>161.16233270560119</v>
      </c>
      <c r="DR143">
        <v>6.2238602059355523</v>
      </c>
      <c r="DS143">
        <v>0.42563920022234508</v>
      </c>
      <c r="DT143">
        <v>41.435395735701597</v>
      </c>
      <c r="DU143">
        <v>1.535864304720554</v>
      </c>
      <c r="DV143">
        <v>0.32867846765503722</v>
      </c>
      <c r="DW143">
        <v>114.0328858440846</v>
      </c>
      <c r="DX143">
        <v>4.4310933998992974</v>
      </c>
      <c r="DY143">
        <v>0.27248619321596063</v>
      </c>
      <c r="DZ143">
        <v>163.87661137298241</v>
      </c>
      <c r="EA143">
        <v>7.3435410424741612</v>
      </c>
      <c r="EB143">
        <v>0.1494985150027428</v>
      </c>
      <c r="EC143">
        <v>175.32848792524959</v>
      </c>
      <c r="ED143">
        <v>6.7028692337419473</v>
      </c>
      <c r="EE143">
        <v>0.27813079647925892</v>
      </c>
    </row>
    <row r="144" spans="1:135" x14ac:dyDescent="0.25">
      <c r="A144" t="s">
        <v>2920</v>
      </c>
      <c r="B144" t="s">
        <v>2794</v>
      </c>
      <c r="C144" s="7">
        <v>0.2192813648131936</v>
      </c>
      <c r="D144" s="8">
        <v>4.7721484339951548E-2</v>
      </c>
      <c r="E144" s="9">
        <v>237.40421045799681</v>
      </c>
      <c r="F144" s="10">
        <v>0.80000665157178341</v>
      </c>
      <c r="G144">
        <v>5559.5113737538877</v>
      </c>
      <c r="H144" s="11">
        <v>65.110679643985719</v>
      </c>
      <c r="I144" s="7">
        <v>1.4185821418044799</v>
      </c>
      <c r="J144" s="7">
        <v>4.3703640920227077E-2</v>
      </c>
      <c r="K144" s="8">
        <v>0.29927103793919879</v>
      </c>
      <c r="L144" s="19">
        <v>8.9409551971175781E-4</v>
      </c>
      <c r="M144">
        <v>0.19897658813243591</v>
      </c>
      <c r="N144" s="11">
        <v>0.33370836637310081</v>
      </c>
      <c r="O144" s="12">
        <v>29.059969549847789</v>
      </c>
      <c r="P144" s="10">
        <v>1.0149211420695869</v>
      </c>
      <c r="Q144" s="8">
        <v>0.70499901475549309</v>
      </c>
      <c r="R144" s="13">
        <v>2.164090828025628E-2</v>
      </c>
      <c r="S144" s="14">
        <v>0.7953157383737145</v>
      </c>
      <c r="T144" t="e">
        <v>#N/A</v>
      </c>
      <c r="U144" s="11" t="e">
        <v>#N/A</v>
      </c>
      <c r="V144" s="9">
        <v>3466.0904710060672</v>
      </c>
      <c r="W144" s="9">
        <v>2.4574388548465</v>
      </c>
      <c r="X144" s="9">
        <v>4.8301175458792622</v>
      </c>
      <c r="Y144" s="9">
        <v>3439.523554112116</v>
      </c>
      <c r="Z144" s="9">
        <v>5.4652912664312217</v>
      </c>
      <c r="AA144" s="9">
        <v>81.879771720135366</v>
      </c>
      <c r="AB144" s="9">
        <v>3455.463247071878</v>
      </c>
      <c r="AC144" s="9">
        <v>2.672376530188604</v>
      </c>
      <c r="AD144" s="15">
        <v>34.280284813469898</v>
      </c>
      <c r="AE144" t="e">
        <v>#N/A</v>
      </c>
      <c r="AF144" t="e">
        <v>#N/A</v>
      </c>
      <c r="AG144" s="11" t="e">
        <v>#N/A</v>
      </c>
      <c r="AH144" s="16">
        <v>99.233519231070758</v>
      </c>
      <c r="AK144" t="s">
        <v>2921</v>
      </c>
      <c r="AL144" t="s">
        <v>2921</v>
      </c>
      <c r="AM144">
        <v>25.018999999999998</v>
      </c>
      <c r="AN144">
        <v>387.11173772297229</v>
      </c>
      <c r="AO144">
        <v>44.425960484310501</v>
      </c>
      <c r="AP144">
        <v>90.636569694062032</v>
      </c>
      <c r="AQ144" t="s">
        <v>154</v>
      </c>
      <c r="AR144">
        <v>590.14778679937638</v>
      </c>
      <c r="AS144">
        <v>1561.137501924391</v>
      </c>
      <c r="AT144">
        <v>292.63860769284338</v>
      </c>
      <c r="AU144">
        <v>11.764903642983491</v>
      </c>
      <c r="AV144">
        <v>1.922890182648465</v>
      </c>
      <c r="AW144">
        <v>13.30435895585539</v>
      </c>
      <c r="AX144">
        <v>1.3974397793797879</v>
      </c>
      <c r="AY144">
        <v>1.3277737125442031</v>
      </c>
      <c r="AZ144">
        <v>81.851936693530789</v>
      </c>
      <c r="BA144">
        <v>27.96273197912312</v>
      </c>
      <c r="BB144">
        <v>41.269778586599337</v>
      </c>
      <c r="BC144">
        <v>0.43639535969777488</v>
      </c>
      <c r="BD144">
        <v>0.20173235626374381</v>
      </c>
      <c r="BE144">
        <v>0.14993552860647871</v>
      </c>
      <c r="BF144">
        <v>1381.217636803322</v>
      </c>
      <c r="BG144">
        <v>76.413165243720755</v>
      </c>
      <c r="BH144">
        <v>6.4859378784882724E-2</v>
      </c>
      <c r="BI144">
        <v>542929.28285601258</v>
      </c>
      <c r="BJ144">
        <v>25692.29695437161</v>
      </c>
      <c r="BK144">
        <v>2.181397437173715</v>
      </c>
      <c r="BL144">
        <v>2.5711729029656532</v>
      </c>
      <c r="BM144">
        <v>0.33883951485163272</v>
      </c>
      <c r="BN144">
        <v>6.4931289760531932E-2</v>
      </c>
      <c r="BO144">
        <v>0.51986482384823951</v>
      </c>
      <c r="BP144">
        <v>5.1478026105771311E-2</v>
      </c>
      <c r="BQ144">
        <v>5.1138813033343791E-3</v>
      </c>
      <c r="BR144">
        <v>23.78236492464406</v>
      </c>
      <c r="BS144">
        <v>1.204110050050901</v>
      </c>
      <c r="BT144">
        <v>1.539941270118691E-2</v>
      </c>
      <c r="BU144">
        <v>0.73948895541769399</v>
      </c>
      <c r="BV144">
        <v>5.3965830104859482E-2</v>
      </c>
      <c r="BW144">
        <v>7.2175100400136572E-3</v>
      </c>
      <c r="BX144">
        <v>6.8708834027068262</v>
      </c>
      <c r="BY144">
        <v>0.78329372601306724</v>
      </c>
      <c r="BZ144">
        <v>6.4822347877557598E-2</v>
      </c>
      <c r="CA144">
        <v>7.0128160437252074</v>
      </c>
      <c r="CB144">
        <v>0.61879587812510206</v>
      </c>
      <c r="CC144">
        <v>9.2281890855527016E-2</v>
      </c>
      <c r="CD144">
        <v>1.686137071237459</v>
      </c>
      <c r="CE144">
        <v>0.17979301075361101</v>
      </c>
      <c r="CF144">
        <v>2.023375694863366E-2</v>
      </c>
      <c r="CG144">
        <v>25.319303574569989</v>
      </c>
      <c r="CH144">
        <v>1.7840957959521591</v>
      </c>
      <c r="CI144">
        <v>0.15801061891207421</v>
      </c>
      <c r="CJ144">
        <v>7.5182346303438017</v>
      </c>
      <c r="CK144">
        <v>0.37681981670366033</v>
      </c>
      <c r="CL144">
        <v>6.723888750806279E-3</v>
      </c>
      <c r="CM144">
        <v>98.452110406740928</v>
      </c>
      <c r="CN144">
        <v>4.6099319606009654</v>
      </c>
      <c r="CO144">
        <v>4.129014744245136E-2</v>
      </c>
      <c r="CP144">
        <v>42.383787064702723</v>
      </c>
      <c r="CQ144">
        <v>2.245515595807261</v>
      </c>
      <c r="CR144">
        <v>2.4696074220908391E-2</v>
      </c>
      <c r="CS144">
        <v>221.0428158833929</v>
      </c>
      <c r="CT144">
        <v>10.005040705016651</v>
      </c>
      <c r="CU144">
        <v>3.1827157659783431E-2</v>
      </c>
      <c r="CV144">
        <v>46.820558147999783</v>
      </c>
      <c r="CW144">
        <v>2.3766377627943829</v>
      </c>
      <c r="CX144">
        <v>9.7715840646785332E-3</v>
      </c>
      <c r="CY144">
        <v>437.82280505207672</v>
      </c>
      <c r="CZ144">
        <v>19.52866445787803</v>
      </c>
      <c r="DA144">
        <v>4.6163308841100453E-2</v>
      </c>
      <c r="DB144">
        <v>95.933047897512054</v>
      </c>
      <c r="DC144">
        <v>4.327921974478528</v>
      </c>
      <c r="DD144">
        <v>9.9399136096823028E-3</v>
      </c>
      <c r="DE144">
        <v>8166.7236692995039</v>
      </c>
      <c r="DF144">
        <v>339.47996093361269</v>
      </c>
      <c r="DG144">
        <v>0.28628200342420329</v>
      </c>
      <c r="DH144">
        <v>0.96053886665660571</v>
      </c>
      <c r="DI144">
        <v>0.1193134976205186</v>
      </c>
      <c r="DJ144">
        <v>8.9839328765553943E-3</v>
      </c>
      <c r="DK144">
        <v>-0.3805178963653113</v>
      </c>
      <c r="DL144">
        <v>4.7884673121731192</v>
      </c>
      <c r="DM144">
        <v>9.8459148251828115</v>
      </c>
      <c r="DN144">
        <v>700.57851738998579</v>
      </c>
      <c r="DO144">
        <v>24.10877467439153</v>
      </c>
      <c r="DP144">
        <v>0.61407758570335191</v>
      </c>
      <c r="DQ144">
        <v>232.08406519440391</v>
      </c>
      <c r="DR144">
        <v>7.9825527803901393</v>
      </c>
      <c r="DS144">
        <v>0.35787086641500798</v>
      </c>
      <c r="DT144">
        <v>63.833363267784463</v>
      </c>
      <c r="DU144">
        <v>2.6301517938360579</v>
      </c>
      <c r="DV144">
        <v>0.30292539197129809</v>
      </c>
      <c r="DW144">
        <v>174.83433502147031</v>
      </c>
      <c r="DX144">
        <v>6.8553333158467398</v>
      </c>
      <c r="DY144">
        <v>0.2414324936966418</v>
      </c>
      <c r="DZ144">
        <v>237.40421045799681</v>
      </c>
      <c r="EA144">
        <v>10.059066536446929</v>
      </c>
      <c r="EB144">
        <v>0.15363688796448971</v>
      </c>
      <c r="EC144">
        <v>252.9560935446155</v>
      </c>
      <c r="ED144">
        <v>8.9113734874021002</v>
      </c>
      <c r="EE144">
        <v>0.29205366198599902</v>
      </c>
    </row>
    <row r="145" spans="1:135" x14ac:dyDescent="0.25">
      <c r="A145" t="s">
        <v>2922</v>
      </c>
      <c r="B145" t="s">
        <v>2794</v>
      </c>
      <c r="C145" s="7">
        <v>3.93189649844442</v>
      </c>
      <c r="D145" s="8">
        <v>4.563445959517097E-2</v>
      </c>
      <c r="E145" s="9">
        <v>230.51148008842429</v>
      </c>
      <c r="F145" s="10">
        <v>0.80198883193078729</v>
      </c>
      <c r="G145">
        <v>310.27137463245498</v>
      </c>
      <c r="H145" s="11">
        <v>221.17397838399151</v>
      </c>
      <c r="I145" s="7">
        <v>1.419555858353079</v>
      </c>
      <c r="J145" s="7">
        <v>4.379807317418051E-2</v>
      </c>
      <c r="K145" s="8">
        <v>0.29873327528188781</v>
      </c>
      <c r="L145" s="19">
        <v>9.2434531728690067E-4</v>
      </c>
      <c r="M145">
        <v>0.23645337398956631</v>
      </c>
      <c r="N145" s="11">
        <v>1.2038458416675839</v>
      </c>
      <c r="O145" s="12">
        <v>29.0600299502903</v>
      </c>
      <c r="P145" s="10">
        <v>1.029055664240303</v>
      </c>
      <c r="Q145" s="8">
        <v>0.70500164581649671</v>
      </c>
      <c r="R145" s="13">
        <v>2.2079226162719168E-2</v>
      </c>
      <c r="S145" s="14">
        <v>0.94922385851650248</v>
      </c>
      <c r="T145" t="e">
        <v>#N/A</v>
      </c>
      <c r="U145" s="11" t="e">
        <v>#N/A</v>
      </c>
      <c r="V145" s="9">
        <v>3462.910409005307</v>
      </c>
      <c r="W145" s="9">
        <v>2.669252013324575</v>
      </c>
      <c r="X145" s="9">
        <v>4.8040992682795682</v>
      </c>
      <c r="Y145" s="9">
        <v>3439.1485446704919</v>
      </c>
      <c r="Z145" s="9">
        <v>15.50947344869984</v>
      </c>
      <c r="AA145" s="9">
        <v>83.213372311665793</v>
      </c>
      <c r="AB145" s="9">
        <v>3455.1477576946399</v>
      </c>
      <c r="AC145" s="9">
        <v>5.8695294048926883</v>
      </c>
      <c r="AD145" s="15">
        <v>34.562308868042912</v>
      </c>
      <c r="AE145" t="e">
        <v>#N/A</v>
      </c>
      <c r="AF145" t="e">
        <v>#N/A</v>
      </c>
      <c r="AG145" s="11" t="e">
        <v>#N/A</v>
      </c>
      <c r="AH145" s="16">
        <v>99.313818103031991</v>
      </c>
      <c r="AK145" t="s">
        <v>2923</v>
      </c>
      <c r="AL145" t="s">
        <v>2923</v>
      </c>
      <c r="AM145">
        <v>25.065000000000001</v>
      </c>
      <c r="AN145">
        <v>300.1192712897406</v>
      </c>
      <c r="AO145">
        <v>47.939013226856993</v>
      </c>
      <c r="AP145">
        <v>98.4992911215775</v>
      </c>
      <c r="AQ145" t="s">
        <v>154</v>
      </c>
      <c r="AR145">
        <v>738.03938399529807</v>
      </c>
      <c r="AS145">
        <v>1740.775551947479</v>
      </c>
      <c r="AT145">
        <v>261.64264273389142</v>
      </c>
      <c r="AU145">
        <v>10.50615144745438</v>
      </c>
      <c r="AV145">
        <v>2.0305492617884058</v>
      </c>
      <c r="AW145">
        <v>9.1172533500855142</v>
      </c>
      <c r="AX145">
        <v>1.3588363574730831</v>
      </c>
      <c r="AY145">
        <v>1.423825956857276</v>
      </c>
      <c r="AZ145">
        <v>211.08038156990901</v>
      </c>
      <c r="BA145">
        <v>49.491540694149769</v>
      </c>
      <c r="BB145">
        <v>48.007123917377008</v>
      </c>
      <c r="BC145">
        <v>0.47759795478697892</v>
      </c>
      <c r="BD145">
        <v>0.2100441977391608</v>
      </c>
      <c r="BE145">
        <v>0.1563843730121631</v>
      </c>
      <c r="BF145">
        <v>1533.56591511846</v>
      </c>
      <c r="BG145">
        <v>169.13803785462571</v>
      </c>
      <c r="BH145">
        <v>7.0581164480844519E-2</v>
      </c>
      <c r="BI145">
        <v>525760.04200091015</v>
      </c>
      <c r="BJ145">
        <v>22092.50828652284</v>
      </c>
      <c r="BK145">
        <v>1.489819854353956</v>
      </c>
      <c r="BL145">
        <v>1.7755130636436649</v>
      </c>
      <c r="BM145">
        <v>0.27284487308346522</v>
      </c>
      <c r="BN145">
        <v>0.1103311618671875</v>
      </c>
      <c r="BO145">
        <v>0.94055687988943137</v>
      </c>
      <c r="BP145">
        <v>0.30612321225456313</v>
      </c>
      <c r="BQ145">
        <v>5.5075564563176506E-3</v>
      </c>
      <c r="BR145">
        <v>21.521502335874761</v>
      </c>
      <c r="BS145">
        <v>2.6883787108327328</v>
      </c>
      <c r="BT145">
        <v>4.3151972420402793E-2</v>
      </c>
      <c r="BU145">
        <v>1.282204580245305</v>
      </c>
      <c r="BV145">
        <v>0.3835233335304199</v>
      </c>
      <c r="BW145">
        <v>2.929733061521229E-3</v>
      </c>
      <c r="BX145">
        <v>13.660477360942879</v>
      </c>
      <c r="BY145">
        <v>3.7379116835674111</v>
      </c>
      <c r="BZ145">
        <v>2.6348057689108161E-2</v>
      </c>
      <c r="CA145">
        <v>13.06161604327775</v>
      </c>
      <c r="CB145">
        <v>2.752305159905537</v>
      </c>
      <c r="CC145">
        <v>0.1101110948457221</v>
      </c>
      <c r="CD145">
        <v>2.7414820201154431</v>
      </c>
      <c r="CE145">
        <v>0.56316047702303307</v>
      </c>
      <c r="CF145">
        <v>8.1951338171787399E-3</v>
      </c>
      <c r="CG145">
        <v>40.122573134297447</v>
      </c>
      <c r="CH145">
        <v>6.9507999273609524</v>
      </c>
      <c r="CI145">
        <v>0.1908107870886489</v>
      </c>
      <c r="CJ145">
        <v>11.14007385422426</v>
      </c>
      <c r="CK145">
        <v>1.62178431143653</v>
      </c>
      <c r="CL145">
        <v>6.5522910723275884E-3</v>
      </c>
      <c r="CM145">
        <v>128.4695016088217</v>
      </c>
      <c r="CN145">
        <v>16.004161627992509</v>
      </c>
      <c r="CO145">
        <v>0.115972615762161</v>
      </c>
      <c r="CP145">
        <v>49.488056287940871</v>
      </c>
      <c r="CQ145">
        <v>5.8126205445856263</v>
      </c>
      <c r="CR145">
        <v>1.0054428159216609E-2</v>
      </c>
      <c r="CS145">
        <v>236.88699981883201</v>
      </c>
      <c r="CT145">
        <v>27.353158333657809</v>
      </c>
      <c r="CU145">
        <v>3.1102459156733899E-2</v>
      </c>
      <c r="CV145">
        <v>48.125988156509742</v>
      </c>
      <c r="CW145">
        <v>4.6973642945613552</v>
      </c>
      <c r="CX145">
        <v>9.5552670088823108E-3</v>
      </c>
      <c r="CY145">
        <v>434.65459893506318</v>
      </c>
      <c r="CZ145">
        <v>41.940003404233231</v>
      </c>
      <c r="DA145">
        <v>4.4993199090945478E-2</v>
      </c>
      <c r="DB145">
        <v>92.500005251239813</v>
      </c>
      <c r="DC145">
        <v>9.0674486128823677</v>
      </c>
      <c r="DD145">
        <v>9.6436631986402642E-3</v>
      </c>
      <c r="DE145">
        <v>8738.4704690253402</v>
      </c>
      <c r="DF145">
        <v>437.51494577135452</v>
      </c>
      <c r="DG145">
        <v>9.3304843518768346E-2</v>
      </c>
      <c r="DH145">
        <v>0.69291694029788253</v>
      </c>
      <c r="DI145">
        <v>8.9069215860392931E-2</v>
      </c>
      <c r="DJ145">
        <v>8.7368299461109012E-3</v>
      </c>
      <c r="DK145">
        <v>4.5468025825037426</v>
      </c>
      <c r="DL145">
        <v>4.3826401845159726</v>
      </c>
      <c r="DM145">
        <v>10.94783187729527</v>
      </c>
      <c r="DN145">
        <v>681.75796035628025</v>
      </c>
      <c r="DO145">
        <v>36.025983911253938</v>
      </c>
      <c r="DP145">
        <v>0.64724754623013403</v>
      </c>
      <c r="DQ145">
        <v>226.03556987262471</v>
      </c>
      <c r="DR145">
        <v>11.92593423020841</v>
      </c>
      <c r="DS145">
        <v>0.36049904312513997</v>
      </c>
      <c r="DT145">
        <v>74.684510267778037</v>
      </c>
      <c r="DU145">
        <v>5.9256676187759076</v>
      </c>
      <c r="DV145">
        <v>0.30704277549750358</v>
      </c>
      <c r="DW145">
        <v>210.8909728083735</v>
      </c>
      <c r="DX145">
        <v>18.873181568294999</v>
      </c>
      <c r="DY145">
        <v>0.27026983353652662</v>
      </c>
      <c r="DZ145">
        <v>230.51148008842429</v>
      </c>
      <c r="EA145">
        <v>11.93179556418422</v>
      </c>
      <c r="EB145">
        <v>0.12772811591849831</v>
      </c>
      <c r="EC145">
        <v>252.9142668866258</v>
      </c>
      <c r="ED145">
        <v>14.28760369857641</v>
      </c>
      <c r="EE145">
        <v>0.29243664789694201</v>
      </c>
    </row>
    <row r="146" spans="1:135" x14ac:dyDescent="0.25">
      <c r="A146" t="s">
        <v>2924</v>
      </c>
      <c r="B146" t="s">
        <v>2794</v>
      </c>
      <c r="C146" s="7">
        <v>-1.853569984664589</v>
      </c>
      <c r="D146" s="8">
        <v>3.4111224207633448E-2</v>
      </c>
      <c r="E146" s="9">
        <v>155.86707525973301</v>
      </c>
      <c r="F146" s="10">
        <v>0.79458934403432213</v>
      </c>
      <c r="G146">
        <v>-657.82417769269398</v>
      </c>
      <c r="H146" s="11">
        <v>74.370215068899213</v>
      </c>
      <c r="I146" s="7">
        <v>1.4185598179965679</v>
      </c>
      <c r="J146" s="7">
        <v>4.3516282621353028E-2</v>
      </c>
      <c r="K146" s="8">
        <v>0.2991902336061848</v>
      </c>
      <c r="L146" s="19">
        <v>1.008845707566617E-3</v>
      </c>
      <c r="M146">
        <v>0.25488632583047088</v>
      </c>
      <c r="N146" s="11">
        <v>0.12654767783830989</v>
      </c>
      <c r="O146" s="12">
        <v>29.057818636167479</v>
      </c>
      <c r="P146" s="10">
        <v>1.020744324484846</v>
      </c>
      <c r="Q146" s="8">
        <v>0.70498281773368676</v>
      </c>
      <c r="R146" s="13">
        <v>2.1629738178556769E-2</v>
      </c>
      <c r="S146" s="14">
        <v>0.66335924195184226</v>
      </c>
      <c r="T146" t="e">
        <v>#N/A</v>
      </c>
      <c r="U146" s="11" t="e">
        <v>#N/A</v>
      </c>
      <c r="V146" s="9">
        <v>3465.2436079405188</v>
      </c>
      <c r="W146" s="9">
        <v>3.383367309760918</v>
      </c>
      <c r="X146" s="9">
        <v>5.2328546993392733</v>
      </c>
      <c r="Y146" s="9">
        <v>3439.4835015429549</v>
      </c>
      <c r="Z146" s="9">
        <v>4.2926442909570444</v>
      </c>
      <c r="AA146" s="9">
        <v>81.775509347867555</v>
      </c>
      <c r="AB146" s="9">
        <v>3455.3901079247171</v>
      </c>
      <c r="AC146" s="9">
        <v>2.6954353462119021</v>
      </c>
      <c r="AD146" s="15">
        <v>34.508165902443501</v>
      </c>
      <c r="AE146" t="e">
        <v>#N/A</v>
      </c>
      <c r="AF146" t="e">
        <v>#N/A</v>
      </c>
      <c r="AG146" s="11" t="e">
        <v>#N/A</v>
      </c>
      <c r="AH146" s="16">
        <v>99.256614849861208</v>
      </c>
      <c r="AK146" t="s">
        <v>2925</v>
      </c>
      <c r="AL146" t="s">
        <v>2925</v>
      </c>
      <c r="AM146">
        <v>25.013000000000002</v>
      </c>
      <c r="AN146">
        <v>166.2695727411307</v>
      </c>
      <c r="AO146">
        <v>39.388978260893978</v>
      </c>
      <c r="AP146">
        <v>98.638828282539251</v>
      </c>
      <c r="AQ146" t="s">
        <v>154</v>
      </c>
      <c r="AR146">
        <v>915.65634703091689</v>
      </c>
      <c r="AS146">
        <v>1753.162651909681</v>
      </c>
      <c r="AT146">
        <v>230.1632120989579</v>
      </c>
      <c r="AU146">
        <v>9.1608171294367633</v>
      </c>
      <c r="AV146">
        <v>1.9538842581394791</v>
      </c>
      <c r="AW146">
        <v>6.6588770100823984</v>
      </c>
      <c r="AX146">
        <v>1.0855770302917469</v>
      </c>
      <c r="AY146">
        <v>1.323830645176977</v>
      </c>
      <c r="AZ146" t="s">
        <v>154</v>
      </c>
      <c r="BA146">
        <v>26.528959246129919</v>
      </c>
      <c r="BB146">
        <v>39.741703413008658</v>
      </c>
      <c r="BC146">
        <v>0.2772340773554029</v>
      </c>
      <c r="BD146">
        <v>0.15255283318096841</v>
      </c>
      <c r="BE146">
        <v>0.1213080410331587</v>
      </c>
      <c r="BF146">
        <v>1117.9778120308349</v>
      </c>
      <c r="BG146">
        <v>44.295404568142757</v>
      </c>
      <c r="BH146">
        <v>5.9666977142936797E-2</v>
      </c>
      <c r="BI146">
        <v>503971.91641617898</v>
      </c>
      <c r="BJ146">
        <v>20835.496936799798</v>
      </c>
      <c r="BK146">
        <v>2.279802975355238</v>
      </c>
      <c r="BL146">
        <v>0.95218592776247257</v>
      </c>
      <c r="BM146">
        <v>0.1792585586449835</v>
      </c>
      <c r="BN146">
        <v>0.1024824993680786</v>
      </c>
      <c r="BO146">
        <v>2.67691816451135E-2</v>
      </c>
      <c r="BP146">
        <v>5.4360842523039736E-3</v>
      </c>
      <c r="BQ146">
        <v>4.4482523422605018E-3</v>
      </c>
      <c r="BR146">
        <v>12.27888685118746</v>
      </c>
      <c r="BS146">
        <v>0.67539991251829157</v>
      </c>
      <c r="BT146">
        <v>1.434375796743005E-2</v>
      </c>
      <c r="BU146">
        <v>0.21928118029270169</v>
      </c>
      <c r="BV146">
        <v>2.7722524489188199E-2</v>
      </c>
      <c r="BW146">
        <v>2.8168755634900081E-3</v>
      </c>
      <c r="BX146">
        <v>4.2747182610018513</v>
      </c>
      <c r="BY146">
        <v>0.40806453904889423</v>
      </c>
      <c r="BZ146">
        <v>7.4866143017367562E-2</v>
      </c>
      <c r="CA146">
        <v>5.408286076574357</v>
      </c>
      <c r="CB146">
        <v>0.56199336797436628</v>
      </c>
      <c r="CC146">
        <v>0.15452850352007949</v>
      </c>
      <c r="CD146">
        <v>1.6622389278415199</v>
      </c>
      <c r="CE146">
        <v>0.1618493134680955</v>
      </c>
      <c r="CF146">
        <v>2.3176281433617201E-2</v>
      </c>
      <c r="CG146">
        <v>25.157545664678171</v>
      </c>
      <c r="CH146">
        <v>1.588704494474751</v>
      </c>
      <c r="CI146">
        <v>4.2902793668044573E-2</v>
      </c>
      <c r="CJ146">
        <v>7.7349980319863887</v>
      </c>
      <c r="CK146">
        <v>0.46603144559100362</v>
      </c>
      <c r="CL146">
        <v>1.858516459774829E-2</v>
      </c>
      <c r="CM146">
        <v>89.577367366442374</v>
      </c>
      <c r="CN146">
        <v>3.815479554012791</v>
      </c>
      <c r="CO146">
        <v>3.8690735560172801E-2</v>
      </c>
      <c r="CP146">
        <v>36.054157450928969</v>
      </c>
      <c r="CQ146">
        <v>1.6115477480174381</v>
      </c>
      <c r="CR146">
        <v>9.7045034137460129E-3</v>
      </c>
      <c r="CS146">
        <v>175.9217503702954</v>
      </c>
      <c r="CT146">
        <v>7.8609369812088508</v>
      </c>
      <c r="CU146">
        <v>2.9933641784463429E-2</v>
      </c>
      <c r="CV146">
        <v>38.386370877580767</v>
      </c>
      <c r="CW146">
        <v>1.8026873159050709</v>
      </c>
      <c r="CX146">
        <v>9.2093690184243838E-3</v>
      </c>
      <c r="CY146">
        <v>356.83651435113438</v>
      </c>
      <c r="CZ146">
        <v>13.9222828544299</v>
      </c>
      <c r="DA146">
        <v>4.3168566813446468E-2</v>
      </c>
      <c r="DB146">
        <v>75.394048056387419</v>
      </c>
      <c r="DC146">
        <v>2.5651745545854432</v>
      </c>
      <c r="DD146">
        <v>9.1890956789831384E-3</v>
      </c>
      <c r="DE146">
        <v>8735.9751655927957</v>
      </c>
      <c r="DF146">
        <v>314.64077592941362</v>
      </c>
      <c r="DG146">
        <v>0.58240869815965446</v>
      </c>
      <c r="DH146">
        <v>0.38484710435181202</v>
      </c>
      <c r="DI146">
        <v>6.3720969100197117E-2</v>
      </c>
      <c r="DJ146">
        <v>8.3623882476759424E-3</v>
      </c>
      <c r="DK146">
        <v>2.3647922321845511</v>
      </c>
      <c r="DL146">
        <v>4.6411251030293403</v>
      </c>
      <c r="DM146">
        <v>10.752050918650751</v>
      </c>
      <c r="DN146">
        <v>474.27885022161809</v>
      </c>
      <c r="DO146">
        <v>13.022703019232839</v>
      </c>
      <c r="DP146">
        <v>0.62390473600511842</v>
      </c>
      <c r="DQ146">
        <v>156.5674842119526</v>
      </c>
      <c r="DR146">
        <v>4.198380464769909</v>
      </c>
      <c r="DS146">
        <v>0.36522927190955162</v>
      </c>
      <c r="DT146">
        <v>55.257928423248359</v>
      </c>
      <c r="DU146">
        <v>1.478965994622047</v>
      </c>
      <c r="DV146">
        <v>0.24869401537130681</v>
      </c>
      <c r="DW146">
        <v>150.4407069924228</v>
      </c>
      <c r="DX146">
        <v>4.041127526611116</v>
      </c>
      <c r="DY146">
        <v>0.22477715499670731</v>
      </c>
      <c r="DZ146">
        <v>155.86707525973301</v>
      </c>
      <c r="EA146">
        <v>4.4515631062761356</v>
      </c>
      <c r="EB146">
        <v>0.13342274985233171</v>
      </c>
      <c r="EC146">
        <v>177.36935707930829</v>
      </c>
      <c r="ED146">
        <v>4.8171544249158069</v>
      </c>
      <c r="EE146">
        <v>0.26215548679647638</v>
      </c>
    </row>
    <row r="147" spans="1:135" x14ac:dyDescent="0.25">
      <c r="A147" t="s">
        <v>2926</v>
      </c>
      <c r="B147" t="s">
        <v>2794</v>
      </c>
      <c r="C147" s="7">
        <v>-1.8631395629347769</v>
      </c>
      <c r="D147" s="8">
        <v>2.2693451278721809E-2</v>
      </c>
      <c r="E147" s="9">
        <v>111.51871797594799</v>
      </c>
      <c r="F147" s="10">
        <v>0.79745212417297828</v>
      </c>
      <c r="G147">
        <v>-654.0902914790579</v>
      </c>
      <c r="H147" s="11">
        <v>100.6577685343737</v>
      </c>
      <c r="I147" s="7">
        <v>1.4181922271865051</v>
      </c>
      <c r="J147" s="7">
        <v>4.0788262264244153E-2</v>
      </c>
      <c r="K147" s="8">
        <v>0.29967030148180801</v>
      </c>
      <c r="L147" s="19">
        <v>1.0193684837257429E-3</v>
      </c>
      <c r="M147">
        <v>0.1541103828782163</v>
      </c>
      <c r="N147" s="11">
        <v>0.30834558246926158</v>
      </c>
      <c r="O147" s="12">
        <v>29.070070393270541</v>
      </c>
      <c r="P147" s="10">
        <v>0.98755480460810507</v>
      </c>
      <c r="Q147" s="8">
        <v>0.7051910334252951</v>
      </c>
      <c r="R147" s="13">
        <v>2.0237508749250111E-2</v>
      </c>
      <c r="S147" s="14">
        <v>0.61326603224019938</v>
      </c>
      <c r="T147" t="e">
        <v>#N/A</v>
      </c>
      <c r="U147" s="11" t="e">
        <v>#N/A</v>
      </c>
      <c r="V147" s="9">
        <v>3467.7237493842649</v>
      </c>
      <c r="W147" s="9">
        <v>3.4513615786977012</v>
      </c>
      <c r="X147" s="9">
        <v>5.2717544300991426</v>
      </c>
      <c r="Y147" s="9">
        <v>3440.250855121069</v>
      </c>
      <c r="Z147" s="9">
        <v>5.4259821529925247</v>
      </c>
      <c r="AA147" s="9">
        <v>76.5392506152278</v>
      </c>
      <c r="AB147" s="9">
        <v>3455.8010036899482</v>
      </c>
      <c r="AC147" s="9">
        <v>2.7433283063545408</v>
      </c>
      <c r="AD147" s="15">
        <v>33.426994335344837</v>
      </c>
      <c r="AE147" t="e">
        <v>#N/A</v>
      </c>
      <c r="AF147" t="e">
        <v>#N/A</v>
      </c>
      <c r="AG147" s="11" t="e">
        <v>#N/A</v>
      </c>
      <c r="AH147" s="16">
        <v>99.207754243166747</v>
      </c>
      <c r="AK147" t="s">
        <v>2927</v>
      </c>
      <c r="AL147" t="s">
        <v>2927</v>
      </c>
      <c r="AM147">
        <v>25.02</v>
      </c>
      <c r="AN147">
        <v>208.72472478429631</v>
      </c>
      <c r="AO147">
        <v>50.768340583955919</v>
      </c>
      <c r="AP147">
        <v>90.760442388722737</v>
      </c>
      <c r="AQ147" t="s">
        <v>154</v>
      </c>
      <c r="AR147">
        <v>775.95765727172341</v>
      </c>
      <c r="AS147">
        <v>1582.040812587182</v>
      </c>
      <c r="AT147">
        <v>245.58701852065221</v>
      </c>
      <c r="AU147">
        <v>12.08314311463797</v>
      </c>
      <c r="AV147">
        <v>1.8526473442117499</v>
      </c>
      <c r="AW147">
        <v>6.9748442540143616</v>
      </c>
      <c r="AX147">
        <v>1.0279812727116311</v>
      </c>
      <c r="AY147">
        <v>1.33773973921123</v>
      </c>
      <c r="AZ147" t="s">
        <v>154</v>
      </c>
      <c r="BA147">
        <v>20.062037859309299</v>
      </c>
      <c r="BB147">
        <v>37.626680797508079</v>
      </c>
      <c r="BC147">
        <v>0.30633888627682587</v>
      </c>
      <c r="BD147">
        <v>0.1269216782714192</v>
      </c>
      <c r="BE147">
        <v>0.13665919459972539</v>
      </c>
      <c r="BF147">
        <v>565.86181954377514</v>
      </c>
      <c r="BG147">
        <v>24.75473296557675</v>
      </c>
      <c r="BH147">
        <v>5.8177318649063031E-2</v>
      </c>
      <c r="BI147">
        <v>546611.72213494498</v>
      </c>
      <c r="BJ147">
        <v>21649.133693376691</v>
      </c>
      <c r="BK147">
        <v>2.0595527736211721</v>
      </c>
      <c r="BL147">
        <v>1.272178607819811</v>
      </c>
      <c r="BM147">
        <v>0.16111679285381511</v>
      </c>
      <c r="BN147">
        <v>7.9644274606437526E-2</v>
      </c>
      <c r="BO147" t="s">
        <v>154</v>
      </c>
      <c r="BP147">
        <v>3.5873524295721069E-3</v>
      </c>
      <c r="BQ147">
        <v>5.623976082766366E-3</v>
      </c>
      <c r="BR147">
        <v>9.4718609806578051</v>
      </c>
      <c r="BS147">
        <v>0.65675972727991938</v>
      </c>
      <c r="BT147">
        <v>1.593737795697418E-2</v>
      </c>
      <c r="BU147">
        <v>4.5114223550884743E-2</v>
      </c>
      <c r="BV147">
        <v>1.6137936313181001E-2</v>
      </c>
      <c r="BW147">
        <v>6.7328959275601633E-3</v>
      </c>
      <c r="BX147">
        <v>0.54420178670210184</v>
      </c>
      <c r="BY147">
        <v>0.1534809789158306</v>
      </c>
      <c r="BZ147">
        <v>2.8186087926721861E-2</v>
      </c>
      <c r="CA147">
        <v>1.22743380125705</v>
      </c>
      <c r="CB147">
        <v>0.27995454064853409</v>
      </c>
      <c r="CC147">
        <v>9.575168472029788E-2</v>
      </c>
      <c r="CD147">
        <v>0.51644495622427167</v>
      </c>
      <c r="CE147">
        <v>8.9348424853357991E-2</v>
      </c>
      <c r="CF147">
        <v>8.7219074347840812E-3</v>
      </c>
      <c r="CG147">
        <v>8.1691065119983257</v>
      </c>
      <c r="CH147">
        <v>0.91760784254432093</v>
      </c>
      <c r="CI147">
        <v>4.7668187126688938E-2</v>
      </c>
      <c r="CJ147">
        <v>2.8033084946447429</v>
      </c>
      <c r="CK147">
        <v>0.20510624304843181</v>
      </c>
      <c r="CL147">
        <v>1.504449270343851E-2</v>
      </c>
      <c r="CM147">
        <v>39.117392929323039</v>
      </c>
      <c r="CN147">
        <v>2.4217958080900202</v>
      </c>
      <c r="CO147">
        <v>4.3003870114671723E-2</v>
      </c>
      <c r="CP147">
        <v>16.705239577230039</v>
      </c>
      <c r="CQ147">
        <v>0.76466496798694261</v>
      </c>
      <c r="CR147">
        <v>2.3203372039476561E-2</v>
      </c>
      <c r="CS147">
        <v>95.720282693196665</v>
      </c>
      <c r="CT147">
        <v>4.8017182296777392</v>
      </c>
      <c r="CU147">
        <v>3.3272670878861349E-2</v>
      </c>
      <c r="CV147">
        <v>22.026282185864261</v>
      </c>
      <c r="CW147">
        <v>1.0548661679319149</v>
      </c>
      <c r="CX147">
        <v>1.023814566682227E-2</v>
      </c>
      <c r="CY147">
        <v>227.49586755118199</v>
      </c>
      <c r="CZ147">
        <v>11.08854347094227</v>
      </c>
      <c r="DA147">
        <v>4.797155796590611E-2</v>
      </c>
      <c r="DB147">
        <v>53.892730624722851</v>
      </c>
      <c r="DC147">
        <v>2.1620296088669901</v>
      </c>
      <c r="DD147">
        <v>1.020496691550985E-2</v>
      </c>
      <c r="DE147">
        <v>9525.8216090094138</v>
      </c>
      <c r="DF147">
        <v>455.72508628438828</v>
      </c>
      <c r="DG147">
        <v>0.21332579032920551</v>
      </c>
      <c r="DH147">
        <v>0.59470452047270506</v>
      </c>
      <c r="DI147">
        <v>0.1086985490468953</v>
      </c>
      <c r="DJ147">
        <v>1.9979026353421268E-2</v>
      </c>
      <c r="DK147">
        <v>1.987349352648812</v>
      </c>
      <c r="DL147">
        <v>4.6398704364106269</v>
      </c>
      <c r="DM147">
        <v>10.65043753794235</v>
      </c>
      <c r="DN147">
        <v>336.31292956009418</v>
      </c>
      <c r="DO147">
        <v>12.50455864622824</v>
      </c>
      <c r="DP147">
        <v>0.5616774980780489</v>
      </c>
      <c r="DQ147">
        <v>111.0022514036647</v>
      </c>
      <c r="DR147">
        <v>4.1040035634179182</v>
      </c>
      <c r="DS147">
        <v>0.32245771183171218</v>
      </c>
      <c r="DT147">
        <v>23.674440607551059</v>
      </c>
      <c r="DU147">
        <v>0.92270582344474117</v>
      </c>
      <c r="DV147">
        <v>0.26114419335321848</v>
      </c>
      <c r="DW147">
        <v>64.4277462857427</v>
      </c>
      <c r="DX147">
        <v>2.4147845963759602</v>
      </c>
      <c r="DY147">
        <v>0.25807695267201552</v>
      </c>
      <c r="DZ147">
        <v>111.51871797594799</v>
      </c>
      <c r="EA147">
        <v>4.8196842637655637</v>
      </c>
      <c r="EB147">
        <v>0.13836774530393131</v>
      </c>
      <c r="EC147">
        <v>117.7539379942485</v>
      </c>
      <c r="ED147">
        <v>4.3856929263337792</v>
      </c>
      <c r="EE147">
        <v>0.23946521114586011</v>
      </c>
    </row>
    <row r="148" spans="1:135" x14ac:dyDescent="0.25">
      <c r="A148" t="s">
        <v>2928</v>
      </c>
      <c r="B148" t="s">
        <v>2794</v>
      </c>
      <c r="C148" s="7">
        <v>1.0464418072197339</v>
      </c>
      <c r="D148" s="8">
        <v>3.7844285943597712E-2</v>
      </c>
      <c r="E148" s="9">
        <v>171.45750477883351</v>
      </c>
      <c r="F148" s="10">
        <v>0.79986607277247235</v>
      </c>
      <c r="G148">
        <v>1165.8359187022879</v>
      </c>
      <c r="H148" s="11">
        <v>70.280091423801892</v>
      </c>
      <c r="I148" s="7">
        <v>1.418644212121537</v>
      </c>
      <c r="J148" s="7">
        <v>3.8095811630471731E-2</v>
      </c>
      <c r="K148" s="8">
        <v>0.29871110323464201</v>
      </c>
      <c r="L148" s="19">
        <v>9.5325495164507953E-4</v>
      </c>
      <c r="M148">
        <v>0.13620461581023999</v>
      </c>
      <c r="N148" s="11">
        <v>0.31139519715018488</v>
      </c>
      <c r="O148" s="12">
        <v>29.057938752434101</v>
      </c>
      <c r="P148" s="10">
        <v>0.92304577131679921</v>
      </c>
      <c r="Q148" s="8">
        <v>0.70495920435822568</v>
      </c>
      <c r="R148" s="13">
        <v>1.8920198807934101E-2</v>
      </c>
      <c r="S148" s="14">
        <v>0.62428130207325194</v>
      </c>
      <c r="T148" t="e">
        <v>#N/A</v>
      </c>
      <c r="U148" s="11" t="e">
        <v>#N/A</v>
      </c>
      <c r="V148" s="9">
        <v>3462.782998267488</v>
      </c>
      <c r="W148" s="9">
        <v>2.929949419266046</v>
      </c>
      <c r="X148" s="9">
        <v>4.9487595041917132</v>
      </c>
      <c r="Y148" s="9">
        <v>3439.3799205820969</v>
      </c>
      <c r="Z148" s="9">
        <v>5.1067040018242773</v>
      </c>
      <c r="AA148" s="9">
        <v>71.54321112282598</v>
      </c>
      <c r="AB148" s="9">
        <v>3455.4110222839699</v>
      </c>
      <c r="AC148" s="9">
        <v>2.3942288264998641</v>
      </c>
      <c r="AD148" s="15">
        <v>31.226239784288278</v>
      </c>
      <c r="AE148" t="e">
        <v>#N/A</v>
      </c>
      <c r="AF148" t="e">
        <v>#N/A</v>
      </c>
      <c r="AG148" s="11" t="e">
        <v>#N/A</v>
      </c>
      <c r="AH148" s="16">
        <v>99.324154077887641</v>
      </c>
      <c r="AK148" t="s">
        <v>2929</v>
      </c>
      <c r="AL148" t="s">
        <v>2929</v>
      </c>
      <c r="AM148">
        <v>25.039000000000001</v>
      </c>
      <c r="AN148">
        <v>189.28933079948891</v>
      </c>
      <c r="AO148">
        <v>33.801345875296192</v>
      </c>
      <c r="AP148">
        <v>93.851705893638965</v>
      </c>
      <c r="AQ148" t="s">
        <v>154</v>
      </c>
      <c r="AR148">
        <v>539.33485514154518</v>
      </c>
      <c r="AS148">
        <v>1604.4432556094621</v>
      </c>
      <c r="AT148">
        <v>223.35630134050169</v>
      </c>
      <c r="AU148">
        <v>8.9209348931625883</v>
      </c>
      <c r="AV148">
        <v>1.8586691691506709</v>
      </c>
      <c r="AW148">
        <v>5.2269415628568119</v>
      </c>
      <c r="AX148">
        <v>1.022257079699179</v>
      </c>
      <c r="AY148">
        <v>1.350983695418055</v>
      </c>
      <c r="AZ148" t="s">
        <v>154</v>
      </c>
      <c r="BA148">
        <v>17.72532067745875</v>
      </c>
      <c r="BB148">
        <v>37.066393837120778</v>
      </c>
      <c r="BC148">
        <v>0.16133700423989961</v>
      </c>
      <c r="BD148">
        <v>0.1035807661656402</v>
      </c>
      <c r="BE148">
        <v>0.1145519482088436</v>
      </c>
      <c r="BF148">
        <v>632.20694148312714</v>
      </c>
      <c r="BG148">
        <v>31.179503882830161</v>
      </c>
      <c r="BH148">
        <v>5.5988946990889688E-2</v>
      </c>
      <c r="BI148">
        <v>507488.26995312609</v>
      </c>
      <c r="BJ148">
        <v>19668.3588552008</v>
      </c>
      <c r="BK148">
        <v>0.96913618123137601</v>
      </c>
      <c r="BL148">
        <v>1.3042345575540499</v>
      </c>
      <c r="BM148">
        <v>0.20422031927179071</v>
      </c>
      <c r="BN148">
        <v>8.1227864061185331E-2</v>
      </c>
      <c r="BO148">
        <v>6.6160445013028002E-3</v>
      </c>
      <c r="BP148">
        <v>2.2065191073513601E-3</v>
      </c>
      <c r="BQ148">
        <v>5.8295104814139274E-3</v>
      </c>
      <c r="BR148">
        <v>12.307426342937971</v>
      </c>
      <c r="BS148">
        <v>0.73583997333300144</v>
      </c>
      <c r="BT148">
        <v>3.9966073246076927E-2</v>
      </c>
      <c r="BU148">
        <v>4.7519709858463731E-2</v>
      </c>
      <c r="BV148">
        <v>1.315112827176442E-2</v>
      </c>
      <c r="BW148">
        <v>7.8543748085259813E-3</v>
      </c>
      <c r="BX148">
        <v>0.76980431652908965</v>
      </c>
      <c r="BY148">
        <v>0.16305829518596809</v>
      </c>
      <c r="BZ148">
        <v>2.51568740804562E-2</v>
      </c>
      <c r="CA148">
        <v>1.419382274304998</v>
      </c>
      <c r="CB148">
        <v>0.22602672470082771</v>
      </c>
      <c r="CC148">
        <v>0.11807231528028821</v>
      </c>
      <c r="CD148">
        <v>0.52633023086061348</v>
      </c>
      <c r="CE148">
        <v>9.5006048506551449E-2</v>
      </c>
      <c r="CF148">
        <v>7.7812997143924569E-3</v>
      </c>
      <c r="CG148">
        <v>7.8345663546380511</v>
      </c>
      <c r="CH148">
        <v>0.84439038912507458</v>
      </c>
      <c r="CI148">
        <v>4.2526185006353537E-2</v>
      </c>
      <c r="CJ148">
        <v>2.9576979217078461</v>
      </c>
      <c r="CK148">
        <v>0.27531950865150329</v>
      </c>
      <c r="CL148">
        <v>6.2433277542746557E-3</v>
      </c>
      <c r="CM148">
        <v>41.229652306509671</v>
      </c>
      <c r="CN148">
        <v>2.692664873404643</v>
      </c>
      <c r="CO148">
        <v>3.8378962323488287E-2</v>
      </c>
      <c r="CP148">
        <v>18.12069339474705</v>
      </c>
      <c r="CQ148">
        <v>1.1834540933507229</v>
      </c>
      <c r="CR148">
        <v>9.6331172155744941E-3</v>
      </c>
      <c r="CS148">
        <v>111.4899632488184</v>
      </c>
      <c r="CT148">
        <v>6.146364185565985</v>
      </c>
      <c r="CU148">
        <v>2.9696072274024911E-2</v>
      </c>
      <c r="CV148">
        <v>27.471225546259149</v>
      </c>
      <c r="CW148">
        <v>1.4853528604949291</v>
      </c>
      <c r="CX148">
        <v>9.1389623963267306E-3</v>
      </c>
      <c r="CY148">
        <v>293.3911774723843</v>
      </c>
      <c r="CZ148">
        <v>12.818209111953371</v>
      </c>
      <c r="DA148">
        <v>4.2804026030111388E-2</v>
      </c>
      <c r="DB148">
        <v>68.857662311052778</v>
      </c>
      <c r="DC148">
        <v>2.7978186517337651</v>
      </c>
      <c r="DD148">
        <v>2.5578179347835281E-2</v>
      </c>
      <c r="DE148">
        <v>9886.8029434671062</v>
      </c>
      <c r="DF148">
        <v>465.73744051972102</v>
      </c>
      <c r="DG148">
        <v>8.8495116440439767E-2</v>
      </c>
      <c r="DH148">
        <v>0.73839183774773332</v>
      </c>
      <c r="DI148">
        <v>9.9555602161691653E-2</v>
      </c>
      <c r="DJ148">
        <v>8.288114114833706E-3</v>
      </c>
      <c r="DK148">
        <v>1.9093063128302961</v>
      </c>
      <c r="DL148">
        <v>4.2224153903691288</v>
      </c>
      <c r="DM148">
        <v>9.7188397685176309</v>
      </c>
      <c r="DN148">
        <v>503.5069213199065</v>
      </c>
      <c r="DO148">
        <v>17.134945473736881</v>
      </c>
      <c r="DP148">
        <v>0.54332046518338928</v>
      </c>
      <c r="DQ148">
        <v>165.43332054906261</v>
      </c>
      <c r="DR148">
        <v>5.6841904648411017</v>
      </c>
      <c r="DS148">
        <v>0.38912036742164519</v>
      </c>
      <c r="DT148">
        <v>31.26763258411685</v>
      </c>
      <c r="DU148">
        <v>1.0362611275447191</v>
      </c>
      <c r="DV148">
        <v>0.27666838459645932</v>
      </c>
      <c r="DW148">
        <v>86.47245657608299</v>
      </c>
      <c r="DX148">
        <v>2.850832079096175</v>
      </c>
      <c r="DY148">
        <v>0.24894379758999069</v>
      </c>
      <c r="DZ148">
        <v>171.45750477883351</v>
      </c>
      <c r="EA148">
        <v>5.5400594147843991</v>
      </c>
      <c r="EB148">
        <v>0.12904461775851911</v>
      </c>
      <c r="EC148">
        <v>173.76924304635921</v>
      </c>
      <c r="ED148">
        <v>5.9095983215458547</v>
      </c>
      <c r="EE148">
        <v>0.25639348241229393</v>
      </c>
    </row>
    <row r="149" spans="1:135" x14ac:dyDescent="0.25">
      <c r="A149" t="s">
        <v>2636</v>
      </c>
      <c r="B149" t="s">
        <v>2637</v>
      </c>
      <c r="C149" s="7"/>
      <c r="D149" s="8">
        <v>2.5350509012457102E-2</v>
      </c>
      <c r="E149" s="9">
        <v>472.80947091126501</v>
      </c>
      <c r="F149" s="10">
        <v>0.89270341588026392</v>
      </c>
      <c r="G149">
        <v>17.24602029326093</v>
      </c>
      <c r="H149" s="11">
        <v>0.59676360077141699</v>
      </c>
      <c r="I149" s="7">
        <v>4.3709801103948829</v>
      </c>
      <c r="J149" s="7">
        <v>0.13147848984340521</v>
      </c>
      <c r="K149" s="8">
        <v>0.91466019346229388</v>
      </c>
      <c r="L149" s="19">
        <v>3.317855641138174E-3</v>
      </c>
      <c r="M149">
        <v>2.1873207107521462</v>
      </c>
      <c r="N149" s="11">
        <v>4.2215261533851717E-2</v>
      </c>
      <c r="O149" s="12">
        <v>28.949469556947388</v>
      </c>
      <c r="P149" s="10">
        <v>1.021471754680805</v>
      </c>
      <c r="Q149" s="8">
        <v>0.22970764051429959</v>
      </c>
      <c r="R149" s="13">
        <v>6.9697632903988711E-3</v>
      </c>
      <c r="S149" s="14">
        <v>0.99246514738271918</v>
      </c>
      <c r="T149" t="e">
        <v>#N/A</v>
      </c>
      <c r="U149" s="11" t="e">
        <v>#N/A</v>
      </c>
      <c r="V149" s="9"/>
      <c r="W149" s="9"/>
      <c r="X149" s="9"/>
      <c r="Y149" s="9">
        <v>1332.509532117572</v>
      </c>
      <c r="Z149" s="9">
        <v>15.83112267681765</v>
      </c>
      <c r="AA149" s="9">
        <v>36.502106211416432</v>
      </c>
      <c r="AB149" s="9">
        <v>3449.7000746617769</v>
      </c>
      <c r="AC149" s="9">
        <v>13.481605289957679</v>
      </c>
      <c r="AD149" s="15">
        <v>34.554906992187313</v>
      </c>
      <c r="AE149" t="e">
        <v>#N/A</v>
      </c>
      <c r="AF149" t="e">
        <v>#N/A</v>
      </c>
      <c r="AG149" s="11" t="e">
        <v>#N/A</v>
      </c>
      <c r="AH149" s="16"/>
      <c r="AK149" t="s">
        <v>2952</v>
      </c>
      <c r="AL149" t="s">
        <v>2952</v>
      </c>
      <c r="AM149">
        <v>25.004000000000001</v>
      </c>
      <c r="AN149">
        <v>329.72138344576109</v>
      </c>
      <c r="AO149">
        <v>69.087525534634139</v>
      </c>
      <c r="AP149">
        <v>155.71819073080391</v>
      </c>
      <c r="AQ149">
        <v>84896.048891756902</v>
      </c>
      <c r="AR149">
        <v>5033.119960561944</v>
      </c>
      <c r="AS149">
        <v>2036.0417468730591</v>
      </c>
      <c r="AT149">
        <v>472.77903152900569</v>
      </c>
      <c r="AU149">
        <v>16.8678984723193</v>
      </c>
      <c r="AV149">
        <v>2.2760865588522079</v>
      </c>
      <c r="AW149">
        <v>452.1758719640186</v>
      </c>
      <c r="AX149">
        <v>15.57368386904743</v>
      </c>
      <c r="AY149">
        <v>1.6829777556153069</v>
      </c>
      <c r="AZ149">
        <v>458.52279080923239</v>
      </c>
      <c r="BA149">
        <v>42.551169118913087</v>
      </c>
      <c r="BB149">
        <v>55.834919468710247</v>
      </c>
      <c r="BC149">
        <v>532.19241235208392</v>
      </c>
      <c r="BD149">
        <v>20.001192694194572</v>
      </c>
      <c r="BE149">
        <v>0.2141674242607125</v>
      </c>
      <c r="BF149">
        <v>470.98737151683127</v>
      </c>
      <c r="BG149">
        <v>14.54331093164785</v>
      </c>
      <c r="BH149">
        <v>8.4051552235958546E-2</v>
      </c>
      <c r="BI149">
        <v>457.51487137970651</v>
      </c>
      <c r="BJ149">
        <v>28.225852087419621</v>
      </c>
      <c r="BK149">
        <v>2.1372624623745038</v>
      </c>
      <c r="BL149">
        <v>475.66410035592622</v>
      </c>
      <c r="BM149">
        <v>18.422603328070888</v>
      </c>
      <c r="BN149">
        <v>9.2958579215343215E-2</v>
      </c>
      <c r="BO149">
        <v>448.09345380131992</v>
      </c>
      <c r="BP149">
        <v>14.70909271840085</v>
      </c>
      <c r="BQ149">
        <v>7.943017596731921E-3</v>
      </c>
      <c r="BR149">
        <v>464.9500460896457</v>
      </c>
      <c r="BS149">
        <v>17.758021746288211</v>
      </c>
      <c r="BT149">
        <v>1.8304984744255931E-2</v>
      </c>
      <c r="BU149">
        <v>460.06221211480442</v>
      </c>
      <c r="BV149">
        <v>20.55591810279607</v>
      </c>
      <c r="BW149">
        <v>3.6169116810922902E-3</v>
      </c>
      <c r="BX149">
        <v>445.98625045430299</v>
      </c>
      <c r="BY149">
        <v>17.700496702388069</v>
      </c>
      <c r="BZ149">
        <v>3.2682460408316287E-2</v>
      </c>
      <c r="CA149">
        <v>465.75541078653669</v>
      </c>
      <c r="CB149">
        <v>17.61578316900837</v>
      </c>
      <c r="CC149">
        <v>3.7852078285762029E-2</v>
      </c>
      <c r="CD149">
        <v>455.47163597139132</v>
      </c>
      <c r="CE149">
        <v>15.4765958000655</v>
      </c>
      <c r="CF149">
        <v>3.6372044086258083E-2</v>
      </c>
      <c r="CG149">
        <v>465.50035744439049</v>
      </c>
      <c r="CH149">
        <v>17.54726903583871</v>
      </c>
      <c r="CI149">
        <v>0.28302894163059922</v>
      </c>
      <c r="CJ149">
        <v>453.29934167260512</v>
      </c>
      <c r="CK149">
        <v>19.787821234667121</v>
      </c>
      <c r="CL149">
        <v>2.2956609733886819E-2</v>
      </c>
      <c r="CM149">
        <v>449.74448012851832</v>
      </c>
      <c r="CN149">
        <v>20.275183305269909</v>
      </c>
      <c r="CO149">
        <v>5.1098582330761547E-2</v>
      </c>
      <c r="CP149">
        <v>473.99914057281472</v>
      </c>
      <c r="CQ149">
        <v>21.2847452900189</v>
      </c>
      <c r="CR149">
        <v>1.2631395216084799E-2</v>
      </c>
      <c r="CS149">
        <v>465.32414813330632</v>
      </c>
      <c r="CT149">
        <v>26.054389338085929</v>
      </c>
      <c r="CU149">
        <v>3.7721856354586671E-2</v>
      </c>
      <c r="CV149">
        <v>448.98616996104471</v>
      </c>
      <c r="CW149">
        <v>19.07218313421188</v>
      </c>
      <c r="CX149">
        <v>1.198233618321083E-2</v>
      </c>
      <c r="CY149">
        <v>463.35680295335658</v>
      </c>
      <c r="CZ149">
        <v>19.272467925829272</v>
      </c>
      <c r="DA149">
        <v>5.5622282125877998E-2</v>
      </c>
      <c r="DB149">
        <v>447.70196391297418</v>
      </c>
      <c r="DC149">
        <v>15.89823473718995</v>
      </c>
      <c r="DD149">
        <v>1.2068399554387731E-2</v>
      </c>
      <c r="DE149">
        <v>455.60294303673288</v>
      </c>
      <c r="DF149">
        <v>20.17885336737152</v>
      </c>
      <c r="DG149">
        <v>0.1170990784752695</v>
      </c>
      <c r="DH149">
        <v>456.49669078741732</v>
      </c>
      <c r="DI149">
        <v>13.664399875042459</v>
      </c>
      <c r="DJ149">
        <v>1.093289466352722E-2</v>
      </c>
      <c r="DK149">
        <v>433.76795739264281</v>
      </c>
      <c r="DL149">
        <v>15.36146843364776</v>
      </c>
      <c r="DM149">
        <v>11.83566650812042</v>
      </c>
      <c r="DN149">
        <v>435.32107662278861</v>
      </c>
      <c r="DO149">
        <v>14.52121434736519</v>
      </c>
      <c r="DP149">
        <v>0.80646676723901145</v>
      </c>
      <c r="DQ149">
        <v>435.21743910432423</v>
      </c>
      <c r="DR149">
        <v>14.50282181222528</v>
      </c>
      <c r="DS149">
        <v>0.4203433697611364</v>
      </c>
      <c r="DT149">
        <v>435.14791392407238</v>
      </c>
      <c r="DU149">
        <v>14.58032252673471</v>
      </c>
      <c r="DV149">
        <v>0.3230398279967206</v>
      </c>
      <c r="DW149">
        <v>467.62598437068488</v>
      </c>
      <c r="DX149">
        <v>14.28891230282818</v>
      </c>
      <c r="DY149">
        <v>0.35824820422237852</v>
      </c>
      <c r="DZ149">
        <v>472.80947091126501</v>
      </c>
      <c r="EA149">
        <v>14.905292723874579</v>
      </c>
      <c r="EB149">
        <v>0.18479284674838239</v>
      </c>
      <c r="EC149">
        <v>435.12314471283082</v>
      </c>
      <c r="ED149">
        <v>14.539918758715981</v>
      </c>
      <c r="EE149">
        <v>0.26681402577238511</v>
      </c>
    </row>
    <row r="150" spans="1:135" x14ac:dyDescent="0.25">
      <c r="A150" t="s">
        <v>2639</v>
      </c>
      <c r="B150" t="s">
        <v>2637</v>
      </c>
      <c r="C150" s="7"/>
      <c r="D150" s="8">
        <v>2.545004907628369E-2</v>
      </c>
      <c r="E150" s="9">
        <v>441.75836638706159</v>
      </c>
      <c r="F150" s="10">
        <v>0.8860683712148999</v>
      </c>
      <c r="G150">
        <v>17.090813960968511</v>
      </c>
      <c r="H150" s="11">
        <v>0.52161793036037762</v>
      </c>
      <c r="I150" s="7">
        <v>4.3231487780042714</v>
      </c>
      <c r="J150" s="7">
        <v>0.129127334202673</v>
      </c>
      <c r="K150" s="8">
        <v>0.91388027039204822</v>
      </c>
      <c r="L150" s="19">
        <v>3.3085066680352028E-3</v>
      </c>
      <c r="M150">
        <v>2.1870249795604031</v>
      </c>
      <c r="N150" s="11">
        <v>4.3933308608517567E-2</v>
      </c>
      <c r="O150" s="12">
        <v>29.23719292219895</v>
      </c>
      <c r="P150" s="10">
        <v>1.0255099346131851</v>
      </c>
      <c r="Q150" s="8">
        <v>0.2321745729705435</v>
      </c>
      <c r="R150" s="13">
        <v>6.9989065706997514E-3</v>
      </c>
      <c r="S150" s="14">
        <v>0.99214451606346343</v>
      </c>
      <c r="T150" t="e">
        <v>#N/A</v>
      </c>
      <c r="U150" s="11" t="e">
        <v>#N/A</v>
      </c>
      <c r="V150" s="9"/>
      <c r="W150" s="9"/>
      <c r="X150" s="9"/>
      <c r="Y150" s="9">
        <v>1345.457486627055</v>
      </c>
      <c r="Z150" s="9">
        <v>15.40829238024134</v>
      </c>
      <c r="AA150" s="9">
        <v>36.578143389622397</v>
      </c>
      <c r="AB150" s="9">
        <v>3459.5914464343682</v>
      </c>
      <c r="AC150" s="9">
        <v>12.951877377438761</v>
      </c>
      <c r="AD150" s="15">
        <v>34.363144467172837</v>
      </c>
      <c r="AE150" t="e">
        <v>#N/A</v>
      </c>
      <c r="AF150" t="e">
        <v>#N/A</v>
      </c>
      <c r="AG150" s="11" t="e">
        <v>#N/A</v>
      </c>
      <c r="AH150" s="16"/>
      <c r="AK150" t="s">
        <v>2953</v>
      </c>
      <c r="AL150" t="s">
        <v>2953</v>
      </c>
      <c r="AM150">
        <v>25.004000000000001</v>
      </c>
      <c r="AN150">
        <v>513.98422446148436</v>
      </c>
      <c r="AO150">
        <v>74.286252645495054</v>
      </c>
      <c r="AP150">
        <v>123.5012937653795</v>
      </c>
      <c r="AQ150">
        <v>76582.005105097633</v>
      </c>
      <c r="AR150">
        <v>4911.4592742666791</v>
      </c>
      <c r="AS150">
        <v>1694.165086503916</v>
      </c>
      <c r="AT150">
        <v>434.73423902018698</v>
      </c>
      <c r="AU150">
        <v>16.86710599193032</v>
      </c>
      <c r="AV150">
        <v>1.8787227192160101</v>
      </c>
      <c r="AW150">
        <v>451.72296106624458</v>
      </c>
      <c r="AX150">
        <v>19.106047388929099</v>
      </c>
      <c r="AY150">
        <v>1.420634293603634</v>
      </c>
      <c r="AZ150">
        <v>457.14224288738461</v>
      </c>
      <c r="BA150">
        <v>56.315564535188621</v>
      </c>
      <c r="BB150">
        <v>48.523867350468898</v>
      </c>
      <c r="BC150">
        <v>493.11107991557691</v>
      </c>
      <c r="BD150">
        <v>19.674923690617479</v>
      </c>
      <c r="BE150">
        <v>0.12935070673350171</v>
      </c>
      <c r="BF150">
        <v>443.59201075201668</v>
      </c>
      <c r="BG150">
        <v>20.523299083481859</v>
      </c>
      <c r="BH150">
        <v>4.1293315568740142E-2</v>
      </c>
      <c r="BI150">
        <v>420.98788600843892</v>
      </c>
      <c r="BJ150">
        <v>27.471438371374131</v>
      </c>
      <c r="BK150">
        <v>1.355837338469662</v>
      </c>
      <c r="BL150">
        <v>456.35173972881933</v>
      </c>
      <c r="BM150">
        <v>16.750312970487069</v>
      </c>
      <c r="BN150">
        <v>9.188645673988971E-2</v>
      </c>
      <c r="BO150">
        <v>420.12094191310098</v>
      </c>
      <c r="BP150">
        <v>16.684045274485939</v>
      </c>
      <c r="BQ150">
        <v>7.0159907034097616E-3</v>
      </c>
      <c r="BR150">
        <v>435.72967254749119</v>
      </c>
      <c r="BS150">
        <v>18.551382850954869</v>
      </c>
      <c r="BT150">
        <v>4.5742226126054671E-2</v>
      </c>
      <c r="BU150">
        <v>431.61490479707322</v>
      </c>
      <c r="BV150">
        <v>18.96182289245148</v>
      </c>
      <c r="BW150">
        <v>1.0328174808721091E-2</v>
      </c>
      <c r="BX150">
        <v>418.09662701073432</v>
      </c>
      <c r="BY150">
        <v>17.957217719646639</v>
      </c>
      <c r="BZ150">
        <v>6.6431328582671353E-2</v>
      </c>
      <c r="CA150">
        <v>438.3634815026868</v>
      </c>
      <c r="CB150">
        <v>19.35853711316043</v>
      </c>
      <c r="CC150">
        <v>0.12955271708606239</v>
      </c>
      <c r="CD150">
        <v>432.64260757292209</v>
      </c>
      <c r="CE150">
        <v>17.108988202036031</v>
      </c>
      <c r="CF150">
        <v>2.075185711345983E-2</v>
      </c>
      <c r="CG150">
        <v>430.78043718239041</v>
      </c>
      <c r="CH150">
        <v>14.942529480557461</v>
      </c>
      <c r="CI150">
        <v>0.25032315277711892</v>
      </c>
      <c r="CJ150">
        <v>424.70256712708658</v>
      </c>
      <c r="CK150">
        <v>17.379004323009092</v>
      </c>
      <c r="CL150">
        <v>7.407686709044692E-3</v>
      </c>
      <c r="CM150">
        <v>420.83953501822248</v>
      </c>
      <c r="CN150">
        <v>19.621323744785681</v>
      </c>
      <c r="CO150">
        <v>4.6339322628181127E-2</v>
      </c>
      <c r="CP150">
        <v>431.72815587152081</v>
      </c>
      <c r="CQ150">
        <v>20.895581033795789</v>
      </c>
      <c r="CR150">
        <v>1.145685622015385E-2</v>
      </c>
      <c r="CS150">
        <v>444.9215392759985</v>
      </c>
      <c r="CT150">
        <v>21.65713417360293</v>
      </c>
      <c r="CU150">
        <v>7.6654517040224759E-2</v>
      </c>
      <c r="CV150">
        <v>423.4961075050191</v>
      </c>
      <c r="CW150">
        <v>20.916923576669351</v>
      </c>
      <c r="CX150">
        <v>1.08693218764716E-2</v>
      </c>
      <c r="CY150">
        <v>438.82652164072101</v>
      </c>
      <c r="CZ150">
        <v>18.360940022801849</v>
      </c>
      <c r="DA150">
        <v>5.0466478544645997E-2</v>
      </c>
      <c r="DB150">
        <v>421.91308657477919</v>
      </c>
      <c r="DC150">
        <v>17.318093709352411</v>
      </c>
      <c r="DD150">
        <v>1.094306268060692E-2</v>
      </c>
      <c r="DE150">
        <v>416.83891946724577</v>
      </c>
      <c r="DF150">
        <v>20.292480159396732</v>
      </c>
      <c r="DG150">
        <v>0.10624719020804101</v>
      </c>
      <c r="DH150">
        <v>428.47682058765707</v>
      </c>
      <c r="DI150">
        <v>18.71766813410304</v>
      </c>
      <c r="DJ150">
        <v>9.9175519014130156E-3</v>
      </c>
      <c r="DK150">
        <v>410.38975342403739</v>
      </c>
      <c r="DL150">
        <v>17.391491192611092</v>
      </c>
      <c r="DM150">
        <v>12.054908580119321</v>
      </c>
      <c r="DN150">
        <v>409.20052690550551</v>
      </c>
      <c r="DO150">
        <v>16.326230462227059</v>
      </c>
      <c r="DP150">
        <v>0.66617101708752158</v>
      </c>
      <c r="DQ150">
        <v>409.05103230594892</v>
      </c>
      <c r="DR150">
        <v>16.235370849866769</v>
      </c>
      <c r="DS150">
        <v>0.35200369269258391</v>
      </c>
      <c r="DT150">
        <v>408.90167109675588</v>
      </c>
      <c r="DU150">
        <v>16.361942461428939</v>
      </c>
      <c r="DV150">
        <v>0.28733814299849808</v>
      </c>
      <c r="DW150">
        <v>436.97688258164021</v>
      </c>
      <c r="DX150">
        <v>17.31592481124402</v>
      </c>
      <c r="DY150">
        <v>0.28715046576760789</v>
      </c>
      <c r="DZ150">
        <v>441.75836638706159</v>
      </c>
      <c r="EA150">
        <v>17.61717810995351</v>
      </c>
      <c r="EB150">
        <v>0.17309980504020811</v>
      </c>
      <c r="EC150">
        <v>408.98261753112979</v>
      </c>
      <c r="ED150">
        <v>16.324489875951219</v>
      </c>
      <c r="EE150">
        <v>0.27103751935217052</v>
      </c>
    </row>
    <row r="151" spans="1:135" x14ac:dyDescent="0.25">
      <c r="A151" t="s">
        <v>2641</v>
      </c>
      <c r="B151" t="s">
        <v>2637</v>
      </c>
      <c r="C151" s="7"/>
      <c r="D151" s="8">
        <v>2.5599553036151891E-2</v>
      </c>
      <c r="E151" s="9">
        <v>467.46784324845379</v>
      </c>
      <c r="F151" s="10">
        <v>0.7313951848247976</v>
      </c>
      <c r="G151">
        <v>17.201340740022228</v>
      </c>
      <c r="H151" s="11">
        <v>0.66626712545737543</v>
      </c>
      <c r="I151" s="7">
        <v>4.4305216167669936</v>
      </c>
      <c r="J151" s="7">
        <v>0.13210931015248731</v>
      </c>
      <c r="K151" s="8">
        <v>0.91443652324804325</v>
      </c>
      <c r="L151" s="19">
        <v>3.1937216450630638E-3</v>
      </c>
      <c r="M151">
        <v>2.1890344626510529</v>
      </c>
      <c r="N151" s="11">
        <v>4.3122494190439432E-2</v>
      </c>
      <c r="O151" s="12">
        <v>28.561954507663181</v>
      </c>
      <c r="P151" s="10">
        <v>1.0049951373826409</v>
      </c>
      <c r="Q151" s="8">
        <v>0.22663173842461801</v>
      </c>
      <c r="R151" s="13">
        <v>6.8915781037022427E-3</v>
      </c>
      <c r="S151" s="14">
        <v>0.99409623656601698</v>
      </c>
      <c r="T151" t="e">
        <v>#N/A</v>
      </c>
      <c r="U151" s="11" t="e">
        <v>#N/A</v>
      </c>
      <c r="V151" s="9"/>
      <c r="W151" s="9"/>
      <c r="X151" s="9"/>
      <c r="Y151" s="9">
        <v>1316.364914639925</v>
      </c>
      <c r="Z151" s="9">
        <v>15.822847314799681</v>
      </c>
      <c r="AA151" s="9">
        <v>36.147676161708141</v>
      </c>
      <c r="AB151" s="9">
        <v>3436.570874221251</v>
      </c>
      <c r="AC151" s="9">
        <v>13.149438399011141</v>
      </c>
      <c r="AD151" s="15">
        <v>34.23946060923808</v>
      </c>
      <c r="AE151" t="e">
        <v>#N/A</v>
      </c>
      <c r="AF151" t="e">
        <v>#N/A</v>
      </c>
      <c r="AG151" s="11" t="e">
        <v>#N/A</v>
      </c>
      <c r="AH151" s="16"/>
      <c r="AK151" t="s">
        <v>2954</v>
      </c>
      <c r="AL151" t="s">
        <v>2954</v>
      </c>
      <c r="AM151">
        <v>25.053000000000001</v>
      </c>
      <c r="AN151">
        <v>406.36414027726153</v>
      </c>
      <c r="AO151">
        <v>57.596588408890447</v>
      </c>
      <c r="AP151">
        <v>97.675101265327513</v>
      </c>
      <c r="AQ151">
        <v>83526.050026645637</v>
      </c>
      <c r="AR151">
        <v>4612.1470533818056</v>
      </c>
      <c r="AS151">
        <v>2456.983660375357</v>
      </c>
      <c r="AT151">
        <v>454.01619623384892</v>
      </c>
      <c r="AU151">
        <v>20.970368534277711</v>
      </c>
      <c r="AV151">
        <v>1.965575202717639</v>
      </c>
      <c r="AW151">
        <v>452.03706399770311</v>
      </c>
      <c r="AX151">
        <v>17.735965831138671</v>
      </c>
      <c r="AY151">
        <v>1.6698498429552551</v>
      </c>
      <c r="AZ151">
        <v>458.00507398566242</v>
      </c>
      <c r="BA151">
        <v>44.868068431722683</v>
      </c>
      <c r="BB151">
        <v>47.924714065772918</v>
      </c>
      <c r="BC151">
        <v>517.30872723620564</v>
      </c>
      <c r="BD151">
        <v>25.513696572775231</v>
      </c>
      <c r="BE151">
        <v>4.3314192860380762</v>
      </c>
      <c r="BF151">
        <v>467.47462443109339</v>
      </c>
      <c r="BG151">
        <v>18.440216435670191</v>
      </c>
      <c r="BH151">
        <v>0.1098489551674247</v>
      </c>
      <c r="BI151">
        <v>447.78923148685408</v>
      </c>
      <c r="BJ151">
        <v>24.967906835293292</v>
      </c>
      <c r="BK151">
        <v>4.739864817525981</v>
      </c>
      <c r="BL151">
        <v>478.16600387803521</v>
      </c>
      <c r="BM151">
        <v>21.013979336833462</v>
      </c>
      <c r="BN151">
        <v>9.3865480539340601E-2</v>
      </c>
      <c r="BO151">
        <v>450.02117447110589</v>
      </c>
      <c r="BP151">
        <v>14.280901238849109</v>
      </c>
      <c r="BQ151">
        <v>7.244750587890772E-2</v>
      </c>
      <c r="BR151">
        <v>464.27207163899419</v>
      </c>
      <c r="BS151">
        <v>17.425181794347939</v>
      </c>
      <c r="BT151">
        <v>0.35051324348125429</v>
      </c>
      <c r="BU151">
        <v>460.1836829652247</v>
      </c>
      <c r="BV151">
        <v>19.1184133731965</v>
      </c>
      <c r="BW151">
        <v>2.2305430955733271E-2</v>
      </c>
      <c r="BX151">
        <v>435.67690056896282</v>
      </c>
      <c r="BY151">
        <v>20.34811385957132</v>
      </c>
      <c r="BZ151">
        <v>0.1536264168731393</v>
      </c>
      <c r="CA151">
        <v>464.29219952037101</v>
      </c>
      <c r="CB151">
        <v>21.385002737429481</v>
      </c>
      <c r="CC151">
        <v>0.1151081972636379</v>
      </c>
      <c r="CD151">
        <v>463.6398679298843</v>
      </c>
      <c r="CE151">
        <v>17.463738783622741</v>
      </c>
      <c r="CF151">
        <v>7.679870822556803E-2</v>
      </c>
      <c r="CG151">
        <v>460.47377493518132</v>
      </c>
      <c r="CH151">
        <v>16.952670020197701</v>
      </c>
      <c r="CI151">
        <v>0.1581525915067945</v>
      </c>
      <c r="CJ151">
        <v>453.00225630665608</v>
      </c>
      <c r="CK151">
        <v>19.953404698891049</v>
      </c>
      <c r="CL151">
        <v>2.5003751073344099E-2</v>
      </c>
      <c r="CM151">
        <v>455.08293172772773</v>
      </c>
      <c r="CN151">
        <v>17.940466567602051</v>
      </c>
      <c r="CO151">
        <v>0.1007709910485792</v>
      </c>
      <c r="CP151">
        <v>458.5679105585869</v>
      </c>
      <c r="CQ151">
        <v>19.377650554191419</v>
      </c>
      <c r="CR151">
        <v>1.286141518997197E-2</v>
      </c>
      <c r="CS151">
        <v>463.98322811522081</v>
      </c>
      <c r="CT151">
        <v>22.3723710807059</v>
      </c>
      <c r="CU151">
        <v>8.9405007584215407E-2</v>
      </c>
      <c r="CV151">
        <v>441.12468985642693</v>
      </c>
      <c r="CW151">
        <v>20.076471724294279</v>
      </c>
      <c r="CX151">
        <v>1.225011492380544E-2</v>
      </c>
      <c r="CY151">
        <v>454.40319319983479</v>
      </c>
      <c r="CZ151">
        <v>23.213587679580339</v>
      </c>
      <c r="DA151">
        <v>9.5389664058425833E-2</v>
      </c>
      <c r="DB151">
        <v>451.22330757976567</v>
      </c>
      <c r="DC151">
        <v>16.289884401720069</v>
      </c>
      <c r="DD151">
        <v>2.3680371233435939E-2</v>
      </c>
      <c r="DE151">
        <v>442.81152022486589</v>
      </c>
      <c r="DF151">
        <v>23.768843984709331</v>
      </c>
      <c r="DG151">
        <v>0.36210793060932672</v>
      </c>
      <c r="DH151">
        <v>452.19139579898967</v>
      </c>
      <c r="DI151">
        <v>19.789684153901021</v>
      </c>
      <c r="DJ151">
        <v>1.8643131336815239E-2</v>
      </c>
      <c r="DK151">
        <v>435.98015430142817</v>
      </c>
      <c r="DL151">
        <v>17.04745267226453</v>
      </c>
      <c r="DM151">
        <v>11.30185437889182</v>
      </c>
      <c r="DN151">
        <v>434.19672234635999</v>
      </c>
      <c r="DO151">
        <v>13.810174918192089</v>
      </c>
      <c r="DP151">
        <v>0.86824402405466283</v>
      </c>
      <c r="DQ151">
        <v>434.83905027844702</v>
      </c>
      <c r="DR151">
        <v>14.02906405454206</v>
      </c>
      <c r="DS151">
        <v>0.74709759829300371</v>
      </c>
      <c r="DT151">
        <v>434.76887556082772</v>
      </c>
      <c r="DU151">
        <v>13.78502348366492</v>
      </c>
      <c r="DV151">
        <v>0.67223668858109498</v>
      </c>
      <c r="DW151">
        <v>464.49197091399162</v>
      </c>
      <c r="DX151">
        <v>14.16977805451833</v>
      </c>
      <c r="DY151">
        <v>0.30669163915840092</v>
      </c>
      <c r="DZ151">
        <v>467.46784324845379</v>
      </c>
      <c r="EA151">
        <v>13.93975760128489</v>
      </c>
      <c r="EB151">
        <v>0.15934884923705361</v>
      </c>
      <c r="EC151">
        <v>434.79834075589861</v>
      </c>
      <c r="ED151">
        <v>13.85165647542242</v>
      </c>
      <c r="EE151">
        <v>0.66723841019197416</v>
      </c>
    </row>
    <row r="152" spans="1:135" x14ac:dyDescent="0.25">
      <c r="A152" t="s">
        <v>2643</v>
      </c>
      <c r="B152" t="s">
        <v>2637</v>
      </c>
      <c r="C152" s="7"/>
      <c r="D152" s="8">
        <v>2.4915305582569651E-2</v>
      </c>
      <c r="E152" s="9">
        <v>457.40986328626929</v>
      </c>
      <c r="F152" s="10">
        <v>0.67380841013940751</v>
      </c>
      <c r="G152">
        <v>17.094535910170869</v>
      </c>
      <c r="H152" s="11">
        <v>0.55792600232452416</v>
      </c>
      <c r="I152" s="7">
        <v>4.4568299054624134</v>
      </c>
      <c r="J152" s="7">
        <v>0.134383324830187</v>
      </c>
      <c r="K152" s="8">
        <v>0.91383774028328457</v>
      </c>
      <c r="L152" s="19">
        <v>3.288070809334926E-3</v>
      </c>
      <c r="M152">
        <v>2.1885758873425458</v>
      </c>
      <c r="N152" s="11">
        <v>5.1685382567413E-2</v>
      </c>
      <c r="O152" s="12">
        <v>28.384609437262629</v>
      </c>
      <c r="P152" s="10">
        <v>0.99750412711911685</v>
      </c>
      <c r="Q152" s="8">
        <v>0.22528994990706941</v>
      </c>
      <c r="R152" s="13">
        <v>6.8459933302456467E-3</v>
      </c>
      <c r="S152" s="14">
        <v>0.99117725267839518</v>
      </c>
      <c r="T152" t="e">
        <v>#N/A</v>
      </c>
      <c r="U152" s="11" t="e">
        <v>#N/A</v>
      </c>
      <c r="V152" s="9"/>
      <c r="W152" s="9"/>
      <c r="X152" s="9"/>
      <c r="Y152" s="9">
        <v>1309.3204051693519</v>
      </c>
      <c r="Z152" s="9">
        <v>15.72139513924188</v>
      </c>
      <c r="AA152" s="9">
        <v>35.986180391674417</v>
      </c>
      <c r="AB152" s="9">
        <v>3430.498656025708</v>
      </c>
      <c r="AC152" s="9">
        <v>13.119363982338371</v>
      </c>
      <c r="AD152" s="15">
        <v>34.369383815009179</v>
      </c>
      <c r="AE152" t="e">
        <v>#N/A</v>
      </c>
      <c r="AF152" t="e">
        <v>#N/A</v>
      </c>
      <c r="AG152" s="11" t="e">
        <v>#N/A</v>
      </c>
      <c r="AH152" s="16"/>
      <c r="AK152" t="s">
        <v>2955</v>
      </c>
      <c r="AL152" t="s">
        <v>2955</v>
      </c>
      <c r="AM152">
        <v>25.01</v>
      </c>
      <c r="AN152">
        <v>425.3328852132326</v>
      </c>
      <c r="AO152">
        <v>51.529636770414029</v>
      </c>
      <c r="AP152">
        <v>104.2177160915697</v>
      </c>
      <c r="AQ152">
        <v>84158.899614782858</v>
      </c>
      <c r="AR152">
        <v>4122.3302521768755</v>
      </c>
      <c r="AS152">
        <v>1910.6339439110959</v>
      </c>
      <c r="AT152">
        <v>458.00832429638558</v>
      </c>
      <c r="AU152">
        <v>19.91973643022979</v>
      </c>
      <c r="AV152">
        <v>2.1953818703057091</v>
      </c>
      <c r="AW152">
        <v>451.99096068351679</v>
      </c>
      <c r="AX152">
        <v>15.175741282912989</v>
      </c>
      <c r="AY152">
        <v>1.6166998447493941</v>
      </c>
      <c r="AZ152">
        <v>457.90426368504632</v>
      </c>
      <c r="BA152">
        <v>57.230105388510403</v>
      </c>
      <c r="BB152">
        <v>54.792308211816241</v>
      </c>
      <c r="BC152">
        <v>529.52562456618421</v>
      </c>
      <c r="BD152">
        <v>21.159630251107409</v>
      </c>
      <c r="BE152">
        <v>0.1278071712277411</v>
      </c>
      <c r="BF152">
        <v>466.90455048095032</v>
      </c>
      <c r="BG152">
        <v>17.606939088785069</v>
      </c>
      <c r="BH152">
        <v>7.9887290093407226E-2</v>
      </c>
      <c r="BI152">
        <v>448.74750595935461</v>
      </c>
      <c r="BJ152">
        <v>24.215736899669022</v>
      </c>
      <c r="BK152">
        <v>2.1088988033675489</v>
      </c>
      <c r="BL152">
        <v>469.35960351472488</v>
      </c>
      <c r="BM152">
        <v>16.36186185402314</v>
      </c>
      <c r="BN152">
        <v>8.8462401429442922E-2</v>
      </c>
      <c r="BO152">
        <v>441.59073104912648</v>
      </c>
      <c r="BP152">
        <v>14.3293963817218</v>
      </c>
      <c r="BQ152">
        <v>7.0368753355754977E-3</v>
      </c>
      <c r="BR152">
        <v>450.09490709293198</v>
      </c>
      <c r="BS152">
        <v>16.16654205546984</v>
      </c>
      <c r="BT152">
        <v>1.8269336963177622E-2</v>
      </c>
      <c r="BU152">
        <v>449.6946163337318</v>
      </c>
      <c r="BV152">
        <v>17.206876637785928</v>
      </c>
      <c r="BW152">
        <v>1.558585163156523E-2</v>
      </c>
      <c r="BX152">
        <v>428.35508320044408</v>
      </c>
      <c r="BY152">
        <v>14.06648346020747</v>
      </c>
      <c r="BZ152">
        <v>8.1479866111861712E-2</v>
      </c>
      <c r="CA152">
        <v>454.35419987855022</v>
      </c>
      <c r="CB152">
        <v>14.95509794340305</v>
      </c>
      <c r="CC152">
        <v>0.116279396295474</v>
      </c>
      <c r="CD152">
        <v>450.10134748154672</v>
      </c>
      <c r="CE152">
        <v>15.93229763835058</v>
      </c>
      <c r="CF152">
        <v>2.5274161060896128E-2</v>
      </c>
      <c r="CG152">
        <v>449.12927281315427</v>
      </c>
      <c r="CH152">
        <v>17.891596274321529</v>
      </c>
      <c r="CI152">
        <v>0.1741424981984166</v>
      </c>
      <c r="CJ152">
        <v>436.92461247901502</v>
      </c>
      <c r="CK152">
        <v>17.814008804130289</v>
      </c>
      <c r="CL152">
        <v>3.2670394192113969E-2</v>
      </c>
      <c r="CM152">
        <v>435.70568289382442</v>
      </c>
      <c r="CN152">
        <v>16.204349347571959</v>
      </c>
      <c r="CO152">
        <v>5.0644149494484411E-2</v>
      </c>
      <c r="CP152">
        <v>447.35614927315942</v>
      </c>
      <c r="CQ152">
        <v>15.7767940854909</v>
      </c>
      <c r="CR152">
        <v>1.253140109839559E-2</v>
      </c>
      <c r="CS152">
        <v>457.97127916453081</v>
      </c>
      <c r="CT152">
        <v>19.009632775900052</v>
      </c>
      <c r="CU152">
        <v>9.2988209461673285E-2</v>
      </c>
      <c r="CV152">
        <v>433.3700037847226</v>
      </c>
      <c r="CW152">
        <v>15.158659035799429</v>
      </c>
      <c r="CX152">
        <v>4.310098709640791E-2</v>
      </c>
      <c r="CY152">
        <v>449.37148441302293</v>
      </c>
      <c r="CZ152">
        <v>16.250292668564349</v>
      </c>
      <c r="DA152">
        <v>5.5935513844169907E-2</v>
      </c>
      <c r="DB152">
        <v>445.8483235085493</v>
      </c>
      <c r="DC152">
        <v>17.494761123201211</v>
      </c>
      <c r="DD152">
        <v>4.7304644132586879E-2</v>
      </c>
      <c r="DE152">
        <v>437.32229346594841</v>
      </c>
      <c r="DF152">
        <v>17.343648762028209</v>
      </c>
      <c r="DG152">
        <v>0.1185463412206378</v>
      </c>
      <c r="DH152">
        <v>450.44701564603838</v>
      </c>
      <c r="DI152">
        <v>14.0378284632543</v>
      </c>
      <c r="DJ152">
        <v>1.0941525533165859E-2</v>
      </c>
      <c r="DK152">
        <v>423.11432013258832</v>
      </c>
      <c r="DL152">
        <v>13.325073970479901</v>
      </c>
      <c r="DM152">
        <v>10.67500848830336</v>
      </c>
      <c r="DN152">
        <v>421.52289815917959</v>
      </c>
      <c r="DO152">
        <v>12.171925735800929</v>
      </c>
      <c r="DP152">
        <v>0.76123280820462291</v>
      </c>
      <c r="DQ152">
        <v>421.38018649249682</v>
      </c>
      <c r="DR152">
        <v>12.48435519482822</v>
      </c>
      <c r="DS152">
        <v>0.41493496680033659</v>
      </c>
      <c r="DT152">
        <v>421.3657993883441</v>
      </c>
      <c r="DU152">
        <v>12.263292123376649</v>
      </c>
      <c r="DV152">
        <v>0.30942037081095553</v>
      </c>
      <c r="DW152">
        <v>452.95526592588931</v>
      </c>
      <c r="DX152">
        <v>13.43571113585172</v>
      </c>
      <c r="DY152">
        <v>0.36111202163154688</v>
      </c>
      <c r="DZ152">
        <v>457.40986328626929</v>
      </c>
      <c r="EA152">
        <v>13.188558942593209</v>
      </c>
      <c r="EB152">
        <v>0.16526735809625739</v>
      </c>
      <c r="EC152">
        <v>421.3878492530535</v>
      </c>
      <c r="ED152">
        <v>12.28031488363859</v>
      </c>
      <c r="EE152">
        <v>0.30012402839060209</v>
      </c>
    </row>
    <row r="153" spans="1:135" x14ac:dyDescent="0.25">
      <c r="A153" t="s">
        <v>2645</v>
      </c>
      <c r="B153" t="s">
        <v>2637</v>
      </c>
      <c r="C153" s="7"/>
      <c r="D153" s="8">
        <v>2.411551924692848E-2</v>
      </c>
      <c r="E153" s="9">
        <v>464.33591879323939</v>
      </c>
      <c r="F153" s="10">
        <v>0.6781152770951141</v>
      </c>
      <c r="G153">
        <v>17.206239484113169</v>
      </c>
      <c r="H153" s="11">
        <v>0.57331825306695128</v>
      </c>
      <c r="I153" s="7">
        <v>4.432254434457346</v>
      </c>
      <c r="J153" s="7">
        <v>0.1314873549629601</v>
      </c>
      <c r="K153" s="8">
        <v>0.91296017476610491</v>
      </c>
      <c r="L153" s="19">
        <v>3.2992152512670079E-3</v>
      </c>
      <c r="M153">
        <v>2.1878980904246301</v>
      </c>
      <c r="N153" s="11">
        <v>3.8862714928424913E-2</v>
      </c>
      <c r="O153" s="12">
        <v>28.47444912200827</v>
      </c>
      <c r="P153" s="10">
        <v>0.9893383498314543</v>
      </c>
      <c r="Q153" s="8">
        <v>0.2263677969220097</v>
      </c>
      <c r="R153" s="13">
        <v>6.7489366749990424E-3</v>
      </c>
      <c r="S153" s="14">
        <v>0.99006481716515138</v>
      </c>
      <c r="T153" t="e">
        <v>#N/A</v>
      </c>
      <c r="U153" s="11" t="e">
        <v>#N/A</v>
      </c>
      <c r="V153" s="9"/>
      <c r="W153" s="9"/>
      <c r="X153" s="9"/>
      <c r="Y153" s="9">
        <v>1315.0693495756891</v>
      </c>
      <c r="Z153" s="9">
        <v>14.152300880696821</v>
      </c>
      <c r="AA153" s="9">
        <v>35.451357129372013</v>
      </c>
      <c r="AB153" s="9">
        <v>3433.8807788018321</v>
      </c>
      <c r="AC153" s="9">
        <v>12.09362367033528</v>
      </c>
      <c r="AD153" s="15">
        <v>34.094450215988253</v>
      </c>
      <c r="AE153" t="e">
        <v>#N/A</v>
      </c>
      <c r="AF153" t="e">
        <v>#N/A</v>
      </c>
      <c r="AG153" s="11" t="e">
        <v>#N/A</v>
      </c>
      <c r="AH153" s="16"/>
      <c r="AK153" t="s">
        <v>2956</v>
      </c>
      <c r="AL153" t="s">
        <v>2956</v>
      </c>
      <c r="AM153">
        <v>25.026</v>
      </c>
      <c r="AN153">
        <v>392.65734377894108</v>
      </c>
      <c r="AO153">
        <v>56.964296008468622</v>
      </c>
      <c r="AP153">
        <v>115.5046241509816</v>
      </c>
      <c r="AQ153">
        <v>81838.848772796904</v>
      </c>
      <c r="AR153">
        <v>4950.6251276530011</v>
      </c>
      <c r="AS153">
        <v>2085.300816207779</v>
      </c>
      <c r="AT153">
        <v>456.82542254046962</v>
      </c>
      <c r="AU153">
        <v>18.88719376505297</v>
      </c>
      <c r="AV153">
        <v>2.2837415060412689</v>
      </c>
      <c r="AW153">
        <v>452.00235443916699</v>
      </c>
      <c r="AX153">
        <v>20.228497714213319</v>
      </c>
      <c r="AY153">
        <v>1.7356164006247561</v>
      </c>
      <c r="AZ153">
        <v>458.03607955848997</v>
      </c>
      <c r="BA153">
        <v>51.744646068052717</v>
      </c>
      <c r="BB153">
        <v>61.071155255430753</v>
      </c>
      <c r="BC153">
        <v>511.60421563841459</v>
      </c>
      <c r="BD153">
        <v>21.99784350953945</v>
      </c>
      <c r="BE153">
        <v>0.13376331490159371</v>
      </c>
      <c r="BF153">
        <v>463.60333556611619</v>
      </c>
      <c r="BG153">
        <v>18.33556057351225</v>
      </c>
      <c r="BH153">
        <v>8.2223268891250104E-2</v>
      </c>
      <c r="BI153">
        <v>466.18089085534899</v>
      </c>
      <c r="BJ153">
        <v>27.477871299076568</v>
      </c>
      <c r="BK153">
        <v>1.80933659025592</v>
      </c>
      <c r="BL153">
        <v>463.2578617991187</v>
      </c>
      <c r="BM153">
        <v>22.227785008080691</v>
      </c>
      <c r="BN153">
        <v>0.10636098927251129</v>
      </c>
      <c r="BO153">
        <v>440.84230957667143</v>
      </c>
      <c r="BP153">
        <v>17.499522935382199</v>
      </c>
      <c r="BQ153">
        <v>9.8254334137929389E-3</v>
      </c>
      <c r="BR153">
        <v>454.58220985258782</v>
      </c>
      <c r="BS153">
        <v>18.24023313183902</v>
      </c>
      <c r="BT153">
        <v>6.7630407508684931E-2</v>
      </c>
      <c r="BU153">
        <v>449.0194595673014</v>
      </c>
      <c r="BV153">
        <v>20.193438058419819</v>
      </c>
      <c r="BW153">
        <v>3.9904993182077186E-3</v>
      </c>
      <c r="BX153">
        <v>430.39684530075959</v>
      </c>
      <c r="BY153">
        <v>19.757221979987641</v>
      </c>
      <c r="BZ153">
        <v>8.5119390489193758E-2</v>
      </c>
      <c r="CA153">
        <v>455.58004034133342</v>
      </c>
      <c r="CB153">
        <v>20.49223576213981</v>
      </c>
      <c r="CC153">
        <v>0.138599031384637</v>
      </c>
      <c r="CD153">
        <v>445.14236668419898</v>
      </c>
      <c r="CE153">
        <v>17.626700852991611</v>
      </c>
      <c r="CF153">
        <v>1.134521706050436E-2</v>
      </c>
      <c r="CG153">
        <v>447.28913351171923</v>
      </c>
      <c r="CH153">
        <v>19.136910340361499</v>
      </c>
      <c r="CI153">
        <v>0.23033009180399849</v>
      </c>
      <c r="CJ153">
        <v>437.43395107789252</v>
      </c>
      <c r="CK153">
        <v>19.84749318737029</v>
      </c>
      <c r="CL153">
        <v>9.1338142303023888E-3</v>
      </c>
      <c r="CM153">
        <v>433.41603906644622</v>
      </c>
      <c r="CN153">
        <v>22.780455518023292</v>
      </c>
      <c r="CO153">
        <v>5.637968494605107E-2</v>
      </c>
      <c r="CP153">
        <v>449.11843438559328</v>
      </c>
      <c r="CQ153">
        <v>22.365030671000689</v>
      </c>
      <c r="CR153">
        <v>3.2732178762873543E-2</v>
      </c>
      <c r="CS153">
        <v>464.51576824086578</v>
      </c>
      <c r="CT153">
        <v>26.266522524102939</v>
      </c>
      <c r="CU153">
        <v>0.1202395606777775</v>
      </c>
      <c r="CV153">
        <v>428.10826572974082</v>
      </c>
      <c r="CW153">
        <v>21.73853662510497</v>
      </c>
      <c r="CX153">
        <v>1.3326048058937889E-2</v>
      </c>
      <c r="CY153">
        <v>450.52963406952802</v>
      </c>
      <c r="CZ153">
        <v>23.15835693180335</v>
      </c>
      <c r="DA153">
        <v>6.2149297174673691E-2</v>
      </c>
      <c r="DB153">
        <v>442.43894285824121</v>
      </c>
      <c r="DC153">
        <v>22.598825029123969</v>
      </c>
      <c r="DD153">
        <v>1.320189156866431E-2</v>
      </c>
      <c r="DE153">
        <v>427.56999254286842</v>
      </c>
      <c r="DF153">
        <v>20.29151023690444</v>
      </c>
      <c r="DG153">
        <v>0.13265574372918071</v>
      </c>
      <c r="DH153">
        <v>441.50146759694059</v>
      </c>
      <c r="DI153">
        <v>18.331727772866351</v>
      </c>
      <c r="DJ153">
        <v>1.227284850177213E-2</v>
      </c>
      <c r="DK153">
        <v>428.98115163518179</v>
      </c>
      <c r="DL153">
        <v>17.435042431932601</v>
      </c>
      <c r="DM153">
        <v>12.06424638890271</v>
      </c>
      <c r="DN153">
        <v>428.86394739098318</v>
      </c>
      <c r="DO153">
        <v>17.030623769387692</v>
      </c>
      <c r="DP153">
        <v>0.72973421604733879</v>
      </c>
      <c r="DQ153">
        <v>428.91537064663521</v>
      </c>
      <c r="DR153">
        <v>17.328926681783731</v>
      </c>
      <c r="DS153">
        <v>0.4306941596714452</v>
      </c>
      <c r="DT153">
        <v>428.88653018635893</v>
      </c>
      <c r="DU153">
        <v>17.00715415926453</v>
      </c>
      <c r="DV153">
        <v>0.39938070640093681</v>
      </c>
      <c r="DW153">
        <v>460.22913519056931</v>
      </c>
      <c r="DX153">
        <v>18.320016367763671</v>
      </c>
      <c r="DY153">
        <v>0.37508605118646671</v>
      </c>
      <c r="DZ153">
        <v>464.33591879323939</v>
      </c>
      <c r="EA153">
        <v>18.316440157374259</v>
      </c>
      <c r="EB153">
        <v>0.1953560929032401</v>
      </c>
      <c r="EC153">
        <v>428.89473456999571</v>
      </c>
      <c r="ED153">
        <v>17.0762615862198</v>
      </c>
      <c r="EE153">
        <v>0.34356115662357051</v>
      </c>
    </row>
    <row r="154" spans="1:135" x14ac:dyDescent="0.25">
      <c r="A154" t="s">
        <v>2647</v>
      </c>
      <c r="B154" t="s">
        <v>2637</v>
      </c>
      <c r="C154" s="7"/>
      <c r="D154" s="8">
        <v>2.2823210951886341E-2</v>
      </c>
      <c r="E154" s="9">
        <v>462.10251012032592</v>
      </c>
      <c r="F154" s="10">
        <v>0.78070183740868504</v>
      </c>
      <c r="G154">
        <v>17.129087509345201</v>
      </c>
      <c r="H154" s="11">
        <v>0.58595063872281117</v>
      </c>
      <c r="I154" s="7">
        <v>4.4820013665090794</v>
      </c>
      <c r="J154" s="7">
        <v>0.13381269502547771</v>
      </c>
      <c r="K154" s="8">
        <v>0.9131825306695226</v>
      </c>
      <c r="L154" s="19">
        <v>3.2883547204145139E-3</v>
      </c>
      <c r="M154">
        <v>2.1889880146720979</v>
      </c>
      <c r="N154" s="11">
        <v>5.1096151063999951E-2</v>
      </c>
      <c r="O154" s="12">
        <v>28.172462260286231</v>
      </c>
      <c r="P154" s="10">
        <v>0.98429012220987211</v>
      </c>
      <c r="Q154" s="8">
        <v>0.22392574153640099</v>
      </c>
      <c r="R154" s="13">
        <v>6.735667589389675E-3</v>
      </c>
      <c r="S154" s="14">
        <v>0.99154811605199589</v>
      </c>
      <c r="T154" t="e">
        <v>#N/A</v>
      </c>
      <c r="U154" s="11" t="e">
        <v>#N/A</v>
      </c>
      <c r="V154" s="9"/>
      <c r="W154" s="9"/>
      <c r="X154" s="9"/>
      <c r="Y154" s="9">
        <v>1302.1913630742899</v>
      </c>
      <c r="Z154" s="9">
        <v>14.77168445929801</v>
      </c>
      <c r="AA154" s="9">
        <v>35.443475250882983</v>
      </c>
      <c r="AB154" s="9">
        <v>3423.3033548773378</v>
      </c>
      <c r="AC154" s="9">
        <v>12.573968966107669</v>
      </c>
      <c r="AD154" s="15">
        <v>34.192128336234703</v>
      </c>
      <c r="AE154" t="e">
        <v>#N/A</v>
      </c>
      <c r="AF154" t="e">
        <v>#N/A</v>
      </c>
      <c r="AG154" s="11" t="e">
        <v>#N/A</v>
      </c>
      <c r="AH154" s="16"/>
      <c r="AK154" t="s">
        <v>2957</v>
      </c>
      <c r="AL154" t="s">
        <v>2957</v>
      </c>
      <c r="AM154">
        <v>25.048999999999999</v>
      </c>
      <c r="AN154">
        <v>442.68351295438021</v>
      </c>
      <c r="AO154">
        <v>61.527730307999718</v>
      </c>
      <c r="AP154">
        <v>106.3943273045243</v>
      </c>
      <c r="AQ154">
        <v>82966.642021099789</v>
      </c>
      <c r="AR154">
        <v>3837.5466171139651</v>
      </c>
      <c r="AS154">
        <v>2099.5806598724071</v>
      </c>
      <c r="AT154">
        <v>451.0193977673926</v>
      </c>
      <c r="AU154">
        <v>16.910497834911499</v>
      </c>
      <c r="AV154">
        <v>2.448099940107185</v>
      </c>
      <c r="AW154">
        <v>451.99733206698528</v>
      </c>
      <c r="AX154">
        <v>17.14046777836511</v>
      </c>
      <c r="AY154">
        <v>1.904923317365097</v>
      </c>
      <c r="AZ154">
        <v>457.98554273807798</v>
      </c>
      <c r="BA154">
        <v>59.009900061421767</v>
      </c>
      <c r="BB154">
        <v>55.100041206039748</v>
      </c>
      <c r="BC154">
        <v>514.23348472801194</v>
      </c>
      <c r="BD154">
        <v>19.739593490707229</v>
      </c>
      <c r="BE154">
        <v>0.16564437237105639</v>
      </c>
      <c r="BF154">
        <v>459.8782273304405</v>
      </c>
      <c r="BG154">
        <v>18.979924383892762</v>
      </c>
      <c r="BH154">
        <v>8.228289949458939E-2</v>
      </c>
      <c r="BI154">
        <v>451.49427926401353</v>
      </c>
      <c r="BJ154">
        <v>22.503426147062431</v>
      </c>
      <c r="BK154">
        <v>2.4996288589437961</v>
      </c>
      <c r="BL154">
        <v>469.8897122163126</v>
      </c>
      <c r="BM154">
        <v>17.468312112089301</v>
      </c>
      <c r="BN154">
        <v>0.13917292579074581</v>
      </c>
      <c r="BO154">
        <v>442.44740014838652</v>
      </c>
      <c r="BP154">
        <v>15.39437293344945</v>
      </c>
      <c r="BQ154">
        <v>6.133742020263947E-3</v>
      </c>
      <c r="BR154">
        <v>454.82331136487352</v>
      </c>
      <c r="BS154">
        <v>16.239492250435521</v>
      </c>
      <c r="BT154">
        <v>6.7279350668317847E-2</v>
      </c>
      <c r="BU154">
        <v>450.946521810653</v>
      </c>
      <c r="BV154">
        <v>17.60133863585817</v>
      </c>
      <c r="BW154">
        <v>1.1665091016622451E-2</v>
      </c>
      <c r="BX154">
        <v>430.7904657382893</v>
      </c>
      <c r="BY154">
        <v>18.042800467470411</v>
      </c>
      <c r="BZ154">
        <v>8.5711897311923954E-2</v>
      </c>
      <c r="CA154">
        <v>450.54184445078329</v>
      </c>
      <c r="CB154">
        <v>15.94861803153216</v>
      </c>
      <c r="CC154">
        <v>0.1389701022660301</v>
      </c>
      <c r="CD154">
        <v>442.95879550648073</v>
      </c>
      <c r="CE154">
        <v>14.34009652198824</v>
      </c>
      <c r="CF154">
        <v>3.3145034360320208E-2</v>
      </c>
      <c r="CG154">
        <v>450.15276380451718</v>
      </c>
      <c r="CH154">
        <v>17.34926374798356</v>
      </c>
      <c r="CI154">
        <v>0.22923956587843469</v>
      </c>
      <c r="CJ154">
        <v>434.52435308058119</v>
      </c>
      <c r="CK154">
        <v>17.839075659302011</v>
      </c>
      <c r="CL154">
        <v>3.0491745405146591E-2</v>
      </c>
      <c r="CM154">
        <v>448.37738841028209</v>
      </c>
      <c r="CN154">
        <v>22.54728887974343</v>
      </c>
      <c r="CO154">
        <v>5.8305410320520709E-2</v>
      </c>
      <c r="CP154">
        <v>457.09685638190979</v>
      </c>
      <c r="CQ154">
        <v>21.48551225469669</v>
      </c>
      <c r="CR154">
        <v>1.440123072921873E-2</v>
      </c>
      <c r="CS154">
        <v>455.33780073909043</v>
      </c>
      <c r="CT154">
        <v>20.722327764762369</v>
      </c>
      <c r="CU154">
        <v>9.8419041023211959E-2</v>
      </c>
      <c r="CV154">
        <v>438.27243885967971</v>
      </c>
      <c r="CW154">
        <v>16.489817218066271</v>
      </c>
      <c r="CX154">
        <v>1.3742918704545651E-2</v>
      </c>
      <c r="CY154">
        <v>454.81614440369083</v>
      </c>
      <c r="CZ154">
        <v>19.767986036482441</v>
      </c>
      <c r="DA154">
        <v>6.4436835338406495E-2</v>
      </c>
      <c r="DB154">
        <v>435.30229006451827</v>
      </c>
      <c r="DC154">
        <v>14.10815279332579</v>
      </c>
      <c r="DD154">
        <v>1.380825416474846E-2</v>
      </c>
      <c r="DE154">
        <v>439.38398737286929</v>
      </c>
      <c r="DF154">
        <v>17.43721770622999</v>
      </c>
      <c r="DG154">
        <v>0.13779278683677651</v>
      </c>
      <c r="DH154">
        <v>444.69128626148841</v>
      </c>
      <c r="DI154">
        <v>14.754885482338009</v>
      </c>
      <c r="DJ154">
        <v>1.2768855590194641E-2</v>
      </c>
      <c r="DK154">
        <v>426.24344838564281</v>
      </c>
      <c r="DL154">
        <v>15.08591270375025</v>
      </c>
      <c r="DM154">
        <v>14.191743078307059</v>
      </c>
      <c r="DN154">
        <v>427.68537146006418</v>
      </c>
      <c r="DO154">
        <v>14.82052312338222</v>
      </c>
      <c r="DP154">
        <v>0.76980982297250655</v>
      </c>
      <c r="DQ154">
        <v>428.18674581937552</v>
      </c>
      <c r="DR154">
        <v>14.85684165527435</v>
      </c>
      <c r="DS154">
        <v>0.51851145996351289</v>
      </c>
      <c r="DT154">
        <v>428.1286758945227</v>
      </c>
      <c r="DU154">
        <v>14.76503399801393</v>
      </c>
      <c r="DV154">
        <v>0.37843431707157432</v>
      </c>
      <c r="DW154">
        <v>457.25603473811998</v>
      </c>
      <c r="DX154">
        <v>12.582029628940539</v>
      </c>
      <c r="DY154">
        <v>0.35263046299042011</v>
      </c>
      <c r="DZ154">
        <v>462.10251012032592</v>
      </c>
      <c r="EA154">
        <v>13.28345327990681</v>
      </c>
      <c r="EB154">
        <v>0.21116668243376061</v>
      </c>
      <c r="EC154">
        <v>428.00551762362852</v>
      </c>
      <c r="ED154">
        <v>14.785667283744409</v>
      </c>
      <c r="EE154">
        <v>0.36593656004808578</v>
      </c>
    </row>
    <row r="155" spans="1:135" x14ac:dyDescent="0.25">
      <c r="A155" t="s">
        <v>2649</v>
      </c>
      <c r="B155" t="s">
        <v>2637</v>
      </c>
      <c r="C155" s="7">
        <v>46.4045878386965</v>
      </c>
      <c r="D155" s="8">
        <v>2.2946460343559381E-2</v>
      </c>
      <c r="E155" s="9">
        <v>459.16583927068302</v>
      </c>
      <c r="F155" s="10">
        <v>0.85537737020816385</v>
      </c>
      <c r="G155">
        <v>17.320760818452509</v>
      </c>
      <c r="H155" s="11">
        <v>0.64208295172866736</v>
      </c>
      <c r="I155" s="7">
        <v>4.5061188902087306</v>
      </c>
      <c r="J155" s="7">
        <v>0.13727074390080271</v>
      </c>
      <c r="K155" s="8">
        <v>0.91258683782473238</v>
      </c>
      <c r="L155" s="19">
        <v>3.329472486612502E-3</v>
      </c>
      <c r="M155">
        <v>2.185595178377747</v>
      </c>
      <c r="N155" s="11">
        <v>0.1129410851451474</v>
      </c>
      <c r="O155" s="12">
        <v>28.003416365887372</v>
      </c>
      <c r="P155" s="10">
        <v>0.99498776200909955</v>
      </c>
      <c r="Q155" s="8">
        <v>0.22293927575624059</v>
      </c>
      <c r="R155" s="13">
        <v>6.8552059352798636E-3</v>
      </c>
      <c r="S155" s="14">
        <v>0.97821155426517581</v>
      </c>
      <c r="T155" t="e">
        <v>#N/A</v>
      </c>
      <c r="U155" s="11" t="e">
        <v>#N/A</v>
      </c>
      <c r="V155" s="9">
        <v>4952.0841135930796</v>
      </c>
      <c r="W155" s="9">
        <v>0</v>
      </c>
      <c r="X155" s="9">
        <v>0</v>
      </c>
      <c r="Y155" s="9">
        <v>1296.893351683791</v>
      </c>
      <c r="Z155" s="9">
        <v>16.544171100449201</v>
      </c>
      <c r="AA155" s="9">
        <v>36.096942035511738</v>
      </c>
      <c r="AB155" s="9">
        <v>3416.9408227340641</v>
      </c>
      <c r="AC155" s="9">
        <v>14.07587414137298</v>
      </c>
      <c r="AD155" s="15">
        <v>34.704518385795303</v>
      </c>
      <c r="AE155" t="e">
        <v>#N/A</v>
      </c>
      <c r="AF155" t="e">
        <v>#N/A</v>
      </c>
      <c r="AG155" s="11" t="e">
        <v>#N/A</v>
      </c>
      <c r="AH155" s="16">
        <v>26.18883932370861</v>
      </c>
      <c r="AK155" t="s">
        <v>2958</v>
      </c>
      <c r="AL155" t="s">
        <v>2958</v>
      </c>
      <c r="AM155">
        <v>25.074000000000002</v>
      </c>
      <c r="AN155">
        <v>387.44879338016068</v>
      </c>
      <c r="AO155">
        <v>71.799271880619372</v>
      </c>
      <c r="AP155">
        <v>112.0311216146527</v>
      </c>
      <c r="AQ155">
        <v>80074.311798176976</v>
      </c>
      <c r="AR155">
        <v>4828.4544385464269</v>
      </c>
      <c r="AS155">
        <v>1900.3493211126761</v>
      </c>
      <c r="AT155">
        <v>449.12362279814562</v>
      </c>
      <c r="AU155">
        <v>13.19141273501506</v>
      </c>
      <c r="AV155">
        <v>2.2443074360955668</v>
      </c>
      <c r="AW155">
        <v>451.99856835822391</v>
      </c>
      <c r="AX155">
        <v>15.96859412872942</v>
      </c>
      <c r="AY155">
        <v>1.6535522876134821</v>
      </c>
      <c r="AZ155">
        <v>457.98253370628493</v>
      </c>
      <c r="BA155">
        <v>50.646489691233398</v>
      </c>
      <c r="BB155">
        <v>62.540535005574498</v>
      </c>
      <c r="BC155">
        <v>513.16172370606103</v>
      </c>
      <c r="BD155">
        <v>20.086792798119571</v>
      </c>
      <c r="BE155">
        <v>0.19024703232220291</v>
      </c>
      <c r="BF155">
        <v>448.50828605522747</v>
      </c>
      <c r="BG155">
        <v>16.619931725832419</v>
      </c>
      <c r="BH155">
        <v>8.6407043628374036E-2</v>
      </c>
      <c r="BI155">
        <v>446.8947829730136</v>
      </c>
      <c r="BJ155">
        <v>22.235948363207239</v>
      </c>
      <c r="BK155">
        <v>1.359652619255334</v>
      </c>
      <c r="BL155">
        <v>452.64731975270411</v>
      </c>
      <c r="BM155">
        <v>15.938755518266399</v>
      </c>
      <c r="BN155">
        <v>9.5466530436083358E-2</v>
      </c>
      <c r="BO155">
        <v>434.13544792706648</v>
      </c>
      <c r="BP155">
        <v>10.763158248508431</v>
      </c>
      <c r="BQ155">
        <v>7.2580671912542286E-3</v>
      </c>
      <c r="BR155">
        <v>445.15474108297508</v>
      </c>
      <c r="BS155">
        <v>14.52742657405271</v>
      </c>
      <c r="BT155">
        <v>4.3939309625504831E-2</v>
      </c>
      <c r="BU155">
        <v>442.1804253407517</v>
      </c>
      <c r="BV155">
        <v>10.82878725184244</v>
      </c>
      <c r="BW155">
        <v>1.647487544293753E-2</v>
      </c>
      <c r="BX155">
        <v>416.4130238459278</v>
      </c>
      <c r="BY155">
        <v>14.524933280194549</v>
      </c>
      <c r="BZ155">
        <v>7.8864099693347012E-2</v>
      </c>
      <c r="CA155">
        <v>443.52116168311409</v>
      </c>
      <c r="CB155">
        <v>16.57018429342904</v>
      </c>
      <c r="CC155">
        <v>0.1107647307337345</v>
      </c>
      <c r="CD155">
        <v>440.19407737669178</v>
      </c>
      <c r="CE155">
        <v>14.483134610163219</v>
      </c>
      <c r="CF155">
        <v>3.002031739058169E-2</v>
      </c>
      <c r="CG155">
        <v>443.19968009014718</v>
      </c>
      <c r="CH155">
        <v>19.281122591556301</v>
      </c>
      <c r="CI155">
        <v>0.16489860579951601</v>
      </c>
      <c r="CJ155">
        <v>429.45225318813198</v>
      </c>
      <c r="CK155">
        <v>13.516618699838761</v>
      </c>
      <c r="CL155">
        <v>1.9762884196744691E-2</v>
      </c>
      <c r="CM155">
        <v>427.44473043341401</v>
      </c>
      <c r="CN155">
        <v>12.677465205564751</v>
      </c>
      <c r="CO155">
        <v>0.12283495626199691</v>
      </c>
      <c r="CP155">
        <v>440.57898899365819</v>
      </c>
      <c r="CQ155">
        <v>13.54915860696522</v>
      </c>
      <c r="CR155">
        <v>1.3972518250325149E-2</v>
      </c>
      <c r="CS155">
        <v>438.43614804903171</v>
      </c>
      <c r="CT155">
        <v>15.88368786774393</v>
      </c>
      <c r="CU155">
        <v>4.1981196858820971E-2</v>
      </c>
      <c r="CV155">
        <v>428.49469108819471</v>
      </c>
      <c r="CW155">
        <v>15.08317006568014</v>
      </c>
      <c r="CX155">
        <v>3.9933370258104277E-2</v>
      </c>
      <c r="CY155">
        <v>441.55693104220398</v>
      </c>
      <c r="CZ155">
        <v>16.33231639285232</v>
      </c>
      <c r="DA155">
        <v>6.2342885942879428E-2</v>
      </c>
      <c r="DB155">
        <v>432.18458669892459</v>
      </c>
      <c r="DC155">
        <v>16.234130144549511</v>
      </c>
      <c r="DD155">
        <v>1.336076630407153E-2</v>
      </c>
      <c r="DE155">
        <v>425.09308111417522</v>
      </c>
      <c r="DF155">
        <v>20.230426073828809</v>
      </c>
      <c r="DG155">
        <v>0.13295667014730531</v>
      </c>
      <c r="DH155">
        <v>432.32347593428642</v>
      </c>
      <c r="DI155">
        <v>14.96356516878326</v>
      </c>
      <c r="DJ155">
        <v>1.2256688173957029E-2</v>
      </c>
      <c r="DK155">
        <v>421.09963560500591</v>
      </c>
      <c r="DL155">
        <v>12.868085936479551</v>
      </c>
      <c r="DM155">
        <v>12.759067663639851</v>
      </c>
      <c r="DN155">
        <v>422.17823488318209</v>
      </c>
      <c r="DO155">
        <v>11.108619180767491</v>
      </c>
      <c r="DP155">
        <v>0.75309522899756054</v>
      </c>
      <c r="DQ155">
        <v>422.12822341353649</v>
      </c>
      <c r="DR155">
        <v>10.2843440883097</v>
      </c>
      <c r="DS155">
        <v>0.42541840504843692</v>
      </c>
      <c r="DT155">
        <v>422.0053353333418</v>
      </c>
      <c r="DU155">
        <v>10.4425876770929</v>
      </c>
      <c r="DV155">
        <v>0.33976652321195883</v>
      </c>
      <c r="DW155">
        <v>455.62954087652838</v>
      </c>
      <c r="DX155">
        <v>8.4105060713311151</v>
      </c>
      <c r="DY155">
        <v>0.35678203265947261</v>
      </c>
      <c r="DZ155">
        <v>459.16583927068302</v>
      </c>
      <c r="EA155">
        <v>10.893289540318291</v>
      </c>
      <c r="EB155">
        <v>0.18996532105641811</v>
      </c>
      <c r="EC155">
        <v>422.06244112353812</v>
      </c>
      <c r="ED155">
        <v>10.53898525187234</v>
      </c>
      <c r="EE155">
        <v>0.31479605840353408</v>
      </c>
    </row>
    <row r="156" spans="1:135" x14ac:dyDescent="0.25">
      <c r="A156" t="s">
        <v>2651</v>
      </c>
      <c r="B156" t="s">
        <v>2637</v>
      </c>
      <c r="C156" s="7"/>
      <c r="D156" s="8">
        <v>2.2862380653628441E-2</v>
      </c>
      <c r="E156" s="9">
        <v>470.40438769592322</v>
      </c>
      <c r="F156" s="10">
        <v>0.80409090410858541</v>
      </c>
      <c r="G156">
        <v>17.155549478863971</v>
      </c>
      <c r="H156" s="11">
        <v>0.67446090083503274</v>
      </c>
      <c r="I156" s="7">
        <v>4.4820091646497957</v>
      </c>
      <c r="J156" s="7">
        <v>0.1370091354634104</v>
      </c>
      <c r="K156" s="8">
        <v>0.91326716313353784</v>
      </c>
      <c r="L156" s="19">
        <v>3.2110533388562241E-3</v>
      </c>
      <c r="M156">
        <v>2.1901389122562449</v>
      </c>
      <c r="N156" s="11">
        <v>4.4962712669103358E-2</v>
      </c>
      <c r="O156" s="12">
        <v>28.177427080416852</v>
      </c>
      <c r="P156" s="10">
        <v>0.99946327741361474</v>
      </c>
      <c r="Q156" s="8">
        <v>0.22411997276830251</v>
      </c>
      <c r="R156" s="13">
        <v>6.8742273144745923E-3</v>
      </c>
      <c r="S156" s="14">
        <v>0.99381514349242084</v>
      </c>
      <c r="T156" t="e">
        <v>#N/A</v>
      </c>
      <c r="U156" s="11" t="e">
        <v>#N/A</v>
      </c>
      <c r="V156" s="9"/>
      <c r="W156" s="9"/>
      <c r="X156" s="9"/>
      <c r="Y156" s="9">
        <v>1303.1213449421321</v>
      </c>
      <c r="Z156" s="9">
        <v>16.425255814869988</v>
      </c>
      <c r="AA156" s="9">
        <v>36.181765926753862</v>
      </c>
      <c r="AB156" s="9">
        <v>3423.0441503100178</v>
      </c>
      <c r="AC156" s="9">
        <v>14.00605868761007</v>
      </c>
      <c r="AD156" s="15">
        <v>34.817070734205082</v>
      </c>
      <c r="AE156" t="e">
        <v>#N/A</v>
      </c>
      <c r="AF156" t="e">
        <v>#N/A</v>
      </c>
      <c r="AG156" s="11" t="e">
        <v>#N/A</v>
      </c>
      <c r="AH156" s="16"/>
      <c r="AK156" t="s">
        <v>2959</v>
      </c>
      <c r="AL156" t="s">
        <v>2959</v>
      </c>
      <c r="AM156">
        <v>25.016999999999999</v>
      </c>
      <c r="AN156">
        <v>426.30939207172571</v>
      </c>
      <c r="AO156">
        <v>74.705852020231362</v>
      </c>
      <c r="AP156">
        <v>150.29832014259949</v>
      </c>
      <c r="AQ156">
        <v>82887.620123766872</v>
      </c>
      <c r="AR156">
        <v>4636.4274116964962</v>
      </c>
      <c r="AS156">
        <v>2492.382158334116</v>
      </c>
      <c r="AT156">
        <v>457.39788980868201</v>
      </c>
      <c r="AU156">
        <v>19.102919277198769</v>
      </c>
      <c r="AV156">
        <v>2.9392497898941121</v>
      </c>
      <c r="AW156">
        <v>452.00255351833442</v>
      </c>
      <c r="AX156">
        <v>20.44451231783064</v>
      </c>
      <c r="AY156">
        <v>2.314547015391442</v>
      </c>
      <c r="AZ156">
        <v>458.00468684597502</v>
      </c>
      <c r="BA156">
        <v>49.539076022156237</v>
      </c>
      <c r="BB156">
        <v>68.963861765825897</v>
      </c>
      <c r="BC156">
        <v>521.79116067757593</v>
      </c>
      <c r="BD156">
        <v>21.800421061019868</v>
      </c>
      <c r="BE156">
        <v>6.0525734419155257E-2</v>
      </c>
      <c r="BF156">
        <v>464.59664094767231</v>
      </c>
      <c r="BG156">
        <v>19.474366662313571</v>
      </c>
      <c r="BH156">
        <v>0.14529716054831299</v>
      </c>
      <c r="BI156">
        <v>449.07562940601269</v>
      </c>
      <c r="BJ156">
        <v>22.247412874662391</v>
      </c>
      <c r="BK156">
        <v>2.247239571122408</v>
      </c>
      <c r="BL156">
        <v>469.02728362415132</v>
      </c>
      <c r="BM156">
        <v>17.834019576006352</v>
      </c>
      <c r="BN156">
        <v>2.595427201253828E-2</v>
      </c>
      <c r="BO156">
        <v>448.51094674488991</v>
      </c>
      <c r="BP156">
        <v>17.856274567782371</v>
      </c>
      <c r="BQ156">
        <v>9.3641358599580553E-3</v>
      </c>
      <c r="BR156">
        <v>459.94894419483529</v>
      </c>
      <c r="BS156">
        <v>21.238721263723232</v>
      </c>
      <c r="BT156">
        <v>2.147442060117441E-2</v>
      </c>
      <c r="BU156">
        <v>456.97799507005851</v>
      </c>
      <c r="BV156">
        <v>21.3422720187361</v>
      </c>
      <c r="BW156">
        <v>4.2486006724172199E-3</v>
      </c>
      <c r="BX156">
        <v>435.72788266822408</v>
      </c>
      <c r="BY156">
        <v>19.112907397406509</v>
      </c>
      <c r="BZ156">
        <v>3.833391920026074E-2</v>
      </c>
      <c r="CA156">
        <v>454.63448721545552</v>
      </c>
      <c r="CB156">
        <v>22.015748154694759</v>
      </c>
      <c r="CC156">
        <v>4.4173603563322297E-2</v>
      </c>
      <c r="CD156">
        <v>453.1618898692364</v>
      </c>
      <c r="CE156">
        <v>18.453686860514761</v>
      </c>
      <c r="CF156">
        <v>1.190989435184501E-2</v>
      </c>
      <c r="CG156">
        <v>456.81855594293631</v>
      </c>
      <c r="CH156">
        <v>20.108104182548441</v>
      </c>
      <c r="CI156">
        <v>6.587594402438128E-2</v>
      </c>
      <c r="CJ156">
        <v>445.01562337508977</v>
      </c>
      <c r="CK156">
        <v>19.377929938033361</v>
      </c>
      <c r="CL156">
        <v>3.1788695306027667E-2</v>
      </c>
      <c r="CM156">
        <v>444.71343616141218</v>
      </c>
      <c r="CN156">
        <v>20.483125715790191</v>
      </c>
      <c r="CO156">
        <v>0.25656243121560041</v>
      </c>
      <c r="CP156">
        <v>446.39276842291122</v>
      </c>
      <c r="CQ156">
        <v>20.423894243073189</v>
      </c>
      <c r="CR156">
        <v>1.485280707583627E-2</v>
      </c>
      <c r="CS156">
        <v>461.17378813926331</v>
      </c>
      <c r="CT156">
        <v>22.189494081252889</v>
      </c>
      <c r="CU156">
        <v>4.4313461368379187E-2</v>
      </c>
      <c r="CV156">
        <v>442.2866365340484</v>
      </c>
      <c r="CW156">
        <v>20.71721791934554</v>
      </c>
      <c r="CX156">
        <v>1.3956081967355481E-2</v>
      </c>
      <c r="CY156">
        <v>461.96439226070157</v>
      </c>
      <c r="CZ156">
        <v>21.555875532515721</v>
      </c>
      <c r="DA156">
        <v>6.6243964802418856E-2</v>
      </c>
      <c r="DB156">
        <v>442.30036477971061</v>
      </c>
      <c r="DC156">
        <v>19.12459789420744</v>
      </c>
      <c r="DD156">
        <v>1.416765433988923E-2</v>
      </c>
      <c r="DE156">
        <v>445.2557045516233</v>
      </c>
      <c r="DF156">
        <v>23.563707593325741</v>
      </c>
      <c r="DG156">
        <v>0.14075556722025831</v>
      </c>
      <c r="DH156">
        <v>463.72843230029162</v>
      </c>
      <c r="DI156">
        <v>21.620217552568018</v>
      </c>
      <c r="DJ156">
        <v>1.2863622774334839E-2</v>
      </c>
      <c r="DK156">
        <v>438.81818788837808</v>
      </c>
      <c r="DL156">
        <v>20.400834275565199</v>
      </c>
      <c r="DM156">
        <v>16.012040038108939</v>
      </c>
      <c r="DN156">
        <v>438.05032399162042</v>
      </c>
      <c r="DO156">
        <v>18.4308012505306</v>
      </c>
      <c r="DP156">
        <v>0.93443264956841332</v>
      </c>
      <c r="DQ156">
        <v>439.26479725861469</v>
      </c>
      <c r="DR156">
        <v>18.659420853585001</v>
      </c>
      <c r="DS156">
        <v>0.43878826026825751</v>
      </c>
      <c r="DT156">
        <v>439.37577610195382</v>
      </c>
      <c r="DU156">
        <v>18.505656200959621</v>
      </c>
      <c r="DV156">
        <v>0.51076940554631867</v>
      </c>
      <c r="DW156">
        <v>467.8892185157676</v>
      </c>
      <c r="DX156">
        <v>18.41615399841514</v>
      </c>
      <c r="DY156">
        <v>0.36507676944410289</v>
      </c>
      <c r="DZ156">
        <v>470.40438769592322</v>
      </c>
      <c r="EA156">
        <v>18.65566276567807</v>
      </c>
      <c r="EB156">
        <v>0.19438781874591091</v>
      </c>
      <c r="EC156">
        <v>439.10741314376008</v>
      </c>
      <c r="ED156">
        <v>18.52668401642654</v>
      </c>
      <c r="EE156">
        <v>0.36572764221060672</v>
      </c>
    </row>
    <row r="157" spans="1:135" x14ac:dyDescent="0.25">
      <c r="A157" t="s">
        <v>2653</v>
      </c>
      <c r="B157" t="s">
        <v>2637</v>
      </c>
      <c r="C157" s="7"/>
      <c r="D157" s="8">
        <v>2.3223844182158351E-2</v>
      </c>
      <c r="E157" s="9">
        <v>458.77865567389011</v>
      </c>
      <c r="F157" s="10">
        <v>0.92955819621648772</v>
      </c>
      <c r="G157">
        <v>17.137071061638689</v>
      </c>
      <c r="H157" s="11">
        <v>0.68783145613765329</v>
      </c>
      <c r="I157" s="7">
        <v>4.4965976760178101</v>
      </c>
      <c r="J157" s="7">
        <v>0.13414917814717059</v>
      </c>
      <c r="K157" s="8">
        <v>0.91283719825877463</v>
      </c>
      <c r="L157" s="19">
        <v>3.3370429959226722E-3</v>
      </c>
      <c r="M157">
        <v>2.187959968216548</v>
      </c>
      <c r="N157" s="11">
        <v>4.9518789584740493E-2</v>
      </c>
      <c r="O157" s="12">
        <v>28.09231321955949</v>
      </c>
      <c r="P157" s="10">
        <v>0.99017723277443026</v>
      </c>
      <c r="Q157" s="8">
        <v>0.2232885351940464</v>
      </c>
      <c r="R157" s="13">
        <v>6.7855820372164739E-3</v>
      </c>
      <c r="S157" s="14">
        <v>0.99089623663669812</v>
      </c>
      <c r="T157" t="e">
        <v>#N/A</v>
      </c>
      <c r="U157" s="11" t="e">
        <v>#N/A</v>
      </c>
      <c r="V157" s="9"/>
      <c r="W157" s="9"/>
      <c r="X157" s="9"/>
      <c r="Y157" s="9">
        <v>1298.788756758539</v>
      </c>
      <c r="Z157" s="9">
        <v>15.59824791986598</v>
      </c>
      <c r="AA157" s="9">
        <v>35.691799336685257</v>
      </c>
      <c r="AB157" s="9">
        <v>3420.279032631106</v>
      </c>
      <c r="AC157" s="9">
        <v>13.3262963606592</v>
      </c>
      <c r="AD157" s="15">
        <v>34.308327669542408</v>
      </c>
      <c r="AE157" t="e">
        <v>#N/A</v>
      </c>
      <c r="AF157" t="e">
        <v>#N/A</v>
      </c>
      <c r="AG157" s="11" t="e">
        <v>#N/A</v>
      </c>
      <c r="AH157" s="16"/>
      <c r="AK157" t="s">
        <v>2960</v>
      </c>
      <c r="AL157" t="s">
        <v>2960</v>
      </c>
      <c r="AM157">
        <v>25.05</v>
      </c>
      <c r="AN157">
        <v>409.0167129223143</v>
      </c>
      <c r="AO157">
        <v>49.427033656024967</v>
      </c>
      <c r="AP157">
        <v>133.37497763439251</v>
      </c>
      <c r="AQ157">
        <v>78453.987464243357</v>
      </c>
      <c r="AR157">
        <v>3979.236610633453</v>
      </c>
      <c r="AS157">
        <v>2598.2865855749528</v>
      </c>
      <c r="AT157">
        <v>447.20775169026462</v>
      </c>
      <c r="AU157">
        <v>17.43529059542178</v>
      </c>
      <c r="AV157">
        <v>2.9479811488953849</v>
      </c>
      <c r="AW157">
        <v>451.99826521911632</v>
      </c>
      <c r="AX157">
        <v>15.7007459689023</v>
      </c>
      <c r="AY157">
        <v>1.9908264549319761</v>
      </c>
      <c r="AZ157">
        <v>457.98612052588788</v>
      </c>
      <c r="BA157">
        <v>50.09135198066155</v>
      </c>
      <c r="BB157">
        <v>80.439858248957947</v>
      </c>
      <c r="BC157">
        <v>499.41964048731182</v>
      </c>
      <c r="BD157">
        <v>20.155078020664991</v>
      </c>
      <c r="BE157">
        <v>0.20579523820644649</v>
      </c>
      <c r="BF157">
        <v>458.65921744879489</v>
      </c>
      <c r="BG157">
        <v>14.728161562601841</v>
      </c>
      <c r="BH157">
        <v>7.9543108881328844E-2</v>
      </c>
      <c r="BI157">
        <v>444.58276968942221</v>
      </c>
      <c r="BJ157">
        <v>17.826190264410659</v>
      </c>
      <c r="BK157">
        <v>2.0947478797912171</v>
      </c>
      <c r="BL157">
        <v>460.5712465774352</v>
      </c>
      <c r="BM157">
        <v>13.746238506664289</v>
      </c>
      <c r="BN157">
        <v>0.1346284240037123</v>
      </c>
      <c r="BO157">
        <v>433.25977683454778</v>
      </c>
      <c r="BP157">
        <v>12.37496188371982</v>
      </c>
      <c r="BQ157">
        <v>1.3228321203281939E-2</v>
      </c>
      <c r="BR157">
        <v>448.01096694886462</v>
      </c>
      <c r="BS157">
        <v>17.955457350482131</v>
      </c>
      <c r="BT157">
        <v>7.2912449374609709E-2</v>
      </c>
      <c r="BU157">
        <v>442.9722181051589</v>
      </c>
      <c r="BV157">
        <v>15.76870099929598</v>
      </c>
      <c r="BW157">
        <v>3.8982850400172959E-3</v>
      </c>
      <c r="BX157">
        <v>421.41217894417338</v>
      </c>
      <c r="BY157">
        <v>15.63200106812241</v>
      </c>
      <c r="BZ157">
        <v>3.5150378693514887E-2</v>
      </c>
      <c r="CA157">
        <v>442.87441542131018</v>
      </c>
      <c r="CB157">
        <v>15.471028501312331</v>
      </c>
      <c r="CC157">
        <v>0.2288708341786802</v>
      </c>
      <c r="CD157">
        <v>441.67410031949618</v>
      </c>
      <c r="CE157">
        <v>14.185715335078561</v>
      </c>
      <c r="CF157">
        <v>4.0460030652400232E-2</v>
      </c>
      <c r="CG157">
        <v>437.3177011563667</v>
      </c>
      <c r="CH157">
        <v>16.54748753593481</v>
      </c>
      <c r="CI157">
        <v>6.0902542716395933E-2</v>
      </c>
      <c r="CJ157">
        <v>429.7703503406421</v>
      </c>
      <c r="CK157">
        <v>16.884018186578441</v>
      </c>
      <c r="CL157">
        <v>8.8710825065825612E-3</v>
      </c>
      <c r="CM157">
        <v>422.92223895483852</v>
      </c>
      <c r="CN157">
        <v>16.60841185548551</v>
      </c>
      <c r="CO157">
        <v>5.5854419022917337E-2</v>
      </c>
      <c r="CP157">
        <v>437.45563615699672</v>
      </c>
      <c r="CQ157">
        <v>17.30937749212675</v>
      </c>
      <c r="CR157">
        <v>1.3739926120875341E-2</v>
      </c>
      <c r="CS157">
        <v>447.4785435884387</v>
      </c>
      <c r="CT157">
        <v>18.638021734957359</v>
      </c>
      <c r="CU157">
        <v>4.0560241018141492E-2</v>
      </c>
      <c r="CV157">
        <v>424.42242231034618</v>
      </c>
      <c r="CW157">
        <v>15.880061711550111</v>
      </c>
      <c r="CX157">
        <v>1.2906347936303859E-2</v>
      </c>
      <c r="CY157">
        <v>435.1011289727731</v>
      </c>
      <c r="CZ157">
        <v>20.692984076238481</v>
      </c>
      <c r="DA157">
        <v>6.1307805350518003E-2</v>
      </c>
      <c r="DB157">
        <v>431.14882405280792</v>
      </c>
      <c r="DC157">
        <v>14.72831201662825</v>
      </c>
      <c r="DD157">
        <v>4.7847886199315563E-2</v>
      </c>
      <c r="DE157">
        <v>427.09567667439347</v>
      </c>
      <c r="DF157">
        <v>18.39302453363328</v>
      </c>
      <c r="DG157">
        <v>0.13032560227939879</v>
      </c>
      <c r="DH157">
        <v>437.67954319750419</v>
      </c>
      <c r="DI157">
        <v>15.83997441193914</v>
      </c>
      <c r="DJ157">
        <v>1.1868945174555679E-2</v>
      </c>
      <c r="DK157">
        <v>424.06285687842899</v>
      </c>
      <c r="DL157">
        <v>12.52624541188081</v>
      </c>
      <c r="DM157">
        <v>12.61377020628564</v>
      </c>
      <c r="DN157">
        <v>422.95002673866531</v>
      </c>
      <c r="DO157">
        <v>11.95774753000978</v>
      </c>
      <c r="DP157">
        <v>0.80619807394584775</v>
      </c>
      <c r="DQ157">
        <v>423.00984497027281</v>
      </c>
      <c r="DR157">
        <v>12.03918267991377</v>
      </c>
      <c r="DS157">
        <v>0.60472719495753868</v>
      </c>
      <c r="DT157">
        <v>422.89850924032311</v>
      </c>
      <c r="DU157">
        <v>11.818491349133661</v>
      </c>
      <c r="DV157">
        <v>0.41263087384603842</v>
      </c>
      <c r="DW157">
        <v>453.53550388093367</v>
      </c>
      <c r="DX157">
        <v>12.90462236887341</v>
      </c>
      <c r="DY157">
        <v>0.36638980638678648</v>
      </c>
      <c r="DZ157">
        <v>458.77865567389011</v>
      </c>
      <c r="EA157">
        <v>12.58943027968542</v>
      </c>
      <c r="EB157">
        <v>0.18384433670756581</v>
      </c>
      <c r="EC157">
        <v>422.93178103041328</v>
      </c>
      <c r="ED157">
        <v>11.867131517132661</v>
      </c>
      <c r="EE157">
        <v>0.30982460062226919</v>
      </c>
    </row>
    <row r="158" spans="1:135" x14ac:dyDescent="0.25">
      <c r="A158" t="s">
        <v>2655</v>
      </c>
      <c r="B158" t="s">
        <v>2637</v>
      </c>
      <c r="C158" s="7"/>
      <c r="D158" s="8">
        <v>2.2759748323347231E-2</v>
      </c>
      <c r="E158" s="9">
        <v>463.14203584649272</v>
      </c>
      <c r="F158" s="10">
        <v>1.1897707820475669</v>
      </c>
      <c r="G158">
        <v>17.282458585208609</v>
      </c>
      <c r="H158" s="11">
        <v>0.52954331724268033</v>
      </c>
      <c r="I158" s="7">
        <v>4.5205122691807569</v>
      </c>
      <c r="J158" s="7">
        <v>0.13762364279397921</v>
      </c>
      <c r="K158" s="8">
        <v>0.9128378985439366</v>
      </c>
      <c r="L158" s="19">
        <v>3.3397756349894969E-3</v>
      </c>
      <c r="M158">
        <v>2.188928502009432</v>
      </c>
      <c r="N158" s="11">
        <v>4.8825962625015408E-2</v>
      </c>
      <c r="O158" s="12">
        <v>27.960319705581281</v>
      </c>
      <c r="P158" s="10">
        <v>0.9914767800211477</v>
      </c>
      <c r="Q158" s="8">
        <v>0.2221906619321023</v>
      </c>
      <c r="R158" s="13">
        <v>6.8045072828302596E-3</v>
      </c>
      <c r="S158" s="14">
        <v>0.99189024320259556</v>
      </c>
      <c r="T158" t="e">
        <v>#N/A</v>
      </c>
      <c r="U158" s="11" t="e">
        <v>#N/A</v>
      </c>
      <c r="V158" s="9"/>
      <c r="W158" s="9"/>
      <c r="X158" s="9"/>
      <c r="Y158" s="9">
        <v>1292.9688154559799</v>
      </c>
      <c r="Z158" s="9">
        <v>16.159499258243201</v>
      </c>
      <c r="AA158" s="9">
        <v>35.863037784801762</v>
      </c>
      <c r="AB158" s="9">
        <v>3415.4803763425662</v>
      </c>
      <c r="AC158" s="9">
        <v>13.94076553806714</v>
      </c>
      <c r="AD158" s="15">
        <v>34.773496006362272</v>
      </c>
      <c r="AE158" t="e">
        <v>#N/A</v>
      </c>
      <c r="AF158" t="e">
        <v>#N/A</v>
      </c>
      <c r="AG158" s="11" t="e">
        <v>#N/A</v>
      </c>
      <c r="AH158" s="16"/>
      <c r="AK158" t="s">
        <v>2961</v>
      </c>
      <c r="AL158" t="s">
        <v>2961</v>
      </c>
      <c r="AM158">
        <v>25.007000000000001</v>
      </c>
      <c r="AN158">
        <v>418.22420439792421</v>
      </c>
      <c r="AO158">
        <v>56.934270048966461</v>
      </c>
      <c r="AP158">
        <v>97.374418309832961</v>
      </c>
      <c r="AQ158">
        <v>83037.906957181374</v>
      </c>
      <c r="AR158">
        <v>3389.8395277287209</v>
      </c>
      <c r="AS158">
        <v>2001.5571006504711</v>
      </c>
      <c r="AT158">
        <v>461.09130982307789</v>
      </c>
      <c r="AU158">
        <v>16.618761428187231</v>
      </c>
      <c r="AV158">
        <v>2.3429941080707208</v>
      </c>
      <c r="AW158">
        <v>452.00184420787781</v>
      </c>
      <c r="AX158">
        <v>17.735534399732391</v>
      </c>
      <c r="AY158">
        <v>1.6438779336996461</v>
      </c>
      <c r="AZ158">
        <v>458.00353455124417</v>
      </c>
      <c r="BA158">
        <v>49.254791418602132</v>
      </c>
      <c r="BB158">
        <v>52.145728790285652</v>
      </c>
      <c r="BC158">
        <v>537.65477513111921</v>
      </c>
      <c r="BD158">
        <v>22.66990035449501</v>
      </c>
      <c r="BE158">
        <v>0.15465983008915621</v>
      </c>
      <c r="BF158">
        <v>461.23531465926152</v>
      </c>
      <c r="BG158">
        <v>15.471234756943939</v>
      </c>
      <c r="BH158">
        <v>7.5826206981301825E-2</v>
      </c>
      <c r="BI158">
        <v>457.29413849463901</v>
      </c>
      <c r="BJ158">
        <v>26.161202307121449</v>
      </c>
      <c r="BK158">
        <v>1.8354943417438909</v>
      </c>
      <c r="BL158">
        <v>465.29169465469391</v>
      </c>
      <c r="BM158">
        <v>15.459113808682719</v>
      </c>
      <c r="BN158">
        <v>7.5949214283109009E-2</v>
      </c>
      <c r="BO158">
        <v>444.45364311219367</v>
      </c>
      <c r="BP158">
        <v>15.17254126320927</v>
      </c>
      <c r="BQ158">
        <v>6.600062163557744E-3</v>
      </c>
      <c r="BR158">
        <v>452.94077939307778</v>
      </c>
      <c r="BS158">
        <v>15.69181280603029</v>
      </c>
      <c r="BT158">
        <v>2.0701746430819009E-2</v>
      </c>
      <c r="BU158">
        <v>450.74852879016669</v>
      </c>
      <c r="BV158">
        <v>19.180560389514</v>
      </c>
      <c r="BW158">
        <v>1.47886332929649E-2</v>
      </c>
      <c r="BX158">
        <v>431.246374109898</v>
      </c>
      <c r="BY158">
        <v>18.266131388871891</v>
      </c>
      <c r="BZ158">
        <v>3.6509302223201943E-2</v>
      </c>
      <c r="CA158">
        <v>454.64333022725242</v>
      </c>
      <c r="CB158">
        <v>17.027991189384348</v>
      </c>
      <c r="CC158">
        <v>0.1282031817543689</v>
      </c>
      <c r="CD158">
        <v>446.11541531312457</v>
      </c>
      <c r="CE158">
        <v>16.760844920689991</v>
      </c>
      <c r="CF158">
        <v>3.0715595147096299E-2</v>
      </c>
      <c r="CG158">
        <v>454.34992324830017</v>
      </c>
      <c r="CH158">
        <v>16.889415923358719</v>
      </c>
      <c r="CI158">
        <v>0.2291923223712051</v>
      </c>
      <c r="CJ158">
        <v>436.17294369564388</v>
      </c>
      <c r="CK158">
        <v>14.932686457184509</v>
      </c>
      <c r="CL158">
        <v>2.475375552452971E-2</v>
      </c>
      <c r="CM158">
        <v>428.7019088565379</v>
      </c>
      <c r="CN158">
        <v>19.264017118860782</v>
      </c>
      <c r="CO158">
        <v>5.8009593328103209E-2</v>
      </c>
      <c r="CP158">
        <v>449.62556134031581</v>
      </c>
      <c r="CQ158">
        <v>21.605295649244241</v>
      </c>
      <c r="CR158">
        <v>1.4394050434099991E-2</v>
      </c>
      <c r="CS158">
        <v>452.46144612915577</v>
      </c>
      <c r="CT158">
        <v>19.761935676937121</v>
      </c>
      <c r="CU158">
        <v>4.2228195768841591E-2</v>
      </c>
      <c r="CV158">
        <v>431.93635769167417</v>
      </c>
      <c r="CW158">
        <v>20.699959344140339</v>
      </c>
      <c r="CX158">
        <v>1.3469288801637429E-2</v>
      </c>
      <c r="CY158">
        <v>460.67003444840611</v>
      </c>
      <c r="CZ158">
        <v>20.324280616479211</v>
      </c>
      <c r="DA158">
        <v>6.3653916634597144E-2</v>
      </c>
      <c r="DB158">
        <v>443.04827375079549</v>
      </c>
      <c r="DC158">
        <v>17.264383746750958</v>
      </c>
      <c r="DD158">
        <v>1.3528660027556859E-2</v>
      </c>
      <c r="DE158">
        <v>446.74438021898709</v>
      </c>
      <c r="DF158">
        <v>23.832670354728808</v>
      </c>
      <c r="DG158">
        <v>0.1359481039468009</v>
      </c>
      <c r="DH158">
        <v>451.7902416969639</v>
      </c>
      <c r="DI158">
        <v>17.607317395084539</v>
      </c>
      <c r="DJ158">
        <v>1.234777790147143E-2</v>
      </c>
      <c r="DK158">
        <v>424.96481659187111</v>
      </c>
      <c r="DL158">
        <v>15.4700548541374</v>
      </c>
      <c r="DM158">
        <v>12.992949669195729</v>
      </c>
      <c r="DN158">
        <v>425.75918413631501</v>
      </c>
      <c r="DO158">
        <v>14.38167588170753</v>
      </c>
      <c r="DP158">
        <v>0.80111555644965404</v>
      </c>
      <c r="DQ158">
        <v>425.28273851289578</v>
      </c>
      <c r="DR158">
        <v>14.46653971606802</v>
      </c>
      <c r="DS158">
        <v>0.46586695986662657</v>
      </c>
      <c r="DT158">
        <v>425.50135820657579</v>
      </c>
      <c r="DU158">
        <v>14.49655142705033</v>
      </c>
      <c r="DV158">
        <v>0.36738026674486007</v>
      </c>
      <c r="DW158">
        <v>458.80715004835241</v>
      </c>
      <c r="DX158">
        <v>14.701521089322179</v>
      </c>
      <c r="DY158">
        <v>0.35201745087289388</v>
      </c>
      <c r="DZ158">
        <v>463.14203584649272</v>
      </c>
      <c r="EA158">
        <v>14.96451634207385</v>
      </c>
      <c r="EB158">
        <v>0.16395158719553721</v>
      </c>
      <c r="EC158">
        <v>425.4926400234346</v>
      </c>
      <c r="ED158">
        <v>14.45898318318649</v>
      </c>
      <c r="EE158">
        <v>0.34254717324291312</v>
      </c>
    </row>
    <row r="159" spans="1:135" x14ac:dyDescent="0.25">
      <c r="A159" t="s">
        <v>2657</v>
      </c>
      <c r="B159" t="s">
        <v>2637</v>
      </c>
      <c r="C159" s="7"/>
      <c r="D159" s="8">
        <v>2.2647070689242061E-2</v>
      </c>
      <c r="E159" s="9">
        <v>460.16637107140627</v>
      </c>
      <c r="F159" s="10">
        <v>1.247966975707252</v>
      </c>
      <c r="G159">
        <v>17.311952105582929</v>
      </c>
      <c r="H159" s="11">
        <v>0.64382562460340098</v>
      </c>
      <c r="I159" s="7">
        <v>4.4853424624761109</v>
      </c>
      <c r="J159" s="7">
        <v>0.13165035649625009</v>
      </c>
      <c r="K159" s="8">
        <v>0.91346797391875756</v>
      </c>
      <c r="L159" s="19">
        <v>3.2770749468250511E-3</v>
      </c>
      <c r="M159">
        <v>2.1903833575506</v>
      </c>
      <c r="N159" s="11">
        <v>4.5701759697140978E-2</v>
      </c>
      <c r="O159" s="12">
        <v>28.181647899193571</v>
      </c>
      <c r="P159" s="10">
        <v>0.97733351795897505</v>
      </c>
      <c r="Q159" s="8">
        <v>0.22364840078323789</v>
      </c>
      <c r="R159" s="13">
        <v>6.642092012919076E-3</v>
      </c>
      <c r="S159" s="14">
        <v>0.9911358481537228</v>
      </c>
      <c r="T159" t="e">
        <v>#N/A</v>
      </c>
      <c r="U159" s="11" t="e">
        <v>#N/A</v>
      </c>
      <c r="V159" s="9"/>
      <c r="W159" s="9"/>
      <c r="X159" s="9"/>
      <c r="Y159" s="9">
        <v>1300.7834570632431</v>
      </c>
      <c r="Z159" s="9">
        <v>13.66653257567198</v>
      </c>
      <c r="AA159" s="9">
        <v>34.947550516895333</v>
      </c>
      <c r="AB159" s="9">
        <v>3423.799566803596</v>
      </c>
      <c r="AC159" s="9">
        <v>11.87628932526248</v>
      </c>
      <c r="AD159" s="15">
        <v>33.891322705965528</v>
      </c>
      <c r="AE159" t="e">
        <v>#N/A</v>
      </c>
      <c r="AF159" t="e">
        <v>#N/A</v>
      </c>
      <c r="AG159" s="11" t="e">
        <v>#N/A</v>
      </c>
      <c r="AH159" s="16"/>
      <c r="AK159" t="s">
        <v>2962</v>
      </c>
      <c r="AL159" t="s">
        <v>2962</v>
      </c>
      <c r="AM159">
        <v>25.042999999999999</v>
      </c>
      <c r="AN159">
        <v>411.61799270312378</v>
      </c>
      <c r="AO159">
        <v>51.701530809921678</v>
      </c>
      <c r="AP159">
        <v>100.3202893324594</v>
      </c>
      <c r="AQ159">
        <v>83490.486080527015</v>
      </c>
      <c r="AR159">
        <v>4189.1908893078798</v>
      </c>
      <c r="AS159">
        <v>2012.6387869780081</v>
      </c>
      <c r="AT159">
        <v>456.27945984170913</v>
      </c>
      <c r="AU159">
        <v>17.62870391918235</v>
      </c>
      <c r="AV159">
        <v>2.5029440748610572</v>
      </c>
      <c r="AW159">
        <v>451.99753169188131</v>
      </c>
      <c r="AX159">
        <v>19.338938615426411</v>
      </c>
      <c r="AY159">
        <v>1.848534893566145</v>
      </c>
      <c r="AZ159">
        <v>457.98575924754101</v>
      </c>
      <c r="BA159">
        <v>57.105890208134653</v>
      </c>
      <c r="BB159">
        <v>59.59368516115638</v>
      </c>
      <c r="BC159">
        <v>504.87762566790559</v>
      </c>
      <c r="BD159">
        <v>21.829618026865781</v>
      </c>
      <c r="BE159">
        <v>0.1939448352669402</v>
      </c>
      <c r="BF159">
        <v>461.31446530552267</v>
      </c>
      <c r="BG159">
        <v>15.91658781045944</v>
      </c>
      <c r="BH159">
        <v>0.1187151427594373</v>
      </c>
      <c r="BI159">
        <v>430.1772195696181</v>
      </c>
      <c r="BJ159">
        <v>21.505266494147602</v>
      </c>
      <c r="BK159">
        <v>2.486967099866046</v>
      </c>
      <c r="BL159">
        <v>460.15199131359191</v>
      </c>
      <c r="BM159">
        <v>14.96318012455805</v>
      </c>
      <c r="BN159">
        <v>8.3392951380424296E-2</v>
      </c>
      <c r="BO159">
        <v>438.89955434543378</v>
      </c>
      <c r="BP159">
        <v>14.075919483258421</v>
      </c>
      <c r="BQ159">
        <v>8.7516104055940722E-3</v>
      </c>
      <c r="BR159">
        <v>445.84548777268498</v>
      </c>
      <c r="BS159">
        <v>15.43743055013212</v>
      </c>
      <c r="BT159">
        <v>6.9054590054167336E-2</v>
      </c>
      <c r="BU159">
        <v>444.29917082223261</v>
      </c>
      <c r="BV159">
        <v>16.78965001756853</v>
      </c>
      <c r="BW159">
        <v>9.6480711279095348E-3</v>
      </c>
      <c r="BX159">
        <v>428.71755469735939</v>
      </c>
      <c r="BY159">
        <v>16.392670266983281</v>
      </c>
      <c r="BZ159">
        <v>8.645060583226806E-2</v>
      </c>
      <c r="CA159">
        <v>449.0906741810868</v>
      </c>
      <c r="CB159">
        <v>16.128574856582421</v>
      </c>
      <c r="CC159">
        <v>0.20166067589335249</v>
      </c>
      <c r="CD159">
        <v>444.05019465697228</v>
      </c>
      <c r="CE159">
        <v>14.28904337113436</v>
      </c>
      <c r="CF159">
        <v>3.84773592223061E-2</v>
      </c>
      <c r="CG159">
        <v>447.9791518185018</v>
      </c>
      <c r="CH159">
        <v>18.73917266353951</v>
      </c>
      <c r="CI159">
        <v>6.4398944030727795E-2</v>
      </c>
      <c r="CJ159">
        <v>433.29493966251903</v>
      </c>
      <c r="CK159">
        <v>16.594360001823681</v>
      </c>
      <c r="CL159">
        <v>3.4350319149885983E-2</v>
      </c>
      <c r="CM159">
        <v>443.23729682106932</v>
      </c>
      <c r="CN159">
        <v>18.589862681633729</v>
      </c>
      <c r="CO159">
        <v>5.9043433657326803E-2</v>
      </c>
      <c r="CP159">
        <v>438.9450852056778</v>
      </c>
      <c r="CQ159">
        <v>21.38380896225355</v>
      </c>
      <c r="CR159">
        <v>1.489673639633426E-2</v>
      </c>
      <c r="CS159">
        <v>453.3444211054985</v>
      </c>
      <c r="CT159">
        <v>19.130811119261239</v>
      </c>
      <c r="CU159">
        <v>0.1235665086459431</v>
      </c>
      <c r="CV159">
        <v>430.32044022940153</v>
      </c>
      <c r="CW159">
        <v>19.612151235794361</v>
      </c>
      <c r="CX159">
        <v>1.387700241737474E-2</v>
      </c>
      <c r="CY159">
        <v>442.92363612966523</v>
      </c>
      <c r="CZ159">
        <v>19.199101583107559</v>
      </c>
      <c r="DA159">
        <v>6.5937804622862542E-2</v>
      </c>
      <c r="DB159">
        <v>437.8495187600987</v>
      </c>
      <c r="DC159">
        <v>15.937042827927799</v>
      </c>
      <c r="DD159">
        <v>3.2161124961411727E-2</v>
      </c>
      <c r="DE159">
        <v>428.07310819155418</v>
      </c>
      <c r="DF159">
        <v>15.57482926075993</v>
      </c>
      <c r="DG159">
        <v>0.14036165075604881</v>
      </c>
      <c r="DH159">
        <v>445.63759735594118</v>
      </c>
      <c r="DI159">
        <v>14.744545157584421</v>
      </c>
      <c r="DJ159">
        <v>1.2740169240390779E-2</v>
      </c>
      <c r="DK159">
        <v>425.00440762140067</v>
      </c>
      <c r="DL159">
        <v>15.603881440315231</v>
      </c>
      <c r="DM159">
        <v>13.05081488110755</v>
      </c>
      <c r="DN159">
        <v>427.2969261528205</v>
      </c>
      <c r="DO159">
        <v>14.47542424741696</v>
      </c>
      <c r="DP159">
        <v>0.83624543268642293</v>
      </c>
      <c r="DQ159">
        <v>427.83701281137559</v>
      </c>
      <c r="DR159">
        <v>14.558097779571259</v>
      </c>
      <c r="DS159">
        <v>0.46854992689949082</v>
      </c>
      <c r="DT159">
        <v>427.81326105942048</v>
      </c>
      <c r="DU159">
        <v>14.46156791998914</v>
      </c>
      <c r="DV159">
        <v>0.40717461015820372</v>
      </c>
      <c r="DW159">
        <v>456.8662618555972</v>
      </c>
      <c r="DX159">
        <v>15.210861169908039</v>
      </c>
      <c r="DY159">
        <v>0.3467191717460989</v>
      </c>
      <c r="DZ159">
        <v>460.16637107140627</v>
      </c>
      <c r="EA159">
        <v>15.1435387647791</v>
      </c>
      <c r="EB159">
        <v>0.20810624108985701</v>
      </c>
      <c r="EC159">
        <v>427.71362747220041</v>
      </c>
      <c r="ED159">
        <v>14.4760405912828</v>
      </c>
      <c r="EE159">
        <v>0.37975961948626408</v>
      </c>
    </row>
    <row r="160" spans="1:135" x14ac:dyDescent="0.25">
      <c r="A160" t="s">
        <v>2659</v>
      </c>
      <c r="B160" t="s">
        <v>2637</v>
      </c>
      <c r="C160" s="7"/>
      <c r="D160" s="8">
        <v>2.2229571333202951E-2</v>
      </c>
      <c r="E160" s="9">
        <v>465.25587415955181</v>
      </c>
      <c r="F160" s="10">
        <v>0.95923937348546551</v>
      </c>
      <c r="G160">
        <v>17.087624017272351</v>
      </c>
      <c r="H160" s="11">
        <v>0.66381297718300536</v>
      </c>
      <c r="I160" s="7">
        <v>4.5028504249368488</v>
      </c>
      <c r="J160" s="7">
        <v>0.13203610996009629</v>
      </c>
      <c r="K160" s="8">
        <v>0.91239169823462751</v>
      </c>
      <c r="L160" s="19">
        <v>3.5529784315372552E-3</v>
      </c>
      <c r="M160">
        <v>2.1870562023001412</v>
      </c>
      <c r="N160" s="11">
        <v>5.2274574250849262E-2</v>
      </c>
      <c r="O160" s="12">
        <v>28.047701116881761</v>
      </c>
      <c r="P160" s="10">
        <v>0.9807581170587395</v>
      </c>
      <c r="Q160" s="8">
        <v>0.22290284996400481</v>
      </c>
      <c r="R160" s="13">
        <v>6.7232188190444776E-3</v>
      </c>
      <c r="S160" s="14">
        <v>0.98499570871859765</v>
      </c>
      <c r="T160" t="e">
        <v>#N/A</v>
      </c>
      <c r="U160" s="11" t="e">
        <v>#N/A</v>
      </c>
      <c r="V160" s="9"/>
      <c r="W160" s="9"/>
      <c r="X160" s="9"/>
      <c r="Y160" s="9">
        <v>1296.790602958235</v>
      </c>
      <c r="Z160" s="9">
        <v>14.966487303923509</v>
      </c>
      <c r="AA160" s="9">
        <v>35.343910409996703</v>
      </c>
      <c r="AB160" s="9">
        <v>3418.9370591876059</v>
      </c>
      <c r="AC160" s="9">
        <v>12.584843591706271</v>
      </c>
      <c r="AD160" s="15">
        <v>33.9016342083479</v>
      </c>
      <c r="AE160" t="e">
        <v>#N/A</v>
      </c>
      <c r="AF160" t="e">
        <v>#N/A</v>
      </c>
      <c r="AG160" s="11" t="e">
        <v>#N/A</v>
      </c>
      <c r="AH160" s="16"/>
      <c r="AK160" t="s">
        <v>2963</v>
      </c>
      <c r="AL160" t="s">
        <v>2963</v>
      </c>
      <c r="AM160">
        <v>25.007000000000001</v>
      </c>
      <c r="AN160">
        <v>411.24685279340798</v>
      </c>
      <c r="AO160">
        <v>58.238284797194083</v>
      </c>
      <c r="AP160">
        <v>100.52234658273601</v>
      </c>
      <c r="AQ160">
        <v>83207.65543852534</v>
      </c>
      <c r="AR160">
        <v>3709.9203064000362</v>
      </c>
      <c r="AS160">
        <v>2061.3421709169811</v>
      </c>
      <c r="AT160">
        <v>469.27261721580737</v>
      </c>
      <c r="AU160">
        <v>14.663500501987739</v>
      </c>
      <c r="AV160">
        <v>2.4404718803697718</v>
      </c>
      <c r="AW160">
        <v>452.00196940371097</v>
      </c>
      <c r="AX160">
        <v>15.584081355075689</v>
      </c>
      <c r="AY160">
        <v>1.7280423672818579</v>
      </c>
      <c r="AZ160">
        <v>458.01549999427931</v>
      </c>
      <c r="BA160">
        <v>44.401709531144853</v>
      </c>
      <c r="BB160">
        <v>52.850240282352424</v>
      </c>
      <c r="BC160">
        <v>521.75816513546658</v>
      </c>
      <c r="BD160">
        <v>20.38421097994539</v>
      </c>
      <c r="BE160">
        <v>0.18516852827397809</v>
      </c>
      <c r="BF160">
        <v>466.47286478726528</v>
      </c>
      <c r="BG160">
        <v>14.72609966015677</v>
      </c>
      <c r="BH160">
        <v>0.1172667859368815</v>
      </c>
      <c r="BI160">
        <v>452.87820806326653</v>
      </c>
      <c r="BJ160">
        <v>28.3059828593913</v>
      </c>
      <c r="BK160">
        <v>2.087160915410641</v>
      </c>
      <c r="BL160">
        <v>476.66224540398679</v>
      </c>
      <c r="BM160">
        <v>16.49598021503564</v>
      </c>
      <c r="BN160">
        <v>0.1192823814226861</v>
      </c>
      <c r="BO160">
        <v>451.64357192158718</v>
      </c>
      <c r="BP160">
        <v>14.496181495932371</v>
      </c>
      <c r="BQ160">
        <v>9.142904731473174E-3</v>
      </c>
      <c r="BR160">
        <v>469.14589183351683</v>
      </c>
      <c r="BS160">
        <v>16.78445071004715</v>
      </c>
      <c r="BT160">
        <v>5.7158111242418971E-2</v>
      </c>
      <c r="BU160">
        <v>456.90999207450568</v>
      </c>
      <c r="BV160">
        <v>15.88214014277786</v>
      </c>
      <c r="BW160">
        <v>1.1431631226381231E-2</v>
      </c>
      <c r="BX160">
        <v>436.43398231707312</v>
      </c>
      <c r="BY160">
        <v>17.890439634984251</v>
      </c>
      <c r="BZ160">
        <v>3.7752247003052908E-2</v>
      </c>
      <c r="CA160">
        <v>469.14662926913212</v>
      </c>
      <c r="CB160">
        <v>19.263517108676169</v>
      </c>
      <c r="CC160">
        <v>0.1163756583212494</v>
      </c>
      <c r="CD160">
        <v>451.21699714505212</v>
      </c>
      <c r="CE160">
        <v>15.818289347958091</v>
      </c>
      <c r="CF160">
        <v>2.6148478328269081E-2</v>
      </c>
      <c r="CG160">
        <v>461.69980059048049</v>
      </c>
      <c r="CH160">
        <v>16.011196324890449</v>
      </c>
      <c r="CI160">
        <v>0.17371291405429251</v>
      </c>
      <c r="CJ160">
        <v>441.06006941480751</v>
      </c>
      <c r="CK160">
        <v>15.367495733179391</v>
      </c>
      <c r="CL160">
        <v>2.5890045175359099E-2</v>
      </c>
      <c r="CM160">
        <v>450.47204639942612</v>
      </c>
      <c r="CN160">
        <v>18.61181976496507</v>
      </c>
      <c r="CO160">
        <v>0.12953223957862481</v>
      </c>
      <c r="CP160">
        <v>456.51399182241067</v>
      </c>
      <c r="CQ160">
        <v>18.4417591087273</v>
      </c>
      <c r="CR160">
        <v>1.480193133687027E-2</v>
      </c>
      <c r="CS160">
        <v>464.18520020968202</v>
      </c>
      <c r="CT160">
        <v>21.399100708854139</v>
      </c>
      <c r="CU160">
        <v>4.3992662374143232E-2</v>
      </c>
      <c r="CV160">
        <v>447.71986768950302</v>
      </c>
      <c r="CW160">
        <v>18.380557400858379</v>
      </c>
      <c r="CX160">
        <v>1.383684212817103E-2</v>
      </c>
      <c r="CY160">
        <v>461.89573063747292</v>
      </c>
      <c r="CZ160">
        <v>21.637534983604191</v>
      </c>
      <c r="DA160">
        <v>6.6043882884596769E-2</v>
      </c>
      <c r="DB160">
        <v>441.98086348473407</v>
      </c>
      <c r="DC160">
        <v>19.7260070171005</v>
      </c>
      <c r="DD160">
        <v>1.4105803193660159E-2</v>
      </c>
      <c r="DE160">
        <v>449.88768535936367</v>
      </c>
      <c r="DF160">
        <v>23.745005690555931</v>
      </c>
      <c r="DG160">
        <v>0.14088327080161639</v>
      </c>
      <c r="DH160">
        <v>453.99045633006591</v>
      </c>
      <c r="DI160">
        <v>17.620352237786509</v>
      </c>
      <c r="DJ160">
        <v>1.275838674914833E-2</v>
      </c>
      <c r="DK160">
        <v>434.06034733407557</v>
      </c>
      <c r="DL160">
        <v>14.774247300358651</v>
      </c>
      <c r="DM160">
        <v>14.72683258764371</v>
      </c>
      <c r="DN160">
        <v>429.9172727740181</v>
      </c>
      <c r="DO160">
        <v>13.17600608892428</v>
      </c>
      <c r="DP160">
        <v>0.76927385772726753</v>
      </c>
      <c r="DQ160">
        <v>430.03888029619969</v>
      </c>
      <c r="DR160">
        <v>13.03534795550325</v>
      </c>
      <c r="DS160">
        <v>0.46927087979774279</v>
      </c>
      <c r="DT160">
        <v>429.90128065546742</v>
      </c>
      <c r="DU160">
        <v>13.003301225452519</v>
      </c>
      <c r="DV160">
        <v>0.4033961492228782</v>
      </c>
      <c r="DW160">
        <v>460.36931658961839</v>
      </c>
      <c r="DX160">
        <v>13.626971461686651</v>
      </c>
      <c r="DY160">
        <v>0.32453097617151722</v>
      </c>
      <c r="DZ160">
        <v>465.25587415955181</v>
      </c>
      <c r="EA160">
        <v>13.914411658644831</v>
      </c>
      <c r="EB160">
        <v>0.1951531911178449</v>
      </c>
      <c r="EC160">
        <v>430.02435772486069</v>
      </c>
      <c r="ED160">
        <v>13.037200348169071</v>
      </c>
      <c r="EE160">
        <v>0.38495345844221629</v>
      </c>
    </row>
    <row r="161" spans="1:135" x14ac:dyDescent="0.25">
      <c r="A161" t="s">
        <v>2661</v>
      </c>
      <c r="B161" t="s">
        <v>2637</v>
      </c>
      <c r="C161" s="7"/>
      <c r="D161" s="8">
        <v>2.2234695789323539E-2</v>
      </c>
      <c r="E161" s="9">
        <v>455.45992404135092</v>
      </c>
      <c r="F161" s="10">
        <v>0.80228793930236941</v>
      </c>
      <c r="G161">
        <v>17.1039720852987</v>
      </c>
      <c r="H161" s="11">
        <v>0.68157455992521276</v>
      </c>
      <c r="I161" s="7">
        <v>4.5131615591331986</v>
      </c>
      <c r="J161" s="7">
        <v>0.13646755131717689</v>
      </c>
      <c r="K161" s="8">
        <v>0.91349628307648301</v>
      </c>
      <c r="L161" s="19">
        <v>3.2664272828667692E-3</v>
      </c>
      <c r="M161">
        <v>2.188574498018335</v>
      </c>
      <c r="N161" s="11">
        <v>4.6186643235035803E-2</v>
      </c>
      <c r="O161" s="12">
        <v>28.040855674206892</v>
      </c>
      <c r="P161" s="10">
        <v>0.99388488195193203</v>
      </c>
      <c r="Q161" s="8">
        <v>0.22256934375380541</v>
      </c>
      <c r="R161" s="13">
        <v>6.8341988667093923E-3</v>
      </c>
      <c r="S161" s="14">
        <v>0.99356337595199284</v>
      </c>
      <c r="T161" t="e">
        <v>#N/A</v>
      </c>
      <c r="U161" s="11" t="e">
        <v>#N/A</v>
      </c>
      <c r="V161" s="9"/>
      <c r="W161" s="9"/>
      <c r="X161" s="9"/>
      <c r="Y161" s="9">
        <v>1294.9525239361051</v>
      </c>
      <c r="Z161" s="9">
        <v>16.38198564843913</v>
      </c>
      <c r="AA161" s="9">
        <v>35.978653916740377</v>
      </c>
      <c r="AB161" s="9">
        <v>3418.330126704911</v>
      </c>
      <c r="AC161" s="9">
        <v>13.814652327722699</v>
      </c>
      <c r="AD161" s="15">
        <v>34.526242256833733</v>
      </c>
      <c r="AE161" t="e">
        <v>#N/A</v>
      </c>
      <c r="AF161" t="e">
        <v>#N/A</v>
      </c>
      <c r="AG161" s="11" t="e">
        <v>#N/A</v>
      </c>
      <c r="AH161" s="16"/>
      <c r="AK161" t="s">
        <v>2964</v>
      </c>
      <c r="AL161" t="s">
        <v>2964</v>
      </c>
      <c r="AM161">
        <v>25.035</v>
      </c>
      <c r="AN161">
        <v>415.29719695755972</v>
      </c>
      <c r="AO161">
        <v>52.62085171262936</v>
      </c>
      <c r="AP161">
        <v>93.646287004210123</v>
      </c>
      <c r="AQ161">
        <v>79618.676468198886</v>
      </c>
      <c r="AR161">
        <v>4025.740618373457</v>
      </c>
      <c r="AS161">
        <v>1917.2303553296849</v>
      </c>
      <c r="AT161">
        <v>451.9165748392461</v>
      </c>
      <c r="AU161">
        <v>17.346639582124919</v>
      </c>
      <c r="AV161">
        <v>2.3451822239553302</v>
      </c>
      <c r="AW161">
        <v>451.99831206125492</v>
      </c>
      <c r="AX161">
        <v>15.37315626937362</v>
      </c>
      <c r="AY161">
        <v>1.7468639797773871</v>
      </c>
      <c r="AZ161">
        <v>458.00301229487991</v>
      </c>
      <c r="BA161">
        <v>49.738862635647187</v>
      </c>
      <c r="BB161">
        <v>50.653004890340277</v>
      </c>
      <c r="BC161">
        <v>510.90759393015281</v>
      </c>
      <c r="BD161">
        <v>19.97740832101475</v>
      </c>
      <c r="BE161">
        <v>0.1545542799132745</v>
      </c>
      <c r="BF161">
        <v>445.79202389201879</v>
      </c>
      <c r="BG161">
        <v>16.931289703677098</v>
      </c>
      <c r="BH161">
        <v>0.1119285311334747</v>
      </c>
      <c r="BI161">
        <v>426.64770553575738</v>
      </c>
      <c r="BJ161">
        <v>24.173049552097609</v>
      </c>
      <c r="BK161">
        <v>1.514700549615535</v>
      </c>
      <c r="BL161">
        <v>449.92168736724221</v>
      </c>
      <c r="BM161">
        <v>16.745893474549231</v>
      </c>
      <c r="BN161">
        <v>0.10959711594510591</v>
      </c>
      <c r="BO161">
        <v>428.23935873491968</v>
      </c>
      <c r="BP161">
        <v>13.30268330754657</v>
      </c>
      <c r="BQ161">
        <v>6.5866746174626416E-3</v>
      </c>
      <c r="BR161">
        <v>443.81315964708023</v>
      </c>
      <c r="BS161">
        <v>15.40333594318678</v>
      </c>
      <c r="BT161">
        <v>2.028993456872151E-2</v>
      </c>
      <c r="BU161">
        <v>438.43042170165188</v>
      </c>
      <c r="BV161">
        <v>15.908789502330841</v>
      </c>
      <c r="BW161">
        <v>1.24628566793481E-2</v>
      </c>
      <c r="BX161">
        <v>426.61586293040222</v>
      </c>
      <c r="BY161">
        <v>15.22482703948366</v>
      </c>
      <c r="BZ161">
        <v>7.8461546328557175E-2</v>
      </c>
      <c r="CA161">
        <v>442.3840589477619</v>
      </c>
      <c r="CB161">
        <v>16.478869286713898</v>
      </c>
      <c r="CC161">
        <v>9.0614167636441853E-2</v>
      </c>
      <c r="CD161">
        <v>437.02045558195431</v>
      </c>
      <c r="CE161">
        <v>13.95168038584551</v>
      </c>
      <c r="CF161">
        <v>1.1303950125480361E-2</v>
      </c>
      <c r="CG161">
        <v>439.27566071715768</v>
      </c>
      <c r="CH161">
        <v>16.447241427196801</v>
      </c>
      <c r="CI161">
        <v>0.13595428385446751</v>
      </c>
      <c r="CJ161">
        <v>428.17281127945802</v>
      </c>
      <c r="CK161">
        <v>15.22486565867248</v>
      </c>
      <c r="CL161">
        <v>9.1364645719375307E-3</v>
      </c>
      <c r="CM161">
        <v>427.31890330979547</v>
      </c>
      <c r="CN161">
        <v>18.52921856005657</v>
      </c>
      <c r="CO161">
        <v>0.1235738131752524</v>
      </c>
      <c r="CP161">
        <v>439.61368892639592</v>
      </c>
      <c r="CQ161">
        <v>16.514608845562559</v>
      </c>
      <c r="CR161">
        <v>1.395974919108094E-2</v>
      </c>
      <c r="CS161">
        <v>441.77246315698079</v>
      </c>
      <c r="CT161">
        <v>20.472706895554762</v>
      </c>
      <c r="CU161">
        <v>4.1919710088012367E-2</v>
      </c>
      <c r="CV161">
        <v>428.53589499708892</v>
      </c>
      <c r="CW161">
        <v>16.439244819899908</v>
      </c>
      <c r="CX161">
        <v>1.3198343921801111E-2</v>
      </c>
      <c r="CY161">
        <v>438.43358777133398</v>
      </c>
      <c r="CZ161">
        <v>18.240152678473841</v>
      </c>
      <c r="DA161">
        <v>0.1375843404648201</v>
      </c>
      <c r="DB161">
        <v>429.52607657568348</v>
      </c>
      <c r="DC161">
        <v>16.65130925744878</v>
      </c>
      <c r="DD161">
        <v>1.338631468384102E-2</v>
      </c>
      <c r="DE161">
        <v>414.47959623814131</v>
      </c>
      <c r="DF161">
        <v>15.442489448330109</v>
      </c>
      <c r="DG161">
        <v>0.1340752089293005</v>
      </c>
      <c r="DH161">
        <v>441.06801901158252</v>
      </c>
      <c r="DI161">
        <v>15.19192174327342</v>
      </c>
      <c r="DJ161">
        <v>1.211040328159671E-2</v>
      </c>
      <c r="DK161">
        <v>420.3838090412703</v>
      </c>
      <c r="DL161">
        <v>13.528634542772609</v>
      </c>
      <c r="DM161">
        <v>13.564337642225659</v>
      </c>
      <c r="DN161">
        <v>419.28810291300363</v>
      </c>
      <c r="DO161">
        <v>13.45017771327667</v>
      </c>
      <c r="DP161">
        <v>0.78945171897640654</v>
      </c>
      <c r="DQ161">
        <v>419.01178744281862</v>
      </c>
      <c r="DR161">
        <v>13.2920682704023</v>
      </c>
      <c r="DS161">
        <v>0.4278661657837613</v>
      </c>
      <c r="DT161">
        <v>418.96206952769268</v>
      </c>
      <c r="DU161">
        <v>13.51771465734528</v>
      </c>
      <c r="DV161">
        <v>0.38564686669514853</v>
      </c>
      <c r="DW161">
        <v>450.67648330655089</v>
      </c>
      <c r="DX161">
        <v>13.636917769045469</v>
      </c>
      <c r="DY161">
        <v>0.32126706697750318</v>
      </c>
      <c r="DZ161">
        <v>455.45992404135092</v>
      </c>
      <c r="EA161">
        <v>13.522442586447919</v>
      </c>
      <c r="EB161">
        <v>0.1859218192826935</v>
      </c>
      <c r="EC161">
        <v>419.03483090506052</v>
      </c>
      <c r="ED161">
        <v>13.418516159439649</v>
      </c>
      <c r="EE161">
        <v>0.34883153421229368</v>
      </c>
    </row>
    <row r="162" spans="1:135" x14ac:dyDescent="0.25">
      <c r="A162" t="s">
        <v>2663</v>
      </c>
      <c r="B162" t="s">
        <v>2637</v>
      </c>
      <c r="C162" s="7"/>
      <c r="D162" s="8">
        <v>2.2012711952185161E-2</v>
      </c>
      <c r="E162" s="9">
        <v>467.22799977287792</v>
      </c>
      <c r="F162" s="10">
        <v>0.86949395888124614</v>
      </c>
      <c r="G162">
        <v>17.338383706735289</v>
      </c>
      <c r="H162" s="11">
        <v>0.5802817424386949</v>
      </c>
      <c r="I162" s="7">
        <v>4.5485630882545909</v>
      </c>
      <c r="J162" s="7">
        <v>0.13589262291805199</v>
      </c>
      <c r="K162" s="8">
        <v>0.91381837353765272</v>
      </c>
      <c r="L162" s="19">
        <v>3.390130322546064E-3</v>
      </c>
      <c r="M162">
        <v>2.190356056376932</v>
      </c>
      <c r="N162" s="11">
        <v>4.9206075759707028E-2</v>
      </c>
      <c r="O162" s="12">
        <v>27.85342888797442</v>
      </c>
      <c r="P162" s="10">
        <v>0.9896953217673562</v>
      </c>
      <c r="Q162" s="8">
        <v>0.22083256683255681</v>
      </c>
      <c r="R162" s="13">
        <v>6.7866152473490008E-3</v>
      </c>
      <c r="S162" s="14">
        <v>0.99066503320099086</v>
      </c>
      <c r="T162" t="e">
        <v>#N/A</v>
      </c>
      <c r="U162" s="11" t="e">
        <v>#N/A</v>
      </c>
      <c r="V162" s="9"/>
      <c r="W162" s="9"/>
      <c r="X162" s="9"/>
      <c r="Y162" s="9">
        <v>1285.79123217044</v>
      </c>
      <c r="Z162" s="9">
        <v>16.325443853339291</v>
      </c>
      <c r="AA162" s="9">
        <v>35.737765373795078</v>
      </c>
      <c r="AB162" s="9">
        <v>3411.707029940585</v>
      </c>
      <c r="AC162" s="9">
        <v>13.94024515440814</v>
      </c>
      <c r="AD162" s="15">
        <v>34.404072496103858</v>
      </c>
      <c r="AE162" t="e">
        <v>#N/A</v>
      </c>
      <c r="AF162" t="e">
        <v>#N/A</v>
      </c>
      <c r="AG162" s="11" t="e">
        <v>#N/A</v>
      </c>
      <c r="AH162" s="16"/>
      <c r="AK162" t="s">
        <v>2965</v>
      </c>
      <c r="AL162" t="s">
        <v>2965</v>
      </c>
      <c r="AM162">
        <v>25.036000000000001</v>
      </c>
      <c r="AN162">
        <v>413.39742209754888</v>
      </c>
      <c r="AO162">
        <v>67.181355124889137</v>
      </c>
      <c r="AP162">
        <v>104.9758862353533</v>
      </c>
      <c r="AQ162">
        <v>83989.593273494393</v>
      </c>
      <c r="AR162">
        <v>3960.5237338998031</v>
      </c>
      <c r="AS162">
        <v>2071.7506590077401</v>
      </c>
      <c r="AT162">
        <v>466.09305193496459</v>
      </c>
      <c r="AU162">
        <v>18.047057618326939</v>
      </c>
      <c r="AV162">
        <v>2.4565679073688371</v>
      </c>
      <c r="AW162">
        <v>452.00175815025182</v>
      </c>
      <c r="AX162">
        <v>13.56271985211623</v>
      </c>
      <c r="AY162">
        <v>1.627789713835422</v>
      </c>
      <c r="AZ162">
        <v>457.99964948292319</v>
      </c>
      <c r="BA162">
        <v>52.98914642219075</v>
      </c>
      <c r="BB162">
        <v>57.169439368912272</v>
      </c>
      <c r="BC162">
        <v>510.36866764177381</v>
      </c>
      <c r="BD162">
        <v>17.99903676211224</v>
      </c>
      <c r="BE162">
        <v>0.13058157310632981</v>
      </c>
      <c r="BF162">
        <v>468.90017778604903</v>
      </c>
      <c r="BG162">
        <v>13.317549482634099</v>
      </c>
      <c r="BH162">
        <v>9.6564691906617775E-2</v>
      </c>
      <c r="BI162">
        <v>453.85885344450179</v>
      </c>
      <c r="BJ162">
        <v>20.870433320287582</v>
      </c>
      <c r="BK162">
        <v>1.8155899664470609</v>
      </c>
      <c r="BL162">
        <v>465.81663196322239</v>
      </c>
      <c r="BM162">
        <v>12.660850726855511</v>
      </c>
      <c r="BN162">
        <v>0.1022329401772188</v>
      </c>
      <c r="BO162">
        <v>443.90315068324219</v>
      </c>
      <c r="BP162">
        <v>12.195767279619639</v>
      </c>
      <c r="BQ162">
        <v>7.0958451611802861E-3</v>
      </c>
      <c r="BR162">
        <v>456.54182465519568</v>
      </c>
      <c r="BS162">
        <v>13.638398583587261</v>
      </c>
      <c r="BT162">
        <v>5.6570432559274471E-2</v>
      </c>
      <c r="BU162">
        <v>450.42636220364358</v>
      </c>
      <c r="BV162">
        <v>16.217725448460818</v>
      </c>
      <c r="BW162">
        <v>1.1238767095917011E-2</v>
      </c>
      <c r="BX162">
        <v>436.87142638951713</v>
      </c>
      <c r="BY162">
        <v>16.916308103917942</v>
      </c>
      <c r="BZ162">
        <v>0.59781189813226554</v>
      </c>
      <c r="CA162">
        <v>456.16819803200451</v>
      </c>
      <c r="CB162">
        <v>15.043678051310181</v>
      </c>
      <c r="CC162">
        <v>0.14522316040913891</v>
      </c>
      <c r="CD162">
        <v>453.30594536049529</v>
      </c>
      <c r="CE162">
        <v>14.4138461711073</v>
      </c>
      <c r="CF162">
        <v>3.1339417722184619E-2</v>
      </c>
      <c r="CG162">
        <v>452.30884060705631</v>
      </c>
      <c r="CH162">
        <v>15.238265452161381</v>
      </c>
      <c r="CI162">
        <v>0.21936509436781429</v>
      </c>
      <c r="CJ162">
        <v>441.30435223693752</v>
      </c>
      <c r="CK162">
        <v>13.655978367051141</v>
      </c>
      <c r="CL162">
        <v>2.0656136372548879E-2</v>
      </c>
      <c r="CM162">
        <v>440.19770473686663</v>
      </c>
      <c r="CN162">
        <v>14.516037463308081</v>
      </c>
      <c r="CO162">
        <v>5.8311253334678938E-2</v>
      </c>
      <c r="CP162">
        <v>452.80106214385017</v>
      </c>
      <c r="CQ162">
        <v>16.07955426451711</v>
      </c>
      <c r="CR162">
        <v>1.4393210881215099E-2</v>
      </c>
      <c r="CS162">
        <v>458.07416288978948</v>
      </c>
      <c r="CT162">
        <v>17.782310527485059</v>
      </c>
      <c r="CU162">
        <v>9.4872110493848194E-2</v>
      </c>
      <c r="CV162">
        <v>431.66381814077982</v>
      </c>
      <c r="CW162">
        <v>16.32344230663772</v>
      </c>
      <c r="CX162">
        <v>1.377544503206413E-2</v>
      </c>
      <c r="CY162">
        <v>450.80590588325072</v>
      </c>
      <c r="CZ162">
        <v>20.303870132933088</v>
      </c>
      <c r="DA162">
        <v>6.487960866108522E-2</v>
      </c>
      <c r="DB162">
        <v>440.46882746657383</v>
      </c>
      <c r="DC162">
        <v>16.60477328596382</v>
      </c>
      <c r="DD162">
        <v>3.7227271314976017E-2</v>
      </c>
      <c r="DE162">
        <v>447.59258434575338</v>
      </c>
      <c r="DF162">
        <v>19.480696284484829</v>
      </c>
      <c r="DG162">
        <v>0.13718212686898221</v>
      </c>
      <c r="DH162">
        <v>447.4387285315986</v>
      </c>
      <c r="DI162">
        <v>13.81852264745501</v>
      </c>
      <c r="DJ162">
        <v>1.2604376814692401E-2</v>
      </c>
      <c r="DK162">
        <v>428.47242180747969</v>
      </c>
      <c r="DL162">
        <v>14.73147651151749</v>
      </c>
      <c r="DM162">
        <v>13.896171571291561</v>
      </c>
      <c r="DN162">
        <v>431.59790246045372</v>
      </c>
      <c r="DO162">
        <v>13.430620149595249</v>
      </c>
      <c r="DP162">
        <v>0.87005871724602213</v>
      </c>
      <c r="DQ162">
        <v>431.39756803398939</v>
      </c>
      <c r="DR162">
        <v>12.9794416560439</v>
      </c>
      <c r="DS162">
        <v>0.52741032993909942</v>
      </c>
      <c r="DT162">
        <v>431.52265951812529</v>
      </c>
      <c r="DU162">
        <v>13.24223357074499</v>
      </c>
      <c r="DV162">
        <v>0.39635316505852197</v>
      </c>
      <c r="DW162">
        <v>463.53179021499989</v>
      </c>
      <c r="DX162">
        <v>12.265089472626761</v>
      </c>
      <c r="DY162">
        <v>0.34074655252387948</v>
      </c>
      <c r="DZ162">
        <v>467.22799977287792</v>
      </c>
      <c r="EA162">
        <v>12.61238322849646</v>
      </c>
      <c r="EB162">
        <v>0.24485704976226971</v>
      </c>
      <c r="EC162">
        <v>431.466098026076</v>
      </c>
      <c r="ED162">
        <v>13.22808975698435</v>
      </c>
      <c r="EE162">
        <v>0.38342330258077628</v>
      </c>
    </row>
    <row r="163" spans="1:135" x14ac:dyDescent="0.25">
      <c r="A163" t="s">
        <v>2665</v>
      </c>
      <c r="B163" t="s">
        <v>2637</v>
      </c>
      <c r="C163" s="7"/>
      <c r="D163" s="8">
        <v>2.1428516164538721E-2</v>
      </c>
      <c r="E163" s="9">
        <v>454.98436888069358</v>
      </c>
      <c r="F163" s="10">
        <v>1.06619244987908</v>
      </c>
      <c r="G163">
        <v>17.12913674041279</v>
      </c>
      <c r="H163" s="11">
        <v>0.68811631635351223</v>
      </c>
      <c r="I163" s="7">
        <v>4.4915561127096293</v>
      </c>
      <c r="J163" s="7">
        <v>0.1320109375880269</v>
      </c>
      <c r="K163" s="8">
        <v>0.91334275481611971</v>
      </c>
      <c r="L163" s="19">
        <v>3.234682494274924E-3</v>
      </c>
      <c r="M163">
        <v>2.1875835721923091</v>
      </c>
      <c r="N163" s="11">
        <v>4.8522762957854008E-2</v>
      </c>
      <c r="O163" s="12">
        <v>28.124267120656569</v>
      </c>
      <c r="P163" s="10">
        <v>0.98277417911827192</v>
      </c>
      <c r="Q163" s="8">
        <v>0.22343085397770959</v>
      </c>
      <c r="R163" s="13">
        <v>6.709510500434176E-3</v>
      </c>
      <c r="S163" s="14">
        <v>0.99192901111550025</v>
      </c>
      <c r="T163" t="e">
        <v>#N/A</v>
      </c>
      <c r="U163" s="11" t="e">
        <v>#N/A</v>
      </c>
      <c r="V163" s="9"/>
      <c r="W163" s="9"/>
      <c r="X163" s="9"/>
      <c r="Y163" s="9">
        <v>1299.589991780387</v>
      </c>
      <c r="Z163" s="9">
        <v>14.657898309003791</v>
      </c>
      <c r="AA163" s="9">
        <v>35.277220371263141</v>
      </c>
      <c r="AB163" s="9">
        <v>3421.6191324587448</v>
      </c>
      <c r="AC163" s="9">
        <v>12.562665748123671</v>
      </c>
      <c r="AD163" s="15">
        <v>33.95681564895613</v>
      </c>
      <c r="AE163" t="e">
        <v>#N/A</v>
      </c>
      <c r="AF163" t="e">
        <v>#N/A</v>
      </c>
      <c r="AG163" s="11" t="e">
        <v>#N/A</v>
      </c>
      <c r="AH163" s="16"/>
      <c r="AK163" t="s">
        <v>2966</v>
      </c>
      <c r="AL163" t="s">
        <v>2966</v>
      </c>
      <c r="AM163">
        <v>25.052</v>
      </c>
      <c r="AN163">
        <v>405.72938205352813</v>
      </c>
      <c r="AO163">
        <v>67.32034315024903</v>
      </c>
      <c r="AP163">
        <v>104.7810712303104</v>
      </c>
      <c r="AQ163">
        <v>80964.198287361636</v>
      </c>
      <c r="AR163">
        <v>4306.5301100187207</v>
      </c>
      <c r="AS163">
        <v>2029.724274442751</v>
      </c>
      <c r="AT163">
        <v>443.51885352557719</v>
      </c>
      <c r="AU163">
        <v>16.809504197730021</v>
      </c>
      <c r="AV163">
        <v>2.4212930702237458</v>
      </c>
      <c r="AW163">
        <v>451.9968903878729</v>
      </c>
      <c r="AX163">
        <v>16.858291870591209</v>
      </c>
      <c r="AY163">
        <v>1.7771693775678601</v>
      </c>
      <c r="AZ163">
        <v>458.00011963176672</v>
      </c>
      <c r="BA163">
        <v>50.454287943027843</v>
      </c>
      <c r="BB163">
        <v>59.691425933465617</v>
      </c>
      <c r="BC163">
        <v>512.38249855378672</v>
      </c>
      <c r="BD163">
        <v>21.242934433458981</v>
      </c>
      <c r="BE163">
        <v>0.12852752433203099</v>
      </c>
      <c r="BF163">
        <v>455.5954392567732</v>
      </c>
      <c r="BG163">
        <v>14.12121865437452</v>
      </c>
      <c r="BH163">
        <v>9.0267123368527033E-2</v>
      </c>
      <c r="BI163">
        <v>453.37680123268302</v>
      </c>
      <c r="BJ163">
        <v>22.907806914221251</v>
      </c>
      <c r="BK163">
        <v>1.8651941720580241</v>
      </c>
      <c r="BL163">
        <v>451.73721618686199</v>
      </c>
      <c r="BM163">
        <v>14.0419279949793</v>
      </c>
      <c r="BN163">
        <v>8.7385596024769419E-2</v>
      </c>
      <c r="BO163">
        <v>433.6805741045618</v>
      </c>
      <c r="BP163">
        <v>14.45188515790146</v>
      </c>
      <c r="BQ163">
        <v>9.3276746802609077E-3</v>
      </c>
      <c r="BR163">
        <v>447.38946874611929</v>
      </c>
      <c r="BS163">
        <v>16.397299732393019</v>
      </c>
      <c r="BT163">
        <v>5.5985014398232801E-2</v>
      </c>
      <c r="BU163">
        <v>441.30342304124241</v>
      </c>
      <c r="BV163">
        <v>16.995550887263811</v>
      </c>
      <c r="BW163">
        <v>1.3951250590654119E-2</v>
      </c>
      <c r="BX163">
        <v>419.28930533581348</v>
      </c>
      <c r="BY163">
        <v>16.405756267274288</v>
      </c>
      <c r="BZ163">
        <v>3.7662692252166091E-2</v>
      </c>
      <c r="CA163">
        <v>449.47977409570382</v>
      </c>
      <c r="CB163">
        <v>15.396695096074859</v>
      </c>
      <c r="CC163">
        <v>0.1306569132056821</v>
      </c>
      <c r="CD163">
        <v>440.23100380721212</v>
      </c>
      <c r="CE163">
        <v>14.88378311608454</v>
      </c>
      <c r="CF163">
        <v>1.1645106510292019E-2</v>
      </c>
      <c r="CG163">
        <v>439.79160295268122</v>
      </c>
      <c r="CH163">
        <v>15.27267168527486</v>
      </c>
      <c r="CI163">
        <v>0.1739140281140516</v>
      </c>
      <c r="CJ163">
        <v>430.20056353162528</v>
      </c>
      <c r="CK163">
        <v>16.512631716325231</v>
      </c>
      <c r="CL163">
        <v>4.6218263894081069E-2</v>
      </c>
      <c r="CM163">
        <v>429.74523890885752</v>
      </c>
      <c r="CN163">
        <v>21.969885949725199</v>
      </c>
      <c r="CO163">
        <v>5.8188493374012912E-2</v>
      </c>
      <c r="CP163">
        <v>444.92647647400929</v>
      </c>
      <c r="CQ163">
        <v>19.85830335929581</v>
      </c>
      <c r="CR163">
        <v>1.4374678427802471E-2</v>
      </c>
      <c r="CS163">
        <v>450.24656964925549</v>
      </c>
      <c r="CT163">
        <v>21.906086614817362</v>
      </c>
      <c r="CU163">
        <v>4.3015798438262143E-2</v>
      </c>
      <c r="CV163">
        <v>428.46788063155282</v>
      </c>
      <c r="CW163">
        <v>18.492343817817979</v>
      </c>
      <c r="CX163">
        <v>3.0007931070241321E-2</v>
      </c>
      <c r="CY163">
        <v>450.0510051136211</v>
      </c>
      <c r="CZ163">
        <v>21.120281538778631</v>
      </c>
      <c r="DA163">
        <v>6.4589887067658766E-2</v>
      </c>
      <c r="DB163">
        <v>434.5009993188894</v>
      </c>
      <c r="DC163">
        <v>16.862668409395049</v>
      </c>
      <c r="DD163">
        <v>1.3821361137271381E-2</v>
      </c>
      <c r="DE163">
        <v>433.44376853920153</v>
      </c>
      <c r="DF163">
        <v>21.310504665023629</v>
      </c>
      <c r="DG163">
        <v>0.13577589920295191</v>
      </c>
      <c r="DH163">
        <v>431.02167651603708</v>
      </c>
      <c r="DI163">
        <v>14.734445198067601</v>
      </c>
      <c r="DJ163">
        <v>1.264293088278998E-2</v>
      </c>
      <c r="DK163">
        <v>421.74872449304308</v>
      </c>
      <c r="DL163">
        <v>13.15682345756704</v>
      </c>
      <c r="DM163">
        <v>13.417362106722489</v>
      </c>
      <c r="DN163">
        <v>420.3214346912622</v>
      </c>
      <c r="DO163">
        <v>14.042330377023379</v>
      </c>
      <c r="DP163">
        <v>0.78834321671719854</v>
      </c>
      <c r="DQ163">
        <v>419.12672515834822</v>
      </c>
      <c r="DR163">
        <v>14.082346438912451</v>
      </c>
      <c r="DS163">
        <v>0.44552347962347449</v>
      </c>
      <c r="DT163">
        <v>418.95140985014677</v>
      </c>
      <c r="DU163">
        <v>14.07242569472975</v>
      </c>
      <c r="DV163">
        <v>0.42024172461800852</v>
      </c>
      <c r="DW163">
        <v>449.00717185504612</v>
      </c>
      <c r="DX163">
        <v>14.122293138409489</v>
      </c>
      <c r="DY163">
        <v>0.3546377521623657</v>
      </c>
      <c r="DZ163">
        <v>454.98436888069358</v>
      </c>
      <c r="EA163">
        <v>14.26202808769467</v>
      </c>
      <c r="EB163">
        <v>0.18124268460503401</v>
      </c>
      <c r="EC163">
        <v>419.09002960336102</v>
      </c>
      <c r="ED163">
        <v>14.018995000240199</v>
      </c>
      <c r="EE163">
        <v>0.36290075581770009</v>
      </c>
    </row>
    <row r="164" spans="1:135" x14ac:dyDescent="0.25">
      <c r="A164" t="s">
        <v>2667</v>
      </c>
      <c r="B164" t="s">
        <v>2637</v>
      </c>
      <c r="C164" s="7">
        <v>47.54020700454948</v>
      </c>
      <c r="D164" s="8">
        <v>2.2187362915563901E-2</v>
      </c>
      <c r="E164" s="9">
        <v>465.119988628648</v>
      </c>
      <c r="F164" s="10">
        <v>1.277486694816484</v>
      </c>
      <c r="G164">
        <v>17.471152184897381</v>
      </c>
      <c r="H164" s="11">
        <v>0.66575455711645215</v>
      </c>
      <c r="I164" s="7">
        <v>4.4702405614393594</v>
      </c>
      <c r="J164" s="7">
        <v>0.1353137368536606</v>
      </c>
      <c r="K164" s="8">
        <v>0.91345537559131185</v>
      </c>
      <c r="L164" s="19">
        <v>3.3937893586661739E-3</v>
      </c>
      <c r="M164">
        <v>2.1854731561062608</v>
      </c>
      <c r="N164" s="11">
        <v>0.1598515513078462</v>
      </c>
      <c r="O164" s="12">
        <v>28.15225511259041</v>
      </c>
      <c r="P164" s="10">
        <v>0.99523102099803962</v>
      </c>
      <c r="Q164" s="8">
        <v>0.22478788618878759</v>
      </c>
      <c r="R164" s="13">
        <v>6.9551701422865767E-3</v>
      </c>
      <c r="S164" s="14">
        <v>0.9137132869390544</v>
      </c>
      <c r="T164" t="e">
        <v>#N/A</v>
      </c>
      <c r="U164" s="11" t="e">
        <v>#N/A</v>
      </c>
      <c r="V164" s="9">
        <v>4858.6262741659866</v>
      </c>
      <c r="W164" s="9">
        <v>87.544344006882056</v>
      </c>
      <c r="X164" s="9">
        <v>169.90310962685211</v>
      </c>
      <c r="Y164" s="9">
        <v>1306.5890186109591</v>
      </c>
      <c r="Z164" s="9">
        <v>17.125359829763479</v>
      </c>
      <c r="AA164" s="9">
        <v>36.521523811513241</v>
      </c>
      <c r="AB164" s="9">
        <v>3422.259700017803</v>
      </c>
      <c r="AC164" s="9">
        <v>13.60754703373517</v>
      </c>
      <c r="AD164" s="15">
        <v>34.431229005451613</v>
      </c>
      <c r="AE164" t="e">
        <v>#N/A</v>
      </c>
      <c r="AF164" t="e">
        <v>#N/A</v>
      </c>
      <c r="AG164" s="11" t="e">
        <v>#N/A</v>
      </c>
      <c r="AH164" s="16">
        <v>26.89214903311829</v>
      </c>
      <c r="AK164" t="s">
        <v>2967</v>
      </c>
      <c r="AL164" t="s">
        <v>2967</v>
      </c>
      <c r="AM164">
        <v>25.154</v>
      </c>
      <c r="AN164">
        <v>417.63724491635929</v>
      </c>
      <c r="AO164">
        <v>46.231382026991007</v>
      </c>
      <c r="AP164">
        <v>92.976230990336475</v>
      </c>
      <c r="AQ164">
        <v>84716.058026387109</v>
      </c>
      <c r="AR164">
        <v>4044.1135421575718</v>
      </c>
      <c r="AS164">
        <v>1903.1721678456649</v>
      </c>
      <c r="AT164">
        <v>448.29712351887389</v>
      </c>
      <c r="AU164">
        <v>18.093109956018079</v>
      </c>
      <c r="AV164">
        <v>2.435842275042106</v>
      </c>
      <c r="AW164">
        <v>452.00152318703363</v>
      </c>
      <c r="AX164">
        <v>15.477474440420259</v>
      </c>
      <c r="AY164">
        <v>1.6623005413148759</v>
      </c>
      <c r="AZ164">
        <v>458.00478426025001</v>
      </c>
      <c r="BA164">
        <v>61.538993676955997</v>
      </c>
      <c r="BB164">
        <v>55.326532067794027</v>
      </c>
      <c r="BC164">
        <v>514.07148934898623</v>
      </c>
      <c r="BD164">
        <v>18.571245451709469</v>
      </c>
      <c r="BE164">
        <v>0.20648807213734879</v>
      </c>
      <c r="BF164">
        <v>462.27018372791872</v>
      </c>
      <c r="BG164">
        <v>14.833113598712149</v>
      </c>
      <c r="BH164">
        <v>9.2951003179653796E-2</v>
      </c>
      <c r="BI164">
        <v>447.49713651812249</v>
      </c>
      <c r="BJ164">
        <v>16.43596057464622</v>
      </c>
      <c r="BK164">
        <v>2.193219583827752</v>
      </c>
      <c r="BL164">
        <v>464.93851395111909</v>
      </c>
      <c r="BM164">
        <v>14.27065103810734</v>
      </c>
      <c r="BN164">
        <v>6.6896425584369826E-2</v>
      </c>
      <c r="BO164">
        <v>439.6508192870719</v>
      </c>
      <c r="BP164">
        <v>12.58521923351821</v>
      </c>
      <c r="BQ164">
        <v>8.2393973519578161E-3</v>
      </c>
      <c r="BR164">
        <v>452.88383964828728</v>
      </c>
      <c r="BS164">
        <v>17.046041224500261</v>
      </c>
      <c r="BT164">
        <v>4.4205431579401579E-2</v>
      </c>
      <c r="BU164">
        <v>447.87710157634092</v>
      </c>
      <c r="BV164">
        <v>14.96653755422469</v>
      </c>
      <c r="BW164">
        <v>1.222242752951073E-2</v>
      </c>
      <c r="BX164">
        <v>427.24602450083648</v>
      </c>
      <c r="BY164">
        <v>14.74863528850579</v>
      </c>
      <c r="BZ164">
        <v>7.9421546845736685E-2</v>
      </c>
      <c r="CA164">
        <v>452.95776384709478</v>
      </c>
      <c r="CB164">
        <v>13.580520425187119</v>
      </c>
      <c r="CC164">
        <v>0.16227414588674061</v>
      </c>
      <c r="CD164">
        <v>447.79706391984843</v>
      </c>
      <c r="CE164">
        <v>13.14978839290737</v>
      </c>
      <c r="CF164">
        <v>2.45600180872695E-2</v>
      </c>
      <c r="CG164">
        <v>447.67849077804408</v>
      </c>
      <c r="CH164">
        <v>15.683439156449539</v>
      </c>
      <c r="CI164">
        <v>0.13594435031976321</v>
      </c>
      <c r="CJ164">
        <v>435.41417827492938</v>
      </c>
      <c r="CK164">
        <v>15.970299178340831</v>
      </c>
      <c r="CL164">
        <v>2.426890160063953E-2</v>
      </c>
      <c r="CM164">
        <v>438.31319104730687</v>
      </c>
      <c r="CN164">
        <v>17.14429280895558</v>
      </c>
      <c r="CO164">
        <v>5.6152493947960853E-2</v>
      </c>
      <c r="CP164">
        <v>445.72714164475548</v>
      </c>
      <c r="CQ164">
        <v>17.087592220571199</v>
      </c>
      <c r="CR164">
        <v>1.391353053568253E-2</v>
      </c>
      <c r="CS164">
        <v>456.59622223792041</v>
      </c>
      <c r="CT164">
        <v>17.527712808888602</v>
      </c>
      <c r="CU164">
        <v>4.1498543674723269E-2</v>
      </c>
      <c r="CV164">
        <v>434.69255180108922</v>
      </c>
      <c r="CW164">
        <v>16.005375173949421</v>
      </c>
      <c r="CX164">
        <v>2.8947058453208479E-2</v>
      </c>
      <c r="CY164">
        <v>447.25432355882202</v>
      </c>
      <c r="CZ164">
        <v>19.12197910961547</v>
      </c>
      <c r="DA164">
        <v>0.13668992717278369</v>
      </c>
      <c r="DB164">
        <v>436.013053473838</v>
      </c>
      <c r="DC164">
        <v>15.074262487387781</v>
      </c>
      <c r="DD164">
        <v>1.332815984202463E-2</v>
      </c>
      <c r="DE164">
        <v>435.77542469114888</v>
      </c>
      <c r="DF164">
        <v>15.791649976094821</v>
      </c>
      <c r="DG164">
        <v>0.13077835464565121</v>
      </c>
      <c r="DH164">
        <v>449.57657582989128</v>
      </c>
      <c r="DI164">
        <v>11.45089120497361</v>
      </c>
      <c r="DJ164">
        <v>1.20778613566944E-2</v>
      </c>
      <c r="DK164">
        <v>426.65386777593892</v>
      </c>
      <c r="DL164">
        <v>15.52917534915621</v>
      </c>
      <c r="DM164">
        <v>14.46899444795546</v>
      </c>
      <c r="DN164">
        <v>426.26757848179773</v>
      </c>
      <c r="DO164">
        <v>12.475182175343731</v>
      </c>
      <c r="DP164">
        <v>0.76969893233682218</v>
      </c>
      <c r="DQ164">
        <v>428.29403765438008</v>
      </c>
      <c r="DR164">
        <v>13.459770972433519</v>
      </c>
      <c r="DS164">
        <v>0.43959825212233428</v>
      </c>
      <c r="DT164">
        <v>428.6532868729193</v>
      </c>
      <c r="DU164">
        <v>13.56502378655863</v>
      </c>
      <c r="DV164">
        <v>0.37767342775028578</v>
      </c>
      <c r="DW164">
        <v>460.29595753669639</v>
      </c>
      <c r="DX164">
        <v>13.95630370528777</v>
      </c>
      <c r="DY164">
        <v>0.3511839319189371</v>
      </c>
      <c r="DZ164">
        <v>465.119988628648</v>
      </c>
      <c r="EA164">
        <v>14.591273438504709</v>
      </c>
      <c r="EB164">
        <v>0.1887674818886883</v>
      </c>
      <c r="EC164">
        <v>428.65357458308011</v>
      </c>
      <c r="ED164">
        <v>13.788984447883079</v>
      </c>
      <c r="EE164">
        <v>0.33297454168963891</v>
      </c>
    </row>
    <row r="165" spans="1:135" x14ac:dyDescent="0.25">
      <c r="A165" t="s">
        <v>2669</v>
      </c>
      <c r="B165" t="s">
        <v>2637</v>
      </c>
      <c r="C165" s="7">
        <v>48.629346958694462</v>
      </c>
      <c r="D165" s="8">
        <v>2.2012434636192232E-2</v>
      </c>
      <c r="E165" s="9">
        <v>460.43557029747637</v>
      </c>
      <c r="F165" s="10">
        <v>1.334638842175917</v>
      </c>
      <c r="G165">
        <v>17.249030585851731</v>
      </c>
      <c r="H165" s="11">
        <v>0.74090848692335132</v>
      </c>
      <c r="I165" s="7">
        <v>4.4740408870925812</v>
      </c>
      <c r="J165" s="7">
        <v>0.13602730742383459</v>
      </c>
      <c r="K165" s="8">
        <v>0.91269975972813655</v>
      </c>
      <c r="L165" s="19">
        <v>3.4020275613632061E-3</v>
      </c>
      <c r="M165">
        <v>2.1855226911214372</v>
      </c>
      <c r="N165" s="11">
        <v>0.1645538867749741</v>
      </c>
      <c r="O165" s="12">
        <v>28.179973091661271</v>
      </c>
      <c r="P165" s="10">
        <v>0.997437114781489</v>
      </c>
      <c r="Q165" s="8">
        <v>0.22451879259029159</v>
      </c>
      <c r="R165" s="13">
        <v>6.8844493806075237E-3</v>
      </c>
      <c r="S165" s="14">
        <v>0.9448613676497396</v>
      </c>
      <c r="T165" t="e">
        <v>#N/A</v>
      </c>
      <c r="U165" s="11" t="e">
        <v>#N/A</v>
      </c>
      <c r="V165" s="9">
        <v>4829.9307352768938</v>
      </c>
      <c r="W165" s="9">
        <v>0</v>
      </c>
      <c r="X165" s="9">
        <v>0</v>
      </c>
      <c r="Y165" s="9">
        <v>1305.2178516290539</v>
      </c>
      <c r="Z165" s="9">
        <v>16.392217471916918</v>
      </c>
      <c r="AA165" s="9">
        <v>36.207752300026861</v>
      </c>
      <c r="AB165" s="9">
        <v>3423.1888322663981</v>
      </c>
      <c r="AC165" s="9">
        <v>13.737408731791509</v>
      </c>
      <c r="AD165" s="15">
        <v>34.604805824475321</v>
      </c>
      <c r="AE165" t="e">
        <v>#N/A</v>
      </c>
      <c r="AF165" t="e">
        <v>#N/A</v>
      </c>
      <c r="AG165" s="11" t="e">
        <v>#N/A</v>
      </c>
      <c r="AH165" s="16">
        <v>27.023531457625079</v>
      </c>
      <c r="AK165" t="s">
        <v>2968</v>
      </c>
      <c r="AL165" t="s">
        <v>2968</v>
      </c>
      <c r="AM165">
        <v>25.036000000000001</v>
      </c>
      <c r="AN165">
        <v>410.25630237825698</v>
      </c>
      <c r="AO165">
        <v>58.91668752304389</v>
      </c>
      <c r="AP165">
        <v>106.5549227297485</v>
      </c>
      <c r="AQ165">
        <v>81601.509275900418</v>
      </c>
      <c r="AR165">
        <v>4076.970133319362</v>
      </c>
      <c r="AS165">
        <v>2098.6767362832302</v>
      </c>
      <c r="AT165">
        <v>460.41079016645892</v>
      </c>
      <c r="AU165">
        <v>21.06006529857812</v>
      </c>
      <c r="AV165">
        <v>2.6524039801128501</v>
      </c>
      <c r="AW165">
        <v>451.99958564835441</v>
      </c>
      <c r="AX165">
        <v>18.009886347416248</v>
      </c>
      <c r="AY165">
        <v>1.8066403264128419</v>
      </c>
      <c r="AZ165">
        <v>457.99786355930348</v>
      </c>
      <c r="BA165">
        <v>63.243037114000209</v>
      </c>
      <c r="BB165">
        <v>63.748328001319919</v>
      </c>
      <c r="BC165">
        <v>536.53073853111664</v>
      </c>
      <c r="BD165">
        <v>20.029443381677741</v>
      </c>
      <c r="BE165">
        <v>0.1336064403387206</v>
      </c>
      <c r="BF165">
        <v>475.49039827662688</v>
      </c>
      <c r="BG165">
        <v>19.524526142818491</v>
      </c>
      <c r="BH165">
        <v>0.1240108464487997</v>
      </c>
      <c r="BI165">
        <v>460.0875069662174</v>
      </c>
      <c r="BJ165">
        <v>21.28841201645945</v>
      </c>
      <c r="BK165">
        <v>2.374434097256529</v>
      </c>
      <c r="BL165">
        <v>475.68805408973208</v>
      </c>
      <c r="BM165">
        <v>19.3362216713214</v>
      </c>
      <c r="BN165">
        <v>0.15784801610004009</v>
      </c>
      <c r="BO165">
        <v>442.74815169375557</v>
      </c>
      <c r="BP165">
        <v>14.53053969271901</v>
      </c>
      <c r="BQ165">
        <v>6.7237924267173534E-3</v>
      </c>
      <c r="BR165">
        <v>461.1395819739684</v>
      </c>
      <c r="BS165">
        <v>19.99982015357401</v>
      </c>
      <c r="BT165">
        <v>2.2049933310590481E-2</v>
      </c>
      <c r="BU165">
        <v>458.32389993978762</v>
      </c>
      <c r="BV165">
        <v>19.36254464925975</v>
      </c>
      <c r="BW165">
        <v>1.1545916300285239E-2</v>
      </c>
      <c r="BX165">
        <v>446.08207007570672</v>
      </c>
      <c r="BY165">
        <v>19.971465988387141</v>
      </c>
      <c r="BZ165">
        <v>3.9119274487737422E-2</v>
      </c>
      <c r="CA165">
        <v>458.09918952495582</v>
      </c>
      <c r="CB165">
        <v>16.36837124113508</v>
      </c>
      <c r="CC165">
        <v>0.12039168740657551</v>
      </c>
      <c r="CD165">
        <v>458.15831324018683</v>
      </c>
      <c r="CE165">
        <v>14.34860130587159</v>
      </c>
      <c r="CF165">
        <v>2.6600025366920511E-2</v>
      </c>
      <c r="CG165">
        <v>456.93001189417407</v>
      </c>
      <c r="CH165">
        <v>18.318965478148499</v>
      </c>
      <c r="CI165">
        <v>0.20338481343817219</v>
      </c>
      <c r="CJ165">
        <v>452.23838078155978</v>
      </c>
      <c r="CK165">
        <v>19.845990255419881</v>
      </c>
      <c r="CL165">
        <v>2.6153468310763581E-2</v>
      </c>
      <c r="CM165">
        <v>444.2206164269133</v>
      </c>
      <c r="CN165">
        <v>21.37042557973118</v>
      </c>
      <c r="CO165">
        <v>6.1354506583492029E-2</v>
      </c>
      <c r="CP165">
        <v>465.59670956361259</v>
      </c>
      <c r="CQ165">
        <v>21.406783978319371</v>
      </c>
      <c r="CR165">
        <v>1.5176762965777539E-2</v>
      </c>
      <c r="CS165">
        <v>464.8958683737232</v>
      </c>
      <c r="CT165">
        <v>21.117641941181951</v>
      </c>
      <c r="CU165">
        <v>4.5292557437203458E-2</v>
      </c>
      <c r="CV165">
        <v>447.91593292353639</v>
      </c>
      <c r="CW165">
        <v>18.74454896792821</v>
      </c>
      <c r="CX165">
        <v>1.436524870329637E-2</v>
      </c>
      <c r="CY165">
        <v>453.02098602892647</v>
      </c>
      <c r="CZ165">
        <v>18.94720714832966</v>
      </c>
      <c r="DA165">
        <v>6.807740004159761E-2</v>
      </c>
      <c r="DB165">
        <v>450.37451606997848</v>
      </c>
      <c r="DC165">
        <v>19.835318460868169</v>
      </c>
      <c r="DD165">
        <v>1.4497164486155879E-2</v>
      </c>
      <c r="DE165">
        <v>450.40538565996661</v>
      </c>
      <c r="DF165">
        <v>21.441987024944961</v>
      </c>
      <c r="DG165">
        <v>0.14274209347065761</v>
      </c>
      <c r="DH165">
        <v>453.36825606346451</v>
      </c>
      <c r="DI165">
        <v>16.91005811637509</v>
      </c>
      <c r="DJ165">
        <v>1.3108127203406371E-2</v>
      </c>
      <c r="DK165">
        <v>429.61596417628289</v>
      </c>
      <c r="DL165">
        <v>15.44782462116817</v>
      </c>
      <c r="DM165">
        <v>14.846964844662759</v>
      </c>
      <c r="DN165">
        <v>428.70843920035622</v>
      </c>
      <c r="DO165">
        <v>15.043966627381851</v>
      </c>
      <c r="DP165">
        <v>0.82295138216214414</v>
      </c>
      <c r="DQ165">
        <v>426.63969585533698</v>
      </c>
      <c r="DR165">
        <v>13.346386826651161</v>
      </c>
      <c r="DS165">
        <v>0.48228576014088792</v>
      </c>
      <c r="DT165">
        <v>426.38044993004308</v>
      </c>
      <c r="DU165">
        <v>12.99409572396844</v>
      </c>
      <c r="DV165">
        <v>0.40529769074182642</v>
      </c>
      <c r="DW165">
        <v>458.06861226374809</v>
      </c>
      <c r="DX165">
        <v>15.249890933753299</v>
      </c>
      <c r="DY165">
        <v>0.34436062510049931</v>
      </c>
      <c r="DZ165">
        <v>460.43557029747637</v>
      </c>
      <c r="EA165">
        <v>13.911359394589651</v>
      </c>
      <c r="EB165">
        <v>0.178240043887884</v>
      </c>
      <c r="EC165">
        <v>426.45521544830751</v>
      </c>
      <c r="ED165">
        <v>13.159967596464581</v>
      </c>
      <c r="EE165">
        <v>0.38439042223735032</v>
      </c>
    </row>
    <row r="166" spans="1:135" x14ac:dyDescent="0.25">
      <c r="A166" t="s">
        <v>2671</v>
      </c>
      <c r="B166" t="s">
        <v>2637</v>
      </c>
      <c r="C166" s="7">
        <v>47.294006727160713</v>
      </c>
      <c r="D166" s="8">
        <v>2.1629666751337429E-2</v>
      </c>
      <c r="E166" s="9">
        <v>465.12901418162039</v>
      </c>
      <c r="F166" s="10">
        <v>1.0542413542410809</v>
      </c>
      <c r="G166">
        <v>17.263065389833962</v>
      </c>
      <c r="H166" s="11">
        <v>0.8563768676157687</v>
      </c>
      <c r="I166" s="7">
        <v>4.4721541618965688</v>
      </c>
      <c r="J166" s="7">
        <v>0.13299313952769259</v>
      </c>
      <c r="K166" s="8">
        <v>0.9126614805554587</v>
      </c>
      <c r="L166" s="19">
        <v>3.4309214320841531E-3</v>
      </c>
      <c r="M166">
        <v>2.1836564265787879</v>
      </c>
      <c r="N166" s="11">
        <v>0.20192063511152611</v>
      </c>
      <c r="O166" s="12">
        <v>28.166593240253281</v>
      </c>
      <c r="P166" s="10">
        <v>0.98753547346003223</v>
      </c>
      <c r="Q166" s="8">
        <v>0.22440418842621379</v>
      </c>
      <c r="R166" s="13">
        <v>6.7324179705506226E-3</v>
      </c>
      <c r="S166" s="14">
        <v>0.93154228114060023</v>
      </c>
      <c r="T166" t="e">
        <v>#N/A</v>
      </c>
      <c r="U166" s="11" t="e">
        <v>#N/A</v>
      </c>
      <c r="V166" s="9">
        <v>4907.9248345822753</v>
      </c>
      <c r="W166" s="9">
        <v>171.00028091283639</v>
      </c>
      <c r="X166" s="9">
        <v>321.69652720337808</v>
      </c>
      <c r="Y166" s="9">
        <v>1304.7162207230381</v>
      </c>
      <c r="Z166" s="9">
        <v>14.59223150568485</v>
      </c>
      <c r="AA166" s="9">
        <v>35.411916343958467</v>
      </c>
      <c r="AB166" s="9">
        <v>3422.974508894165</v>
      </c>
      <c r="AC166" s="9">
        <v>12.93899363979382</v>
      </c>
      <c r="AD166" s="15">
        <v>34.384841656260463</v>
      </c>
      <c r="AE166" t="e">
        <v>#N/A</v>
      </c>
      <c r="AF166" t="e">
        <v>#N/A</v>
      </c>
      <c r="AG166" s="11" t="e">
        <v>#N/A</v>
      </c>
      <c r="AH166" s="16">
        <v>26.58386720859562</v>
      </c>
      <c r="AK166" t="s">
        <v>2969</v>
      </c>
      <c r="AL166" t="s">
        <v>2969</v>
      </c>
      <c r="AM166">
        <v>25.036000000000001</v>
      </c>
      <c r="AN166">
        <v>407.03726786634201</v>
      </c>
      <c r="AO166">
        <v>71.035650341997268</v>
      </c>
      <c r="AP166">
        <v>120.56202324555269</v>
      </c>
      <c r="AQ166">
        <v>83140.653908624605</v>
      </c>
      <c r="AR166">
        <v>4511.2644631502089</v>
      </c>
      <c r="AS166">
        <v>2407.027992806155</v>
      </c>
      <c r="AT166">
        <v>464.53430258592869</v>
      </c>
      <c r="AU166">
        <v>20.173630023156409</v>
      </c>
      <c r="AV166">
        <v>2.9767047514724361</v>
      </c>
      <c r="AW166">
        <v>452.00189395818512</v>
      </c>
      <c r="AX166">
        <v>17.84556305389361</v>
      </c>
      <c r="AY166">
        <v>2.2433761692203662</v>
      </c>
      <c r="AZ166">
        <v>457.99860954151097</v>
      </c>
      <c r="BA166">
        <v>62.051130968654789</v>
      </c>
      <c r="BB166">
        <v>65.294178219708343</v>
      </c>
      <c r="BC166">
        <v>519.52021714772786</v>
      </c>
      <c r="BD166">
        <v>26.35151859453023</v>
      </c>
      <c r="BE166">
        <v>6.4563457845645184E-2</v>
      </c>
      <c r="BF166">
        <v>468.84876310749519</v>
      </c>
      <c r="BG166">
        <v>17.66344003220815</v>
      </c>
      <c r="BH166">
        <v>8.3115307826616483E-2</v>
      </c>
      <c r="BI166">
        <v>464.85064823602488</v>
      </c>
      <c r="BJ166">
        <v>29.356405751973181</v>
      </c>
      <c r="BK166">
        <v>2.483289403139985</v>
      </c>
      <c r="BL166">
        <v>489.18522078432858</v>
      </c>
      <c r="BM166">
        <v>20.144560049517271</v>
      </c>
      <c r="BN166">
        <v>9.0864411235629022E-2</v>
      </c>
      <c r="BO166">
        <v>454.35969354909372</v>
      </c>
      <c r="BP166">
        <v>15.26161793887937</v>
      </c>
      <c r="BQ166">
        <v>8.8365182478404788E-3</v>
      </c>
      <c r="BR166">
        <v>467.25951159999272</v>
      </c>
      <c r="BS166">
        <v>18.169740420223849</v>
      </c>
      <c r="BT166">
        <v>5.8927500773963921E-2</v>
      </c>
      <c r="BU166">
        <v>459.68954355130558</v>
      </c>
      <c r="BV166">
        <v>14.95946340917029</v>
      </c>
      <c r="BW166">
        <v>1.1616993111464269E-2</v>
      </c>
      <c r="BX166">
        <v>449.69242272637678</v>
      </c>
      <c r="BY166">
        <v>18.229715357916181</v>
      </c>
      <c r="BZ166">
        <v>4.0280043571556637E-2</v>
      </c>
      <c r="CA166">
        <v>467.31173117026981</v>
      </c>
      <c r="CB166">
        <v>16.845268037593971</v>
      </c>
      <c r="CC166">
        <v>0.1761174873446566</v>
      </c>
      <c r="CD166">
        <v>453.73712719012048</v>
      </c>
      <c r="CE166">
        <v>13.071151362170109</v>
      </c>
      <c r="CF166">
        <v>4.1406138562224352E-2</v>
      </c>
      <c r="CG166">
        <v>448.53688139670669</v>
      </c>
      <c r="CH166">
        <v>19.743686677507899</v>
      </c>
      <c r="CI166">
        <v>0.22486883047156381</v>
      </c>
      <c r="CJ166">
        <v>446.49682564401468</v>
      </c>
      <c r="CK166">
        <v>19.684318672310699</v>
      </c>
      <c r="CL166">
        <v>1.0202468467973831E-2</v>
      </c>
      <c r="CM166">
        <v>443.59811342416589</v>
      </c>
      <c r="CN166">
        <v>17.836077781720121</v>
      </c>
      <c r="CO166">
        <v>6.3164658824966677E-2</v>
      </c>
      <c r="CP166">
        <v>453.29987375777893</v>
      </c>
      <c r="CQ166">
        <v>18.320270093981939</v>
      </c>
      <c r="CR166">
        <v>1.5775924893785809E-2</v>
      </c>
      <c r="CS166">
        <v>465.37543418974292</v>
      </c>
      <c r="CT166">
        <v>22.798765129360461</v>
      </c>
      <c r="CU166">
        <v>0.15179807819385641</v>
      </c>
      <c r="CV166">
        <v>445.21366227408959</v>
      </c>
      <c r="CW166">
        <v>21.62543666038701</v>
      </c>
      <c r="CX166">
        <v>1.486378401379893E-2</v>
      </c>
      <c r="CY166">
        <v>456.8065884303191</v>
      </c>
      <c r="CZ166">
        <v>21.658860778931739</v>
      </c>
      <c r="DA166">
        <v>7.0230476318598536E-2</v>
      </c>
      <c r="DB166">
        <v>446.0405096950937</v>
      </c>
      <c r="DC166">
        <v>17.927769953600158</v>
      </c>
      <c r="DD166">
        <v>1.4993476189803911E-2</v>
      </c>
      <c r="DE166">
        <v>440.26864051060562</v>
      </c>
      <c r="DF166">
        <v>17.43258065564919</v>
      </c>
      <c r="DG166">
        <v>0.38405950882495782</v>
      </c>
      <c r="DH166">
        <v>455.24465100041482</v>
      </c>
      <c r="DI166">
        <v>16.196097653742921</v>
      </c>
      <c r="DJ166">
        <v>1.357022333340043E-2</v>
      </c>
      <c r="DK166">
        <v>434.12874797827482</v>
      </c>
      <c r="DL166">
        <v>18.890700594813381</v>
      </c>
      <c r="DM166">
        <v>14.91303663102015</v>
      </c>
      <c r="DN166">
        <v>432.18131073584232</v>
      </c>
      <c r="DO166">
        <v>15.259836817796669</v>
      </c>
      <c r="DP166">
        <v>0.90315018303526506</v>
      </c>
      <c r="DQ166">
        <v>433.45117332573523</v>
      </c>
      <c r="DR166">
        <v>15.64744720519904</v>
      </c>
      <c r="DS166">
        <v>0.50567809158650934</v>
      </c>
      <c r="DT166">
        <v>433.39929220167119</v>
      </c>
      <c r="DU166">
        <v>15.404055269133771</v>
      </c>
      <c r="DV166">
        <v>0.44638772958298278</v>
      </c>
      <c r="DW166">
        <v>460.32418208447831</v>
      </c>
      <c r="DX166">
        <v>13.800078183166249</v>
      </c>
      <c r="DY166">
        <v>0.35398088337017602</v>
      </c>
      <c r="DZ166">
        <v>465.12901418162039</v>
      </c>
      <c r="EA166">
        <v>14.415739739860459</v>
      </c>
      <c r="EB166">
        <v>0.20623211914855619</v>
      </c>
      <c r="EC166">
        <v>433.39282877163259</v>
      </c>
      <c r="ED166">
        <v>15.43235730170499</v>
      </c>
      <c r="EE166">
        <v>0.42008384871629362</v>
      </c>
    </row>
    <row r="167" spans="1:135" x14ac:dyDescent="0.25">
      <c r="A167" t="s">
        <v>2673</v>
      </c>
      <c r="B167" t="s">
        <v>2637</v>
      </c>
      <c r="C167" s="7"/>
      <c r="D167" s="8">
        <v>2.1020952537189708E-2</v>
      </c>
      <c r="E167" s="9">
        <v>457.59737335426257</v>
      </c>
      <c r="F167" s="10">
        <v>0.73388582334887609</v>
      </c>
      <c r="G167">
        <v>17.19063561815145</v>
      </c>
      <c r="H167" s="11">
        <v>0.7324382985193908</v>
      </c>
      <c r="I167" s="7">
        <v>4.4648959708420408</v>
      </c>
      <c r="J167" s="7">
        <v>0.12890848688442491</v>
      </c>
      <c r="K167" s="8">
        <v>0.91274643661957722</v>
      </c>
      <c r="L167" s="19">
        <v>3.3756430658787411E-3</v>
      </c>
      <c r="M167">
        <v>2.1884960365298491</v>
      </c>
      <c r="N167" s="11">
        <v>4.7142239739035377E-2</v>
      </c>
      <c r="O167" s="12">
        <v>28.217072919664311</v>
      </c>
      <c r="P167" s="10">
        <v>0.97297950241057729</v>
      </c>
      <c r="Q167" s="8">
        <v>0.22461381178231599</v>
      </c>
      <c r="R167" s="13">
        <v>6.6381991535080171E-3</v>
      </c>
      <c r="S167" s="14">
        <v>0.98737641834436995</v>
      </c>
      <c r="T167" t="e">
        <v>#N/A</v>
      </c>
      <c r="U167" s="11" t="e">
        <v>#N/A</v>
      </c>
      <c r="V167" s="9"/>
      <c r="W167" s="9"/>
      <c r="X167" s="9"/>
      <c r="Y167" s="9">
        <v>1305.8904393868511</v>
      </c>
      <c r="Z167" s="9">
        <v>13.262969176849239</v>
      </c>
      <c r="AA167" s="9">
        <v>34.863006962391708</v>
      </c>
      <c r="AB167" s="9">
        <v>3425.2148355569921</v>
      </c>
      <c r="AC167" s="9">
        <v>11.22272262092025</v>
      </c>
      <c r="AD167" s="15">
        <v>33.449080791277908</v>
      </c>
      <c r="AE167" t="e">
        <v>#N/A</v>
      </c>
      <c r="AF167" t="e">
        <v>#N/A</v>
      </c>
      <c r="AG167" s="11" t="e">
        <v>#N/A</v>
      </c>
      <c r="AH167" s="16"/>
      <c r="AK167" t="s">
        <v>2970</v>
      </c>
      <c r="AL167" t="s">
        <v>2970</v>
      </c>
      <c r="AM167">
        <v>25.013999999999999</v>
      </c>
      <c r="AN167">
        <v>418.45439861954401</v>
      </c>
      <c r="AO167">
        <v>52.468882464378588</v>
      </c>
      <c r="AP167">
        <v>93.532909465446764</v>
      </c>
      <c r="AQ167">
        <v>82045.647227443158</v>
      </c>
      <c r="AR167">
        <v>4655.2782897491052</v>
      </c>
      <c r="AS167">
        <v>2138.4329876915722</v>
      </c>
      <c r="AT167">
        <v>453.89816005681217</v>
      </c>
      <c r="AU167">
        <v>17.20921707545314</v>
      </c>
      <c r="AV167">
        <v>2.5363434983277999</v>
      </c>
      <c r="AW167">
        <v>452.00104283435593</v>
      </c>
      <c r="AX167">
        <v>19.22505863559185</v>
      </c>
      <c r="AY167">
        <v>1.7585803592521141</v>
      </c>
      <c r="AZ167">
        <v>457.99861174487518</v>
      </c>
      <c r="BA167">
        <v>54.098978638229532</v>
      </c>
      <c r="BB167">
        <v>60.785423045881657</v>
      </c>
      <c r="BC167">
        <v>510.36762222503779</v>
      </c>
      <c r="BD167">
        <v>19.444812873631211</v>
      </c>
      <c r="BE167">
        <v>0.13480891269850101</v>
      </c>
      <c r="BF167">
        <v>466.84086483857072</v>
      </c>
      <c r="BG167">
        <v>15.364916386755359</v>
      </c>
      <c r="BH167">
        <v>8.2565076187127287E-2</v>
      </c>
      <c r="BI167">
        <v>452.61409261669701</v>
      </c>
      <c r="BJ167">
        <v>25.216683276581801</v>
      </c>
      <c r="BK167">
        <v>1.5972637241281209</v>
      </c>
      <c r="BL167">
        <v>467.27167230652748</v>
      </c>
      <c r="BM167">
        <v>14.462164806886941</v>
      </c>
      <c r="BN167">
        <v>0.11084433418310979</v>
      </c>
      <c r="BO167">
        <v>441.6414571579507</v>
      </c>
      <c r="BP167">
        <v>14.24948250593876</v>
      </c>
      <c r="BQ167">
        <v>7.5498560757762991E-3</v>
      </c>
      <c r="BR167">
        <v>455.20336841058543</v>
      </c>
      <c r="BS167">
        <v>17.741997077959709</v>
      </c>
      <c r="BT167">
        <v>7.9059475635249274E-2</v>
      </c>
      <c r="BU167">
        <v>448.56282686333788</v>
      </c>
      <c r="BV167">
        <v>17.799279362026539</v>
      </c>
      <c r="BW167">
        <v>1.1421427277545771E-2</v>
      </c>
      <c r="BX167">
        <v>440.03952167647839</v>
      </c>
      <c r="BY167">
        <v>16.893197298461232</v>
      </c>
      <c r="BZ167">
        <v>3.8002836530241058E-2</v>
      </c>
      <c r="CA167">
        <v>452.8862518368191</v>
      </c>
      <c r="CB167">
        <v>17.07116934197375</v>
      </c>
      <c r="CC167">
        <v>0.1626546247780446</v>
      </c>
      <c r="CD167">
        <v>454.08473003939332</v>
      </c>
      <c r="CE167">
        <v>16.430484260276121</v>
      </c>
      <c r="CF167">
        <v>1.199054468836128E-2</v>
      </c>
      <c r="CG167">
        <v>456.3204418353186</v>
      </c>
      <c r="CH167">
        <v>13.04190054804449</v>
      </c>
      <c r="CI167">
        <v>0.1755088020263065</v>
      </c>
      <c r="CJ167">
        <v>444.47202525065211</v>
      </c>
      <c r="CK167">
        <v>16.585935027219591</v>
      </c>
      <c r="CL167">
        <v>9.6056750399507555E-3</v>
      </c>
      <c r="CM167">
        <v>445.64655943319542</v>
      </c>
      <c r="CN167">
        <v>20.87381249456843</v>
      </c>
      <c r="CO167">
        <v>5.9272639979689463E-2</v>
      </c>
      <c r="CP167">
        <v>453.51784477087062</v>
      </c>
      <c r="CQ167">
        <v>17.049697334691079</v>
      </c>
      <c r="CR167">
        <v>3.2506311969665878E-2</v>
      </c>
      <c r="CS167">
        <v>462.26256165350583</v>
      </c>
      <c r="CT167">
        <v>21.395206815056639</v>
      </c>
      <c r="CU167">
        <v>4.3886733097637957E-2</v>
      </c>
      <c r="CV167">
        <v>441.68101169843078</v>
      </c>
      <c r="CW167">
        <v>16.430998689928071</v>
      </c>
      <c r="CX167">
        <v>1.3976701689571731E-2</v>
      </c>
      <c r="CY167">
        <v>463.75976074009122</v>
      </c>
      <c r="CZ167">
        <v>17.730099523192241</v>
      </c>
      <c r="DA167">
        <v>6.5810059605114629E-2</v>
      </c>
      <c r="DB167">
        <v>448.02199943521123</v>
      </c>
      <c r="DC167">
        <v>16.324932819384649</v>
      </c>
      <c r="DD167">
        <v>1.401479442717443E-2</v>
      </c>
      <c r="DE167">
        <v>436.60008379133518</v>
      </c>
      <c r="DF167">
        <v>21.527812519126869</v>
      </c>
      <c r="DG167">
        <v>0.1390189337804848</v>
      </c>
      <c r="DH167">
        <v>449.47695190811902</v>
      </c>
      <c r="DI167">
        <v>15.509795765119801</v>
      </c>
      <c r="DJ167">
        <v>2.7902991517578201E-2</v>
      </c>
      <c r="DK167">
        <v>422.35514015754859</v>
      </c>
      <c r="DL167">
        <v>16.28041053791949</v>
      </c>
      <c r="DM167">
        <v>13.841702639327471</v>
      </c>
      <c r="DN167">
        <v>420.91737571608962</v>
      </c>
      <c r="DO167">
        <v>13.91879054416636</v>
      </c>
      <c r="DP167">
        <v>0.88119536750929839</v>
      </c>
      <c r="DQ167">
        <v>421.06107549018628</v>
      </c>
      <c r="DR167">
        <v>13.71305432524615</v>
      </c>
      <c r="DS167">
        <v>0.55186911961596297</v>
      </c>
      <c r="DT167">
        <v>420.89524976419159</v>
      </c>
      <c r="DU167">
        <v>13.88758919506906</v>
      </c>
      <c r="DV167">
        <v>0.40727298667824208</v>
      </c>
      <c r="DW167">
        <v>453.27833249666691</v>
      </c>
      <c r="DX167">
        <v>15.7353065299011</v>
      </c>
      <c r="DY167">
        <v>0.32746419483484651</v>
      </c>
      <c r="DZ167">
        <v>457.59737335426257</v>
      </c>
      <c r="EA167">
        <v>15.28065273934318</v>
      </c>
      <c r="EB167">
        <v>0.19824448178828391</v>
      </c>
      <c r="EC167">
        <v>420.88826693373022</v>
      </c>
      <c r="ED167">
        <v>13.86291501021624</v>
      </c>
      <c r="EE167">
        <v>0.39302382260702939</v>
      </c>
    </row>
    <row r="168" spans="1:135" x14ac:dyDescent="0.25">
      <c r="A168" t="s">
        <v>2675</v>
      </c>
      <c r="B168" t="s">
        <v>2637</v>
      </c>
      <c r="C168" s="7"/>
      <c r="D168" s="8">
        <v>2.1922388928364608E-2</v>
      </c>
      <c r="E168" s="9">
        <v>461.02293552434759</v>
      </c>
      <c r="F168" s="10">
        <v>0.52686185579076072</v>
      </c>
      <c r="G168">
        <v>17.158867284685162</v>
      </c>
      <c r="H168" s="11">
        <v>0.65671430393282171</v>
      </c>
      <c r="I168" s="7">
        <v>4.5086720011048014</v>
      </c>
      <c r="J168" s="7">
        <v>0.1349259367035919</v>
      </c>
      <c r="K168" s="8">
        <v>0.91242136362458237</v>
      </c>
      <c r="L168" s="19">
        <v>3.3427820847597698E-3</v>
      </c>
      <c r="M168">
        <v>2.1880064397873298</v>
      </c>
      <c r="N168" s="11">
        <v>4.1438727083353867E-2</v>
      </c>
      <c r="O168" s="12">
        <v>27.93236644308719</v>
      </c>
      <c r="P168" s="10">
        <v>0.98816425232889904</v>
      </c>
      <c r="Q168" s="8">
        <v>0.22274403048333891</v>
      </c>
      <c r="R168" s="13">
        <v>6.8043377594156186E-3</v>
      </c>
      <c r="S168" s="14">
        <v>0.99164674481394666</v>
      </c>
      <c r="T168" t="e">
        <v>#N/A</v>
      </c>
      <c r="U168" s="11" t="e">
        <v>#N/A</v>
      </c>
      <c r="V168" s="9"/>
      <c r="W168" s="9"/>
      <c r="X168" s="9"/>
      <c r="Y168" s="9">
        <v>1295.893540607643</v>
      </c>
      <c r="Z168" s="9">
        <v>15.952217333677901</v>
      </c>
      <c r="AA168" s="9">
        <v>35.797840844061831</v>
      </c>
      <c r="AB168" s="9">
        <v>3414.5752525723879</v>
      </c>
      <c r="AC168" s="9">
        <v>13.586900410283929</v>
      </c>
      <c r="AD168" s="15">
        <v>34.369074379531433</v>
      </c>
      <c r="AE168" t="e">
        <v>#N/A</v>
      </c>
      <c r="AF168" t="e">
        <v>#N/A</v>
      </c>
      <c r="AG168" s="11" t="e">
        <v>#N/A</v>
      </c>
      <c r="AH168" s="16"/>
      <c r="AK168" t="s">
        <v>2971</v>
      </c>
      <c r="AL168" t="s">
        <v>2971</v>
      </c>
      <c r="AM168">
        <v>25.061</v>
      </c>
      <c r="AN168">
        <v>412.43675356752658</v>
      </c>
      <c r="AO168">
        <v>57.097830296297701</v>
      </c>
      <c r="AP168">
        <v>108.11752896130599</v>
      </c>
      <c r="AQ168">
        <v>84131.560262103187</v>
      </c>
      <c r="AR168">
        <v>4286.4720700986209</v>
      </c>
      <c r="AS168">
        <v>2215.549367196676</v>
      </c>
      <c r="AT168">
        <v>450.45653933727652</v>
      </c>
      <c r="AU168">
        <v>16.800601615884609</v>
      </c>
      <c r="AV168">
        <v>2.6905851664674429</v>
      </c>
      <c r="AW168">
        <v>451.99971290184442</v>
      </c>
      <c r="AX168">
        <v>18.50537704272287</v>
      </c>
      <c r="AY168">
        <v>1.7945710739570511</v>
      </c>
      <c r="AZ168">
        <v>457.99155637093139</v>
      </c>
      <c r="BA168">
        <v>61.310255999984513</v>
      </c>
      <c r="BB168">
        <v>61.427191357562087</v>
      </c>
      <c r="BC168">
        <v>508.81839400927231</v>
      </c>
      <c r="BD168">
        <v>19.873241950126118</v>
      </c>
      <c r="BE168">
        <v>5.8664155421619353E-2</v>
      </c>
      <c r="BF168">
        <v>452.23554389176297</v>
      </c>
      <c r="BG168">
        <v>16.908679493341481</v>
      </c>
      <c r="BH168">
        <v>6.1370569128246309E-2</v>
      </c>
      <c r="BI168">
        <v>453.47272659902711</v>
      </c>
      <c r="BJ168">
        <v>27.859062364303298</v>
      </c>
      <c r="BK168">
        <v>1.948472075311106</v>
      </c>
      <c r="BL168">
        <v>465.86967095304573</v>
      </c>
      <c r="BM168">
        <v>19.964962617043131</v>
      </c>
      <c r="BN168">
        <v>0.1431770700793869</v>
      </c>
      <c r="BO168">
        <v>440.28294386510339</v>
      </c>
      <c r="BP168">
        <v>14.99618066846269</v>
      </c>
      <c r="BQ168">
        <v>1.0047520787159789E-2</v>
      </c>
      <c r="BR168">
        <v>452.67160497554471</v>
      </c>
      <c r="BS168">
        <v>16.56391168716717</v>
      </c>
      <c r="BT168">
        <v>6.8319469789957704E-2</v>
      </c>
      <c r="BU168">
        <v>447.49123755900649</v>
      </c>
      <c r="BV168">
        <v>17.282775778327348</v>
      </c>
      <c r="BW168">
        <v>1.5577367741161729E-2</v>
      </c>
      <c r="BX168">
        <v>430.50135589032959</v>
      </c>
      <c r="BY168">
        <v>18.416221671256039</v>
      </c>
      <c r="BZ168">
        <v>3.6442041177850659E-2</v>
      </c>
      <c r="CA168">
        <v>453.69452543744683</v>
      </c>
      <c r="CB168">
        <v>17.403299069628481</v>
      </c>
      <c r="CC168">
        <v>0.1617473826626403</v>
      </c>
      <c r="CD168">
        <v>445.3729579061349</v>
      </c>
      <c r="CE168">
        <v>16.212127743268699</v>
      </c>
      <c r="CF168">
        <v>3.7732057773876247E-2</v>
      </c>
      <c r="CG168">
        <v>441.0224421414689</v>
      </c>
      <c r="CH168">
        <v>17.999297789093561</v>
      </c>
      <c r="CI168">
        <v>6.2511163162271441E-2</v>
      </c>
      <c r="CJ168">
        <v>435.06710022322602</v>
      </c>
      <c r="CK168">
        <v>17.618203801494289</v>
      </c>
      <c r="CL168">
        <v>2.4143129452184268E-2</v>
      </c>
      <c r="CM168">
        <v>434.2494600147819</v>
      </c>
      <c r="CN168">
        <v>21.0932735226625</v>
      </c>
      <c r="CO168">
        <v>0.1497198168515923</v>
      </c>
      <c r="CP168">
        <v>450.6477913470078</v>
      </c>
      <c r="CQ168">
        <v>19.598689759618189</v>
      </c>
      <c r="CR168">
        <v>1.406452565303188E-2</v>
      </c>
      <c r="CS168">
        <v>460.67566554994431</v>
      </c>
      <c r="CT168">
        <v>20.620452949676402</v>
      </c>
      <c r="CU168">
        <v>4.1802743061002019E-2</v>
      </c>
      <c r="CV168">
        <v>438.3775562425372</v>
      </c>
      <c r="CW168">
        <v>18.32099456189426</v>
      </c>
      <c r="CX168">
        <v>1.3388762720080501E-2</v>
      </c>
      <c r="CY168">
        <v>446.99478241672188</v>
      </c>
      <c r="CZ168">
        <v>20.766637892243441</v>
      </c>
      <c r="DA168">
        <v>6.3052249657019249E-2</v>
      </c>
      <c r="DB168">
        <v>440.32968862842392</v>
      </c>
      <c r="DC168">
        <v>18.715948545884739</v>
      </c>
      <c r="DD168">
        <v>3.5143029636959547E-2</v>
      </c>
      <c r="DE168">
        <v>442.72645101895898</v>
      </c>
      <c r="DF168">
        <v>23.81692724529594</v>
      </c>
      <c r="DG168">
        <v>0.13115031984942321</v>
      </c>
      <c r="DH168">
        <v>448.30160883810709</v>
      </c>
      <c r="DI168">
        <v>17.258665356799899</v>
      </c>
      <c r="DJ168">
        <v>1.205819773291239E-2</v>
      </c>
      <c r="DK168">
        <v>423.06362452040838</v>
      </c>
      <c r="DL168">
        <v>15.65253612216083</v>
      </c>
      <c r="DM168">
        <v>13.28623934248882</v>
      </c>
      <c r="DN168">
        <v>423.47767907132288</v>
      </c>
      <c r="DO168">
        <v>15.048957179524381</v>
      </c>
      <c r="DP168">
        <v>0.91401622900987345</v>
      </c>
      <c r="DQ168">
        <v>422.89317191622808</v>
      </c>
      <c r="DR168">
        <v>14.9202400994371</v>
      </c>
      <c r="DS168">
        <v>0.47420466932821459</v>
      </c>
      <c r="DT168">
        <v>422.91940697201733</v>
      </c>
      <c r="DU168">
        <v>14.992913314411989</v>
      </c>
      <c r="DV168">
        <v>0.40988553855046328</v>
      </c>
      <c r="DW168">
        <v>455.25109529090241</v>
      </c>
      <c r="DX168">
        <v>14.720335193114391</v>
      </c>
      <c r="DY168">
        <v>0.37654362934260183</v>
      </c>
      <c r="DZ168">
        <v>461.02293552434759</v>
      </c>
      <c r="EA168">
        <v>15.507119340819161</v>
      </c>
      <c r="EB168">
        <v>0.20237977115256461</v>
      </c>
      <c r="EC168">
        <v>422.98429805907148</v>
      </c>
      <c r="ED168">
        <v>14.969831567731941</v>
      </c>
      <c r="EE168">
        <v>0.35890910564537709</v>
      </c>
    </row>
    <row r="169" spans="1:135" x14ac:dyDescent="0.25">
      <c r="A169" t="s">
        <v>2677</v>
      </c>
      <c r="B169" t="s">
        <v>2637</v>
      </c>
      <c r="C169" s="7"/>
      <c r="D169" s="8">
        <v>2.2841302619864969E-2</v>
      </c>
      <c r="E169" s="9">
        <v>464.59763818449397</v>
      </c>
      <c r="F169" s="10">
        <v>0.17618759671368489</v>
      </c>
      <c r="G169">
        <v>17.424932503097111</v>
      </c>
      <c r="H169" s="11">
        <v>0.65123296838585165</v>
      </c>
      <c r="I169" s="7">
        <v>4.5342089396145857</v>
      </c>
      <c r="J169" s="7">
        <v>0.13024286251314771</v>
      </c>
      <c r="K169" s="8">
        <v>0.91375069689974631</v>
      </c>
      <c r="L169" s="19">
        <v>3.4391741959677261E-3</v>
      </c>
      <c r="M169">
        <v>2.188716863182179</v>
      </c>
      <c r="N169" s="11">
        <v>5.5284060348848717E-2</v>
      </c>
      <c r="O169" s="12">
        <v>27.78191913179457</v>
      </c>
      <c r="P169" s="10">
        <v>0.95798061533819467</v>
      </c>
      <c r="Q169" s="8">
        <v>0.22118099537737521</v>
      </c>
      <c r="R169" s="13">
        <v>6.5448683394277903E-3</v>
      </c>
      <c r="S169" s="14">
        <v>0.98501773392447545</v>
      </c>
      <c r="T169" t="e">
        <v>#N/A</v>
      </c>
      <c r="U169" s="11" t="e">
        <v>#N/A</v>
      </c>
      <c r="V169" s="9"/>
      <c r="W169" s="9"/>
      <c r="X169" s="9"/>
      <c r="Y169" s="9">
        <v>1287.8003726295899</v>
      </c>
      <c r="Z169" s="9">
        <v>13.139233213221789</v>
      </c>
      <c r="AA169" s="9">
        <v>34.450465591917627</v>
      </c>
      <c r="AB169" s="9">
        <v>3409.998119971443</v>
      </c>
      <c r="AC169" s="9">
        <v>11.133064946352491</v>
      </c>
      <c r="AD169" s="15">
        <v>33.322360109068029</v>
      </c>
      <c r="AE169" t="e">
        <v>#N/A</v>
      </c>
      <c r="AF169" t="e">
        <v>#N/A</v>
      </c>
      <c r="AG169" s="11" t="e">
        <v>#N/A</v>
      </c>
      <c r="AH169" s="16"/>
      <c r="AK169" t="s">
        <v>2972</v>
      </c>
      <c r="AL169" t="s">
        <v>2972</v>
      </c>
      <c r="AM169">
        <v>25.016999999999999</v>
      </c>
      <c r="AN169">
        <v>409.23972983642568</v>
      </c>
      <c r="AO169">
        <v>70.179977286485737</v>
      </c>
      <c r="AP169">
        <v>113.2688766718592</v>
      </c>
      <c r="AQ169">
        <v>82388.619279557941</v>
      </c>
      <c r="AR169">
        <v>4086.2700656607162</v>
      </c>
      <c r="AS169">
        <v>2083.0931800996868</v>
      </c>
      <c r="AT169">
        <v>450.22610192675711</v>
      </c>
      <c r="AU169">
        <v>13.32475163525204</v>
      </c>
      <c r="AV169">
        <v>2.5155596968398068</v>
      </c>
      <c r="AW169">
        <v>452.00138821997268</v>
      </c>
      <c r="AX169">
        <v>16.036927847120669</v>
      </c>
      <c r="AY169">
        <v>1.7008716551862291</v>
      </c>
      <c r="AZ169">
        <v>458.00254813587958</v>
      </c>
      <c r="BA169">
        <v>49.983495776745627</v>
      </c>
      <c r="BB169">
        <v>58.443437482778577</v>
      </c>
      <c r="BC169">
        <v>518.38081842828967</v>
      </c>
      <c r="BD169">
        <v>20.72936762549767</v>
      </c>
      <c r="BE169">
        <v>5.6941319075863243E-2</v>
      </c>
      <c r="BF169">
        <v>464.19981737208042</v>
      </c>
      <c r="BG169">
        <v>11.77984202169535</v>
      </c>
      <c r="BH169">
        <v>7.3565251556445915E-2</v>
      </c>
      <c r="BI169">
        <v>445.98143200226372</v>
      </c>
      <c r="BJ169">
        <v>19.270251723686389</v>
      </c>
      <c r="BK169">
        <v>2.105398189560383</v>
      </c>
      <c r="BL169">
        <v>466.92096996929632</v>
      </c>
      <c r="BM169">
        <v>13.566030631336019</v>
      </c>
      <c r="BN169">
        <v>8.0730754217746378E-2</v>
      </c>
      <c r="BO169">
        <v>438.30236070776988</v>
      </c>
      <c r="BP169">
        <v>13.97919507078039</v>
      </c>
      <c r="BQ169">
        <v>6.7104002386345219E-3</v>
      </c>
      <c r="BR169">
        <v>449.91027790927598</v>
      </c>
      <c r="BS169">
        <v>15.3936251359699</v>
      </c>
      <c r="BT169">
        <v>2.0214105151674579E-2</v>
      </c>
      <c r="BU169">
        <v>446.87328397267481</v>
      </c>
      <c r="BV169">
        <v>17.838383826103868</v>
      </c>
      <c r="BW169">
        <v>1.7715926974606042E-2</v>
      </c>
      <c r="BX169">
        <v>433.07289075933392</v>
      </c>
      <c r="BY169">
        <v>16.564934539053102</v>
      </c>
      <c r="BZ169">
        <v>3.5538675734305511E-2</v>
      </c>
      <c r="CA169">
        <v>454.80357829105998</v>
      </c>
      <c r="CB169">
        <v>16.591411598120558</v>
      </c>
      <c r="CC169">
        <v>0.13415996695127949</v>
      </c>
      <c r="CD169">
        <v>446.8104613106799</v>
      </c>
      <c r="CE169">
        <v>13.35470693067472</v>
      </c>
      <c r="CF169">
        <v>3.1623102580162557E-2</v>
      </c>
      <c r="CG169">
        <v>451.69838320804581</v>
      </c>
      <c r="CH169">
        <v>15.186755576878159</v>
      </c>
      <c r="CI169">
        <v>0.14119447357647499</v>
      </c>
      <c r="CJ169">
        <v>438.84488309144848</v>
      </c>
      <c r="CK169">
        <v>14.716088779834131</v>
      </c>
      <c r="CL169">
        <v>2.5449566681108871E-2</v>
      </c>
      <c r="CM169">
        <v>431.86255597770901</v>
      </c>
      <c r="CN169">
        <v>18.16409316457155</v>
      </c>
      <c r="CO169">
        <v>5.5563944714586908E-2</v>
      </c>
      <c r="CP169">
        <v>450.99607899637817</v>
      </c>
      <c r="CQ169">
        <v>18.567477749310061</v>
      </c>
      <c r="CR169">
        <v>3.1457921091843609E-2</v>
      </c>
      <c r="CS169">
        <v>453.7296139269294</v>
      </c>
      <c r="CT169">
        <v>17.687479203247658</v>
      </c>
      <c r="CU169">
        <v>4.0846480852864998E-2</v>
      </c>
      <c r="CV169">
        <v>435.61611864347481</v>
      </c>
      <c r="CW169">
        <v>18.50024079368956</v>
      </c>
      <c r="CX169">
        <v>1.314100760068982E-2</v>
      </c>
      <c r="CY169">
        <v>448.29101331305583</v>
      </c>
      <c r="CZ169">
        <v>15.285453067058739</v>
      </c>
      <c r="DA169">
        <v>0.14203854123243789</v>
      </c>
      <c r="DB169">
        <v>434.51782027706099</v>
      </c>
      <c r="DC169">
        <v>15.58333635062235</v>
      </c>
      <c r="DD169">
        <v>1.2945475769560091E-2</v>
      </c>
      <c r="DE169">
        <v>433.94164699652748</v>
      </c>
      <c r="DF169">
        <v>19.395508787983552</v>
      </c>
      <c r="DG169">
        <v>0.1270591423914969</v>
      </c>
      <c r="DH169">
        <v>445.20430603440622</v>
      </c>
      <c r="DI169">
        <v>13.984897643071781</v>
      </c>
      <c r="DJ169">
        <v>1.1717194139400641E-2</v>
      </c>
      <c r="DK169">
        <v>425.87041696564751</v>
      </c>
      <c r="DL169">
        <v>11.052946643241089</v>
      </c>
      <c r="DM169">
        <v>13.459297721600491</v>
      </c>
      <c r="DN169">
        <v>430.13467025480531</v>
      </c>
      <c r="DO169">
        <v>12.64477849493351</v>
      </c>
      <c r="DP169">
        <v>0.75015982310416329</v>
      </c>
      <c r="DQ169">
        <v>430.59046498499731</v>
      </c>
      <c r="DR169">
        <v>12.650327272476011</v>
      </c>
      <c r="DS169">
        <v>0.44486064638107919</v>
      </c>
      <c r="DT169">
        <v>430.50168026471113</v>
      </c>
      <c r="DU169">
        <v>12.79196364401149</v>
      </c>
      <c r="DV169">
        <v>0.40526709731830751</v>
      </c>
      <c r="DW169">
        <v>461.91703551801959</v>
      </c>
      <c r="DX169">
        <v>14.7862099207296</v>
      </c>
      <c r="DY169">
        <v>0.35104953480390227</v>
      </c>
      <c r="DZ169">
        <v>464.59763818449397</v>
      </c>
      <c r="EA169">
        <v>14.150026174177301</v>
      </c>
      <c r="EB169">
        <v>0.2022727002172052</v>
      </c>
      <c r="EC169">
        <v>430.41711806474763</v>
      </c>
      <c r="ED169">
        <v>12.69052959648007</v>
      </c>
      <c r="EE169">
        <v>0.32835015249355798</v>
      </c>
    </row>
    <row r="170" spans="1:135" x14ac:dyDescent="0.25">
      <c r="A170" t="s">
        <v>2679</v>
      </c>
      <c r="B170" t="s">
        <v>2637</v>
      </c>
      <c r="C170" s="7"/>
      <c r="D170" s="8">
        <v>2.3182081838726769E-2</v>
      </c>
      <c r="E170" s="9">
        <v>457.69756287454629</v>
      </c>
      <c r="F170" s="10">
        <v>0.63128370082623964</v>
      </c>
      <c r="G170">
        <v>17.214553679859041</v>
      </c>
      <c r="H170" s="11">
        <v>0.66984592678749377</v>
      </c>
      <c r="I170" s="7">
        <v>4.5624389855427117</v>
      </c>
      <c r="J170" s="7">
        <v>0.12874816732289771</v>
      </c>
      <c r="K170" s="8">
        <v>0.91298154075289029</v>
      </c>
      <c r="L170" s="19">
        <v>3.357516378233171E-3</v>
      </c>
      <c r="M170">
        <v>2.1880443559363418</v>
      </c>
      <c r="N170" s="11">
        <v>4.717735953791858E-2</v>
      </c>
      <c r="O170" s="12">
        <v>27.589614413138179</v>
      </c>
      <c r="P170" s="10">
        <v>0.94030953463762845</v>
      </c>
      <c r="Q170" s="8">
        <v>0.21967815043090691</v>
      </c>
      <c r="R170" s="13">
        <v>6.3985142260242619E-3</v>
      </c>
      <c r="S170" s="14">
        <v>0.98392279654805259</v>
      </c>
      <c r="T170" t="e">
        <v>#N/A</v>
      </c>
      <c r="U170" s="11" t="e">
        <v>#N/A</v>
      </c>
      <c r="V170" s="9"/>
      <c r="W170" s="9"/>
      <c r="X170" s="9"/>
      <c r="Y170" s="9">
        <v>1279.930723734534</v>
      </c>
      <c r="Z170" s="9">
        <v>11.60636239203523</v>
      </c>
      <c r="AA170" s="9">
        <v>33.71623267378952</v>
      </c>
      <c r="AB170" s="9">
        <v>3403.480397286085</v>
      </c>
      <c r="AC170" s="9">
        <v>9.9500964015233961</v>
      </c>
      <c r="AD170" s="15">
        <v>32.970563901707209</v>
      </c>
      <c r="AE170" t="e">
        <v>#N/A</v>
      </c>
      <c r="AF170" t="e">
        <v>#N/A</v>
      </c>
      <c r="AG170" s="11" t="e">
        <v>#N/A</v>
      </c>
      <c r="AH170" s="16"/>
      <c r="AK170" t="s">
        <v>2973</v>
      </c>
      <c r="AL170" t="s">
        <v>2973</v>
      </c>
      <c r="AM170">
        <v>25.009</v>
      </c>
      <c r="AN170">
        <v>412.03252315984412</v>
      </c>
      <c r="AO170">
        <v>45.413576827760593</v>
      </c>
      <c r="AP170">
        <v>100.04376499373789</v>
      </c>
      <c r="AQ170">
        <v>78450.745353377293</v>
      </c>
      <c r="AR170">
        <v>3132.538262583143</v>
      </c>
      <c r="AS170">
        <v>1977.8540181560591</v>
      </c>
      <c r="AT170">
        <v>455.00690002545622</v>
      </c>
      <c r="AU170">
        <v>19.080209677726099</v>
      </c>
      <c r="AV170">
        <v>2.3172742890690028</v>
      </c>
      <c r="AW170">
        <v>451.99881222098412</v>
      </c>
      <c r="AX170">
        <v>16.617801804858491</v>
      </c>
      <c r="AY170">
        <v>1.4777733928638681</v>
      </c>
      <c r="AZ170">
        <v>458.00160218489418</v>
      </c>
      <c r="BA170">
        <v>50.567077132464121</v>
      </c>
      <c r="BB170">
        <v>50.796351801835733</v>
      </c>
      <c r="BC170">
        <v>509.51097382939531</v>
      </c>
      <c r="BD170">
        <v>22.41871327467026</v>
      </c>
      <c r="BE170">
        <v>5.5241492953448518E-2</v>
      </c>
      <c r="BF170">
        <v>452.24727744729728</v>
      </c>
      <c r="BG170">
        <v>13.396822557718259</v>
      </c>
      <c r="BH170">
        <v>0.10693888933483101</v>
      </c>
      <c r="BI170">
        <v>450.19599001984511</v>
      </c>
      <c r="BJ170">
        <v>22.264401323883838</v>
      </c>
      <c r="BK170">
        <v>1.8101134995686861</v>
      </c>
      <c r="BL170">
        <v>459.80371315841222</v>
      </c>
      <c r="BM170">
        <v>19.347808556903601</v>
      </c>
      <c r="BN170">
        <v>0.1087356488721178</v>
      </c>
      <c r="BO170">
        <v>427.70541316828229</v>
      </c>
      <c r="BP170">
        <v>13.81995332740467</v>
      </c>
      <c r="BQ170">
        <v>6.5777177102688831E-3</v>
      </c>
      <c r="BR170">
        <v>439.20568642697287</v>
      </c>
      <c r="BS170">
        <v>18.121078842176139</v>
      </c>
      <c r="BT170">
        <v>1.971293304302333E-2</v>
      </c>
      <c r="BU170">
        <v>437.07946869473409</v>
      </c>
      <c r="BV170">
        <v>16.812801996648581</v>
      </c>
      <c r="BW170">
        <v>1.174304326574095E-2</v>
      </c>
      <c r="BX170">
        <v>417.27278181408622</v>
      </c>
      <c r="BY170">
        <v>16.580904177292009</v>
      </c>
      <c r="BZ170">
        <v>7.5887047524964002E-2</v>
      </c>
      <c r="CA170">
        <v>439.23114557425572</v>
      </c>
      <c r="CB170">
        <v>17.69099168893969</v>
      </c>
      <c r="CC170">
        <v>0.1217350548380967</v>
      </c>
      <c r="CD170">
        <v>435.26900046193612</v>
      </c>
      <c r="CE170">
        <v>13.4742779792628</v>
      </c>
      <c r="CF170">
        <v>1.0760217353905499E-2</v>
      </c>
      <c r="CG170">
        <v>440.79254028607193</v>
      </c>
      <c r="CH170">
        <v>15.07010013913083</v>
      </c>
      <c r="CI170">
        <v>0.13054243906969901</v>
      </c>
      <c r="CJ170">
        <v>424.65157689055718</v>
      </c>
      <c r="CK170">
        <v>16.018040017195709</v>
      </c>
      <c r="CL170">
        <v>8.6532323167129391E-3</v>
      </c>
      <c r="CM170">
        <v>429.11880537014002</v>
      </c>
      <c r="CN170">
        <v>20.101343435600601</v>
      </c>
      <c r="CO170">
        <v>5.3790919460500929E-2</v>
      </c>
      <c r="CP170">
        <v>440.75603565554201</v>
      </c>
      <c r="CQ170">
        <v>18.29780389335691</v>
      </c>
      <c r="CR170">
        <v>1.31425247619163E-2</v>
      </c>
      <c r="CS170">
        <v>440.78206845383232</v>
      </c>
      <c r="CT170">
        <v>18.40731833516562</v>
      </c>
      <c r="CU170">
        <v>3.975094635043331E-2</v>
      </c>
      <c r="CV170">
        <v>424.50077216779368</v>
      </c>
      <c r="CW170">
        <v>16.97804114875294</v>
      </c>
      <c r="CX170">
        <v>1.2726969921700439E-2</v>
      </c>
      <c r="CY170">
        <v>437.69876654591383</v>
      </c>
      <c r="CZ170">
        <v>18.993745530047129</v>
      </c>
      <c r="DA170">
        <v>0.13022874787791611</v>
      </c>
      <c r="DB170">
        <v>431.65907528622182</v>
      </c>
      <c r="DC170">
        <v>18.367324046327781</v>
      </c>
      <c r="DD170">
        <v>1.2492130697310099E-2</v>
      </c>
      <c r="DE170">
        <v>427.49520961582709</v>
      </c>
      <c r="DF170">
        <v>20.94456449849417</v>
      </c>
      <c r="DG170">
        <v>0.1236248135191782</v>
      </c>
      <c r="DH170">
        <v>437.32948363356002</v>
      </c>
      <c r="DI170">
        <v>16.23421647454829</v>
      </c>
      <c r="DJ170">
        <v>1.1394041752216829E-2</v>
      </c>
      <c r="DK170">
        <v>423.27031372794647</v>
      </c>
      <c r="DL170">
        <v>14.818052984420079</v>
      </c>
      <c r="DM170">
        <v>10.721671360816369</v>
      </c>
      <c r="DN170">
        <v>421.48496756572013</v>
      </c>
      <c r="DO170">
        <v>12.93300084484077</v>
      </c>
      <c r="DP170">
        <v>0.80899652602550076</v>
      </c>
      <c r="DQ170">
        <v>421.21628055087422</v>
      </c>
      <c r="DR170">
        <v>12.716993455083029</v>
      </c>
      <c r="DS170">
        <v>0.41127412529910501</v>
      </c>
      <c r="DT170">
        <v>421.33794040417229</v>
      </c>
      <c r="DU170">
        <v>12.8520367809672</v>
      </c>
      <c r="DV170">
        <v>0.34899297675065549</v>
      </c>
      <c r="DW170">
        <v>452.31338679209881</v>
      </c>
      <c r="DX170">
        <v>13.811359797264521</v>
      </c>
      <c r="DY170">
        <v>0.30421045750323378</v>
      </c>
      <c r="DZ170">
        <v>457.69756287454629</v>
      </c>
      <c r="EA170">
        <v>13.84156918049854</v>
      </c>
      <c r="EB170">
        <v>0.16240858090934321</v>
      </c>
      <c r="EC170">
        <v>421.32040451568082</v>
      </c>
      <c r="ED170">
        <v>12.83696929535029</v>
      </c>
      <c r="EE170">
        <v>0.32232621549338653</v>
      </c>
    </row>
    <row r="171" spans="1:135" x14ac:dyDescent="0.25">
      <c r="A171" t="s">
        <v>2681</v>
      </c>
      <c r="B171" t="s">
        <v>2637</v>
      </c>
      <c r="C171" s="7"/>
      <c r="D171" s="8">
        <v>2.3177409095411529E-2</v>
      </c>
      <c r="E171" s="9">
        <v>464.2200940556238</v>
      </c>
      <c r="F171" s="10">
        <v>1.09294904822604</v>
      </c>
      <c r="G171">
        <v>17.175739445935928</v>
      </c>
      <c r="H171" s="11">
        <v>0.72918374239715711</v>
      </c>
      <c r="I171" s="7">
        <v>4.5734552391262637</v>
      </c>
      <c r="J171" s="7">
        <v>0.12976827641552199</v>
      </c>
      <c r="K171" s="8">
        <v>0.91363805301010648</v>
      </c>
      <c r="L171" s="19">
        <v>3.3269812164718718E-3</v>
      </c>
      <c r="M171">
        <v>2.1880198316070301</v>
      </c>
      <c r="N171" s="11">
        <v>4.2321704548962669E-2</v>
      </c>
      <c r="O171" s="12">
        <v>27.567936718502139</v>
      </c>
      <c r="P171" s="10">
        <v>0.94141737114723378</v>
      </c>
      <c r="Q171" s="8">
        <v>0.21919136945225309</v>
      </c>
      <c r="R171" s="13">
        <v>6.4083475709651502E-3</v>
      </c>
      <c r="S171" s="14">
        <v>0.98590935454599093</v>
      </c>
      <c r="T171" t="e">
        <v>#N/A</v>
      </c>
      <c r="U171" s="11" t="e">
        <v>#N/A</v>
      </c>
      <c r="V171" s="9"/>
      <c r="W171" s="9"/>
      <c r="X171" s="9"/>
      <c r="Y171" s="9">
        <v>1277.3380338467371</v>
      </c>
      <c r="Z171" s="9">
        <v>11.9958199893196</v>
      </c>
      <c r="AA171" s="9">
        <v>33.787839840427907</v>
      </c>
      <c r="AB171" s="9">
        <v>3402.635311218733</v>
      </c>
      <c r="AC171" s="9">
        <v>10.217324661218431</v>
      </c>
      <c r="AD171" s="15">
        <v>33.046790217153841</v>
      </c>
      <c r="AE171" t="e">
        <v>#N/A</v>
      </c>
      <c r="AF171" t="e">
        <v>#N/A</v>
      </c>
      <c r="AG171" s="11" t="e">
        <v>#N/A</v>
      </c>
      <c r="AH171" s="16"/>
      <c r="AK171" t="s">
        <v>2974</v>
      </c>
      <c r="AL171" t="s">
        <v>2974</v>
      </c>
      <c r="AM171">
        <v>25.009</v>
      </c>
      <c r="AN171">
        <v>413.85277279558051</v>
      </c>
      <c r="AO171">
        <v>42.036107750357083</v>
      </c>
      <c r="AP171">
        <v>91.481722738012621</v>
      </c>
      <c r="AQ171">
        <v>82793.341520645816</v>
      </c>
      <c r="AR171">
        <v>5059.830395221863</v>
      </c>
      <c r="AS171">
        <v>1979.562863354399</v>
      </c>
      <c r="AT171">
        <v>457.21446438516091</v>
      </c>
      <c r="AU171">
        <v>20.955297893053281</v>
      </c>
      <c r="AV171">
        <v>2.4490099809537802</v>
      </c>
      <c r="AW171">
        <v>452.00364547641402</v>
      </c>
      <c r="AX171">
        <v>16.69946119064582</v>
      </c>
      <c r="AY171">
        <v>1.80707824093596</v>
      </c>
      <c r="AZ171">
        <v>458.00365064187849</v>
      </c>
      <c r="BA171">
        <v>47.142326738578582</v>
      </c>
      <c r="BB171">
        <v>48.652572228082349</v>
      </c>
      <c r="BC171">
        <v>517.71184538867567</v>
      </c>
      <c r="BD171">
        <v>21.451719467058169</v>
      </c>
      <c r="BE171">
        <v>0.13801628248456049</v>
      </c>
      <c r="BF171">
        <v>469.98539824980708</v>
      </c>
      <c r="BG171">
        <v>16.42967208722477</v>
      </c>
      <c r="BH171">
        <v>8.5163308970191101E-2</v>
      </c>
      <c r="BI171">
        <v>461.83976303342303</v>
      </c>
      <c r="BJ171">
        <v>24.75350305740001</v>
      </c>
      <c r="BK171">
        <v>1.8914984913189059</v>
      </c>
      <c r="BL171">
        <v>477.91659583609658</v>
      </c>
      <c r="BM171">
        <v>19.428432203185569</v>
      </c>
      <c r="BN171">
        <v>0.10243306982202539</v>
      </c>
      <c r="BO171">
        <v>444.89884502152609</v>
      </c>
      <c r="BP171">
        <v>13.9045798025609</v>
      </c>
      <c r="BQ171">
        <v>8.9404668791913857E-3</v>
      </c>
      <c r="BR171">
        <v>455.15079542596499</v>
      </c>
      <c r="BS171">
        <v>17.324083758806129</v>
      </c>
      <c r="BT171">
        <v>6.0874412924192232E-2</v>
      </c>
      <c r="BU171">
        <v>446.29589344599123</v>
      </c>
      <c r="BV171">
        <v>15.17310077985308</v>
      </c>
      <c r="BW171">
        <v>9.6122755702230493E-3</v>
      </c>
      <c r="BX171">
        <v>425.89333106017881</v>
      </c>
      <c r="BY171">
        <v>13.851795310669949</v>
      </c>
      <c r="BZ171">
        <v>3.644194162235144E-2</v>
      </c>
      <c r="CA171">
        <v>457.94970340967052</v>
      </c>
      <c r="CB171">
        <v>16.724534905120809</v>
      </c>
      <c r="CC171">
        <v>0.18296160348097409</v>
      </c>
      <c r="CD171">
        <v>446.74335694145498</v>
      </c>
      <c r="CE171">
        <v>15.03319283034522</v>
      </c>
      <c r="CF171">
        <v>2.6898843393136449E-2</v>
      </c>
      <c r="CG171">
        <v>454.44897412726351</v>
      </c>
      <c r="CH171">
        <v>17.982578344231889</v>
      </c>
      <c r="CI171">
        <v>0.18599576696896991</v>
      </c>
      <c r="CJ171">
        <v>435.47332287678779</v>
      </c>
      <c r="CK171">
        <v>16.63372422849681</v>
      </c>
      <c r="CL171">
        <v>9.0777790527328105E-3</v>
      </c>
      <c r="CM171">
        <v>436.4205969642075</v>
      </c>
      <c r="CN171">
        <v>17.017233961498221</v>
      </c>
      <c r="CO171">
        <v>5.6194286075277912E-2</v>
      </c>
      <c r="CP171">
        <v>457.18666111335301</v>
      </c>
      <c r="CQ171">
        <v>18.85007585776383</v>
      </c>
      <c r="CR171">
        <v>1.376503694186211E-2</v>
      </c>
      <c r="CS171">
        <v>455.56998633141171</v>
      </c>
      <c r="CT171">
        <v>19.08753761191057</v>
      </c>
      <c r="CU171">
        <v>9.8973892604071967E-2</v>
      </c>
      <c r="CV171">
        <v>431.33520317064699</v>
      </c>
      <c r="CW171">
        <v>15.60189197553257</v>
      </c>
      <c r="CX171">
        <v>3.1717841596156003E-2</v>
      </c>
      <c r="CY171">
        <v>447.76009692606942</v>
      </c>
      <c r="CZ171">
        <v>18.748672479740211</v>
      </c>
      <c r="DA171">
        <v>6.2285501614600967E-2</v>
      </c>
      <c r="DB171">
        <v>443.97530050114261</v>
      </c>
      <c r="DC171">
        <v>16.30092968123785</v>
      </c>
      <c r="DD171">
        <v>1.309470159493361E-2</v>
      </c>
      <c r="DE171">
        <v>433.18599500196348</v>
      </c>
      <c r="DF171">
        <v>19.83977699642648</v>
      </c>
      <c r="DG171">
        <v>0.13051326480308309</v>
      </c>
      <c r="DH171">
        <v>446.87499082088158</v>
      </c>
      <c r="DI171">
        <v>15.32014048290293</v>
      </c>
      <c r="DJ171">
        <v>1.19466764017767E-2</v>
      </c>
      <c r="DK171">
        <v>433.33056621095909</v>
      </c>
      <c r="DL171">
        <v>13.16283461750392</v>
      </c>
      <c r="DM171">
        <v>13.41086849989126</v>
      </c>
      <c r="DN171">
        <v>429.36561776767121</v>
      </c>
      <c r="DO171">
        <v>12.55628024614289</v>
      </c>
      <c r="DP171">
        <v>0.74914512865915839</v>
      </c>
      <c r="DQ171">
        <v>429.90275058695761</v>
      </c>
      <c r="DR171">
        <v>12.70342161157317</v>
      </c>
      <c r="DS171">
        <v>0.48463564288205518</v>
      </c>
      <c r="DT171">
        <v>429.81926321132278</v>
      </c>
      <c r="DU171">
        <v>12.56913901837417</v>
      </c>
      <c r="DV171">
        <v>0.36483078478180608</v>
      </c>
      <c r="DW171">
        <v>460.7980477693236</v>
      </c>
      <c r="DX171">
        <v>12.94794676726347</v>
      </c>
      <c r="DY171">
        <v>0.32830955521975802</v>
      </c>
      <c r="DZ171">
        <v>464.2200940556238</v>
      </c>
      <c r="EA171">
        <v>13.343780263768579</v>
      </c>
      <c r="EB171">
        <v>0.19876552062665331</v>
      </c>
      <c r="EC171">
        <v>429.81678650490579</v>
      </c>
      <c r="ED171">
        <v>12.57775519894213</v>
      </c>
      <c r="EE171">
        <v>0.35210000209081788</v>
      </c>
    </row>
    <row r="172" spans="1:135" x14ac:dyDescent="0.25">
      <c r="A172" t="s">
        <v>2683</v>
      </c>
      <c r="B172" t="s">
        <v>2637</v>
      </c>
      <c r="C172" s="7">
        <v>45.534054579552027</v>
      </c>
      <c r="D172" s="8">
        <v>2.281785690533368E-2</v>
      </c>
      <c r="E172" s="9">
        <v>462.01407811227938</v>
      </c>
      <c r="F172" s="10">
        <v>1.042293349353254</v>
      </c>
      <c r="G172">
        <v>17.52339496481909</v>
      </c>
      <c r="H172" s="11">
        <v>0.75932266541918225</v>
      </c>
      <c r="I172" s="7">
        <v>4.5087264251731751</v>
      </c>
      <c r="J172" s="7">
        <v>0.12878485687433269</v>
      </c>
      <c r="K172" s="8">
        <v>0.91437462435752825</v>
      </c>
      <c r="L172" s="19">
        <v>3.4125035923947659E-3</v>
      </c>
      <c r="M172">
        <v>2.1843444987386298</v>
      </c>
      <c r="N172" s="11">
        <v>0.15155561508665391</v>
      </c>
      <c r="O172" s="12">
        <v>27.947812884168538</v>
      </c>
      <c r="P172" s="10">
        <v>0.95263483326261977</v>
      </c>
      <c r="Q172" s="8">
        <v>0.22231114484772291</v>
      </c>
      <c r="R172" s="13">
        <v>6.4729479975258464E-3</v>
      </c>
      <c r="S172" s="14">
        <v>0.95060778548253055</v>
      </c>
      <c r="T172" t="e">
        <v>#N/A</v>
      </c>
      <c r="U172" s="11" t="e">
        <v>#N/A</v>
      </c>
      <c r="V172" s="9">
        <v>4972.4596844859634</v>
      </c>
      <c r="W172" s="9">
        <v>0</v>
      </c>
      <c r="X172" s="9">
        <v>0</v>
      </c>
      <c r="Y172" s="9">
        <v>1293.8221437833499</v>
      </c>
      <c r="Z172" s="9">
        <v>11.78027273785484</v>
      </c>
      <c r="AA172" s="9">
        <v>34.07398053571422</v>
      </c>
      <c r="AB172" s="9">
        <v>3416.081840590819</v>
      </c>
      <c r="AC172" s="9">
        <v>10.08452442078927</v>
      </c>
      <c r="AD172" s="15">
        <v>33.094530423694778</v>
      </c>
      <c r="AE172" t="e">
        <v>#N/A</v>
      </c>
      <c r="AF172" t="e">
        <v>#N/A</v>
      </c>
      <c r="AG172" s="11" t="e">
        <v>#N/A</v>
      </c>
      <c r="AH172" s="16">
        <v>26.019761363175359</v>
      </c>
      <c r="AK172" t="s">
        <v>2975</v>
      </c>
      <c r="AL172" t="s">
        <v>2975</v>
      </c>
      <c r="AM172">
        <v>25.064</v>
      </c>
      <c r="AN172">
        <v>422.43775047109642</v>
      </c>
      <c r="AO172">
        <v>55.967733151648162</v>
      </c>
      <c r="AP172">
        <v>100.7726742694952</v>
      </c>
      <c r="AQ172">
        <v>83186.418043092111</v>
      </c>
      <c r="AR172">
        <v>3817.7551413272208</v>
      </c>
      <c r="AS172">
        <v>2129.6220259527422</v>
      </c>
      <c r="AT172">
        <v>452.59773318617152</v>
      </c>
      <c r="AU172">
        <v>14.808162805707831</v>
      </c>
      <c r="AV172">
        <v>2.6951645741989432</v>
      </c>
      <c r="AW172">
        <v>451.99829652623703</v>
      </c>
      <c r="AX172">
        <v>16.246649167232519</v>
      </c>
      <c r="AY172">
        <v>1.847397261146466</v>
      </c>
      <c r="AZ172">
        <v>458.01404353113458</v>
      </c>
      <c r="BA172">
        <v>56.767466873799187</v>
      </c>
      <c r="BB172">
        <v>56.479944886977037</v>
      </c>
      <c r="BC172">
        <v>513.4588445743907</v>
      </c>
      <c r="BD172">
        <v>21.210482728047559</v>
      </c>
      <c r="BE172">
        <v>5.7851095380649031E-2</v>
      </c>
      <c r="BF172">
        <v>462.09010072715517</v>
      </c>
      <c r="BG172">
        <v>14.50693936449164</v>
      </c>
      <c r="BH172">
        <v>9.8250734529376507E-2</v>
      </c>
      <c r="BI172">
        <v>435.53963206897117</v>
      </c>
      <c r="BJ172">
        <v>20.569205286759349</v>
      </c>
      <c r="BK172">
        <v>1.518280952142717</v>
      </c>
      <c r="BL172">
        <v>453.76140959049951</v>
      </c>
      <c r="BM172">
        <v>11.90934517472634</v>
      </c>
      <c r="BN172">
        <v>0.11001396620801231</v>
      </c>
      <c r="BO172">
        <v>438.84119930362431</v>
      </c>
      <c r="BP172">
        <v>12.68638266231171</v>
      </c>
      <c r="BQ172">
        <v>9.8381590508198492E-3</v>
      </c>
      <c r="BR172">
        <v>450.80048411202318</v>
      </c>
      <c r="BS172">
        <v>14.074085553708411</v>
      </c>
      <c r="BT172">
        <v>5.4815598397167889E-2</v>
      </c>
      <c r="BU172">
        <v>446.69946635357701</v>
      </c>
      <c r="BV172">
        <v>14.56917614615166</v>
      </c>
      <c r="BW172">
        <v>1.0814381755684371E-2</v>
      </c>
      <c r="BX172">
        <v>428.17677597404349</v>
      </c>
      <c r="BY172">
        <v>14.76901378603046</v>
      </c>
      <c r="BZ172">
        <v>9.6858804211679042E-2</v>
      </c>
      <c r="CA172">
        <v>449.72247343671017</v>
      </c>
      <c r="CB172">
        <v>15.19858256599746</v>
      </c>
      <c r="CC172">
        <v>0.16212382129857611</v>
      </c>
      <c r="CD172">
        <v>449.57870158344917</v>
      </c>
      <c r="CE172">
        <v>12.04150500611299</v>
      </c>
      <c r="CF172">
        <v>1.128088370168237E-2</v>
      </c>
      <c r="CG172">
        <v>447.89396003229967</v>
      </c>
      <c r="CH172">
        <v>16.012154552920698</v>
      </c>
      <c r="CI172">
        <v>0.2113376407740607</v>
      </c>
      <c r="CJ172">
        <v>436.0926619475776</v>
      </c>
      <c r="CK172">
        <v>14.3151355393438</v>
      </c>
      <c r="CL172">
        <v>2.4270138165808659E-2</v>
      </c>
      <c r="CM172">
        <v>435.88035395148643</v>
      </c>
      <c r="CN172">
        <v>17.752106292582631</v>
      </c>
      <c r="CO172">
        <v>5.6396761344184677E-2</v>
      </c>
      <c r="CP172">
        <v>451.79143245829607</v>
      </c>
      <c r="CQ172">
        <v>16.209579193003261</v>
      </c>
      <c r="CR172">
        <v>1.3873864171761169E-2</v>
      </c>
      <c r="CS172">
        <v>460.71165882362862</v>
      </c>
      <c r="CT172">
        <v>17.819918953598791</v>
      </c>
      <c r="CU172">
        <v>4.1290376364735613E-2</v>
      </c>
      <c r="CV172">
        <v>441.29879517310849</v>
      </c>
      <c r="CW172">
        <v>15.73926799063892</v>
      </c>
      <c r="CX172">
        <v>1.322998951424784E-2</v>
      </c>
      <c r="CY172">
        <v>450.29046317711311</v>
      </c>
      <c r="CZ172">
        <v>18.007302156342138</v>
      </c>
      <c r="DA172">
        <v>6.2273245403643103E-2</v>
      </c>
      <c r="DB172">
        <v>434.7975763302311</v>
      </c>
      <c r="DC172">
        <v>14.26342198539062</v>
      </c>
      <c r="DD172">
        <v>1.3205219264915229E-2</v>
      </c>
      <c r="DE172">
        <v>429.17132577418579</v>
      </c>
      <c r="DF172">
        <v>20.811711829307669</v>
      </c>
      <c r="DG172">
        <v>0.13126584271523831</v>
      </c>
      <c r="DH172">
        <v>445.85598687437607</v>
      </c>
      <c r="DI172">
        <v>15.536817576742591</v>
      </c>
      <c r="DJ172">
        <v>1.196671124788235E-2</v>
      </c>
      <c r="DK172">
        <v>421.97390336958779</v>
      </c>
      <c r="DL172">
        <v>13.8413850604268</v>
      </c>
      <c r="DM172">
        <v>14.72962278286604</v>
      </c>
      <c r="DN172">
        <v>427.05249111122231</v>
      </c>
      <c r="DO172">
        <v>11.27361095710398</v>
      </c>
      <c r="DP172">
        <v>0.7860533537003509</v>
      </c>
      <c r="DQ172">
        <v>426.84750396834971</v>
      </c>
      <c r="DR172">
        <v>11.24708759947303</v>
      </c>
      <c r="DS172">
        <v>0.49425168295601812</v>
      </c>
      <c r="DT172">
        <v>426.72104931663802</v>
      </c>
      <c r="DU172">
        <v>11.135992511420129</v>
      </c>
      <c r="DV172">
        <v>0.37627786468555768</v>
      </c>
      <c r="DW172">
        <v>457.20845347097122</v>
      </c>
      <c r="DX172">
        <v>12.535577252311541</v>
      </c>
      <c r="DY172">
        <v>0.40344759924452889</v>
      </c>
      <c r="DZ172">
        <v>462.01407811227938</v>
      </c>
      <c r="EA172">
        <v>11.897007501558511</v>
      </c>
      <c r="EB172">
        <v>0.21334952822013389</v>
      </c>
      <c r="EC172">
        <v>426.78168878777399</v>
      </c>
      <c r="ED172">
        <v>11.180830856052539</v>
      </c>
      <c r="EE172">
        <v>0.34295824702438671</v>
      </c>
    </row>
    <row r="173" spans="1:135" x14ac:dyDescent="0.25">
      <c r="A173" t="s">
        <v>2685</v>
      </c>
      <c r="B173" t="s">
        <v>2637</v>
      </c>
      <c r="C173" s="7"/>
      <c r="D173" s="8">
        <v>2.3065911993541868E-2</v>
      </c>
      <c r="E173" s="9">
        <v>456.80297053666158</v>
      </c>
      <c r="F173" s="10">
        <v>0.74094165760586117</v>
      </c>
      <c r="G173">
        <v>17.21000291215946</v>
      </c>
      <c r="H173" s="11">
        <v>0.68561072229573561</v>
      </c>
      <c r="I173" s="7">
        <v>4.4990234767446298</v>
      </c>
      <c r="J173" s="7">
        <v>0.12578616117374039</v>
      </c>
      <c r="K173" s="8">
        <v>0.91393089894022039</v>
      </c>
      <c r="L173" s="19">
        <v>3.4679415790469519E-3</v>
      </c>
      <c r="M173">
        <v>2.188559622458627</v>
      </c>
      <c r="N173" s="11">
        <v>4.5648430454145371E-2</v>
      </c>
      <c r="O173" s="12">
        <v>28.032862771332599</v>
      </c>
      <c r="P173" s="10">
        <v>0.95163683790067943</v>
      </c>
      <c r="Q173" s="8">
        <v>0.22272684384681829</v>
      </c>
      <c r="R173" s="13">
        <v>6.4430895481535312E-3</v>
      </c>
      <c r="S173" s="14">
        <v>0.97833851071537226</v>
      </c>
      <c r="T173" t="e">
        <v>#N/A</v>
      </c>
      <c r="U173" s="11" t="e">
        <v>#N/A</v>
      </c>
      <c r="V173" s="9"/>
      <c r="W173" s="9"/>
      <c r="X173" s="9"/>
      <c r="Y173" s="9">
        <v>1296.0415361984039</v>
      </c>
      <c r="Z173" s="9">
        <v>11.120039219184539</v>
      </c>
      <c r="AA173" s="9">
        <v>33.858923160812473</v>
      </c>
      <c r="AB173" s="9">
        <v>3419.1787852558468</v>
      </c>
      <c r="AC173" s="9">
        <v>9.5461141283035644</v>
      </c>
      <c r="AD173" s="15">
        <v>32.730144858220811</v>
      </c>
      <c r="AE173" t="e">
        <v>#N/A</v>
      </c>
      <c r="AF173" t="e">
        <v>#N/A</v>
      </c>
      <c r="AG173" s="11" t="e">
        <v>#N/A</v>
      </c>
      <c r="AH173" s="16"/>
      <c r="AK173" t="s">
        <v>2976</v>
      </c>
      <c r="AL173" t="s">
        <v>2976</v>
      </c>
      <c r="AM173">
        <v>25.035</v>
      </c>
      <c r="AN173">
        <v>396.76083456889751</v>
      </c>
      <c r="AO173">
        <v>61.154373426301291</v>
      </c>
      <c r="AP173">
        <v>103.91846302475039</v>
      </c>
      <c r="AQ173">
        <v>80387.128573740134</v>
      </c>
      <c r="AR173">
        <v>3640.4368639752388</v>
      </c>
      <c r="AS173">
        <v>2006.0459966543449</v>
      </c>
      <c r="AT173">
        <v>449.30209448260092</v>
      </c>
      <c r="AU173">
        <v>16.344915252325151</v>
      </c>
      <c r="AV173">
        <v>2.4214119795293461</v>
      </c>
      <c r="AW173">
        <v>451.99799574713018</v>
      </c>
      <c r="AX173">
        <v>14.33391738430088</v>
      </c>
      <c r="AY173">
        <v>1.617006875729214</v>
      </c>
      <c r="AZ173">
        <v>457.99568279692522</v>
      </c>
      <c r="BA173">
        <v>46.74116176551162</v>
      </c>
      <c r="BB173">
        <v>58.275360860995782</v>
      </c>
      <c r="BC173">
        <v>505.48221705341109</v>
      </c>
      <c r="BD173">
        <v>15.99006427500553</v>
      </c>
      <c r="BE173">
        <v>0.15891074174260761</v>
      </c>
      <c r="BF173">
        <v>456.13240181507132</v>
      </c>
      <c r="BG173">
        <v>12.289235248636009</v>
      </c>
      <c r="BH173">
        <v>9.8151417307832112E-2</v>
      </c>
      <c r="BI173">
        <v>435.60016136815671</v>
      </c>
      <c r="BJ173">
        <v>20.12575843664613</v>
      </c>
      <c r="BK173">
        <v>1.0832372078774219</v>
      </c>
      <c r="BL173">
        <v>450.4718802945539</v>
      </c>
      <c r="BM173">
        <v>14.627197702701229</v>
      </c>
      <c r="BN173">
        <v>0.1210168771001135</v>
      </c>
      <c r="BO173">
        <v>427.14867263319871</v>
      </c>
      <c r="BP173">
        <v>13.61897173521932</v>
      </c>
      <c r="BQ173">
        <v>7.5260310184422294E-3</v>
      </c>
      <c r="BR173">
        <v>440.23760497999012</v>
      </c>
      <c r="BS173">
        <v>16.64892545522466</v>
      </c>
      <c r="BT173">
        <v>4.5941192592157759E-2</v>
      </c>
      <c r="BU173">
        <v>431.46251964550999</v>
      </c>
      <c r="BV173">
        <v>16.02587008969228</v>
      </c>
      <c r="BW173">
        <v>1.1221307043336111E-2</v>
      </c>
      <c r="BX173">
        <v>422.6386762024224</v>
      </c>
      <c r="BY173">
        <v>15.22085408314714</v>
      </c>
      <c r="BZ173">
        <v>8.0987812425438038E-2</v>
      </c>
      <c r="CA173">
        <v>440.16771147177559</v>
      </c>
      <c r="CB173">
        <v>13.24606898180248</v>
      </c>
      <c r="CC173">
        <v>0.1152062253219243</v>
      </c>
      <c r="CD173">
        <v>436.8850651457409</v>
      </c>
      <c r="CE173">
        <v>13.45978172303287</v>
      </c>
      <c r="CF173">
        <v>2.5244300556325719E-2</v>
      </c>
      <c r="CG173">
        <v>437.53191792620072</v>
      </c>
      <c r="CH173">
        <v>15.397366317669251</v>
      </c>
      <c r="CI173">
        <v>0.1975962475294612</v>
      </c>
      <c r="CJ173">
        <v>426.61487065393612</v>
      </c>
      <c r="CK173">
        <v>14.55951302430293</v>
      </c>
      <c r="CL173">
        <v>2.0354090609608411E-2</v>
      </c>
      <c r="CM173">
        <v>427.72639624077732</v>
      </c>
      <c r="CN173">
        <v>16.81801968800254</v>
      </c>
      <c r="CO173">
        <v>0.12555885133831829</v>
      </c>
      <c r="CP173">
        <v>444.83492242817948</v>
      </c>
      <c r="CQ173">
        <v>15.19575878609735</v>
      </c>
      <c r="CR173">
        <v>3.108872452585313E-2</v>
      </c>
      <c r="CS173">
        <v>455.04912081247107</v>
      </c>
      <c r="CT173">
        <v>19.52563516755632</v>
      </c>
      <c r="CU173">
        <v>9.2104772859757406E-2</v>
      </c>
      <c r="CV173">
        <v>424.13222140520338</v>
      </c>
      <c r="CW173">
        <v>14.972135131146761</v>
      </c>
      <c r="CX173">
        <v>2.95016105152823E-2</v>
      </c>
      <c r="CY173">
        <v>445.29823541823549</v>
      </c>
      <c r="CZ173">
        <v>19.835611500205331</v>
      </c>
      <c r="DA173">
        <v>6.0868771998081772E-2</v>
      </c>
      <c r="DB173">
        <v>428.20517564443549</v>
      </c>
      <c r="DC173">
        <v>15.78260100745384</v>
      </c>
      <c r="DD173">
        <v>1.2884444765398609E-2</v>
      </c>
      <c r="DE173">
        <v>424.24881844268549</v>
      </c>
      <c r="DF173">
        <v>17.947441677143861</v>
      </c>
      <c r="DG173">
        <v>0.12815048930298581</v>
      </c>
      <c r="DH173">
        <v>433.26955901313431</v>
      </c>
      <c r="DI173">
        <v>14.83857702442354</v>
      </c>
      <c r="DJ173">
        <v>1.1671771328151819E-2</v>
      </c>
      <c r="DK173">
        <v>420.33328366482442</v>
      </c>
      <c r="DL173">
        <v>14.69306122600303</v>
      </c>
      <c r="DM173">
        <v>12.13076211153461</v>
      </c>
      <c r="DN173">
        <v>420.52375422556759</v>
      </c>
      <c r="DO173">
        <v>12.0079308485012</v>
      </c>
      <c r="DP173">
        <v>0.70181343313919542</v>
      </c>
      <c r="DQ173">
        <v>420.16676565703489</v>
      </c>
      <c r="DR173">
        <v>12.13363690084843</v>
      </c>
      <c r="DS173">
        <v>0.43032048501637732</v>
      </c>
      <c r="DT173">
        <v>420.22278813450163</v>
      </c>
      <c r="DU173">
        <v>12.017053373226309</v>
      </c>
      <c r="DV173">
        <v>0.3932694048892571</v>
      </c>
      <c r="DW173">
        <v>452.76932228934191</v>
      </c>
      <c r="DX173">
        <v>14.664739254269</v>
      </c>
      <c r="DY173">
        <v>0.33699758084120979</v>
      </c>
      <c r="DZ173">
        <v>456.80297053666158</v>
      </c>
      <c r="EA173">
        <v>13.785013445167669</v>
      </c>
      <c r="EB173">
        <v>0.18934624501555961</v>
      </c>
      <c r="EC173">
        <v>420.22273198081677</v>
      </c>
      <c r="ED173">
        <v>12.044587803604911</v>
      </c>
      <c r="EE173">
        <v>0.30923279221111988</v>
      </c>
    </row>
    <row r="174" spans="1:135" x14ac:dyDescent="0.25">
      <c r="A174" t="s">
        <v>2687</v>
      </c>
      <c r="B174" t="s">
        <v>2637</v>
      </c>
      <c r="C174" s="7"/>
      <c r="D174" s="8">
        <v>2.337367352823853E-2</v>
      </c>
      <c r="E174" s="9">
        <v>464.71609398856668</v>
      </c>
      <c r="F174" s="10">
        <v>0.66338306155153581</v>
      </c>
      <c r="G174">
        <v>17.271911816712379</v>
      </c>
      <c r="H174" s="11">
        <v>0.60835984656905617</v>
      </c>
      <c r="I174" s="7">
        <v>4.5480354310665501</v>
      </c>
      <c r="J174" s="7">
        <v>0.1314562475329028</v>
      </c>
      <c r="K174" s="8">
        <v>0.91203391802594935</v>
      </c>
      <c r="L174" s="19">
        <v>3.265705549738279E-3</v>
      </c>
      <c r="M174">
        <v>2.187699090103171</v>
      </c>
      <c r="N174" s="11">
        <v>4.2552738018056487E-2</v>
      </c>
      <c r="O174" s="12">
        <v>27.70647658394341</v>
      </c>
      <c r="P174" s="10">
        <v>0.95751298258310003</v>
      </c>
      <c r="Q174" s="8">
        <v>0.2205633400047303</v>
      </c>
      <c r="R174" s="13">
        <v>6.5583844020305699E-3</v>
      </c>
      <c r="S174" s="14">
        <v>0.99055601547470706</v>
      </c>
      <c r="T174" t="e">
        <v>#N/A</v>
      </c>
      <c r="U174" s="11" t="e">
        <v>#N/A</v>
      </c>
      <c r="V174" s="9"/>
      <c r="W174" s="9"/>
      <c r="X174" s="9"/>
      <c r="Y174" s="9">
        <v>1284.5141215614899</v>
      </c>
      <c r="Z174" s="9">
        <v>13.58192648170543</v>
      </c>
      <c r="AA174" s="9">
        <v>34.544006978638649</v>
      </c>
      <c r="AB174" s="9">
        <v>3407.2459464804042</v>
      </c>
      <c r="AC174" s="9">
        <v>11.416307802235281</v>
      </c>
      <c r="AD174" s="15">
        <v>33.487473556689068</v>
      </c>
      <c r="AE174" t="e">
        <v>#N/A</v>
      </c>
      <c r="AF174" t="e">
        <v>#N/A</v>
      </c>
      <c r="AG174" s="11" t="e">
        <v>#N/A</v>
      </c>
      <c r="AH174" s="16"/>
      <c r="AK174" t="s">
        <v>2977</v>
      </c>
      <c r="AL174" t="s">
        <v>2977</v>
      </c>
      <c r="AM174">
        <v>25.021999999999998</v>
      </c>
      <c r="AN174">
        <v>426.93994701691611</v>
      </c>
      <c r="AO174">
        <v>61.204797125561441</v>
      </c>
      <c r="AP174">
        <v>107.80299140076779</v>
      </c>
      <c r="AQ174">
        <v>84267.135604122363</v>
      </c>
      <c r="AR174">
        <v>4709.644947986837</v>
      </c>
      <c r="AS174">
        <v>2008.198213543307</v>
      </c>
      <c r="AT174">
        <v>461.70221419769132</v>
      </c>
      <c r="AU174">
        <v>14.248714267385759</v>
      </c>
      <c r="AV174">
        <v>2.4923037598586402</v>
      </c>
      <c r="AW174">
        <v>452.00110547800648</v>
      </c>
      <c r="AX174">
        <v>14.852924759370779</v>
      </c>
      <c r="AY174">
        <v>1.6329662378978711</v>
      </c>
      <c r="AZ174">
        <v>458.04386656702758</v>
      </c>
      <c r="BA174">
        <v>47.1403652410037</v>
      </c>
      <c r="BB174">
        <v>51.535683904877388</v>
      </c>
      <c r="BC174">
        <v>526.68103554472304</v>
      </c>
      <c r="BD174">
        <v>16.725008082686578</v>
      </c>
      <c r="BE174">
        <v>5.6594670595001367E-2</v>
      </c>
      <c r="BF174">
        <v>469.00444777279432</v>
      </c>
      <c r="BG174">
        <v>11.94572999812101</v>
      </c>
      <c r="BH174">
        <v>9.4560301640082875E-2</v>
      </c>
      <c r="BI174">
        <v>450.79644367790718</v>
      </c>
      <c r="BJ174">
        <v>20.108179359954409</v>
      </c>
      <c r="BK174">
        <v>1.8537636568524729</v>
      </c>
      <c r="BL174">
        <v>479.7251180609955</v>
      </c>
      <c r="BM174">
        <v>15.09819599857282</v>
      </c>
      <c r="BN174">
        <v>0.11207863808961301</v>
      </c>
      <c r="BO174">
        <v>445.52556499073933</v>
      </c>
      <c r="BP174">
        <v>11.21483648754305</v>
      </c>
      <c r="BQ174">
        <v>9.3999104712885004E-3</v>
      </c>
      <c r="BR174">
        <v>461.39208380612138</v>
      </c>
      <c r="BS174">
        <v>15.09061067686107</v>
      </c>
      <c r="BT174">
        <v>6.1077765286888699E-2</v>
      </c>
      <c r="BU174">
        <v>457.98953048093301</v>
      </c>
      <c r="BV174">
        <v>15.00125885853771</v>
      </c>
      <c r="BW174">
        <v>1.386306662367745E-2</v>
      </c>
      <c r="BX174">
        <v>438.5046069796706</v>
      </c>
      <c r="BY174">
        <v>14.60267248865299</v>
      </c>
      <c r="BZ174">
        <v>8.6642009347366378E-2</v>
      </c>
      <c r="CA174">
        <v>463.84448587972861</v>
      </c>
      <c r="CB174">
        <v>13.19701887891506</v>
      </c>
      <c r="CC174">
        <v>4.0982667393309677E-2</v>
      </c>
      <c r="CD174">
        <v>451.65408684602431</v>
      </c>
      <c r="CE174">
        <v>13.32847787111762</v>
      </c>
      <c r="CF174">
        <v>1.112676041718823E-2</v>
      </c>
      <c r="CG174">
        <v>460.23138358362752</v>
      </c>
      <c r="CH174">
        <v>13.865010618675059</v>
      </c>
      <c r="CI174">
        <v>6.0947496361622687E-2</v>
      </c>
      <c r="CJ174">
        <v>445.42383460072199</v>
      </c>
      <c r="CK174">
        <v>14.2434316878642</v>
      </c>
      <c r="CL174">
        <v>2.1742934115082321E-2</v>
      </c>
      <c r="CM174">
        <v>447.15748341999301</v>
      </c>
      <c r="CN174">
        <v>15.88404026090703</v>
      </c>
      <c r="CO174">
        <v>5.4972502774957431E-2</v>
      </c>
      <c r="CP174">
        <v>459.50629688998492</v>
      </c>
      <c r="CQ174">
        <v>17.044481249893678</v>
      </c>
      <c r="CR174">
        <v>3.3450453653639217E-2</v>
      </c>
      <c r="CS174">
        <v>469.92336575841892</v>
      </c>
      <c r="CT174">
        <v>18.035984797202811</v>
      </c>
      <c r="CU174">
        <v>4.068815588356179E-2</v>
      </c>
      <c r="CV174">
        <v>453.73653075401359</v>
      </c>
      <c r="CW174">
        <v>17.875924946055509</v>
      </c>
      <c r="CX174">
        <v>1.2955013616356559E-2</v>
      </c>
      <c r="CY174">
        <v>450.53045608258441</v>
      </c>
      <c r="CZ174">
        <v>16.987673199445879</v>
      </c>
      <c r="DA174">
        <v>6.1737734955795313E-2</v>
      </c>
      <c r="DB174">
        <v>445.49902959943608</v>
      </c>
      <c r="DC174">
        <v>15.68108532639042</v>
      </c>
      <c r="DD174">
        <v>1.296855100295357E-2</v>
      </c>
      <c r="DE174">
        <v>443.773762496232</v>
      </c>
      <c r="DF174">
        <v>17.783335223172621</v>
      </c>
      <c r="DG174">
        <v>0.129400652057792</v>
      </c>
      <c r="DH174">
        <v>452.4536086780256</v>
      </c>
      <c r="DI174">
        <v>14.911240665786281</v>
      </c>
      <c r="DJ174">
        <v>1.177928582994579E-2</v>
      </c>
      <c r="DK174">
        <v>428.17944918836088</v>
      </c>
      <c r="DL174">
        <v>12.07498534365951</v>
      </c>
      <c r="DM174">
        <v>13.792430948770461</v>
      </c>
      <c r="DN174">
        <v>429.24172090692878</v>
      </c>
      <c r="DO174">
        <v>11.48643391960622</v>
      </c>
      <c r="DP174">
        <v>0.79883810530714972</v>
      </c>
      <c r="DQ174">
        <v>429.30922699810043</v>
      </c>
      <c r="DR174">
        <v>11.5408952073347</v>
      </c>
      <c r="DS174">
        <v>0.4356952540056564</v>
      </c>
      <c r="DT174">
        <v>429.38098772592559</v>
      </c>
      <c r="DU174">
        <v>11.388550913839859</v>
      </c>
      <c r="DV174">
        <v>0.38814101240750759</v>
      </c>
      <c r="DW174">
        <v>459.042662868251</v>
      </c>
      <c r="DX174">
        <v>11.11805180910469</v>
      </c>
      <c r="DY174">
        <v>0.33597169943673111</v>
      </c>
      <c r="DZ174">
        <v>464.71609398856668</v>
      </c>
      <c r="EA174">
        <v>11.39554120086944</v>
      </c>
      <c r="EB174">
        <v>0.17605653916686639</v>
      </c>
      <c r="EC174">
        <v>429.32796417840109</v>
      </c>
      <c r="ED174">
        <v>11.425147886032549</v>
      </c>
      <c r="EE174">
        <v>0.36066730760332227</v>
      </c>
    </row>
    <row r="175" spans="1:135" x14ac:dyDescent="0.25">
      <c r="A175" t="s">
        <v>2689</v>
      </c>
      <c r="B175" t="s">
        <v>2637</v>
      </c>
      <c r="C175" s="7"/>
      <c r="D175" s="8">
        <v>2.3248855587756179E-2</v>
      </c>
      <c r="E175" s="9">
        <v>458.44727088233651</v>
      </c>
      <c r="F175" s="10">
        <v>0.80320915677351079</v>
      </c>
      <c r="G175">
        <v>17.086325868297561</v>
      </c>
      <c r="H175" s="11">
        <v>0.66866662522343745</v>
      </c>
      <c r="I175" s="7">
        <v>4.5393971959026924</v>
      </c>
      <c r="J175" s="7">
        <v>0.13018615448371679</v>
      </c>
      <c r="K175" s="8">
        <v>0.91121098167640269</v>
      </c>
      <c r="L175" s="19">
        <v>3.2554838901617672E-3</v>
      </c>
      <c r="M175">
        <v>2.1876635717130508</v>
      </c>
      <c r="N175" s="11">
        <v>4.6858829677200418E-2</v>
      </c>
      <c r="O175" s="12">
        <v>27.74935025239062</v>
      </c>
      <c r="P175" s="10">
        <v>0.95073864184129842</v>
      </c>
      <c r="Q175" s="8">
        <v>0.2208416321807129</v>
      </c>
      <c r="R175" s="13">
        <v>6.4647922591288508E-3</v>
      </c>
      <c r="S175" s="14">
        <v>0.9879220956269108</v>
      </c>
      <c r="T175" t="e">
        <v>#N/A</v>
      </c>
      <c r="U175" s="11" t="e">
        <v>#N/A</v>
      </c>
      <c r="V175" s="9"/>
      <c r="W175" s="9"/>
      <c r="X175" s="9"/>
      <c r="Y175" s="9">
        <v>1286.0539197799601</v>
      </c>
      <c r="Z175" s="9">
        <v>12.152354539681321</v>
      </c>
      <c r="AA175" s="9">
        <v>34.065522366173838</v>
      </c>
      <c r="AB175" s="9">
        <v>3408.9983250142709</v>
      </c>
      <c r="AC175" s="9">
        <v>10.556290591367199</v>
      </c>
      <c r="AD175" s="15">
        <v>33.307835740870452</v>
      </c>
      <c r="AE175" t="e">
        <v>#N/A</v>
      </c>
      <c r="AF175" t="e">
        <v>#N/A</v>
      </c>
      <c r="AG175" s="11" t="e">
        <v>#N/A</v>
      </c>
      <c r="AH175" s="16"/>
      <c r="AK175" t="s">
        <v>2978</v>
      </c>
      <c r="AL175" t="s">
        <v>2978</v>
      </c>
      <c r="AM175">
        <v>25.047000000000001</v>
      </c>
      <c r="AN175">
        <v>410.89010572170002</v>
      </c>
      <c r="AO175">
        <v>50.69612900368633</v>
      </c>
      <c r="AP175">
        <v>117.8428039522319</v>
      </c>
      <c r="AQ175">
        <v>83256.993838658789</v>
      </c>
      <c r="AR175">
        <v>4677.9204606141502</v>
      </c>
      <c r="AS175">
        <v>2059.4234929071849</v>
      </c>
      <c r="AT175">
        <v>462.22386553244593</v>
      </c>
      <c r="AU175">
        <v>16.84728491691595</v>
      </c>
      <c r="AV175">
        <v>2.5791581408947701</v>
      </c>
      <c r="AW175">
        <v>451.99875904719568</v>
      </c>
      <c r="AX175">
        <v>17.557209449144452</v>
      </c>
      <c r="AY175">
        <v>1.6471655580947051</v>
      </c>
      <c r="AZ175">
        <v>457.99713724597149</v>
      </c>
      <c r="BA175">
        <v>36.716706409196227</v>
      </c>
      <c r="BB175">
        <v>55.275831497423177</v>
      </c>
      <c r="BC175">
        <v>517.69425849023708</v>
      </c>
      <c r="BD175">
        <v>17.335642783666088</v>
      </c>
      <c r="BE175">
        <v>0.17652766523280339</v>
      </c>
      <c r="BF175">
        <v>474.66213064667988</v>
      </c>
      <c r="BG175">
        <v>16.063887051837821</v>
      </c>
      <c r="BH175">
        <v>8.0460481416453927E-2</v>
      </c>
      <c r="BI175">
        <v>441.91029551007318</v>
      </c>
      <c r="BJ175">
        <v>24.117541110011629</v>
      </c>
      <c r="BK175">
        <v>1.7864074573752169</v>
      </c>
      <c r="BL175">
        <v>475.17508061047698</v>
      </c>
      <c r="BM175">
        <v>17.063810764777031</v>
      </c>
      <c r="BN175">
        <v>9.8371459243652412E-2</v>
      </c>
      <c r="BO175">
        <v>445.22678099463673</v>
      </c>
      <c r="BP175">
        <v>15.2087106002641</v>
      </c>
      <c r="BQ175">
        <v>8.1249874605532971E-3</v>
      </c>
      <c r="BR175">
        <v>458.30484694228159</v>
      </c>
      <c r="BS175">
        <v>16.059010432846591</v>
      </c>
      <c r="BT175">
        <v>2.0467745636379781E-2</v>
      </c>
      <c r="BU175">
        <v>456.57174037633507</v>
      </c>
      <c r="BV175">
        <v>18.732480571658449</v>
      </c>
      <c r="BW175">
        <v>1.2311718715510711E-2</v>
      </c>
      <c r="BX175">
        <v>437.02423126238858</v>
      </c>
      <c r="BY175">
        <v>16.16392742465791</v>
      </c>
      <c r="BZ175">
        <v>0.11031565259500491</v>
      </c>
      <c r="CA175">
        <v>461.40557214418908</v>
      </c>
      <c r="CB175">
        <v>18.43481360042491</v>
      </c>
      <c r="CC175">
        <v>0.19004095748479019</v>
      </c>
      <c r="CD175">
        <v>451.63171242350359</v>
      </c>
      <c r="CE175">
        <v>14.464766558997271</v>
      </c>
      <c r="CF175">
        <v>2.78255436087274E-2</v>
      </c>
      <c r="CG175">
        <v>447.25141057828989</v>
      </c>
      <c r="CH175">
        <v>17.597670216900951</v>
      </c>
      <c r="CI175">
        <v>0.21824933221365461</v>
      </c>
      <c r="CJ175">
        <v>445.17310265898271</v>
      </c>
      <c r="CK175">
        <v>18.07671265751247</v>
      </c>
      <c r="CL175">
        <v>2.770599909042832E-2</v>
      </c>
      <c r="CM175">
        <v>437.53978632321042</v>
      </c>
      <c r="CN175">
        <v>17.808419800722469</v>
      </c>
      <c r="CO175">
        <v>5.5935360085490562E-2</v>
      </c>
      <c r="CP175">
        <v>452.57646359444328</v>
      </c>
      <c r="CQ175">
        <v>19.19901308818968</v>
      </c>
      <c r="CR175">
        <v>1.395274265960671E-2</v>
      </c>
      <c r="CS175">
        <v>455.93403028456959</v>
      </c>
      <c r="CT175">
        <v>17.742447674063641</v>
      </c>
      <c r="CU175">
        <v>4.1642863706847937E-2</v>
      </c>
      <c r="CV175">
        <v>444.4676077564684</v>
      </c>
      <c r="CW175">
        <v>21.635143983450941</v>
      </c>
      <c r="CX175">
        <v>1.3238917984979779E-2</v>
      </c>
      <c r="CY175">
        <v>451.94863937843178</v>
      </c>
      <c r="CZ175">
        <v>18.524366134246272</v>
      </c>
      <c r="DA175">
        <v>6.2337579348189107E-2</v>
      </c>
      <c r="DB175">
        <v>449.35764768687619</v>
      </c>
      <c r="DC175">
        <v>19.058364592348092</v>
      </c>
      <c r="DD175">
        <v>1.3146923463369211E-2</v>
      </c>
      <c r="DE175">
        <v>443.4603172518182</v>
      </c>
      <c r="DF175">
        <v>17.446363741745941</v>
      </c>
      <c r="DG175">
        <v>0.13105876457362151</v>
      </c>
      <c r="DH175">
        <v>447.8794836277753</v>
      </c>
      <c r="DI175">
        <v>17.463387798355669</v>
      </c>
      <c r="DJ175">
        <v>1.195820700400191E-2</v>
      </c>
      <c r="DK175">
        <v>429.54132680743152</v>
      </c>
      <c r="DL175">
        <v>14.60155947815344</v>
      </c>
      <c r="DM175">
        <v>13.790359353224391</v>
      </c>
      <c r="DN175">
        <v>424.34198051435828</v>
      </c>
      <c r="DO175">
        <v>13.45710695615316</v>
      </c>
      <c r="DP175">
        <v>0.81195017498351496</v>
      </c>
      <c r="DQ175">
        <v>425.34739266719407</v>
      </c>
      <c r="DR175">
        <v>13.45507951410835</v>
      </c>
      <c r="DS175">
        <v>0.49424391151855868</v>
      </c>
      <c r="DT175">
        <v>425.27667557519362</v>
      </c>
      <c r="DU175">
        <v>13.449154867461109</v>
      </c>
      <c r="DV175">
        <v>0.39208513449504112</v>
      </c>
      <c r="DW175">
        <v>455.28334992705442</v>
      </c>
      <c r="DX175">
        <v>13.24887286627667</v>
      </c>
      <c r="DY175">
        <v>0.34260955253203212</v>
      </c>
      <c r="DZ175">
        <v>458.44727088233651</v>
      </c>
      <c r="EA175">
        <v>13.95322702527409</v>
      </c>
      <c r="EB175">
        <v>0.1776804533844355</v>
      </c>
      <c r="EC175">
        <v>425.10069712426099</v>
      </c>
      <c r="ED175">
        <v>13.44661020816538</v>
      </c>
      <c r="EE175">
        <v>0.34848953158002061</v>
      </c>
    </row>
    <row r="176" spans="1:135" x14ac:dyDescent="0.25">
      <c r="A176" t="s">
        <v>2691</v>
      </c>
      <c r="B176" t="s">
        <v>2637</v>
      </c>
      <c r="C176" s="7">
        <v>49.492181697479161</v>
      </c>
      <c r="D176" s="8">
        <v>2.3300267321672931E-2</v>
      </c>
      <c r="E176" s="9">
        <v>464.81865476672522</v>
      </c>
      <c r="F176" s="10">
        <v>0.8592560678056087</v>
      </c>
      <c r="G176">
        <v>17.3463395145709</v>
      </c>
      <c r="H176" s="11">
        <v>0.88812422821603909</v>
      </c>
      <c r="I176" s="7">
        <v>4.5759493843012651</v>
      </c>
      <c r="J176" s="7">
        <v>0.13245051133472219</v>
      </c>
      <c r="K176" s="8">
        <v>0.9126254912564894</v>
      </c>
      <c r="L176" s="19">
        <v>3.4430150761560049E-3</v>
      </c>
      <c r="M176">
        <v>2.174476832800325</v>
      </c>
      <c r="N176" s="11">
        <v>0.34250869933877581</v>
      </c>
      <c r="O176" s="12">
        <v>27.416583109769721</v>
      </c>
      <c r="P176" s="10">
        <v>0.94622503059182905</v>
      </c>
      <c r="Q176" s="8">
        <v>0.2191516482603631</v>
      </c>
      <c r="R176" s="13">
        <v>6.4655546068027054E-3</v>
      </c>
      <c r="S176" s="14">
        <v>0.69066338132759952</v>
      </c>
      <c r="T176" t="e">
        <v>#N/A</v>
      </c>
      <c r="U176" s="11" t="e">
        <v>#N/A</v>
      </c>
      <c r="V176" s="9">
        <v>4761.1577158857108</v>
      </c>
      <c r="W176" s="9">
        <v>64.718538229448228</v>
      </c>
      <c r="X176" s="9">
        <v>120.6681270577356</v>
      </c>
      <c r="Y176" s="9">
        <v>1277.092067624968</v>
      </c>
      <c r="Z176" s="9">
        <v>12.8632362149696</v>
      </c>
      <c r="AA176" s="9">
        <v>34.123053173732828</v>
      </c>
      <c r="AB176" s="9">
        <v>3396.9667513510981</v>
      </c>
      <c r="AC176" s="9">
        <v>11.400718641827231</v>
      </c>
      <c r="AD176" s="15">
        <v>33.642035602281567</v>
      </c>
      <c r="AE176" t="e">
        <v>#N/A</v>
      </c>
      <c r="AF176" t="e">
        <v>#N/A</v>
      </c>
      <c r="AG176" s="11" t="e">
        <v>#N/A</v>
      </c>
      <c r="AH176" s="16">
        <v>26.823141425538619</v>
      </c>
      <c r="AK176" t="s">
        <v>2979</v>
      </c>
      <c r="AL176" t="s">
        <v>2979</v>
      </c>
      <c r="AM176">
        <v>25.021000000000001</v>
      </c>
      <c r="AN176">
        <v>402.66647040060838</v>
      </c>
      <c r="AO176">
        <v>46.057006201397748</v>
      </c>
      <c r="AP176">
        <v>96.06652238765183</v>
      </c>
      <c r="AQ176">
        <v>80761.391975226623</v>
      </c>
      <c r="AR176">
        <v>4746.3975667979112</v>
      </c>
      <c r="AS176">
        <v>2018.01605115132</v>
      </c>
      <c r="AT176">
        <v>459.61189592620048</v>
      </c>
      <c r="AU176">
        <v>13.227739818069301</v>
      </c>
      <c r="AV176">
        <v>2.5658838930992052</v>
      </c>
      <c r="AW176">
        <v>452.00023489080257</v>
      </c>
      <c r="AX176">
        <v>14.419380801310259</v>
      </c>
      <c r="AY176">
        <v>1.596644161965721</v>
      </c>
      <c r="AZ176">
        <v>457.99777733562428</v>
      </c>
      <c r="BA176">
        <v>48.137380426017508</v>
      </c>
      <c r="BB176">
        <v>56.572441564184338</v>
      </c>
      <c r="BC176">
        <v>526.57322150935977</v>
      </c>
      <c r="BD176">
        <v>17.489642654175189</v>
      </c>
      <c r="BE176">
        <v>5.7880612904351543E-2</v>
      </c>
      <c r="BF176">
        <v>474.13287820989331</v>
      </c>
      <c r="BG176">
        <v>15.394689590174281</v>
      </c>
      <c r="BH176">
        <v>9.6314178917041318E-2</v>
      </c>
      <c r="BI176">
        <v>469.60273394675471</v>
      </c>
      <c r="BJ176">
        <v>22.90327214529793</v>
      </c>
      <c r="BK176">
        <v>2.417995774516569</v>
      </c>
      <c r="BL176">
        <v>474.717116014851</v>
      </c>
      <c r="BM176">
        <v>14.27734842054431</v>
      </c>
      <c r="BN176">
        <v>0.1058591718911156</v>
      </c>
      <c r="BO176">
        <v>446.01397540514438</v>
      </c>
      <c r="BP176">
        <v>12.489106969504959</v>
      </c>
      <c r="BQ176">
        <v>6.4572737146135536E-3</v>
      </c>
      <c r="BR176">
        <v>458.60960918092962</v>
      </c>
      <c r="BS176">
        <v>14.123851701938349</v>
      </c>
      <c r="BT176">
        <v>2.03992522161918E-2</v>
      </c>
      <c r="BU176">
        <v>454.37441332529471</v>
      </c>
      <c r="BV176">
        <v>15.440708069215731</v>
      </c>
      <c r="BW176">
        <v>1.3152519502562521E-2</v>
      </c>
      <c r="BX176">
        <v>440.49958072005097</v>
      </c>
      <c r="BY176">
        <v>16.93804649832455</v>
      </c>
      <c r="BZ176">
        <v>3.6047288647181777E-2</v>
      </c>
      <c r="CA176">
        <v>467.12127318440969</v>
      </c>
      <c r="CB176">
        <v>14.59484537671449</v>
      </c>
      <c r="CC176">
        <v>9.5874076799991687E-2</v>
      </c>
      <c r="CD176">
        <v>450.88580708264851</v>
      </c>
      <c r="CE176">
        <v>12.31576341112771</v>
      </c>
      <c r="CF176">
        <v>1.132746473562121E-2</v>
      </c>
      <c r="CG176">
        <v>454.853378083515</v>
      </c>
      <c r="CH176">
        <v>14.90551848919301</v>
      </c>
      <c r="CI176">
        <v>0.1765868884151631</v>
      </c>
      <c r="CJ176">
        <v>447.03015274801089</v>
      </c>
      <c r="CK176">
        <v>14.682831407375611</v>
      </c>
      <c r="CL176">
        <v>2.091409964319664E-2</v>
      </c>
      <c r="CM176">
        <v>444.56666739365369</v>
      </c>
      <c r="CN176">
        <v>18.751763843168661</v>
      </c>
      <c r="CO176">
        <v>1.198465312721495</v>
      </c>
      <c r="CP176">
        <v>465.88823444658033</v>
      </c>
      <c r="CQ176">
        <v>21.219295273734321</v>
      </c>
      <c r="CR176">
        <v>1.3853572288466769E-2</v>
      </c>
      <c r="CS176">
        <v>469.54950031322448</v>
      </c>
      <c r="CT176">
        <v>19.37555460557822</v>
      </c>
      <c r="CU176">
        <v>4.1524523639485417E-2</v>
      </c>
      <c r="CV176">
        <v>443.81747633359589</v>
      </c>
      <c r="CW176">
        <v>15.214994533653909</v>
      </c>
      <c r="CX176">
        <v>1.322992709235927E-2</v>
      </c>
      <c r="CY176">
        <v>464.25504666038438</v>
      </c>
      <c r="CZ176">
        <v>19.458339173035409</v>
      </c>
      <c r="DA176">
        <v>6.1905087495596811E-2</v>
      </c>
      <c r="DB176">
        <v>449.5045864055167</v>
      </c>
      <c r="DC176">
        <v>15.55239034439473</v>
      </c>
      <c r="DD176">
        <v>1.315707079870166E-2</v>
      </c>
      <c r="DE176">
        <v>438.02825436311122</v>
      </c>
      <c r="DF176">
        <v>16.515437178436549</v>
      </c>
      <c r="DG176">
        <v>0.13100727339719309</v>
      </c>
      <c r="DH176">
        <v>455.35236828476718</v>
      </c>
      <c r="DI176">
        <v>16.07722253493349</v>
      </c>
      <c r="DJ176">
        <v>1.1938153520611569E-2</v>
      </c>
      <c r="DK176">
        <v>430.67687857243652</v>
      </c>
      <c r="DL176">
        <v>15.15873688509571</v>
      </c>
      <c r="DM176">
        <v>13.244682966770259</v>
      </c>
      <c r="DN176">
        <v>432.86408937061651</v>
      </c>
      <c r="DO176">
        <v>14.735140812048369</v>
      </c>
      <c r="DP176">
        <v>0.79151571803775089</v>
      </c>
      <c r="DQ176">
        <v>430.39304071307549</v>
      </c>
      <c r="DR176">
        <v>13.04333055229892</v>
      </c>
      <c r="DS176">
        <v>0.45080970008630078</v>
      </c>
      <c r="DT176">
        <v>430.65338237204929</v>
      </c>
      <c r="DU176">
        <v>13.350266009467051</v>
      </c>
      <c r="DV176">
        <v>0.38346320536203188</v>
      </c>
      <c r="DW176">
        <v>461.3803474736232</v>
      </c>
      <c r="DX176">
        <v>11.86093449973516</v>
      </c>
      <c r="DY176">
        <v>0.37133202870121818</v>
      </c>
      <c r="DZ176">
        <v>464.81865476672522</v>
      </c>
      <c r="EA176">
        <v>13.64030931617128</v>
      </c>
      <c r="EB176">
        <v>0.1776690790910147</v>
      </c>
      <c r="EC176">
        <v>431.0692474582716</v>
      </c>
      <c r="ED176">
        <v>13.394792208281251</v>
      </c>
      <c r="EE176">
        <v>0.3453157167949234</v>
      </c>
    </row>
    <row r="177" spans="1:135" x14ac:dyDescent="0.25">
      <c r="A177" t="s">
        <v>2693</v>
      </c>
      <c r="B177" t="s">
        <v>2637</v>
      </c>
      <c r="C177" s="7"/>
      <c r="D177" s="8">
        <v>2.313100545545678E-2</v>
      </c>
      <c r="E177" s="9">
        <v>458.3423076327565</v>
      </c>
      <c r="F177" s="10">
        <v>0.86253542680237727</v>
      </c>
      <c r="G177">
        <v>17.417656471688819</v>
      </c>
      <c r="H177" s="11">
        <v>0.66229057741226993</v>
      </c>
      <c r="I177" s="7">
        <v>4.5413109050743437</v>
      </c>
      <c r="J177" s="7">
        <v>0.13204941190945049</v>
      </c>
      <c r="K177" s="8">
        <v>0.91352599468163598</v>
      </c>
      <c r="L177" s="19">
        <v>3.246853711342145E-3</v>
      </c>
      <c r="M177">
        <v>2.1869826948112259</v>
      </c>
      <c r="N177" s="11">
        <v>6.4246835680554046E-2</v>
      </c>
      <c r="O177" s="12">
        <v>27.786128957472009</v>
      </c>
      <c r="P177" s="10">
        <v>0.96232658688060946</v>
      </c>
      <c r="Q177" s="8">
        <v>0.22090470385076841</v>
      </c>
      <c r="R177" s="13">
        <v>6.5778179240782589E-3</v>
      </c>
      <c r="S177" s="14">
        <v>0.98297041648113193</v>
      </c>
      <c r="T177" t="e">
        <v>#N/A</v>
      </c>
      <c r="U177" s="11" t="e">
        <v>#N/A</v>
      </c>
      <c r="V177" s="9"/>
      <c r="W177" s="9"/>
      <c r="X177" s="9"/>
      <c r="Y177" s="9">
        <v>1286.310078426553</v>
      </c>
      <c r="Z177" s="9">
        <v>13.791860676041001</v>
      </c>
      <c r="AA177" s="9">
        <v>34.65054694262848</v>
      </c>
      <c r="AB177" s="9">
        <v>3409.9976205467069</v>
      </c>
      <c r="AC177" s="9">
        <v>11.70968285500523</v>
      </c>
      <c r="AD177" s="15">
        <v>33.569785022873859</v>
      </c>
      <c r="AE177" t="e">
        <v>#N/A</v>
      </c>
      <c r="AF177" t="e">
        <v>#N/A</v>
      </c>
      <c r="AG177" s="11" t="e">
        <v>#N/A</v>
      </c>
      <c r="AH177" s="16"/>
      <c r="AK177" t="s">
        <v>2980</v>
      </c>
      <c r="AL177" t="s">
        <v>2980</v>
      </c>
      <c r="AM177">
        <v>25.042999999999999</v>
      </c>
      <c r="AN177">
        <v>437.69287116435788</v>
      </c>
      <c r="AO177">
        <v>49.009826950743538</v>
      </c>
      <c r="AP177">
        <v>69.548902654466758</v>
      </c>
      <c r="AQ177">
        <v>81479.529858376147</v>
      </c>
      <c r="AR177">
        <v>5024.9053991212313</v>
      </c>
      <c r="AS177">
        <v>1839.1336254383671</v>
      </c>
      <c r="AT177">
        <v>450.62516670415522</v>
      </c>
      <c r="AU177">
        <v>16.666958738780121</v>
      </c>
      <c r="AV177">
        <v>2.3136875303823379</v>
      </c>
      <c r="AW177">
        <v>452.005267751129</v>
      </c>
      <c r="AX177">
        <v>14.823910764577519</v>
      </c>
      <c r="AY177">
        <v>1.6369937905669321</v>
      </c>
      <c r="AZ177">
        <v>457.98894133940792</v>
      </c>
      <c r="BA177">
        <v>52.33546213122316</v>
      </c>
      <c r="BB177">
        <v>52.171205948491597</v>
      </c>
      <c r="BC177">
        <v>515.88929301248982</v>
      </c>
      <c r="BD177">
        <v>22.46514448478856</v>
      </c>
      <c r="BE177">
        <v>0.1537915330661275</v>
      </c>
      <c r="BF177">
        <v>460.33853427765041</v>
      </c>
      <c r="BG177">
        <v>14.50792692837515</v>
      </c>
      <c r="BH177">
        <v>7.6240810549385529E-2</v>
      </c>
      <c r="BI177">
        <v>448.08052356685528</v>
      </c>
      <c r="BJ177">
        <v>20.23027675110604</v>
      </c>
      <c r="BK177">
        <v>1.2854536417340161</v>
      </c>
      <c r="BL177">
        <v>463.57997692723512</v>
      </c>
      <c r="BM177">
        <v>15.96747416594064</v>
      </c>
      <c r="BN177">
        <v>8.3344602882359869E-2</v>
      </c>
      <c r="BO177">
        <v>437.48358175582592</v>
      </c>
      <c r="BP177">
        <v>14.208779737405971</v>
      </c>
      <c r="BQ177">
        <v>8.0398167494846011E-3</v>
      </c>
      <c r="BR177">
        <v>445.6520233624463</v>
      </c>
      <c r="BS177">
        <v>16.90761095339602</v>
      </c>
      <c r="BT177">
        <v>6.7907300513069577E-2</v>
      </c>
      <c r="BU177">
        <v>445.76295639248661</v>
      </c>
      <c r="BV177">
        <v>16.870973598010359</v>
      </c>
      <c r="BW177">
        <v>3.7162744325290311E-3</v>
      </c>
      <c r="BX177">
        <v>429.54159520013712</v>
      </c>
      <c r="BY177">
        <v>17.876130863972421</v>
      </c>
      <c r="BZ177">
        <v>7.6898463159306277E-2</v>
      </c>
      <c r="CA177">
        <v>451.58514296946572</v>
      </c>
      <c r="CB177">
        <v>15.42168497909277</v>
      </c>
      <c r="CC177">
        <v>0.1499116119250942</v>
      </c>
      <c r="CD177">
        <v>446.73174058130149</v>
      </c>
      <c r="CE177">
        <v>16.179498589839589</v>
      </c>
      <c r="CF177">
        <v>2.9754751158814478E-2</v>
      </c>
      <c r="CG177">
        <v>440.2617243422074</v>
      </c>
      <c r="CH177">
        <v>16.76320769329136</v>
      </c>
      <c r="CI177">
        <v>0.2232860023754058</v>
      </c>
      <c r="CJ177">
        <v>431.83872229994068</v>
      </c>
      <c r="CK177">
        <v>15.41689693825295</v>
      </c>
      <c r="CL177">
        <v>8.3675060494576691E-3</v>
      </c>
      <c r="CM177">
        <v>434.96116158857433</v>
      </c>
      <c r="CN177">
        <v>18.28649490993449</v>
      </c>
      <c r="CO177">
        <v>5.1482078601138168E-2</v>
      </c>
      <c r="CP177">
        <v>446.5809856928787</v>
      </c>
      <c r="CQ177">
        <v>19.08099485567644</v>
      </c>
      <c r="CR177">
        <v>2.956530414252078E-2</v>
      </c>
      <c r="CS177">
        <v>448.00187358658633</v>
      </c>
      <c r="CT177">
        <v>17.658201723903609</v>
      </c>
      <c r="CU177">
        <v>3.8395899276752153E-2</v>
      </c>
      <c r="CV177">
        <v>434.98913304943773</v>
      </c>
      <c r="CW177">
        <v>18.401670019874668</v>
      </c>
      <c r="CX177">
        <v>1.2250463000511431E-2</v>
      </c>
      <c r="CY177">
        <v>446.08298554533673</v>
      </c>
      <c r="CZ177">
        <v>17.360042372840731</v>
      </c>
      <c r="DA177">
        <v>5.7421370937614243E-2</v>
      </c>
      <c r="DB177">
        <v>433.07670794007441</v>
      </c>
      <c r="DC177">
        <v>18.415185793601161</v>
      </c>
      <c r="DD177">
        <v>1.223041191433526E-2</v>
      </c>
      <c r="DE177">
        <v>425.67049586455272</v>
      </c>
      <c r="DF177">
        <v>19.006999392090531</v>
      </c>
      <c r="DG177">
        <v>0.1213174835350164</v>
      </c>
      <c r="DH177">
        <v>443.34583328026702</v>
      </c>
      <c r="DI177">
        <v>16.527610737003251</v>
      </c>
      <c r="DJ177">
        <v>1.1058662461032241E-2</v>
      </c>
      <c r="DK177">
        <v>418.11030428771801</v>
      </c>
      <c r="DL177">
        <v>14.06693610548491</v>
      </c>
      <c r="DM177">
        <v>12.36980738261026</v>
      </c>
      <c r="DN177">
        <v>421.10660092327117</v>
      </c>
      <c r="DO177">
        <v>12.40293946233737</v>
      </c>
      <c r="DP177">
        <v>0.7396594985124838</v>
      </c>
      <c r="DQ177">
        <v>421.30562967890228</v>
      </c>
      <c r="DR177">
        <v>12.694352850774679</v>
      </c>
      <c r="DS177">
        <v>0.44836598366671049</v>
      </c>
      <c r="DT177">
        <v>421.45937874298693</v>
      </c>
      <c r="DU177">
        <v>12.353199426187601</v>
      </c>
      <c r="DV177">
        <v>0.38059919558201599</v>
      </c>
      <c r="DW177">
        <v>451.93025772504978</v>
      </c>
      <c r="DX177">
        <v>13.331039319400739</v>
      </c>
      <c r="DY177">
        <v>0.30729181901648578</v>
      </c>
      <c r="DZ177">
        <v>458.3423076327565</v>
      </c>
      <c r="EA177">
        <v>14.525197811360719</v>
      </c>
      <c r="EB177">
        <v>0.1727037903351723</v>
      </c>
      <c r="EC177">
        <v>421.23409307888818</v>
      </c>
      <c r="ED177">
        <v>12.43184146656187</v>
      </c>
      <c r="EE177">
        <v>0.33758429960495062</v>
      </c>
    </row>
    <row r="178" spans="1:135" x14ac:dyDescent="0.25">
      <c r="A178" t="s">
        <v>2695</v>
      </c>
      <c r="B178" t="s">
        <v>2637</v>
      </c>
      <c r="C178" s="7"/>
      <c r="D178" s="8">
        <v>2.3167709193601029E-2</v>
      </c>
      <c r="E178" s="9">
        <v>465.27596911048198</v>
      </c>
      <c r="F178" s="10">
        <v>0.77003492148390407</v>
      </c>
      <c r="G178">
        <v>17.200054350957391</v>
      </c>
      <c r="H178" s="11">
        <v>0.70343070977214872</v>
      </c>
      <c r="I178" s="7">
        <v>4.5073182674384542</v>
      </c>
      <c r="J178" s="7">
        <v>0.1297696368418047</v>
      </c>
      <c r="K178" s="8">
        <v>0.91253445227748109</v>
      </c>
      <c r="L178" s="19">
        <v>3.3713078736420949E-3</v>
      </c>
      <c r="M178">
        <v>2.187228482921411</v>
      </c>
      <c r="N178" s="11">
        <v>4.7947195023502628E-2</v>
      </c>
      <c r="O178" s="12">
        <v>27.988354269431351</v>
      </c>
      <c r="P178" s="10">
        <v>0.96662432847416546</v>
      </c>
      <c r="Q178" s="8">
        <v>0.22251221246114999</v>
      </c>
      <c r="R178" s="13">
        <v>6.5796852386922917E-3</v>
      </c>
      <c r="S178" s="14">
        <v>0.98563057954807909</v>
      </c>
      <c r="T178" t="e">
        <v>#N/A</v>
      </c>
      <c r="U178" s="11" t="e">
        <v>#N/A</v>
      </c>
      <c r="V178" s="9"/>
      <c r="W178" s="9"/>
      <c r="X178" s="9"/>
      <c r="Y178" s="9">
        <v>1294.8158693214309</v>
      </c>
      <c r="Z178" s="9">
        <v>13.235901799565161</v>
      </c>
      <c r="AA178" s="9">
        <v>34.605384953886627</v>
      </c>
      <c r="AB178" s="9">
        <v>3417.166927306253</v>
      </c>
      <c r="AC178" s="9">
        <v>11.42499130488863</v>
      </c>
      <c r="AD178" s="15">
        <v>33.52770775632883</v>
      </c>
      <c r="AE178" t="e">
        <v>#N/A</v>
      </c>
      <c r="AF178" t="e">
        <v>#N/A</v>
      </c>
      <c r="AG178" s="11" t="e">
        <v>#N/A</v>
      </c>
      <c r="AH178" s="16"/>
      <c r="AK178" t="s">
        <v>2981</v>
      </c>
      <c r="AL178" t="s">
        <v>2981</v>
      </c>
      <c r="AM178">
        <v>25.006</v>
      </c>
      <c r="AN178">
        <v>406.35513752924072</v>
      </c>
      <c r="AO178">
        <v>51.891371317788163</v>
      </c>
      <c r="AP178">
        <v>82.462947441770368</v>
      </c>
      <c r="AQ178">
        <v>81370.266690178076</v>
      </c>
      <c r="AR178">
        <v>4489.6680984222803</v>
      </c>
      <c r="AS178">
        <v>1814.2334378085161</v>
      </c>
      <c r="AT178">
        <v>453.45393317098973</v>
      </c>
      <c r="AU178">
        <v>20.926376671644359</v>
      </c>
      <c r="AV178">
        <v>2.3609118544667189</v>
      </c>
      <c r="AW178">
        <v>451.99700045527669</v>
      </c>
      <c r="AX178">
        <v>19.530450188499039</v>
      </c>
      <c r="AY178">
        <v>1.550582314863624</v>
      </c>
      <c r="AZ178">
        <v>458.09093323078099</v>
      </c>
      <c r="BA178">
        <v>75.4849453166551</v>
      </c>
      <c r="BB178">
        <v>70.418084361909749</v>
      </c>
      <c r="BC178">
        <v>498.01926351878859</v>
      </c>
      <c r="BD178">
        <v>20.45900704235623</v>
      </c>
      <c r="BE178">
        <v>0.17835843809623211</v>
      </c>
      <c r="BF178">
        <v>460.68413857237869</v>
      </c>
      <c r="BG178">
        <v>17.946788930916519</v>
      </c>
      <c r="BH178">
        <v>9.4404278850776707E-2</v>
      </c>
      <c r="BI178">
        <v>453.72575237337122</v>
      </c>
      <c r="BJ178">
        <v>20.837913620873959</v>
      </c>
      <c r="BK178">
        <v>1.593049515290045</v>
      </c>
      <c r="BL178">
        <v>471.57016533294228</v>
      </c>
      <c r="BM178">
        <v>21.000300082946481</v>
      </c>
      <c r="BN178">
        <v>0.10846551319676991</v>
      </c>
      <c r="BO178">
        <v>439.36800994788177</v>
      </c>
      <c r="BP178">
        <v>16.32738165649355</v>
      </c>
      <c r="BQ178">
        <v>7.102558085139505E-3</v>
      </c>
      <c r="BR178">
        <v>452.34469223741519</v>
      </c>
      <c r="BS178">
        <v>18.36492723895266</v>
      </c>
      <c r="BT178">
        <v>4.3466025463632603E-2</v>
      </c>
      <c r="BU178">
        <v>447.32026923182877</v>
      </c>
      <c r="BV178">
        <v>19.12852629644911</v>
      </c>
      <c r="BW178">
        <v>1.212811091766482E-2</v>
      </c>
      <c r="BX178">
        <v>432.58722199833142</v>
      </c>
      <c r="BY178">
        <v>19.06309450476553</v>
      </c>
      <c r="BZ178">
        <v>3.3554763866701968E-2</v>
      </c>
      <c r="CA178">
        <v>451.94733429092207</v>
      </c>
      <c r="CB178">
        <v>17.713582714614631</v>
      </c>
      <c r="CC178">
        <v>0.1391780907482425</v>
      </c>
      <c r="CD178">
        <v>440.29012516316101</v>
      </c>
      <c r="CE178">
        <v>18.368590113752951</v>
      </c>
      <c r="CF178">
        <v>2.419347846959111E-2</v>
      </c>
      <c r="CG178">
        <v>450.76948027831008</v>
      </c>
      <c r="CH178">
        <v>17.680318242295591</v>
      </c>
      <c r="CI178">
        <v>0.13155468415406171</v>
      </c>
      <c r="CJ178">
        <v>441.13504588088892</v>
      </c>
      <c r="CK178">
        <v>20.537620104120819</v>
      </c>
      <c r="CL178">
        <v>2.3740648172421681E-2</v>
      </c>
      <c r="CM178">
        <v>441.30662340739121</v>
      </c>
      <c r="CN178">
        <v>20.217538542742751</v>
      </c>
      <c r="CO178">
        <v>0.1185166546852736</v>
      </c>
      <c r="CP178">
        <v>449.36845856011593</v>
      </c>
      <c r="CQ178">
        <v>21.975977832697559</v>
      </c>
      <c r="CR178">
        <v>1.2956152792091931E-2</v>
      </c>
      <c r="CS178">
        <v>457.54034661617931</v>
      </c>
      <c r="CT178">
        <v>20.893888973972441</v>
      </c>
      <c r="CU178">
        <v>3.8253013583493513E-2</v>
      </c>
      <c r="CV178">
        <v>434.73811510275732</v>
      </c>
      <c r="CW178">
        <v>20.035605047236139</v>
      </c>
      <c r="CX178">
        <v>2.8251494816513831E-2</v>
      </c>
      <c r="CY178">
        <v>449.27449192032452</v>
      </c>
      <c r="CZ178">
        <v>20.07447066842397</v>
      </c>
      <c r="DA178">
        <v>5.7668028708048408E-2</v>
      </c>
      <c r="DB178">
        <v>439.54675162052939</v>
      </c>
      <c r="DC178">
        <v>19.943193145780839</v>
      </c>
      <c r="DD178">
        <v>1.226730825672461E-2</v>
      </c>
      <c r="DE178">
        <v>438.56805781375903</v>
      </c>
      <c r="DF178">
        <v>19.962941999200989</v>
      </c>
      <c r="DG178">
        <v>0.1211364080110498</v>
      </c>
      <c r="DH178">
        <v>444.70914049846817</v>
      </c>
      <c r="DI178">
        <v>18.31967532759565</v>
      </c>
      <c r="DJ178">
        <v>1.108792628083775E-2</v>
      </c>
      <c r="DK178">
        <v>430.8463299821625</v>
      </c>
      <c r="DL178">
        <v>17.490034981086811</v>
      </c>
      <c r="DM178">
        <v>12.62830447802755</v>
      </c>
      <c r="DN178">
        <v>430.18483809132408</v>
      </c>
      <c r="DO178">
        <v>15.669929785978541</v>
      </c>
      <c r="DP178">
        <v>0.68106147356397595</v>
      </c>
      <c r="DQ178">
        <v>429.9289320508264</v>
      </c>
      <c r="DR178">
        <v>15.96317754546309</v>
      </c>
      <c r="DS178">
        <v>0.44268506500396548</v>
      </c>
      <c r="DT178">
        <v>429.97944610140871</v>
      </c>
      <c r="DU178">
        <v>15.790363700752239</v>
      </c>
      <c r="DV178">
        <v>0.36776967296590912</v>
      </c>
      <c r="DW178">
        <v>463.18131893943598</v>
      </c>
      <c r="DX178">
        <v>17.10909022364919</v>
      </c>
      <c r="DY178">
        <v>0.30566685179519421</v>
      </c>
      <c r="DZ178">
        <v>465.27596911048198</v>
      </c>
      <c r="EA178">
        <v>16.818886441220592</v>
      </c>
      <c r="EB178">
        <v>0.18054857289731491</v>
      </c>
      <c r="EC178">
        <v>429.9768211436288</v>
      </c>
      <c r="ED178">
        <v>15.79113942673596</v>
      </c>
      <c r="EE178">
        <v>0.32239014866136578</v>
      </c>
    </row>
    <row r="179" spans="1:135" x14ac:dyDescent="0.25">
      <c r="A179" t="s">
        <v>2697</v>
      </c>
      <c r="B179" t="s">
        <v>2637</v>
      </c>
      <c r="C179" s="7"/>
      <c r="D179" s="8">
        <v>2.3016736885124969E-2</v>
      </c>
      <c r="E179" s="9">
        <v>456.69520708066409</v>
      </c>
      <c r="F179" s="10">
        <v>0.66555772577667494</v>
      </c>
      <c r="G179">
        <v>17.191574087735841</v>
      </c>
      <c r="H179" s="11">
        <v>0.69881567983096937</v>
      </c>
      <c r="I179" s="7">
        <v>4.4946419682442862</v>
      </c>
      <c r="J179" s="7">
        <v>0.12890385291291501</v>
      </c>
      <c r="K179" s="8">
        <v>0.91314976953002958</v>
      </c>
      <c r="L179" s="19">
        <v>3.2839099849906938E-3</v>
      </c>
      <c r="M179">
        <v>2.1874773331779451</v>
      </c>
      <c r="N179" s="11">
        <v>4.9189257264383231E-2</v>
      </c>
      <c r="O179" s="12">
        <v>28.03597688870553</v>
      </c>
      <c r="P179" s="10">
        <v>0.9677950284169019</v>
      </c>
      <c r="Q179" s="8">
        <v>0.22315224725336771</v>
      </c>
      <c r="R179" s="13">
        <v>6.6130265393967904E-3</v>
      </c>
      <c r="S179" s="14">
        <v>0.98880869907507873</v>
      </c>
      <c r="T179" t="e">
        <v>#N/A</v>
      </c>
      <c r="U179" s="11" t="e">
        <v>#N/A</v>
      </c>
      <c r="V179" s="9"/>
      <c r="W179" s="9"/>
      <c r="X179" s="9"/>
      <c r="Y179" s="9">
        <v>1298.180574089874</v>
      </c>
      <c r="Z179" s="9">
        <v>13.425838827904981</v>
      </c>
      <c r="AA179" s="9">
        <v>34.742693955905921</v>
      </c>
      <c r="AB179" s="9">
        <v>3418.8635547195158</v>
      </c>
      <c r="AC179" s="9">
        <v>11.293948379175159</v>
      </c>
      <c r="AD179" s="15">
        <v>33.353196991292933</v>
      </c>
      <c r="AE179" t="e">
        <v>#N/A</v>
      </c>
      <c r="AF179" t="e">
        <v>#N/A</v>
      </c>
      <c r="AG179" s="11" t="e">
        <v>#N/A</v>
      </c>
      <c r="AH179" s="16"/>
      <c r="AK179" t="s">
        <v>2982</v>
      </c>
      <c r="AL179" t="s">
        <v>2982</v>
      </c>
      <c r="AM179">
        <v>25.013000000000002</v>
      </c>
      <c r="AN179">
        <v>396.21932334969671</v>
      </c>
      <c r="AO179">
        <v>57.9918704397246</v>
      </c>
      <c r="AP179">
        <v>109.44447305199949</v>
      </c>
      <c r="AQ179">
        <v>86502.442897042463</v>
      </c>
      <c r="AR179">
        <v>4627.0535089429977</v>
      </c>
      <c r="AS179">
        <v>2067.6905028614078</v>
      </c>
      <c r="AT179">
        <v>453.01129480356519</v>
      </c>
      <c r="AU179">
        <v>17.08729831593158</v>
      </c>
      <c r="AV179">
        <v>2.7326076937513939</v>
      </c>
      <c r="AW179">
        <v>452.04090985154431</v>
      </c>
      <c r="AX179">
        <v>15.726461187203929</v>
      </c>
      <c r="AY179">
        <v>1.711602423280886</v>
      </c>
      <c r="AZ179">
        <v>458.58123747963151</v>
      </c>
      <c r="BA179">
        <v>49.936383443794163</v>
      </c>
      <c r="BB179">
        <v>58.560895938550523</v>
      </c>
      <c r="BC179">
        <v>509.69999757001892</v>
      </c>
      <c r="BD179">
        <v>14.41618066161154</v>
      </c>
      <c r="BE179">
        <v>5.7233824391773699E-2</v>
      </c>
      <c r="BF179">
        <v>457.04791410400918</v>
      </c>
      <c r="BG179">
        <v>10.47029096350264</v>
      </c>
      <c r="BH179">
        <v>0.1292682485812606</v>
      </c>
      <c r="BI179">
        <v>437.31864373110858</v>
      </c>
      <c r="BJ179">
        <v>24.490276096623731</v>
      </c>
      <c r="BK179">
        <v>2.2117169720580279</v>
      </c>
      <c r="BL179">
        <v>458.8543347521429</v>
      </c>
      <c r="BM179">
        <v>13.961475960378831</v>
      </c>
      <c r="BN179">
        <v>9.2287074419679108E-2</v>
      </c>
      <c r="BO179">
        <v>433.95326534411998</v>
      </c>
      <c r="BP179">
        <v>13.228123558802411</v>
      </c>
      <c r="BQ179">
        <v>8.7146163800627726E-3</v>
      </c>
      <c r="BR179">
        <v>446.43360820577652</v>
      </c>
      <c r="BS179">
        <v>17.34761189543736</v>
      </c>
      <c r="BT179">
        <v>7.4700015427344044E-2</v>
      </c>
      <c r="BU179">
        <v>442.89266934278629</v>
      </c>
      <c r="BV179">
        <v>16.817333593723301</v>
      </c>
      <c r="BW179">
        <v>1.482272128609307E-2</v>
      </c>
      <c r="BX179">
        <v>423.97245737767781</v>
      </c>
      <c r="BY179">
        <v>15.72606176163815</v>
      </c>
      <c r="BZ179">
        <v>0.1046475291703382</v>
      </c>
      <c r="CA179">
        <v>445.72814595226919</v>
      </c>
      <c r="CB179">
        <v>12.286980077346669</v>
      </c>
      <c r="CC179">
        <v>0.1535593846582945</v>
      </c>
      <c r="CD179">
        <v>442.61042825670722</v>
      </c>
      <c r="CE179">
        <v>10.327960518287259</v>
      </c>
      <c r="CF179">
        <v>1.098243753628479E-2</v>
      </c>
      <c r="CG179">
        <v>445.66882268649238</v>
      </c>
      <c r="CH179">
        <v>13.067203977852961</v>
      </c>
      <c r="CI179">
        <v>6.0161579477411978E-2</v>
      </c>
      <c r="CJ179">
        <v>432.02350194100001</v>
      </c>
      <c r="CK179">
        <v>13.202127131423</v>
      </c>
      <c r="CL179">
        <v>3.3139045315676248E-2</v>
      </c>
      <c r="CM179">
        <v>430.73329765636748</v>
      </c>
      <c r="CN179">
        <v>16.940971808427602</v>
      </c>
      <c r="CO179">
        <v>5.4261640264959492E-2</v>
      </c>
      <c r="CP179">
        <v>439.15904511574229</v>
      </c>
      <c r="CQ179">
        <v>18.261765142004599</v>
      </c>
      <c r="CR179">
        <v>5.1492774497799917E-2</v>
      </c>
      <c r="CS179">
        <v>453.95070319699039</v>
      </c>
      <c r="CT179">
        <v>18.35562123267729</v>
      </c>
      <c r="CU179">
        <v>4.0054698413376312E-2</v>
      </c>
      <c r="CV179">
        <v>429.93276905985749</v>
      </c>
      <c r="CW179">
        <v>18.773883084512299</v>
      </c>
      <c r="CX179">
        <v>1.28733100140907E-2</v>
      </c>
      <c r="CY179">
        <v>449.08696824329581</v>
      </c>
      <c r="CZ179">
        <v>18.266998808194181</v>
      </c>
      <c r="DA179">
        <v>6.0641816019339101E-2</v>
      </c>
      <c r="DB179">
        <v>434.57939559712588</v>
      </c>
      <c r="DC179">
        <v>15.79500745474529</v>
      </c>
      <c r="DD179">
        <v>1.2880332144030251E-2</v>
      </c>
      <c r="DE179">
        <v>430.27800986851321</v>
      </c>
      <c r="DF179">
        <v>15.86030407188461</v>
      </c>
      <c r="DG179">
        <v>0.1268238704484122</v>
      </c>
      <c r="DH179">
        <v>440.77822758519</v>
      </c>
      <c r="DI179">
        <v>12.94363763720505</v>
      </c>
      <c r="DJ179">
        <v>1.162033793775257E-2</v>
      </c>
      <c r="DK179">
        <v>418.09408843430538</v>
      </c>
      <c r="DL179">
        <v>15.272118039614339</v>
      </c>
      <c r="DM179">
        <v>13.008556755365159</v>
      </c>
      <c r="DN179">
        <v>419.83333989084628</v>
      </c>
      <c r="DO179">
        <v>12.492955372727961</v>
      </c>
      <c r="DP179">
        <v>0.83126290175882356</v>
      </c>
      <c r="DQ179">
        <v>419.36115655134932</v>
      </c>
      <c r="DR179">
        <v>12.63876874343922</v>
      </c>
      <c r="DS179">
        <v>0.4900669503845545</v>
      </c>
      <c r="DT179">
        <v>419.3349139666243</v>
      </c>
      <c r="DU179">
        <v>12.59455018035656</v>
      </c>
      <c r="DV179">
        <v>0.43664765446595338</v>
      </c>
      <c r="DW179">
        <v>450.75794830131701</v>
      </c>
      <c r="DX179">
        <v>12.801165336518009</v>
      </c>
      <c r="DY179">
        <v>0.34092047522270691</v>
      </c>
      <c r="DZ179">
        <v>456.69520708066409</v>
      </c>
      <c r="EA179">
        <v>12.981840332854061</v>
      </c>
      <c r="EB179">
        <v>0.2044678808069644</v>
      </c>
      <c r="EC179">
        <v>419.39468375931489</v>
      </c>
      <c r="ED179">
        <v>12.58008614661807</v>
      </c>
      <c r="EE179">
        <v>0.38914697803568521</v>
      </c>
    </row>
    <row r="180" spans="1:135" x14ac:dyDescent="0.25">
      <c r="A180" t="s">
        <v>2699</v>
      </c>
      <c r="B180" t="s">
        <v>2637</v>
      </c>
      <c r="C180" s="7"/>
      <c r="D180" s="8">
        <v>2.324270928463831E-2</v>
      </c>
      <c r="E180" s="9">
        <v>468.73492714320668</v>
      </c>
      <c r="F180" s="10">
        <v>0.70255395586345426</v>
      </c>
      <c r="G180">
        <v>17.300049986366961</v>
      </c>
      <c r="H180" s="11">
        <v>0.62147076552076508</v>
      </c>
      <c r="I180" s="7">
        <v>4.5295954455156764</v>
      </c>
      <c r="J180" s="7">
        <v>0.12981733642734231</v>
      </c>
      <c r="K180" s="8">
        <v>0.91285034908675311</v>
      </c>
      <c r="L180" s="19">
        <v>3.3723345569307032E-3</v>
      </c>
      <c r="M180">
        <v>2.189320412464725</v>
      </c>
      <c r="N180" s="11">
        <v>4.7234649968164663E-2</v>
      </c>
      <c r="O180" s="12">
        <v>27.862033011056429</v>
      </c>
      <c r="P180" s="10">
        <v>0.96071274125382911</v>
      </c>
      <c r="Q180" s="8">
        <v>0.22141447356388921</v>
      </c>
      <c r="R180" s="13">
        <v>6.5526725073374141E-3</v>
      </c>
      <c r="S180" s="14">
        <v>0.98651456678570626</v>
      </c>
      <c r="T180" t="e">
        <v>#N/A</v>
      </c>
      <c r="U180" s="11" t="e">
        <v>#N/A</v>
      </c>
      <c r="V180" s="9"/>
      <c r="W180" s="9"/>
      <c r="X180" s="9"/>
      <c r="Y180" s="9">
        <v>1289.0275097470501</v>
      </c>
      <c r="Z180" s="9">
        <v>13.17735717805407</v>
      </c>
      <c r="AA180" s="9">
        <v>34.476452715379601</v>
      </c>
      <c r="AB180" s="9">
        <v>3412.7975590421001</v>
      </c>
      <c r="AC180" s="9">
        <v>11.16597399437533</v>
      </c>
      <c r="AD180" s="15">
        <v>33.358152909210652</v>
      </c>
      <c r="AE180" t="e">
        <v>#N/A</v>
      </c>
      <c r="AF180" t="e">
        <v>#N/A</v>
      </c>
      <c r="AG180" s="11" t="e">
        <v>#N/A</v>
      </c>
      <c r="AH180" s="16"/>
      <c r="AK180" t="s">
        <v>2983</v>
      </c>
      <c r="AL180" t="s">
        <v>2983</v>
      </c>
      <c r="AM180">
        <v>25.007999999999999</v>
      </c>
      <c r="AN180">
        <v>428.69892376392079</v>
      </c>
      <c r="AO180">
        <v>43.957739515282512</v>
      </c>
      <c r="AP180">
        <v>105.988638658559</v>
      </c>
      <c r="AQ180">
        <v>86173.668391116647</v>
      </c>
      <c r="AR180">
        <v>4753.7851656391922</v>
      </c>
      <c r="AS180">
        <v>2588.2015461036899</v>
      </c>
      <c r="AT180">
        <v>475.11387745673659</v>
      </c>
      <c r="AU180">
        <v>17.357610593580858</v>
      </c>
      <c r="AV180">
        <v>3.2210417256116242</v>
      </c>
      <c r="AW180">
        <v>452.10989932197731</v>
      </c>
      <c r="AX180">
        <v>15.67192081666642</v>
      </c>
      <c r="AY180">
        <v>2.1344873934847102</v>
      </c>
      <c r="AZ180">
        <v>458.83504802534321</v>
      </c>
      <c r="BA180">
        <v>49.687770871864863</v>
      </c>
      <c r="BB180">
        <v>70.22541765960311</v>
      </c>
      <c r="BC180">
        <v>526.85810507383724</v>
      </c>
      <c r="BD180">
        <v>19.185257409569719</v>
      </c>
      <c r="BE180">
        <v>0.21540815589521861</v>
      </c>
      <c r="BF180">
        <v>473.77358257947998</v>
      </c>
      <c r="BG180">
        <v>15.20241112082754</v>
      </c>
      <c r="BH180">
        <v>0.1302379737139894</v>
      </c>
      <c r="BI180">
        <v>457.2356770179282</v>
      </c>
      <c r="BJ180">
        <v>26.97083693213391</v>
      </c>
      <c r="BK180">
        <v>2.2467401640556259</v>
      </c>
      <c r="BL180">
        <v>478.30678967663749</v>
      </c>
      <c r="BM180">
        <v>16.140618411884009</v>
      </c>
      <c r="BN180">
        <v>0.1622236341090933</v>
      </c>
      <c r="BO180">
        <v>449.5662751575972</v>
      </c>
      <c r="BP180">
        <v>14.151049893742901</v>
      </c>
      <c r="BQ180">
        <v>8.2387510119586796E-3</v>
      </c>
      <c r="BR180">
        <v>469.33829204020458</v>
      </c>
      <c r="BS180">
        <v>17.24747089229983</v>
      </c>
      <c r="BT180">
        <v>1.9867951150469139E-2</v>
      </c>
      <c r="BU180">
        <v>459.67241734243578</v>
      </c>
      <c r="BV180">
        <v>16.740067368828441</v>
      </c>
      <c r="BW180">
        <v>2.3000609641529599E-2</v>
      </c>
      <c r="BX180">
        <v>439.82472782162688</v>
      </c>
      <c r="BY180">
        <v>17.529316980867009</v>
      </c>
      <c r="BZ180">
        <v>0.1341327074999428</v>
      </c>
      <c r="CA180">
        <v>463.24928271250087</v>
      </c>
      <c r="CB180">
        <v>16.356666841965531</v>
      </c>
      <c r="CC180">
        <v>0.23652030484601411</v>
      </c>
      <c r="CD180">
        <v>461.02541471496983</v>
      </c>
      <c r="CE180">
        <v>14.02238895023727</v>
      </c>
      <c r="CF180">
        <v>1.0984146900892781E-2</v>
      </c>
      <c r="CG180">
        <v>461.9193733385726</v>
      </c>
      <c r="CH180">
        <v>17.914705432630299</v>
      </c>
      <c r="CI180">
        <v>6.1001509747509168E-2</v>
      </c>
      <c r="CJ180">
        <v>448.33649524687348</v>
      </c>
      <c r="CK180">
        <v>17.09229989282203</v>
      </c>
      <c r="CL180">
        <v>8.8982450482218717E-3</v>
      </c>
      <c r="CM180">
        <v>450.84927014589528</v>
      </c>
      <c r="CN180">
        <v>17.551201719580771</v>
      </c>
      <c r="CO180">
        <v>5.4782769031196311E-2</v>
      </c>
      <c r="CP180">
        <v>452.49717670687107</v>
      </c>
      <c r="CQ180">
        <v>17.432949297594671</v>
      </c>
      <c r="CR180">
        <v>1.370407437994174E-2</v>
      </c>
      <c r="CS180">
        <v>472.82836125118888</v>
      </c>
      <c r="CT180">
        <v>18.17993657009265</v>
      </c>
      <c r="CU180">
        <v>4.0296609788619778E-2</v>
      </c>
      <c r="CV180">
        <v>448.03628576807222</v>
      </c>
      <c r="CW180">
        <v>16.712825732663081</v>
      </c>
      <c r="CX180">
        <v>4.8539422926808969E-2</v>
      </c>
      <c r="CY180">
        <v>466.25982983297348</v>
      </c>
      <c r="CZ180">
        <v>20.979321208765349</v>
      </c>
      <c r="DA180">
        <v>6.1139585269155368E-2</v>
      </c>
      <c r="DB180">
        <v>452.50934798623672</v>
      </c>
      <c r="DC180">
        <v>15.3431491818715</v>
      </c>
      <c r="DD180">
        <v>1.2945946092852391E-2</v>
      </c>
      <c r="DE180">
        <v>455.82775227030248</v>
      </c>
      <c r="DF180">
        <v>23.39403751458039</v>
      </c>
      <c r="DG180">
        <v>0.12712962883614801</v>
      </c>
      <c r="DH180">
        <v>458.47871246874871</v>
      </c>
      <c r="DI180">
        <v>17.294127728614349</v>
      </c>
      <c r="DJ180">
        <v>1.1661400028240161E-2</v>
      </c>
      <c r="DK180">
        <v>437.84402894356288</v>
      </c>
      <c r="DL180">
        <v>15.98586916238259</v>
      </c>
      <c r="DM180">
        <v>14.736274265818791</v>
      </c>
      <c r="DN180">
        <v>433.64332616789972</v>
      </c>
      <c r="DO180">
        <v>12.00602786899435</v>
      </c>
      <c r="DP180">
        <v>0.90907822494349644</v>
      </c>
      <c r="DQ180">
        <v>434.25062294270958</v>
      </c>
      <c r="DR180">
        <v>11.98787845388722</v>
      </c>
      <c r="DS180">
        <v>0.58060828016345767</v>
      </c>
      <c r="DT180">
        <v>434.21804748705659</v>
      </c>
      <c r="DU180">
        <v>11.9628172423494</v>
      </c>
      <c r="DV180">
        <v>0.38369729534590719</v>
      </c>
      <c r="DW180">
        <v>467.58841051714722</v>
      </c>
      <c r="DX180">
        <v>15.180417329948909</v>
      </c>
      <c r="DY180">
        <v>0.42153355552266958</v>
      </c>
      <c r="DZ180">
        <v>468.73492714320668</v>
      </c>
      <c r="EA180">
        <v>14.72651394704198</v>
      </c>
      <c r="EB180">
        <v>0.2245747192152672</v>
      </c>
      <c r="EC180">
        <v>434.19327443719271</v>
      </c>
      <c r="ED180">
        <v>11.98266902649204</v>
      </c>
      <c r="EE180">
        <v>0.4022643043442341</v>
      </c>
    </row>
    <row r="181" spans="1:135" x14ac:dyDescent="0.25">
      <c r="A181" t="s">
        <v>2701</v>
      </c>
      <c r="B181" t="s">
        <v>2637</v>
      </c>
      <c r="C181" s="7"/>
      <c r="D181" s="8">
        <v>2.326930806534841E-2</v>
      </c>
      <c r="E181" s="9">
        <v>459.92258853106722</v>
      </c>
      <c r="F181" s="10">
        <v>1.0236853269185899</v>
      </c>
      <c r="G181">
        <v>17.196134351387379</v>
      </c>
      <c r="H181" s="11">
        <v>0.78738244798345514</v>
      </c>
      <c r="I181" s="7">
        <v>4.5704344327140012</v>
      </c>
      <c r="J181" s="7">
        <v>0.13350146151142231</v>
      </c>
      <c r="K181" s="8">
        <v>0.91220316142885749</v>
      </c>
      <c r="L181" s="19">
        <v>3.246994432065988E-3</v>
      </c>
      <c r="M181">
        <v>2.1884116460696998</v>
      </c>
      <c r="N181" s="11">
        <v>4.6216984754018892E-2</v>
      </c>
      <c r="O181" s="12">
        <v>27.610302706807111</v>
      </c>
      <c r="P181" s="10">
        <v>0.96072785214398915</v>
      </c>
      <c r="Q181" s="8">
        <v>0.21953685019680899</v>
      </c>
      <c r="R181" s="13">
        <v>6.5711858158400468E-3</v>
      </c>
      <c r="S181" s="14">
        <v>0.99137140464868123</v>
      </c>
      <c r="T181" t="e">
        <v>#N/A</v>
      </c>
      <c r="U181" s="11" t="e">
        <v>#N/A</v>
      </c>
      <c r="V181" s="9"/>
      <c r="W181" s="9"/>
      <c r="X181" s="9"/>
      <c r="Y181" s="9">
        <v>1279.0676343739231</v>
      </c>
      <c r="Z181" s="9">
        <v>14.11049137543203</v>
      </c>
      <c r="AA181" s="9">
        <v>34.650185427546987</v>
      </c>
      <c r="AB181" s="9">
        <v>3403.6734318620788</v>
      </c>
      <c r="AC181" s="9">
        <v>12.090911449733399</v>
      </c>
      <c r="AD181" s="15">
        <v>33.760952662198328</v>
      </c>
      <c r="AE181" t="e">
        <v>#N/A</v>
      </c>
      <c r="AF181" t="e">
        <v>#N/A</v>
      </c>
      <c r="AG181" s="11" t="e">
        <v>#N/A</v>
      </c>
      <c r="AH181" s="16"/>
      <c r="AK181" t="s">
        <v>2984</v>
      </c>
      <c r="AL181" t="s">
        <v>2984</v>
      </c>
      <c r="AM181">
        <v>25.006</v>
      </c>
      <c r="AN181">
        <v>408.54454547776459</v>
      </c>
      <c r="AO181">
        <v>37.000025552748497</v>
      </c>
      <c r="AP181">
        <v>81.495182925589077</v>
      </c>
      <c r="AQ181">
        <v>79755.492113808461</v>
      </c>
      <c r="AR181">
        <v>4039.1583249881619</v>
      </c>
      <c r="AS181">
        <v>1748.4827115916919</v>
      </c>
      <c r="AT181">
        <v>448.2370516193003</v>
      </c>
      <c r="AU181">
        <v>15.65395561737952</v>
      </c>
      <c r="AV181">
        <v>2.29477200003427</v>
      </c>
      <c r="AW181">
        <v>456.08984179158313</v>
      </c>
      <c r="AX181">
        <v>46.997288023529237</v>
      </c>
      <c r="AY181">
        <v>0.2366601677296849</v>
      </c>
      <c r="AZ181">
        <v>462.91740493405962</v>
      </c>
      <c r="BA181">
        <v>52.301391941619983</v>
      </c>
      <c r="BB181">
        <v>3.4552154330683171</v>
      </c>
      <c r="BC181">
        <v>516.22693813172805</v>
      </c>
      <c r="BD181">
        <v>27.275759291596351</v>
      </c>
      <c r="BE181">
        <v>0.1481115164720215</v>
      </c>
      <c r="BF181">
        <v>460.57170959748731</v>
      </c>
      <c r="BG181">
        <v>14.323520282650479</v>
      </c>
      <c r="BH181">
        <v>9.076020224454337E-2</v>
      </c>
      <c r="BI181">
        <v>436.45459742779423</v>
      </c>
      <c r="BJ181">
        <v>23.48722921285572</v>
      </c>
      <c r="BK181">
        <v>1.725093962335069</v>
      </c>
      <c r="BL181">
        <v>455.52667475410101</v>
      </c>
      <c r="BM181">
        <v>14.544276445883231</v>
      </c>
      <c r="BN181">
        <v>9.4687810421494087E-2</v>
      </c>
      <c r="BO181">
        <v>437.52698000535702</v>
      </c>
      <c r="BP181">
        <v>11.841108821199089</v>
      </c>
      <c r="BQ181">
        <v>6.8335121287503176E-3</v>
      </c>
      <c r="BR181">
        <v>451.98247510279111</v>
      </c>
      <c r="BS181">
        <v>17.00858629347832</v>
      </c>
      <c r="BT181">
        <v>1.9199076021347239E-2</v>
      </c>
      <c r="BU181">
        <v>447.57205757551043</v>
      </c>
      <c r="BV181">
        <v>13.626209561373051</v>
      </c>
      <c r="BW181">
        <v>1.4083379733830569E-2</v>
      </c>
      <c r="BX181">
        <v>420.4111747776065</v>
      </c>
      <c r="BY181">
        <v>15.020140811863531</v>
      </c>
      <c r="BZ181">
        <v>7.5483353221282454E-2</v>
      </c>
      <c r="CA181">
        <v>448.77768850606259</v>
      </c>
      <c r="CB181">
        <v>16.48133851024696</v>
      </c>
      <c r="CC181">
        <v>0.1333173996466559</v>
      </c>
      <c r="CD181">
        <v>445.64704823329498</v>
      </c>
      <c r="CE181">
        <v>16.543673048359899</v>
      </c>
      <c r="CF181">
        <v>2.8528914870966589E-2</v>
      </c>
      <c r="CG181">
        <v>439.27159017049172</v>
      </c>
      <c r="CH181">
        <v>16.998299141866841</v>
      </c>
      <c r="CI181">
        <v>0.15930609241959209</v>
      </c>
      <c r="CJ181">
        <v>434.22467270308061</v>
      </c>
      <c r="CK181">
        <v>17.163338918852819</v>
      </c>
      <c r="CL181">
        <v>1.888686480808251E-2</v>
      </c>
      <c r="CM181">
        <v>429.78885715640399</v>
      </c>
      <c r="CN181">
        <v>18.580669660970941</v>
      </c>
      <c r="CO181">
        <v>0.1167792777554881</v>
      </c>
      <c r="CP181">
        <v>448.72692686946812</v>
      </c>
      <c r="CQ181">
        <v>18.00836225350152</v>
      </c>
      <c r="CR181">
        <v>1.315306449990367E-2</v>
      </c>
      <c r="CS181">
        <v>442.39727815323653</v>
      </c>
      <c r="CT181">
        <v>14.84640769805438</v>
      </c>
      <c r="CU181">
        <v>3.9256670451780072E-2</v>
      </c>
      <c r="CV181">
        <v>426.7442155804776</v>
      </c>
      <c r="CW181">
        <v>13.556748808868621</v>
      </c>
      <c r="CX181">
        <v>1.2461667964648541E-2</v>
      </c>
      <c r="CY181">
        <v>443.93669665615471</v>
      </c>
      <c r="CZ181">
        <v>14.325478184116839</v>
      </c>
      <c r="DA181">
        <v>5.9310287085130968E-2</v>
      </c>
      <c r="DB181">
        <v>428.54342173985867</v>
      </c>
      <c r="DC181">
        <v>12.810037315022189</v>
      </c>
      <c r="DD181">
        <v>1.256119892330178E-2</v>
      </c>
      <c r="DE181">
        <v>432.39595281048111</v>
      </c>
      <c r="DF181">
        <v>20.311591440236342</v>
      </c>
      <c r="DG181">
        <v>0.27051668200050683</v>
      </c>
      <c r="DH181">
        <v>451.61588014336121</v>
      </c>
      <c r="DI181">
        <v>16.28835177437157</v>
      </c>
      <c r="DJ181">
        <v>1.126168626365417E-2</v>
      </c>
      <c r="DK181">
        <v>423.57000428755572</v>
      </c>
      <c r="DL181">
        <v>14.950705929181661</v>
      </c>
      <c r="DM181">
        <v>12.822151468337429</v>
      </c>
      <c r="DN181">
        <v>423.15618871844731</v>
      </c>
      <c r="DO181">
        <v>11.331431056395299</v>
      </c>
      <c r="DP181">
        <v>0.76329247720328497</v>
      </c>
      <c r="DQ181">
        <v>422.97626020185959</v>
      </c>
      <c r="DR181">
        <v>11.28346858649142</v>
      </c>
      <c r="DS181">
        <v>0.43749983352477101</v>
      </c>
      <c r="DT181">
        <v>422.95886798754418</v>
      </c>
      <c r="DU181">
        <v>11.413571869833319</v>
      </c>
      <c r="DV181">
        <v>0.36214761109933857</v>
      </c>
      <c r="DW181">
        <v>455.5115648613081</v>
      </c>
      <c r="DX181">
        <v>11.483218342499489</v>
      </c>
      <c r="DY181">
        <v>0.34634684775016572</v>
      </c>
      <c r="DZ181">
        <v>459.92258853106722</v>
      </c>
      <c r="EA181">
        <v>11.926775916648641</v>
      </c>
      <c r="EB181">
        <v>0.1736178627288297</v>
      </c>
      <c r="EC181">
        <v>423.00980857930898</v>
      </c>
      <c r="ED181">
        <v>11.363100263205521</v>
      </c>
      <c r="EE181">
        <v>0.3549942543143631</v>
      </c>
    </row>
    <row r="182" spans="1:135" x14ac:dyDescent="0.25">
      <c r="A182" t="s">
        <v>2703</v>
      </c>
      <c r="B182" t="s">
        <v>2637</v>
      </c>
      <c r="C182" s="7">
        <v>46.535148410101442</v>
      </c>
      <c r="D182" s="8">
        <v>3.1967792398526568E-2</v>
      </c>
      <c r="E182" s="9">
        <v>451.97717260720623</v>
      </c>
      <c r="F182" s="10">
        <v>0.88214205427681647</v>
      </c>
      <c r="G182">
        <v>17.294873582252411</v>
      </c>
      <c r="H182" s="11">
        <v>1.295230525699582</v>
      </c>
      <c r="I182" s="7">
        <v>4.1770207271215396</v>
      </c>
      <c r="J182" s="7">
        <v>0.1146767001152572</v>
      </c>
      <c r="K182" s="8">
        <v>0.9109355674110472</v>
      </c>
      <c r="L182" s="19">
        <v>5.2881843068157764E-3</v>
      </c>
      <c r="M182">
        <v>2.172860223692453</v>
      </c>
      <c r="N182" s="11">
        <v>0.58121886027139147</v>
      </c>
      <c r="O182" s="12">
        <v>30.039151678283542</v>
      </c>
      <c r="P182" s="10">
        <v>0.98519939267937162</v>
      </c>
      <c r="Q182" s="8">
        <v>0.23941728494667561</v>
      </c>
      <c r="R182" s="13">
        <v>6.5968656195939789E-3</v>
      </c>
      <c r="S182" s="14">
        <v>-0.62414573395774597</v>
      </c>
      <c r="T182" t="e">
        <v>#N/A</v>
      </c>
      <c r="U182" s="11" t="e">
        <v>#N/A</v>
      </c>
      <c r="V182" s="9">
        <v>4948.4039268318293</v>
      </c>
      <c r="W182" s="9">
        <v>0</v>
      </c>
      <c r="X182" s="9">
        <v>0</v>
      </c>
      <c r="Y182" s="9">
        <v>1383.6608146828951</v>
      </c>
      <c r="Z182" s="9">
        <v>4.3257927615743208</v>
      </c>
      <c r="AA182" s="9">
        <v>34.298906522092139</v>
      </c>
      <c r="AB182" s="9">
        <v>3488.0524106496409</v>
      </c>
      <c r="AC182" s="9">
        <v>4.4630491494041662</v>
      </c>
      <c r="AD182" s="15">
        <v>32.186303187047578</v>
      </c>
      <c r="AE182" t="e">
        <v>#N/A</v>
      </c>
      <c r="AF182" t="e">
        <v>#N/A</v>
      </c>
      <c r="AG182" s="11" t="e">
        <v>#N/A</v>
      </c>
      <c r="AH182" s="16">
        <v>27.961759693468899</v>
      </c>
      <c r="AK182" t="s">
        <v>2985</v>
      </c>
      <c r="AL182" t="s">
        <v>2985</v>
      </c>
      <c r="AM182">
        <v>25.007000000000001</v>
      </c>
      <c r="AN182">
        <v>403.36898081377541</v>
      </c>
      <c r="AO182">
        <v>44.578827584756183</v>
      </c>
      <c r="AP182">
        <v>115.5329437686654</v>
      </c>
      <c r="AQ182">
        <v>81777.995282487522</v>
      </c>
      <c r="AR182">
        <v>4520.1972982905754</v>
      </c>
      <c r="AS182">
        <v>2585.943076685026</v>
      </c>
      <c r="AT182">
        <v>447.21300153006098</v>
      </c>
      <c r="AU182">
        <v>13.536008875884979</v>
      </c>
      <c r="AV182">
        <v>3.1534906208702358</v>
      </c>
      <c r="AW182">
        <v>451.68474996246943</v>
      </c>
      <c r="AX182">
        <v>12.101705700444111</v>
      </c>
      <c r="AY182">
        <v>2.062399612655391</v>
      </c>
      <c r="AZ182">
        <v>455.1226878620468</v>
      </c>
      <c r="BA182">
        <v>49.020057320708148</v>
      </c>
      <c r="BB182">
        <v>68.977079815282622</v>
      </c>
      <c r="BC182">
        <v>513.74278713136846</v>
      </c>
      <c r="BD182">
        <v>19.379719090894401</v>
      </c>
      <c r="BE182">
        <v>0.2172127201226971</v>
      </c>
      <c r="BF182">
        <v>453.14496380829638</v>
      </c>
      <c r="BG182">
        <v>11.806883340116819</v>
      </c>
      <c r="BH182">
        <v>0.13593786597933491</v>
      </c>
      <c r="BI182">
        <v>449.2967561257949</v>
      </c>
      <c r="BJ182">
        <v>22.195739996856119</v>
      </c>
      <c r="BK182">
        <v>1.936471028205615</v>
      </c>
      <c r="BL182">
        <v>462.73296629008331</v>
      </c>
      <c r="BM182">
        <v>11.86247968101582</v>
      </c>
      <c r="BN182">
        <v>2.392896540888622E-2</v>
      </c>
      <c r="BO182">
        <v>441.44980512106628</v>
      </c>
      <c r="BP182">
        <v>11.641509981164459</v>
      </c>
      <c r="BQ182">
        <v>1.377576038475522E-3</v>
      </c>
      <c r="BR182">
        <v>448.66137623684591</v>
      </c>
      <c r="BS182">
        <v>11.72027263811853</v>
      </c>
      <c r="BT182">
        <v>7.640884214298968E-2</v>
      </c>
      <c r="BU182">
        <v>445.56106925790391</v>
      </c>
      <c r="BV182">
        <v>12.40713636876478</v>
      </c>
      <c r="BW182">
        <v>3.8373589072001131E-3</v>
      </c>
      <c r="BX182">
        <v>433.57913820807732</v>
      </c>
      <c r="BY182">
        <v>16.102755516001981</v>
      </c>
      <c r="BZ182">
        <v>3.4280000011271981E-2</v>
      </c>
      <c r="CA182">
        <v>453.81589896516448</v>
      </c>
      <c r="CB182">
        <v>16.113699680487478</v>
      </c>
      <c r="CC182">
        <v>3.9421808811353452E-2</v>
      </c>
      <c r="CD182">
        <v>447.1355765283048</v>
      </c>
      <c r="CE182">
        <v>13.95021009742803</v>
      </c>
      <c r="CF182">
        <v>1.0669292895662741E-2</v>
      </c>
      <c r="CG182">
        <v>449.72841948464207</v>
      </c>
      <c r="CH182">
        <v>14.95425863089674</v>
      </c>
      <c r="CI182">
        <v>5.8391435670310687E-2</v>
      </c>
      <c r="CJ182">
        <v>432.67562087201901</v>
      </c>
      <c r="CK182">
        <v>11.29408071586778</v>
      </c>
      <c r="CL182">
        <v>3.4117288305801671E-2</v>
      </c>
      <c r="CM182">
        <v>430.62691543366623</v>
      </c>
      <c r="CN182">
        <v>15.02898838898801</v>
      </c>
      <c r="CO182">
        <v>5.3214421957114642E-2</v>
      </c>
      <c r="CP182">
        <v>442.86241231672011</v>
      </c>
      <c r="CQ182">
        <v>14.240513547644531</v>
      </c>
      <c r="CR182">
        <v>1.321258998415599E-2</v>
      </c>
      <c r="CS182">
        <v>448.5539934455208</v>
      </c>
      <c r="CT182">
        <v>15.968465184631601</v>
      </c>
      <c r="CU182">
        <v>3.9676793589827238E-2</v>
      </c>
      <c r="CV182">
        <v>427.05870643215798</v>
      </c>
      <c r="CW182">
        <v>15.17124864983535</v>
      </c>
      <c r="CX182">
        <v>1.2574572330022441E-2</v>
      </c>
      <c r="CY182">
        <v>444.33114155013141</v>
      </c>
      <c r="CZ182">
        <v>16.49289916157473</v>
      </c>
      <c r="DA182">
        <v>5.9897703773222927E-2</v>
      </c>
      <c r="DB182">
        <v>441.30172824798052</v>
      </c>
      <c r="DC182">
        <v>15.608635432105681</v>
      </c>
      <c r="DD182">
        <v>1.258037706869228E-2</v>
      </c>
      <c r="DE182">
        <v>421.64894957515668</v>
      </c>
      <c r="DF182">
        <v>17.29357153591712</v>
      </c>
      <c r="DG182">
        <v>0.1242286301387916</v>
      </c>
      <c r="DH182">
        <v>445.00850369719348</v>
      </c>
      <c r="DI182">
        <v>14.062462790313949</v>
      </c>
      <c r="DJ182">
        <v>1.147457897956343E-2</v>
      </c>
      <c r="DK182">
        <v>419.15525883954172</v>
      </c>
      <c r="DL182">
        <v>12.04122089027755</v>
      </c>
      <c r="DM182">
        <v>16.129587323795992</v>
      </c>
      <c r="DN182">
        <v>422.01632015568879</v>
      </c>
      <c r="DO182">
        <v>11.56427801851887</v>
      </c>
      <c r="DP182">
        <v>0.86405407341083706</v>
      </c>
      <c r="DQ182">
        <v>422.62025648784987</v>
      </c>
      <c r="DR182">
        <v>11.12437321172834</v>
      </c>
      <c r="DS182">
        <v>0.60181028740599252</v>
      </c>
      <c r="DT182">
        <v>422.42949473502517</v>
      </c>
      <c r="DU182">
        <v>11.05676751930584</v>
      </c>
      <c r="DV182">
        <v>0.40214357625411362</v>
      </c>
      <c r="DW182">
        <v>445.37081604098069</v>
      </c>
      <c r="DX182">
        <v>11.77425017262016</v>
      </c>
      <c r="DY182">
        <v>0.40645256216946318</v>
      </c>
      <c r="DZ182">
        <v>451.97717260720623</v>
      </c>
      <c r="EA182">
        <v>12.18977072175996</v>
      </c>
      <c r="EB182">
        <v>0.21930828585618611</v>
      </c>
      <c r="EC182">
        <v>422.30980015546959</v>
      </c>
      <c r="ED182">
        <v>11.172508744839741</v>
      </c>
      <c r="EE182">
        <v>0.40715567513490569</v>
      </c>
    </row>
    <row r="183" spans="1:135" x14ac:dyDescent="0.25">
      <c r="A183" t="s">
        <v>2705</v>
      </c>
      <c r="B183" t="s">
        <v>2637</v>
      </c>
      <c r="C183" s="7">
        <v>50.536158216699661</v>
      </c>
      <c r="D183" s="8">
        <v>2.320301816774932E-2</v>
      </c>
      <c r="E183" s="9">
        <v>480.20380318153292</v>
      </c>
      <c r="F183" s="10">
        <v>0.87738526898411717</v>
      </c>
      <c r="G183">
        <v>17.447976874445441</v>
      </c>
      <c r="H183" s="11">
        <v>1.007009068220297</v>
      </c>
      <c r="I183" s="7">
        <v>4.5386190882773381</v>
      </c>
      <c r="J183" s="7">
        <v>0.1299371916062492</v>
      </c>
      <c r="K183" s="8">
        <v>0.90949917531963143</v>
      </c>
      <c r="L183" s="19">
        <v>3.926672918498561E-3</v>
      </c>
      <c r="M183">
        <v>2.1764091326818091</v>
      </c>
      <c r="N183" s="11">
        <v>0.30645423657767501</v>
      </c>
      <c r="O183" s="12">
        <v>27.637495800886331</v>
      </c>
      <c r="P183" s="10">
        <v>0.96087104014831004</v>
      </c>
      <c r="Q183" s="8">
        <v>0.22110844216502759</v>
      </c>
      <c r="R183" s="13">
        <v>6.6499632726243086E-3</v>
      </c>
      <c r="S183" s="14">
        <v>0.64141729249118018</v>
      </c>
      <c r="T183" t="e">
        <v>#N/A</v>
      </c>
      <c r="U183" s="11" t="e">
        <v>#N/A</v>
      </c>
      <c r="V183" s="9">
        <v>4679.872430263943</v>
      </c>
      <c r="W183" s="9">
        <v>294.63339109959611</v>
      </c>
      <c r="X183" s="9">
        <v>436.28024145732928</v>
      </c>
      <c r="Y183" s="9">
        <v>1287.3409942795799</v>
      </c>
      <c r="Z183" s="9">
        <v>14.572230201304571</v>
      </c>
      <c r="AA183" s="9">
        <v>34.932150499915622</v>
      </c>
      <c r="AB183" s="9">
        <v>3404.6381632649518</v>
      </c>
      <c r="AC183" s="9">
        <v>12.02885378794849</v>
      </c>
      <c r="AD183" s="15">
        <v>33.750204970277977</v>
      </c>
      <c r="AE183" t="e">
        <v>#N/A</v>
      </c>
      <c r="AF183" t="e">
        <v>#N/A</v>
      </c>
      <c r="AG183" s="11" t="e">
        <v>#N/A</v>
      </c>
      <c r="AH183" s="16">
        <v>27.508036030096971</v>
      </c>
      <c r="AK183" t="s">
        <v>2986</v>
      </c>
      <c r="AL183" t="s">
        <v>2986</v>
      </c>
      <c r="AM183">
        <v>25.152000000000001</v>
      </c>
      <c r="AN183">
        <v>426.36164270010607</v>
      </c>
      <c r="AO183">
        <v>50.752600602544888</v>
      </c>
      <c r="AP183">
        <v>110.4259003490865</v>
      </c>
      <c r="AQ183">
        <v>81037.507193686339</v>
      </c>
      <c r="AR183">
        <v>4296.3937031046744</v>
      </c>
      <c r="AS183">
        <v>2292.3480689108628</v>
      </c>
      <c r="AT183">
        <v>451.40901128963958</v>
      </c>
      <c r="AU183">
        <v>22.162739435765118</v>
      </c>
      <c r="AV183">
        <v>3.0507576444352842</v>
      </c>
      <c r="AW183">
        <v>452.73018468152958</v>
      </c>
      <c r="AX183">
        <v>18.583812454422858</v>
      </c>
      <c r="AY183">
        <v>2.2075264067913678</v>
      </c>
      <c r="AZ183">
        <v>460.40000840250809</v>
      </c>
      <c r="BA183">
        <v>57.399053123443061</v>
      </c>
      <c r="BB183">
        <v>72.820533669717946</v>
      </c>
      <c r="BC183">
        <v>517.72302207421853</v>
      </c>
      <c r="BD183">
        <v>23.573664809342681</v>
      </c>
      <c r="BE183">
        <v>0.2491552042870305</v>
      </c>
      <c r="BF183">
        <v>459.48817522201438</v>
      </c>
      <c r="BG183">
        <v>18.842005494538299</v>
      </c>
      <c r="BH183">
        <v>0.1007950688246083</v>
      </c>
      <c r="BI183">
        <v>442.58935057524508</v>
      </c>
      <c r="BJ183">
        <v>20.14904321110803</v>
      </c>
      <c r="BK183">
        <v>1.695359732768061</v>
      </c>
      <c r="BL183">
        <v>462.06841491885712</v>
      </c>
      <c r="BM183">
        <v>22.033707801012589</v>
      </c>
      <c r="BN183">
        <v>0.17096461834622889</v>
      </c>
      <c r="BO183">
        <v>434.79775470685422</v>
      </c>
      <c r="BP183">
        <v>16.44503521822331</v>
      </c>
      <c r="BQ183">
        <v>9.1101001299727907E-3</v>
      </c>
      <c r="BR183">
        <v>456.83926190830198</v>
      </c>
      <c r="BS183">
        <v>23.660841368667391</v>
      </c>
      <c r="BT183">
        <v>1.969506331847749E-2</v>
      </c>
      <c r="BU183">
        <v>443.93465658816888</v>
      </c>
      <c r="BV183">
        <v>18.962806862214691</v>
      </c>
      <c r="BW183">
        <v>1.3521860601832379E-2</v>
      </c>
      <c r="BX183">
        <v>416.64080612781549</v>
      </c>
      <c r="BY183">
        <v>17.69541789251906</v>
      </c>
      <c r="BZ183">
        <v>3.5107444933819627E-2</v>
      </c>
      <c r="CA183">
        <v>441.33766617567909</v>
      </c>
      <c r="CB183">
        <v>18.041311837316009</v>
      </c>
      <c r="CC183">
        <v>0.1389247749095778</v>
      </c>
      <c r="CD183">
        <v>438.80647570278461</v>
      </c>
      <c r="CE183">
        <v>17.744458784835949</v>
      </c>
      <c r="CF183">
        <v>3.7601923614471011E-2</v>
      </c>
      <c r="CG183">
        <v>451.69861014677991</v>
      </c>
      <c r="CH183">
        <v>20.05704347661376</v>
      </c>
      <c r="CI183">
        <v>0.31245173474592841</v>
      </c>
      <c r="CJ183">
        <v>438.9522312280356</v>
      </c>
      <c r="CK183">
        <v>20.9084878574055</v>
      </c>
      <c r="CL183">
        <v>8.7930073503557863E-3</v>
      </c>
      <c r="CM183">
        <v>440.46569547983881</v>
      </c>
      <c r="CN183">
        <v>21.39801263999831</v>
      </c>
      <c r="CO183">
        <v>5.4498845107293088E-2</v>
      </c>
      <c r="CP183">
        <v>441.27508104488828</v>
      </c>
      <c r="CQ183">
        <v>22.073440646851441</v>
      </c>
      <c r="CR183">
        <v>7.9602120579982533E-2</v>
      </c>
      <c r="CS183">
        <v>442.8091935452299</v>
      </c>
      <c r="CT183">
        <v>21.424875753512051</v>
      </c>
      <c r="CU183">
        <v>4.0646998866770867E-2</v>
      </c>
      <c r="CV183">
        <v>428.40006376061137</v>
      </c>
      <c r="CW183">
        <v>20.60181066699834</v>
      </c>
      <c r="CX183">
        <v>1.288230016263411E-2</v>
      </c>
      <c r="CY183">
        <v>455.15493030763253</v>
      </c>
      <c r="CZ183">
        <v>20.19114557441188</v>
      </c>
      <c r="DA183">
        <v>6.1362477175633777E-2</v>
      </c>
      <c r="DB183">
        <v>435.35905842883932</v>
      </c>
      <c r="DC183">
        <v>19.97990234663947</v>
      </c>
      <c r="DD183">
        <v>1.2885203468277789E-2</v>
      </c>
      <c r="DE183">
        <v>446.62189518464942</v>
      </c>
      <c r="DF183">
        <v>20.97614872626864</v>
      </c>
      <c r="DG183">
        <v>0.1272536982074447</v>
      </c>
      <c r="DH183">
        <v>436.64553603957341</v>
      </c>
      <c r="DI183">
        <v>17.535284876869849</v>
      </c>
      <c r="DJ183">
        <v>1.17594834283323E-2</v>
      </c>
      <c r="DK183">
        <v>438.98039203855382</v>
      </c>
      <c r="DL183">
        <v>17.435617014702721</v>
      </c>
      <c r="DM183">
        <v>14.709816464823801</v>
      </c>
      <c r="DN183">
        <v>434.70754349854292</v>
      </c>
      <c r="DO183">
        <v>16.865816879716419</v>
      </c>
      <c r="DP183">
        <v>0.83165597146889747</v>
      </c>
      <c r="DQ183">
        <v>433.32990622926769</v>
      </c>
      <c r="DR183">
        <v>16.191872403860529</v>
      </c>
      <c r="DS183">
        <v>0.45447386519422961</v>
      </c>
      <c r="DT183">
        <v>433.74125208615538</v>
      </c>
      <c r="DU183">
        <v>16.156105144295989</v>
      </c>
      <c r="DV183">
        <v>0.39759755806429808</v>
      </c>
      <c r="DW183">
        <v>480.8516506778746</v>
      </c>
      <c r="DX183">
        <v>16.928712306048229</v>
      </c>
      <c r="DY183">
        <v>0.42091845968265978</v>
      </c>
      <c r="DZ183">
        <v>480.20380318153292</v>
      </c>
      <c r="EA183">
        <v>17.23619570002105</v>
      </c>
      <c r="EB183">
        <v>0.27483260938677578</v>
      </c>
      <c r="EC183">
        <v>433.95009930675218</v>
      </c>
      <c r="ED183">
        <v>16.27896841999392</v>
      </c>
      <c r="EE183">
        <v>0.39995632829310002</v>
      </c>
    </row>
    <row r="184" spans="1:135" x14ac:dyDescent="0.25">
      <c r="A184" t="s">
        <v>2711</v>
      </c>
      <c r="B184" t="s">
        <v>2712</v>
      </c>
      <c r="C184" s="7">
        <v>28.25077708004417</v>
      </c>
      <c r="D184" s="8">
        <v>2.387500622408948E-3</v>
      </c>
      <c r="E184" s="9">
        <v>35.562779485010893</v>
      </c>
      <c r="F184" s="10">
        <v>0.86264465613851726</v>
      </c>
      <c r="G184">
        <v>28.367071488526712</v>
      </c>
      <c r="H184" s="11">
        <v>29.084067930505</v>
      </c>
      <c r="I184" s="7">
        <v>3.8380738339890001</v>
      </c>
      <c r="J184" s="7">
        <v>0.1137717502212087</v>
      </c>
      <c r="K184" s="8">
        <v>0.91437414229489078</v>
      </c>
      <c r="L184" s="19">
        <v>7.5640880059173483E-3</v>
      </c>
      <c r="M184">
        <v>2.1782565847779458</v>
      </c>
      <c r="N184" s="11">
        <v>0.42655928192873521</v>
      </c>
      <c r="O184" s="12">
        <v>32.837839055009297</v>
      </c>
      <c r="P184" s="10">
        <v>1.127589726838113</v>
      </c>
      <c r="Q184" s="8">
        <v>0.26134006400047649</v>
      </c>
      <c r="R184" s="13">
        <v>7.7379219341204694E-3</v>
      </c>
      <c r="S184" s="14">
        <v>0.7177989324715085</v>
      </c>
      <c r="T184" t="e">
        <v>#N/A</v>
      </c>
      <c r="U184" s="11" t="e">
        <v>#N/A</v>
      </c>
      <c r="V184" s="9">
        <v>4960.3405550698326</v>
      </c>
      <c r="W184" s="9">
        <v>63.856441414828929</v>
      </c>
      <c r="X184" s="9">
        <v>69.187250175290444</v>
      </c>
      <c r="Y184" s="9">
        <v>1496.2742855313811</v>
      </c>
      <c r="Z184" s="9">
        <v>15.176975410331661</v>
      </c>
      <c r="AA184" s="9">
        <v>39.526179132990109</v>
      </c>
      <c r="AB184" s="9">
        <v>3574.357792530905</v>
      </c>
      <c r="AC184" s="9">
        <v>10.992950971326129</v>
      </c>
      <c r="AD184" s="15">
        <v>33.96335492312749</v>
      </c>
      <c r="AE184" t="e">
        <v>#N/A</v>
      </c>
      <c r="AF184" t="e">
        <v>#N/A</v>
      </c>
      <c r="AG184" s="11" t="e">
        <v>#N/A</v>
      </c>
      <c r="AH184" s="16">
        <v>30.164749152194371</v>
      </c>
      <c r="AK184" t="s">
        <v>2987</v>
      </c>
      <c r="AL184" t="s">
        <v>2987</v>
      </c>
      <c r="AM184">
        <v>25.231999999999999</v>
      </c>
      <c r="AN184" t="s">
        <v>154</v>
      </c>
      <c r="AO184">
        <v>61.864416430310158</v>
      </c>
      <c r="AP184">
        <v>118.62702235302611</v>
      </c>
      <c r="AQ184">
        <v>82030.426402238445</v>
      </c>
      <c r="AR184">
        <v>4846.0857424819487</v>
      </c>
      <c r="AS184">
        <v>1629.52485861284</v>
      </c>
      <c r="AT184">
        <v>52.729077131805248</v>
      </c>
      <c r="AU184">
        <v>3.7719956721966978</v>
      </c>
      <c r="AV184">
        <v>1.804973514710223</v>
      </c>
      <c r="AW184">
        <v>53.101507896418823</v>
      </c>
      <c r="AX184">
        <v>3.9156138600026811</v>
      </c>
      <c r="AY184">
        <v>1.3807060808102909</v>
      </c>
      <c r="AZ184">
        <v>190.27680391888711</v>
      </c>
      <c r="BA184">
        <v>43.851582690081251</v>
      </c>
      <c r="BB184">
        <v>60.324703023477298</v>
      </c>
      <c r="BC184">
        <v>71.405127385902688</v>
      </c>
      <c r="BD184">
        <v>4.1354518061792573</v>
      </c>
      <c r="BE184">
        <v>4.7458947340966152E-2</v>
      </c>
      <c r="BF184">
        <v>36.775125781184613</v>
      </c>
      <c r="BG184">
        <v>1.960757231122972</v>
      </c>
      <c r="BH184">
        <v>6.6115201025872913E-2</v>
      </c>
      <c r="BI184">
        <v>36.739794498878737</v>
      </c>
      <c r="BJ184">
        <v>4.3308081559494571</v>
      </c>
      <c r="BK184">
        <v>1.413851058564489</v>
      </c>
      <c r="BL184">
        <v>37.297834407124427</v>
      </c>
      <c r="BM184">
        <v>1.747883060312954</v>
      </c>
      <c r="BN184">
        <v>9.4779113321192723E-2</v>
      </c>
      <c r="BO184">
        <v>34.086285374374903</v>
      </c>
      <c r="BP184">
        <v>1.380909603029822</v>
      </c>
      <c r="BQ184">
        <v>6.4385774015680384E-3</v>
      </c>
      <c r="BR184">
        <v>35.998504213802953</v>
      </c>
      <c r="BS184">
        <v>2.0355706655782191</v>
      </c>
      <c r="BT184">
        <v>5.9639570303432567E-2</v>
      </c>
      <c r="BU184">
        <v>36.870423553400329</v>
      </c>
      <c r="BV184">
        <v>2.1579066492067711</v>
      </c>
      <c r="BW184">
        <v>7.0907304431802234E-3</v>
      </c>
      <c r="BX184">
        <v>33.265186945210928</v>
      </c>
      <c r="BY184">
        <v>1.9034150141188619</v>
      </c>
      <c r="BZ184">
        <v>6.4190776910670377E-2</v>
      </c>
      <c r="CA184">
        <v>36.847924545520868</v>
      </c>
      <c r="CB184">
        <v>2.1983914755101881</v>
      </c>
      <c r="CC184">
        <v>0.1137482134252699</v>
      </c>
      <c r="CD184">
        <v>33.30933938018908</v>
      </c>
      <c r="CE184">
        <v>1.53470401058816</v>
      </c>
      <c r="CF184">
        <v>2.781600137049018E-2</v>
      </c>
      <c r="CG184">
        <v>38.369802022067759</v>
      </c>
      <c r="CH184">
        <v>2.2791593194525839</v>
      </c>
      <c r="CI184">
        <v>0.19500387693161589</v>
      </c>
      <c r="CJ184">
        <v>35.940906130385137</v>
      </c>
      <c r="CK184">
        <v>1.616247029975816</v>
      </c>
      <c r="CL184">
        <v>7.4875512311539947E-3</v>
      </c>
      <c r="CM184">
        <v>34.631892419908063</v>
      </c>
      <c r="CN184">
        <v>2.121395602139426</v>
      </c>
      <c r="CO184">
        <v>4.6806570675486499E-2</v>
      </c>
      <c r="CP184">
        <v>37.837071087870271</v>
      </c>
      <c r="CQ184">
        <v>2.0487697437164489</v>
      </c>
      <c r="CR184">
        <v>1.1580589665621831E-2</v>
      </c>
      <c r="CS184">
        <v>37.700975944987263</v>
      </c>
      <c r="CT184">
        <v>2.5532928588415</v>
      </c>
      <c r="CU184">
        <v>7.3985791613816784E-2</v>
      </c>
      <c r="CV184">
        <v>36.303122378696131</v>
      </c>
      <c r="CW184">
        <v>2.1039917174889409</v>
      </c>
      <c r="CX184">
        <v>2.3526693960899979E-2</v>
      </c>
      <c r="CY184">
        <v>37.777626710130292</v>
      </c>
      <c r="CZ184">
        <v>2.3622944391828629</v>
      </c>
      <c r="DA184">
        <v>5.1083190058410721E-2</v>
      </c>
      <c r="DB184">
        <v>36.097214485508218</v>
      </c>
      <c r="DC184">
        <v>1.8254602838873859</v>
      </c>
      <c r="DD184">
        <v>2.364620212179722E-2</v>
      </c>
      <c r="DE184">
        <v>38.623877152270239</v>
      </c>
      <c r="DF184">
        <v>2.8136744331316872</v>
      </c>
      <c r="DG184">
        <v>0.1075552640637378</v>
      </c>
      <c r="DH184">
        <v>36.1211704609264</v>
      </c>
      <c r="DI184">
        <v>1.5917671271117999</v>
      </c>
      <c r="DJ184">
        <v>1.00302972138202E-2</v>
      </c>
      <c r="DK184">
        <v>41.533641381253489</v>
      </c>
      <c r="DL184">
        <v>6.554086585449256</v>
      </c>
      <c r="DM184">
        <v>9.9484145356844547</v>
      </c>
      <c r="DN184">
        <v>37.452512126593597</v>
      </c>
      <c r="DO184">
        <v>1.569385012837079</v>
      </c>
      <c r="DP184">
        <v>0.56876275967862522</v>
      </c>
      <c r="DQ184">
        <v>37.144264969605608</v>
      </c>
      <c r="DR184">
        <v>1.513347669340134</v>
      </c>
      <c r="DS184">
        <v>0.37060655986293761</v>
      </c>
      <c r="DT184">
        <v>37.120909413684458</v>
      </c>
      <c r="DU184">
        <v>1.4544687884342831</v>
      </c>
      <c r="DV184">
        <v>0.29284753654926732</v>
      </c>
      <c r="DW184">
        <v>35.803981616521007</v>
      </c>
      <c r="DX184">
        <v>1.568471718808305</v>
      </c>
      <c r="DY184">
        <v>0.27987856628217062</v>
      </c>
      <c r="DZ184">
        <v>35.562779485010893</v>
      </c>
      <c r="EA184">
        <v>1.452652998321079</v>
      </c>
      <c r="EB184">
        <v>0.14206137817036851</v>
      </c>
      <c r="EC184">
        <v>37.258281059048393</v>
      </c>
      <c r="ED184">
        <v>1.501667127695931</v>
      </c>
      <c r="EE184">
        <v>0.27303680244484863</v>
      </c>
    </row>
    <row r="185" spans="1:135" x14ac:dyDescent="0.25">
      <c r="A185" t="s">
        <v>2714</v>
      </c>
      <c r="B185" t="s">
        <v>2712</v>
      </c>
      <c r="C185" s="7">
        <v>20.560969969980238</v>
      </c>
      <c r="D185" s="8">
        <v>2.3104066721973552E-3</v>
      </c>
      <c r="E185" s="9">
        <v>38.428993174357927</v>
      </c>
      <c r="F185" s="10">
        <v>0.67807042596427092</v>
      </c>
      <c r="G185">
        <v>41.193536807814127</v>
      </c>
      <c r="H185" s="11">
        <v>40.987969340139138</v>
      </c>
      <c r="I185" s="7">
        <v>3.9108335444286171</v>
      </c>
      <c r="J185" s="7">
        <v>0.1224189839582924</v>
      </c>
      <c r="K185" s="8">
        <v>0.91091852641977977</v>
      </c>
      <c r="L185" s="19">
        <v>9.0365883488387026E-3</v>
      </c>
      <c r="M185">
        <v>2.1522865177806292</v>
      </c>
      <c r="N185" s="11">
        <v>0.80442017172826408</v>
      </c>
      <c r="O185" s="12">
        <v>31.992650411870951</v>
      </c>
      <c r="P185" s="10">
        <v>1.099279125655916</v>
      </c>
      <c r="Q185" s="8">
        <v>0.25607010455155499</v>
      </c>
      <c r="R185" s="13">
        <v>7.6079200570729347E-3</v>
      </c>
      <c r="S185" s="14">
        <v>0.13385601994387991</v>
      </c>
      <c r="T185" t="e">
        <v>#N/A</v>
      </c>
      <c r="U185" s="11" t="e">
        <v>#N/A</v>
      </c>
      <c r="V185" s="9">
        <v>4801.4191002895313</v>
      </c>
      <c r="W185" s="9">
        <v>280.54908713879922</v>
      </c>
      <c r="X185" s="9">
        <v>296.22292351436471</v>
      </c>
      <c r="Y185" s="9">
        <v>1469.282015484396</v>
      </c>
      <c r="Z185" s="9">
        <v>15.308406558572161</v>
      </c>
      <c r="AA185" s="9">
        <v>39.080101183844391</v>
      </c>
      <c r="AB185" s="9">
        <v>3548.6650005183478</v>
      </c>
      <c r="AC185" s="9">
        <v>11.102685761444651</v>
      </c>
      <c r="AD185" s="15">
        <v>34.088131166664297</v>
      </c>
      <c r="AE185" t="e">
        <v>#N/A</v>
      </c>
      <c r="AF185" t="e">
        <v>#N/A</v>
      </c>
      <c r="AG185" s="11" t="e">
        <v>#N/A</v>
      </c>
      <c r="AH185" s="16">
        <v>30.600994930765289</v>
      </c>
      <c r="AK185" t="s">
        <v>2988</v>
      </c>
      <c r="AL185" t="s">
        <v>2988</v>
      </c>
      <c r="AM185">
        <v>25.004000000000001</v>
      </c>
      <c r="AN185" t="s">
        <v>154</v>
      </c>
      <c r="AO185">
        <v>60.609144235459119</v>
      </c>
      <c r="AP185">
        <v>115.0394585420855</v>
      </c>
      <c r="AQ185">
        <v>88968.582611166479</v>
      </c>
      <c r="AR185">
        <v>5291.7611615712694</v>
      </c>
      <c r="AS185">
        <v>2079.132545111685</v>
      </c>
      <c r="AT185">
        <v>53.31169125214047</v>
      </c>
      <c r="AU185">
        <v>3.092016348403321</v>
      </c>
      <c r="AV185">
        <v>2.3376415505557229</v>
      </c>
      <c r="AW185">
        <v>38.534591048303383</v>
      </c>
      <c r="AX185">
        <v>2.5712931446663529</v>
      </c>
      <c r="AY185">
        <v>1.7303198143497549</v>
      </c>
      <c r="AZ185">
        <v>197.5451882911369</v>
      </c>
      <c r="BA185">
        <v>38.144059983394719</v>
      </c>
      <c r="BB185">
        <v>59.009766569046683</v>
      </c>
      <c r="BC185">
        <v>77.822612586297481</v>
      </c>
      <c r="BD185">
        <v>3.869582719018668</v>
      </c>
      <c r="BE185">
        <v>0.25506355530082042</v>
      </c>
      <c r="BF185">
        <v>38.6568300641012</v>
      </c>
      <c r="BG185">
        <v>1.9948297858868229</v>
      </c>
      <c r="BH185">
        <v>6.671132150663299E-2</v>
      </c>
      <c r="BI185">
        <v>40.458811068179507</v>
      </c>
      <c r="BJ185">
        <v>4.7913246225394026</v>
      </c>
      <c r="BK185">
        <v>1.883915615486685</v>
      </c>
      <c r="BL185">
        <v>39.558774920771633</v>
      </c>
      <c r="BM185">
        <v>2.8011237020368438</v>
      </c>
      <c r="BN185">
        <v>0.11758483852382071</v>
      </c>
      <c r="BO185">
        <v>36.306374670365713</v>
      </c>
      <c r="BP185">
        <v>1.7218535518715581</v>
      </c>
      <c r="BQ185">
        <v>6.7944942011042521E-3</v>
      </c>
      <c r="BR185">
        <v>38.085939679971183</v>
      </c>
      <c r="BS185">
        <v>2.2311328458131361</v>
      </c>
      <c r="BT185">
        <v>4.8769603051758391E-2</v>
      </c>
      <c r="BU185">
        <v>38.139502520166502</v>
      </c>
      <c r="BV185">
        <v>2.172027510823253</v>
      </c>
      <c r="BW185">
        <v>1.199608538209814E-2</v>
      </c>
      <c r="BX185">
        <v>35.804854935772447</v>
      </c>
      <c r="BY185">
        <v>2.6106891915733859</v>
      </c>
      <c r="BZ185">
        <v>8.7282264943715313E-2</v>
      </c>
      <c r="CA185">
        <v>38.743500495332547</v>
      </c>
      <c r="CB185">
        <v>2.5238495090433268</v>
      </c>
      <c r="CC185">
        <v>0.1246610838876713</v>
      </c>
      <c r="CD185">
        <v>36.603133595170817</v>
      </c>
      <c r="CE185">
        <v>1.958710786347809</v>
      </c>
      <c r="CF185">
        <v>1.115252524059546E-2</v>
      </c>
      <c r="CG185">
        <v>37.113115596700503</v>
      </c>
      <c r="CH185">
        <v>2.4149151040843222</v>
      </c>
      <c r="CI185">
        <v>6.1042499527429142E-2</v>
      </c>
      <c r="CJ185">
        <v>37.930613634592653</v>
      </c>
      <c r="CK185">
        <v>2.1869197097921891</v>
      </c>
      <c r="CL185">
        <v>2.2047222343612592E-2</v>
      </c>
      <c r="CM185">
        <v>38.367364714486698</v>
      </c>
      <c r="CN185">
        <v>2.9721320648425831</v>
      </c>
      <c r="CO185">
        <v>5.5337942156431057E-2</v>
      </c>
      <c r="CP185">
        <v>39.082396630730827</v>
      </c>
      <c r="CQ185">
        <v>2.5478630821585382</v>
      </c>
      <c r="CR185">
        <v>1.3654483496396931E-2</v>
      </c>
      <c r="CS185">
        <v>38.551547126689563</v>
      </c>
      <c r="CT185">
        <v>2.7789497241693959</v>
      </c>
      <c r="CU185">
        <v>4.0550849823835521E-2</v>
      </c>
      <c r="CV185">
        <v>37.588815549577411</v>
      </c>
      <c r="CW185">
        <v>2.278149202488625</v>
      </c>
      <c r="CX185">
        <v>1.3079973085133419E-2</v>
      </c>
      <c r="CY185">
        <v>38.835034861110188</v>
      </c>
      <c r="CZ185">
        <v>2.698414804342451</v>
      </c>
      <c r="DA185">
        <v>6.101404793611765E-2</v>
      </c>
      <c r="DB185">
        <v>36.816302994161987</v>
      </c>
      <c r="DC185">
        <v>2.163985885811246</v>
      </c>
      <c r="DD185">
        <v>3.1886729658117008E-2</v>
      </c>
      <c r="DE185">
        <v>37.556570633153072</v>
      </c>
      <c r="DF185">
        <v>3.2507246287636158</v>
      </c>
      <c r="DG185">
        <v>0.32019299945481972</v>
      </c>
      <c r="DH185">
        <v>37.611914565805428</v>
      </c>
      <c r="DI185">
        <v>1.820618534724824</v>
      </c>
      <c r="DJ185">
        <v>1.206382227767297E-2</v>
      </c>
      <c r="DK185">
        <v>38.025603357916758</v>
      </c>
      <c r="DL185">
        <v>6.0516003504671243</v>
      </c>
      <c r="DM185">
        <v>12.08663504168679</v>
      </c>
      <c r="DN185">
        <v>40.131299637488468</v>
      </c>
      <c r="DO185">
        <v>1.880664610812173</v>
      </c>
      <c r="DP185">
        <v>0.7391554325606523</v>
      </c>
      <c r="DQ185">
        <v>39.795464033988793</v>
      </c>
      <c r="DR185">
        <v>1.8149802572992619</v>
      </c>
      <c r="DS185">
        <v>0.44011242317085858</v>
      </c>
      <c r="DT185">
        <v>40.087382126475262</v>
      </c>
      <c r="DU185">
        <v>1.9244429681228461</v>
      </c>
      <c r="DV185">
        <v>0.36746177276103259</v>
      </c>
      <c r="DW185">
        <v>38.087067500577987</v>
      </c>
      <c r="DX185">
        <v>1.8007596416400919</v>
      </c>
      <c r="DY185">
        <v>0.37708730372588561</v>
      </c>
      <c r="DZ185">
        <v>38.428993174357927</v>
      </c>
      <c r="EA185">
        <v>1.7099089821442659</v>
      </c>
      <c r="EB185">
        <v>0.14564864330036231</v>
      </c>
      <c r="EC185">
        <v>39.804234662655503</v>
      </c>
      <c r="ED185">
        <v>1.7979503965645161</v>
      </c>
      <c r="EE185">
        <v>0.32085419084887812</v>
      </c>
    </row>
    <row r="186" spans="1:135" x14ac:dyDescent="0.25">
      <c r="A186" t="s">
        <v>2716</v>
      </c>
      <c r="B186" t="s">
        <v>2712</v>
      </c>
      <c r="C186" s="7">
        <v>84.897616671694976</v>
      </c>
      <c r="D186" s="8">
        <v>2.2185026982141491E-3</v>
      </c>
      <c r="E186" s="9">
        <v>38.313905476998002</v>
      </c>
      <c r="F186" s="10">
        <v>0.80020277959242891</v>
      </c>
      <c r="G186">
        <v>9.4296791805478293</v>
      </c>
      <c r="H186" s="11">
        <v>169.87476994631561</v>
      </c>
      <c r="I186" s="7">
        <v>3.955342527198662</v>
      </c>
      <c r="J186" s="7">
        <v>0.1152532047526566</v>
      </c>
      <c r="K186" s="8">
        <v>0.91148387967902245</v>
      </c>
      <c r="L186" s="19">
        <v>8.312187750471281E-3</v>
      </c>
      <c r="M186">
        <v>2.177897017272294</v>
      </c>
      <c r="N186" s="11">
        <v>0.46981650508930478</v>
      </c>
      <c r="O186" s="12">
        <v>31.73607756735618</v>
      </c>
      <c r="P186" s="10">
        <v>1.0892952760883181</v>
      </c>
      <c r="Q186" s="8">
        <v>0.2532372381639425</v>
      </c>
      <c r="R186" s="13">
        <v>7.6051449259352394E-3</v>
      </c>
      <c r="S186" s="14">
        <v>0.68447941027718884</v>
      </c>
      <c r="T186" t="e">
        <v>#N/A</v>
      </c>
      <c r="U186" s="11" t="e">
        <v>#N/A</v>
      </c>
      <c r="V186" s="9">
        <v>4963.2464540586489</v>
      </c>
      <c r="W186" s="9">
        <v>46.92748296114096</v>
      </c>
      <c r="X186" s="9">
        <v>50.079399869703423</v>
      </c>
      <c r="Y186" s="9">
        <v>1454.669149646608</v>
      </c>
      <c r="Z186" s="9">
        <v>16.232207604629561</v>
      </c>
      <c r="AA186" s="9">
        <v>39.164021775140149</v>
      </c>
      <c r="AB186" s="9">
        <v>3540.760019256164</v>
      </c>
      <c r="AC186" s="9">
        <v>10.917201653954979</v>
      </c>
      <c r="AD186" s="15">
        <v>33.706806048439631</v>
      </c>
      <c r="AE186" t="e">
        <v>#N/A</v>
      </c>
      <c r="AF186" t="e">
        <v>#N/A</v>
      </c>
      <c r="AG186" s="11" t="e">
        <v>#N/A</v>
      </c>
      <c r="AH186" s="16">
        <v>29.30882363210204</v>
      </c>
      <c r="AK186" t="s">
        <v>2989</v>
      </c>
      <c r="AL186" t="s">
        <v>2989</v>
      </c>
      <c r="AM186">
        <v>25.251000000000001</v>
      </c>
      <c r="AN186" t="s">
        <v>154</v>
      </c>
      <c r="AO186">
        <v>52.839659867617193</v>
      </c>
      <c r="AP186">
        <v>111.1132933872174</v>
      </c>
      <c r="AQ186">
        <v>85002.999568085055</v>
      </c>
      <c r="AR186">
        <v>4234.1242161471982</v>
      </c>
      <c r="AS186">
        <v>1968.686645414258</v>
      </c>
      <c r="AT186">
        <v>55.723036772771017</v>
      </c>
      <c r="AU186">
        <v>2.6905391677931552</v>
      </c>
      <c r="AV186">
        <v>2.255074965619916</v>
      </c>
      <c r="AW186">
        <v>40.334182012980463</v>
      </c>
      <c r="AX186">
        <v>2.8305831533754708</v>
      </c>
      <c r="AY186">
        <v>1.7029887859458279</v>
      </c>
      <c r="AZ186">
        <v>220.52944541321091</v>
      </c>
      <c r="BA186">
        <v>32.298550685919508</v>
      </c>
      <c r="BB186">
        <v>53.100600284058238</v>
      </c>
      <c r="BC186">
        <v>79.797657786242866</v>
      </c>
      <c r="BD186">
        <v>3.3322542460048732</v>
      </c>
      <c r="BE186">
        <v>0.19201693659773819</v>
      </c>
      <c r="BF186">
        <v>39.101469574959197</v>
      </c>
      <c r="BG186">
        <v>1.9348547227402959</v>
      </c>
      <c r="BH186">
        <v>8.0944168513939901E-2</v>
      </c>
      <c r="BI186">
        <v>38.772091826006182</v>
      </c>
      <c r="BJ186">
        <v>5.4467827796591548</v>
      </c>
      <c r="BK186">
        <v>1.99486093128904</v>
      </c>
      <c r="BL186">
        <v>40.160510774864122</v>
      </c>
      <c r="BM186">
        <v>1.8332683926628359</v>
      </c>
      <c r="BN186">
        <v>0.13317062090409479</v>
      </c>
      <c r="BO186">
        <v>36.730865367707423</v>
      </c>
      <c r="BP186">
        <v>1.3689790648508029</v>
      </c>
      <c r="BQ186">
        <v>7.3241967951711449E-3</v>
      </c>
      <c r="BR186">
        <v>39.900427046172311</v>
      </c>
      <c r="BS186">
        <v>1.745055681564919</v>
      </c>
      <c r="BT186">
        <v>5.3885543058145843E-2</v>
      </c>
      <c r="BU186">
        <v>38.861286272184991</v>
      </c>
      <c r="BV186">
        <v>1.5927181500362311</v>
      </c>
      <c r="BW186">
        <v>1.345765690149758E-2</v>
      </c>
      <c r="BX186">
        <v>35.011187323120943</v>
      </c>
      <c r="BY186">
        <v>1.761911243919946</v>
      </c>
      <c r="BZ186">
        <v>3.4981937681405458E-2</v>
      </c>
      <c r="CA186">
        <v>39.069341975919663</v>
      </c>
      <c r="CB186">
        <v>2.37079586323877</v>
      </c>
      <c r="CC186">
        <v>0.1812915678249607</v>
      </c>
      <c r="CD186">
        <v>36.421398407873241</v>
      </c>
      <c r="CE186">
        <v>1.570721009816878</v>
      </c>
      <c r="CF186">
        <v>1.087566623789356E-2</v>
      </c>
      <c r="CG186">
        <v>39.95325142043508</v>
      </c>
      <c r="CH186">
        <v>2.3358154410647289</v>
      </c>
      <c r="CI186">
        <v>0.20894129513346629</v>
      </c>
      <c r="CJ186">
        <v>37.601316454619528</v>
      </c>
      <c r="CK186">
        <v>1.921700184112928</v>
      </c>
      <c r="CL186">
        <v>3.04458843410393E-2</v>
      </c>
      <c r="CM186">
        <v>37.615734065617993</v>
      </c>
      <c r="CN186">
        <v>2.6706318404853588</v>
      </c>
      <c r="CO186">
        <v>5.4976636803751117E-2</v>
      </c>
      <c r="CP186">
        <v>38.853584534135521</v>
      </c>
      <c r="CQ186">
        <v>1.9848836443637461</v>
      </c>
      <c r="CR186">
        <v>1.356903798703063E-2</v>
      </c>
      <c r="CS186">
        <v>37.251299366333157</v>
      </c>
      <c r="CT186">
        <v>2.0978092748030832</v>
      </c>
      <c r="CU186">
        <v>4.0424593630741093E-2</v>
      </c>
      <c r="CV186">
        <v>37.738552087008777</v>
      </c>
      <c r="CW186">
        <v>1.623993075906272</v>
      </c>
      <c r="CX186">
        <v>1.274891016038863E-2</v>
      </c>
      <c r="CY186">
        <v>40.966056484901642</v>
      </c>
      <c r="CZ186">
        <v>2.4817074500260832</v>
      </c>
      <c r="DA186">
        <v>6.0540395257770101E-2</v>
      </c>
      <c r="DB186">
        <v>37.814031284740061</v>
      </c>
      <c r="DC186">
        <v>1.871604993138742</v>
      </c>
      <c r="DD186">
        <v>1.293629352190219E-2</v>
      </c>
      <c r="DE186">
        <v>39.040081158109253</v>
      </c>
      <c r="DF186">
        <v>3.9301794412150231</v>
      </c>
      <c r="DG186">
        <v>0.12858819240960559</v>
      </c>
      <c r="DH186">
        <v>38.602343602330023</v>
      </c>
      <c r="DI186">
        <v>1.9155224501182031</v>
      </c>
      <c r="DJ186">
        <v>1.174163664250436E-2</v>
      </c>
      <c r="DK186">
        <v>46.422883236302717</v>
      </c>
      <c r="DL186">
        <v>6.64856915574246</v>
      </c>
      <c r="DM186">
        <v>13.219440387243351</v>
      </c>
      <c r="DN186">
        <v>40.404489720960058</v>
      </c>
      <c r="DO186">
        <v>1.376315999070953</v>
      </c>
      <c r="DP186">
        <v>0.63379155783681373</v>
      </c>
      <c r="DQ186">
        <v>40.503455525928103</v>
      </c>
      <c r="DR186">
        <v>1.349253913579983</v>
      </c>
      <c r="DS186">
        <v>0.39218792153889181</v>
      </c>
      <c r="DT186">
        <v>40.41233447437228</v>
      </c>
      <c r="DU186">
        <v>1.4028911277548051</v>
      </c>
      <c r="DV186">
        <v>0.33230284137813731</v>
      </c>
      <c r="DW186">
        <v>38.342436751791283</v>
      </c>
      <c r="DX186">
        <v>1.183383678534506</v>
      </c>
      <c r="DY186">
        <v>0.32895138438753613</v>
      </c>
      <c r="DZ186">
        <v>38.313905476998002</v>
      </c>
      <c r="EA186">
        <v>1.267142138464318</v>
      </c>
      <c r="EB186">
        <v>0.1990702183107467</v>
      </c>
      <c r="EC186">
        <v>40.531356382199981</v>
      </c>
      <c r="ED186">
        <v>1.378402067427654</v>
      </c>
      <c r="EE186">
        <v>0.29137576151982131</v>
      </c>
    </row>
    <row r="187" spans="1:135" x14ac:dyDescent="0.25">
      <c r="A187" t="s">
        <v>2718</v>
      </c>
      <c r="B187" t="s">
        <v>2712</v>
      </c>
      <c r="C187" s="7">
        <v>32.857690967790148</v>
      </c>
      <c r="D187" s="8">
        <v>2.16744630315164E-3</v>
      </c>
      <c r="E187" s="9">
        <v>35.556225586533351</v>
      </c>
      <c r="F187" s="10">
        <v>1.217310192963444</v>
      </c>
      <c r="G187">
        <v>24.47494827003543</v>
      </c>
      <c r="H187" s="11">
        <v>13.191898648552121</v>
      </c>
      <c r="I187" s="7">
        <v>3.9855371720175832</v>
      </c>
      <c r="J187" s="7">
        <v>0.1182602824539784</v>
      </c>
      <c r="K187" s="8">
        <v>0.90779830327084865</v>
      </c>
      <c r="L187" s="19">
        <v>9.7954369192012267E-3</v>
      </c>
      <c r="M187">
        <v>2.1766036115589702</v>
      </c>
      <c r="N187" s="11">
        <v>0.51030262231087253</v>
      </c>
      <c r="O187" s="12">
        <v>31.450754411375719</v>
      </c>
      <c r="P187" s="10">
        <v>1.0742327890268999</v>
      </c>
      <c r="Q187" s="8">
        <v>0.25169186899805418</v>
      </c>
      <c r="R187" s="13">
        <v>7.4665460278132241E-3</v>
      </c>
      <c r="S187" s="14">
        <v>0.50257451164142364</v>
      </c>
      <c r="T187" t="e">
        <v>#N/A</v>
      </c>
      <c r="U187" s="11" t="e">
        <v>#N/A</v>
      </c>
      <c r="V187" s="9">
        <v>4950.5952620175622</v>
      </c>
      <c r="W187" s="9">
        <v>48.715683483439513</v>
      </c>
      <c r="X187" s="9">
        <v>50.986203993654513</v>
      </c>
      <c r="Y187" s="9">
        <v>1446.7881394074111</v>
      </c>
      <c r="Z187" s="9">
        <v>14.939176528402109</v>
      </c>
      <c r="AA187" s="9">
        <v>38.43043413736936</v>
      </c>
      <c r="AB187" s="9">
        <v>3531.9942440857362</v>
      </c>
      <c r="AC187" s="9">
        <v>10.44102112018256</v>
      </c>
      <c r="AD187" s="15">
        <v>33.735292206536151</v>
      </c>
      <c r="AE187" t="e">
        <v>#N/A</v>
      </c>
      <c r="AF187" t="e">
        <v>#N/A</v>
      </c>
      <c r="AG187" s="11" t="e">
        <v>#N/A</v>
      </c>
      <c r="AH187" s="16">
        <v>29.224528826010069</v>
      </c>
      <c r="AK187" t="s">
        <v>2990</v>
      </c>
      <c r="AL187" t="s">
        <v>2990</v>
      </c>
      <c r="AM187">
        <v>25.007999999999999</v>
      </c>
      <c r="AN187" t="s">
        <v>154</v>
      </c>
      <c r="AO187">
        <v>46.71655585820421</v>
      </c>
      <c r="AP187">
        <v>85.921764326214131</v>
      </c>
      <c r="AQ187">
        <v>83164.213629981678</v>
      </c>
      <c r="AR187">
        <v>5253.2026998940273</v>
      </c>
      <c r="AS187">
        <v>1812.445129641631</v>
      </c>
      <c r="AT187">
        <v>52.509642801059407</v>
      </c>
      <c r="AU187">
        <v>3.545661773715588</v>
      </c>
      <c r="AV187">
        <v>2.0936633937744591</v>
      </c>
      <c r="AW187">
        <v>35.835712792894121</v>
      </c>
      <c r="AX187">
        <v>3.2724568896558122</v>
      </c>
      <c r="AY187">
        <v>2.00438599104413</v>
      </c>
      <c r="AZ187">
        <v>186.2924760034403</v>
      </c>
      <c r="BA187">
        <v>39.524618472253287</v>
      </c>
      <c r="BB187">
        <v>50.137013560932552</v>
      </c>
      <c r="BC187">
        <v>76.64035319686522</v>
      </c>
      <c r="BD187">
        <v>4.0416290877469869</v>
      </c>
      <c r="BE187">
        <v>0.15713818170871119</v>
      </c>
      <c r="BF187">
        <v>36.482650087195942</v>
      </c>
      <c r="BG187">
        <v>1.888006329217681</v>
      </c>
      <c r="BH187">
        <v>6.1245504437375989E-2</v>
      </c>
      <c r="BI187">
        <v>35.899690595960642</v>
      </c>
      <c r="BJ187">
        <v>4.2151530006183329</v>
      </c>
      <c r="BK187">
        <v>1.7076636094913009</v>
      </c>
      <c r="BL187">
        <v>36.063627696278992</v>
      </c>
      <c r="BM187">
        <v>2.235924502426236</v>
      </c>
      <c r="BN187">
        <v>0.1049877944307671</v>
      </c>
      <c r="BO187">
        <v>34.507698062878411</v>
      </c>
      <c r="BP187">
        <v>1.4533974073693869</v>
      </c>
      <c r="BQ187">
        <v>8.2763292092699735E-3</v>
      </c>
      <c r="BR187">
        <v>36.748316615860602</v>
      </c>
      <c r="BS187">
        <v>1.8377979868487559</v>
      </c>
      <c r="BT187">
        <v>5.585588608355295E-2</v>
      </c>
      <c r="BU187">
        <v>35.878735985977933</v>
      </c>
      <c r="BV187">
        <v>1.5259688577068391</v>
      </c>
      <c r="BW187">
        <v>1.219229630215068E-2</v>
      </c>
      <c r="BX187">
        <v>33.702811361974703</v>
      </c>
      <c r="BY187">
        <v>2.0015747498358061</v>
      </c>
      <c r="BZ187">
        <v>3.2510749849329487E-2</v>
      </c>
      <c r="CA187">
        <v>35.625166684488292</v>
      </c>
      <c r="CB187">
        <v>1.9268754068696139</v>
      </c>
      <c r="CC187">
        <v>0.2239286940387176</v>
      </c>
      <c r="CD187">
        <v>34.29741873768549</v>
      </c>
      <c r="CE187">
        <v>1.5276708187856289</v>
      </c>
      <c r="CF187">
        <v>2.731701709824948E-2</v>
      </c>
      <c r="CG187">
        <v>36.18399259093848</v>
      </c>
      <c r="CH187">
        <v>2.2228287353240961</v>
      </c>
      <c r="CI187">
        <v>0.1688243346524087</v>
      </c>
      <c r="CJ187">
        <v>35.831165972318132</v>
      </c>
      <c r="CK187">
        <v>1.6015140051234951</v>
      </c>
      <c r="CL187">
        <v>0.1709984805259295</v>
      </c>
      <c r="CM187">
        <v>35.502560811272261</v>
      </c>
      <c r="CN187">
        <v>2.453647020355731</v>
      </c>
      <c r="CO187">
        <v>5.0848096776339273E-2</v>
      </c>
      <c r="CP187">
        <v>35.448995118157661</v>
      </c>
      <c r="CQ187">
        <v>2.0022224913144768</v>
      </c>
      <c r="CR187">
        <v>1.2839860474629081E-2</v>
      </c>
      <c r="CS187">
        <v>37.561332210980048</v>
      </c>
      <c r="CT187">
        <v>2.6725885947265229</v>
      </c>
      <c r="CU187">
        <v>3.7684666496757453E-2</v>
      </c>
      <c r="CV187">
        <v>35.49009177674975</v>
      </c>
      <c r="CW187">
        <v>1.9929150396535991</v>
      </c>
      <c r="CX187">
        <v>1.1958464151268699E-2</v>
      </c>
      <c r="CY187">
        <v>37.989681784760037</v>
      </c>
      <c r="CZ187">
        <v>2.756488793088451</v>
      </c>
      <c r="DA187">
        <v>5.6882687273968273E-2</v>
      </c>
      <c r="DB187">
        <v>35.02594794756358</v>
      </c>
      <c r="DC187">
        <v>1.585853793796586</v>
      </c>
      <c r="DD187">
        <v>1.2102621587182019E-2</v>
      </c>
      <c r="DE187">
        <v>35.794167629118633</v>
      </c>
      <c r="DF187">
        <v>3.400670865529813</v>
      </c>
      <c r="DG187">
        <v>0.1210484324105725</v>
      </c>
      <c r="DH187">
        <v>36.406371215132083</v>
      </c>
      <c r="DI187">
        <v>1.9317941047494409</v>
      </c>
      <c r="DJ187">
        <v>1.0986916391158589E-2</v>
      </c>
      <c r="DK187">
        <v>39.680981079945212</v>
      </c>
      <c r="DL187">
        <v>5.9564610717636581</v>
      </c>
      <c r="DM187">
        <v>12.098829047029509</v>
      </c>
      <c r="DN187">
        <v>37.566011575610069</v>
      </c>
      <c r="DO187">
        <v>1.5334706168531551</v>
      </c>
      <c r="DP187">
        <v>1.9454044131897581</v>
      </c>
      <c r="DQ187">
        <v>36.865179766366573</v>
      </c>
      <c r="DR187">
        <v>1.330428563911074</v>
      </c>
      <c r="DS187">
        <v>0.56984704900181848</v>
      </c>
      <c r="DT187">
        <v>37.016961012097021</v>
      </c>
      <c r="DU187">
        <v>1.332412548186021</v>
      </c>
      <c r="DV187">
        <v>0.60585734181663486</v>
      </c>
      <c r="DW187">
        <v>35.712367783151002</v>
      </c>
      <c r="DX187">
        <v>1.7162649513465451</v>
      </c>
      <c r="DY187">
        <v>0.29015362247667209</v>
      </c>
      <c r="DZ187">
        <v>35.556225586533351</v>
      </c>
      <c r="EA187">
        <v>1.295737592316325</v>
      </c>
      <c r="EB187">
        <v>0.1585462056019587</v>
      </c>
      <c r="EC187">
        <v>37.085445402528677</v>
      </c>
      <c r="ED187">
        <v>1.335045402159055</v>
      </c>
      <c r="EE187">
        <v>0.82968742345627966</v>
      </c>
    </row>
    <row r="188" spans="1:135" x14ac:dyDescent="0.25">
      <c r="A188" t="s">
        <v>2720</v>
      </c>
      <c r="B188" t="s">
        <v>2712</v>
      </c>
      <c r="C188" s="7">
        <v>37.32539096700237</v>
      </c>
      <c r="D188" s="8">
        <v>2.1172947452993752E-3</v>
      </c>
      <c r="E188" s="9">
        <v>36.341583408334188</v>
      </c>
      <c r="F188" s="10">
        <v>0.89512726107867879</v>
      </c>
      <c r="G188">
        <v>21.387313876907129</v>
      </c>
      <c r="H188" s="11">
        <v>17.509286890277568</v>
      </c>
      <c r="I188" s="7">
        <v>4.001038033275738</v>
      </c>
      <c r="J188" s="7">
        <v>0.1212290653322273</v>
      </c>
      <c r="K188" s="8">
        <v>0.91222670795729932</v>
      </c>
      <c r="L188" s="19">
        <v>9.1451443694036683E-3</v>
      </c>
      <c r="M188">
        <v>2.192501730929838</v>
      </c>
      <c r="N188" s="11">
        <v>0.508441395199829</v>
      </c>
      <c r="O188" s="12">
        <v>31.511081543021149</v>
      </c>
      <c r="P188" s="10">
        <v>1.076944789762978</v>
      </c>
      <c r="Q188" s="8">
        <v>0.25088040895333408</v>
      </c>
      <c r="R188" s="13">
        <v>7.5556065502408159E-3</v>
      </c>
      <c r="S188" s="14">
        <v>0.67426616355997115</v>
      </c>
      <c r="T188" t="e">
        <v>#N/A</v>
      </c>
      <c r="U188" s="11" t="e">
        <v>#N/A</v>
      </c>
      <c r="V188" s="9">
        <v>4971.1414082376741</v>
      </c>
      <c r="W188" s="9">
        <v>23.881120490230749</v>
      </c>
      <c r="X188" s="9">
        <v>25.185259038649789</v>
      </c>
      <c r="Y188" s="9">
        <v>1442.5277684189191</v>
      </c>
      <c r="Z188" s="9">
        <v>16.342962174635399</v>
      </c>
      <c r="AA188" s="9">
        <v>38.937931920459476</v>
      </c>
      <c r="AB188" s="9">
        <v>3533.8694804644178</v>
      </c>
      <c r="AC188" s="9">
        <v>10.4810498591022</v>
      </c>
      <c r="AD188" s="15">
        <v>33.712221109973207</v>
      </c>
      <c r="AE188" t="e">
        <v>#N/A</v>
      </c>
      <c r="AF188" t="e">
        <v>#N/A</v>
      </c>
      <c r="AG188" s="11" t="e">
        <v>#N/A</v>
      </c>
      <c r="AH188" s="16">
        <v>29.01803931846532</v>
      </c>
      <c r="AK188" t="s">
        <v>2991</v>
      </c>
      <c r="AL188" t="s">
        <v>2991</v>
      </c>
      <c r="AM188">
        <v>25.041</v>
      </c>
      <c r="AN188" t="s">
        <v>154</v>
      </c>
      <c r="AO188">
        <v>49.579219193620688</v>
      </c>
      <c r="AP188">
        <v>93.138729040564812</v>
      </c>
      <c r="AQ188">
        <v>83345.442067573968</v>
      </c>
      <c r="AR188">
        <v>4871.0064365391836</v>
      </c>
      <c r="AS188">
        <v>1773.605450555691</v>
      </c>
      <c r="AT188">
        <v>50.843394782258862</v>
      </c>
      <c r="AU188">
        <v>2.9030216364573578</v>
      </c>
      <c r="AV188">
        <v>2.177457301354722</v>
      </c>
      <c r="AW188">
        <v>39.966297645607909</v>
      </c>
      <c r="AX188">
        <v>2.969956912375999</v>
      </c>
      <c r="AY188">
        <v>1.44586352980552</v>
      </c>
      <c r="AZ188">
        <v>147.3724612056736</v>
      </c>
      <c r="BA188">
        <v>33.614971447569992</v>
      </c>
      <c r="BB188">
        <v>49.690876104752228</v>
      </c>
      <c r="BC188">
        <v>78.609435769183847</v>
      </c>
      <c r="BD188">
        <v>4.2758538871188083</v>
      </c>
      <c r="BE188">
        <v>0.1147298030275566</v>
      </c>
      <c r="BF188">
        <v>37.709134087324678</v>
      </c>
      <c r="BG188">
        <v>2.0905305613460912</v>
      </c>
      <c r="BH188">
        <v>6.8709507563939093E-2</v>
      </c>
      <c r="BI188">
        <v>40.70897376986516</v>
      </c>
      <c r="BJ188">
        <v>4.8174367169386532</v>
      </c>
      <c r="BK188">
        <v>1.580487624711856</v>
      </c>
      <c r="BL188">
        <v>37.123077961913367</v>
      </c>
      <c r="BM188">
        <v>1.899806057674625</v>
      </c>
      <c r="BN188">
        <v>0.10404120888621381</v>
      </c>
      <c r="BO188">
        <v>34.703085805229193</v>
      </c>
      <c r="BP188">
        <v>1.29195782773131</v>
      </c>
      <c r="BQ188">
        <v>7.2709781551371418E-3</v>
      </c>
      <c r="BR188">
        <v>36.812669421621052</v>
      </c>
      <c r="BS188">
        <v>2.1425593955814239</v>
      </c>
      <c r="BT188">
        <v>4.0585025553309562E-2</v>
      </c>
      <c r="BU188">
        <v>36.453133267616039</v>
      </c>
      <c r="BV188">
        <v>1.642996825144776</v>
      </c>
      <c r="BW188">
        <v>8.0544537853271397E-3</v>
      </c>
      <c r="BX188">
        <v>33.682139261333859</v>
      </c>
      <c r="BY188">
        <v>2.153716436467747</v>
      </c>
      <c r="BZ188">
        <v>7.1959481138120104E-2</v>
      </c>
      <c r="CA188">
        <v>38.067235145408787</v>
      </c>
      <c r="CB188">
        <v>2.3749095180853219</v>
      </c>
      <c r="CC188">
        <v>0.14684899970020959</v>
      </c>
      <c r="CD188">
        <v>34.397800135588959</v>
      </c>
      <c r="CE188">
        <v>1.5857678103781789</v>
      </c>
      <c r="CF188">
        <v>1.045526604660486E-2</v>
      </c>
      <c r="CG188">
        <v>38.102374408935077</v>
      </c>
      <c r="CH188">
        <v>2.5054577236465851</v>
      </c>
      <c r="CI188">
        <v>0.152826043092021</v>
      </c>
      <c r="CJ188">
        <v>36.713338052938077</v>
      </c>
      <c r="CK188">
        <v>1.5796825571574911</v>
      </c>
      <c r="CL188">
        <v>1.815457818010386E-2</v>
      </c>
      <c r="CM188">
        <v>35.106244581381873</v>
      </c>
      <c r="CN188">
        <v>2.2651577053213581</v>
      </c>
      <c r="CO188">
        <v>5.228274340230487E-2</v>
      </c>
      <c r="CP188">
        <v>36.842579729995968</v>
      </c>
      <c r="CQ188">
        <v>1.81317735134386</v>
      </c>
      <c r="CR188">
        <v>1.290307832917522E-2</v>
      </c>
      <c r="CS188">
        <v>36.903373873073882</v>
      </c>
      <c r="CT188">
        <v>2.3903582477904339</v>
      </c>
      <c r="CU188">
        <v>3.8763097477036407E-2</v>
      </c>
      <c r="CV188">
        <v>35.763344623312562</v>
      </c>
      <c r="CW188">
        <v>1.463599785489998</v>
      </c>
      <c r="CX188">
        <v>1.236104102765432E-2</v>
      </c>
      <c r="CY188">
        <v>38.905057880453143</v>
      </c>
      <c r="CZ188">
        <v>2.949921894699437</v>
      </c>
      <c r="DA188">
        <v>5.8155654155947603E-2</v>
      </c>
      <c r="DB188">
        <v>35.705863312578238</v>
      </c>
      <c r="DC188">
        <v>1.6088515844766389</v>
      </c>
      <c r="DD188">
        <v>1.2420844573765411E-2</v>
      </c>
      <c r="DE188">
        <v>37.065763015526393</v>
      </c>
      <c r="DF188">
        <v>3.325120241138444</v>
      </c>
      <c r="DG188">
        <v>0.1227933737912147</v>
      </c>
      <c r="DH188">
        <v>36.770457367005839</v>
      </c>
      <c r="DI188">
        <v>1.5060003043877641</v>
      </c>
      <c r="DJ188">
        <v>1.131620998401532E-2</v>
      </c>
      <c r="DK188">
        <v>35.76206980279126</v>
      </c>
      <c r="DL188">
        <v>5.5121457342432496</v>
      </c>
      <c r="DM188">
        <v>11.546552211009351</v>
      </c>
      <c r="DN188">
        <v>38.438906977000762</v>
      </c>
      <c r="DO188">
        <v>1.4939427834729739</v>
      </c>
      <c r="DP188">
        <v>0.73682617516212745</v>
      </c>
      <c r="DQ188">
        <v>38.408263781778551</v>
      </c>
      <c r="DR188">
        <v>1.469038287678083</v>
      </c>
      <c r="DS188">
        <v>0.44992565797440343</v>
      </c>
      <c r="DT188">
        <v>38.284609562219487</v>
      </c>
      <c r="DU188">
        <v>1.4240182745848271</v>
      </c>
      <c r="DV188">
        <v>0.35159279662403059</v>
      </c>
      <c r="DW188">
        <v>36.528613599682792</v>
      </c>
      <c r="DX188">
        <v>1.5775966406248649</v>
      </c>
      <c r="DY188">
        <v>0.30881401391031921</v>
      </c>
      <c r="DZ188">
        <v>36.341583408334188</v>
      </c>
      <c r="EA188">
        <v>1.3530731859669669</v>
      </c>
      <c r="EB188">
        <v>0.16666069202533451</v>
      </c>
      <c r="EC188">
        <v>38.321436908778281</v>
      </c>
      <c r="ED188">
        <v>1.4055975911189289</v>
      </c>
      <c r="EE188">
        <v>0.30921418923960509</v>
      </c>
    </row>
    <row r="189" spans="1:135" x14ac:dyDescent="0.25">
      <c r="A189" t="s">
        <v>2722</v>
      </c>
      <c r="B189" t="s">
        <v>2712</v>
      </c>
      <c r="C189" s="7">
        <v>27.13052753723424</v>
      </c>
      <c r="D189" s="8">
        <v>1.716149517082399E-3</v>
      </c>
      <c r="E189" s="9">
        <v>35.594674069692033</v>
      </c>
      <c r="F189" s="10">
        <v>1.3277129541895101</v>
      </c>
      <c r="G189">
        <v>29.45149872096847</v>
      </c>
      <c r="H189" s="11">
        <v>28.575069130598401</v>
      </c>
      <c r="I189" s="7">
        <v>3.7612733570353232</v>
      </c>
      <c r="J189" s="7">
        <v>0.1059091555472623</v>
      </c>
      <c r="K189" s="8">
        <v>0.8996962348657227</v>
      </c>
      <c r="L189" s="19">
        <v>1.140897319206825E-2</v>
      </c>
      <c r="M189">
        <v>2.1718582688061012</v>
      </c>
      <c r="N189" s="11">
        <v>0.6095990480478759</v>
      </c>
      <c r="O189" s="12">
        <v>32.948297856422528</v>
      </c>
      <c r="P189" s="10">
        <v>1.1350005787727639</v>
      </c>
      <c r="Q189" s="8">
        <v>0.26573610756998173</v>
      </c>
      <c r="R189" s="13">
        <v>8.0945133815825548E-3</v>
      </c>
      <c r="S189" s="14">
        <v>0.49392243546936371</v>
      </c>
      <c r="T189" t="e">
        <v>#N/A</v>
      </c>
      <c r="U189" s="11" t="e">
        <v>#N/A</v>
      </c>
      <c r="V189" s="9">
        <v>4968.5480210927326</v>
      </c>
      <c r="W189" s="9">
        <v>12.7047522967567</v>
      </c>
      <c r="X189" s="9">
        <v>13.125269063482801</v>
      </c>
      <c r="Y189" s="9">
        <v>1518.5240611578261</v>
      </c>
      <c r="Z189" s="9">
        <v>18.232037449806771</v>
      </c>
      <c r="AA189" s="9">
        <v>41.340946208992591</v>
      </c>
      <c r="AB189" s="9">
        <v>3577.595743949621</v>
      </c>
      <c r="AC189" s="9">
        <v>11.32953520949064</v>
      </c>
      <c r="AD189" s="15">
        <v>34.067688576207857</v>
      </c>
      <c r="AE189" t="e">
        <v>#N/A</v>
      </c>
      <c r="AF189" t="e">
        <v>#N/A</v>
      </c>
      <c r="AG189" s="11" t="e">
        <v>#N/A</v>
      </c>
      <c r="AH189" s="16">
        <v>30.562732909318989</v>
      </c>
      <c r="AK189" t="s">
        <v>2992</v>
      </c>
      <c r="AL189" t="s">
        <v>2992</v>
      </c>
      <c r="AM189">
        <v>25.016999999999999</v>
      </c>
      <c r="AN189" t="s">
        <v>154</v>
      </c>
      <c r="AO189">
        <v>65.93817009056545</v>
      </c>
      <c r="AP189">
        <v>123.3876895209246</v>
      </c>
      <c r="AQ189">
        <v>84804.073396932334</v>
      </c>
      <c r="AR189">
        <v>5690.1320683702934</v>
      </c>
      <c r="AS189">
        <v>2426.6740574668529</v>
      </c>
      <c r="AT189">
        <v>50.428718552047442</v>
      </c>
      <c r="AU189">
        <v>3.7373398641351239</v>
      </c>
      <c r="AV189">
        <v>2.996515580359596</v>
      </c>
      <c r="AW189">
        <v>37.186546692285667</v>
      </c>
      <c r="AX189">
        <v>2.9918589986941488</v>
      </c>
      <c r="AY189">
        <v>2.1761803183307231</v>
      </c>
      <c r="AZ189">
        <v>149.1350955291899</v>
      </c>
      <c r="BA189">
        <v>40.573296488786198</v>
      </c>
      <c r="BB189">
        <v>71.5940448313888</v>
      </c>
      <c r="BC189">
        <v>76.351986399068579</v>
      </c>
      <c r="BD189">
        <v>4.4449442050958687</v>
      </c>
      <c r="BE189">
        <v>0.4053698597788431</v>
      </c>
      <c r="BF189">
        <v>36.051317869798368</v>
      </c>
      <c r="BG189">
        <v>2.467377874327195</v>
      </c>
      <c r="BH189">
        <v>0.1575181580331278</v>
      </c>
      <c r="BI189">
        <v>35.489357057383863</v>
      </c>
      <c r="BJ189">
        <v>4.4704332401109506</v>
      </c>
      <c r="BK189">
        <v>2.3042478024339799</v>
      </c>
      <c r="BL189">
        <v>37.830278475653927</v>
      </c>
      <c r="BM189">
        <v>2.5452788207102381</v>
      </c>
      <c r="BN189">
        <v>0.11831916483591071</v>
      </c>
      <c r="BO189">
        <v>34.610227919949388</v>
      </c>
      <c r="BP189">
        <v>1.7686231899306919</v>
      </c>
      <c r="BQ189">
        <v>9.4716304813002149E-3</v>
      </c>
      <c r="BR189">
        <v>38.056040767696338</v>
      </c>
      <c r="BS189">
        <v>2.3536198814846809</v>
      </c>
      <c r="BT189">
        <v>2.5126269988443851E-2</v>
      </c>
      <c r="BU189">
        <v>37.265534949501969</v>
      </c>
      <c r="BV189">
        <v>2.2729960358632249</v>
      </c>
      <c r="BW189">
        <v>1.488193822017877E-2</v>
      </c>
      <c r="BX189">
        <v>34.152903538109022</v>
      </c>
      <c r="BY189">
        <v>2.4932788772059169</v>
      </c>
      <c r="BZ189">
        <v>4.4520930659393332E-2</v>
      </c>
      <c r="CA189">
        <v>34.455702723224192</v>
      </c>
      <c r="CB189">
        <v>2.6716976474093008</v>
      </c>
      <c r="CC189">
        <v>0.15528342940573589</v>
      </c>
      <c r="CD189">
        <v>35.286536790103703</v>
      </c>
      <c r="CE189">
        <v>1.9721936543690859</v>
      </c>
      <c r="CF189">
        <v>1.3974125304508591E-2</v>
      </c>
      <c r="CG189">
        <v>37.300344819097127</v>
      </c>
      <c r="CH189">
        <v>2.9519736525865472</v>
      </c>
      <c r="CI189">
        <v>0.20173472138051241</v>
      </c>
      <c r="CJ189">
        <v>36.330251663071188</v>
      </c>
      <c r="CK189">
        <v>2.3837443908330478</v>
      </c>
      <c r="CL189">
        <v>4.3042045923734867E-2</v>
      </c>
      <c r="CM189">
        <v>37.351708584197382</v>
      </c>
      <c r="CN189">
        <v>3.0414851369198259</v>
      </c>
      <c r="CO189">
        <v>6.9904936991358982E-2</v>
      </c>
      <c r="CP189">
        <v>37.263097662780012</v>
      </c>
      <c r="CQ189">
        <v>2.1970412810604261</v>
      </c>
      <c r="CR189">
        <v>1.73024859844579E-2</v>
      </c>
      <c r="CS189">
        <v>38.849339013335097</v>
      </c>
      <c r="CT189">
        <v>3.1501377300553108</v>
      </c>
      <c r="CU189">
        <v>5.1620551618873058E-2</v>
      </c>
      <c r="CV189">
        <v>35.916910429612898</v>
      </c>
      <c r="CW189">
        <v>1.926570301414096</v>
      </c>
      <c r="CX189">
        <v>1.6367444443013929E-2</v>
      </c>
      <c r="CY189">
        <v>37.121525782783593</v>
      </c>
      <c r="CZ189">
        <v>2.369046722225284</v>
      </c>
      <c r="DA189">
        <v>0.16738708800974919</v>
      </c>
      <c r="DB189">
        <v>36.337123380873827</v>
      </c>
      <c r="DC189">
        <v>1.7835815313533121</v>
      </c>
      <c r="DD189">
        <v>1.6519892468400368E-2</v>
      </c>
      <c r="DE189">
        <v>37.759372289110402</v>
      </c>
      <c r="DF189">
        <v>3.9097275224564529</v>
      </c>
      <c r="DG189">
        <v>0.16278962124066701</v>
      </c>
      <c r="DH189">
        <v>34.453677487204033</v>
      </c>
      <c r="DI189">
        <v>1.93357090941059</v>
      </c>
      <c r="DJ189">
        <v>1.493726285376016E-2</v>
      </c>
      <c r="DK189">
        <v>30.981482890570469</v>
      </c>
      <c r="DL189">
        <v>6.0228069743739816</v>
      </c>
      <c r="DM189">
        <v>15.065733201996</v>
      </c>
      <c r="DN189">
        <v>38.917607846759758</v>
      </c>
      <c r="DO189">
        <v>2.0321692058095251</v>
      </c>
      <c r="DP189">
        <v>0.96796714142204376</v>
      </c>
      <c r="DQ189">
        <v>38.563067540299038</v>
      </c>
      <c r="DR189">
        <v>1.9635470062389031</v>
      </c>
      <c r="DS189">
        <v>0.55002401705385573</v>
      </c>
      <c r="DT189">
        <v>38.667359168713652</v>
      </c>
      <c r="DU189">
        <v>1.928066503516999</v>
      </c>
      <c r="DV189">
        <v>0.45024579457633868</v>
      </c>
      <c r="DW189">
        <v>35.767007837802822</v>
      </c>
      <c r="DX189">
        <v>2.043674668462963</v>
      </c>
      <c r="DY189">
        <v>0.39359207273171237</v>
      </c>
      <c r="DZ189">
        <v>35.594674069692033</v>
      </c>
      <c r="EA189">
        <v>1.80728507263899</v>
      </c>
      <c r="EB189">
        <v>0.21593991686215491</v>
      </c>
      <c r="EC189">
        <v>38.722142038899037</v>
      </c>
      <c r="ED189">
        <v>1.940959339588515</v>
      </c>
      <c r="EE189">
        <v>0.39188175084806143</v>
      </c>
    </row>
    <row r="190" spans="1:135" x14ac:dyDescent="0.25">
      <c r="A190" t="s">
        <v>2724</v>
      </c>
      <c r="B190" t="s">
        <v>2712</v>
      </c>
      <c r="C190" s="7">
        <v>27.444134564417809</v>
      </c>
      <c r="D190" s="8">
        <v>1.823127290641939E-3</v>
      </c>
      <c r="E190" s="9">
        <v>37.753829416005921</v>
      </c>
      <c r="F190" s="10">
        <v>0.46858825261581982</v>
      </c>
      <c r="G190">
        <v>34.101711580121602</v>
      </c>
      <c r="H190" s="11">
        <v>57.557407508324381</v>
      </c>
      <c r="I190" s="7">
        <v>3.8649760587215289</v>
      </c>
      <c r="J190" s="7">
        <v>0.13040227208247521</v>
      </c>
      <c r="K190" s="8">
        <v>0.91524442838574926</v>
      </c>
      <c r="L190" s="19">
        <v>1.1764267908464909E-2</v>
      </c>
      <c r="M190">
        <v>2.1763865848655959</v>
      </c>
      <c r="N190" s="11">
        <v>0.80985063216092157</v>
      </c>
      <c r="O190" s="12">
        <v>32.534077934493837</v>
      </c>
      <c r="P190" s="10">
        <v>1.128405048482461</v>
      </c>
      <c r="Q190" s="8">
        <v>0.2593990882783373</v>
      </c>
      <c r="R190" s="13">
        <v>8.0860208193407612E-3</v>
      </c>
      <c r="S190" s="14">
        <v>-0.33111688966732788</v>
      </c>
      <c r="T190" t="e">
        <v>#N/A</v>
      </c>
      <c r="U190" s="11" t="e">
        <v>#N/A</v>
      </c>
      <c r="V190" s="9">
        <v>4489.8655335381427</v>
      </c>
      <c r="W190" s="9">
        <v>438.18661181570428</v>
      </c>
      <c r="X190" s="9">
        <v>452.28416173016979</v>
      </c>
      <c r="Y190" s="9">
        <v>1486.0536144221389</v>
      </c>
      <c r="Z190" s="9">
        <v>19.896841891621641</v>
      </c>
      <c r="AA190" s="9">
        <v>41.432127814932628</v>
      </c>
      <c r="AB190" s="9">
        <v>3564.9860050382849</v>
      </c>
      <c r="AC190" s="9">
        <v>11.8203980800532</v>
      </c>
      <c r="AD190" s="15">
        <v>33.799854083943067</v>
      </c>
      <c r="AE190" t="e">
        <v>#N/A</v>
      </c>
      <c r="AF190" t="e">
        <v>#N/A</v>
      </c>
      <c r="AG190" s="11" t="e">
        <v>#N/A</v>
      </c>
      <c r="AH190" s="16">
        <v>33.097953676378509</v>
      </c>
      <c r="AK190" t="s">
        <v>2993</v>
      </c>
      <c r="AL190" t="s">
        <v>2993</v>
      </c>
      <c r="AM190">
        <v>25.035</v>
      </c>
      <c r="AN190" t="s">
        <v>154</v>
      </c>
      <c r="AO190">
        <v>60.106800399796597</v>
      </c>
      <c r="AP190">
        <v>116.39074866772791</v>
      </c>
      <c r="AQ190">
        <v>84506.896596164384</v>
      </c>
      <c r="AR190">
        <v>6187.1758967693413</v>
      </c>
      <c r="AS190">
        <v>2332.4696725631461</v>
      </c>
      <c r="AT190">
        <v>52.083901589342133</v>
      </c>
      <c r="AU190">
        <v>3.4581128017973519</v>
      </c>
      <c r="AV190">
        <v>2.815308950040146</v>
      </c>
      <c r="AW190">
        <v>39.089584757772052</v>
      </c>
      <c r="AX190">
        <v>2.834406932929423</v>
      </c>
      <c r="AY190">
        <v>1.87088859361631</v>
      </c>
      <c r="AZ190">
        <v>130.83781508284889</v>
      </c>
      <c r="BA190">
        <v>37.806370904034971</v>
      </c>
      <c r="BB190">
        <v>66.579917415262727</v>
      </c>
      <c r="BC190">
        <v>79.768959665834444</v>
      </c>
      <c r="BD190">
        <v>3.9960626086166879</v>
      </c>
      <c r="BE190">
        <v>0.1566565366621695</v>
      </c>
      <c r="BF190">
        <v>38.292087509551507</v>
      </c>
      <c r="BG190">
        <v>2.1067804824003589</v>
      </c>
      <c r="BH190">
        <v>7.7192339758978309E-2</v>
      </c>
      <c r="BI190">
        <v>34.589294295865422</v>
      </c>
      <c r="BJ190">
        <v>4.6889031329612791</v>
      </c>
      <c r="BK190">
        <v>2.2556698920788589</v>
      </c>
      <c r="BL190">
        <v>38.051519056163848</v>
      </c>
      <c r="BM190">
        <v>1.9936502143903221</v>
      </c>
      <c r="BN190">
        <v>9.7000830177381564E-2</v>
      </c>
      <c r="BO190">
        <v>35.005494814202947</v>
      </c>
      <c r="BP190">
        <v>1.153186085397347</v>
      </c>
      <c r="BQ190">
        <v>9.8213027187857935E-3</v>
      </c>
      <c r="BR190">
        <v>38.022258474489682</v>
      </c>
      <c r="BS190">
        <v>2.0124667692736051</v>
      </c>
      <c r="BT190">
        <v>6.8457793913564519E-2</v>
      </c>
      <c r="BU190">
        <v>36.680600682225418</v>
      </c>
      <c r="BV190">
        <v>1.4385575088622189</v>
      </c>
      <c r="BW190">
        <v>1.5502490304959749E-2</v>
      </c>
      <c r="BX190">
        <v>35.221349882650763</v>
      </c>
      <c r="BY190">
        <v>2.0586422487234519</v>
      </c>
      <c r="BZ190">
        <v>9.7394834910521214E-2</v>
      </c>
      <c r="CA190">
        <v>37.564305954007018</v>
      </c>
      <c r="CB190">
        <v>2.2002891265061502</v>
      </c>
      <c r="CC190">
        <v>0.17849862940018349</v>
      </c>
      <c r="CD190">
        <v>34.364080283057021</v>
      </c>
      <c r="CE190">
        <v>1.5059214754015759</v>
      </c>
      <c r="CF190">
        <v>3.776378831943495E-2</v>
      </c>
      <c r="CG190">
        <v>35.719284419921607</v>
      </c>
      <c r="CH190">
        <v>2.1734677337107891</v>
      </c>
      <c r="CI190">
        <v>0.1670584568956977</v>
      </c>
      <c r="CJ190">
        <v>36.560787334288023</v>
      </c>
      <c r="CK190">
        <v>1.6468279847081451</v>
      </c>
      <c r="CL190">
        <v>1.015972611916577E-2</v>
      </c>
      <c r="CM190">
        <v>35.506071652813738</v>
      </c>
      <c r="CN190">
        <v>2.7840878616758551</v>
      </c>
      <c r="CO190">
        <v>6.3076305985345152E-2</v>
      </c>
      <c r="CP190">
        <v>36.858632361967473</v>
      </c>
      <c r="CQ190">
        <v>1.7578055887311159</v>
      </c>
      <c r="CR190">
        <v>1.559065428370502E-2</v>
      </c>
      <c r="CS190">
        <v>37.996481625731377</v>
      </c>
      <c r="CT190">
        <v>3.054223477483426</v>
      </c>
      <c r="CU190">
        <v>4.6394205773580957E-2</v>
      </c>
      <c r="CV190">
        <v>35.696160701249987</v>
      </c>
      <c r="CW190">
        <v>1.8954306326833681</v>
      </c>
      <c r="CX190">
        <v>1.487413711377345E-2</v>
      </c>
      <c r="CY190">
        <v>36.799051873643577</v>
      </c>
      <c r="CZ190">
        <v>2.899096819073399</v>
      </c>
      <c r="DA190">
        <v>6.9994269979398185E-2</v>
      </c>
      <c r="DB190">
        <v>35.069415662608748</v>
      </c>
      <c r="DC190">
        <v>1.6497144198913909</v>
      </c>
      <c r="DD190">
        <v>1.478937307612572E-2</v>
      </c>
      <c r="DE190">
        <v>36.100817495103158</v>
      </c>
      <c r="DF190">
        <v>3.3822369494191959</v>
      </c>
      <c r="DG190">
        <v>0.14534102532889601</v>
      </c>
      <c r="DH190">
        <v>35.620489421307411</v>
      </c>
      <c r="DI190">
        <v>1.646913810757396</v>
      </c>
      <c r="DJ190">
        <v>1.337064422553373E-2</v>
      </c>
      <c r="DK190">
        <v>42.445008815479568</v>
      </c>
      <c r="DL190">
        <v>8.9859321859935264</v>
      </c>
      <c r="DM190">
        <v>17.863023729411399</v>
      </c>
      <c r="DN190">
        <v>40.188004857425391</v>
      </c>
      <c r="DO190">
        <v>1.6839367527310281</v>
      </c>
      <c r="DP190">
        <v>1.015902577249989</v>
      </c>
      <c r="DQ190">
        <v>40.284458113436401</v>
      </c>
      <c r="DR190">
        <v>1.533591925466973</v>
      </c>
      <c r="DS190">
        <v>0.59922123801826788</v>
      </c>
      <c r="DT190">
        <v>40.740945673422942</v>
      </c>
      <c r="DU190">
        <v>1.9186289566398069</v>
      </c>
      <c r="DV190">
        <v>0.43528163927225899</v>
      </c>
      <c r="DW190">
        <v>37.081651974513512</v>
      </c>
      <c r="DX190">
        <v>1.5582934790312279</v>
      </c>
      <c r="DY190">
        <v>0.36401914418157322</v>
      </c>
      <c r="DZ190">
        <v>37.753829416005921</v>
      </c>
      <c r="EA190">
        <v>1.7535985606039179</v>
      </c>
      <c r="EB190">
        <v>0.21741771790750761</v>
      </c>
      <c r="EC190">
        <v>40.743057002937171</v>
      </c>
      <c r="ED190">
        <v>1.890252826332123</v>
      </c>
      <c r="EE190">
        <v>0.43432557501176933</v>
      </c>
    </row>
    <row r="191" spans="1:135" x14ac:dyDescent="0.25">
      <c r="A191" t="s">
        <v>2726</v>
      </c>
      <c r="B191" t="s">
        <v>2712</v>
      </c>
      <c r="C191" s="7">
        <v>48.523224495789329</v>
      </c>
      <c r="D191" s="8">
        <v>1.8566303752767209E-3</v>
      </c>
      <c r="E191" s="9">
        <v>36.462841845013592</v>
      </c>
      <c r="F191" s="10">
        <v>1.1328444196767471</v>
      </c>
      <c r="G191">
        <v>16.59584983114668</v>
      </c>
      <c r="H191" s="11">
        <v>18.990792824590621</v>
      </c>
      <c r="I191" s="7">
        <v>3.9821344713287572</v>
      </c>
      <c r="J191" s="7">
        <v>0.1077475415415957</v>
      </c>
      <c r="K191" s="8">
        <v>0.90835792381972302</v>
      </c>
      <c r="L191" s="19">
        <v>1.086204359752186E-2</v>
      </c>
      <c r="M191">
        <v>2.18659861690415</v>
      </c>
      <c r="N191" s="11">
        <v>0.53455743438500669</v>
      </c>
      <c r="O191" s="12">
        <v>31.376109066050638</v>
      </c>
      <c r="P191" s="10">
        <v>1.0765028790430331</v>
      </c>
      <c r="Q191" s="8">
        <v>0.25092114171051239</v>
      </c>
      <c r="R191" s="13">
        <v>7.5931693973822628E-3</v>
      </c>
      <c r="S191" s="14">
        <v>0.51002496849729995</v>
      </c>
      <c r="T191" t="e">
        <v>#N/A</v>
      </c>
      <c r="U191" s="11" t="e">
        <v>#N/A</v>
      </c>
      <c r="V191" s="9">
        <v>4946.7857358057117</v>
      </c>
      <c r="W191" s="9">
        <v>21.22195611543906</v>
      </c>
      <c r="X191" s="9">
        <v>22.016865976996101</v>
      </c>
      <c r="Y191" s="9">
        <v>1442.71529769064</v>
      </c>
      <c r="Z191" s="9">
        <v>16.807435829981639</v>
      </c>
      <c r="AA191" s="9">
        <v>39.15880236645075</v>
      </c>
      <c r="AB191" s="9">
        <v>3529.5693748398012</v>
      </c>
      <c r="AC191" s="9">
        <v>10.81273825820552</v>
      </c>
      <c r="AD191" s="15">
        <v>33.515149618159278</v>
      </c>
      <c r="AE191" t="e">
        <v>#N/A</v>
      </c>
      <c r="AF191" t="e">
        <v>#N/A</v>
      </c>
      <c r="AG191" s="11" t="e">
        <v>#N/A</v>
      </c>
      <c r="AH191" s="16">
        <v>29.164701580826751</v>
      </c>
      <c r="AK191" t="s">
        <v>2994</v>
      </c>
      <c r="AL191" t="s">
        <v>2994</v>
      </c>
      <c r="AM191">
        <v>25.001999999999999</v>
      </c>
      <c r="AN191" t="s">
        <v>154</v>
      </c>
      <c r="AO191">
        <v>47.859165650050898</v>
      </c>
      <c r="AP191">
        <v>98.446559138318904</v>
      </c>
      <c r="AQ191">
        <v>82358.904740130718</v>
      </c>
      <c r="AR191">
        <v>5197.7195611981488</v>
      </c>
      <c r="AS191">
        <v>2290.0231239564218</v>
      </c>
      <c r="AT191">
        <v>52.607969797328607</v>
      </c>
      <c r="AU191">
        <v>3.9287199009544991</v>
      </c>
      <c r="AV191">
        <v>2.6960833454039488</v>
      </c>
      <c r="AW191">
        <v>39.371134721269001</v>
      </c>
      <c r="AX191">
        <v>3.192029969316871</v>
      </c>
      <c r="AY191">
        <v>1.710746812378352</v>
      </c>
      <c r="AZ191">
        <v>138.11715020377221</v>
      </c>
      <c r="BA191">
        <v>30.78811723865882</v>
      </c>
      <c r="BB191">
        <v>53.962859862808727</v>
      </c>
      <c r="BC191">
        <v>77.926755718709543</v>
      </c>
      <c r="BD191">
        <v>4.8062404650393482</v>
      </c>
      <c r="BE191">
        <v>0.14162134282886271</v>
      </c>
      <c r="BF191">
        <v>38.824372992216922</v>
      </c>
      <c r="BG191">
        <v>2.2726848210536552</v>
      </c>
      <c r="BH191">
        <v>0.1039976855075542</v>
      </c>
      <c r="BI191">
        <v>34.609080503338468</v>
      </c>
      <c r="BJ191">
        <v>4.7541196359560409</v>
      </c>
      <c r="BK191">
        <v>1.566832462181011</v>
      </c>
      <c r="BL191">
        <v>37.914290381810943</v>
      </c>
      <c r="BM191">
        <v>1.993094914932642</v>
      </c>
      <c r="BN191">
        <v>0.1152773461753847</v>
      </c>
      <c r="BO191">
        <v>35.770579119770417</v>
      </c>
      <c r="BP191">
        <v>1.827985995626713</v>
      </c>
      <c r="BQ191">
        <v>7.0043728316237699E-3</v>
      </c>
      <c r="BR191">
        <v>39.413503684972717</v>
      </c>
      <c r="BS191">
        <v>2.2201951658050012</v>
      </c>
      <c r="BT191">
        <v>5.033893673180629E-2</v>
      </c>
      <c r="BU191">
        <v>37.290091448780323</v>
      </c>
      <c r="BV191">
        <v>2.1486632684783151</v>
      </c>
      <c r="BW191">
        <v>1.2059526366087901E-2</v>
      </c>
      <c r="BX191">
        <v>34.182689017309983</v>
      </c>
      <c r="BY191">
        <v>2.2304600107583101</v>
      </c>
      <c r="BZ191">
        <v>4.1482481879779362E-2</v>
      </c>
      <c r="CA191">
        <v>36.42287440691991</v>
      </c>
      <c r="CB191">
        <v>2.363487227859423</v>
      </c>
      <c r="CC191">
        <v>0.1245551773430815</v>
      </c>
      <c r="CD191">
        <v>35.839758945386457</v>
      </c>
      <c r="CE191">
        <v>1.7945150789831139</v>
      </c>
      <c r="CF191">
        <v>2.7599279458572309E-2</v>
      </c>
      <c r="CG191">
        <v>39.138254532511162</v>
      </c>
      <c r="CH191">
        <v>3.0858265192977021</v>
      </c>
      <c r="CI191">
        <v>0.18810053540800359</v>
      </c>
      <c r="CJ191">
        <v>36.834742946063933</v>
      </c>
      <c r="CK191">
        <v>2.3464905503011759</v>
      </c>
      <c r="CL191">
        <v>3.4120959486236092E-2</v>
      </c>
      <c r="CM191">
        <v>34.531556324398991</v>
      </c>
      <c r="CN191">
        <v>3.1870373311191269</v>
      </c>
      <c r="CO191">
        <v>6.3972055494646199E-2</v>
      </c>
      <c r="CP191">
        <v>38.070606310033213</v>
      </c>
      <c r="CQ191">
        <v>2.5497050209668268</v>
      </c>
      <c r="CR191">
        <v>1.56774411500127E-2</v>
      </c>
      <c r="CS191">
        <v>38.493681041482823</v>
      </c>
      <c r="CT191">
        <v>2.6035256357160299</v>
      </c>
      <c r="CU191">
        <v>4.7190524863965792E-2</v>
      </c>
      <c r="CV191">
        <v>37.474060038834523</v>
      </c>
      <c r="CW191">
        <v>2.3187520681156339</v>
      </c>
      <c r="CX191">
        <v>1.5125039747629101E-2</v>
      </c>
      <c r="CY191">
        <v>36.900663721999898</v>
      </c>
      <c r="CZ191">
        <v>2.8365282903527058</v>
      </c>
      <c r="DA191">
        <v>7.0881261589729794E-2</v>
      </c>
      <c r="DB191">
        <v>36.616303544351076</v>
      </c>
      <c r="DC191">
        <v>1.937265061258133</v>
      </c>
      <c r="DD191">
        <v>4.4639412821024307E-2</v>
      </c>
      <c r="DE191">
        <v>35.974111692621783</v>
      </c>
      <c r="DF191">
        <v>3.110091535935378</v>
      </c>
      <c r="DG191">
        <v>0.14869217823562339</v>
      </c>
      <c r="DH191">
        <v>36.736692612500029</v>
      </c>
      <c r="DI191">
        <v>2.1835598851111651</v>
      </c>
      <c r="DJ191">
        <v>1.359858449497983E-2</v>
      </c>
      <c r="DK191">
        <v>40.40870993744096</v>
      </c>
      <c r="DL191">
        <v>6.4505945520903376</v>
      </c>
      <c r="DM191">
        <v>13.89810621436607</v>
      </c>
      <c r="DN191">
        <v>38.717747184072373</v>
      </c>
      <c r="DO191">
        <v>2.0868657095785008</v>
      </c>
      <c r="DP191">
        <v>0.84975102563885607</v>
      </c>
      <c r="DQ191">
        <v>38.44765758217968</v>
      </c>
      <c r="DR191">
        <v>2.0646074845313929</v>
      </c>
      <c r="DS191">
        <v>0.52766688832450437</v>
      </c>
      <c r="DT191">
        <v>38.326255641838969</v>
      </c>
      <c r="DU191">
        <v>1.946999435731789</v>
      </c>
      <c r="DV191">
        <v>0.40343201961962621</v>
      </c>
      <c r="DW191">
        <v>36.859015665356551</v>
      </c>
      <c r="DX191">
        <v>2.0172634593989258</v>
      </c>
      <c r="DY191">
        <v>0.41047461376623662</v>
      </c>
      <c r="DZ191">
        <v>36.462841845013592</v>
      </c>
      <c r="EA191">
        <v>1.8749867622233041</v>
      </c>
      <c r="EB191">
        <v>0.20148118041834601</v>
      </c>
      <c r="EC191">
        <v>38.480080924536338</v>
      </c>
      <c r="ED191">
        <v>1.985693656470862</v>
      </c>
      <c r="EE191">
        <v>0.35805902156107028</v>
      </c>
    </row>
    <row r="192" spans="1:135" x14ac:dyDescent="0.25">
      <c r="A192" t="s">
        <v>2728</v>
      </c>
      <c r="B192" t="s">
        <v>2712</v>
      </c>
      <c r="C192" s="7">
        <v>16.12688326639773</v>
      </c>
      <c r="D192" s="8">
        <v>1.900081019217734E-3</v>
      </c>
      <c r="E192" s="9">
        <v>35.325365661621312</v>
      </c>
      <c r="F192" s="10">
        <v>0.73583668080297737</v>
      </c>
      <c r="G192">
        <v>49.98964575924451</v>
      </c>
      <c r="H192" s="11">
        <v>48.707924066410079</v>
      </c>
      <c r="I192" s="7">
        <v>4.04011553070651</v>
      </c>
      <c r="J192" s="7">
        <v>0.12319939378370511</v>
      </c>
      <c r="K192" s="8">
        <v>0.912547163295925</v>
      </c>
      <c r="L192" s="19">
        <v>9.4816458636581783E-3</v>
      </c>
      <c r="M192">
        <v>2.195776217300383</v>
      </c>
      <c r="N192" s="11">
        <v>0.53183101555639256</v>
      </c>
      <c r="O192" s="12">
        <v>31.19355225752307</v>
      </c>
      <c r="P192" s="10">
        <v>1.087842854309355</v>
      </c>
      <c r="Q192" s="8">
        <v>0.24813058078720049</v>
      </c>
      <c r="R192" s="13">
        <v>7.6936899121634863E-3</v>
      </c>
      <c r="S192" s="14">
        <v>0.73341207243185358</v>
      </c>
      <c r="T192" t="e">
        <v>#N/A</v>
      </c>
      <c r="U192" s="11" t="e">
        <v>#N/A</v>
      </c>
      <c r="V192" s="9">
        <v>4943.6754817283672</v>
      </c>
      <c r="W192" s="9">
        <v>35.333272001599717</v>
      </c>
      <c r="X192" s="9">
        <v>37.119256943411557</v>
      </c>
      <c r="Y192" s="9">
        <v>1431.109107915762</v>
      </c>
      <c r="Z192" s="9">
        <v>17.95947594008469</v>
      </c>
      <c r="AA192" s="9">
        <v>38.087075312847837</v>
      </c>
      <c r="AB192" s="9">
        <v>3523.3699131538779</v>
      </c>
      <c r="AC192" s="9">
        <v>12.49735535119137</v>
      </c>
      <c r="AD192" s="15">
        <v>34.425589522676233</v>
      </c>
      <c r="AE192" t="e">
        <v>#N/A</v>
      </c>
      <c r="AF192" t="e">
        <v>#N/A</v>
      </c>
      <c r="AG192" s="11" t="e">
        <v>#N/A</v>
      </c>
      <c r="AH192" s="16">
        <v>28.94828176333753</v>
      </c>
      <c r="AK192" t="s">
        <v>2995</v>
      </c>
      <c r="AL192" t="s">
        <v>2995</v>
      </c>
      <c r="AM192">
        <v>25.11</v>
      </c>
      <c r="AN192" t="s">
        <v>154</v>
      </c>
      <c r="AO192">
        <v>51.179140224220177</v>
      </c>
      <c r="AP192">
        <v>114.9871094719869</v>
      </c>
      <c r="AQ192">
        <v>87057.141615642235</v>
      </c>
      <c r="AR192">
        <v>5551.5489906141302</v>
      </c>
      <c r="AS192">
        <v>2075.9060470786608</v>
      </c>
      <c r="AT192">
        <v>54.299137726289679</v>
      </c>
      <c r="AU192">
        <v>4.0197388433176604</v>
      </c>
      <c r="AV192">
        <v>2.58137433557375</v>
      </c>
      <c r="AW192">
        <v>36.304557380278062</v>
      </c>
      <c r="AX192">
        <v>2.915660246368676</v>
      </c>
      <c r="AY192">
        <v>1.8170091182311781</v>
      </c>
      <c r="AZ192">
        <v>124.18111943698599</v>
      </c>
      <c r="BA192">
        <v>29.6534593082105</v>
      </c>
      <c r="BB192">
        <v>50.56780433458146</v>
      </c>
      <c r="BC192">
        <v>76.120496806268008</v>
      </c>
      <c r="BD192">
        <v>5.8589637522898537</v>
      </c>
      <c r="BE192">
        <v>0.1367373948725453</v>
      </c>
      <c r="BF192">
        <v>38.43312297468497</v>
      </c>
      <c r="BG192">
        <v>2.1888336745131478</v>
      </c>
      <c r="BH192">
        <v>9.9652908094548062E-2</v>
      </c>
      <c r="BI192">
        <v>32.676094464598769</v>
      </c>
      <c r="BJ192">
        <v>5.2751510664682151</v>
      </c>
      <c r="BK192">
        <v>2.1787536995197612</v>
      </c>
      <c r="BL192">
        <v>36.041001378037983</v>
      </c>
      <c r="BM192">
        <v>2.134739605261279</v>
      </c>
      <c r="BN192">
        <v>8.4965831429063665E-2</v>
      </c>
      <c r="BO192">
        <v>35.154290706023673</v>
      </c>
      <c r="BP192">
        <v>1.770485506544361</v>
      </c>
      <c r="BQ192">
        <v>8.0671964258959943E-3</v>
      </c>
      <c r="BR192">
        <v>36.837374184279497</v>
      </c>
      <c r="BS192">
        <v>2.3551080747411439</v>
      </c>
      <c r="BT192">
        <v>6.0236146288706063E-2</v>
      </c>
      <c r="BU192">
        <v>36.63709636958891</v>
      </c>
      <c r="BV192">
        <v>1.8473451368810569</v>
      </c>
      <c r="BW192">
        <v>4.4688544691935013E-2</v>
      </c>
      <c r="BX192">
        <v>34.632682230467132</v>
      </c>
      <c r="BY192">
        <v>2.2390059421492539</v>
      </c>
      <c r="BZ192">
        <v>8.5642268533346083E-2</v>
      </c>
      <c r="CA192">
        <v>37.325787635749599</v>
      </c>
      <c r="CB192">
        <v>2.154004514798173</v>
      </c>
      <c r="CC192">
        <v>9.8836848069595584E-2</v>
      </c>
      <c r="CD192">
        <v>36.232081145620768</v>
      </c>
      <c r="CE192">
        <v>1.9714308391184281</v>
      </c>
      <c r="CF192">
        <v>1.131678356465902E-2</v>
      </c>
      <c r="CG192">
        <v>37.765585987698657</v>
      </c>
      <c r="CH192">
        <v>3.1159201606871911</v>
      </c>
      <c r="CI192">
        <v>6.1901091107203661E-2</v>
      </c>
      <c r="CJ192">
        <v>36.468408562620091</v>
      </c>
      <c r="CK192">
        <v>1.9262411384720981</v>
      </c>
      <c r="CL192">
        <v>9.054834266344805E-3</v>
      </c>
      <c r="CM192">
        <v>34.857324645894259</v>
      </c>
      <c r="CN192">
        <v>2.7518378309898379</v>
      </c>
      <c r="CO192">
        <v>5.588981576839188E-2</v>
      </c>
      <c r="CP192">
        <v>38.08283343098207</v>
      </c>
      <c r="CQ192">
        <v>1.8773010562741399</v>
      </c>
      <c r="CR192">
        <v>1.3963778772606961E-2</v>
      </c>
      <c r="CS192">
        <v>38.644323960207807</v>
      </c>
      <c r="CT192">
        <v>2.3476881515891361</v>
      </c>
      <c r="CU192">
        <v>4.153971319889431E-2</v>
      </c>
      <c r="CV192">
        <v>36.793000962183598</v>
      </c>
      <c r="CW192">
        <v>1.8873738797729389</v>
      </c>
      <c r="CX192">
        <v>1.320240377184121E-2</v>
      </c>
      <c r="CY192">
        <v>38.913583320186277</v>
      </c>
      <c r="CZ192">
        <v>2.898543651979173</v>
      </c>
      <c r="DA192">
        <v>6.2595661201073682E-2</v>
      </c>
      <c r="DB192">
        <v>35.103350012568832</v>
      </c>
      <c r="DC192">
        <v>2.00968014360026</v>
      </c>
      <c r="DD192">
        <v>3.1238918329710201E-2</v>
      </c>
      <c r="DE192">
        <v>34.741650131165848</v>
      </c>
      <c r="DF192">
        <v>3.22362422553695</v>
      </c>
      <c r="DG192">
        <v>0.13125003674507779</v>
      </c>
      <c r="DH192">
        <v>36.255875448263318</v>
      </c>
      <c r="DI192">
        <v>2.2487970439581688</v>
      </c>
      <c r="DJ192">
        <v>1.1964287083140091E-2</v>
      </c>
      <c r="DK192">
        <v>41.237772267894726</v>
      </c>
      <c r="DL192">
        <v>6.9035572700074406</v>
      </c>
      <c r="DM192">
        <v>13.42351438194201</v>
      </c>
      <c r="DN192">
        <v>36.879324729392593</v>
      </c>
      <c r="DO192">
        <v>1.776598245336682</v>
      </c>
      <c r="DP192">
        <v>0.83281669465336006</v>
      </c>
      <c r="DQ192">
        <v>36.870368438759343</v>
      </c>
      <c r="DR192">
        <v>1.7534814460321511</v>
      </c>
      <c r="DS192">
        <v>0.44142588781630582</v>
      </c>
      <c r="DT192">
        <v>36.862022725358138</v>
      </c>
      <c r="DU192">
        <v>1.77229816331402</v>
      </c>
      <c r="DV192">
        <v>0.38911885555766079</v>
      </c>
      <c r="DW192">
        <v>35.828455317690853</v>
      </c>
      <c r="DX192">
        <v>1.735831823133885</v>
      </c>
      <c r="DY192">
        <v>0.31758985225576519</v>
      </c>
      <c r="DZ192">
        <v>35.325365661621312</v>
      </c>
      <c r="EA192">
        <v>1.67201369014615</v>
      </c>
      <c r="EB192">
        <v>0.17628392392670089</v>
      </c>
      <c r="EC192">
        <v>36.938800022248692</v>
      </c>
      <c r="ED192">
        <v>1.7502138130671441</v>
      </c>
      <c r="EE192">
        <v>0.37103217095626972</v>
      </c>
    </row>
    <row r="193" spans="1:135" x14ac:dyDescent="0.25">
      <c r="A193" t="s">
        <v>2730</v>
      </c>
      <c r="B193" t="s">
        <v>2712</v>
      </c>
      <c r="C193" s="7">
        <v>120.8103694889753</v>
      </c>
      <c r="D193" s="8">
        <v>2.11726410843255E-3</v>
      </c>
      <c r="E193" s="9">
        <v>36.325322389935216</v>
      </c>
      <c r="F193" s="10">
        <v>0.7401802162066764</v>
      </c>
      <c r="G193">
        <v>6.6496796326184624</v>
      </c>
      <c r="H193" s="11">
        <v>490.62149848834122</v>
      </c>
      <c r="I193" s="7">
        <v>4.0257438465113466</v>
      </c>
      <c r="J193" s="7">
        <v>0.1234693986472246</v>
      </c>
      <c r="K193" s="8">
        <v>0.90346272609159339</v>
      </c>
      <c r="L193" s="19">
        <v>9.2715448581198751E-3</v>
      </c>
      <c r="M193">
        <v>2.179795952639878</v>
      </c>
      <c r="N193" s="11">
        <v>0.50004496584008917</v>
      </c>
      <c r="O193" s="12">
        <v>31.017233427168801</v>
      </c>
      <c r="P193" s="10">
        <v>1.087945844306851</v>
      </c>
      <c r="Q193" s="8">
        <v>0.24907994278835949</v>
      </c>
      <c r="R193" s="13">
        <v>7.7916368477176489E-3</v>
      </c>
      <c r="S193" s="14">
        <v>0.74067496186695425</v>
      </c>
      <c r="T193" t="e">
        <v>#N/A</v>
      </c>
      <c r="U193" s="11" t="e">
        <v>#N/A</v>
      </c>
      <c r="V193" s="9">
        <v>4953.5206794210389</v>
      </c>
      <c r="W193" s="9">
        <v>22.828362585552242</v>
      </c>
      <c r="X193" s="9">
        <v>24.013546788769482</v>
      </c>
      <c r="Y193" s="9">
        <v>1433.03567896302</v>
      </c>
      <c r="Z193" s="9">
        <v>19.629407279241949</v>
      </c>
      <c r="AA193" s="9">
        <v>40.330053883176589</v>
      </c>
      <c r="AB193" s="9">
        <v>3517.6236928696708</v>
      </c>
      <c r="AC193" s="9">
        <v>13.169471848226751</v>
      </c>
      <c r="AD193" s="15">
        <v>34.832327915930023</v>
      </c>
      <c r="AE193" t="e">
        <v>#N/A</v>
      </c>
      <c r="AF193" t="e">
        <v>#N/A</v>
      </c>
      <c r="AG193" s="11" t="e">
        <v>#N/A</v>
      </c>
      <c r="AH193" s="16">
        <v>28.929639577693489</v>
      </c>
      <c r="AK193" t="s">
        <v>2996</v>
      </c>
      <c r="AL193" t="s">
        <v>2996</v>
      </c>
      <c r="AM193">
        <v>25.006</v>
      </c>
      <c r="AN193" t="s">
        <v>154</v>
      </c>
      <c r="AO193">
        <v>44.823951961171353</v>
      </c>
      <c r="AP193">
        <v>80.28839534874372</v>
      </c>
      <c r="AQ193">
        <v>80386.826545307253</v>
      </c>
      <c r="AR193">
        <v>5241.9567501701931</v>
      </c>
      <c r="AS193">
        <v>1727.993553023545</v>
      </c>
      <c r="AT193">
        <v>50.686307529856201</v>
      </c>
      <c r="AU193">
        <v>3.4103460420569252</v>
      </c>
      <c r="AV193">
        <v>2.2523959829704259</v>
      </c>
      <c r="AW193">
        <v>36.814684490203753</v>
      </c>
      <c r="AX193">
        <v>3.0008566075103178</v>
      </c>
      <c r="AY193">
        <v>1.3598335889946731</v>
      </c>
      <c r="AZ193">
        <v>196.1267478209584</v>
      </c>
      <c r="BA193">
        <v>40.533051869281842</v>
      </c>
      <c r="BB193">
        <v>57.344679314168978</v>
      </c>
      <c r="BC193">
        <v>78.498455189214084</v>
      </c>
      <c r="BD193">
        <v>5.1615505927753089</v>
      </c>
      <c r="BE193">
        <v>0.11993182264785821</v>
      </c>
      <c r="BF193">
        <v>36.718159406513458</v>
      </c>
      <c r="BG193">
        <v>2.1642992706763811</v>
      </c>
      <c r="BH193">
        <v>9.3752840541438731E-2</v>
      </c>
      <c r="BI193">
        <v>33.257015110528648</v>
      </c>
      <c r="BJ193">
        <v>4.9706965994606964</v>
      </c>
      <c r="BK193">
        <v>1.325211936528808</v>
      </c>
      <c r="BL193">
        <v>36.680346679806711</v>
      </c>
      <c r="BM193">
        <v>2.2328993996132018</v>
      </c>
      <c r="BN193">
        <v>9.7136553813677071E-2</v>
      </c>
      <c r="BO193">
        <v>34.463088692156809</v>
      </c>
      <c r="BP193">
        <v>1.979561115319729</v>
      </c>
      <c r="BQ193">
        <v>6.4416124694754552E-3</v>
      </c>
      <c r="BR193">
        <v>35.901957814378193</v>
      </c>
      <c r="BS193">
        <v>2.274053772940829</v>
      </c>
      <c r="BT193">
        <v>5.0826706365173079E-2</v>
      </c>
      <c r="BU193">
        <v>36.141599078349323</v>
      </c>
      <c r="BV193">
        <v>2.1765536838940021</v>
      </c>
      <c r="BW193">
        <v>1.6451589994778189E-2</v>
      </c>
      <c r="BX193">
        <v>32.902576514136541</v>
      </c>
      <c r="BY193">
        <v>2.3869227994409892</v>
      </c>
      <c r="BZ193">
        <v>7.3384281025875062E-2</v>
      </c>
      <c r="CA193">
        <v>34.404631018566128</v>
      </c>
      <c r="CB193">
        <v>2.6014801797868339</v>
      </c>
      <c r="CC193">
        <v>0.1040693944444389</v>
      </c>
      <c r="CD193">
        <v>33.314319315059812</v>
      </c>
      <c r="CE193">
        <v>1.9472749870382819</v>
      </c>
      <c r="CF193">
        <v>1.0202298186242541E-2</v>
      </c>
      <c r="CG193">
        <v>36.681459204437843</v>
      </c>
      <c r="CH193">
        <v>3.137888683083681</v>
      </c>
      <c r="CI193">
        <v>0.19455697161145791</v>
      </c>
      <c r="CJ193">
        <v>35.843513034484587</v>
      </c>
      <c r="CK193">
        <v>2.2426138317342739</v>
      </c>
      <c r="CL193">
        <v>2.844425047876117E-2</v>
      </c>
      <c r="CM193">
        <v>35.457331899175543</v>
      </c>
      <c r="CN193">
        <v>2.6086619709457071</v>
      </c>
      <c r="CO193">
        <v>0.138616252516091</v>
      </c>
      <c r="CP193">
        <v>36.50113904846615</v>
      </c>
      <c r="CQ193">
        <v>2.2291225866341779</v>
      </c>
      <c r="CR193">
        <v>2.8345270270634739E-2</v>
      </c>
      <c r="CS193">
        <v>36.57688773299936</v>
      </c>
      <c r="CT193">
        <v>2.5551827093178159</v>
      </c>
      <c r="CU193">
        <v>3.7085667022160533E-2</v>
      </c>
      <c r="CV193">
        <v>36.487115162831152</v>
      </c>
      <c r="CW193">
        <v>2.6273932055715998</v>
      </c>
      <c r="CX193">
        <v>1.191655650658251E-2</v>
      </c>
      <c r="CY193">
        <v>35.309842971690991</v>
      </c>
      <c r="CZ193">
        <v>2.243610817243427</v>
      </c>
      <c r="DA193">
        <v>0.1260911493552353</v>
      </c>
      <c r="DB193">
        <v>35.574408380547609</v>
      </c>
      <c r="DC193">
        <v>2.2454667598094189</v>
      </c>
      <c r="DD193">
        <v>1.1901758340665839E-2</v>
      </c>
      <c r="DE193">
        <v>34.453099225480599</v>
      </c>
      <c r="DF193">
        <v>3.4214210108405458</v>
      </c>
      <c r="DG193">
        <v>0.11746837485293959</v>
      </c>
      <c r="DH193">
        <v>36.121298081149241</v>
      </c>
      <c r="DI193">
        <v>2.466314808850874</v>
      </c>
      <c r="DJ193">
        <v>1.075590104959148E-2</v>
      </c>
      <c r="DK193">
        <v>35.617208507632363</v>
      </c>
      <c r="DL193">
        <v>6.295018474381636</v>
      </c>
      <c r="DM193">
        <v>11.60222713690627</v>
      </c>
      <c r="DN193">
        <v>37.534552154355239</v>
      </c>
      <c r="DO193">
        <v>2.058536019864154</v>
      </c>
      <c r="DP193">
        <v>0.75079285593454237</v>
      </c>
      <c r="DQ193">
        <v>37.237044105320862</v>
      </c>
      <c r="DR193">
        <v>2.1019788015836238</v>
      </c>
      <c r="DS193">
        <v>0.44475405965933967</v>
      </c>
      <c r="DT193">
        <v>37.35190390393506</v>
      </c>
      <c r="DU193">
        <v>2.0705653107817832</v>
      </c>
      <c r="DV193">
        <v>0.34893427607737582</v>
      </c>
      <c r="DW193">
        <v>35.61933385476614</v>
      </c>
      <c r="DX193">
        <v>2.0476466438222358</v>
      </c>
      <c r="DY193">
        <v>0.30823735498093618</v>
      </c>
      <c r="DZ193">
        <v>36.325322389935216</v>
      </c>
      <c r="EA193">
        <v>1.997465682757275</v>
      </c>
      <c r="EB193">
        <v>0.16364987523276181</v>
      </c>
      <c r="EC193">
        <v>37.344007761063303</v>
      </c>
      <c r="ED193">
        <v>2.057375284985969</v>
      </c>
      <c r="EE193">
        <v>0.34692326585129729</v>
      </c>
    </row>
    <row r="194" spans="1:135" x14ac:dyDescent="0.25">
      <c r="A194" t="s">
        <v>2732</v>
      </c>
      <c r="B194" t="s">
        <v>2733</v>
      </c>
      <c r="C194" s="7">
        <v>96.387022572348684</v>
      </c>
      <c r="D194" s="8">
        <v>4.6986073924349886E-3</v>
      </c>
      <c r="E194" s="9">
        <v>80.336651369771914</v>
      </c>
      <c r="F194" s="10">
        <v>0.31668468285051821</v>
      </c>
      <c r="G194">
        <v>18.323245690896471</v>
      </c>
      <c r="H194" s="11">
        <v>258.31473845031661</v>
      </c>
      <c r="I194" s="7">
        <v>5.7196085267811938</v>
      </c>
      <c r="J194" s="7">
        <v>0.16040887419473579</v>
      </c>
      <c r="K194" s="8">
        <v>7.396233067823936E-2</v>
      </c>
      <c r="L194" s="19">
        <v>1.8287846583389981E-3</v>
      </c>
      <c r="M194">
        <v>0.10954291869219709</v>
      </c>
      <c r="N194" s="11">
        <v>1.602960653397596</v>
      </c>
      <c r="O194" s="12">
        <v>1.782605020024864</v>
      </c>
      <c r="P194" s="10">
        <v>7.2797113898702762E-2</v>
      </c>
      <c r="Q194" s="8">
        <v>0.1749647935823927</v>
      </c>
      <c r="R194" s="13">
        <v>4.8832498994900416E-3</v>
      </c>
      <c r="S194" s="14">
        <v>0.1794981209262608</v>
      </c>
      <c r="T194" t="e">
        <v>#N/A</v>
      </c>
      <c r="U194" s="11" t="e">
        <v>#N/A</v>
      </c>
      <c r="V194" s="9">
        <v>1020.906755164516</v>
      </c>
      <c r="W194" s="9">
        <v>50.119057552135317</v>
      </c>
      <c r="X194" s="9">
        <v>50.539882999917907</v>
      </c>
      <c r="Y194" s="9">
        <v>1039.35618113075</v>
      </c>
      <c r="Z194" s="9">
        <v>5.367085989713468</v>
      </c>
      <c r="AA194" s="9">
        <v>26.79914450542784</v>
      </c>
      <c r="AB194" s="9">
        <v>1036.142567757679</v>
      </c>
      <c r="AC194" s="9">
        <v>16.192442005853181</v>
      </c>
      <c r="AD194" s="15">
        <v>26.714583183534309</v>
      </c>
      <c r="AE194" t="e">
        <v>#N/A</v>
      </c>
      <c r="AF194" t="e">
        <v>#N/A</v>
      </c>
      <c r="AG194" s="11" t="e">
        <v>#N/A</v>
      </c>
      <c r="AH194" s="16">
        <v>101.80716072970461</v>
      </c>
      <c r="AK194" t="s">
        <v>2997</v>
      </c>
      <c r="AL194" t="s">
        <v>2997</v>
      </c>
      <c r="AM194">
        <v>25.053999999999998</v>
      </c>
      <c r="AN194" t="s">
        <v>154</v>
      </c>
      <c r="AO194">
        <v>52.369666971970489</v>
      </c>
      <c r="AP194">
        <v>101.9623590443848</v>
      </c>
      <c r="AQ194" t="s">
        <v>154</v>
      </c>
      <c r="AR194">
        <v>686.6451351450537</v>
      </c>
      <c r="AS194">
        <v>1376.7658484639869</v>
      </c>
      <c r="AT194">
        <v>226.2631817066287</v>
      </c>
      <c r="AU194">
        <v>7.9064726830257293</v>
      </c>
      <c r="AV194">
        <v>1.637072904067745</v>
      </c>
      <c r="AW194">
        <v>5.4967738374090294</v>
      </c>
      <c r="AX194">
        <v>0.83838574079465744</v>
      </c>
      <c r="AY194">
        <v>1.2697413821667549</v>
      </c>
      <c r="AZ194" t="s">
        <v>154</v>
      </c>
      <c r="BA194">
        <v>24.36926706000207</v>
      </c>
      <c r="BB194">
        <v>51.807310440046457</v>
      </c>
      <c r="BC194" t="s">
        <v>154</v>
      </c>
      <c r="BD194">
        <v>7.0860735045010934E-2</v>
      </c>
      <c r="BE194">
        <v>9.8884429085354345E-2</v>
      </c>
      <c r="BF194">
        <v>135.83303326115541</v>
      </c>
      <c r="BG194">
        <v>4.6246899334065494</v>
      </c>
      <c r="BH194">
        <v>5.7099344866465243E-2</v>
      </c>
      <c r="BI194">
        <v>536631.5993036771</v>
      </c>
      <c r="BJ194">
        <v>18463.952666103869</v>
      </c>
      <c r="BK194">
        <v>1.196855190676928</v>
      </c>
      <c r="BL194">
        <v>1.3430266669684809</v>
      </c>
      <c r="BM194">
        <v>0.1861996501374977</v>
      </c>
      <c r="BN194">
        <v>6.3097007427596871E-2</v>
      </c>
      <c r="BO194" t="s">
        <v>154</v>
      </c>
      <c r="BP194">
        <v>4.6206896072728222E-3</v>
      </c>
      <c r="BQ194">
        <v>6.1720728926595008E-3</v>
      </c>
      <c r="BR194">
        <v>2.334453463440946</v>
      </c>
      <c r="BS194">
        <v>0.20030650563473329</v>
      </c>
      <c r="BT194">
        <v>3.4996292572434307E-2</v>
      </c>
      <c r="BU194">
        <v>8.9572657441346158E-3</v>
      </c>
      <c r="BV194">
        <v>7.0801303768180234E-3</v>
      </c>
      <c r="BW194">
        <v>8.7450219079308836E-3</v>
      </c>
      <c r="BX194">
        <v>0.23521183380451929</v>
      </c>
      <c r="BY194">
        <v>9.4805370965529129E-2</v>
      </c>
      <c r="BZ194">
        <v>2.224413539169056E-2</v>
      </c>
      <c r="CA194">
        <v>0.39565265753651602</v>
      </c>
      <c r="CB194">
        <v>0.120983494714937</v>
      </c>
      <c r="CC194">
        <v>7.225100572604802E-2</v>
      </c>
      <c r="CD194">
        <v>0.19407712865540261</v>
      </c>
      <c r="CE194">
        <v>5.0139476552874603E-2</v>
      </c>
      <c r="CF194">
        <v>1.948539827131401E-2</v>
      </c>
      <c r="CG194">
        <v>2.4573271906993708</v>
      </c>
      <c r="CH194">
        <v>0.41656474412229788</v>
      </c>
      <c r="CI194">
        <v>3.8133293377310841E-2</v>
      </c>
      <c r="CJ194">
        <v>0.82055459777034467</v>
      </c>
      <c r="CK194">
        <v>8.7624296781684985E-2</v>
      </c>
      <c r="CL194">
        <v>1.9761472440733941E-2</v>
      </c>
      <c r="CM194">
        <v>10.53996645479282</v>
      </c>
      <c r="CN194">
        <v>0.80857178012739739</v>
      </c>
      <c r="CO194">
        <v>3.4728054919896258E-2</v>
      </c>
      <c r="CP194">
        <v>4.2813206885675852</v>
      </c>
      <c r="CQ194">
        <v>0.23561417358984729</v>
      </c>
      <c r="CR194">
        <v>8.5908041211147576E-3</v>
      </c>
      <c r="CS194">
        <v>25.34543731160073</v>
      </c>
      <c r="CT194">
        <v>1.517392818788609</v>
      </c>
      <c r="CU194">
        <v>2.564512418894109E-2</v>
      </c>
      <c r="CV194">
        <v>5.8762855619880474</v>
      </c>
      <c r="CW194">
        <v>0.32060493342172769</v>
      </c>
      <c r="CX194">
        <v>8.1532224607040234E-3</v>
      </c>
      <c r="CY194">
        <v>63.02109247491169</v>
      </c>
      <c r="CZ194">
        <v>2.7207184075517699</v>
      </c>
      <c r="DA194">
        <v>3.7882454201042491E-2</v>
      </c>
      <c r="DB194">
        <v>12.683306644097209</v>
      </c>
      <c r="DC194">
        <v>0.60265802783004518</v>
      </c>
      <c r="DD194">
        <v>8.1978682018897554E-3</v>
      </c>
      <c r="DE194">
        <v>5913.8571827172836</v>
      </c>
      <c r="DF194">
        <v>227.7080766240019</v>
      </c>
      <c r="DG194">
        <v>7.9759583294412184E-2</v>
      </c>
      <c r="DH194">
        <v>0.48156987040272597</v>
      </c>
      <c r="DI194">
        <v>8.061196232684803E-2</v>
      </c>
      <c r="DJ194">
        <v>7.4397628492286474E-3</v>
      </c>
      <c r="DK194">
        <v>4.2535593524986144</v>
      </c>
      <c r="DL194">
        <v>4.257670939618265</v>
      </c>
      <c r="DM194">
        <v>8.0422726332190972</v>
      </c>
      <c r="DN194">
        <v>56.468689309681821</v>
      </c>
      <c r="DO194">
        <v>1.3810215775381061</v>
      </c>
      <c r="DP194">
        <v>0.45409993211797078</v>
      </c>
      <c r="DQ194">
        <v>4.5086682974906918</v>
      </c>
      <c r="DR194">
        <v>0.1655520474684217</v>
      </c>
      <c r="DS194">
        <v>0.28663489616282339</v>
      </c>
      <c r="DT194">
        <v>2.7734556705969289</v>
      </c>
      <c r="DU194">
        <v>0.11594445819801499</v>
      </c>
      <c r="DV194">
        <v>0.29563325452498201</v>
      </c>
      <c r="DW194">
        <v>29.147694297013061</v>
      </c>
      <c r="DX194">
        <v>0.82837363561346322</v>
      </c>
      <c r="DY194">
        <v>0.2490253793464291</v>
      </c>
      <c r="DZ194">
        <v>80.336651369771914</v>
      </c>
      <c r="EA194">
        <v>1.9453383270197839</v>
      </c>
      <c r="EB194">
        <v>0.12770079232772219</v>
      </c>
      <c r="EC194">
        <v>16.07643907018668</v>
      </c>
      <c r="ED194">
        <v>0.37959350755273669</v>
      </c>
      <c r="EE194">
        <v>0.2239660077391408</v>
      </c>
    </row>
    <row r="195" spans="1:135" x14ac:dyDescent="0.25">
      <c r="A195" t="s">
        <v>2735</v>
      </c>
      <c r="B195" t="s">
        <v>2733</v>
      </c>
      <c r="C195" s="7">
        <v>-83.582732464949416</v>
      </c>
      <c r="D195" s="8">
        <v>4.3522578558678072E-3</v>
      </c>
      <c r="E195" s="9">
        <v>82.469626446655653</v>
      </c>
      <c r="F195" s="10">
        <v>0.25130261518837221</v>
      </c>
      <c r="G195">
        <v>-21.111996254006751</v>
      </c>
      <c r="H195" s="11">
        <v>125.2071521082985</v>
      </c>
      <c r="I195" s="7">
        <v>5.7978706142802698</v>
      </c>
      <c r="J195" s="7">
        <v>0.1605103364155957</v>
      </c>
      <c r="K195" s="8">
        <v>7.45116727692961E-2</v>
      </c>
      <c r="L195" s="19">
        <v>2.024713054408895E-3</v>
      </c>
      <c r="M195">
        <v>0.1088169167294237</v>
      </c>
      <c r="N195" s="11">
        <v>1.9383504126621309</v>
      </c>
      <c r="O195" s="12">
        <v>1.7786001883038991</v>
      </c>
      <c r="P195" s="10">
        <v>7.3651382133969281E-2</v>
      </c>
      <c r="Q195" s="8">
        <v>0.17255171460423741</v>
      </c>
      <c r="R195" s="13">
        <v>4.7748398034511714E-3</v>
      </c>
      <c r="S195" s="14">
        <v>0.11660439292330101</v>
      </c>
      <c r="T195" t="e">
        <v>#N/A</v>
      </c>
      <c r="U195" s="11" t="e">
        <v>#N/A</v>
      </c>
      <c r="V195" s="9">
        <v>1040.6380199217981</v>
      </c>
      <c r="W195" s="9">
        <v>54.689869795617817</v>
      </c>
      <c r="X195" s="9">
        <v>55.069266736561183</v>
      </c>
      <c r="Y195" s="9">
        <v>1026.1250376133919</v>
      </c>
      <c r="Z195" s="9">
        <v>4.0684473968619086</v>
      </c>
      <c r="AA195" s="9">
        <v>26.250604060116991</v>
      </c>
      <c r="AB195" s="9">
        <v>1034.367864343134</v>
      </c>
      <c r="AC195" s="9">
        <v>16.997921481008369</v>
      </c>
      <c r="AD195" s="15">
        <v>27.403776786130091</v>
      </c>
      <c r="AE195" t="e">
        <v>#N/A</v>
      </c>
      <c r="AF195" t="e">
        <v>#N/A</v>
      </c>
      <c r="AG195" s="11" t="e">
        <v>#N/A</v>
      </c>
      <c r="AH195" s="16">
        <v>98.605376506472766</v>
      </c>
      <c r="AK195" t="s">
        <v>2998</v>
      </c>
      <c r="AL195" t="s">
        <v>2998</v>
      </c>
      <c r="AM195">
        <v>25.126000000000001</v>
      </c>
      <c r="AN195" t="s">
        <v>154</v>
      </c>
      <c r="AO195">
        <v>33.914452720537909</v>
      </c>
      <c r="AP195">
        <v>90.318772358567728</v>
      </c>
      <c r="AQ195" t="s">
        <v>154</v>
      </c>
      <c r="AR195">
        <v>605.99152560170853</v>
      </c>
      <c r="AS195">
        <v>1585.043663891749</v>
      </c>
      <c r="AT195">
        <v>229.07864592330401</v>
      </c>
      <c r="AU195">
        <v>8.0404869602881082</v>
      </c>
      <c r="AV195">
        <v>1.903061079987854</v>
      </c>
      <c r="AW195">
        <v>4.5802393504006309</v>
      </c>
      <c r="AX195">
        <v>0.95012940174885452</v>
      </c>
      <c r="AY195">
        <v>1.4008072560274529</v>
      </c>
      <c r="AZ195" t="s">
        <v>154</v>
      </c>
      <c r="BA195">
        <v>18.815209552167069</v>
      </c>
      <c r="BB195">
        <v>45.695300373336522</v>
      </c>
      <c r="BC195">
        <v>0.1508724453141333</v>
      </c>
      <c r="BD195">
        <v>8.2806968844832893E-2</v>
      </c>
      <c r="BE195">
        <v>4.0597890706224188E-2</v>
      </c>
      <c r="BF195">
        <v>140.80511547299071</v>
      </c>
      <c r="BG195">
        <v>4.6562855212002416</v>
      </c>
      <c r="BH195">
        <v>4.4515583622159183E-2</v>
      </c>
      <c r="BI195">
        <v>560980.46876965102</v>
      </c>
      <c r="BJ195">
        <v>20701.890527675841</v>
      </c>
      <c r="BK195">
        <v>1.105733502080166</v>
      </c>
      <c r="BL195">
        <v>1.192860440378972</v>
      </c>
      <c r="BM195">
        <v>0.15246252610498631</v>
      </c>
      <c r="BN195">
        <v>0.1131715506513408</v>
      </c>
      <c r="BO195" t="s">
        <v>154</v>
      </c>
      <c r="BP195">
        <v>2.5157043029222842E-3</v>
      </c>
      <c r="BQ195">
        <v>7.1220723791832951E-3</v>
      </c>
      <c r="BR195">
        <v>2.5795016888587332</v>
      </c>
      <c r="BS195">
        <v>0.2399702331007556</v>
      </c>
      <c r="BT195">
        <v>1.443704205132864E-2</v>
      </c>
      <c r="BU195" t="s">
        <v>154</v>
      </c>
      <c r="BV195">
        <v>7.3971049587678679E-3</v>
      </c>
      <c r="BW195">
        <v>1.1778723774494361E-2</v>
      </c>
      <c r="BX195">
        <v>0.21203012799551579</v>
      </c>
      <c r="BY195">
        <v>9.0889876017330479E-2</v>
      </c>
      <c r="BZ195">
        <v>0.10675781844515191</v>
      </c>
      <c r="CA195">
        <v>0.54259762792861621</v>
      </c>
      <c r="CB195">
        <v>0.15639285462854469</v>
      </c>
      <c r="CC195">
        <v>8.3182060359054413E-2</v>
      </c>
      <c r="CD195">
        <v>0.25776952055593028</v>
      </c>
      <c r="CE195">
        <v>5.6952793338607893E-2</v>
      </c>
      <c r="CF195">
        <v>2.2771691754746741E-2</v>
      </c>
      <c r="CG195">
        <v>2.125882054389562</v>
      </c>
      <c r="CH195">
        <v>0.38449273983524213</v>
      </c>
      <c r="CI195">
        <v>0.15791954978563419</v>
      </c>
      <c r="CJ195">
        <v>0.89127664646708371</v>
      </c>
      <c r="CK195">
        <v>9.7347194412039664E-2</v>
      </c>
      <c r="CL195">
        <v>6.5247181097715188E-3</v>
      </c>
      <c r="CM195">
        <v>11.315274624087481</v>
      </c>
      <c r="CN195">
        <v>1.096926284358976</v>
      </c>
      <c r="CO195">
        <v>4.024442596523433E-2</v>
      </c>
      <c r="CP195">
        <v>4.665754412578921</v>
      </c>
      <c r="CQ195">
        <v>0.36938388505121122</v>
      </c>
      <c r="CR195">
        <v>9.930213408854676E-3</v>
      </c>
      <c r="CS195">
        <v>26.164197800329031</v>
      </c>
      <c r="CT195">
        <v>1.6751951473010041</v>
      </c>
      <c r="CU195">
        <v>2.948294375146826E-2</v>
      </c>
      <c r="CV195">
        <v>6.1380122343473227</v>
      </c>
      <c r="CW195">
        <v>0.40158461464869422</v>
      </c>
      <c r="CX195">
        <v>9.5123625427518954E-3</v>
      </c>
      <c r="CY195">
        <v>64.448502660026421</v>
      </c>
      <c r="CZ195">
        <v>3.0207520215164569</v>
      </c>
      <c r="DA195">
        <v>4.436939001588612E-2</v>
      </c>
      <c r="DB195">
        <v>13.60407599837686</v>
      </c>
      <c r="DC195">
        <v>0.6545738243383582</v>
      </c>
      <c r="DD195">
        <v>9.4350947726232707E-3</v>
      </c>
      <c r="DE195">
        <v>6208.8623285853282</v>
      </c>
      <c r="DF195">
        <v>348.82168589237699</v>
      </c>
      <c r="DG195">
        <v>9.4759643137138708E-2</v>
      </c>
      <c r="DH195">
        <v>0.61677986700696497</v>
      </c>
      <c r="DI195">
        <v>9.0778792044201306E-2</v>
      </c>
      <c r="DJ195">
        <v>8.7704338608122975E-3</v>
      </c>
      <c r="DK195">
        <v>0.21146920249705309</v>
      </c>
      <c r="DL195">
        <v>4.5267625714264348</v>
      </c>
      <c r="DM195">
        <v>10.82222585876629</v>
      </c>
      <c r="DN195">
        <v>58.027453455346837</v>
      </c>
      <c r="DO195">
        <v>1.865491335062321</v>
      </c>
      <c r="DP195">
        <v>0.61081584968389546</v>
      </c>
      <c r="DQ195">
        <v>4.7406834198094918</v>
      </c>
      <c r="DR195">
        <v>0.22405495984552939</v>
      </c>
      <c r="DS195">
        <v>0.38831684220319979</v>
      </c>
      <c r="DT195">
        <v>2.8709117595294149</v>
      </c>
      <c r="DU195">
        <v>0.18041260988183769</v>
      </c>
      <c r="DV195">
        <v>0.27890427723407563</v>
      </c>
      <c r="DW195">
        <v>30.474237071876061</v>
      </c>
      <c r="DX195">
        <v>1.0665996829762061</v>
      </c>
      <c r="DY195">
        <v>0.26951027002755679</v>
      </c>
      <c r="DZ195">
        <v>82.469626446655653</v>
      </c>
      <c r="EA195">
        <v>2.648359999631424</v>
      </c>
      <c r="EB195">
        <v>0.1470364387856104</v>
      </c>
      <c r="EC195">
        <v>16.432970659255581</v>
      </c>
      <c r="ED195">
        <v>0.54172839681694296</v>
      </c>
      <c r="EE195">
        <v>0.27365090478477239</v>
      </c>
    </row>
    <row r="196" spans="1:135" x14ac:dyDescent="0.25">
      <c r="A196" t="s">
        <v>2737</v>
      </c>
      <c r="B196" t="s">
        <v>2733</v>
      </c>
      <c r="C196" s="7">
        <v>27.919001544385349</v>
      </c>
      <c r="D196" s="8">
        <v>4.2151211594884117E-3</v>
      </c>
      <c r="E196" s="9">
        <v>82.032622053876182</v>
      </c>
      <c r="F196" s="10">
        <v>0.29771387095397578</v>
      </c>
      <c r="G196">
        <v>63.085599669303058</v>
      </c>
      <c r="H196" s="11">
        <v>163.83960483346479</v>
      </c>
      <c r="I196" s="7">
        <v>5.8099992981151249</v>
      </c>
      <c r="J196" s="7">
        <v>0.16086238331358879</v>
      </c>
      <c r="K196" s="8">
        <v>7.5140051476159403E-2</v>
      </c>
      <c r="L196" s="19">
        <v>1.947754953923619E-3</v>
      </c>
      <c r="M196">
        <v>0.1102569844803539</v>
      </c>
      <c r="N196" s="11">
        <v>2.102575844161092</v>
      </c>
      <c r="O196" s="12">
        <v>1.780078487684331</v>
      </c>
      <c r="P196" s="10">
        <v>7.2763157001663636E-2</v>
      </c>
      <c r="Q196" s="8">
        <v>0.1721948612372291</v>
      </c>
      <c r="R196" s="13">
        <v>4.7667413996706261E-3</v>
      </c>
      <c r="S196" s="14">
        <v>-0.1421328529010778</v>
      </c>
      <c r="T196" t="e">
        <v>#N/A</v>
      </c>
      <c r="U196" s="11" t="e">
        <v>#N/A</v>
      </c>
      <c r="V196" s="9">
        <v>1068.814766614996</v>
      </c>
      <c r="W196" s="9">
        <v>48.486447637502643</v>
      </c>
      <c r="X196" s="9">
        <v>48.856451128602217</v>
      </c>
      <c r="Y196" s="9">
        <v>1024.1615824294131</v>
      </c>
      <c r="Z196" s="9">
        <v>4.1747598248327771</v>
      </c>
      <c r="AA196" s="9">
        <v>26.21265160478929</v>
      </c>
      <c r="AB196" s="9">
        <v>1037.7427844998149</v>
      </c>
      <c r="AC196" s="9">
        <v>15.68706140277988</v>
      </c>
      <c r="AD196" s="15">
        <v>25.837917469844111</v>
      </c>
      <c r="AE196" t="e">
        <v>#N/A</v>
      </c>
      <c r="AF196" t="e">
        <v>#N/A</v>
      </c>
      <c r="AG196" s="11" t="e">
        <v>#N/A</v>
      </c>
      <c r="AH196" s="16">
        <v>95.822177464201616</v>
      </c>
      <c r="AK196" t="s">
        <v>2999</v>
      </c>
      <c r="AL196" t="s">
        <v>2999</v>
      </c>
      <c r="AM196">
        <v>25.01</v>
      </c>
      <c r="AN196" t="s">
        <v>154</v>
      </c>
      <c r="AO196">
        <v>52.155193217041038</v>
      </c>
      <c r="AP196">
        <v>92.861558879135728</v>
      </c>
      <c r="AQ196" t="s">
        <v>154</v>
      </c>
      <c r="AR196">
        <v>685.41824799581377</v>
      </c>
      <c r="AS196">
        <v>1580.035736465202</v>
      </c>
      <c r="AT196">
        <v>234.16212893397099</v>
      </c>
      <c r="AU196">
        <v>10.289390542130381</v>
      </c>
      <c r="AV196">
        <v>1.926418171455907</v>
      </c>
      <c r="AW196">
        <v>4.195580077051634</v>
      </c>
      <c r="AX196">
        <v>0.93429623007963425</v>
      </c>
      <c r="AY196">
        <v>1.379415350342547</v>
      </c>
      <c r="AZ196" t="s">
        <v>154</v>
      </c>
      <c r="BA196">
        <v>24.781999407317642</v>
      </c>
      <c r="BB196">
        <v>43.949829652943031</v>
      </c>
      <c r="BC196">
        <v>0.17109428244564359</v>
      </c>
      <c r="BD196">
        <v>9.7031076585677056E-2</v>
      </c>
      <c r="BE196">
        <v>0.1163682331479664</v>
      </c>
      <c r="BF196">
        <v>143.4260382728462</v>
      </c>
      <c r="BG196">
        <v>6.2583044654287683</v>
      </c>
      <c r="BH196">
        <v>7.4057624755035967E-2</v>
      </c>
      <c r="BI196">
        <v>541736.43292903446</v>
      </c>
      <c r="BJ196">
        <v>24221.242381896482</v>
      </c>
      <c r="BK196">
        <v>1.2584238122031659</v>
      </c>
      <c r="BL196">
        <v>1.176508986053906</v>
      </c>
      <c r="BM196">
        <v>0.21022867465296791</v>
      </c>
      <c r="BN196">
        <v>7.3039801089275769E-2</v>
      </c>
      <c r="BO196" t="s">
        <v>154</v>
      </c>
      <c r="BP196">
        <v>2.7049849989085211E-3</v>
      </c>
      <c r="BQ196">
        <v>4.7748728796252653E-3</v>
      </c>
      <c r="BR196">
        <v>2.484159095526068</v>
      </c>
      <c r="BS196">
        <v>0.22275197820897599</v>
      </c>
      <c r="BT196">
        <v>4.1265632454357652E-2</v>
      </c>
      <c r="BU196">
        <v>1.7471100703104439E-2</v>
      </c>
      <c r="BV196">
        <v>8.3646491143054003E-3</v>
      </c>
      <c r="BW196">
        <v>8.1587460511579855E-3</v>
      </c>
      <c r="BX196">
        <v>0.240663831885573</v>
      </c>
      <c r="BY196">
        <v>0.1039526920688361</v>
      </c>
      <c r="BZ196">
        <v>7.3609132264649421E-2</v>
      </c>
      <c r="CA196">
        <v>0.43431703223743018</v>
      </c>
      <c r="CB196">
        <v>0.14940563471696791</v>
      </c>
      <c r="CC196">
        <v>0.15158010008102321</v>
      </c>
      <c r="CD196">
        <v>0.30513646515664578</v>
      </c>
      <c r="CE196">
        <v>9.0660886376175948E-2</v>
      </c>
      <c r="CF196">
        <v>8.3299279376526855E-3</v>
      </c>
      <c r="CG196">
        <v>2.318622270412749</v>
      </c>
      <c r="CH196">
        <v>0.36688697820190569</v>
      </c>
      <c r="CI196">
        <v>4.6101295428418038E-2</v>
      </c>
      <c r="CJ196">
        <v>0.78740669278680286</v>
      </c>
      <c r="CK196">
        <v>0.113180147989022</v>
      </c>
      <c r="CL196">
        <v>1.845519591963269E-2</v>
      </c>
      <c r="CM196">
        <v>12.56796292254886</v>
      </c>
      <c r="CN196">
        <v>0.93448613393025737</v>
      </c>
      <c r="CO196">
        <v>4.2098637718970447E-2</v>
      </c>
      <c r="CP196">
        <v>4.4095303506377297</v>
      </c>
      <c r="CQ196">
        <v>0.34953866777526671</v>
      </c>
      <c r="CR196">
        <v>2.854474268762101E-2</v>
      </c>
      <c r="CS196">
        <v>26.50729000270945</v>
      </c>
      <c r="CT196">
        <v>1.8620904411246051</v>
      </c>
      <c r="CU196">
        <v>3.0970039902792491E-2</v>
      </c>
      <c r="CV196">
        <v>6.3854531508251391</v>
      </c>
      <c r="CW196">
        <v>0.37507021978716659</v>
      </c>
      <c r="CX196">
        <v>9.7639618869182713E-3</v>
      </c>
      <c r="CY196">
        <v>67.160751747937809</v>
      </c>
      <c r="CZ196">
        <v>3.7342712128509539</v>
      </c>
      <c r="DA196">
        <v>4.6361175263290942E-2</v>
      </c>
      <c r="DB196">
        <v>13.79424984368635</v>
      </c>
      <c r="DC196">
        <v>0.71132718845860043</v>
      </c>
      <c r="DD196">
        <v>9.9086941524892773E-3</v>
      </c>
      <c r="DE196">
        <v>6034.3119798910684</v>
      </c>
      <c r="DF196">
        <v>275.76816342685157</v>
      </c>
      <c r="DG196">
        <v>9.8479188666283787E-2</v>
      </c>
      <c r="DH196">
        <v>0.51139335792858942</v>
      </c>
      <c r="DI196">
        <v>9.6166005329111029E-2</v>
      </c>
      <c r="DJ196">
        <v>8.9939309763789957E-3</v>
      </c>
      <c r="DK196">
        <v>1.299747328920287</v>
      </c>
      <c r="DL196">
        <v>4.4834421705317684</v>
      </c>
      <c r="DM196">
        <v>10.056987516344011</v>
      </c>
      <c r="DN196">
        <v>58.962522288773023</v>
      </c>
      <c r="DO196">
        <v>2.1013656238488538</v>
      </c>
      <c r="DP196">
        <v>0.579195276038319</v>
      </c>
      <c r="DQ196">
        <v>4.8161221276000221</v>
      </c>
      <c r="DR196">
        <v>0.20877085857785321</v>
      </c>
      <c r="DS196">
        <v>0.3023112152580707</v>
      </c>
      <c r="DT196">
        <v>2.9651811538834338</v>
      </c>
      <c r="DU196">
        <v>0.19155701561634109</v>
      </c>
      <c r="DV196">
        <v>0.30313312970046752</v>
      </c>
      <c r="DW196">
        <v>30.212199348876819</v>
      </c>
      <c r="DX196">
        <v>1.119231085128352</v>
      </c>
      <c r="DY196">
        <v>0.27749926244754503</v>
      </c>
      <c r="DZ196">
        <v>82.032622053876182</v>
      </c>
      <c r="EA196">
        <v>3.015016175462879</v>
      </c>
      <c r="EB196">
        <v>0.1406485660012661</v>
      </c>
      <c r="EC196">
        <v>16.822454213518331</v>
      </c>
      <c r="ED196">
        <v>0.6024451161340687</v>
      </c>
      <c r="EE196">
        <v>0.27356722142034912</v>
      </c>
    </row>
    <row r="197" spans="1:135" x14ac:dyDescent="0.25">
      <c r="A197" t="s">
        <v>2739</v>
      </c>
      <c r="B197" t="s">
        <v>2733</v>
      </c>
      <c r="C197" s="7">
        <v>-38.494447236229377</v>
      </c>
      <c r="D197" s="8">
        <v>4.151606362155189E-3</v>
      </c>
      <c r="E197" s="9">
        <v>80.009824611506787</v>
      </c>
      <c r="F197" s="10">
        <v>0.44967778702108419</v>
      </c>
      <c r="G197">
        <v>-45.45365100919085</v>
      </c>
      <c r="H197" s="11">
        <v>137.1985323378164</v>
      </c>
      <c r="I197" s="7">
        <v>5.8151069712075723</v>
      </c>
      <c r="J197" s="7">
        <v>0.14496140203585631</v>
      </c>
      <c r="K197" s="8">
        <v>7.6536896873987972E-2</v>
      </c>
      <c r="L197" s="19">
        <v>3.2351460512215482E-3</v>
      </c>
      <c r="M197">
        <v>0.13366493217656339</v>
      </c>
      <c r="N197" s="11">
        <v>7.8863512634705488</v>
      </c>
      <c r="O197" s="12">
        <v>1.834460258140945</v>
      </c>
      <c r="P197" s="10">
        <v>0.1128445157552959</v>
      </c>
      <c r="Q197" s="8">
        <v>0.172202807033525</v>
      </c>
      <c r="R197" s="13">
        <v>4.9149564776468316E-3</v>
      </c>
      <c r="S197" s="14">
        <v>0.8475388225845979</v>
      </c>
      <c r="T197" t="e">
        <v>#N/A</v>
      </c>
      <c r="U197" s="11" t="e">
        <v>#N/A</v>
      </c>
      <c r="V197" s="9">
        <v>1057.5111880407439</v>
      </c>
      <c r="W197" s="9">
        <v>81.69723208019191</v>
      </c>
      <c r="X197" s="9">
        <v>81.930028007863442</v>
      </c>
      <c r="Y197" s="9">
        <v>1024.1281730503331</v>
      </c>
      <c r="Z197" s="9">
        <v>7.6874414203883994</v>
      </c>
      <c r="AA197" s="9">
        <v>26.707991552034802</v>
      </c>
      <c r="AB197" s="9">
        <v>1046.4410876032759</v>
      </c>
      <c r="AC197" s="9">
        <v>30.300234597723591</v>
      </c>
      <c r="AD197" s="15">
        <v>35.679605714600427</v>
      </c>
      <c r="AE197" t="e">
        <v>#N/A</v>
      </c>
      <c r="AF197" t="e">
        <v>#N/A</v>
      </c>
      <c r="AG197" s="11" t="e">
        <v>#N/A</v>
      </c>
      <c r="AH197" s="16">
        <v>96.843247110013152</v>
      </c>
      <c r="AK197" t="s">
        <v>3000</v>
      </c>
      <c r="AL197" t="s">
        <v>3000</v>
      </c>
      <c r="AM197">
        <v>25.027000000000001</v>
      </c>
      <c r="AN197" t="s">
        <v>154</v>
      </c>
      <c r="AO197">
        <v>31.851864461934738</v>
      </c>
      <c r="AP197">
        <v>79.885588233781647</v>
      </c>
      <c r="AQ197" t="s">
        <v>154</v>
      </c>
      <c r="AR197">
        <v>692.43167235781573</v>
      </c>
      <c r="AS197">
        <v>1630.478035451014</v>
      </c>
      <c r="AT197">
        <v>232.13768863332029</v>
      </c>
      <c r="AU197">
        <v>10.698809518480729</v>
      </c>
      <c r="AV197">
        <v>1.9816828466897951</v>
      </c>
      <c r="AW197">
        <v>5.3684744120835264</v>
      </c>
      <c r="AX197">
        <v>0.93495313537968883</v>
      </c>
      <c r="AY197">
        <v>1.3952357755400491</v>
      </c>
      <c r="AZ197" t="s">
        <v>154</v>
      </c>
      <c r="BA197">
        <v>20.63910913058622</v>
      </c>
      <c r="BB197">
        <v>47.378129866318133</v>
      </c>
      <c r="BC197">
        <v>0.1990666287843563</v>
      </c>
      <c r="BD197">
        <v>0.1257183593930756</v>
      </c>
      <c r="BE197">
        <v>0.1183910351543588</v>
      </c>
      <c r="BF197">
        <v>136.454643637277</v>
      </c>
      <c r="BG197">
        <v>5.2658331288931732</v>
      </c>
      <c r="BH197">
        <v>5.8293701514768897E-2</v>
      </c>
      <c r="BI197">
        <v>533377.22216600506</v>
      </c>
      <c r="BJ197">
        <v>26437.73258612389</v>
      </c>
      <c r="BK197">
        <v>1.631229874149571</v>
      </c>
      <c r="BL197">
        <v>1.0828195643370431</v>
      </c>
      <c r="BM197">
        <v>0.17507108377656361</v>
      </c>
      <c r="BN197">
        <v>5.0894612980547191E-2</v>
      </c>
      <c r="BO197">
        <v>6.3649789608235356E-3</v>
      </c>
      <c r="BP197">
        <v>3.6642172662912729E-3</v>
      </c>
      <c r="BQ197">
        <v>4.3425320369275171E-3</v>
      </c>
      <c r="BR197">
        <v>2.460583564608946</v>
      </c>
      <c r="BS197">
        <v>0.27666972185520983</v>
      </c>
      <c r="BT197">
        <v>1.5326755788207171E-2</v>
      </c>
      <c r="BU197">
        <v>1.056222920325728E-2</v>
      </c>
      <c r="BV197">
        <v>9.0347381472333614E-3</v>
      </c>
      <c r="BW197">
        <v>8.3216032449186968E-3</v>
      </c>
      <c r="BX197">
        <v>0.2413295009934093</v>
      </c>
      <c r="BY197">
        <v>0.102083971508618</v>
      </c>
      <c r="BZ197">
        <v>2.7128247321889881E-2</v>
      </c>
      <c r="CA197">
        <v>0.34120958960937542</v>
      </c>
      <c r="CB197">
        <v>0.12064435131371989</v>
      </c>
      <c r="CC197">
        <v>0.12536198157456641</v>
      </c>
      <c r="CD197">
        <v>0.2348231668238113</v>
      </c>
      <c r="CE197">
        <v>6.2652279999380667E-2</v>
      </c>
      <c r="CF197">
        <v>2.347592185223701E-2</v>
      </c>
      <c r="CG197">
        <v>2.2877156902563489</v>
      </c>
      <c r="CH197">
        <v>0.42708670107180718</v>
      </c>
      <c r="CI197">
        <v>0.16075288456699841</v>
      </c>
      <c r="CJ197">
        <v>0.84815690847184466</v>
      </c>
      <c r="CK197">
        <v>0.12168087963842621</v>
      </c>
      <c r="CL197">
        <v>2.3924241040912949E-2</v>
      </c>
      <c r="CM197">
        <v>10.923880450861409</v>
      </c>
      <c r="CN197">
        <v>1.0144242139537081</v>
      </c>
      <c r="CO197">
        <v>4.2442508863120537E-2</v>
      </c>
      <c r="CP197">
        <v>4.4426272632145833</v>
      </c>
      <c r="CQ197">
        <v>0.39117403783494081</v>
      </c>
      <c r="CR197">
        <v>1.0715961363249789E-2</v>
      </c>
      <c r="CS197">
        <v>25.60309648422049</v>
      </c>
      <c r="CT197">
        <v>1.59192059920286</v>
      </c>
      <c r="CU197">
        <v>3.1442239220136392E-2</v>
      </c>
      <c r="CV197">
        <v>5.8835993025396229</v>
      </c>
      <c r="CW197">
        <v>0.3961706649854525</v>
      </c>
      <c r="CX197">
        <v>9.9806575938451159E-3</v>
      </c>
      <c r="CY197">
        <v>64.203205738099399</v>
      </c>
      <c r="CZ197">
        <v>3.7664671407566859</v>
      </c>
      <c r="DA197">
        <v>4.7463561385690703E-2</v>
      </c>
      <c r="DB197">
        <v>13.46934920253813</v>
      </c>
      <c r="DC197">
        <v>0.65634610899085699</v>
      </c>
      <c r="DD197">
        <v>1.009737029682296E-2</v>
      </c>
      <c r="DE197">
        <v>6003.1465788177738</v>
      </c>
      <c r="DF197">
        <v>278.19813428334589</v>
      </c>
      <c r="DG197">
        <v>0.1010094002025179</v>
      </c>
      <c r="DH197">
        <v>0.48337732304871139</v>
      </c>
      <c r="DI197">
        <v>8.7379417281430685E-2</v>
      </c>
      <c r="DJ197">
        <v>9.1681491269592075E-3</v>
      </c>
      <c r="DK197">
        <v>-2.2652827911251592</v>
      </c>
      <c r="DL197">
        <v>4.2008422368829308</v>
      </c>
      <c r="DM197">
        <v>11.95152895712871</v>
      </c>
      <c r="DN197">
        <v>57.621960663508858</v>
      </c>
      <c r="DO197">
        <v>2.54150217460829</v>
      </c>
      <c r="DP197">
        <v>0.57561045666871324</v>
      </c>
      <c r="DQ197">
        <v>5.1025675210958452</v>
      </c>
      <c r="DR197">
        <v>0.76650533348986227</v>
      </c>
      <c r="DS197">
        <v>0.31144673797059103</v>
      </c>
      <c r="DT197">
        <v>3.3324228096235151</v>
      </c>
      <c r="DU197">
        <v>0.69824389319177438</v>
      </c>
      <c r="DV197">
        <v>0.303168818938576</v>
      </c>
      <c r="DW197">
        <v>29.259705157993309</v>
      </c>
      <c r="DX197">
        <v>1.051274633894935</v>
      </c>
      <c r="DY197">
        <v>0.293274095991852</v>
      </c>
      <c r="DZ197">
        <v>80.009824611506787</v>
      </c>
      <c r="EA197">
        <v>3.0879091126795579</v>
      </c>
      <c r="EB197">
        <v>0.15187942600994539</v>
      </c>
      <c r="EC197">
        <v>16.68509646843243</v>
      </c>
      <c r="ED197">
        <v>1.023458764187521</v>
      </c>
      <c r="EE197">
        <v>0.28758780048846089</v>
      </c>
    </row>
    <row r="198" spans="1:135" x14ac:dyDescent="0.25">
      <c r="A198" t="s">
        <v>2741</v>
      </c>
      <c r="B198" t="s">
        <v>2733</v>
      </c>
      <c r="C198" s="7">
        <v>-13.47418025054542</v>
      </c>
      <c r="D198" s="8">
        <v>4.3310371107071737E-3</v>
      </c>
      <c r="E198" s="9">
        <v>85.302709815512827</v>
      </c>
      <c r="F198" s="10">
        <v>0.32949449786008561</v>
      </c>
      <c r="G198">
        <v>-130.85067050757229</v>
      </c>
      <c r="H198" s="11">
        <v>161.16422607076589</v>
      </c>
      <c r="I198" s="7">
        <v>5.9066221408792243</v>
      </c>
      <c r="J198" s="7">
        <v>0.16327420241810781</v>
      </c>
      <c r="K198" s="8">
        <v>7.5053568813083643E-2</v>
      </c>
      <c r="L198" s="19">
        <v>2.334911748038496E-3</v>
      </c>
      <c r="M198">
        <v>0.1098364902010085</v>
      </c>
      <c r="N198" s="11">
        <v>1.792178779032189</v>
      </c>
      <c r="O198" s="12">
        <v>1.7531197996430481</v>
      </c>
      <c r="P198" s="10">
        <v>7.820134526265736E-2</v>
      </c>
      <c r="Q198" s="8">
        <v>0.16938596629225189</v>
      </c>
      <c r="R198" s="13">
        <v>4.6959748087012296E-3</v>
      </c>
      <c r="S198" s="14">
        <v>1.2476714036874759E-3</v>
      </c>
      <c r="T198" t="e">
        <v>#N/A</v>
      </c>
      <c r="U198" s="11" t="e">
        <v>#N/A</v>
      </c>
      <c r="V198" s="9">
        <v>1038.929783113846</v>
      </c>
      <c r="W198" s="9">
        <v>63.578889332134352</v>
      </c>
      <c r="X198" s="9">
        <v>63.914553432884333</v>
      </c>
      <c r="Y198" s="9">
        <v>1008.693305558072</v>
      </c>
      <c r="Z198" s="9">
        <v>4.3073182262893974</v>
      </c>
      <c r="AA198" s="9">
        <v>25.879484265026431</v>
      </c>
      <c r="AB198" s="9">
        <v>1023.775789933383</v>
      </c>
      <c r="AC198" s="9">
        <v>19.83172946803996</v>
      </c>
      <c r="AD198" s="15">
        <v>28.933840330858072</v>
      </c>
      <c r="AE198" t="e">
        <v>#N/A</v>
      </c>
      <c r="AF198" t="e">
        <v>#N/A</v>
      </c>
      <c r="AG198" s="11" t="e">
        <v>#N/A</v>
      </c>
      <c r="AH198" s="16">
        <v>97.089651481050993</v>
      </c>
      <c r="AK198" t="s">
        <v>3001</v>
      </c>
      <c r="AL198" t="s">
        <v>3001</v>
      </c>
      <c r="AM198">
        <v>25.091999999999999</v>
      </c>
      <c r="AN198" t="s">
        <v>154</v>
      </c>
      <c r="AO198">
        <v>35.607273677910662</v>
      </c>
      <c r="AP198">
        <v>82.571635744888127</v>
      </c>
      <c r="AQ198" t="s">
        <v>154</v>
      </c>
      <c r="AR198">
        <v>773.50692180739702</v>
      </c>
      <c r="AS198">
        <v>1555.0664317839351</v>
      </c>
      <c r="AT198">
        <v>220.8343551004225</v>
      </c>
      <c r="AU198">
        <v>8.8937212731973609</v>
      </c>
      <c r="AV198">
        <v>1.9002330479984171</v>
      </c>
      <c r="AW198">
        <v>4.5779047502990791</v>
      </c>
      <c r="AX198">
        <v>0.70505890703957652</v>
      </c>
      <c r="AY198">
        <v>1.2891989472172569</v>
      </c>
      <c r="AZ198" t="s">
        <v>154</v>
      </c>
      <c r="BA198">
        <v>19.459557006635869</v>
      </c>
      <c r="BB198">
        <v>43.111583277398957</v>
      </c>
      <c r="BC198">
        <v>9.8253500221464715E-2</v>
      </c>
      <c r="BD198">
        <v>7.4794882550983252E-2</v>
      </c>
      <c r="BE198">
        <v>4.1275525881935213E-2</v>
      </c>
      <c r="BF198">
        <v>141.16619872856069</v>
      </c>
      <c r="BG198">
        <v>4.9196683012512574</v>
      </c>
      <c r="BH198">
        <v>8.007751862694111E-2</v>
      </c>
      <c r="BI198">
        <v>551271.99520945165</v>
      </c>
      <c r="BJ198">
        <v>22531.70414159766</v>
      </c>
      <c r="BK198">
        <v>2.287173412541649</v>
      </c>
      <c r="BL198">
        <v>1.1629158472411281</v>
      </c>
      <c r="BM198">
        <v>0.1697300976518504</v>
      </c>
      <c r="BN198">
        <v>7.3712616207339557E-2</v>
      </c>
      <c r="BO198" t="s">
        <v>154</v>
      </c>
      <c r="BP198">
        <v>2.5744644782394808E-3</v>
      </c>
      <c r="BQ198">
        <v>6.2115549046434532E-3</v>
      </c>
      <c r="BR198">
        <v>2.6099291372733862</v>
      </c>
      <c r="BS198">
        <v>0.28825417350084831</v>
      </c>
      <c r="BT198">
        <v>5.1280078832503323E-2</v>
      </c>
      <c r="BU198">
        <v>1.3287031281025119E-2</v>
      </c>
      <c r="BV198">
        <v>6.824040015784137E-3</v>
      </c>
      <c r="BW198">
        <v>1.3195309948760951E-2</v>
      </c>
      <c r="BX198">
        <v>0.13607407758208109</v>
      </c>
      <c r="BY198">
        <v>6.6078552474712338E-2</v>
      </c>
      <c r="BZ198">
        <v>2.5872725108728841E-2</v>
      </c>
      <c r="CA198">
        <v>0.3663470025572596</v>
      </c>
      <c r="CB198">
        <v>0.1096632022626159</v>
      </c>
      <c r="CC198">
        <v>2.974962833134347E-2</v>
      </c>
      <c r="CD198">
        <v>0.27844525944997728</v>
      </c>
      <c r="CE198">
        <v>4.8471807192069748E-2</v>
      </c>
      <c r="CF198">
        <v>8.0873228819480069E-3</v>
      </c>
      <c r="CG198">
        <v>2.8797558539781769</v>
      </c>
      <c r="CH198">
        <v>0.38904967403515112</v>
      </c>
      <c r="CI198">
        <v>4.4983439976786423E-2</v>
      </c>
      <c r="CJ198">
        <v>0.79374964689581529</v>
      </c>
      <c r="CK198">
        <v>8.7357022411485283E-2</v>
      </c>
      <c r="CL198">
        <v>2.293940925581912E-2</v>
      </c>
      <c r="CM198">
        <v>10.483201872210451</v>
      </c>
      <c r="CN198">
        <v>0.85591564568095757</v>
      </c>
      <c r="CO198">
        <v>4.0441609641868062E-2</v>
      </c>
      <c r="CP198">
        <v>4.9388753570677766</v>
      </c>
      <c r="CQ198">
        <v>0.41577756228941859</v>
      </c>
      <c r="CR198">
        <v>9.9810771419844048E-3</v>
      </c>
      <c r="CS198">
        <v>26.943927292991891</v>
      </c>
      <c r="CT198">
        <v>1.7281336107151219</v>
      </c>
      <c r="CU198">
        <v>2.9987844991467338E-2</v>
      </c>
      <c r="CV198">
        <v>6.5306590877759376</v>
      </c>
      <c r="CW198">
        <v>0.37983676282528561</v>
      </c>
      <c r="CX198">
        <v>9.5600101873648102E-3</v>
      </c>
      <c r="CY198">
        <v>68.349983771579204</v>
      </c>
      <c r="CZ198">
        <v>4.0355122441954583</v>
      </c>
      <c r="DA198">
        <v>4.4987806905697557E-2</v>
      </c>
      <c r="DB198">
        <v>14.000334790321769</v>
      </c>
      <c r="DC198">
        <v>0.6735071324147095</v>
      </c>
      <c r="DD198">
        <v>2.667724266544718E-2</v>
      </c>
      <c r="DE198">
        <v>5943.1053360774849</v>
      </c>
      <c r="DF198">
        <v>246.69419078043899</v>
      </c>
      <c r="DG198">
        <v>0.33376005171206552</v>
      </c>
      <c r="DH198">
        <v>0.5190298778479846</v>
      </c>
      <c r="DI198">
        <v>8.1302386861048612E-2</v>
      </c>
      <c r="DJ198">
        <v>8.7506380604437627E-3</v>
      </c>
      <c r="DK198">
        <v>-1.59420769354481</v>
      </c>
      <c r="DL198">
        <v>4.351642276106408</v>
      </c>
      <c r="DM198">
        <v>10.63443299005341</v>
      </c>
      <c r="DN198">
        <v>61.149070092721097</v>
      </c>
      <c r="DO198">
        <v>2.0591371455300802</v>
      </c>
      <c r="DP198">
        <v>0.64362800782266583</v>
      </c>
      <c r="DQ198">
        <v>4.9911822156847387</v>
      </c>
      <c r="DR198">
        <v>0.26073105074433578</v>
      </c>
      <c r="DS198">
        <v>0.42505977176179238</v>
      </c>
      <c r="DT198">
        <v>3.090579309334367</v>
      </c>
      <c r="DU198">
        <v>0.17815410550469021</v>
      </c>
      <c r="DV198">
        <v>0.27090567108124419</v>
      </c>
      <c r="DW198">
        <v>31.63690694260908</v>
      </c>
      <c r="DX198">
        <v>1.0540391343091939</v>
      </c>
      <c r="DY198">
        <v>0.28819546241151422</v>
      </c>
      <c r="DZ198">
        <v>85.302709815512827</v>
      </c>
      <c r="EA198">
        <v>3.044827729429517</v>
      </c>
      <c r="EB198">
        <v>0.14800591368784771</v>
      </c>
      <c r="EC198">
        <v>17.382039695738829</v>
      </c>
      <c r="ED198">
        <v>0.60239538764187139</v>
      </c>
      <c r="EE198">
        <v>0.2411969846555008</v>
      </c>
    </row>
    <row r="199" spans="1:135" x14ac:dyDescent="0.25">
      <c r="A199" t="s">
        <v>2743</v>
      </c>
      <c r="B199" t="s">
        <v>2733</v>
      </c>
      <c r="C199" s="7">
        <v>3.9250382546692761</v>
      </c>
      <c r="D199" s="8">
        <v>4.0592185712732959E-3</v>
      </c>
      <c r="E199" s="9">
        <v>82.369937223715041</v>
      </c>
      <c r="F199" s="10">
        <v>0.4951349014380087</v>
      </c>
      <c r="G199">
        <v>451.24668881307292</v>
      </c>
      <c r="H199" s="11">
        <v>46.245244582155927</v>
      </c>
      <c r="I199" s="7">
        <v>5.8442964028129634</v>
      </c>
      <c r="J199" s="7">
        <v>0.16243360155441761</v>
      </c>
      <c r="K199" s="8">
        <v>7.349564307131258E-2</v>
      </c>
      <c r="L199" s="19">
        <v>2.414684148776049E-3</v>
      </c>
      <c r="M199">
        <v>0.1124111547521177</v>
      </c>
      <c r="N199" s="11">
        <v>1.8145400528172251</v>
      </c>
      <c r="O199" s="12">
        <v>1.7420012087169781</v>
      </c>
      <c r="P199" s="10">
        <v>7.7635019887653672E-2</v>
      </c>
      <c r="Q199" s="8">
        <v>0.17119708973818229</v>
      </c>
      <c r="R199" s="13">
        <v>4.75210275489107E-3</v>
      </c>
      <c r="S199" s="14">
        <v>1.386984233603477E-2</v>
      </c>
      <c r="T199" t="e">
        <v>#N/A</v>
      </c>
      <c r="U199" s="11" t="e">
        <v>#N/A</v>
      </c>
      <c r="V199" s="9">
        <v>1004.6006765752931</v>
      </c>
      <c r="W199" s="9">
        <v>66.79252962585889</v>
      </c>
      <c r="X199" s="9">
        <v>67.108440167742842</v>
      </c>
      <c r="Y199" s="9">
        <v>1018.667282107185</v>
      </c>
      <c r="Z199" s="9">
        <v>4.4811182339873419</v>
      </c>
      <c r="AA199" s="9">
        <v>26.156763626235051</v>
      </c>
      <c r="AB199" s="9">
        <v>1019.6628880796291</v>
      </c>
      <c r="AC199" s="9">
        <v>20.063017820106761</v>
      </c>
      <c r="AD199" s="15">
        <v>29.301194606642621</v>
      </c>
      <c r="AE199" t="e">
        <v>#N/A</v>
      </c>
      <c r="AF199" t="e">
        <v>#N/A</v>
      </c>
      <c r="AG199" s="11" t="e">
        <v>#N/A</v>
      </c>
      <c r="AH199" s="16">
        <v>101.4002186002747</v>
      </c>
      <c r="AK199" t="s">
        <v>3002</v>
      </c>
      <c r="AL199" t="s">
        <v>3002</v>
      </c>
      <c r="AM199">
        <v>25.062999999999999</v>
      </c>
      <c r="AN199" t="s">
        <v>154</v>
      </c>
      <c r="AO199">
        <v>48.320380982858858</v>
      </c>
      <c r="AP199">
        <v>87.613638032760463</v>
      </c>
      <c r="AQ199" t="s">
        <v>154</v>
      </c>
      <c r="AR199">
        <v>739.58891754069361</v>
      </c>
      <c r="AS199">
        <v>1669.4663990465899</v>
      </c>
      <c r="AT199">
        <v>230.072796047514</v>
      </c>
      <c r="AU199">
        <v>10.66519918496231</v>
      </c>
      <c r="AV199">
        <v>2.1476862682356068</v>
      </c>
      <c r="AW199">
        <v>4.3450832312805208</v>
      </c>
      <c r="AX199">
        <v>0.86556627563526245</v>
      </c>
      <c r="AY199">
        <v>1.622580192254689</v>
      </c>
      <c r="AZ199" t="s">
        <v>154</v>
      </c>
      <c r="BA199">
        <v>23.600436500673052</v>
      </c>
      <c r="BB199">
        <v>48.609968267965478</v>
      </c>
      <c r="BC199" t="s">
        <v>154</v>
      </c>
      <c r="BD199">
        <v>8.9141798264674457E-2</v>
      </c>
      <c r="BE199">
        <v>0.1550216406103091</v>
      </c>
      <c r="BF199">
        <v>143.3585504955071</v>
      </c>
      <c r="BG199">
        <v>5.1842647423645518</v>
      </c>
      <c r="BH199">
        <v>6.1767053130292938E-2</v>
      </c>
      <c r="BI199">
        <v>569441.59559586784</v>
      </c>
      <c r="BJ199">
        <v>26403.264259976509</v>
      </c>
      <c r="BK199">
        <v>1.488707466395135</v>
      </c>
      <c r="BL199">
        <v>1.0944803271817489</v>
      </c>
      <c r="BM199">
        <v>0.1816580564590112</v>
      </c>
      <c r="BN199">
        <v>9.6462965935431896E-2</v>
      </c>
      <c r="BO199" t="s">
        <v>154</v>
      </c>
      <c r="BP199">
        <v>7.9781297186002243E-4</v>
      </c>
      <c r="BQ199">
        <v>4.5545192681347166E-3</v>
      </c>
      <c r="BR199">
        <v>2.664785147502521</v>
      </c>
      <c r="BS199">
        <v>0.28542873898411952</v>
      </c>
      <c r="BT199">
        <v>1.5792203526116849E-2</v>
      </c>
      <c r="BU199">
        <v>1.736217652625837E-2</v>
      </c>
      <c r="BV199">
        <v>9.1233806505792697E-3</v>
      </c>
      <c r="BW199">
        <v>1.4179508658863881E-2</v>
      </c>
      <c r="BX199">
        <v>0.31782805161085309</v>
      </c>
      <c r="BY199">
        <v>0.1228796307122966</v>
      </c>
      <c r="BZ199">
        <v>2.7989218452990679E-2</v>
      </c>
      <c r="CA199">
        <v>0.439284497422676</v>
      </c>
      <c r="CB199">
        <v>0.14816497227350861</v>
      </c>
      <c r="CC199">
        <v>9.0199420007065351E-2</v>
      </c>
      <c r="CD199">
        <v>0.2497778880483682</v>
      </c>
      <c r="CE199">
        <v>5.6555998779109017E-2</v>
      </c>
      <c r="CF199">
        <v>8.780604209645439E-3</v>
      </c>
      <c r="CG199">
        <v>2.464601452006828</v>
      </c>
      <c r="CH199">
        <v>0.39590834642015937</v>
      </c>
      <c r="CI199">
        <v>0.16896562451820121</v>
      </c>
      <c r="CJ199">
        <v>0.90746894611642692</v>
      </c>
      <c r="CK199">
        <v>9.9931442808044377E-2</v>
      </c>
      <c r="CL199">
        <v>7.0512810341258154E-3</v>
      </c>
      <c r="CM199">
        <v>11.57854144979652</v>
      </c>
      <c r="CN199">
        <v>1.008428381121665</v>
      </c>
      <c r="CO199">
        <v>4.393793608668204E-2</v>
      </c>
      <c r="CP199">
        <v>4.6494093854392533</v>
      </c>
      <c r="CQ199">
        <v>0.37724482160136869</v>
      </c>
      <c r="CR199">
        <v>1.087332172193794E-2</v>
      </c>
      <c r="CS199">
        <v>27.336734022732418</v>
      </c>
      <c r="CT199">
        <v>1.7099976060699871</v>
      </c>
      <c r="CU199">
        <v>9.01284280159661E-2</v>
      </c>
      <c r="CV199">
        <v>6.7002438787334686</v>
      </c>
      <c r="CW199">
        <v>0.47783617459410449</v>
      </c>
      <c r="CX199">
        <v>1.0287204033276799E-2</v>
      </c>
      <c r="CY199">
        <v>66.905116438861668</v>
      </c>
      <c r="CZ199">
        <v>3.5646158749191672</v>
      </c>
      <c r="DA199">
        <v>4.8752866232735108E-2</v>
      </c>
      <c r="DB199">
        <v>13.891553014697481</v>
      </c>
      <c r="DC199">
        <v>0.71423475774015821</v>
      </c>
      <c r="DD199">
        <v>1.038269755747433E-2</v>
      </c>
      <c r="DE199">
        <v>6457.5688327494809</v>
      </c>
      <c r="DF199">
        <v>278.11064669912128</v>
      </c>
      <c r="DG199">
        <v>0.1022932018816432</v>
      </c>
      <c r="DH199">
        <v>0.51794626406956257</v>
      </c>
      <c r="DI199">
        <v>8.7000259402257807E-2</v>
      </c>
      <c r="DJ199">
        <v>9.3880079566226078E-3</v>
      </c>
      <c r="DK199">
        <v>2.1207194272288148</v>
      </c>
      <c r="DL199">
        <v>4.3366196612211381</v>
      </c>
      <c r="DM199">
        <v>10.374494655252469</v>
      </c>
      <c r="DN199">
        <v>58.243690768979192</v>
      </c>
      <c r="DO199">
        <v>2.2689463883528251</v>
      </c>
      <c r="DP199">
        <v>0.63815031486703278</v>
      </c>
      <c r="DQ199">
        <v>4.7027525041590383</v>
      </c>
      <c r="DR199">
        <v>0.2335288354478379</v>
      </c>
      <c r="DS199">
        <v>0.34012093738802429</v>
      </c>
      <c r="DT199">
        <v>2.9563069580808068</v>
      </c>
      <c r="DU199">
        <v>0.1584913403961406</v>
      </c>
      <c r="DV199">
        <v>0.28404137246357247</v>
      </c>
      <c r="DW199">
        <v>30.56115128694632</v>
      </c>
      <c r="DX199">
        <v>1.28136639146692</v>
      </c>
      <c r="DY199">
        <v>0.28994673472532773</v>
      </c>
      <c r="DZ199">
        <v>82.369937223715041</v>
      </c>
      <c r="EA199">
        <v>3.0506090226649158</v>
      </c>
      <c r="EB199">
        <v>0.1501684397307112</v>
      </c>
      <c r="EC199">
        <v>16.7147936221482</v>
      </c>
      <c r="ED199">
        <v>0.65301167064788113</v>
      </c>
      <c r="EE199">
        <v>0.27278062034659478</v>
      </c>
    </row>
    <row r="200" spans="1:135" x14ac:dyDescent="0.25">
      <c r="A200" t="s">
        <v>2745</v>
      </c>
      <c r="B200" t="s">
        <v>2733</v>
      </c>
      <c r="C200" s="7">
        <v>-27.175251877439059</v>
      </c>
      <c r="D200" s="8">
        <v>4.0618502140312273E-3</v>
      </c>
      <c r="E200" s="9">
        <v>80.41550718851235</v>
      </c>
      <c r="F200" s="10">
        <v>0.1840771925925096</v>
      </c>
      <c r="G200">
        <v>-64.518991965296365</v>
      </c>
      <c r="H200" s="11">
        <v>102.6102418581587</v>
      </c>
      <c r="I200" s="7">
        <v>5.6866981357748267</v>
      </c>
      <c r="J200" s="7">
        <v>0.1578300203896299</v>
      </c>
      <c r="K200" s="8">
        <v>7.6382744507929853E-2</v>
      </c>
      <c r="L200" s="19">
        <v>2.5034741081158569E-3</v>
      </c>
      <c r="M200">
        <v>0.11716909264832071</v>
      </c>
      <c r="N200" s="11">
        <v>5.1458236065811098</v>
      </c>
      <c r="O200" s="12">
        <v>1.845182822919974</v>
      </c>
      <c r="P200" s="10">
        <v>8.417827820026523E-2</v>
      </c>
      <c r="Q200" s="8">
        <v>0.17594598613087831</v>
      </c>
      <c r="R200" s="13">
        <v>4.8838653249937362E-3</v>
      </c>
      <c r="S200" s="14">
        <v>0.19265286688044339</v>
      </c>
      <c r="T200" t="e">
        <v>#N/A</v>
      </c>
      <c r="U200" s="11" t="e">
        <v>#N/A</v>
      </c>
      <c r="V200" s="9">
        <v>1085.242114831236</v>
      </c>
      <c r="W200" s="9">
        <v>63.42645773425339</v>
      </c>
      <c r="X200" s="9">
        <v>63.727914451544642</v>
      </c>
      <c r="Y200" s="9">
        <v>1044.7493503845949</v>
      </c>
      <c r="Z200" s="9">
        <v>4.673423460787502</v>
      </c>
      <c r="AA200" s="9">
        <v>26.769590322424161</v>
      </c>
      <c r="AB200" s="9">
        <v>1060.720448417982</v>
      </c>
      <c r="AC200" s="9">
        <v>19.928804077698199</v>
      </c>
      <c r="AD200" s="15">
        <v>28.37971577923269</v>
      </c>
      <c r="AE200" t="e">
        <v>#N/A</v>
      </c>
      <c r="AF200" t="e">
        <v>#N/A</v>
      </c>
      <c r="AG200" s="11" t="e">
        <v>#N/A</v>
      </c>
      <c r="AH200" s="16">
        <v>96.268780588842375</v>
      </c>
      <c r="AK200" t="s">
        <v>3003</v>
      </c>
      <c r="AL200" t="s">
        <v>3003</v>
      </c>
      <c r="AM200">
        <v>25.042000000000002</v>
      </c>
      <c r="AN200" t="s">
        <v>154</v>
      </c>
      <c r="AO200">
        <v>33.830806025218578</v>
      </c>
      <c r="AP200">
        <v>83.655578664658321</v>
      </c>
      <c r="AQ200" t="s">
        <v>154</v>
      </c>
      <c r="AR200">
        <v>651.35692895136674</v>
      </c>
      <c r="AS200">
        <v>1627.732987953038</v>
      </c>
      <c r="AT200">
        <v>227.72456166340561</v>
      </c>
      <c r="AU200">
        <v>7.3193439900171446</v>
      </c>
      <c r="AV200">
        <v>2.096594283473173</v>
      </c>
      <c r="AW200">
        <v>2.944847453557442</v>
      </c>
      <c r="AX200">
        <v>0.89936505493414931</v>
      </c>
      <c r="AY200">
        <v>1.427304321537975</v>
      </c>
      <c r="AZ200" t="s">
        <v>154</v>
      </c>
      <c r="BA200">
        <v>19.093011029565051</v>
      </c>
      <c r="BB200">
        <v>50.748551534036487</v>
      </c>
      <c r="BC200">
        <v>7.6361291660854633E-2</v>
      </c>
      <c r="BD200">
        <v>7.2614239798408475E-2</v>
      </c>
      <c r="BE200">
        <v>4.4105700559255549E-2</v>
      </c>
      <c r="BF200">
        <v>144.7607752883427</v>
      </c>
      <c r="BG200">
        <v>4.5775628293446777</v>
      </c>
      <c r="BH200">
        <v>8.706807412064857E-2</v>
      </c>
      <c r="BI200">
        <v>539657.70294098509</v>
      </c>
      <c r="BJ200">
        <v>20608.18388082632</v>
      </c>
      <c r="BK200">
        <v>1.764732043525169</v>
      </c>
      <c r="BL200">
        <v>1.107079208680511</v>
      </c>
      <c r="BM200">
        <v>0.20200990126184071</v>
      </c>
      <c r="BN200">
        <v>0.1024238784601946</v>
      </c>
      <c r="BO200" t="s">
        <v>154</v>
      </c>
      <c r="BP200">
        <v>2.311993999456698E-3</v>
      </c>
      <c r="BQ200">
        <v>4.4697280368165811E-3</v>
      </c>
      <c r="BR200">
        <v>2.426676202400345</v>
      </c>
      <c r="BS200">
        <v>0.28944436264726597</v>
      </c>
      <c r="BT200">
        <v>1.5512164917704329E-2</v>
      </c>
      <c r="BU200">
        <v>1.625841315981414E-2</v>
      </c>
      <c r="BV200">
        <v>8.5092225312576129E-3</v>
      </c>
      <c r="BW200">
        <v>1.2467898709557539E-2</v>
      </c>
      <c r="BX200">
        <v>0.18039217142721459</v>
      </c>
      <c r="BY200">
        <v>8.0522865441977329E-2</v>
      </c>
      <c r="BZ200">
        <v>7.6164183401153773E-2</v>
      </c>
      <c r="CA200">
        <v>0.41427979517371111</v>
      </c>
      <c r="CB200">
        <v>0.14218399740979451</v>
      </c>
      <c r="CC200">
        <v>0.11146404846545981</v>
      </c>
      <c r="CD200">
        <v>0.2386341870941727</v>
      </c>
      <c r="CE200">
        <v>6.4620885784427359E-2</v>
      </c>
      <c r="CF200">
        <v>2.3779025124339531E-2</v>
      </c>
      <c r="CG200">
        <v>2.0205498518937368</v>
      </c>
      <c r="CH200">
        <v>0.3904144353981272</v>
      </c>
      <c r="CI200">
        <v>0.16527813914449069</v>
      </c>
      <c r="CJ200">
        <v>0.89708980565251717</v>
      </c>
      <c r="CK200">
        <v>0.1044721826017762</v>
      </c>
      <c r="CL200">
        <v>6.8865958611626166E-3</v>
      </c>
      <c r="CM200">
        <v>11.89896733633995</v>
      </c>
      <c r="CN200">
        <v>0.77477291756043343</v>
      </c>
      <c r="CO200">
        <v>0.11874585682968369</v>
      </c>
      <c r="CP200">
        <v>4.7186498523038152</v>
      </c>
      <c r="CQ200">
        <v>0.32393953602487618</v>
      </c>
      <c r="CR200">
        <v>1.0569693406081E-2</v>
      </c>
      <c r="CS200">
        <v>26.29512011270268</v>
      </c>
      <c r="CT200">
        <v>1.527272045309737</v>
      </c>
      <c r="CU200">
        <v>3.1443801503156718E-2</v>
      </c>
      <c r="CV200">
        <v>6.4942234292413108</v>
      </c>
      <c r="CW200">
        <v>0.38557218689820011</v>
      </c>
      <c r="CX200">
        <v>1.007866187643564E-2</v>
      </c>
      <c r="CY200">
        <v>65.303540885141715</v>
      </c>
      <c r="CZ200">
        <v>2.7085423101333341</v>
      </c>
      <c r="DA200">
        <v>4.7437621675135933E-2</v>
      </c>
      <c r="DB200">
        <v>13.82661780662135</v>
      </c>
      <c r="DC200">
        <v>0.67155434042187445</v>
      </c>
      <c r="DD200">
        <v>1.002456176250374E-2</v>
      </c>
      <c r="DE200">
        <v>5995.6679557586558</v>
      </c>
      <c r="DF200">
        <v>231.5819020601526</v>
      </c>
      <c r="DG200">
        <v>9.8538186241766051E-2</v>
      </c>
      <c r="DH200">
        <v>0.50994217109899931</v>
      </c>
      <c r="DI200">
        <v>9.2609726023434369E-2</v>
      </c>
      <c r="DJ200">
        <v>9.0638553886610452E-3</v>
      </c>
      <c r="DK200">
        <v>-0.58597842189685601</v>
      </c>
      <c r="DL200">
        <v>4.9957247375455163</v>
      </c>
      <c r="DM200">
        <v>10.908944777169291</v>
      </c>
      <c r="DN200">
        <v>58.656385491901389</v>
      </c>
      <c r="DO200">
        <v>1.687997065866953</v>
      </c>
      <c r="DP200">
        <v>0.64428307519183325</v>
      </c>
      <c r="DQ200">
        <v>4.8504671855050869</v>
      </c>
      <c r="DR200">
        <v>0.25662860881817873</v>
      </c>
      <c r="DS200">
        <v>0.35560547589773961</v>
      </c>
      <c r="DT200">
        <v>3.0128814995385591</v>
      </c>
      <c r="DU200">
        <v>0.14076205669479261</v>
      </c>
      <c r="DV200">
        <v>0.26316182468629268</v>
      </c>
      <c r="DW200">
        <v>30.609291756646609</v>
      </c>
      <c r="DX200">
        <v>0.90808575786572365</v>
      </c>
      <c r="DY200">
        <v>0.27597743628925869</v>
      </c>
      <c r="DZ200">
        <v>80.41550718851235</v>
      </c>
      <c r="EA200">
        <v>2.0697101526037001</v>
      </c>
      <c r="EB200">
        <v>0.13230633128911429</v>
      </c>
      <c r="EC200">
        <v>16.71060317272423</v>
      </c>
      <c r="ED200">
        <v>0.48555941988458101</v>
      </c>
      <c r="EE200">
        <v>0.2599616945884195</v>
      </c>
    </row>
    <row r="201" spans="1:135" x14ac:dyDescent="0.25">
      <c r="A201" t="s">
        <v>2747</v>
      </c>
      <c r="B201" t="s">
        <v>2733</v>
      </c>
      <c r="C201" s="7">
        <v>23.605057078814639</v>
      </c>
      <c r="D201" s="8">
        <v>4.0499931782837792E-3</v>
      </c>
      <c r="E201" s="9">
        <v>80.728517542955345</v>
      </c>
      <c r="F201" s="10">
        <v>0.4232363838885872</v>
      </c>
      <c r="G201">
        <v>74.605702429881006</v>
      </c>
      <c r="H201" s="11">
        <v>76.647965969030167</v>
      </c>
      <c r="I201" s="7">
        <v>5.8262297281868074</v>
      </c>
      <c r="J201" s="7">
        <v>0.16155498966356471</v>
      </c>
      <c r="K201" s="8">
        <v>7.5591515163987891E-2</v>
      </c>
      <c r="L201" s="19">
        <v>2.4292473250156739E-3</v>
      </c>
      <c r="M201">
        <v>0.11183575005727139</v>
      </c>
      <c r="N201" s="11">
        <v>1.8633126514312981</v>
      </c>
      <c r="O201" s="12">
        <v>1.7859897909840621</v>
      </c>
      <c r="P201" s="10">
        <v>8.0877230718698109E-2</v>
      </c>
      <c r="Q201" s="8">
        <v>0.17170965249284309</v>
      </c>
      <c r="R201" s="13">
        <v>4.7494875795856444E-3</v>
      </c>
      <c r="S201" s="14">
        <v>-4.1242748072684791E-2</v>
      </c>
      <c r="T201" t="e">
        <v>#N/A</v>
      </c>
      <c r="U201" s="11" t="e">
        <v>#N/A</v>
      </c>
      <c r="V201" s="9">
        <v>1051.013708662161</v>
      </c>
      <c r="W201" s="9">
        <v>66.762837095298664</v>
      </c>
      <c r="X201" s="9">
        <v>67.092987349506743</v>
      </c>
      <c r="Y201" s="9">
        <v>1021.495090374506</v>
      </c>
      <c r="Z201" s="9">
        <v>4.0099452517371619</v>
      </c>
      <c r="AA201" s="9">
        <v>26.13340218713131</v>
      </c>
      <c r="AB201" s="9">
        <v>1035.495310569383</v>
      </c>
      <c r="AC201" s="9">
        <v>20.686596723240491</v>
      </c>
      <c r="AD201" s="15">
        <v>29.68783660863792</v>
      </c>
      <c r="AE201" t="e">
        <v>#N/A</v>
      </c>
      <c r="AF201" t="e">
        <v>#N/A</v>
      </c>
      <c r="AG201" s="11" t="e">
        <v>#N/A</v>
      </c>
      <c r="AH201" s="16">
        <v>97.191414532049379</v>
      </c>
      <c r="AK201" t="s">
        <v>3004</v>
      </c>
      <c r="AL201" t="s">
        <v>3004</v>
      </c>
      <c r="AM201">
        <v>25.032</v>
      </c>
      <c r="AN201" t="s">
        <v>154</v>
      </c>
      <c r="AO201">
        <v>34.116717892780393</v>
      </c>
      <c r="AP201">
        <v>76.479937059369377</v>
      </c>
      <c r="AQ201" t="s">
        <v>154</v>
      </c>
      <c r="AR201">
        <v>715.76111785714079</v>
      </c>
      <c r="AS201">
        <v>1756.976058040502</v>
      </c>
      <c r="AT201">
        <v>219.78647840314289</v>
      </c>
      <c r="AU201">
        <v>7.9128797014626304</v>
      </c>
      <c r="AV201">
        <v>2.1239312193427549</v>
      </c>
      <c r="AW201">
        <v>3.9665875795696812</v>
      </c>
      <c r="AX201">
        <v>0.91060800450802182</v>
      </c>
      <c r="AY201">
        <v>1.3984110390371931</v>
      </c>
      <c r="AZ201" t="s">
        <v>154</v>
      </c>
      <c r="BA201">
        <v>13.45035565418028</v>
      </c>
      <c r="BB201">
        <v>41.406550235925728</v>
      </c>
      <c r="BC201">
        <v>0.14430192563410171</v>
      </c>
      <c r="BD201">
        <v>0.1024616040590851</v>
      </c>
      <c r="BE201">
        <v>0.12430471223751741</v>
      </c>
      <c r="BF201">
        <v>145.84638757407581</v>
      </c>
      <c r="BG201">
        <v>4.7913081336838061</v>
      </c>
      <c r="BH201">
        <v>6.1322436863362369E-2</v>
      </c>
      <c r="BI201">
        <v>561721.38296272093</v>
      </c>
      <c r="BJ201">
        <v>20687.661566749539</v>
      </c>
      <c r="BK201">
        <v>1.7895523937636071</v>
      </c>
      <c r="BL201">
        <v>1.2099643219997711</v>
      </c>
      <c r="BM201">
        <v>0.21507663613215411</v>
      </c>
      <c r="BN201">
        <v>9.6057560367150935E-2</v>
      </c>
      <c r="BO201" t="s">
        <v>154</v>
      </c>
      <c r="BP201">
        <v>2.5014745310235759E-3</v>
      </c>
      <c r="BQ201">
        <v>4.5541111237620479E-3</v>
      </c>
      <c r="BR201">
        <v>2.5276155209422368</v>
      </c>
      <c r="BS201">
        <v>0.30417832292265168</v>
      </c>
      <c r="BT201">
        <v>7.2285065905634202E-2</v>
      </c>
      <c r="BU201" t="s">
        <v>154</v>
      </c>
      <c r="BV201">
        <v>6.1412641846775654E-3</v>
      </c>
      <c r="BW201">
        <v>8.663017754333726E-3</v>
      </c>
      <c r="BX201">
        <v>0.16175794260172399</v>
      </c>
      <c r="BY201">
        <v>7.3197398562137361E-2</v>
      </c>
      <c r="BZ201">
        <v>7.8295616969160417E-2</v>
      </c>
      <c r="CA201">
        <v>0.17063876392528921</v>
      </c>
      <c r="CB201">
        <v>9.5862430954631747E-2</v>
      </c>
      <c r="CC201">
        <v>3.2578608087078582E-2</v>
      </c>
      <c r="CD201">
        <v>0.25121954820023801</v>
      </c>
      <c r="CE201">
        <v>7.1829287282699314E-2</v>
      </c>
      <c r="CF201">
        <v>2.4225076875054909E-2</v>
      </c>
      <c r="CG201">
        <v>2.7051778550988148</v>
      </c>
      <c r="CH201">
        <v>0.36957979712898559</v>
      </c>
      <c r="CI201">
        <v>0.17071870125856581</v>
      </c>
      <c r="CJ201">
        <v>0.84963513633288545</v>
      </c>
      <c r="CK201">
        <v>9.256779474665229E-2</v>
      </c>
      <c r="CL201">
        <v>7.1022733411953464E-3</v>
      </c>
      <c r="CM201">
        <v>10.552417897130621</v>
      </c>
      <c r="CN201">
        <v>0.78949708807264596</v>
      </c>
      <c r="CO201">
        <v>0.1769465377121959</v>
      </c>
      <c r="CP201">
        <v>4.7185375273848962</v>
      </c>
      <c r="CQ201">
        <v>0.26633291096834177</v>
      </c>
      <c r="CR201">
        <v>1.077091308164238E-2</v>
      </c>
      <c r="CS201">
        <v>27.71739334997249</v>
      </c>
      <c r="CT201">
        <v>1.4088902431006629</v>
      </c>
      <c r="CU201">
        <v>3.2433088138443367E-2</v>
      </c>
      <c r="CV201">
        <v>6.4566389495674974</v>
      </c>
      <c r="CW201">
        <v>0.40276189980950189</v>
      </c>
      <c r="CX201">
        <v>1.039490956922859E-2</v>
      </c>
      <c r="CY201">
        <v>66.114079013636456</v>
      </c>
      <c r="CZ201">
        <v>3.1383110172099071</v>
      </c>
      <c r="DA201">
        <v>4.870805824437998E-2</v>
      </c>
      <c r="DB201">
        <v>14.53082246293018</v>
      </c>
      <c r="DC201">
        <v>0.68268477090216229</v>
      </c>
      <c r="DD201">
        <v>1.024783198184605E-2</v>
      </c>
      <c r="DE201">
        <v>6235.5082431798419</v>
      </c>
      <c r="DF201">
        <v>247.83887463056811</v>
      </c>
      <c r="DG201">
        <v>0.1021519550604824</v>
      </c>
      <c r="DH201">
        <v>0.49112622190160082</v>
      </c>
      <c r="DI201">
        <v>8.6738078456441242E-2</v>
      </c>
      <c r="DJ201">
        <v>9.3440940368179348E-3</v>
      </c>
      <c r="DK201">
        <v>2.4119284751748382</v>
      </c>
      <c r="DL201">
        <v>4.7045547350861074</v>
      </c>
      <c r="DM201">
        <v>11.49549741576363</v>
      </c>
      <c r="DN201">
        <v>58.666535873109538</v>
      </c>
      <c r="DO201">
        <v>1.412278502274978</v>
      </c>
      <c r="DP201">
        <v>0.66706268611256436</v>
      </c>
      <c r="DQ201">
        <v>4.8720639497843488</v>
      </c>
      <c r="DR201">
        <v>0.23919036608070449</v>
      </c>
      <c r="DS201">
        <v>0.47349208727050002</v>
      </c>
      <c r="DT201">
        <v>2.9995982434205501</v>
      </c>
      <c r="DU201">
        <v>0.1095941958112073</v>
      </c>
      <c r="DV201">
        <v>0.33200423543973773</v>
      </c>
      <c r="DW201">
        <v>30.37105380988692</v>
      </c>
      <c r="DX201">
        <v>0.75966660501773531</v>
      </c>
      <c r="DY201">
        <v>0.27999109680922618</v>
      </c>
      <c r="DZ201">
        <v>80.728517542955345</v>
      </c>
      <c r="EA201">
        <v>2.02149696100884</v>
      </c>
      <c r="EB201">
        <v>0.14070797251963901</v>
      </c>
      <c r="EC201">
        <v>16.751692019939121</v>
      </c>
      <c r="ED201">
        <v>0.40104334420626558</v>
      </c>
      <c r="EE201">
        <v>0.29262933434954003</v>
      </c>
    </row>
    <row r="202" spans="1:135" x14ac:dyDescent="0.25">
      <c r="A202" t="s">
        <v>2749</v>
      </c>
      <c r="B202" t="s">
        <v>2733</v>
      </c>
      <c r="C202" s="7">
        <v>-184.9133917949359</v>
      </c>
      <c r="D202" s="8">
        <v>4.1297190287687803E-3</v>
      </c>
      <c r="E202" s="9">
        <v>81.791433410548038</v>
      </c>
      <c r="F202" s="10">
        <v>0.27584115289896549</v>
      </c>
      <c r="G202">
        <v>-9.5426818444696657</v>
      </c>
      <c r="H202" s="11">
        <v>376.85778861236628</v>
      </c>
      <c r="I202" s="7">
        <v>5.7574727319017116</v>
      </c>
      <c r="J202" s="7">
        <v>0.15937928301676541</v>
      </c>
      <c r="K202" s="8">
        <v>7.4676140889096396E-2</v>
      </c>
      <c r="L202" s="19">
        <v>2.2729925845961451E-3</v>
      </c>
      <c r="M202">
        <v>0.11150909701672269</v>
      </c>
      <c r="N202" s="11">
        <v>1.94765878802836</v>
      </c>
      <c r="O202" s="12">
        <v>1.7870350051079831</v>
      </c>
      <c r="P202" s="10">
        <v>7.8901039167011411E-2</v>
      </c>
      <c r="Q202" s="8">
        <v>0.17376139356668049</v>
      </c>
      <c r="R202" s="13">
        <v>4.8075891105479676E-3</v>
      </c>
      <c r="S202" s="14">
        <v>-4.1152727421750607E-2</v>
      </c>
      <c r="T202" t="e">
        <v>#N/A</v>
      </c>
      <c r="U202" s="11" t="e">
        <v>#N/A</v>
      </c>
      <c r="V202" s="9">
        <v>1030.198850427136</v>
      </c>
      <c r="W202" s="9">
        <v>62.004039023677983</v>
      </c>
      <c r="X202" s="9">
        <v>62.346123474345333</v>
      </c>
      <c r="Y202" s="9">
        <v>1032.772203700629</v>
      </c>
      <c r="Z202" s="9">
        <v>4.0641575814848938</v>
      </c>
      <c r="AA202" s="9">
        <v>26.402880896753832</v>
      </c>
      <c r="AB202" s="9">
        <v>1036.3769888953209</v>
      </c>
      <c r="AC202" s="9">
        <v>19.42310081339399</v>
      </c>
      <c r="AD202" s="15">
        <v>28.675548113336411</v>
      </c>
      <c r="AE202" t="e">
        <v>#N/A</v>
      </c>
      <c r="AF202" t="e">
        <v>#N/A</v>
      </c>
      <c r="AG202" s="11" t="e">
        <v>#N/A</v>
      </c>
      <c r="AH202" s="16">
        <v>100.2497918991489</v>
      </c>
      <c r="AK202" t="s">
        <v>3005</v>
      </c>
      <c r="AL202" t="s">
        <v>3005</v>
      </c>
      <c r="AM202">
        <v>25.013999999999999</v>
      </c>
      <c r="AN202" t="s">
        <v>154</v>
      </c>
      <c r="AO202">
        <v>34.400718419446733</v>
      </c>
      <c r="AP202">
        <v>95.816634268439472</v>
      </c>
      <c r="AQ202" t="s">
        <v>154</v>
      </c>
      <c r="AR202">
        <v>720.91865549235888</v>
      </c>
      <c r="AS202">
        <v>1721.8294203206669</v>
      </c>
      <c r="AT202">
        <v>223.61147365344269</v>
      </c>
      <c r="AU202">
        <v>9.5421226682664884</v>
      </c>
      <c r="AV202">
        <v>2.1929507684125982</v>
      </c>
      <c r="AW202">
        <v>4.6452391401219026</v>
      </c>
      <c r="AX202">
        <v>0.93477608077044116</v>
      </c>
      <c r="AY202">
        <v>1.4595974615171079</v>
      </c>
      <c r="AZ202" t="s">
        <v>154</v>
      </c>
      <c r="BA202">
        <v>20.602568883872589</v>
      </c>
      <c r="BB202">
        <v>42.901217920118832</v>
      </c>
      <c r="BC202" t="s">
        <v>154</v>
      </c>
      <c r="BD202">
        <v>9.2138126876489604E-2</v>
      </c>
      <c r="BE202">
        <v>0.15862049387961211</v>
      </c>
      <c r="BF202">
        <v>146.28333665151899</v>
      </c>
      <c r="BG202">
        <v>6.6390786035422638</v>
      </c>
      <c r="BH202">
        <v>1.7885868375482731E-2</v>
      </c>
      <c r="BI202">
        <v>558936.16885770659</v>
      </c>
      <c r="BJ202">
        <v>19658.086510874171</v>
      </c>
      <c r="BK202">
        <v>1.399811055476968</v>
      </c>
      <c r="BL202">
        <v>1.1699226381308281</v>
      </c>
      <c r="BM202">
        <v>0.1706899743914502</v>
      </c>
      <c r="BN202">
        <v>5.4727712586874019E-2</v>
      </c>
      <c r="BO202" t="s">
        <v>154</v>
      </c>
      <c r="BP202">
        <v>1.4166948952162499E-3</v>
      </c>
      <c r="BQ202">
        <v>5.6607699719683881E-3</v>
      </c>
      <c r="BR202">
        <v>2.82380616680146</v>
      </c>
      <c r="BS202">
        <v>0.32132896163999131</v>
      </c>
      <c r="BT202">
        <v>1.6037582157983649E-2</v>
      </c>
      <c r="BU202" t="s">
        <v>154</v>
      </c>
      <c r="BV202">
        <v>5.1598478811324651E-3</v>
      </c>
      <c r="BW202">
        <v>1.5702178738769779E-2</v>
      </c>
      <c r="BX202">
        <v>0.35484322674235658</v>
      </c>
      <c r="BY202">
        <v>0.11485771568393301</v>
      </c>
      <c r="BZ202">
        <v>0.20241395832011441</v>
      </c>
      <c r="CA202">
        <v>0.56195856199371608</v>
      </c>
      <c r="CB202">
        <v>0.166655709811841</v>
      </c>
      <c r="CC202">
        <v>9.0639087335777691E-2</v>
      </c>
      <c r="CD202">
        <v>0.30276610101085882</v>
      </c>
      <c r="CE202">
        <v>6.2354612199983901E-2</v>
      </c>
      <c r="CF202">
        <v>2.4641572092067719E-2</v>
      </c>
      <c r="CG202">
        <v>2.4011098124272259</v>
      </c>
      <c r="CH202">
        <v>0.4432432735587653</v>
      </c>
      <c r="CI202">
        <v>4.8517401413503067E-2</v>
      </c>
      <c r="CJ202">
        <v>0.82476484112125237</v>
      </c>
      <c r="CK202">
        <v>8.4705845749079953E-2</v>
      </c>
      <c r="CL202">
        <v>7.097538940415306E-3</v>
      </c>
      <c r="CM202">
        <v>12.30486130734638</v>
      </c>
      <c r="CN202">
        <v>1.216634173542946</v>
      </c>
      <c r="CO202">
        <v>4.3804800743096388E-2</v>
      </c>
      <c r="CP202">
        <v>4.9822281157582102</v>
      </c>
      <c r="CQ202">
        <v>0.37411412936244998</v>
      </c>
      <c r="CR202">
        <v>1.094480181821302E-2</v>
      </c>
      <c r="CS202">
        <v>27.789375226514331</v>
      </c>
      <c r="CT202">
        <v>1.650964218584493</v>
      </c>
      <c r="CU202">
        <v>3.2551976031944513E-2</v>
      </c>
      <c r="CV202">
        <v>6.772472617564504</v>
      </c>
      <c r="CW202">
        <v>0.41653094119096418</v>
      </c>
      <c r="CX202">
        <v>1.034620515241169E-2</v>
      </c>
      <c r="CY202">
        <v>63.920953709684447</v>
      </c>
      <c r="CZ202">
        <v>3.1940326591115071</v>
      </c>
      <c r="DA202">
        <v>4.9075637155630097E-2</v>
      </c>
      <c r="DB202">
        <v>13.888220688661439</v>
      </c>
      <c r="DC202">
        <v>0.75560192205906029</v>
      </c>
      <c r="DD202">
        <v>1.031266875731663E-2</v>
      </c>
      <c r="DE202">
        <v>6155.9856545054199</v>
      </c>
      <c r="DF202">
        <v>248.73049196684511</v>
      </c>
      <c r="DG202">
        <v>0.1028902081863966</v>
      </c>
      <c r="DH202">
        <v>0.59414762713799452</v>
      </c>
      <c r="DI202">
        <v>0.1160264593915402</v>
      </c>
      <c r="DJ202">
        <v>9.3782463183368567E-3</v>
      </c>
      <c r="DK202">
        <v>0.9365434866712673</v>
      </c>
      <c r="DL202">
        <v>5.3896405480588427</v>
      </c>
      <c r="DM202">
        <v>11.35147247660178</v>
      </c>
      <c r="DN202">
        <v>59.697520614668093</v>
      </c>
      <c r="DO202">
        <v>2.0537409188503468</v>
      </c>
      <c r="DP202">
        <v>0.59773343337069174</v>
      </c>
      <c r="DQ202">
        <v>4.9350138934270538</v>
      </c>
      <c r="DR202">
        <v>0.25258570574012712</v>
      </c>
      <c r="DS202">
        <v>0.3441921418100149</v>
      </c>
      <c r="DT202">
        <v>3.062809588817256</v>
      </c>
      <c r="DU202">
        <v>0.17708023801984149</v>
      </c>
      <c r="DV202">
        <v>0.3167082574343375</v>
      </c>
      <c r="DW202">
        <v>31.090907387682549</v>
      </c>
      <c r="DX202">
        <v>1.0246302530739271</v>
      </c>
      <c r="DY202">
        <v>0.24369759790314621</v>
      </c>
      <c r="DZ202">
        <v>81.791433410548038</v>
      </c>
      <c r="EA202">
        <v>3.2304739126201909</v>
      </c>
      <c r="EB202">
        <v>0.15752338394297841</v>
      </c>
      <c r="EC202">
        <v>17.062087137587419</v>
      </c>
      <c r="ED202">
        <v>0.605768394326888</v>
      </c>
      <c r="EE202">
        <v>0.31259587560241209</v>
      </c>
    </row>
    <row r="203" spans="1:135" x14ac:dyDescent="0.25">
      <c r="A203" t="s">
        <v>2751</v>
      </c>
      <c r="B203" t="s">
        <v>2733</v>
      </c>
      <c r="C203" s="7">
        <v>30.89235843577859</v>
      </c>
      <c r="D203" s="8">
        <v>4.212473556045206E-3</v>
      </c>
      <c r="E203" s="9">
        <v>84.815613471211478</v>
      </c>
      <c r="F203" s="10">
        <v>0.2849010822523052</v>
      </c>
      <c r="G203">
        <v>57.02047038664643</v>
      </c>
      <c r="H203" s="11">
        <v>239.30867672332849</v>
      </c>
      <c r="I203" s="7">
        <v>5.8085739975239488</v>
      </c>
      <c r="J203" s="7">
        <v>0.1611419278797365</v>
      </c>
      <c r="K203" s="8">
        <v>7.5097820894971024E-2</v>
      </c>
      <c r="L203" s="19">
        <v>2.0085864240613691E-3</v>
      </c>
      <c r="M203">
        <v>0.10911605766110311</v>
      </c>
      <c r="N203" s="11">
        <v>1.974283270102053</v>
      </c>
      <c r="O203" s="12">
        <v>1.7818054110802379</v>
      </c>
      <c r="P203" s="10">
        <v>7.5052310829657728E-2</v>
      </c>
      <c r="Q203" s="8">
        <v>0.17223988820781641</v>
      </c>
      <c r="R203" s="13">
        <v>4.7680107898839591E-3</v>
      </c>
      <c r="S203" s="14">
        <v>0.13601591667789709</v>
      </c>
      <c r="T203" t="e">
        <v>#N/A</v>
      </c>
      <c r="U203" s="11" t="e">
        <v>#N/A</v>
      </c>
      <c r="V203" s="9">
        <v>1048.4928056841679</v>
      </c>
      <c r="W203" s="9">
        <v>53.673431965862569</v>
      </c>
      <c r="X203" s="9">
        <v>54.057883115336381</v>
      </c>
      <c r="Y203" s="9">
        <v>1024.408126222439</v>
      </c>
      <c r="Z203" s="9">
        <v>4.2231047257507122</v>
      </c>
      <c r="AA203" s="9">
        <v>26.222851581682811</v>
      </c>
      <c r="AB203" s="9">
        <v>1035.3366137156479</v>
      </c>
      <c r="AC203" s="9">
        <v>17.38535863846047</v>
      </c>
      <c r="AD203" s="15">
        <v>27.30542218454579</v>
      </c>
      <c r="AE203" t="e">
        <v>#N/A</v>
      </c>
      <c r="AF203" t="e">
        <v>#N/A</v>
      </c>
      <c r="AG203" s="11" t="e">
        <v>#N/A</v>
      </c>
      <c r="AH203" s="16">
        <v>97.702923727167317</v>
      </c>
      <c r="AK203" t="s">
        <v>3006</v>
      </c>
      <c r="AL203" t="s">
        <v>3006</v>
      </c>
      <c r="AM203">
        <v>25.1</v>
      </c>
      <c r="AN203" t="s">
        <v>154</v>
      </c>
      <c r="AO203">
        <v>33.010862079912073</v>
      </c>
      <c r="AP203">
        <v>86.069216687100905</v>
      </c>
      <c r="AQ203" t="s">
        <v>154</v>
      </c>
      <c r="AR203">
        <v>744.97388905653429</v>
      </c>
      <c r="AS203">
        <v>1938.6915621242381</v>
      </c>
      <c r="AT203">
        <v>227.79089824891221</v>
      </c>
      <c r="AU203">
        <v>11.08526387698609</v>
      </c>
      <c r="AV203">
        <v>2.4686988281265441</v>
      </c>
      <c r="AW203">
        <v>3.892035221134627</v>
      </c>
      <c r="AX203">
        <v>0.78804997140608934</v>
      </c>
      <c r="AY203">
        <v>1.473369228054455</v>
      </c>
      <c r="AZ203" t="s">
        <v>154</v>
      </c>
      <c r="BA203">
        <v>25.469438287322792</v>
      </c>
      <c r="BB203">
        <v>64.930117104969469</v>
      </c>
      <c r="BC203">
        <v>0.28854047820276701</v>
      </c>
      <c r="BD203">
        <v>0.12404357194490941</v>
      </c>
      <c r="BE203">
        <v>0.16817178378020331</v>
      </c>
      <c r="BF203">
        <v>149.52179569107949</v>
      </c>
      <c r="BG203">
        <v>5.898106969031069</v>
      </c>
      <c r="BH203">
        <v>1.686024023199939E-2</v>
      </c>
      <c r="BI203">
        <v>564400.67602264055</v>
      </c>
      <c r="BJ203">
        <v>25261.136245519629</v>
      </c>
      <c r="BK203">
        <v>1.4389136741041739</v>
      </c>
      <c r="BL203">
        <v>1.1631249803257799</v>
      </c>
      <c r="BM203">
        <v>0.21742012587567261</v>
      </c>
      <c r="BN203">
        <v>0.1475148650699922</v>
      </c>
      <c r="BO203" t="s">
        <v>154</v>
      </c>
      <c r="BP203">
        <v>1.859761019745067E-3</v>
      </c>
      <c r="BQ203">
        <v>7.1399870917286338E-3</v>
      </c>
      <c r="BR203">
        <v>2.7455460618015302</v>
      </c>
      <c r="BS203">
        <v>0.28023805385193018</v>
      </c>
      <c r="BT203">
        <v>1.498393956436974E-2</v>
      </c>
      <c r="BU203" t="s">
        <v>154</v>
      </c>
      <c r="BV203">
        <v>5.7675722165030164E-3</v>
      </c>
      <c r="BW203">
        <v>1.1436326220679161E-2</v>
      </c>
      <c r="BX203">
        <v>0.105919760615774</v>
      </c>
      <c r="BY203">
        <v>5.887612404741465E-2</v>
      </c>
      <c r="BZ203">
        <v>2.6614850744311139E-2</v>
      </c>
      <c r="CA203">
        <v>0.45163347310281943</v>
      </c>
      <c r="CB203">
        <v>0.1271098693286008</v>
      </c>
      <c r="CC203">
        <v>0.15499523868343801</v>
      </c>
      <c r="CD203">
        <v>0.2189443232883132</v>
      </c>
      <c r="CE203">
        <v>5.1205147106268563E-2</v>
      </c>
      <c r="CF203">
        <v>8.3391088966357878E-3</v>
      </c>
      <c r="CG203">
        <v>2.2293647756237762</v>
      </c>
      <c r="CH203">
        <v>0.45955212426556141</v>
      </c>
      <c r="CI203">
        <v>0.17531179851907411</v>
      </c>
      <c r="CJ203">
        <v>0.85315353318507736</v>
      </c>
      <c r="CK203">
        <v>9.3450587029491772E-2</v>
      </c>
      <c r="CL203">
        <v>2.5631656499202349E-2</v>
      </c>
      <c r="CM203">
        <v>11.390461393039629</v>
      </c>
      <c r="CN203">
        <v>0.93022380648630421</v>
      </c>
      <c r="CO203">
        <v>4.0862089020762139E-2</v>
      </c>
      <c r="CP203">
        <v>5.0622105351730964</v>
      </c>
      <c r="CQ203">
        <v>0.38299795213254351</v>
      </c>
      <c r="CR203">
        <v>1.027945298004335E-2</v>
      </c>
      <c r="CS203">
        <v>29.15943470805226</v>
      </c>
      <c r="CT203">
        <v>1.294338860141625</v>
      </c>
      <c r="CU203">
        <v>3.0315050308634291E-2</v>
      </c>
      <c r="CV203">
        <v>6.69005341513994</v>
      </c>
      <c r="CW203">
        <v>0.46331270836183303</v>
      </c>
      <c r="CX203">
        <v>9.739564328757307E-3</v>
      </c>
      <c r="CY203">
        <v>64.956454773340155</v>
      </c>
      <c r="CZ203">
        <v>3.3602389179040619</v>
      </c>
      <c r="DA203">
        <v>4.5733345745800152E-2</v>
      </c>
      <c r="DB203">
        <v>14.174433988881569</v>
      </c>
      <c r="DC203">
        <v>0.77222704585085788</v>
      </c>
      <c r="DD203">
        <v>9.7273130277545153E-3</v>
      </c>
      <c r="DE203">
        <v>6094.8372034322529</v>
      </c>
      <c r="DF203">
        <v>246.27319698934451</v>
      </c>
      <c r="DG203">
        <v>9.6017623875196897E-2</v>
      </c>
      <c r="DH203">
        <v>0.52192881948878267</v>
      </c>
      <c r="DI203">
        <v>8.7461656370511412E-2</v>
      </c>
      <c r="DJ203">
        <v>8.7911816312416478E-3</v>
      </c>
      <c r="DK203">
        <v>-2.4297868493668409</v>
      </c>
      <c r="DL203">
        <v>4.0338736808895028</v>
      </c>
      <c r="DM203">
        <v>11.23123479523427</v>
      </c>
      <c r="DN203">
        <v>60.703685316173512</v>
      </c>
      <c r="DO203">
        <v>2.0379719857989431</v>
      </c>
      <c r="DP203">
        <v>0.67761780295990992</v>
      </c>
      <c r="DQ203">
        <v>4.9739692855143289</v>
      </c>
      <c r="DR203">
        <v>0.23068036365751099</v>
      </c>
      <c r="DS203">
        <v>0.4730065549593559</v>
      </c>
      <c r="DT203">
        <v>3.0358277388220638</v>
      </c>
      <c r="DU203">
        <v>0.17092759483943329</v>
      </c>
      <c r="DV203">
        <v>0.36325023157644137</v>
      </c>
      <c r="DW203">
        <v>31.803834994917171</v>
      </c>
      <c r="DX203">
        <v>1.031273844508338</v>
      </c>
      <c r="DY203">
        <v>0.28877369295046412</v>
      </c>
      <c r="DZ203">
        <v>84.815613471211478</v>
      </c>
      <c r="EA203">
        <v>3.185434491909239</v>
      </c>
      <c r="EB203">
        <v>0.16966862532858679</v>
      </c>
      <c r="EC203">
        <v>17.22961448447904</v>
      </c>
      <c r="ED203">
        <v>0.61202694529733348</v>
      </c>
      <c r="EE203">
        <v>0.27878599582391872</v>
      </c>
    </row>
    <row r="204" spans="1:135" x14ac:dyDescent="0.25">
      <c r="A204" t="s">
        <v>2753</v>
      </c>
      <c r="B204" t="s">
        <v>2754</v>
      </c>
      <c r="C204" s="7">
        <v>23.968900642195489</v>
      </c>
      <c r="D204" s="8">
        <v>9.9797970529671102E-3</v>
      </c>
      <c r="E204" s="9">
        <v>65.239622194720909</v>
      </c>
      <c r="F204" s="10">
        <v>0.76496130413495966</v>
      </c>
      <c r="G204">
        <v>59.22835983015495</v>
      </c>
      <c r="H204" s="11">
        <v>317.94627084758861</v>
      </c>
      <c r="I204" s="7">
        <v>2.008823057569654</v>
      </c>
      <c r="J204" s="7">
        <v>5.5852385938465261E-2</v>
      </c>
      <c r="K204" s="8">
        <v>0.18341944509156069</v>
      </c>
      <c r="L204" s="19">
        <v>1.156164970059533E-3</v>
      </c>
      <c r="M204">
        <v>0.24235193181873521</v>
      </c>
      <c r="N204" s="11">
        <v>0.67176303615244459</v>
      </c>
      <c r="O204" s="12">
        <v>12.58755700000183</v>
      </c>
      <c r="P204" s="10">
        <v>0.41917733842535221</v>
      </c>
      <c r="Q204" s="8">
        <v>0.49816875631892982</v>
      </c>
      <c r="R204" s="13">
        <v>1.390847541110531E-2</v>
      </c>
      <c r="S204" s="14">
        <v>0.67687315869202691</v>
      </c>
      <c r="T204" t="e">
        <v>#N/A</v>
      </c>
      <c r="U204" s="11" t="e">
        <v>#N/A</v>
      </c>
      <c r="V204" s="9">
        <v>2682.632138014777</v>
      </c>
      <c r="W204" s="9">
        <v>9.0058376514613503</v>
      </c>
      <c r="X204" s="9">
        <v>10.43511079895868</v>
      </c>
      <c r="Y204" s="9">
        <v>2605.6593604716008</v>
      </c>
      <c r="Z204" s="9">
        <v>12.047759972916991</v>
      </c>
      <c r="AA204" s="9">
        <v>59.800007774098852</v>
      </c>
      <c r="AB204" s="9">
        <v>2648.7492445473781</v>
      </c>
      <c r="AC204" s="9">
        <v>6.8879349941979164</v>
      </c>
      <c r="AD204" s="15">
        <v>31.421255435856871</v>
      </c>
      <c r="AE204" t="e">
        <v>#N/A</v>
      </c>
      <c r="AF204" t="e">
        <v>#N/A</v>
      </c>
      <c r="AG204" s="11" t="e">
        <v>#N/A</v>
      </c>
      <c r="AH204" s="16">
        <v>97.130699492769907</v>
      </c>
      <c r="AK204" t="s">
        <v>3007</v>
      </c>
      <c r="AL204" t="s">
        <v>3007</v>
      </c>
      <c r="AM204">
        <v>25.003</v>
      </c>
      <c r="AN204">
        <v>280.80673857639539</v>
      </c>
      <c r="AO204">
        <v>56.25037811520636</v>
      </c>
      <c r="AP204">
        <v>111.2971374850036</v>
      </c>
      <c r="AQ204" t="s">
        <v>154</v>
      </c>
      <c r="AR204">
        <v>646.33569149227503</v>
      </c>
      <c r="AS204">
        <v>1546.8409255050969</v>
      </c>
      <c r="AT204">
        <v>266.5777096365336</v>
      </c>
      <c r="AU204">
        <v>9.1625234066859598</v>
      </c>
      <c r="AV204">
        <v>1.6836010374236361</v>
      </c>
      <c r="AW204">
        <v>19.823493590259009</v>
      </c>
      <c r="AX204">
        <v>1.744564640239167</v>
      </c>
      <c r="AY204">
        <v>1.3148622362019819</v>
      </c>
      <c r="AZ204" t="s">
        <v>154</v>
      </c>
      <c r="BA204">
        <v>28.475530351547778</v>
      </c>
      <c r="BB204">
        <v>47.990264689235431</v>
      </c>
      <c r="BC204">
        <v>0.25161456272680688</v>
      </c>
      <c r="BD204">
        <v>0.1185722668202948</v>
      </c>
      <c r="BE204">
        <v>0.10619054170634661</v>
      </c>
      <c r="BF204">
        <v>355.33141520881532</v>
      </c>
      <c r="BG204">
        <v>13.178446520869599</v>
      </c>
      <c r="BH204">
        <v>8.0572875325822926E-2</v>
      </c>
      <c r="BI204">
        <v>562112.46014207951</v>
      </c>
      <c r="BJ204">
        <v>21213.99372092466</v>
      </c>
      <c r="BK204">
        <v>2.6054641833415668</v>
      </c>
      <c r="BL204">
        <v>1.180240004872104</v>
      </c>
      <c r="BM204">
        <v>0.18947784069562301</v>
      </c>
      <c r="BN204">
        <v>6.7786960670051397E-2</v>
      </c>
      <c r="BO204">
        <v>1.853080923482581E-2</v>
      </c>
      <c r="BP204">
        <v>4.383027599276201E-3</v>
      </c>
      <c r="BQ204">
        <v>6.0869892702259086E-3</v>
      </c>
      <c r="BR204">
        <v>13.82788729196831</v>
      </c>
      <c r="BS204">
        <v>0.84041130073455339</v>
      </c>
      <c r="BT204">
        <v>3.7563926537278178E-2</v>
      </c>
      <c r="BU204">
        <v>0.11194118569189961</v>
      </c>
      <c r="BV204">
        <v>2.1914699635841979E-2</v>
      </c>
      <c r="BW204">
        <v>9.3938117603397861E-3</v>
      </c>
      <c r="BX204">
        <v>1.7686421178314</v>
      </c>
      <c r="BY204">
        <v>0.26731053090337781</v>
      </c>
      <c r="BZ204">
        <v>2.3877720558086509E-2</v>
      </c>
      <c r="CA204">
        <v>2.798634053482667</v>
      </c>
      <c r="CB204">
        <v>0.40326309568195379</v>
      </c>
      <c r="CC204">
        <v>0.114195609796249</v>
      </c>
      <c r="CD204">
        <v>0.75801435444839893</v>
      </c>
      <c r="CE204">
        <v>9.6070131789665128E-2</v>
      </c>
      <c r="CF204">
        <v>2.0936227282958141E-2</v>
      </c>
      <c r="CG204">
        <v>12.610691716387249</v>
      </c>
      <c r="CH204">
        <v>1.1214803746122</v>
      </c>
      <c r="CI204">
        <v>0.1149924470878444</v>
      </c>
      <c r="CJ204">
        <v>3.0468345933968952</v>
      </c>
      <c r="CK204">
        <v>0.23036923135973281</v>
      </c>
      <c r="CL204">
        <v>5.9644926650842646E-3</v>
      </c>
      <c r="CM204">
        <v>31.288690024417459</v>
      </c>
      <c r="CN204">
        <v>2.172646501159746</v>
      </c>
      <c r="CO204">
        <v>3.7303555336071409E-2</v>
      </c>
      <c r="CP204">
        <v>11.147962015947821</v>
      </c>
      <c r="CQ204">
        <v>0.71950449104215675</v>
      </c>
      <c r="CR204">
        <v>9.2248725014975556E-3</v>
      </c>
      <c r="CS204">
        <v>49.226914133602101</v>
      </c>
      <c r="CT204">
        <v>2.2138681849272852</v>
      </c>
      <c r="CU204">
        <v>2.754290440447224E-2</v>
      </c>
      <c r="CV204">
        <v>9.9523577309798963</v>
      </c>
      <c r="CW204">
        <v>0.62703708966387406</v>
      </c>
      <c r="CX204">
        <v>3.6172906208004812E-2</v>
      </c>
      <c r="CY204">
        <v>92.208409894351277</v>
      </c>
      <c r="CZ204">
        <v>3.728803399819498</v>
      </c>
      <c r="DA204">
        <v>4.0651881753688113E-2</v>
      </c>
      <c r="DB204">
        <v>19.591609441053659</v>
      </c>
      <c r="DC204">
        <v>0.88107459105093566</v>
      </c>
      <c r="DD204">
        <v>8.8079096748424103E-3</v>
      </c>
      <c r="DE204">
        <v>9575.0097144237934</v>
      </c>
      <c r="DF204">
        <v>541.24317413193046</v>
      </c>
      <c r="DG204">
        <v>8.5586909476456433E-2</v>
      </c>
      <c r="DH204">
        <v>0.41882702267101191</v>
      </c>
      <c r="DI204">
        <v>8.7107244217139265E-2</v>
      </c>
      <c r="DJ204">
        <v>7.9867823258290109E-3</v>
      </c>
      <c r="DK204">
        <v>1.961611998727498</v>
      </c>
      <c r="DL204">
        <v>4.4931122826039802</v>
      </c>
      <c r="DM204">
        <v>8.8864278817834137</v>
      </c>
      <c r="DN204">
        <v>130.8603442025393</v>
      </c>
      <c r="DO204">
        <v>4.3948618335946703</v>
      </c>
      <c r="DP204">
        <v>0.54292107562337133</v>
      </c>
      <c r="DQ204">
        <v>26.211121603009708</v>
      </c>
      <c r="DR204">
        <v>0.81071767262760863</v>
      </c>
      <c r="DS204">
        <v>0.31962220640760453</v>
      </c>
      <c r="DT204">
        <v>14.47147644747735</v>
      </c>
      <c r="DU204">
        <v>0.54784488010891885</v>
      </c>
      <c r="DV204">
        <v>0.26678417920494207</v>
      </c>
      <c r="DW204">
        <v>56.98719669020177</v>
      </c>
      <c r="DX204">
        <v>2.5405698237363952</v>
      </c>
      <c r="DY204">
        <v>0.2475814367491849</v>
      </c>
      <c r="DZ204">
        <v>65.239622194720909</v>
      </c>
      <c r="EA204">
        <v>2.1131362968377769</v>
      </c>
      <c r="EB204">
        <v>0.13190576993725819</v>
      </c>
      <c r="EC204">
        <v>44.847829462020279</v>
      </c>
      <c r="ED204">
        <v>1.4959096468525339</v>
      </c>
      <c r="EE204">
        <v>0.21024402819526231</v>
      </c>
    </row>
    <row r="205" spans="1:135" x14ac:dyDescent="0.25">
      <c r="A205" t="s">
        <v>2756</v>
      </c>
      <c r="B205" t="s">
        <v>2754</v>
      </c>
      <c r="C205" s="7">
        <v>-2.386876437916539</v>
      </c>
      <c r="D205" s="8">
        <v>3.4967664116781927E-2</v>
      </c>
      <c r="E205" s="9">
        <v>228.99815474273251</v>
      </c>
      <c r="F205" s="10">
        <v>0.5880502424759867</v>
      </c>
      <c r="G205">
        <v>-594.89976175237894</v>
      </c>
      <c r="H205" s="11">
        <v>247.37978462417729</v>
      </c>
      <c r="I205" s="7">
        <v>1.9434346331396239</v>
      </c>
      <c r="J205" s="7">
        <v>5.5024526532145658E-2</v>
      </c>
      <c r="K205" s="8">
        <v>0.18321639674981041</v>
      </c>
      <c r="L205" s="19">
        <v>7.1329132395892751E-4</v>
      </c>
      <c r="M205">
        <v>0.24007450962366439</v>
      </c>
      <c r="N205" s="11">
        <v>0.82207391426315135</v>
      </c>
      <c r="O205" s="12">
        <v>12.99323877773881</v>
      </c>
      <c r="P205" s="10">
        <v>0.4270633806061665</v>
      </c>
      <c r="Q205" s="8">
        <v>0.51473476728415191</v>
      </c>
      <c r="R205" s="13">
        <v>1.4208890105437549E-2</v>
      </c>
      <c r="S205" s="14">
        <v>0.89726112890770149</v>
      </c>
      <c r="T205" t="e">
        <v>#N/A</v>
      </c>
      <c r="U205" s="11" t="e">
        <v>#N/A</v>
      </c>
      <c r="V205" s="9">
        <v>2681.3456887153252</v>
      </c>
      <c r="W205" s="9">
        <v>3.7090984433998719</v>
      </c>
      <c r="X205" s="9">
        <v>6.4472693491253557</v>
      </c>
      <c r="Y205" s="9">
        <v>2676.6823610169131</v>
      </c>
      <c r="Z205" s="9">
        <v>8.4223982801123167</v>
      </c>
      <c r="AA205" s="9">
        <v>60.724261298134763</v>
      </c>
      <c r="AB205" s="9">
        <v>2679.6499787695661</v>
      </c>
      <c r="AC205" s="9">
        <v>4.5201970498961526</v>
      </c>
      <c r="AD205" s="15">
        <v>29.8388944574322</v>
      </c>
      <c r="AE205" t="e">
        <v>#N/A</v>
      </c>
      <c r="AF205" t="e">
        <v>#N/A</v>
      </c>
      <c r="AG205" s="11" t="e">
        <v>#N/A</v>
      </c>
      <c r="AH205" s="16">
        <v>99.826082563019057</v>
      </c>
      <c r="AK205" t="s">
        <v>3008</v>
      </c>
      <c r="AL205" t="s">
        <v>3008</v>
      </c>
      <c r="AM205">
        <v>25.309000000000001</v>
      </c>
      <c r="AN205">
        <v>335.90676913498601</v>
      </c>
      <c r="AO205">
        <v>62.415890905439653</v>
      </c>
      <c r="AP205">
        <v>94.407840274592985</v>
      </c>
      <c r="AQ205" t="s">
        <v>154</v>
      </c>
      <c r="AR205">
        <v>635.86519245614363</v>
      </c>
      <c r="AS205">
        <v>1747.8290479810851</v>
      </c>
      <c r="AT205">
        <v>263.27730147927048</v>
      </c>
      <c r="AU205">
        <v>12.39686615952972</v>
      </c>
      <c r="AV205">
        <v>1.9990241282184951</v>
      </c>
      <c r="AW205">
        <v>17.138390291954209</v>
      </c>
      <c r="AX205">
        <v>1.6605957148052719</v>
      </c>
      <c r="AY205">
        <v>1.5315893960803491</v>
      </c>
      <c r="AZ205" t="s">
        <v>154</v>
      </c>
      <c r="BA205">
        <v>23.3540721954307</v>
      </c>
      <c r="BB205">
        <v>51.274969961144009</v>
      </c>
      <c r="BC205">
        <v>0.62653162004449969</v>
      </c>
      <c r="BD205">
        <v>0.21351223365415531</v>
      </c>
      <c r="BE205">
        <v>0.1740914415904147</v>
      </c>
      <c r="BF205">
        <v>795.66144829719008</v>
      </c>
      <c r="BG205">
        <v>36.463170841821793</v>
      </c>
      <c r="BH205">
        <v>4.6272576081389412E-2</v>
      </c>
      <c r="BI205">
        <v>495824.55033668532</v>
      </c>
      <c r="BJ205">
        <v>21711.505540608268</v>
      </c>
      <c r="BK205">
        <v>2.0848571996037339</v>
      </c>
      <c r="BL205">
        <v>1.8993538495727491</v>
      </c>
      <c r="BM205">
        <v>0.26413323438065822</v>
      </c>
      <c r="BN205">
        <v>8.4329390403861143E-2</v>
      </c>
      <c r="BO205">
        <v>24.017835455830479</v>
      </c>
      <c r="BP205">
        <v>2.6262805696427098</v>
      </c>
      <c r="BQ205">
        <v>6.4478816027393401E-3</v>
      </c>
      <c r="BR205">
        <v>323.87880027850929</v>
      </c>
      <c r="BS205">
        <v>36.415732351036617</v>
      </c>
      <c r="BT205">
        <v>1.518017659411048E-2</v>
      </c>
      <c r="BU205">
        <v>12.612554313713961</v>
      </c>
      <c r="BV205">
        <v>1.3504676084619529</v>
      </c>
      <c r="BW205">
        <v>8.3214159398535045E-3</v>
      </c>
      <c r="BX205">
        <v>63.459173463685332</v>
      </c>
      <c r="BY205">
        <v>6.2355931485238836</v>
      </c>
      <c r="BZ205">
        <v>2.7153342679701521E-2</v>
      </c>
      <c r="CA205">
        <v>19.260669663621531</v>
      </c>
      <c r="CB205">
        <v>1.5794657633141029</v>
      </c>
      <c r="CC205">
        <v>0.1093812637135204</v>
      </c>
      <c r="CD205">
        <v>4.7899609436916224</v>
      </c>
      <c r="CE205">
        <v>0.40147985841561218</v>
      </c>
      <c r="CF205">
        <v>8.5180255696897574E-3</v>
      </c>
      <c r="CG205">
        <v>36.953448532159022</v>
      </c>
      <c r="CH205">
        <v>2.5975110549332001</v>
      </c>
      <c r="CI205">
        <v>4.6654572409484819E-2</v>
      </c>
      <c r="CJ205">
        <v>7.8450267530943814</v>
      </c>
      <c r="CK205">
        <v>0.47230819055761891</v>
      </c>
      <c r="CL205">
        <v>2.7972841006447272E-2</v>
      </c>
      <c r="CM205">
        <v>75.050308370963322</v>
      </c>
      <c r="CN205">
        <v>4.6202215442727068</v>
      </c>
      <c r="CO205">
        <v>4.2310408908119372E-2</v>
      </c>
      <c r="CP205">
        <v>24.79121103807239</v>
      </c>
      <c r="CQ205">
        <v>1.738251928533866</v>
      </c>
      <c r="CR205">
        <v>1.0440226557722599E-2</v>
      </c>
      <c r="CS205">
        <v>114.5414754956691</v>
      </c>
      <c r="CT205">
        <v>5.422092840462736</v>
      </c>
      <c r="CU205">
        <v>3.098274069245156E-2</v>
      </c>
      <c r="CV205">
        <v>22.94652175499931</v>
      </c>
      <c r="CW205">
        <v>1.411539690902744</v>
      </c>
      <c r="CX205">
        <v>1.000062391611852E-2</v>
      </c>
      <c r="CY205">
        <v>212.6205552263946</v>
      </c>
      <c r="CZ205">
        <v>12.026491767469579</v>
      </c>
      <c r="DA205">
        <v>4.6642273346401357E-2</v>
      </c>
      <c r="DB205">
        <v>45.917015968675877</v>
      </c>
      <c r="DC205">
        <v>2.8099651981122209</v>
      </c>
      <c r="DD205">
        <v>2.753636664252835E-2</v>
      </c>
      <c r="DE205">
        <v>9047.0128069747734</v>
      </c>
      <c r="DF205">
        <v>464.10329705003971</v>
      </c>
      <c r="DG205">
        <v>9.958037578842166E-2</v>
      </c>
      <c r="DH205">
        <v>0.78312182256919027</v>
      </c>
      <c r="DI205">
        <v>0.10973993638746871</v>
      </c>
      <c r="DJ205">
        <v>9.2143572509236198E-3</v>
      </c>
      <c r="DK205">
        <v>2.3784607083294049</v>
      </c>
      <c r="DL205">
        <v>4.7465054833078089</v>
      </c>
      <c r="DM205">
        <v>10.507674994426189</v>
      </c>
      <c r="DN205">
        <v>483.00131884364731</v>
      </c>
      <c r="DO205">
        <v>27.60601840002662</v>
      </c>
      <c r="DP205">
        <v>0.53771740473187157</v>
      </c>
      <c r="DQ205">
        <v>96.717119786716736</v>
      </c>
      <c r="DR205">
        <v>5.4929463206524307</v>
      </c>
      <c r="DS205">
        <v>0.35993654351247972</v>
      </c>
      <c r="DT205">
        <v>52.919087526048251</v>
      </c>
      <c r="DU205">
        <v>2.166712927815595</v>
      </c>
      <c r="DV205">
        <v>0.29799426964019832</v>
      </c>
      <c r="DW205">
        <v>198.28486095083991</v>
      </c>
      <c r="DX205">
        <v>8.4414656758778452</v>
      </c>
      <c r="DY205">
        <v>0.26225968803047611</v>
      </c>
      <c r="DZ205">
        <v>228.99815474273251</v>
      </c>
      <c r="EA205">
        <v>11.941604095231581</v>
      </c>
      <c r="EB205">
        <v>0.14804867862074481</v>
      </c>
      <c r="EC205">
        <v>164.7732244497638</v>
      </c>
      <c r="ED205">
        <v>9.007861992938901</v>
      </c>
      <c r="EE205">
        <v>0.25110160943610371</v>
      </c>
    </row>
    <row r="206" spans="1:135" x14ac:dyDescent="0.25">
      <c r="A206" t="s">
        <v>3009</v>
      </c>
      <c r="B206" t="s">
        <v>2754</v>
      </c>
      <c r="C206" s="7">
        <v>-28.431338992041319</v>
      </c>
      <c r="D206" s="8">
        <v>2.3982761630485881E-2</v>
      </c>
      <c r="E206" s="9">
        <v>159.97219357895449</v>
      </c>
      <c r="F206" s="10">
        <v>0.71125686156287715</v>
      </c>
      <c r="G206">
        <v>-49.947669332271417</v>
      </c>
      <c r="H206" s="11">
        <v>301.6522930501452</v>
      </c>
      <c r="I206" s="7">
        <v>2.012351547738469</v>
      </c>
      <c r="J206" s="7">
        <v>5.4854600108052147E-2</v>
      </c>
      <c r="K206" s="8">
        <v>0.1832383743888133</v>
      </c>
      <c r="L206" s="19">
        <v>7.3780819818375235E-4</v>
      </c>
      <c r="M206">
        <v>0.24466123018811151</v>
      </c>
      <c r="N206" s="11">
        <v>0.1649316875506763</v>
      </c>
      <c r="O206" s="12">
        <v>12.5351626736659</v>
      </c>
      <c r="P206" s="10">
        <v>0.40998887282312652</v>
      </c>
      <c r="Q206" s="8">
        <v>0.49705378846736847</v>
      </c>
      <c r="R206" s="13">
        <v>1.3676589673046651E-2</v>
      </c>
      <c r="S206" s="14">
        <v>0.75814734539126616</v>
      </c>
      <c r="T206" t="e">
        <v>#N/A</v>
      </c>
      <c r="U206" s="11" t="e">
        <v>#N/A</v>
      </c>
      <c r="V206" s="9">
        <v>2681.5216041819922</v>
      </c>
      <c r="W206" s="9">
        <v>4.0849862080260184</v>
      </c>
      <c r="X206" s="9">
        <v>6.6740297516413607</v>
      </c>
      <c r="Y206" s="9">
        <v>2601.0335291198821</v>
      </c>
      <c r="Z206" s="9">
        <v>6.9967903213665688</v>
      </c>
      <c r="AA206" s="9">
        <v>58.797607617602168</v>
      </c>
      <c r="AB206" s="9">
        <v>2645.208013535706</v>
      </c>
      <c r="AC206" s="9">
        <v>3.7399656120694962</v>
      </c>
      <c r="AD206" s="15">
        <v>30.72042134345131</v>
      </c>
      <c r="AE206" t="e">
        <v>#N/A</v>
      </c>
      <c r="AF206" t="e">
        <v>#N/A</v>
      </c>
      <c r="AG206" s="11" t="e">
        <v>#N/A</v>
      </c>
      <c r="AH206" s="16">
        <v>96.998417803661013</v>
      </c>
      <c r="AK206" t="s">
        <v>3010</v>
      </c>
      <c r="AL206" t="s">
        <v>3010</v>
      </c>
      <c r="AM206">
        <v>25.018000000000001</v>
      </c>
      <c r="AN206">
        <v>242.587447219269</v>
      </c>
      <c r="AO206">
        <v>38.460866172269597</v>
      </c>
      <c r="AP206">
        <v>100.4814098917365</v>
      </c>
      <c r="AQ206" t="s">
        <v>154</v>
      </c>
      <c r="AR206">
        <v>779.26230318250464</v>
      </c>
      <c r="AS206">
        <v>1720.775100644727</v>
      </c>
      <c r="AT206">
        <v>259.05138975496209</v>
      </c>
      <c r="AU206">
        <v>11.191288639495649</v>
      </c>
      <c r="AV206">
        <v>1.9591180435002069</v>
      </c>
      <c r="AW206">
        <v>17.251025588534791</v>
      </c>
      <c r="AX206">
        <v>1.51539899969656</v>
      </c>
      <c r="AY206">
        <v>1.3892559917970819</v>
      </c>
      <c r="AZ206">
        <v>50.784658430759279</v>
      </c>
      <c r="BA206">
        <v>19.993631163395829</v>
      </c>
      <c r="BB206">
        <v>47.428354690339788</v>
      </c>
      <c r="BC206">
        <v>0.39688397623318072</v>
      </c>
      <c r="BD206">
        <v>0.17930592488832639</v>
      </c>
      <c r="BE206">
        <v>0.16748345047610019</v>
      </c>
      <c r="BF206">
        <v>498.68285169309331</v>
      </c>
      <c r="BG206">
        <v>21.273541261790221</v>
      </c>
      <c r="BH206">
        <v>6.5202014288198912E-2</v>
      </c>
      <c r="BI206">
        <v>538200.71850321663</v>
      </c>
      <c r="BJ206">
        <v>23421.239446527608</v>
      </c>
      <c r="BK206">
        <v>1.8273651350507221</v>
      </c>
      <c r="BL206">
        <v>1.907197290600531</v>
      </c>
      <c r="BM206">
        <v>0.25990284253942092</v>
      </c>
      <c r="BN206">
        <v>0.10295955853469151</v>
      </c>
      <c r="BO206">
        <v>6.4265888801105286E-2</v>
      </c>
      <c r="BP206">
        <v>1.548499746461484E-2</v>
      </c>
      <c r="BQ206">
        <v>6.5022548328801406E-3</v>
      </c>
      <c r="BR206">
        <v>23.89825843829858</v>
      </c>
      <c r="BS206">
        <v>1.1867729346810221</v>
      </c>
      <c r="BT206">
        <v>1.5009248044670929E-2</v>
      </c>
      <c r="BU206">
        <v>0.17813689477169639</v>
      </c>
      <c r="BV206">
        <v>2.477836730955028E-2</v>
      </c>
      <c r="BW206">
        <v>2.968726647336415E-3</v>
      </c>
      <c r="BX206">
        <v>2.8045865187885868</v>
      </c>
      <c r="BY206">
        <v>0.38297765551032609</v>
      </c>
      <c r="BZ206">
        <v>2.678519050244008E-2</v>
      </c>
      <c r="CA206">
        <v>4.3335142079386566</v>
      </c>
      <c r="CB206">
        <v>0.45891013761914579</v>
      </c>
      <c r="CC206">
        <v>0.14272612125777009</v>
      </c>
      <c r="CD206">
        <v>1.16027642269915</v>
      </c>
      <c r="CE206">
        <v>0.12077937697419509</v>
      </c>
      <c r="CF206">
        <v>8.3233307829244235E-3</v>
      </c>
      <c r="CG206">
        <v>16.801074393601009</v>
      </c>
      <c r="CH206">
        <v>1.0699749950086039</v>
      </c>
      <c r="CI206">
        <v>0.14237473461928701</v>
      </c>
      <c r="CJ206">
        <v>4.4484324484188988</v>
      </c>
      <c r="CK206">
        <v>0.25929277948301199</v>
      </c>
      <c r="CL206">
        <v>6.7135111522452244E-3</v>
      </c>
      <c r="CM206">
        <v>46.339028656588972</v>
      </c>
      <c r="CN206">
        <v>2.880660403203954</v>
      </c>
      <c r="CO206">
        <v>4.2046528411500132E-2</v>
      </c>
      <c r="CP206">
        <v>14.59856669120771</v>
      </c>
      <c r="CQ206">
        <v>0.7193613510283553</v>
      </c>
      <c r="CR206">
        <v>1.038165290863762E-2</v>
      </c>
      <c r="CS206">
        <v>68.349175634409463</v>
      </c>
      <c r="CT206">
        <v>3.1321240145295262</v>
      </c>
      <c r="CU206">
        <v>3.0960140872497259E-2</v>
      </c>
      <c r="CV206">
        <v>14.03974745855834</v>
      </c>
      <c r="CW206">
        <v>0.61489589095900021</v>
      </c>
      <c r="CX206">
        <v>9.7545712072258043E-3</v>
      </c>
      <c r="CY206">
        <v>128.05389070268029</v>
      </c>
      <c r="CZ206">
        <v>5.6208828532297677</v>
      </c>
      <c r="DA206">
        <v>4.6307192177636097E-2</v>
      </c>
      <c r="DB206">
        <v>27.859818386007419</v>
      </c>
      <c r="DC206">
        <v>1.3745113792823229</v>
      </c>
      <c r="DD206">
        <v>9.9012916244540748E-3</v>
      </c>
      <c r="DE206">
        <v>10256.544514824711</v>
      </c>
      <c r="DF206">
        <v>412.27702832295489</v>
      </c>
      <c r="DG206">
        <v>9.8381547307414136E-2</v>
      </c>
      <c r="DH206">
        <v>0.66779528285688528</v>
      </c>
      <c r="DI206">
        <v>0.1029791546524292</v>
      </c>
      <c r="DJ206">
        <v>8.9885255772114477E-3</v>
      </c>
      <c r="DK206">
        <v>-2.4868085736345971</v>
      </c>
      <c r="DL206">
        <v>3.599769417550712</v>
      </c>
      <c r="DM206">
        <v>9.8651012634264319</v>
      </c>
      <c r="DN206">
        <v>330.99803224309142</v>
      </c>
      <c r="DO206">
        <v>10.432077443518139</v>
      </c>
      <c r="DP206">
        <v>0.74044856448517771</v>
      </c>
      <c r="DQ206">
        <v>66.553661156491088</v>
      </c>
      <c r="DR206">
        <v>2.0504321877253</v>
      </c>
      <c r="DS206">
        <v>0.3023019293550826</v>
      </c>
      <c r="DT206">
        <v>37.099036554468711</v>
      </c>
      <c r="DU206">
        <v>1.143488859823002</v>
      </c>
      <c r="DV206">
        <v>0.33112989038378682</v>
      </c>
      <c r="DW206">
        <v>140.9507115603038</v>
      </c>
      <c r="DX206">
        <v>4.8412987147613684</v>
      </c>
      <c r="DY206">
        <v>0.24985578669269939</v>
      </c>
      <c r="DZ206">
        <v>159.97219357895449</v>
      </c>
      <c r="EA206">
        <v>4.9582347658023016</v>
      </c>
      <c r="EB206">
        <v>0.1333975140214636</v>
      </c>
      <c r="EC206">
        <v>113.7181307689502</v>
      </c>
      <c r="ED206">
        <v>3.555906898721044</v>
      </c>
      <c r="EE206">
        <v>0.31476838623380871</v>
      </c>
    </row>
    <row r="207" spans="1:135" x14ac:dyDescent="0.25">
      <c r="A207" t="s">
        <v>2758</v>
      </c>
      <c r="B207" t="s">
        <v>2754</v>
      </c>
      <c r="C207" s="7">
        <v>3.37163857289669</v>
      </c>
      <c r="D207" s="8">
        <v>3.9882717858609661E-2</v>
      </c>
      <c r="E207" s="9">
        <v>252.1724667669408</v>
      </c>
      <c r="F207" s="10">
        <v>1.361875171038806</v>
      </c>
      <c r="G207">
        <v>421.27061021541238</v>
      </c>
      <c r="H207" s="11">
        <v>149.1806438481203</v>
      </c>
      <c r="I207" s="7">
        <v>2.0399494097031812</v>
      </c>
      <c r="J207" s="7">
        <v>5.5546308336850411E-2</v>
      </c>
      <c r="K207" s="8">
        <v>0.18302587370380749</v>
      </c>
      <c r="L207" s="19">
        <v>7.1550187869368206E-4</v>
      </c>
      <c r="M207">
        <v>0.30111812805659682</v>
      </c>
      <c r="N207" s="11">
        <v>0.29821043431878969</v>
      </c>
      <c r="O207" s="12">
        <v>12.37859524110077</v>
      </c>
      <c r="P207" s="10">
        <v>0.40477250694238359</v>
      </c>
      <c r="Q207" s="8">
        <v>0.49033984892016569</v>
      </c>
      <c r="R207" s="13">
        <v>1.350499033646467E-2</v>
      </c>
      <c r="S207" s="14">
        <v>0.79635049276971481</v>
      </c>
      <c r="T207" t="e">
        <v>#N/A</v>
      </c>
      <c r="U207" s="11" t="e">
        <v>#N/A</v>
      </c>
      <c r="V207" s="9">
        <v>2679.622072311493</v>
      </c>
      <c r="W207" s="9">
        <v>3.7505473254033421</v>
      </c>
      <c r="X207" s="9">
        <v>6.4647574088098816</v>
      </c>
      <c r="Y207" s="9">
        <v>2572.0517117508771</v>
      </c>
      <c r="Z207" s="9">
        <v>7.195627642836758</v>
      </c>
      <c r="AA207" s="9">
        <v>58.303144836218941</v>
      </c>
      <c r="AB207" s="9">
        <v>2633.4086463518352</v>
      </c>
      <c r="AC207" s="9">
        <v>3.546534084933874</v>
      </c>
      <c r="AD207" s="15">
        <v>30.652414583593149</v>
      </c>
      <c r="AE207" t="e">
        <v>#N/A</v>
      </c>
      <c r="AF207" t="e">
        <v>#N/A</v>
      </c>
      <c r="AG207" s="11" t="e">
        <v>#N/A</v>
      </c>
      <c r="AH207" s="16">
        <v>95.98561447630469</v>
      </c>
      <c r="AK207" t="s">
        <v>3011</v>
      </c>
      <c r="AL207" t="s">
        <v>3011</v>
      </c>
      <c r="AM207">
        <v>25.039000000000001</v>
      </c>
      <c r="AN207">
        <v>247.0144536925786</v>
      </c>
      <c r="AO207">
        <v>36.39468346865312</v>
      </c>
      <c r="AP207">
        <v>75.878382708032746</v>
      </c>
      <c r="AQ207" t="s">
        <v>154</v>
      </c>
      <c r="AR207">
        <v>561.21499799224387</v>
      </c>
      <c r="AS207">
        <v>1565.578740078887</v>
      </c>
      <c r="AT207">
        <v>255.05652463169341</v>
      </c>
      <c r="AU207">
        <v>12.7301365856927</v>
      </c>
      <c r="AV207">
        <v>1.8699558780641981</v>
      </c>
      <c r="AW207">
        <v>16.00301977326945</v>
      </c>
      <c r="AX207">
        <v>1.516355148588441</v>
      </c>
      <c r="AY207">
        <v>1.334560367945631</v>
      </c>
      <c r="AZ207" t="s">
        <v>154</v>
      </c>
      <c r="BA207">
        <v>17.40151353092228</v>
      </c>
      <c r="BB207">
        <v>43.89309972013389</v>
      </c>
      <c r="BC207">
        <v>0.27109591290467078</v>
      </c>
      <c r="BD207">
        <v>0.1467891415015079</v>
      </c>
      <c r="BE207">
        <v>0.14197854723502421</v>
      </c>
      <c r="BF207">
        <v>974.81357653457485</v>
      </c>
      <c r="BG207">
        <v>47.666283169917513</v>
      </c>
      <c r="BH207">
        <v>6.4221419396334037E-2</v>
      </c>
      <c r="BI207">
        <v>494667.71070978418</v>
      </c>
      <c r="BJ207">
        <v>22483.329312630671</v>
      </c>
      <c r="BK207">
        <v>17.83722257292915</v>
      </c>
      <c r="BL207">
        <v>1.7266515838512051</v>
      </c>
      <c r="BM207">
        <v>0.20471550708879099</v>
      </c>
      <c r="BN207">
        <v>7.9132372413381377E-2</v>
      </c>
      <c r="BO207">
        <v>0.34265082245137252</v>
      </c>
      <c r="BP207">
        <v>3.3260628448126842E-2</v>
      </c>
      <c r="BQ207">
        <v>6.4059082295210316E-3</v>
      </c>
      <c r="BR207">
        <v>30.17992056765025</v>
      </c>
      <c r="BS207">
        <v>1.4296967082908449</v>
      </c>
      <c r="BT207">
        <v>5.0526713821157768E-2</v>
      </c>
      <c r="BU207">
        <v>0.72649123675248428</v>
      </c>
      <c r="BV207">
        <v>8.0965062464467427E-2</v>
      </c>
      <c r="BW207">
        <v>2.8393463728764129E-3</v>
      </c>
      <c r="BX207">
        <v>8.7844739699173306</v>
      </c>
      <c r="BY207">
        <v>0.71773319805993352</v>
      </c>
      <c r="BZ207">
        <v>2.5435284183339971E-2</v>
      </c>
      <c r="CA207">
        <v>9.7421014363346554</v>
      </c>
      <c r="CB207">
        <v>0.88187350408244336</v>
      </c>
      <c r="CC207">
        <v>2.9205604111408601E-2</v>
      </c>
      <c r="CD207">
        <v>2.3903148945407362</v>
      </c>
      <c r="CE207">
        <v>0.16109715504134459</v>
      </c>
      <c r="CF207">
        <v>8.0128198604833105E-3</v>
      </c>
      <c r="CG207">
        <v>37.71385785000367</v>
      </c>
      <c r="CH207">
        <v>2.2944464523729442</v>
      </c>
      <c r="CI207">
        <v>0.12069299560093689</v>
      </c>
      <c r="CJ207">
        <v>8.8635449390364478</v>
      </c>
      <c r="CK207">
        <v>0.43243475449818308</v>
      </c>
      <c r="CL207">
        <v>6.4626111857383284E-3</v>
      </c>
      <c r="CM207">
        <v>94.410083255200618</v>
      </c>
      <c r="CN207">
        <v>6.5129239850621943</v>
      </c>
      <c r="CO207">
        <v>3.9821061385610153E-2</v>
      </c>
      <c r="CP207">
        <v>30.053113153426668</v>
      </c>
      <c r="CQ207">
        <v>1.891534860829577</v>
      </c>
      <c r="CR207">
        <v>1.005030047933258E-2</v>
      </c>
      <c r="CS207">
        <v>132.50032072788039</v>
      </c>
      <c r="CT207">
        <v>7.5103598866485912</v>
      </c>
      <c r="CU207">
        <v>2.9474269184696131E-2</v>
      </c>
      <c r="CV207">
        <v>26.417062801073651</v>
      </c>
      <c r="CW207">
        <v>1.387207359782952</v>
      </c>
      <c r="CX207">
        <v>9.3615371496869933E-3</v>
      </c>
      <c r="CY207">
        <v>246.91582127537751</v>
      </c>
      <c r="CZ207">
        <v>13.687655145301649</v>
      </c>
      <c r="DA207">
        <v>4.4497199677501278E-2</v>
      </c>
      <c r="DB207">
        <v>50.918492642340823</v>
      </c>
      <c r="DC207">
        <v>2.8236223940598908</v>
      </c>
      <c r="DD207">
        <v>9.4643084792101068E-3</v>
      </c>
      <c r="DE207">
        <v>9949.1745039502784</v>
      </c>
      <c r="DF207">
        <v>441.25497699308022</v>
      </c>
      <c r="DG207">
        <v>0.26311275043025972</v>
      </c>
      <c r="DH207">
        <v>0.75435918298891869</v>
      </c>
      <c r="DI207">
        <v>0.10324603721256061</v>
      </c>
      <c r="DJ207">
        <v>8.596458137307729E-3</v>
      </c>
      <c r="DK207">
        <v>0.93917911826684519</v>
      </c>
      <c r="DL207">
        <v>3.6591960613277661</v>
      </c>
      <c r="DM207">
        <v>9.375016065337153</v>
      </c>
      <c r="DN207">
        <v>511.13075024197371</v>
      </c>
      <c r="DO207">
        <v>22.95227919064326</v>
      </c>
      <c r="DP207">
        <v>0.47637436726282401</v>
      </c>
      <c r="DQ207">
        <v>102.4289187750805</v>
      </c>
      <c r="DR207">
        <v>4.5340972701131719</v>
      </c>
      <c r="DS207">
        <v>0.35566049763946411</v>
      </c>
      <c r="DT207">
        <v>70.512322550414851</v>
      </c>
      <c r="DU207">
        <v>3.4770016778050161</v>
      </c>
      <c r="DV207">
        <v>0.27928211957392368</v>
      </c>
      <c r="DW207">
        <v>274.59835255454118</v>
      </c>
      <c r="DX207">
        <v>12.969090324431431</v>
      </c>
      <c r="DY207">
        <v>0.209029739563136</v>
      </c>
      <c r="DZ207">
        <v>252.1724667669408</v>
      </c>
      <c r="EA207">
        <v>12.609743277759749</v>
      </c>
      <c r="EB207">
        <v>0.14204001222933579</v>
      </c>
      <c r="EC207">
        <v>182.39990939173171</v>
      </c>
      <c r="ED207">
        <v>8.3277878962763676</v>
      </c>
      <c r="EE207">
        <v>0.22466536070997431</v>
      </c>
    </row>
    <row r="208" spans="1:135" x14ac:dyDescent="0.25">
      <c r="A208" t="s">
        <v>2760</v>
      </c>
      <c r="B208" t="s">
        <v>2754</v>
      </c>
      <c r="C208" s="7">
        <v>-0.74251970142394474</v>
      </c>
      <c r="D208" s="8">
        <v>3.0281000749643329E-2</v>
      </c>
      <c r="E208" s="9">
        <v>235.74833699209671</v>
      </c>
      <c r="F208" s="10">
        <v>0.81465304183706266</v>
      </c>
      <c r="G208">
        <v>-1912.1686452402689</v>
      </c>
      <c r="H208" s="11">
        <v>73.337822308942549</v>
      </c>
      <c r="I208" s="7">
        <v>2.0272948155755719</v>
      </c>
      <c r="J208" s="7">
        <v>5.5482669380964619E-2</v>
      </c>
      <c r="K208" s="8">
        <v>0.18327484292827531</v>
      </c>
      <c r="L208" s="19">
        <v>7.1142191925888554E-4</v>
      </c>
      <c r="M208">
        <v>0.24914210587188609</v>
      </c>
      <c r="N208" s="11">
        <v>0.13674641469850729</v>
      </c>
      <c r="O208" s="12">
        <v>12.47674687770958</v>
      </c>
      <c r="P208" s="10">
        <v>0.40908398474417262</v>
      </c>
      <c r="Q208" s="8">
        <v>0.49343461710233177</v>
      </c>
      <c r="R208" s="13">
        <v>1.362490806519261E-2</v>
      </c>
      <c r="S208" s="14">
        <v>0.85967613885292871</v>
      </c>
      <c r="T208" t="e">
        <v>#N/A</v>
      </c>
      <c r="U208" s="11" t="e">
        <v>#N/A</v>
      </c>
      <c r="V208" s="9">
        <v>2681.876346482416</v>
      </c>
      <c r="W208" s="9">
        <v>3.6769658913261032</v>
      </c>
      <c r="X208" s="9">
        <v>6.4289636502544134</v>
      </c>
      <c r="Y208" s="9">
        <v>2585.3991149566832</v>
      </c>
      <c r="Z208" s="9">
        <v>8.1372583827329414</v>
      </c>
      <c r="AA208" s="9">
        <v>58.723195138012862</v>
      </c>
      <c r="AB208" s="9">
        <v>2640.7815257605139</v>
      </c>
      <c r="AC208" s="9">
        <v>4.1219215781898297</v>
      </c>
      <c r="AD208" s="15">
        <v>30.703103906924149</v>
      </c>
      <c r="AE208" t="e">
        <v>#N/A</v>
      </c>
      <c r="AF208" t="e">
        <v>#N/A</v>
      </c>
      <c r="AG208" s="11" t="e">
        <v>#N/A</v>
      </c>
      <c r="AH208" s="16">
        <v>96.402621931012106</v>
      </c>
      <c r="AK208" t="s">
        <v>3012</v>
      </c>
      <c r="AL208" t="s">
        <v>3012</v>
      </c>
      <c r="AM208">
        <v>25.041</v>
      </c>
      <c r="AN208">
        <v>290.64569482188762</v>
      </c>
      <c r="AO208">
        <v>48.423145893289252</v>
      </c>
      <c r="AP208">
        <v>96.189316684997493</v>
      </c>
      <c r="AQ208" t="s">
        <v>154</v>
      </c>
      <c r="AR208">
        <v>680.35315463267409</v>
      </c>
      <c r="AS208">
        <v>1868.509851638348</v>
      </c>
      <c r="AT208">
        <v>256.55205810536091</v>
      </c>
      <c r="AU208">
        <v>11.34571867577041</v>
      </c>
      <c r="AV208">
        <v>2.2438285399950679</v>
      </c>
      <c r="AW208">
        <v>14.302941974253971</v>
      </c>
      <c r="AX208">
        <v>1.5508051935864131</v>
      </c>
      <c r="AY208">
        <v>1.6088634010053411</v>
      </c>
      <c r="AZ208" t="s">
        <v>154</v>
      </c>
      <c r="BA208">
        <v>18.659116323702669</v>
      </c>
      <c r="BB208">
        <v>51.890048196801168</v>
      </c>
      <c r="BC208">
        <v>0.24345199601811221</v>
      </c>
      <c r="BD208">
        <v>0.1244659995571558</v>
      </c>
      <c r="BE208">
        <v>0.13483951700279309</v>
      </c>
      <c r="BF208">
        <v>532.18660965755555</v>
      </c>
      <c r="BG208">
        <v>20.288046776979009</v>
      </c>
      <c r="BH208">
        <v>0.1014101299575622</v>
      </c>
      <c r="BI208">
        <v>534728.75275111455</v>
      </c>
      <c r="BJ208">
        <v>21675.13148742609</v>
      </c>
      <c r="BK208">
        <v>1.4722028135546501</v>
      </c>
      <c r="BL208">
        <v>1.915794865944707</v>
      </c>
      <c r="BM208">
        <v>0.25706880185009978</v>
      </c>
      <c r="BN208">
        <v>8.6697563311835146E-2</v>
      </c>
      <c r="BO208">
        <v>2.0039373036152761E-2</v>
      </c>
      <c r="BP208">
        <v>5.8748065193245207E-3</v>
      </c>
      <c r="BQ208">
        <v>7.6771736996336486E-3</v>
      </c>
      <c r="BR208">
        <v>29.76096352250882</v>
      </c>
      <c r="BS208">
        <v>1.46900895139214</v>
      </c>
      <c r="BT208">
        <v>7.8196185495206211E-2</v>
      </c>
      <c r="BU208">
        <v>0.18754093770082261</v>
      </c>
      <c r="BV208">
        <v>3.1547474616380279E-2</v>
      </c>
      <c r="BW208">
        <v>9.4691570605419401E-3</v>
      </c>
      <c r="BX208">
        <v>2.6117233752197979</v>
      </c>
      <c r="BY208">
        <v>0.28165744495362471</v>
      </c>
      <c r="BZ208">
        <v>3.0389316445376988E-2</v>
      </c>
      <c r="CA208">
        <v>4.6047228428318618</v>
      </c>
      <c r="CB208">
        <v>0.51209334950506624</v>
      </c>
      <c r="CC208">
        <v>0.12289901099686509</v>
      </c>
      <c r="CD208">
        <v>1.234485951622879</v>
      </c>
      <c r="CE208">
        <v>0.1605722226600933</v>
      </c>
      <c r="CF208">
        <v>2.641290601135917E-2</v>
      </c>
      <c r="CG208">
        <v>18.162857671254649</v>
      </c>
      <c r="CH208">
        <v>1.4270402624366521</v>
      </c>
      <c r="CI208">
        <v>0.21558008562066289</v>
      </c>
      <c r="CJ208">
        <v>4.9617954404358278</v>
      </c>
      <c r="CK208">
        <v>0.3545149404523778</v>
      </c>
      <c r="CL208">
        <v>2.1330898398293639E-2</v>
      </c>
      <c r="CM208">
        <v>48.929513965470868</v>
      </c>
      <c r="CN208">
        <v>2.7828900353415209</v>
      </c>
      <c r="CO208">
        <v>4.7543052488284651E-2</v>
      </c>
      <c r="CP208">
        <v>16.922311654808279</v>
      </c>
      <c r="CQ208">
        <v>0.86573848466463665</v>
      </c>
      <c r="CR208">
        <v>1.1734603111099961E-2</v>
      </c>
      <c r="CS208">
        <v>72.458079954375222</v>
      </c>
      <c r="CT208">
        <v>3.1394456044689432</v>
      </c>
      <c r="CU208">
        <v>3.5262793685321973E-2</v>
      </c>
      <c r="CV208">
        <v>15.023143459677129</v>
      </c>
      <c r="CW208">
        <v>0.77706658541744167</v>
      </c>
      <c r="CX208">
        <v>1.123466109178042E-2</v>
      </c>
      <c r="CY208">
        <v>144.6450843103836</v>
      </c>
      <c r="CZ208">
        <v>6.1749333140808957</v>
      </c>
      <c r="DA208">
        <v>5.2894616702843927E-2</v>
      </c>
      <c r="DB208">
        <v>30.005320301145119</v>
      </c>
      <c r="DC208">
        <v>1.394394148136475</v>
      </c>
      <c r="DD208">
        <v>1.129437225836359E-2</v>
      </c>
      <c r="DE208">
        <v>11431.871458266</v>
      </c>
      <c r="DF208">
        <v>524.72661209340743</v>
      </c>
      <c r="DG208">
        <v>0.1117898334265858</v>
      </c>
      <c r="DH208">
        <v>0.74711648600423242</v>
      </c>
      <c r="DI208">
        <v>0.1244834515967102</v>
      </c>
      <c r="DJ208">
        <v>1.028090623366372E-2</v>
      </c>
      <c r="DK208">
        <v>-1.9738073571535459</v>
      </c>
      <c r="DL208">
        <v>5.1583125471760543</v>
      </c>
      <c r="DM208">
        <v>10.953119575085029</v>
      </c>
      <c r="DN208">
        <v>492.48836113461022</v>
      </c>
      <c r="DO208">
        <v>15.68489997497556</v>
      </c>
      <c r="DP208">
        <v>0.67303490248474884</v>
      </c>
      <c r="DQ208">
        <v>98.741012727508178</v>
      </c>
      <c r="DR208">
        <v>3.1234697523786719</v>
      </c>
      <c r="DS208">
        <v>0.37422513857679812</v>
      </c>
      <c r="DT208">
        <v>55.979670513762187</v>
      </c>
      <c r="DU208">
        <v>1.822078492070939</v>
      </c>
      <c r="DV208">
        <v>0.33914175759764209</v>
      </c>
      <c r="DW208">
        <v>217.49253928914439</v>
      </c>
      <c r="DX208">
        <v>6.5489034835953124</v>
      </c>
      <c r="DY208">
        <v>0.30036266204754491</v>
      </c>
      <c r="DZ208">
        <v>235.74833699209671</v>
      </c>
      <c r="EA208">
        <v>8.1084697353784332</v>
      </c>
      <c r="EB208">
        <v>0.16328711962885389</v>
      </c>
      <c r="EC208">
        <v>169.33730620479659</v>
      </c>
      <c r="ED208">
        <v>5.3955362688851336</v>
      </c>
      <c r="EE208">
        <v>0.29798275254793832</v>
      </c>
    </row>
    <row r="209" spans="1:135" x14ac:dyDescent="0.25">
      <c r="A209" t="s">
        <v>2762</v>
      </c>
      <c r="B209" t="s">
        <v>2754</v>
      </c>
      <c r="C209" s="7">
        <v>3.0170777990686992</v>
      </c>
      <c r="D209" s="8">
        <v>1.330358511161369E-2</v>
      </c>
      <c r="E209" s="9">
        <v>88.734386953440193</v>
      </c>
      <c r="F209" s="10">
        <v>1.222981813021458</v>
      </c>
      <c r="G209">
        <v>471.28932845856679</v>
      </c>
      <c r="H209" s="11">
        <v>80.921711431560595</v>
      </c>
      <c r="I209" s="7">
        <v>2.04395000680926</v>
      </c>
      <c r="J209" s="7">
        <v>5.6140722904070572E-2</v>
      </c>
      <c r="K209" s="8">
        <v>0.18236063624868681</v>
      </c>
      <c r="L209" s="19">
        <v>9.8837771684518643E-4</v>
      </c>
      <c r="M209">
        <v>0.25236980651631541</v>
      </c>
      <c r="N209" s="11">
        <v>0.30746852762781163</v>
      </c>
      <c r="O209" s="12">
        <v>12.300034961338239</v>
      </c>
      <c r="P209" s="10">
        <v>0.40574947802617478</v>
      </c>
      <c r="Q209" s="8">
        <v>0.48946299113422798</v>
      </c>
      <c r="R209" s="13">
        <v>1.355653095249904E-2</v>
      </c>
      <c r="S209" s="14">
        <v>0.64764378607518691</v>
      </c>
      <c r="T209" t="e">
        <v>#N/A</v>
      </c>
      <c r="U209" s="11" t="e">
        <v>#N/A</v>
      </c>
      <c r="V209" s="9">
        <v>2673.280939530694</v>
      </c>
      <c r="W209" s="9">
        <v>7.2451897369413238</v>
      </c>
      <c r="X209" s="9">
        <v>8.9531946427042843</v>
      </c>
      <c r="Y209" s="9">
        <v>2568.1989126383678</v>
      </c>
      <c r="Z209" s="9">
        <v>9.1683021813743615</v>
      </c>
      <c r="AA209" s="9">
        <v>58.58842309723552</v>
      </c>
      <c r="AB209" s="9">
        <v>2627.2424310370052</v>
      </c>
      <c r="AC209" s="9">
        <v>5.3583876977092357</v>
      </c>
      <c r="AD209" s="15">
        <v>31.008855190144612</v>
      </c>
      <c r="AE209" t="e">
        <v>#N/A</v>
      </c>
      <c r="AF209" t="e">
        <v>#N/A</v>
      </c>
      <c r="AG209" s="11" t="e">
        <v>#N/A</v>
      </c>
      <c r="AH209" s="16">
        <v>96.069173825375302</v>
      </c>
      <c r="AK209" t="s">
        <v>3013</v>
      </c>
      <c r="AL209" t="s">
        <v>3013</v>
      </c>
      <c r="AM209">
        <v>25.013000000000002</v>
      </c>
      <c r="AN209">
        <v>253.6949729626412</v>
      </c>
      <c r="AO209">
        <v>45.309901465424304</v>
      </c>
      <c r="AP209">
        <v>85.439619200385593</v>
      </c>
      <c r="AQ209" t="s">
        <v>154</v>
      </c>
      <c r="AR209">
        <v>719.78533314526578</v>
      </c>
      <c r="AS209">
        <v>1647.103892053281</v>
      </c>
      <c r="AT209">
        <v>257.21428079570131</v>
      </c>
      <c r="AU209">
        <v>9.4367430486038728</v>
      </c>
      <c r="AV209">
        <v>2.16239841052866</v>
      </c>
      <c r="AW209">
        <v>20.80787548882688</v>
      </c>
      <c r="AX209">
        <v>1.8393818972150451</v>
      </c>
      <c r="AY209">
        <v>1.4112178803454101</v>
      </c>
      <c r="AZ209" t="s">
        <v>154</v>
      </c>
      <c r="BA209">
        <v>27.529357441704931</v>
      </c>
      <c r="BB209">
        <v>51.060599769115498</v>
      </c>
      <c r="BC209">
        <v>0.43301843286056158</v>
      </c>
      <c r="BD209">
        <v>0.1928512318245256</v>
      </c>
      <c r="BE209">
        <v>0.18473371402107491</v>
      </c>
      <c r="BF209">
        <v>521.75396113273621</v>
      </c>
      <c r="BG209">
        <v>22.19620250334934</v>
      </c>
      <c r="BH209">
        <v>8.2407119955345207E-2</v>
      </c>
      <c r="BI209">
        <v>564503.15763288515</v>
      </c>
      <c r="BJ209">
        <v>23827.410528643701</v>
      </c>
      <c r="BK209">
        <v>0.84437725666210539</v>
      </c>
      <c r="BL209">
        <v>1.0656983171471699</v>
      </c>
      <c r="BM209">
        <v>0.18742762691926271</v>
      </c>
      <c r="BN209">
        <v>6.9738635658489229E-2</v>
      </c>
      <c r="BO209">
        <v>3.6470947093901827E-2</v>
      </c>
      <c r="BP209">
        <v>7.0771832199227188E-3</v>
      </c>
      <c r="BQ209">
        <v>4.0155103014324206E-3</v>
      </c>
      <c r="BR209">
        <v>15.84503177030933</v>
      </c>
      <c r="BS209">
        <v>0.9424323701637799</v>
      </c>
      <c r="BT209">
        <v>4.4574981783921497E-2</v>
      </c>
      <c r="BU209">
        <v>0.317126516012677</v>
      </c>
      <c r="BV209">
        <v>3.8694983545519278E-2</v>
      </c>
      <c r="BW209">
        <v>8.7854529090452566E-3</v>
      </c>
      <c r="BX209">
        <v>4.906899601689231</v>
      </c>
      <c r="BY209">
        <v>0.61453365267336046</v>
      </c>
      <c r="BZ209">
        <v>2.6715971046668271E-2</v>
      </c>
      <c r="CA209">
        <v>5.8078318039617436</v>
      </c>
      <c r="CB209">
        <v>0.61615608186630733</v>
      </c>
      <c r="CC209">
        <v>0.1522865755258874</v>
      </c>
      <c r="CD209">
        <v>1.2864888597967541</v>
      </c>
      <c r="CE209">
        <v>0.13806337737123389</v>
      </c>
      <c r="CF209">
        <v>8.3723391739083438E-3</v>
      </c>
      <c r="CG209">
        <v>19.145719820272301</v>
      </c>
      <c r="CH209">
        <v>1.4721296005483739</v>
      </c>
      <c r="CI209">
        <v>0.2015041725645989</v>
      </c>
      <c r="CJ209">
        <v>4.8162133658853596</v>
      </c>
      <c r="CK209">
        <v>0.29371962045132721</v>
      </c>
      <c r="CL209">
        <v>1.9902322357426051E-2</v>
      </c>
      <c r="CM209">
        <v>49.933607375712427</v>
      </c>
      <c r="CN209">
        <v>3.1381874969595751</v>
      </c>
      <c r="CO209">
        <v>4.1917708694622767E-2</v>
      </c>
      <c r="CP209">
        <v>15.636347364526261</v>
      </c>
      <c r="CQ209">
        <v>0.94400802205004708</v>
      </c>
      <c r="CR209">
        <v>1.0370321332992019E-2</v>
      </c>
      <c r="CS209">
        <v>75.299800576827494</v>
      </c>
      <c r="CT209">
        <v>4.4056869961688117</v>
      </c>
      <c r="CU209">
        <v>3.0946333295837548E-2</v>
      </c>
      <c r="CV209">
        <v>14.63047229957639</v>
      </c>
      <c r="CW209">
        <v>0.82738222259736638</v>
      </c>
      <c r="CX209">
        <v>9.8140704453458863E-3</v>
      </c>
      <c r="CY209">
        <v>135.1700835739741</v>
      </c>
      <c r="CZ209">
        <v>8.1286534973724223</v>
      </c>
      <c r="DA209">
        <v>4.6510298835018393E-2</v>
      </c>
      <c r="DB209">
        <v>28.798396462710521</v>
      </c>
      <c r="DC209">
        <v>1.3243338640911151</v>
      </c>
      <c r="DD209">
        <v>9.9045690174113365E-3</v>
      </c>
      <c r="DE209">
        <v>9266.1490752405443</v>
      </c>
      <c r="DF209">
        <v>393.83361219242607</v>
      </c>
      <c r="DG209">
        <v>0.36776733782511561</v>
      </c>
      <c r="DH209">
        <v>0.38584585983462999</v>
      </c>
      <c r="DI209">
        <v>7.1432335580632347E-2</v>
      </c>
      <c r="DJ209">
        <v>3.3764439526820039E-2</v>
      </c>
      <c r="DK209">
        <v>-2.9119426065106491</v>
      </c>
      <c r="DL209">
        <v>4.3752776583620161</v>
      </c>
      <c r="DM209">
        <v>10.9197353749725</v>
      </c>
      <c r="DN209">
        <v>178.6379909354317</v>
      </c>
      <c r="DO209">
        <v>7.2765684879789818</v>
      </c>
      <c r="DP209">
        <v>0.62602561527732636</v>
      </c>
      <c r="DQ209">
        <v>35.889991375851181</v>
      </c>
      <c r="DR209">
        <v>1.4118127774410609</v>
      </c>
      <c r="DS209">
        <v>0.36157146275483509</v>
      </c>
      <c r="DT209">
        <v>20.678892116098211</v>
      </c>
      <c r="DU209">
        <v>0.81713081277869237</v>
      </c>
      <c r="DV209">
        <v>0.28668674891625739</v>
      </c>
      <c r="DW209">
        <v>80.706519738438999</v>
      </c>
      <c r="DX209">
        <v>3.2091949420361732</v>
      </c>
      <c r="DY209">
        <v>0.25970569653442749</v>
      </c>
      <c r="DZ209">
        <v>88.734386953440193</v>
      </c>
      <c r="EA209">
        <v>3.7088499023906349</v>
      </c>
      <c r="EB209">
        <v>0.14277439430655231</v>
      </c>
      <c r="EC209">
        <v>61.828269638521277</v>
      </c>
      <c r="ED209">
        <v>2.4799901069333821</v>
      </c>
      <c r="EE209">
        <v>0.26667801719062112</v>
      </c>
    </row>
    <row r="210" spans="1:135" x14ac:dyDescent="0.25">
      <c r="A210" t="s">
        <v>2764</v>
      </c>
      <c r="B210" t="s">
        <v>2754</v>
      </c>
      <c r="C210" s="7">
        <v>2.2444130658693262</v>
      </c>
      <c r="D210" s="8">
        <v>1.3479423588914531E-2</v>
      </c>
      <c r="E210" s="9">
        <v>96.686656828827154</v>
      </c>
      <c r="F210" s="10">
        <v>0.5182976292565632</v>
      </c>
      <c r="G210">
        <v>632.55175958216921</v>
      </c>
      <c r="H210" s="11">
        <v>161.83410865584</v>
      </c>
      <c r="I210" s="7">
        <v>1.959051826141152</v>
      </c>
      <c r="J210" s="7">
        <v>5.3676854347461132E-2</v>
      </c>
      <c r="K210" s="8">
        <v>0.1834954643475496</v>
      </c>
      <c r="L210" s="19">
        <v>9.7139715989761309E-4</v>
      </c>
      <c r="M210">
        <v>0.27817288476551238</v>
      </c>
      <c r="N210" s="11">
        <v>0.32297210675425331</v>
      </c>
      <c r="O210" s="12">
        <v>12.863402525393839</v>
      </c>
      <c r="P210" s="10">
        <v>0.42203613956892683</v>
      </c>
      <c r="Q210" s="8">
        <v>0.51049010469348766</v>
      </c>
      <c r="R210" s="13">
        <v>1.400592201572034E-2</v>
      </c>
      <c r="S210" s="14">
        <v>0.26060551337242033</v>
      </c>
      <c r="T210" t="e">
        <v>#N/A</v>
      </c>
      <c r="U210" s="11" t="e">
        <v>#N/A</v>
      </c>
      <c r="V210" s="9">
        <v>2683.57861773178</v>
      </c>
      <c r="W210" s="9">
        <v>6.9901155720012511</v>
      </c>
      <c r="X210" s="9">
        <v>8.7498572088050039</v>
      </c>
      <c r="Y210" s="9">
        <v>2658.6932698186129</v>
      </c>
      <c r="Z210" s="9">
        <v>3.955403053868118</v>
      </c>
      <c r="AA210" s="9">
        <v>59.759194147985077</v>
      </c>
      <c r="AB210" s="9">
        <v>2669.486200907209</v>
      </c>
      <c r="AC210" s="9">
        <v>4.3086567067934221</v>
      </c>
      <c r="AD210" s="15">
        <v>30.98510825833802</v>
      </c>
      <c r="AE210" t="e">
        <v>#N/A</v>
      </c>
      <c r="AF210" t="e">
        <v>#N/A</v>
      </c>
      <c r="AG210" s="11" t="e">
        <v>#N/A</v>
      </c>
      <c r="AH210" s="16">
        <v>99.072680496530396</v>
      </c>
      <c r="AK210" t="s">
        <v>3014</v>
      </c>
      <c r="AL210" t="s">
        <v>3014</v>
      </c>
      <c r="AM210">
        <v>25.013000000000002</v>
      </c>
      <c r="AN210">
        <v>191.01484785805309</v>
      </c>
      <c r="AO210">
        <v>38.274647088804898</v>
      </c>
      <c r="AP210">
        <v>107.28000935436771</v>
      </c>
      <c r="AQ210" t="s">
        <v>154</v>
      </c>
      <c r="AR210">
        <v>858.03400182382109</v>
      </c>
      <c r="AS210">
        <v>2129.9150956130388</v>
      </c>
      <c r="AT210">
        <v>250.50413775375529</v>
      </c>
      <c r="AU210">
        <v>8.9416791473693031</v>
      </c>
      <c r="AV210">
        <v>2.6202931219674701</v>
      </c>
      <c r="AW210">
        <v>18.879341419374221</v>
      </c>
      <c r="AX210">
        <v>1.6339596957123861</v>
      </c>
      <c r="AY210">
        <v>1.6111275255445801</v>
      </c>
      <c r="AZ210" t="s">
        <v>154</v>
      </c>
      <c r="BA210">
        <v>25.974634317831011</v>
      </c>
      <c r="BB210">
        <v>61.052692049289327</v>
      </c>
      <c r="BC210">
        <v>0.29682470866624422</v>
      </c>
      <c r="BD210">
        <v>0.1236293391454525</v>
      </c>
      <c r="BE210">
        <v>0.1869430480236694</v>
      </c>
      <c r="BF210">
        <v>477.79288948343719</v>
      </c>
      <c r="BG210">
        <v>20.012045383931611</v>
      </c>
      <c r="BH210">
        <v>0.11481550347509541</v>
      </c>
      <c r="BI210">
        <v>543626.97854132892</v>
      </c>
      <c r="BJ210">
        <v>15139.475075612419</v>
      </c>
      <c r="BK210">
        <v>1.9195507965077989</v>
      </c>
      <c r="BL210">
        <v>1.2813306025994631</v>
      </c>
      <c r="BM210">
        <v>0.17376992490669721</v>
      </c>
      <c r="BN210">
        <v>0.14173533725031301</v>
      </c>
      <c r="BO210" t="s">
        <v>154</v>
      </c>
      <c r="BP210">
        <v>5.7347248554974464E-3</v>
      </c>
      <c r="BQ210">
        <v>1.1589297606573351E-2</v>
      </c>
      <c r="BR210">
        <v>17.851226990453942</v>
      </c>
      <c r="BS210">
        <v>0.83182336060672835</v>
      </c>
      <c r="BT210">
        <v>1.6537510686165421E-2</v>
      </c>
      <c r="BU210">
        <v>0.2190538336765433</v>
      </c>
      <c r="BV210">
        <v>3.8134370084985193E-2</v>
      </c>
      <c r="BW210">
        <v>3.2588014669940259E-3</v>
      </c>
      <c r="BX210">
        <v>3.1504043707480061</v>
      </c>
      <c r="BY210">
        <v>0.41667758055472992</v>
      </c>
      <c r="BZ210">
        <v>0.11615900721470911</v>
      </c>
      <c r="CA210">
        <v>5.0173909813798039</v>
      </c>
      <c r="CB210">
        <v>0.55065244054266382</v>
      </c>
      <c r="CC210">
        <v>0.1344320957174637</v>
      </c>
      <c r="CD210">
        <v>1.1142465373382939</v>
      </c>
      <c r="CE210">
        <v>0.11582903148082919</v>
      </c>
      <c r="CF210">
        <v>9.1302989811875273E-3</v>
      </c>
      <c r="CG210">
        <v>17.9295331692899</v>
      </c>
      <c r="CH210">
        <v>1.1485412101032859</v>
      </c>
      <c r="CI210">
        <v>5.0141660769425729E-2</v>
      </c>
      <c r="CJ210">
        <v>4.5169134055510662</v>
      </c>
      <c r="CK210">
        <v>0.2853348183424001</v>
      </c>
      <c r="CL210">
        <v>7.344789611788324E-3</v>
      </c>
      <c r="CM210">
        <v>46.812584948716953</v>
      </c>
      <c r="CN210">
        <v>2.434858379561236</v>
      </c>
      <c r="CO210">
        <v>4.5563227648297247E-2</v>
      </c>
      <c r="CP210">
        <v>14.84962148023828</v>
      </c>
      <c r="CQ210">
        <v>0.91547666801242533</v>
      </c>
      <c r="CR210">
        <v>1.127687061755013E-2</v>
      </c>
      <c r="CS210">
        <v>65.133588927902167</v>
      </c>
      <c r="CT210">
        <v>2.773187540579654</v>
      </c>
      <c r="CU210">
        <v>3.3528816443351928E-2</v>
      </c>
      <c r="CV210">
        <v>13.728292770909491</v>
      </c>
      <c r="CW210">
        <v>0.73423589920845789</v>
      </c>
      <c r="CX210">
        <v>1.0741988041967351E-2</v>
      </c>
      <c r="CY210">
        <v>123.9693336158568</v>
      </c>
      <c r="CZ210">
        <v>7.2770439189900236</v>
      </c>
      <c r="DA210">
        <v>5.0577919201590583E-2</v>
      </c>
      <c r="DB210">
        <v>24.695121727976719</v>
      </c>
      <c r="DC210">
        <v>1.155260000655723</v>
      </c>
      <c r="DD210">
        <v>1.0691265464682589E-2</v>
      </c>
      <c r="DE210">
        <v>9476.4514277702419</v>
      </c>
      <c r="DF210">
        <v>417.56317688150313</v>
      </c>
      <c r="DG210">
        <v>0.1051440630456876</v>
      </c>
      <c r="DH210">
        <v>0.44892654842124352</v>
      </c>
      <c r="DI210">
        <v>7.3382966195691415E-2</v>
      </c>
      <c r="DJ210">
        <v>9.6688969055252084E-3</v>
      </c>
      <c r="DK210">
        <v>3.7639918354473769</v>
      </c>
      <c r="DL210">
        <v>4.9503508539761167</v>
      </c>
      <c r="DM210">
        <v>11.85737299957894</v>
      </c>
      <c r="DN210">
        <v>205.05379142420131</v>
      </c>
      <c r="DO210">
        <v>7.0315199864502738</v>
      </c>
      <c r="DP210">
        <v>0.68574491862557851</v>
      </c>
      <c r="DQ210">
        <v>41.237793160638887</v>
      </c>
      <c r="DR210">
        <v>1.405952606829002</v>
      </c>
      <c r="DS210">
        <v>0.45442939043604258</v>
      </c>
      <c r="DT210">
        <v>26.095534772792689</v>
      </c>
      <c r="DU210">
        <v>0.88455204966566259</v>
      </c>
      <c r="DV210">
        <v>0.31737984619047571</v>
      </c>
      <c r="DW210">
        <v>99.460414437132286</v>
      </c>
      <c r="DX210">
        <v>3.4236579424612632</v>
      </c>
      <c r="DY210">
        <v>0.29821718510239908</v>
      </c>
      <c r="DZ210">
        <v>96.686656828827154</v>
      </c>
      <c r="EA210">
        <v>2.9355145592405738</v>
      </c>
      <c r="EB210">
        <v>0.22673812376849881</v>
      </c>
      <c r="EC210">
        <v>72.060144263827681</v>
      </c>
      <c r="ED210">
        <v>2.456852066549803</v>
      </c>
      <c r="EE210">
        <v>0.28898118135101042</v>
      </c>
    </row>
    <row r="211" spans="1:135" x14ac:dyDescent="0.25">
      <c r="A211" t="s">
        <v>2766</v>
      </c>
      <c r="B211" t="s">
        <v>2754</v>
      </c>
      <c r="C211" s="7">
        <v>-0.32181036013077158</v>
      </c>
      <c r="D211" s="8">
        <v>3.1136558597707489E-2</v>
      </c>
      <c r="E211" s="9">
        <v>215.04044978594101</v>
      </c>
      <c r="F211" s="10">
        <v>1.241911452562402</v>
      </c>
      <c r="G211">
        <v>-4409.8915125183576</v>
      </c>
      <c r="H211" s="11">
        <v>76.326754363829934</v>
      </c>
      <c r="I211" s="7">
        <v>1.9424729892066499</v>
      </c>
      <c r="J211" s="7">
        <v>5.3679719634917439E-2</v>
      </c>
      <c r="K211" s="8">
        <v>0.1835827997850045</v>
      </c>
      <c r="L211" s="19">
        <v>7.2464526293404379E-4</v>
      </c>
      <c r="M211">
        <v>0.30859045685556902</v>
      </c>
      <c r="N211" s="11">
        <v>0.1319759434204224</v>
      </c>
      <c r="O211" s="12">
        <v>13.017485192448881</v>
      </c>
      <c r="P211" s="10">
        <v>0.42809401509940981</v>
      </c>
      <c r="Q211" s="8">
        <v>0.51505456880857792</v>
      </c>
      <c r="R211" s="13">
        <v>1.4273469041542209E-2</v>
      </c>
      <c r="S211" s="14">
        <v>0.89496218394616256</v>
      </c>
      <c r="T211" t="e">
        <v>#N/A</v>
      </c>
      <c r="U211" s="11" t="e">
        <v>#N/A</v>
      </c>
      <c r="V211" s="9">
        <v>2684.6416225436019</v>
      </c>
      <c r="W211" s="9">
        <v>3.8546620173569859</v>
      </c>
      <c r="X211" s="9">
        <v>6.5225998212980061</v>
      </c>
      <c r="Y211" s="9">
        <v>2677.9931923664999</v>
      </c>
      <c r="Z211" s="9">
        <v>9.9604860234647692</v>
      </c>
      <c r="AA211" s="9">
        <v>60.69972179785109</v>
      </c>
      <c r="AB211" s="9">
        <v>2680.6552012087718</v>
      </c>
      <c r="AC211" s="9">
        <v>4.8219157105429291</v>
      </c>
      <c r="AD211" s="15">
        <v>30.998641967041799</v>
      </c>
      <c r="AE211" t="e">
        <v>#N/A</v>
      </c>
      <c r="AF211" t="e">
        <v>#N/A</v>
      </c>
      <c r="AG211" s="11" t="e">
        <v>#N/A</v>
      </c>
      <c r="AH211" s="16">
        <v>99.752353158750381</v>
      </c>
      <c r="AK211" t="s">
        <v>3015</v>
      </c>
      <c r="AL211" t="s">
        <v>3015</v>
      </c>
      <c r="AM211">
        <v>25.018999999999998</v>
      </c>
      <c r="AN211">
        <v>220.333236156271</v>
      </c>
      <c r="AO211">
        <v>41.021715721162657</v>
      </c>
      <c r="AP211">
        <v>79.835619355459215</v>
      </c>
      <c r="AQ211" t="s">
        <v>154</v>
      </c>
      <c r="AR211">
        <v>630.57027453428941</v>
      </c>
      <c r="AS211">
        <v>1809.310618930281</v>
      </c>
      <c r="AT211">
        <v>253.43279263125601</v>
      </c>
      <c r="AU211">
        <v>10.933643862244651</v>
      </c>
      <c r="AV211">
        <v>2.2174194621438539</v>
      </c>
      <c r="AW211">
        <v>15.42529885805247</v>
      </c>
      <c r="AX211">
        <v>1.6037985454260899</v>
      </c>
      <c r="AY211">
        <v>1.472524686616715</v>
      </c>
      <c r="AZ211">
        <v>52.482022289199747</v>
      </c>
      <c r="BA211">
        <v>29.483977862437179</v>
      </c>
      <c r="BB211">
        <v>40.473070390596106</v>
      </c>
      <c r="BC211">
        <v>0.6810191182706451</v>
      </c>
      <c r="BD211">
        <v>0.23131828156935599</v>
      </c>
      <c r="BE211">
        <v>4.6920856559541819E-2</v>
      </c>
      <c r="BF211">
        <v>973.61162567922713</v>
      </c>
      <c r="BG211">
        <v>40.809319655491691</v>
      </c>
      <c r="BH211">
        <v>0.1029743760056521</v>
      </c>
      <c r="BI211">
        <v>505170.00853954221</v>
      </c>
      <c r="BJ211">
        <v>23143.84298171768</v>
      </c>
      <c r="BK211">
        <v>2.1198869697524301</v>
      </c>
      <c r="BL211">
        <v>1.3022500612637291</v>
      </c>
      <c r="BM211">
        <v>0.20672820972637421</v>
      </c>
      <c r="BN211">
        <v>9.1142013945023248E-2</v>
      </c>
      <c r="BO211">
        <v>1.53103854721203</v>
      </c>
      <c r="BP211">
        <v>0.2192262913993526</v>
      </c>
      <c r="BQ211">
        <v>6.966564045616264E-3</v>
      </c>
      <c r="BR211">
        <v>32.984586278163093</v>
      </c>
      <c r="BS211">
        <v>1.730747702996368</v>
      </c>
      <c r="BT211">
        <v>1.6680541111223881E-2</v>
      </c>
      <c r="BU211">
        <v>1.6208041939752731</v>
      </c>
      <c r="BV211">
        <v>0.16305841090824441</v>
      </c>
      <c r="BW211">
        <v>3.2686745648920551E-3</v>
      </c>
      <c r="BX211">
        <v>15.719600179858819</v>
      </c>
      <c r="BY211">
        <v>1.274521072044287</v>
      </c>
      <c r="BZ211">
        <v>8.1174289891615195E-2</v>
      </c>
      <c r="CA211">
        <v>15.18198283746943</v>
      </c>
      <c r="CB211">
        <v>1.224896348280665</v>
      </c>
      <c r="CC211">
        <v>0.1359595196457429</v>
      </c>
      <c r="CD211">
        <v>3.5736808867799028</v>
      </c>
      <c r="CE211">
        <v>0.33804957528283519</v>
      </c>
      <c r="CF211">
        <v>2.5118197472962789E-2</v>
      </c>
      <c r="CG211">
        <v>42.765352563422077</v>
      </c>
      <c r="CH211">
        <v>2.3773585070696641</v>
      </c>
      <c r="CI211">
        <v>5.0984550012816668E-2</v>
      </c>
      <c r="CJ211">
        <v>10.06999283412177</v>
      </c>
      <c r="CK211">
        <v>0.49920660589406551</v>
      </c>
      <c r="CL211">
        <v>2.5549293719096561E-2</v>
      </c>
      <c r="CM211">
        <v>100.1153439574957</v>
      </c>
      <c r="CN211">
        <v>6.3844446971741844</v>
      </c>
      <c r="CO211">
        <v>4.5569752930375657E-2</v>
      </c>
      <c r="CP211">
        <v>31.641849373422811</v>
      </c>
      <c r="CQ211">
        <v>1.609180001899138</v>
      </c>
      <c r="CR211">
        <v>1.116405470289975E-2</v>
      </c>
      <c r="CS211">
        <v>137.74840897978581</v>
      </c>
      <c r="CT211">
        <v>6.4473118004450276</v>
      </c>
      <c r="CU211">
        <v>3.3639847627742227E-2</v>
      </c>
      <c r="CV211">
        <v>26.712612596338161</v>
      </c>
      <c r="CW211">
        <v>1.5799233670117769</v>
      </c>
      <c r="CX211">
        <v>1.078102798052037E-2</v>
      </c>
      <c r="CY211">
        <v>229.8005954654418</v>
      </c>
      <c r="CZ211">
        <v>9.2030975146355303</v>
      </c>
      <c r="DA211">
        <v>5.0505247915209342E-2</v>
      </c>
      <c r="DB211">
        <v>47.708826090241473</v>
      </c>
      <c r="DC211">
        <v>2.327980386039505</v>
      </c>
      <c r="DD211">
        <v>1.0621006881630561E-2</v>
      </c>
      <c r="DE211">
        <v>8921.1103689673109</v>
      </c>
      <c r="DF211">
        <v>370.40044726355012</v>
      </c>
      <c r="DG211">
        <v>0.1058658665333503</v>
      </c>
      <c r="DH211">
        <v>0.55833970638052821</v>
      </c>
      <c r="DI211">
        <v>8.4612027360975298E-2</v>
      </c>
      <c r="DJ211">
        <v>9.6877955567257739E-3</v>
      </c>
      <c r="DK211">
        <v>3.8208540082071711</v>
      </c>
      <c r="DL211">
        <v>5.5113123348872586</v>
      </c>
      <c r="DM211">
        <v>11.123152957194829</v>
      </c>
      <c r="DN211">
        <v>467.38458650874242</v>
      </c>
      <c r="DO211">
        <v>16.33344085665556</v>
      </c>
      <c r="DP211">
        <v>0.76216551482127792</v>
      </c>
      <c r="DQ211">
        <v>94.137641878110898</v>
      </c>
      <c r="DR211">
        <v>3.3083993080687151</v>
      </c>
      <c r="DS211">
        <v>0.35103647156723022</v>
      </c>
      <c r="DT211">
        <v>66.07611143570675</v>
      </c>
      <c r="DU211">
        <v>2.3395825139816422</v>
      </c>
      <c r="DV211">
        <v>0.30961193629352202</v>
      </c>
      <c r="DW211">
        <v>241.1762700363731</v>
      </c>
      <c r="DX211">
        <v>8.4385892731655332</v>
      </c>
      <c r="DY211">
        <v>0.26147577389008209</v>
      </c>
      <c r="DZ211">
        <v>215.04044978594101</v>
      </c>
      <c r="EA211">
        <v>8.1248146652689144</v>
      </c>
      <c r="EB211">
        <v>0.14643090316930171</v>
      </c>
      <c r="EC211">
        <v>167.86596253435829</v>
      </c>
      <c r="ED211">
        <v>5.8905114904712779</v>
      </c>
      <c r="EE211">
        <v>0.30779802615341278</v>
      </c>
    </row>
    <row r="212" spans="1:135" x14ac:dyDescent="0.25">
      <c r="A212" t="s">
        <v>2768</v>
      </c>
      <c r="B212" t="s">
        <v>2754</v>
      </c>
      <c r="C212" s="7">
        <v>-1.9664514405260141</v>
      </c>
      <c r="D212" s="8">
        <v>2.1986671711337329E-2</v>
      </c>
      <c r="E212" s="9">
        <v>148.4548874943286</v>
      </c>
      <c r="F212" s="10">
        <v>0.72386569695185365</v>
      </c>
      <c r="G212">
        <v>-722.19764263119862</v>
      </c>
      <c r="H212" s="11">
        <v>109.8825921337086</v>
      </c>
      <c r="I212" s="7">
        <v>1.9774031978208719</v>
      </c>
      <c r="J212" s="7">
        <v>5.3959899492147058E-2</v>
      </c>
      <c r="K212" s="8">
        <v>0.1831282865377514</v>
      </c>
      <c r="L212" s="19">
        <v>7.9621837529242768E-4</v>
      </c>
      <c r="M212">
        <v>0.27952766744603208</v>
      </c>
      <c r="N212" s="11">
        <v>0.87228468998733077</v>
      </c>
      <c r="O212" s="12">
        <v>12.760776582245381</v>
      </c>
      <c r="P212" s="10">
        <v>0.41612551702055012</v>
      </c>
      <c r="Q212" s="8">
        <v>0.50573973681413575</v>
      </c>
      <c r="R212" s="13">
        <v>1.382350726774385E-2</v>
      </c>
      <c r="S212" s="14">
        <v>0.24759928188374419</v>
      </c>
      <c r="T212" t="e">
        <v>#N/A</v>
      </c>
      <c r="U212" s="11" t="e">
        <v>#N/A</v>
      </c>
      <c r="V212" s="9">
        <v>2680.466028842256</v>
      </c>
      <c r="W212" s="9">
        <v>4.8971373527589366</v>
      </c>
      <c r="X212" s="9">
        <v>7.1918222754945154</v>
      </c>
      <c r="Y212" s="9">
        <v>2638.397392748469</v>
      </c>
      <c r="Z212" s="9">
        <v>3.2030076395136939</v>
      </c>
      <c r="AA212" s="9">
        <v>59.163879563817311</v>
      </c>
      <c r="AB212" s="9">
        <v>2662.0609877089332</v>
      </c>
      <c r="AC212" s="9">
        <v>2.8331960567082279</v>
      </c>
      <c r="AD212" s="15">
        <v>30.691934356457821</v>
      </c>
      <c r="AE212" t="e">
        <v>#N/A</v>
      </c>
      <c r="AF212" t="e">
        <v>#N/A</v>
      </c>
      <c r="AG212" s="11" t="e">
        <v>#N/A</v>
      </c>
      <c r="AH212" s="16">
        <v>98.430547686815572</v>
      </c>
      <c r="AK212" t="s">
        <v>3016</v>
      </c>
      <c r="AL212" t="s">
        <v>3016</v>
      </c>
      <c r="AM212">
        <v>25.048999999999999</v>
      </c>
      <c r="AN212">
        <v>283.36137157683748</v>
      </c>
      <c r="AO212">
        <v>52.012359589752798</v>
      </c>
      <c r="AP212">
        <v>93.35481701015874</v>
      </c>
      <c r="AQ212" t="s">
        <v>154</v>
      </c>
      <c r="AR212">
        <v>719.46144647754977</v>
      </c>
      <c r="AS212">
        <v>1697.486435976215</v>
      </c>
      <c r="AT212">
        <v>270.26774521026658</v>
      </c>
      <c r="AU212">
        <v>12.106496677883619</v>
      </c>
      <c r="AV212">
        <v>2.0666205155468429</v>
      </c>
      <c r="AW212">
        <v>17.816517774491881</v>
      </c>
      <c r="AX212">
        <v>1.112618267592467</v>
      </c>
      <c r="AY212">
        <v>1.4945316431380571</v>
      </c>
      <c r="AZ212" t="s">
        <v>154</v>
      </c>
      <c r="BA212">
        <v>16.994493034600811</v>
      </c>
      <c r="BB212">
        <v>44.250671113418157</v>
      </c>
      <c r="BC212">
        <v>0.24599575195149961</v>
      </c>
      <c r="BD212">
        <v>0.1079003097261285</v>
      </c>
      <c r="BE212">
        <v>0.15539619704344129</v>
      </c>
      <c r="BF212">
        <v>718.9485109532626</v>
      </c>
      <c r="BG212">
        <v>45.521799229217827</v>
      </c>
      <c r="BH212">
        <v>7.1492224555797637E-2</v>
      </c>
      <c r="BI212">
        <v>555767.94016253529</v>
      </c>
      <c r="BJ212">
        <v>26142.269928040929</v>
      </c>
      <c r="BK212">
        <v>6.1676992058274722</v>
      </c>
      <c r="BL212">
        <v>1.338255384181346</v>
      </c>
      <c r="BM212">
        <v>0.2274070192849732</v>
      </c>
      <c r="BN212">
        <v>6.7848335605712282E-2</v>
      </c>
      <c r="BO212">
        <v>3.6529245381613867E-2</v>
      </c>
      <c r="BP212">
        <v>8.592304271163146E-3</v>
      </c>
      <c r="BQ212">
        <v>4.5486804149090874E-3</v>
      </c>
      <c r="BR212">
        <v>21.10660845899303</v>
      </c>
      <c r="BS212">
        <v>1.2741008424151541</v>
      </c>
      <c r="BT212">
        <v>1.571354406019957E-2</v>
      </c>
      <c r="BU212">
        <v>0.4265700955273774</v>
      </c>
      <c r="BV212">
        <v>6.1326082894462938E-2</v>
      </c>
      <c r="BW212">
        <v>1.261700232267173E-2</v>
      </c>
      <c r="BX212">
        <v>5.7643527328906794</v>
      </c>
      <c r="BY212">
        <v>0.69464171336084402</v>
      </c>
      <c r="BZ212">
        <v>2.7706317855954999E-2</v>
      </c>
      <c r="CA212">
        <v>7.5713246178839464</v>
      </c>
      <c r="CB212">
        <v>0.87469737252345936</v>
      </c>
      <c r="CC212">
        <v>8.8817983428965797E-2</v>
      </c>
      <c r="CD212">
        <v>1.6714115055945491</v>
      </c>
      <c r="CE212">
        <v>0.2054486787836842</v>
      </c>
      <c r="CF212">
        <v>2.4143186543538659E-2</v>
      </c>
      <c r="CG212">
        <v>25.920760180485392</v>
      </c>
      <c r="CH212">
        <v>2.5890588934254861</v>
      </c>
      <c r="CI212">
        <v>0.1670725681130405</v>
      </c>
      <c r="CJ212">
        <v>6.8844983528380048</v>
      </c>
      <c r="CK212">
        <v>0.54956372288696786</v>
      </c>
      <c r="CL212">
        <v>6.9549264982422532E-3</v>
      </c>
      <c r="CM212">
        <v>68.033889468700622</v>
      </c>
      <c r="CN212">
        <v>5.1016409435530674</v>
      </c>
      <c r="CO212">
        <v>4.2916994708869727E-2</v>
      </c>
      <c r="CP212">
        <v>22.914734178016811</v>
      </c>
      <c r="CQ212">
        <v>1.840276137363704</v>
      </c>
      <c r="CR212">
        <v>2.979067320576316E-2</v>
      </c>
      <c r="CS212">
        <v>100.1584429019554</v>
      </c>
      <c r="CT212">
        <v>7.4679382739203444</v>
      </c>
      <c r="CU212">
        <v>3.1880488669647662E-2</v>
      </c>
      <c r="CV212">
        <v>20.34552931141047</v>
      </c>
      <c r="CW212">
        <v>1.334634736815113</v>
      </c>
      <c r="CX212">
        <v>1.0133668921655049E-2</v>
      </c>
      <c r="CY212">
        <v>183.1868459993982</v>
      </c>
      <c r="CZ212">
        <v>10.99943091765722</v>
      </c>
      <c r="DA212">
        <v>4.8108755799317747E-2</v>
      </c>
      <c r="DB212">
        <v>37.972257527595822</v>
      </c>
      <c r="DC212">
        <v>2.0791030391120979</v>
      </c>
      <c r="DD212">
        <v>1.010672868386157E-2</v>
      </c>
      <c r="DE212">
        <v>9478.8851778601165</v>
      </c>
      <c r="DF212">
        <v>564.69701418214493</v>
      </c>
      <c r="DG212">
        <v>0.28015441535708802</v>
      </c>
      <c r="DH212">
        <v>0.58438558152063347</v>
      </c>
      <c r="DI212">
        <v>8.5402674000477144E-2</v>
      </c>
      <c r="DJ212">
        <v>9.1900455667650958E-3</v>
      </c>
      <c r="DK212">
        <v>1.472339684443924</v>
      </c>
      <c r="DL212">
        <v>4.3946331313497993</v>
      </c>
      <c r="DM212">
        <v>12.61414375456768</v>
      </c>
      <c r="DN212">
        <v>313.34350303811573</v>
      </c>
      <c r="DO212">
        <v>14.05840646451934</v>
      </c>
      <c r="DP212">
        <v>0.71166840230713269</v>
      </c>
      <c r="DQ212">
        <v>62.961634279621791</v>
      </c>
      <c r="DR212">
        <v>2.8334653383391939</v>
      </c>
      <c r="DS212">
        <v>0.33049310783870989</v>
      </c>
      <c r="DT212">
        <v>40.418084730320473</v>
      </c>
      <c r="DU212">
        <v>2.615221242752066</v>
      </c>
      <c r="DV212">
        <v>0.29295135121462318</v>
      </c>
      <c r="DW212">
        <v>151.31601772043939</v>
      </c>
      <c r="DX212">
        <v>9.7153043253734719</v>
      </c>
      <c r="DY212">
        <v>0.28297602437398411</v>
      </c>
      <c r="DZ212">
        <v>148.4548874943286</v>
      </c>
      <c r="EA212">
        <v>8.1616462292053598</v>
      </c>
      <c r="EB212">
        <v>0.13106315441450039</v>
      </c>
      <c r="EC212">
        <v>110.4053231423606</v>
      </c>
      <c r="ED212">
        <v>5.3364462146842193</v>
      </c>
      <c r="EE212">
        <v>0.33174047809528012</v>
      </c>
    </row>
    <row r="213" spans="1:135" x14ac:dyDescent="0.25">
      <c r="A213" t="s">
        <v>2770</v>
      </c>
      <c r="B213" t="s">
        <v>2754</v>
      </c>
      <c r="C213" s="7">
        <v>-4.7061864118361338</v>
      </c>
      <c r="D213" s="8">
        <v>1.187425552319693E-2</v>
      </c>
      <c r="E213" s="9">
        <v>88.301284765432285</v>
      </c>
      <c r="F213" s="10">
        <v>0.76378244798138928</v>
      </c>
      <c r="G213">
        <v>-301.62743295262078</v>
      </c>
      <c r="H213" s="11">
        <v>78.003882795846224</v>
      </c>
      <c r="I213" s="7">
        <v>2.0309743829787048</v>
      </c>
      <c r="J213" s="7">
        <v>5.5460305363846607E-2</v>
      </c>
      <c r="K213" s="8">
        <v>0.1834698235379939</v>
      </c>
      <c r="L213" s="19">
        <v>1.119784320595152E-3</v>
      </c>
      <c r="M213">
        <v>0.27531375306138228</v>
      </c>
      <c r="N213" s="11">
        <v>0.27688829889599409</v>
      </c>
      <c r="O213" s="12">
        <v>12.44733575575213</v>
      </c>
      <c r="P213" s="10">
        <v>0.40985713460717033</v>
      </c>
      <c r="Q213" s="8">
        <v>0.49247840323046771</v>
      </c>
      <c r="R213" s="13">
        <v>1.352429903788179E-2</v>
      </c>
      <c r="S213" s="14">
        <v>0.36154921028821951</v>
      </c>
      <c r="T213" t="e">
        <v>#N/A</v>
      </c>
      <c r="U213" s="11" t="e">
        <v>#N/A</v>
      </c>
      <c r="V213" s="9">
        <v>2683.139779120017</v>
      </c>
      <c r="W213" s="9">
        <v>8.638183263558485</v>
      </c>
      <c r="X213" s="9">
        <v>10.125335918670171</v>
      </c>
      <c r="Y213" s="9">
        <v>2581.3154460840742</v>
      </c>
      <c r="Z213" s="9">
        <v>6.4199753939201107</v>
      </c>
      <c r="AA213" s="9">
        <v>58.357366646562511</v>
      </c>
      <c r="AB213" s="9">
        <v>2638.453763908969</v>
      </c>
      <c r="AC213" s="9">
        <v>5.168276198835426</v>
      </c>
      <c r="AD213" s="15">
        <v>31.15473786159107</v>
      </c>
      <c r="AE213" t="e">
        <v>#N/A</v>
      </c>
      <c r="AF213" t="e">
        <v>#N/A</v>
      </c>
      <c r="AG213" s="11" t="e">
        <v>#N/A</v>
      </c>
      <c r="AH213" s="16">
        <v>96.205030620158837</v>
      </c>
      <c r="AK213" t="s">
        <v>3017</v>
      </c>
      <c r="AL213" t="s">
        <v>3017</v>
      </c>
      <c r="AM213">
        <v>25.009</v>
      </c>
      <c r="AN213">
        <v>196.09394956338471</v>
      </c>
      <c r="AO213">
        <v>27.83860211594958</v>
      </c>
      <c r="AP213">
        <v>79.845723523711257</v>
      </c>
      <c r="AQ213" t="s">
        <v>154</v>
      </c>
      <c r="AR213">
        <v>859.98972857852038</v>
      </c>
      <c r="AS213">
        <v>1676.143436879267</v>
      </c>
      <c r="AT213">
        <v>271.30473609731962</v>
      </c>
      <c r="AU213">
        <v>11.952940440406829</v>
      </c>
      <c r="AV213">
        <v>2.273518077156591</v>
      </c>
      <c r="AW213">
        <v>20.62029733371439</v>
      </c>
      <c r="AX213">
        <v>1.867675209327748</v>
      </c>
      <c r="AY213">
        <v>1.4075439481865031</v>
      </c>
      <c r="AZ213" t="s">
        <v>154</v>
      </c>
      <c r="BA213">
        <v>31.555582780745009</v>
      </c>
      <c r="BB213">
        <v>63.637863582032153</v>
      </c>
      <c r="BC213">
        <v>0.15301770347271759</v>
      </c>
      <c r="BD213">
        <v>9.5900309724027244E-2</v>
      </c>
      <c r="BE213">
        <v>4.6216049690881271E-2</v>
      </c>
      <c r="BF213">
        <v>494.12962832328122</v>
      </c>
      <c r="BG213">
        <v>19.244565716770591</v>
      </c>
      <c r="BH213">
        <v>8.9601592656286741E-2</v>
      </c>
      <c r="BI213">
        <v>550920.42186248885</v>
      </c>
      <c r="BJ213">
        <v>25255.44395610641</v>
      </c>
      <c r="BK213">
        <v>1.655300591459377</v>
      </c>
      <c r="BL213">
        <v>1.2852687486295069</v>
      </c>
      <c r="BM213">
        <v>0.2163697788691302</v>
      </c>
      <c r="BN213">
        <v>5.8634582277562908E-2</v>
      </c>
      <c r="BO213">
        <v>1.543271559362921E-2</v>
      </c>
      <c r="BP213">
        <v>5.9904795679411593E-3</v>
      </c>
      <c r="BQ213">
        <v>6.1672858182616891E-3</v>
      </c>
      <c r="BR213">
        <v>16.630648762104371</v>
      </c>
      <c r="BS213">
        <v>1.001812548781049</v>
      </c>
      <c r="BT213">
        <v>6.0969910907523781E-2</v>
      </c>
      <c r="BU213">
        <v>0.27159678879152682</v>
      </c>
      <c r="BV213">
        <v>2.3301221359825212E-2</v>
      </c>
      <c r="BW213">
        <v>3.142606085745259E-3</v>
      </c>
      <c r="BX213">
        <v>4.6826798441586002</v>
      </c>
      <c r="BY213">
        <v>0.49617369162071479</v>
      </c>
      <c r="BZ213">
        <v>8.4839659261716646E-2</v>
      </c>
      <c r="CA213">
        <v>6.1500106413765909</v>
      </c>
      <c r="CB213">
        <v>0.53995353759787246</v>
      </c>
      <c r="CC213">
        <v>9.776059672879768E-2</v>
      </c>
      <c r="CD213">
        <v>1.320694139547973</v>
      </c>
      <c r="CE213">
        <v>0.11323950400004509</v>
      </c>
      <c r="CF213">
        <v>2.6591196559964819E-2</v>
      </c>
      <c r="CG213">
        <v>18.9227776477838</v>
      </c>
      <c r="CH213">
        <v>1.4253958375310289</v>
      </c>
      <c r="CI213">
        <v>0.2151694275119905</v>
      </c>
      <c r="CJ213">
        <v>5.059776812474678</v>
      </c>
      <c r="CK213">
        <v>0.27372821907440809</v>
      </c>
      <c r="CL213">
        <v>2.6981369934925871E-2</v>
      </c>
      <c r="CM213">
        <v>49.825354367857507</v>
      </c>
      <c r="CN213">
        <v>2.997290076151109</v>
      </c>
      <c r="CO213">
        <v>4.3413269125402783E-2</v>
      </c>
      <c r="CP213">
        <v>14.87438508220913</v>
      </c>
      <c r="CQ213">
        <v>0.64326053792582927</v>
      </c>
      <c r="CR213">
        <v>1.0917935037781479E-2</v>
      </c>
      <c r="CS213">
        <v>67.554136286636691</v>
      </c>
      <c r="CT213">
        <v>3.5376234895554668</v>
      </c>
      <c r="CU213">
        <v>3.2220534535913573E-2</v>
      </c>
      <c r="CV213">
        <v>13.4052760680184</v>
      </c>
      <c r="CW213">
        <v>0.68469573645738069</v>
      </c>
      <c r="CX213">
        <v>1.034838944280316E-2</v>
      </c>
      <c r="CY213">
        <v>127.6200944611242</v>
      </c>
      <c r="CZ213">
        <v>5.8241647121650972</v>
      </c>
      <c r="DA213">
        <v>4.8587434252472771E-2</v>
      </c>
      <c r="DB213">
        <v>27.357828804513311</v>
      </c>
      <c r="DC213">
        <v>1.228089817657223</v>
      </c>
      <c r="DD213">
        <v>1.033513815983231E-2</v>
      </c>
      <c r="DE213">
        <v>9353.1583860377941</v>
      </c>
      <c r="DF213">
        <v>389.03960230292091</v>
      </c>
      <c r="DG213">
        <v>0.30620231143196081</v>
      </c>
      <c r="DH213">
        <v>0.53060546568038225</v>
      </c>
      <c r="DI213">
        <v>0.1053174801523022</v>
      </c>
      <c r="DJ213">
        <v>9.3411889112844423E-3</v>
      </c>
      <c r="DK213">
        <v>1.247429010104625</v>
      </c>
      <c r="DL213">
        <v>5.3087463016218539</v>
      </c>
      <c r="DM213">
        <v>11.339435382909659</v>
      </c>
      <c r="DN213">
        <v>181.6235473088484</v>
      </c>
      <c r="DO213">
        <v>5.5008981535201817</v>
      </c>
      <c r="DP213">
        <v>17.091428252114952</v>
      </c>
      <c r="DQ213">
        <v>36.437182724044078</v>
      </c>
      <c r="DR213">
        <v>1.105984806714819</v>
      </c>
      <c r="DS213">
        <v>4.0732544434100362</v>
      </c>
      <c r="DT213">
        <v>22.857019492525861</v>
      </c>
      <c r="DU213">
        <v>0.71380136875511724</v>
      </c>
      <c r="DV213">
        <v>6.8081555883750493</v>
      </c>
      <c r="DW213">
        <v>87.867401483262356</v>
      </c>
      <c r="DX213">
        <v>2.9984583757472172</v>
      </c>
      <c r="DY213">
        <v>0.28925496532857109</v>
      </c>
      <c r="DZ213">
        <v>88.301284765432285</v>
      </c>
      <c r="EA213">
        <v>2.7627695832188439</v>
      </c>
      <c r="EB213">
        <v>0.16519398525998669</v>
      </c>
      <c r="EC213">
        <v>63.670122697860549</v>
      </c>
      <c r="ED213">
        <v>1.9304821762840061</v>
      </c>
      <c r="EE213">
        <v>8.513172895629145</v>
      </c>
    </row>
    <row r="214" spans="1:135" x14ac:dyDescent="0.25">
      <c r="A214" t="s">
        <v>2772</v>
      </c>
      <c r="B214" t="s">
        <v>2773</v>
      </c>
      <c r="C214" s="7">
        <v>-4.1043181931430928</v>
      </c>
      <c r="D214" s="8">
        <v>2.5479449027783999E-2</v>
      </c>
      <c r="E214" s="9">
        <v>128.41576626017931</v>
      </c>
      <c r="F214" s="10">
        <v>0.95309247766370508</v>
      </c>
      <c r="G214">
        <v>-326.34264910912123</v>
      </c>
      <c r="H214" s="11">
        <v>93.642235475790997</v>
      </c>
      <c r="I214" s="7">
        <v>1.683015673680482</v>
      </c>
      <c r="J214" s="7">
        <v>4.5969658638009822E-2</v>
      </c>
      <c r="K214" s="8">
        <v>0.22342347054865039</v>
      </c>
      <c r="L214" s="19">
        <v>9.1267596048539147E-4</v>
      </c>
      <c r="M214">
        <v>0.29388327535325132</v>
      </c>
      <c r="N214" s="11">
        <v>1.409772810299512</v>
      </c>
      <c r="O214" s="12">
        <v>18.28210495903355</v>
      </c>
      <c r="P214" s="10">
        <v>0.59581081078113207</v>
      </c>
      <c r="Q214" s="8">
        <v>0.59420833262971051</v>
      </c>
      <c r="R214" s="13">
        <v>1.6285271316879891E-2</v>
      </c>
      <c r="S214" s="14">
        <v>0.46684224155396309</v>
      </c>
      <c r="T214" t="e">
        <v>#N/A</v>
      </c>
      <c r="U214" s="11" t="e">
        <v>#N/A</v>
      </c>
      <c r="V214" s="9">
        <v>3004.6658692933429</v>
      </c>
      <c r="W214" s="9">
        <v>4.1056912465899744</v>
      </c>
      <c r="X214" s="9">
        <v>6.5537999984902227</v>
      </c>
      <c r="Y214" s="9">
        <v>3006.433241852932</v>
      </c>
      <c r="Z214" s="9">
        <v>3.9257920768324852</v>
      </c>
      <c r="AA214" s="9">
        <v>65.809001461167483</v>
      </c>
      <c r="AB214" s="9">
        <v>3005.0364076032461</v>
      </c>
      <c r="AC214" s="9">
        <v>2.6450340667768351</v>
      </c>
      <c r="AD214" s="15">
        <v>32.813726120337087</v>
      </c>
      <c r="AE214" t="e">
        <v>#N/A</v>
      </c>
      <c r="AF214" t="e">
        <v>#N/A</v>
      </c>
      <c r="AG214" s="11" t="e">
        <v>#N/A</v>
      </c>
      <c r="AH214" s="16">
        <v>100.0588209350548</v>
      </c>
      <c r="AK214" t="s">
        <v>3018</v>
      </c>
      <c r="AL214" t="s">
        <v>3018</v>
      </c>
      <c r="AM214">
        <v>25.030999999999999</v>
      </c>
      <c r="AN214">
        <v>356.05059166927492</v>
      </c>
      <c r="AO214">
        <v>52.78003654701012</v>
      </c>
      <c r="AP214">
        <v>102.9739126994665</v>
      </c>
      <c r="AQ214" t="s">
        <v>154</v>
      </c>
      <c r="AR214">
        <v>562.13298295625668</v>
      </c>
      <c r="AS214">
        <v>1339.2180382335439</v>
      </c>
      <c r="AT214">
        <v>315.67985949258019</v>
      </c>
      <c r="AU214">
        <v>8.6519100898847086</v>
      </c>
      <c r="AV214">
        <v>1.589556216784008</v>
      </c>
      <c r="AW214">
        <v>14.32102887348027</v>
      </c>
      <c r="AX214">
        <v>1.0660555085925829</v>
      </c>
      <c r="AY214">
        <v>1.161936539099059</v>
      </c>
      <c r="AZ214" t="s">
        <v>154</v>
      </c>
      <c r="BA214">
        <v>24.731183804368939</v>
      </c>
      <c r="BB214">
        <v>46.829752475957839</v>
      </c>
      <c r="BC214">
        <v>0.27841764877258202</v>
      </c>
      <c r="BD214">
        <v>0.12743533938736359</v>
      </c>
      <c r="BE214">
        <v>9.8874688069563801E-2</v>
      </c>
      <c r="BF214">
        <v>782.94981595416391</v>
      </c>
      <c r="BG214">
        <v>65.740448015022423</v>
      </c>
      <c r="BH214">
        <v>7.5037161222905421E-2</v>
      </c>
      <c r="BI214">
        <v>536102.68821965333</v>
      </c>
      <c r="BJ214">
        <v>16761.54580698262</v>
      </c>
      <c r="BK214">
        <v>0.98072973806432018</v>
      </c>
      <c r="BL214">
        <v>1.8357258208547651</v>
      </c>
      <c r="BM214">
        <v>0.29563414463235921</v>
      </c>
      <c r="BN214">
        <v>7.0515869997150676E-2</v>
      </c>
      <c r="BO214" t="s">
        <v>154</v>
      </c>
      <c r="BP214">
        <v>6.8635347338828869E-3</v>
      </c>
      <c r="BQ214">
        <v>2.2231370175578309E-2</v>
      </c>
      <c r="BR214">
        <v>21.48825276247354</v>
      </c>
      <c r="BS214">
        <v>1.5836691997145149</v>
      </c>
      <c r="BT214">
        <v>3.4984421574914257E-2</v>
      </c>
      <c r="BU214">
        <v>7.4886970213140405E-2</v>
      </c>
      <c r="BV214">
        <v>1.8503199785380332E-2</v>
      </c>
      <c r="BW214">
        <v>1.015985611634899E-2</v>
      </c>
      <c r="BX214">
        <v>1.347434118166392</v>
      </c>
      <c r="BY214">
        <v>0.23515792230916049</v>
      </c>
      <c r="BZ214">
        <v>2.2219668540296549E-2</v>
      </c>
      <c r="CA214">
        <v>3.221987253504512</v>
      </c>
      <c r="CB214">
        <v>0.42902345205141951</v>
      </c>
      <c r="CC214">
        <v>2.5705336364041039E-2</v>
      </c>
      <c r="CD214">
        <v>0.42218364149092719</v>
      </c>
      <c r="CE214">
        <v>7.0344194604092067E-2</v>
      </c>
      <c r="CF214">
        <v>6.9334004540879002E-3</v>
      </c>
      <c r="CG214">
        <v>20.45744637917042</v>
      </c>
      <c r="CH214">
        <v>2.003260785703123</v>
      </c>
      <c r="CI214">
        <v>3.8095603624053093E-2</v>
      </c>
      <c r="CJ214">
        <v>6.5509331186418711</v>
      </c>
      <c r="CK214">
        <v>0.64666018722754914</v>
      </c>
      <c r="CL214">
        <v>5.5493439635784852E-3</v>
      </c>
      <c r="CM214">
        <v>74.201303369702686</v>
      </c>
      <c r="CN214">
        <v>6.2489622906747568</v>
      </c>
      <c r="CO214">
        <v>3.4701530597257252E-2</v>
      </c>
      <c r="CP214">
        <v>26.14243924796537</v>
      </c>
      <c r="CQ214">
        <v>2.139058657885275</v>
      </c>
      <c r="CR214">
        <v>8.5828340438344943E-3</v>
      </c>
      <c r="CS214">
        <v>121.1798520355994</v>
      </c>
      <c r="CT214">
        <v>10.485497073623391</v>
      </c>
      <c r="CU214">
        <v>2.562363252741463E-2</v>
      </c>
      <c r="CV214">
        <v>23.067117801270761</v>
      </c>
      <c r="CW214">
        <v>1.808639978169144</v>
      </c>
      <c r="CX214">
        <v>8.1447429578447618E-3</v>
      </c>
      <c r="CY214">
        <v>202.95170334395559</v>
      </c>
      <c r="CZ214">
        <v>14.06284359963087</v>
      </c>
      <c r="DA214">
        <v>3.7834901121093042E-2</v>
      </c>
      <c r="DB214">
        <v>41.733300335503372</v>
      </c>
      <c r="DC214">
        <v>2.821046909059548</v>
      </c>
      <c r="DD214">
        <v>8.1925704892691614E-3</v>
      </c>
      <c r="DE214">
        <v>11551.48390355373</v>
      </c>
      <c r="DF214">
        <v>506.59444912002778</v>
      </c>
      <c r="DG214">
        <v>0.32950404753624257</v>
      </c>
      <c r="DH214">
        <v>0.51344598550292064</v>
      </c>
      <c r="DI214">
        <v>7.3632382031844398E-2</v>
      </c>
      <c r="DJ214">
        <v>7.4318810968212554E-3</v>
      </c>
      <c r="DK214">
        <v>-1.250557942958525</v>
      </c>
      <c r="DL214">
        <v>3.297345757330246</v>
      </c>
      <c r="DM214">
        <v>8.1276202401864523</v>
      </c>
      <c r="DN214">
        <v>309.38501197197871</v>
      </c>
      <c r="DO214">
        <v>23.256454155574328</v>
      </c>
      <c r="DP214">
        <v>0.59616879122953592</v>
      </c>
      <c r="DQ214">
        <v>75.590336723430056</v>
      </c>
      <c r="DR214">
        <v>5.7252354385488866</v>
      </c>
      <c r="DS214">
        <v>0.26971749535032802</v>
      </c>
      <c r="DT214">
        <v>42.752527960777861</v>
      </c>
      <c r="DU214">
        <v>4.7821347396626948</v>
      </c>
      <c r="DV214">
        <v>0.27050456864649358</v>
      </c>
      <c r="DW214">
        <v>147.70356010087471</v>
      </c>
      <c r="DX214">
        <v>16.576754443092831</v>
      </c>
      <c r="DY214">
        <v>0.2730127350664735</v>
      </c>
      <c r="DZ214">
        <v>128.41576626017931</v>
      </c>
      <c r="EA214">
        <v>8.4801040152697684</v>
      </c>
      <c r="EB214">
        <v>0.13760210919318139</v>
      </c>
      <c r="EC214">
        <v>113.38973450763091</v>
      </c>
      <c r="ED214">
        <v>9.3194205706226594</v>
      </c>
      <c r="EE214">
        <v>0.25230959683676341</v>
      </c>
    </row>
    <row r="215" spans="1:135" x14ac:dyDescent="0.25">
      <c r="A215" t="s">
        <v>2775</v>
      </c>
      <c r="B215" t="s">
        <v>2773</v>
      </c>
      <c r="C215" s="7">
        <v>3.890913970549871</v>
      </c>
      <c r="D215" s="8">
        <v>2.3529739844347239E-2</v>
      </c>
      <c r="E215" s="9">
        <v>120.6667680673357</v>
      </c>
      <c r="F215" s="10">
        <v>0.73133903057118266</v>
      </c>
      <c r="G215">
        <v>344.24821139443401</v>
      </c>
      <c r="H215" s="11">
        <v>83.267050014540601</v>
      </c>
      <c r="I215" s="7">
        <v>1.681972563257061</v>
      </c>
      <c r="J215" s="7">
        <v>4.631781354931639E-2</v>
      </c>
      <c r="K215" s="8">
        <v>0.2234088984665254</v>
      </c>
      <c r="L215" s="19">
        <v>9.0768121402466965E-4</v>
      </c>
      <c r="M215">
        <v>0.29030943370192458</v>
      </c>
      <c r="N215" s="11">
        <v>1.423646316454086</v>
      </c>
      <c r="O215" s="12">
        <v>18.29996313048942</v>
      </c>
      <c r="P215" s="10">
        <v>0.59700629565067342</v>
      </c>
      <c r="Q215" s="8">
        <v>0.59461231662956981</v>
      </c>
      <c r="R215" s="13">
        <v>1.6302841955310621E-2</v>
      </c>
      <c r="S215" s="14">
        <v>0.64524251051373882</v>
      </c>
      <c r="T215" t="e">
        <v>#N/A</v>
      </c>
      <c r="U215" s="11" t="e">
        <v>#N/A</v>
      </c>
      <c r="V215" s="9">
        <v>3004.5631981932802</v>
      </c>
      <c r="W215" s="9">
        <v>4.0543479750061939</v>
      </c>
      <c r="X215" s="9">
        <v>6.5274244232712748</v>
      </c>
      <c r="Y215" s="9">
        <v>3008.0400925938279</v>
      </c>
      <c r="Z215" s="9">
        <v>5.4602922050282388</v>
      </c>
      <c r="AA215" s="9">
        <v>65.958389844572551</v>
      </c>
      <c r="AB215" s="9">
        <v>3005.5280609609781</v>
      </c>
      <c r="AC215" s="9">
        <v>3.094509291330525</v>
      </c>
      <c r="AD215" s="15">
        <v>31.520158485040859</v>
      </c>
      <c r="AE215" t="e">
        <v>#N/A</v>
      </c>
      <c r="AF215" t="e">
        <v>#N/A</v>
      </c>
      <c r="AG215" s="11" t="e">
        <v>#N/A</v>
      </c>
      <c r="AH215" s="16">
        <v>100.11572046155121</v>
      </c>
      <c r="AK215" t="s">
        <v>3019</v>
      </c>
      <c r="AL215" t="s">
        <v>3019</v>
      </c>
      <c r="AM215">
        <v>25.035</v>
      </c>
      <c r="AN215">
        <v>325.8965226012516</v>
      </c>
      <c r="AO215">
        <v>44.682343576179647</v>
      </c>
      <c r="AP215">
        <v>84.315212840656628</v>
      </c>
      <c r="AQ215" t="s">
        <v>154</v>
      </c>
      <c r="AR215">
        <v>703.10073412466045</v>
      </c>
      <c r="AS215">
        <v>1467.488967339305</v>
      </c>
      <c r="AT215">
        <v>312.93368153928469</v>
      </c>
      <c r="AU215">
        <v>12.983805451959331</v>
      </c>
      <c r="AV215">
        <v>1.753124541049274</v>
      </c>
      <c r="AW215">
        <v>10.91150154053366</v>
      </c>
      <c r="AX215">
        <v>1.297009829114822</v>
      </c>
      <c r="AY215">
        <v>1.196417608078131</v>
      </c>
      <c r="AZ215" t="s">
        <v>154</v>
      </c>
      <c r="BA215">
        <v>20.13417738042067</v>
      </c>
      <c r="BB215">
        <v>43.0266560336757</v>
      </c>
      <c r="BC215">
        <v>0.37737268805012819</v>
      </c>
      <c r="BD215">
        <v>0.14676517532358699</v>
      </c>
      <c r="BE215">
        <v>3.8591842427169822E-2</v>
      </c>
      <c r="BF215">
        <v>744.26905149580352</v>
      </c>
      <c r="BG215">
        <v>53.713915519465523</v>
      </c>
      <c r="BH215">
        <v>6.2315811379289897E-2</v>
      </c>
      <c r="BI215">
        <v>522340.97691991017</v>
      </c>
      <c r="BJ215">
        <v>21658.388932496378</v>
      </c>
      <c r="BK215">
        <v>1.4731104203354171</v>
      </c>
      <c r="BL215">
        <v>1.340311064453297</v>
      </c>
      <c r="BM215">
        <v>0.21756101325532101</v>
      </c>
      <c r="BN215">
        <v>5.9611008850320293E-2</v>
      </c>
      <c r="BO215" t="s">
        <v>154</v>
      </c>
      <c r="BP215">
        <v>2.2548344818925261E-3</v>
      </c>
      <c r="BQ215">
        <v>7.03493800580596E-3</v>
      </c>
      <c r="BR215">
        <v>20.628028960099751</v>
      </c>
      <c r="BS215">
        <v>1.250227038554538</v>
      </c>
      <c r="BT215">
        <v>3.8581900480098207E-2</v>
      </c>
      <c r="BU215">
        <v>6.5381314664751639E-2</v>
      </c>
      <c r="BV215">
        <v>1.743318828979418E-2</v>
      </c>
      <c r="BW215">
        <v>9.6470694212673035E-3</v>
      </c>
      <c r="BX215">
        <v>1.3437361428265151</v>
      </c>
      <c r="BY215">
        <v>0.26850075296450798</v>
      </c>
      <c r="BZ215">
        <v>2.4556686603740469E-2</v>
      </c>
      <c r="CA215">
        <v>2.9605630312975948</v>
      </c>
      <c r="CB215">
        <v>0.44515356347077478</v>
      </c>
      <c r="CC215">
        <v>2.814966869345344E-2</v>
      </c>
      <c r="CD215">
        <v>0.42577064902385159</v>
      </c>
      <c r="CE215">
        <v>8.0206747227803729E-2</v>
      </c>
      <c r="CF215">
        <v>7.7054093407220156E-3</v>
      </c>
      <c r="CG215">
        <v>18.710518665199189</v>
      </c>
      <c r="CH215">
        <v>1.8880968515384471</v>
      </c>
      <c r="CI215">
        <v>0.15024859808328081</v>
      </c>
      <c r="CJ215">
        <v>5.7910907878430784</v>
      </c>
      <c r="CK215">
        <v>0.5178827614395316</v>
      </c>
      <c r="CL215">
        <v>1.743176086378562E-2</v>
      </c>
      <c r="CM215">
        <v>70.924354904793518</v>
      </c>
      <c r="CN215">
        <v>6.7685319789790022</v>
      </c>
      <c r="CO215">
        <v>3.8260395779273537E-2</v>
      </c>
      <c r="CP215">
        <v>24.801450420319259</v>
      </c>
      <c r="CQ215">
        <v>2.070903103240946</v>
      </c>
      <c r="CR215">
        <v>9.4407329236672315E-3</v>
      </c>
      <c r="CS215">
        <v>113.4860198463231</v>
      </c>
      <c r="CT215">
        <v>8.6624916508323082</v>
      </c>
      <c r="CU215">
        <v>2.8022897273669141E-2</v>
      </c>
      <c r="CV215">
        <v>22.87204508050727</v>
      </c>
      <c r="CW215">
        <v>1.5041254482467259</v>
      </c>
      <c r="CX215">
        <v>9.0433781187174798E-3</v>
      </c>
      <c r="CY215">
        <v>197.997519932676</v>
      </c>
      <c r="CZ215">
        <v>14.425550403710499</v>
      </c>
      <c r="DA215">
        <v>4.2179585027517029E-2</v>
      </c>
      <c r="DB215">
        <v>40.113840595837978</v>
      </c>
      <c r="DC215">
        <v>2.4465033086317911</v>
      </c>
      <c r="DD215">
        <v>8.966516154446243E-3</v>
      </c>
      <c r="DE215">
        <v>10578.93158779533</v>
      </c>
      <c r="DF215">
        <v>483.19713104147849</v>
      </c>
      <c r="DG215">
        <v>9.0068223994115029E-2</v>
      </c>
      <c r="DH215">
        <v>0.43822848241099749</v>
      </c>
      <c r="DI215">
        <v>7.8611168744120052E-2</v>
      </c>
      <c r="DJ215">
        <v>8.3352161547900969E-3</v>
      </c>
      <c r="DK215">
        <v>1.546689159658946</v>
      </c>
      <c r="DL215">
        <v>3.0632339735147509</v>
      </c>
      <c r="DM215">
        <v>9.4425277538672745</v>
      </c>
      <c r="DN215">
        <v>296.49888214446838</v>
      </c>
      <c r="DO215">
        <v>22.29037711034076</v>
      </c>
      <c r="DP215">
        <v>0.5436536035474262</v>
      </c>
      <c r="DQ215">
        <v>72.55667909533922</v>
      </c>
      <c r="DR215">
        <v>5.475239499785796</v>
      </c>
      <c r="DS215">
        <v>0.32981538008523681</v>
      </c>
      <c r="DT215">
        <v>40.605918268232287</v>
      </c>
      <c r="DU215">
        <v>4.6212501119660683</v>
      </c>
      <c r="DV215">
        <v>0.25807632044148271</v>
      </c>
      <c r="DW215">
        <v>137.10558888014381</v>
      </c>
      <c r="DX215">
        <v>15.24459734237981</v>
      </c>
      <c r="DY215">
        <v>0.25089504627758491</v>
      </c>
      <c r="DZ215">
        <v>120.6667680673357</v>
      </c>
      <c r="EA215">
        <v>7.544350764683375</v>
      </c>
      <c r="EB215">
        <v>0.13256215376121941</v>
      </c>
      <c r="EC215">
        <v>108.4997764798343</v>
      </c>
      <c r="ED215">
        <v>8.9530686617857498</v>
      </c>
      <c r="EE215">
        <v>0.23484303542871809</v>
      </c>
    </row>
    <row r="216" spans="1:135" x14ac:dyDescent="0.25">
      <c r="A216" t="s">
        <v>2777</v>
      </c>
      <c r="B216" t="s">
        <v>2773</v>
      </c>
      <c r="C216" s="7">
        <v>2.3366239681123511</v>
      </c>
      <c r="D216" s="8">
        <v>2.1995542129480669E-2</v>
      </c>
      <c r="E216" s="9">
        <v>124.1512590867477</v>
      </c>
      <c r="F216" s="10">
        <v>0.87973160655042326</v>
      </c>
      <c r="G216">
        <v>573.37069952598233</v>
      </c>
      <c r="H216" s="11">
        <v>95.036984883857158</v>
      </c>
      <c r="I216" s="7">
        <v>1.6724566687875939</v>
      </c>
      <c r="J216" s="7">
        <v>4.5896546290617887E-2</v>
      </c>
      <c r="K216" s="8">
        <v>0.2232365393884104</v>
      </c>
      <c r="L216" s="19">
        <v>8.8792950267445781E-4</v>
      </c>
      <c r="M216">
        <v>0.29205032638318579</v>
      </c>
      <c r="N216" s="11">
        <v>1.390691892069571</v>
      </c>
      <c r="O216" s="12">
        <v>18.371188956407831</v>
      </c>
      <c r="P216" s="10">
        <v>0.59973899886516246</v>
      </c>
      <c r="Q216" s="8">
        <v>0.59803446184619136</v>
      </c>
      <c r="R216" s="13">
        <v>1.6435578449612121E-2</v>
      </c>
      <c r="S216" s="14">
        <v>0.7197080633321985</v>
      </c>
      <c r="T216" t="e">
        <v>#N/A</v>
      </c>
      <c r="U216" s="11" t="e">
        <v>#N/A</v>
      </c>
      <c r="V216" s="9">
        <v>3003.3377080963269</v>
      </c>
      <c r="W216" s="9">
        <v>3.8295293493649569</v>
      </c>
      <c r="X216" s="9">
        <v>6.3901873937281364</v>
      </c>
      <c r="Y216" s="9">
        <v>3021.8296531207579</v>
      </c>
      <c r="Z216" s="9">
        <v>6.8028120352238846</v>
      </c>
      <c r="AA216" s="9">
        <v>66.280325688103161</v>
      </c>
      <c r="AB216" s="9">
        <v>3010.284757998189</v>
      </c>
      <c r="AC216" s="9">
        <v>3.1343184953442669</v>
      </c>
      <c r="AD216" s="15">
        <v>31.489278181449031</v>
      </c>
      <c r="AE216" t="e">
        <v>#N/A</v>
      </c>
      <c r="AF216" t="e">
        <v>#N/A</v>
      </c>
      <c r="AG216" s="11" t="e">
        <v>#N/A</v>
      </c>
      <c r="AH216" s="16">
        <v>100.6157131438992</v>
      </c>
      <c r="AK216" t="s">
        <v>3020</v>
      </c>
      <c r="AL216" t="s">
        <v>3020</v>
      </c>
      <c r="AM216">
        <v>25.029</v>
      </c>
      <c r="AN216">
        <v>335.12295021273462</v>
      </c>
      <c r="AO216">
        <v>59.743407203652289</v>
      </c>
      <c r="AP216">
        <v>94.621945398576941</v>
      </c>
      <c r="AQ216" t="s">
        <v>154</v>
      </c>
      <c r="AR216">
        <v>708.98612592793393</v>
      </c>
      <c r="AS216">
        <v>1717.760582878346</v>
      </c>
      <c r="AT216">
        <v>311.1854947481242</v>
      </c>
      <c r="AU216">
        <v>11.56667362808019</v>
      </c>
      <c r="AV216">
        <v>2.0152755807000058</v>
      </c>
      <c r="AW216">
        <v>10.895452686360301</v>
      </c>
      <c r="AX216">
        <v>1.1013502029496429</v>
      </c>
      <c r="AY216">
        <v>1.470154526746895</v>
      </c>
      <c r="AZ216" t="s">
        <v>154</v>
      </c>
      <c r="BA216">
        <v>16.80792582803636</v>
      </c>
      <c r="BB216">
        <v>46.937773760875018</v>
      </c>
      <c r="BC216">
        <v>0.41038946832324952</v>
      </c>
      <c r="BD216">
        <v>0.13128631223101231</v>
      </c>
      <c r="BE216">
        <v>0.1191998790481972</v>
      </c>
      <c r="BF216">
        <v>782.4408104879235</v>
      </c>
      <c r="BG216">
        <v>60.683311825971742</v>
      </c>
      <c r="BH216">
        <v>4.6387810640690703E-2</v>
      </c>
      <c r="BI216">
        <v>521822.71109353908</v>
      </c>
      <c r="BJ216">
        <v>17208.52861245981</v>
      </c>
      <c r="BK216">
        <v>1.2954694484227469</v>
      </c>
      <c r="BL216">
        <v>1.5571683880174061</v>
      </c>
      <c r="BM216">
        <v>0.19501476724559039</v>
      </c>
      <c r="BN216">
        <v>9.1736959347301791E-2</v>
      </c>
      <c r="BO216" t="s">
        <v>154</v>
      </c>
      <c r="BP216">
        <v>3.21604820767296E-3</v>
      </c>
      <c r="BQ216">
        <v>5.783024799298658E-3</v>
      </c>
      <c r="BR216">
        <v>21.228342986124119</v>
      </c>
      <c r="BS216">
        <v>1.493293572417725</v>
      </c>
      <c r="BT216">
        <v>1.50405304097772E-2</v>
      </c>
      <c r="BU216">
        <v>7.9453550441629966E-2</v>
      </c>
      <c r="BV216">
        <v>2.1619784236220681E-2</v>
      </c>
      <c r="BW216">
        <v>8.3602997089769603E-3</v>
      </c>
      <c r="BX216">
        <v>1.1330367428255601</v>
      </c>
      <c r="BY216">
        <v>0.19644672331395319</v>
      </c>
      <c r="BZ216">
        <v>2.683505304506548E-2</v>
      </c>
      <c r="CA216">
        <v>3.4082372049179628</v>
      </c>
      <c r="CB216">
        <v>0.54350533051088123</v>
      </c>
      <c r="CC216">
        <v>8.6952541344283915E-2</v>
      </c>
      <c r="CD216">
        <v>0.45659411529106952</v>
      </c>
      <c r="CE216">
        <v>7.723928323048404E-2</v>
      </c>
      <c r="CF216">
        <v>8.3400804891097802E-3</v>
      </c>
      <c r="CG216">
        <v>18.91767456476893</v>
      </c>
      <c r="CH216">
        <v>1.7921899730012389</v>
      </c>
      <c r="CI216">
        <v>0.12971948496776239</v>
      </c>
      <c r="CJ216">
        <v>6.0445486646277828</v>
      </c>
      <c r="CK216">
        <v>0.56414185659552907</v>
      </c>
      <c r="CL216">
        <v>6.7270087048889021E-3</v>
      </c>
      <c r="CM216">
        <v>73.292659412126639</v>
      </c>
      <c r="CN216">
        <v>6.7512806432586476</v>
      </c>
      <c r="CO216">
        <v>4.2140628566182753E-2</v>
      </c>
      <c r="CP216">
        <v>26.170191267752081</v>
      </c>
      <c r="CQ216">
        <v>2.177993662469389</v>
      </c>
      <c r="CR216">
        <v>1.04036555466473E-2</v>
      </c>
      <c r="CS216">
        <v>118.4623586492153</v>
      </c>
      <c r="CT216">
        <v>9.6336814842784513</v>
      </c>
      <c r="CU216">
        <v>3.1015281622378751E-2</v>
      </c>
      <c r="CV216">
        <v>22.8870946890009</v>
      </c>
      <c r="CW216">
        <v>1.7774370331860301</v>
      </c>
      <c r="CX216">
        <v>9.7750703869941974E-3</v>
      </c>
      <c r="CY216">
        <v>203.93921728460339</v>
      </c>
      <c r="CZ216">
        <v>14.546830856877969</v>
      </c>
      <c r="DA216">
        <v>0.1652591339089155</v>
      </c>
      <c r="DB216">
        <v>42.206333510234671</v>
      </c>
      <c r="DC216">
        <v>2.765686669875592</v>
      </c>
      <c r="DD216">
        <v>9.9210819589842861E-3</v>
      </c>
      <c r="DE216">
        <v>10992.269179507441</v>
      </c>
      <c r="DF216">
        <v>404.16251532407267</v>
      </c>
      <c r="DG216">
        <v>0.27711944163217023</v>
      </c>
      <c r="DH216">
        <v>0.42067604530384939</v>
      </c>
      <c r="DI216">
        <v>7.6013091065374891E-2</v>
      </c>
      <c r="DJ216">
        <v>9.0057061729613246E-3</v>
      </c>
      <c r="DK216">
        <v>2.3570159670276372</v>
      </c>
      <c r="DL216">
        <v>4.2463662606036374</v>
      </c>
      <c r="DM216">
        <v>10.444210001761091</v>
      </c>
      <c r="DN216">
        <v>312.26709054985071</v>
      </c>
      <c r="DO216">
        <v>22.489810965379011</v>
      </c>
      <c r="DP216">
        <v>0.58320625219830768</v>
      </c>
      <c r="DQ216">
        <v>76.591228603046915</v>
      </c>
      <c r="DR216">
        <v>5.4960860845944577</v>
      </c>
      <c r="DS216">
        <v>0.34600682011243222</v>
      </c>
      <c r="DT216">
        <v>42.781904702236417</v>
      </c>
      <c r="DU216">
        <v>4.6363495927054341</v>
      </c>
      <c r="DV216">
        <v>0.32050856403083761</v>
      </c>
      <c r="DW216">
        <v>142.87003493480449</v>
      </c>
      <c r="DX216">
        <v>15.417931163721301</v>
      </c>
      <c r="DY216">
        <v>0.2578140278998427</v>
      </c>
      <c r="DZ216">
        <v>124.1512590867477</v>
      </c>
      <c r="EA216">
        <v>7.6052347896770227</v>
      </c>
      <c r="EB216">
        <v>0.16237242970302929</v>
      </c>
      <c r="EC216">
        <v>114.49558709873099</v>
      </c>
      <c r="ED216">
        <v>9.0121483214580866</v>
      </c>
      <c r="EE216">
        <v>0.27175405464300539</v>
      </c>
    </row>
    <row r="217" spans="1:135" x14ac:dyDescent="0.25">
      <c r="A217" t="s">
        <v>2779</v>
      </c>
      <c r="B217" t="s">
        <v>2773</v>
      </c>
      <c r="C217" s="7">
        <v>5.1439989859770234</v>
      </c>
      <c r="D217" s="8">
        <v>2.1307962150444389E-2</v>
      </c>
      <c r="E217" s="9">
        <v>122.8872580035337</v>
      </c>
      <c r="F217" s="10">
        <v>1.327813006644331</v>
      </c>
      <c r="G217">
        <v>260.44442507090167</v>
      </c>
      <c r="H217" s="11">
        <v>58.097447968198722</v>
      </c>
      <c r="I217" s="7">
        <v>1.688437838118702</v>
      </c>
      <c r="J217" s="7">
        <v>4.6499484204717473E-2</v>
      </c>
      <c r="K217" s="8">
        <v>0.22325610949534139</v>
      </c>
      <c r="L217" s="19">
        <v>9.3761435115940746E-4</v>
      </c>
      <c r="M217">
        <v>0.2888581935924075</v>
      </c>
      <c r="N217" s="11">
        <v>1.3457353312271609</v>
      </c>
      <c r="O217" s="12">
        <v>18.240980851503029</v>
      </c>
      <c r="P217" s="10">
        <v>0.59589937164774476</v>
      </c>
      <c r="Q217" s="8">
        <v>0.59237161120947956</v>
      </c>
      <c r="R217" s="13">
        <v>1.6278033704842449E-2</v>
      </c>
      <c r="S217" s="14">
        <v>0.64466537109641187</v>
      </c>
      <c r="T217" t="e">
        <v>#N/A</v>
      </c>
      <c r="U217" s="11" t="e">
        <v>#N/A</v>
      </c>
      <c r="V217" s="9">
        <v>3003.4394404300961</v>
      </c>
      <c r="W217" s="9">
        <v>4.4029454977890534</v>
      </c>
      <c r="X217" s="9">
        <v>6.7526091116654001</v>
      </c>
      <c r="Y217" s="9">
        <v>2998.9483886873559</v>
      </c>
      <c r="Z217" s="9">
        <v>6.6804162206093256</v>
      </c>
      <c r="AA217" s="9">
        <v>65.921783969945579</v>
      </c>
      <c r="AB217" s="9">
        <v>3002.400555453723</v>
      </c>
      <c r="AC217" s="9">
        <v>3.3547003147968542</v>
      </c>
      <c r="AD217" s="15">
        <v>31.453688801348498</v>
      </c>
      <c r="AE217" t="e">
        <v>#N/A</v>
      </c>
      <c r="AF217" t="e">
        <v>#N/A</v>
      </c>
      <c r="AG217" s="11" t="e">
        <v>#N/A</v>
      </c>
      <c r="AH217" s="16">
        <v>99.85046970875176</v>
      </c>
      <c r="AK217" t="s">
        <v>3021</v>
      </c>
      <c r="AL217" t="s">
        <v>3021</v>
      </c>
      <c r="AM217">
        <v>25.001999999999999</v>
      </c>
      <c r="AN217">
        <v>204.18657355491891</v>
      </c>
      <c r="AO217">
        <v>30.950257299658091</v>
      </c>
      <c r="AP217">
        <v>82.542354385459319</v>
      </c>
      <c r="AQ217" t="s">
        <v>154</v>
      </c>
      <c r="AR217">
        <v>694.84614435559786</v>
      </c>
      <c r="AS217">
        <v>1695.5716040411501</v>
      </c>
      <c r="AT217">
        <v>317.24845987991188</v>
      </c>
      <c r="AU217">
        <v>11.584344209721881</v>
      </c>
      <c r="AV217">
        <v>2.0279799989209781</v>
      </c>
      <c r="AW217">
        <v>11.64379594104679</v>
      </c>
      <c r="AX217">
        <v>1.1293908359584239</v>
      </c>
      <c r="AY217">
        <v>1.4203767402330121</v>
      </c>
      <c r="AZ217" t="s">
        <v>154</v>
      </c>
      <c r="BA217">
        <v>20.608135685275961</v>
      </c>
      <c r="BB217">
        <v>47.891051809958263</v>
      </c>
      <c r="BC217" t="s">
        <v>154</v>
      </c>
      <c r="BD217">
        <v>0.10279613408061331</v>
      </c>
      <c r="BE217">
        <v>0.17958828297024401</v>
      </c>
      <c r="BF217">
        <v>765.84420545047237</v>
      </c>
      <c r="BG217">
        <v>58.295432459003948</v>
      </c>
      <c r="BH217">
        <v>4.7464234732005207E-2</v>
      </c>
      <c r="BI217">
        <v>541439.26413509902</v>
      </c>
      <c r="BJ217">
        <v>21376.434334232708</v>
      </c>
      <c r="BK217">
        <v>1.6944896702842041</v>
      </c>
      <c r="BL217">
        <v>1.8721368692282081</v>
      </c>
      <c r="BM217">
        <v>0.26325683875122979</v>
      </c>
      <c r="BN217">
        <v>7.7206599056951722E-2</v>
      </c>
      <c r="BO217">
        <v>2.341946153873772E-2</v>
      </c>
      <c r="BP217">
        <v>7.9290777597359318E-3</v>
      </c>
      <c r="BQ217">
        <v>5.4912452049275086E-3</v>
      </c>
      <c r="BR217">
        <v>20.6255476315485</v>
      </c>
      <c r="BS217">
        <v>1.208386796561864</v>
      </c>
      <c r="BT217">
        <v>6.3886209431138916E-2</v>
      </c>
      <c r="BU217">
        <v>9.4808882083604343E-2</v>
      </c>
      <c r="BV217">
        <v>2.3202508734875948E-2</v>
      </c>
      <c r="BW217">
        <v>1.2622816314522479E-2</v>
      </c>
      <c r="BX217">
        <v>1.7357374703605559</v>
      </c>
      <c r="BY217">
        <v>0.30227921978227379</v>
      </c>
      <c r="BZ217">
        <v>2.6978741372618211E-2</v>
      </c>
      <c r="CA217">
        <v>3.603686526960479</v>
      </c>
      <c r="CB217">
        <v>0.53216914705536822</v>
      </c>
      <c r="CC217">
        <v>3.0973877422437391E-2</v>
      </c>
      <c r="CD217">
        <v>0.46160736709209887</v>
      </c>
      <c r="CE217">
        <v>6.1789754659795783E-2</v>
      </c>
      <c r="CF217">
        <v>8.49926759915773E-3</v>
      </c>
      <c r="CG217">
        <v>20.254452478214919</v>
      </c>
      <c r="CH217">
        <v>1.84846838197476</v>
      </c>
      <c r="CI217">
        <v>0.2158110819207994</v>
      </c>
      <c r="CJ217">
        <v>5.8939279172129524</v>
      </c>
      <c r="CK217">
        <v>0.48449170774669648</v>
      </c>
      <c r="CL217">
        <v>6.8553087852270267E-3</v>
      </c>
      <c r="CM217">
        <v>68.578990485789689</v>
      </c>
      <c r="CN217">
        <v>4.3784209303120587</v>
      </c>
      <c r="CO217">
        <v>4.222248365019008E-2</v>
      </c>
      <c r="CP217">
        <v>25.315103917844361</v>
      </c>
      <c r="CQ217">
        <v>2.1310401072769949</v>
      </c>
      <c r="CR217">
        <v>1.065861857418547E-2</v>
      </c>
      <c r="CS217">
        <v>116.3232480480299</v>
      </c>
      <c r="CT217">
        <v>8.588638946874493</v>
      </c>
      <c r="CU217">
        <v>3.1265809581149218E-2</v>
      </c>
      <c r="CV217">
        <v>22.5492691660003</v>
      </c>
      <c r="CW217">
        <v>1.783741849512575</v>
      </c>
      <c r="CX217">
        <v>9.9276535703657319E-3</v>
      </c>
      <c r="CY217">
        <v>206.41101902019921</v>
      </c>
      <c r="CZ217">
        <v>14.11055753534478</v>
      </c>
      <c r="DA217">
        <v>4.7199931010733699E-2</v>
      </c>
      <c r="DB217">
        <v>41.957038319311103</v>
      </c>
      <c r="DC217">
        <v>2.6338288341113931</v>
      </c>
      <c r="DD217">
        <v>1.0040180321453729E-2</v>
      </c>
      <c r="DE217">
        <v>11386.5618142322</v>
      </c>
      <c r="DF217">
        <v>499.21163425836733</v>
      </c>
      <c r="DG217">
        <v>0.10045476815372591</v>
      </c>
      <c r="DH217">
        <v>0.41321413385551192</v>
      </c>
      <c r="DI217">
        <v>8.0222351996935073E-2</v>
      </c>
      <c r="DJ217">
        <v>9.1178618655270507E-3</v>
      </c>
      <c r="DK217">
        <v>0.12558604072137361</v>
      </c>
      <c r="DL217">
        <v>5.662559583089358</v>
      </c>
      <c r="DM217">
        <v>10.94606267489902</v>
      </c>
      <c r="DN217">
        <v>304.46630915912732</v>
      </c>
      <c r="DO217">
        <v>21.310931521373082</v>
      </c>
      <c r="DP217">
        <v>0.53435840214209718</v>
      </c>
      <c r="DQ217">
        <v>74.419600251769992</v>
      </c>
      <c r="DR217">
        <v>5.2162796044243782</v>
      </c>
      <c r="DS217">
        <v>0.42733411019029532</v>
      </c>
      <c r="DT217">
        <v>41.291856066842037</v>
      </c>
      <c r="DU217">
        <v>4.5119104809981261</v>
      </c>
      <c r="DV217">
        <v>0.29842036215153112</v>
      </c>
      <c r="DW217">
        <v>138.0979394897067</v>
      </c>
      <c r="DX217">
        <v>14.76185629379402</v>
      </c>
      <c r="DY217">
        <v>0.25358368906736678</v>
      </c>
      <c r="DZ217">
        <v>122.8872580035337</v>
      </c>
      <c r="EA217">
        <v>7.030214486469176</v>
      </c>
      <c r="EB217">
        <v>0.14942988960025089</v>
      </c>
      <c r="EC217">
        <v>111.2215757434374</v>
      </c>
      <c r="ED217">
        <v>8.6048446150280196</v>
      </c>
      <c r="EE217">
        <v>0.29166608072621419</v>
      </c>
    </row>
    <row r="218" spans="1:135" x14ac:dyDescent="0.25">
      <c r="A218" t="s">
        <v>2783</v>
      </c>
      <c r="B218" t="s">
        <v>2773</v>
      </c>
      <c r="C218" s="7">
        <v>-1.516648843768192</v>
      </c>
      <c r="D218" s="8">
        <v>2.4480339326875031E-2</v>
      </c>
      <c r="E218" s="9">
        <v>139.756377041181</v>
      </c>
      <c r="F218" s="10">
        <v>1.6429826659050739</v>
      </c>
      <c r="G218">
        <v>-883.19083836885159</v>
      </c>
      <c r="H218" s="11">
        <v>104.43839575540279</v>
      </c>
      <c r="I218" s="7">
        <v>1.5577183085513231</v>
      </c>
      <c r="J218" s="7">
        <v>4.3167482569957068E-2</v>
      </c>
      <c r="K218" s="8">
        <v>0.22358779912275151</v>
      </c>
      <c r="L218" s="19">
        <v>1.0785209191133489E-3</v>
      </c>
      <c r="M218">
        <v>0.32295233881258878</v>
      </c>
      <c r="N218" s="11">
        <v>1.388210619656739</v>
      </c>
      <c r="O218" s="12">
        <v>19.797060805470618</v>
      </c>
      <c r="P218" s="10">
        <v>0.65022343121681092</v>
      </c>
      <c r="Q218" s="8">
        <v>0.64205445088196</v>
      </c>
      <c r="R218" s="13">
        <v>1.766112531579617E-2</v>
      </c>
      <c r="S218" s="14">
        <v>0.72962039212985186</v>
      </c>
      <c r="T218" t="e">
        <v>#N/A</v>
      </c>
      <c r="U218" s="11" t="e">
        <v>#N/A</v>
      </c>
      <c r="V218" s="9">
        <v>3005.8272082787739</v>
      </c>
      <c r="W218" s="9">
        <v>5.8210926520288711</v>
      </c>
      <c r="X218" s="9">
        <v>7.7493509076784326</v>
      </c>
      <c r="Y218" s="9">
        <v>3197.0187348774748</v>
      </c>
      <c r="Z218" s="9">
        <v>8.1735426228227404</v>
      </c>
      <c r="AA218" s="9">
        <v>69.43144528565378</v>
      </c>
      <c r="AB218" s="9">
        <v>3081.3483287311929</v>
      </c>
      <c r="AC218" s="9">
        <v>4.762901645925437</v>
      </c>
      <c r="AD218" s="15">
        <v>31.728848974441831</v>
      </c>
      <c r="AE218" t="e">
        <v>#N/A</v>
      </c>
      <c r="AF218" t="e">
        <v>#N/A</v>
      </c>
      <c r="AG218" s="11" t="e">
        <v>#N/A</v>
      </c>
      <c r="AH218" s="16">
        <v>106.3606958534447</v>
      </c>
      <c r="AK218" t="s">
        <v>3022</v>
      </c>
      <c r="AL218" t="s">
        <v>3022</v>
      </c>
      <c r="AM218">
        <v>14.291</v>
      </c>
      <c r="AN218">
        <v>351.67614357545369</v>
      </c>
      <c r="AO218">
        <v>42.444898939213658</v>
      </c>
      <c r="AP218">
        <v>105.2848669766246</v>
      </c>
      <c r="AQ218" t="s">
        <v>154</v>
      </c>
      <c r="AR218">
        <v>1027.4684279433261</v>
      </c>
      <c r="AS218">
        <v>2045.6668188716719</v>
      </c>
      <c r="AT218">
        <v>308.2457620496333</v>
      </c>
      <c r="AU218">
        <v>16.592547130903931</v>
      </c>
      <c r="AV218">
        <v>2.6665810378195358</v>
      </c>
      <c r="AW218">
        <v>11.824813111228851</v>
      </c>
      <c r="AX218">
        <v>1.7424396747795221</v>
      </c>
      <c r="AY218">
        <v>1.7636354572842401</v>
      </c>
      <c r="AZ218" t="s">
        <v>154</v>
      </c>
      <c r="BA218">
        <v>39.079865433170987</v>
      </c>
      <c r="BB218">
        <v>63.546972507675846</v>
      </c>
      <c r="BC218">
        <v>0.31041839195031973</v>
      </c>
      <c r="BD218">
        <v>0.19248769938632479</v>
      </c>
      <c r="BE218">
        <v>0.2506850130269303</v>
      </c>
      <c r="BF218">
        <v>926.91257268121387</v>
      </c>
      <c r="BG218">
        <v>54.139109164339089</v>
      </c>
      <c r="BH218">
        <v>0.1106577161380151</v>
      </c>
      <c r="BI218">
        <v>512173.74608552281</v>
      </c>
      <c r="BJ218">
        <v>27289.41319738188</v>
      </c>
      <c r="BK218">
        <v>1.199749250638338</v>
      </c>
      <c r="BL218">
        <v>1.785074980872543</v>
      </c>
      <c r="BM218">
        <v>0.43046542618354972</v>
      </c>
      <c r="BN218">
        <v>9.6121446016262768E-2</v>
      </c>
      <c r="BO218">
        <v>2.8586158459711641E-2</v>
      </c>
      <c r="BP218">
        <v>1.164412115165173E-2</v>
      </c>
      <c r="BQ218">
        <v>5.5350240143484429E-3</v>
      </c>
      <c r="BR218">
        <v>23.84991232099652</v>
      </c>
      <c r="BS218">
        <v>1.7315150321362409</v>
      </c>
      <c r="BT218">
        <v>6.333130871795907E-2</v>
      </c>
      <c r="BU218">
        <v>0.15691852358416691</v>
      </c>
      <c r="BV218">
        <v>3.3820573005861707E-2</v>
      </c>
      <c r="BW218">
        <v>1.2481287679622061E-2</v>
      </c>
      <c r="BX218">
        <v>2.0440376139344272</v>
      </c>
      <c r="BY218">
        <v>0.44315365899782938</v>
      </c>
      <c r="BZ218">
        <v>4.8228274719488679E-2</v>
      </c>
      <c r="CA218">
        <v>4.4221614684834263</v>
      </c>
      <c r="CB218">
        <v>0.54377378983260094</v>
      </c>
      <c r="CC218">
        <v>0.2044630142293101</v>
      </c>
      <c r="CD218">
        <v>0.56608971814245856</v>
      </c>
      <c r="CE218">
        <v>9.6481611881188395E-2</v>
      </c>
      <c r="CF218">
        <v>1.5122635838173691E-2</v>
      </c>
      <c r="CG218">
        <v>21.775989671702149</v>
      </c>
      <c r="CH218">
        <v>2.134218763330598</v>
      </c>
      <c r="CI218">
        <v>0.27333015070966371</v>
      </c>
      <c r="CJ218">
        <v>7.4689312431008918</v>
      </c>
      <c r="CK218">
        <v>0.60941198837664645</v>
      </c>
      <c r="CL218">
        <v>2.8277093608282719E-2</v>
      </c>
      <c r="CM218">
        <v>87.81115625834174</v>
      </c>
      <c r="CN218">
        <v>6.559589613321779</v>
      </c>
      <c r="CO218">
        <v>7.5692864855941761E-2</v>
      </c>
      <c r="CP218">
        <v>30.298978996657649</v>
      </c>
      <c r="CQ218">
        <v>2.5504968568435582</v>
      </c>
      <c r="CR218">
        <v>1.872899216570641E-2</v>
      </c>
      <c r="CS218">
        <v>141.85197301262949</v>
      </c>
      <c r="CT218">
        <v>8.8180417855340902</v>
      </c>
      <c r="CU218">
        <v>5.5885502963458622E-2</v>
      </c>
      <c r="CV218">
        <v>27.416258843880581</v>
      </c>
      <c r="CW218">
        <v>1.8896287411273589</v>
      </c>
      <c r="CX218">
        <v>1.7721711362443809E-2</v>
      </c>
      <c r="CY218">
        <v>242.89435022188019</v>
      </c>
      <c r="CZ218">
        <v>14.27783123277794</v>
      </c>
      <c r="DA218">
        <v>8.3986413307845148E-2</v>
      </c>
      <c r="DB218">
        <v>49.337541411036767</v>
      </c>
      <c r="DC218">
        <v>3.2990169250142549</v>
      </c>
      <c r="DD218">
        <v>1.7885715913061241E-2</v>
      </c>
      <c r="DE218">
        <v>10395.56721684735</v>
      </c>
      <c r="DF218">
        <v>506.7733608764641</v>
      </c>
      <c r="DG218">
        <v>0.50706183866629806</v>
      </c>
      <c r="DH218">
        <v>0.43956879787664838</v>
      </c>
      <c r="DI218">
        <v>8.7094599805289566E-2</v>
      </c>
      <c r="DJ218">
        <v>4.6543694925767827E-2</v>
      </c>
      <c r="DK218">
        <v>3.947920410157268</v>
      </c>
      <c r="DL218">
        <v>6.0863815149645113</v>
      </c>
      <c r="DM218">
        <v>14.00206787984966</v>
      </c>
      <c r="DN218">
        <v>353.998338596645</v>
      </c>
      <c r="DO218">
        <v>21.720128958581391</v>
      </c>
      <c r="DP218">
        <v>0.8028246156051112</v>
      </c>
      <c r="DQ218">
        <v>87.193954298083696</v>
      </c>
      <c r="DR218">
        <v>5.3595953307114668</v>
      </c>
      <c r="DS218">
        <v>0.46367927237647288</v>
      </c>
      <c r="DT218">
        <v>53.02277410318861</v>
      </c>
      <c r="DU218">
        <v>4.7844828862470727</v>
      </c>
      <c r="DV218">
        <v>0.36764861752374939</v>
      </c>
      <c r="DW218">
        <v>174.76312174338099</v>
      </c>
      <c r="DX218">
        <v>15.03066621283347</v>
      </c>
      <c r="DY218">
        <v>0.33304497440413672</v>
      </c>
      <c r="DZ218">
        <v>139.756377041181</v>
      </c>
      <c r="EA218">
        <v>7.5586739676337764</v>
      </c>
      <c r="EB218">
        <v>0.18309510394647799</v>
      </c>
      <c r="EC218">
        <v>132.501835160285</v>
      </c>
      <c r="ED218">
        <v>8.8464715602124944</v>
      </c>
      <c r="EE218">
        <v>0.34198941154120782</v>
      </c>
    </row>
    <row r="219" spans="1:135" x14ac:dyDescent="0.25">
      <c r="A219" t="s">
        <v>2785</v>
      </c>
      <c r="B219" t="s">
        <v>2773</v>
      </c>
      <c r="C219" s="7">
        <v>4.9455926457011934</v>
      </c>
      <c r="D219" s="8">
        <v>2.210858430788952E-2</v>
      </c>
      <c r="E219" s="9">
        <v>135.05262661963931</v>
      </c>
      <c r="F219" s="10">
        <v>0.5736206527537091</v>
      </c>
      <c r="G219">
        <v>270.80221181590173</v>
      </c>
      <c r="H219" s="11">
        <v>103.8893774592479</v>
      </c>
      <c r="I219" s="7">
        <v>1.6686829382152579</v>
      </c>
      <c r="J219" s="7">
        <v>4.6046040444831099E-2</v>
      </c>
      <c r="K219" s="8">
        <v>0.22349667115021229</v>
      </c>
      <c r="L219" s="19">
        <v>9.2716529914905988E-4</v>
      </c>
      <c r="M219">
        <v>0.30109786714280179</v>
      </c>
      <c r="N219" s="11">
        <v>1.481714663925374</v>
      </c>
      <c r="O219" s="12">
        <v>18.413521076436691</v>
      </c>
      <c r="P219" s="10">
        <v>0.60231000630346931</v>
      </c>
      <c r="Q219" s="8">
        <v>0.59942023000508726</v>
      </c>
      <c r="R219" s="13">
        <v>1.6532817255710808E-2</v>
      </c>
      <c r="S219" s="14">
        <v>0.73869279739904059</v>
      </c>
      <c r="T219" t="e">
        <v>#N/A</v>
      </c>
      <c r="U219" s="11" t="e">
        <v>#N/A</v>
      </c>
      <c r="V219" s="9">
        <v>3005.203312065873</v>
      </c>
      <c r="W219" s="9">
        <v>4.2764210872984609</v>
      </c>
      <c r="X219" s="9">
        <v>6.671840903849632</v>
      </c>
      <c r="Y219" s="9">
        <v>3027.3920996116899</v>
      </c>
      <c r="Z219" s="9">
        <v>8.4602266186778934</v>
      </c>
      <c r="AA219" s="9">
        <v>66.638170436228449</v>
      </c>
      <c r="AB219" s="9">
        <v>3011.47514102579</v>
      </c>
      <c r="AC219" s="9">
        <v>3.5157175566204009</v>
      </c>
      <c r="AD219" s="15">
        <v>31.45906077133575</v>
      </c>
      <c r="AE219" t="e">
        <v>#N/A</v>
      </c>
      <c r="AF219" t="e">
        <v>#N/A</v>
      </c>
      <c r="AG219" s="11" t="e">
        <v>#N/A</v>
      </c>
      <c r="AH219" s="16">
        <v>100.7383456372728</v>
      </c>
      <c r="AK219" t="s">
        <v>3023</v>
      </c>
      <c r="AL219" t="s">
        <v>3023</v>
      </c>
      <c r="AM219">
        <v>20.99</v>
      </c>
      <c r="AN219">
        <v>334.77468860528347</v>
      </c>
      <c r="AO219">
        <v>50.399006254432983</v>
      </c>
      <c r="AP219">
        <v>98.28697267292479</v>
      </c>
      <c r="AQ219" t="s">
        <v>154</v>
      </c>
      <c r="AR219">
        <v>721.22902583625194</v>
      </c>
      <c r="AS219">
        <v>1909.204025933165</v>
      </c>
      <c r="AT219">
        <v>322.51814600925309</v>
      </c>
      <c r="AU219">
        <v>11.60417438554841</v>
      </c>
      <c r="AV219">
        <v>2.4581661286245362</v>
      </c>
      <c r="AW219">
        <v>11.76900078141586</v>
      </c>
      <c r="AX219">
        <v>1.6355952263442459</v>
      </c>
      <c r="AY219">
        <v>1.746109226206167</v>
      </c>
      <c r="AZ219" t="s">
        <v>154</v>
      </c>
      <c r="BA219">
        <v>22.493958233732251</v>
      </c>
      <c r="BB219">
        <v>60.30898339312057</v>
      </c>
      <c r="BC219">
        <v>0.25003014719712452</v>
      </c>
      <c r="BD219">
        <v>0.14798084059908689</v>
      </c>
      <c r="BE219">
        <v>0.16070299940199609</v>
      </c>
      <c r="BF219">
        <v>862.6382422959432</v>
      </c>
      <c r="BG219">
        <v>64.827068147083523</v>
      </c>
      <c r="BH219">
        <v>0.1155545334531097</v>
      </c>
      <c r="BI219">
        <v>550210.54424039274</v>
      </c>
      <c r="BJ219">
        <v>18864.202535622979</v>
      </c>
      <c r="BK219">
        <v>1.579244015428013</v>
      </c>
      <c r="BL219">
        <v>1.6745706256183761</v>
      </c>
      <c r="BM219">
        <v>0.2625470332119838</v>
      </c>
      <c r="BN219">
        <v>6.9686706396726181E-2</v>
      </c>
      <c r="BO219" t="s">
        <v>154</v>
      </c>
      <c r="BP219">
        <v>3.2855779420058319E-3</v>
      </c>
      <c r="BQ219">
        <v>7.7928715252821232E-3</v>
      </c>
      <c r="BR219">
        <v>23.46420501897984</v>
      </c>
      <c r="BS219">
        <v>1.4802089459374419</v>
      </c>
      <c r="BT219">
        <v>1.937175367447665E-2</v>
      </c>
      <c r="BU219">
        <v>6.5799162300068367E-2</v>
      </c>
      <c r="BV219">
        <v>1.6017599985406149E-2</v>
      </c>
      <c r="BW219">
        <v>3.816875740337235E-3</v>
      </c>
      <c r="BX219">
        <v>1.489802796595697</v>
      </c>
      <c r="BY219">
        <v>0.3276879816080116</v>
      </c>
      <c r="BZ219">
        <v>9.9874259266979154E-2</v>
      </c>
      <c r="CA219">
        <v>3.7170875409746111</v>
      </c>
      <c r="CB219">
        <v>0.50850379552984037</v>
      </c>
      <c r="CC219">
        <v>0.14701462302807161</v>
      </c>
      <c r="CD219">
        <v>0.51309089685253362</v>
      </c>
      <c r="CE219">
        <v>0.1122563621477542</v>
      </c>
      <c r="CF219">
        <v>1.069209540190762E-2</v>
      </c>
      <c r="CG219">
        <v>21.94278675699405</v>
      </c>
      <c r="CH219">
        <v>2.158993912166387</v>
      </c>
      <c r="CI219">
        <v>0.17131398898938621</v>
      </c>
      <c r="CJ219">
        <v>6.4939761914016332</v>
      </c>
      <c r="CK219">
        <v>0.5295433549290216</v>
      </c>
      <c r="CL219">
        <v>2.5090753960781791E-2</v>
      </c>
      <c r="CM219">
        <v>75.394795369353986</v>
      </c>
      <c r="CN219">
        <v>6.5888040621931783</v>
      </c>
      <c r="CO219">
        <v>5.3375673254680657E-2</v>
      </c>
      <c r="CP219">
        <v>28.626181790581011</v>
      </c>
      <c r="CQ219">
        <v>2.3385978649188521</v>
      </c>
      <c r="CR219">
        <v>1.3204503945249449E-2</v>
      </c>
      <c r="CS219">
        <v>129.9873332755418</v>
      </c>
      <c r="CT219">
        <v>10.98963742902202</v>
      </c>
      <c r="CU219">
        <v>3.9271157217485683E-2</v>
      </c>
      <c r="CV219">
        <v>26.125744522514282</v>
      </c>
      <c r="CW219">
        <v>1.932865410954711</v>
      </c>
      <c r="CX219">
        <v>1.2584697933517269E-2</v>
      </c>
      <c r="CY219">
        <v>228.72241940209051</v>
      </c>
      <c r="CZ219">
        <v>15.42884608626151</v>
      </c>
      <c r="DA219">
        <v>5.924387031827439E-2</v>
      </c>
      <c r="DB219">
        <v>45.512842160185897</v>
      </c>
      <c r="DC219">
        <v>3.2720982936101279</v>
      </c>
      <c r="DD219">
        <v>1.2521169887256231E-2</v>
      </c>
      <c r="DE219">
        <v>11214.15047993292</v>
      </c>
      <c r="DF219">
        <v>427.82032579577941</v>
      </c>
      <c r="DG219">
        <v>0.1231084263345044</v>
      </c>
      <c r="DH219">
        <v>0.41881911593337168</v>
      </c>
      <c r="DI219">
        <v>7.6085313338199581E-2</v>
      </c>
      <c r="DJ219">
        <v>1.1322438673088049E-2</v>
      </c>
      <c r="DK219">
        <v>3.718817508649451</v>
      </c>
      <c r="DL219">
        <v>5.7196929413979589</v>
      </c>
      <c r="DM219">
        <v>14.272978093728399</v>
      </c>
      <c r="DN219">
        <v>339.60267289101921</v>
      </c>
      <c r="DO219">
        <v>22.344154270961589</v>
      </c>
      <c r="DP219">
        <v>0.6624541750341717</v>
      </c>
      <c r="DQ219">
        <v>83.15998787863316</v>
      </c>
      <c r="DR219">
        <v>5.5164242063681312</v>
      </c>
      <c r="DS219">
        <v>0.35889207123103528</v>
      </c>
      <c r="DT219">
        <v>47.539996478753118</v>
      </c>
      <c r="DU219">
        <v>4.8985370423273009</v>
      </c>
      <c r="DV219">
        <v>0.32758475342850218</v>
      </c>
      <c r="DW219">
        <v>161.23781037587241</v>
      </c>
      <c r="DX219">
        <v>16.95751422726218</v>
      </c>
      <c r="DY219">
        <v>0.31191118392127881</v>
      </c>
      <c r="DZ219">
        <v>135.05262661963931</v>
      </c>
      <c r="EA219">
        <v>7.8747291409092162</v>
      </c>
      <c r="EB219">
        <v>0.16253982785659021</v>
      </c>
      <c r="EC219">
        <v>124.821482986395</v>
      </c>
      <c r="ED219">
        <v>9.0998793335776824</v>
      </c>
      <c r="EE219">
        <v>0.2832448573372674</v>
      </c>
    </row>
    <row r="220" spans="1:135" x14ac:dyDescent="0.25">
      <c r="A220" t="s">
        <v>2787</v>
      </c>
      <c r="B220" t="s">
        <v>2773</v>
      </c>
      <c r="C220" s="7">
        <v>15.572571946916421</v>
      </c>
      <c r="D220" s="8">
        <v>2.1051584016524141E-2</v>
      </c>
      <c r="E220" s="9">
        <v>127.63878317227881</v>
      </c>
      <c r="F220" s="10">
        <v>1.229004545535463</v>
      </c>
      <c r="G220">
        <v>85.985969066872002</v>
      </c>
      <c r="H220" s="11">
        <v>278.16242546903459</v>
      </c>
      <c r="I220" s="7">
        <v>1.706017260307644</v>
      </c>
      <c r="J220" s="7">
        <v>5.0283213038272989E-2</v>
      </c>
      <c r="K220" s="8">
        <v>0.22393052517904161</v>
      </c>
      <c r="L220" s="19">
        <v>9.6598000566238936E-4</v>
      </c>
      <c r="M220">
        <v>0.29788272019016832</v>
      </c>
      <c r="N220" s="11">
        <v>1.538078194042761</v>
      </c>
      <c r="O220" s="12">
        <v>18.098419345764231</v>
      </c>
      <c r="P220" s="10">
        <v>0.59188474916243028</v>
      </c>
      <c r="Q220" s="8">
        <v>0.58632893107747674</v>
      </c>
      <c r="R220" s="13">
        <v>1.6152563147769479E-2</v>
      </c>
      <c r="S220" s="14">
        <v>0.94591514728345771</v>
      </c>
      <c r="T220" t="e">
        <v>#N/A</v>
      </c>
      <c r="U220" s="11" t="e">
        <v>#N/A</v>
      </c>
      <c r="V220" s="9">
        <v>3008.2687500728848</v>
      </c>
      <c r="W220" s="9">
        <v>4.6380807243239666</v>
      </c>
      <c r="X220" s="9">
        <v>6.874949026888924</v>
      </c>
      <c r="Y220" s="9">
        <v>2974.4003186373529</v>
      </c>
      <c r="Z220" s="9">
        <v>8.1970180402852861</v>
      </c>
      <c r="AA220" s="9">
        <v>66.40265176928412</v>
      </c>
      <c r="AB220" s="9">
        <v>2994.8318805448321</v>
      </c>
      <c r="AC220" s="9">
        <v>3.5883985837810779</v>
      </c>
      <c r="AD220" s="15">
        <v>31.39021153154237</v>
      </c>
      <c r="AE220" t="e">
        <v>#N/A</v>
      </c>
      <c r="AF220" t="e">
        <v>#N/A</v>
      </c>
      <c r="AG220" s="11" t="e">
        <v>#N/A</v>
      </c>
      <c r="AH220" s="16">
        <v>98.874155394702996</v>
      </c>
      <c r="AK220" t="s">
        <v>3024</v>
      </c>
      <c r="AL220" t="s">
        <v>3024</v>
      </c>
      <c r="AM220">
        <v>25.03</v>
      </c>
      <c r="AN220">
        <v>292.16597138311971</v>
      </c>
      <c r="AO220">
        <v>38.586470593434342</v>
      </c>
      <c r="AP220">
        <v>78.983065292518631</v>
      </c>
      <c r="AQ220" t="s">
        <v>154</v>
      </c>
      <c r="AR220">
        <v>822.28474939489308</v>
      </c>
      <c r="AS220">
        <v>1767.677346490316</v>
      </c>
      <c r="AT220">
        <v>323.44771072849221</v>
      </c>
      <c r="AU220">
        <v>9.8480514369022831</v>
      </c>
      <c r="AV220">
        <v>2.204951418607449</v>
      </c>
      <c r="AW220">
        <v>11.97007650827697</v>
      </c>
      <c r="AX220">
        <v>1.3512470895032289</v>
      </c>
      <c r="AY220">
        <v>1.471169954880529</v>
      </c>
      <c r="AZ220" t="s">
        <v>154</v>
      </c>
      <c r="BA220">
        <v>24.879685346123189</v>
      </c>
      <c r="BB220">
        <v>46.202994475203347</v>
      </c>
      <c r="BC220">
        <v>0.31744568475000368</v>
      </c>
      <c r="BD220">
        <v>0.14490038801517341</v>
      </c>
      <c r="BE220">
        <v>4.6664778991255651E-2</v>
      </c>
      <c r="BF220">
        <v>818.20597978558555</v>
      </c>
      <c r="BG220">
        <v>61.721147584739377</v>
      </c>
      <c r="BH220">
        <v>0.13044248436632891</v>
      </c>
      <c r="BI220">
        <v>551760.71998458868</v>
      </c>
      <c r="BJ220">
        <v>19021.948798287602</v>
      </c>
      <c r="BK220">
        <v>1.662751780109996</v>
      </c>
      <c r="BL220">
        <v>2.1840154079955592</v>
      </c>
      <c r="BM220">
        <v>0.29563540344408801</v>
      </c>
      <c r="BN220">
        <v>9.1947061244301437E-2</v>
      </c>
      <c r="BO220">
        <v>6.0220677717615259E-2</v>
      </c>
      <c r="BP220">
        <v>1.449440874740927E-2</v>
      </c>
      <c r="BQ220">
        <v>7.0325433595693652E-3</v>
      </c>
      <c r="BR220">
        <v>22.52873470884197</v>
      </c>
      <c r="BS220">
        <v>1.481938582104269</v>
      </c>
      <c r="BT220">
        <v>1.6588433944512811E-2</v>
      </c>
      <c r="BU220">
        <v>0.21051524144241091</v>
      </c>
      <c r="BV220">
        <v>4.104922111721962E-2</v>
      </c>
      <c r="BW220">
        <v>1.142766926280793E-2</v>
      </c>
      <c r="BX220">
        <v>2.4294145322762888</v>
      </c>
      <c r="BY220">
        <v>0.32136889611593811</v>
      </c>
      <c r="BZ220">
        <v>2.9391956084957802E-2</v>
      </c>
      <c r="CA220">
        <v>4.7126079235099256</v>
      </c>
      <c r="CB220">
        <v>0.65469597047457162</v>
      </c>
      <c r="CC220">
        <v>9.3320960368922221E-2</v>
      </c>
      <c r="CD220">
        <v>0.50207281893794575</v>
      </c>
      <c r="CE220">
        <v>7.650870156710167E-2</v>
      </c>
      <c r="CF220">
        <v>3.7102953071755082E-2</v>
      </c>
      <c r="CG220">
        <v>20.43596291578713</v>
      </c>
      <c r="CH220">
        <v>2.3125224555828261</v>
      </c>
      <c r="CI220">
        <v>5.0716618329409623E-2</v>
      </c>
      <c r="CJ220">
        <v>6.7765421823564864</v>
      </c>
      <c r="CK220">
        <v>0.65502253001064448</v>
      </c>
      <c r="CL220">
        <v>7.3227957474683433E-3</v>
      </c>
      <c r="CM220">
        <v>75.505115195962176</v>
      </c>
      <c r="CN220">
        <v>7.118091327449144</v>
      </c>
      <c r="CO220">
        <v>4.532316720983124E-2</v>
      </c>
      <c r="CP220">
        <v>27.346361542882139</v>
      </c>
      <c r="CQ220">
        <v>2.401901867427827</v>
      </c>
      <c r="CR220">
        <v>1.110483131264518E-2</v>
      </c>
      <c r="CS220">
        <v>124.3660794005707</v>
      </c>
      <c r="CT220">
        <v>10.46331210777095</v>
      </c>
      <c r="CU220">
        <v>3.3450124265691293E-2</v>
      </c>
      <c r="CV220">
        <v>25.01777287310837</v>
      </c>
      <c r="CW220">
        <v>2.0940151233634712</v>
      </c>
      <c r="CX220">
        <v>1.072058341498351E-2</v>
      </c>
      <c r="CY220">
        <v>214.63705964367699</v>
      </c>
      <c r="CZ220">
        <v>15.93548340846459</v>
      </c>
      <c r="DA220">
        <v>5.0228008625770003E-2</v>
      </c>
      <c r="DB220">
        <v>43.216437697668027</v>
      </c>
      <c r="DC220">
        <v>2.6051818208115018</v>
      </c>
      <c r="DD220">
        <v>1.056511313796964E-2</v>
      </c>
      <c r="DE220">
        <v>10887.364725409039</v>
      </c>
      <c r="DF220">
        <v>393.38002374492328</v>
      </c>
      <c r="DG220">
        <v>0.10531254248327521</v>
      </c>
      <c r="DH220">
        <v>0.45969603604977399</v>
      </c>
      <c r="DI220">
        <v>6.3591175846694006E-2</v>
      </c>
      <c r="DJ220">
        <v>9.6351361333950111E-3</v>
      </c>
      <c r="DK220">
        <v>-3.9254080244124538</v>
      </c>
      <c r="DL220">
        <v>4.534324973846962</v>
      </c>
      <c r="DM220">
        <v>11.354916526163381</v>
      </c>
      <c r="DN220">
        <v>325.34953424801438</v>
      </c>
      <c r="DO220">
        <v>27.138926802286889</v>
      </c>
      <c r="DP220">
        <v>0.68851872969380312</v>
      </c>
      <c r="DQ220">
        <v>79.623855982063603</v>
      </c>
      <c r="DR220">
        <v>6.5267883023565654</v>
      </c>
      <c r="DS220">
        <v>0.42464452270422171</v>
      </c>
      <c r="DT220">
        <v>44.655899716599031</v>
      </c>
      <c r="DU220">
        <v>5.3462185019056756</v>
      </c>
      <c r="DV220">
        <v>0.32877805970902069</v>
      </c>
      <c r="DW220">
        <v>150.79284444601879</v>
      </c>
      <c r="DX220">
        <v>17.442372367824198</v>
      </c>
      <c r="DY220">
        <v>0.30063370624382291</v>
      </c>
      <c r="DZ220">
        <v>127.63878317227881</v>
      </c>
      <c r="EA220">
        <v>8.2084715378902953</v>
      </c>
      <c r="EB220">
        <v>0.14981847395287329</v>
      </c>
      <c r="EC220">
        <v>119.9774641738093</v>
      </c>
      <c r="ED220">
        <v>11.11655478773187</v>
      </c>
      <c r="EE220">
        <v>0.29932353924241778</v>
      </c>
    </row>
    <row r="221" spans="1:135" x14ac:dyDescent="0.25">
      <c r="A221" t="s">
        <v>2791</v>
      </c>
      <c r="B221" t="s">
        <v>2773</v>
      </c>
      <c r="C221" s="7">
        <v>-9.1601113282988038</v>
      </c>
      <c r="D221" s="8">
        <v>1.8491667444494559E-2</v>
      </c>
      <c r="E221" s="9">
        <v>105.8058579227018</v>
      </c>
      <c r="F221" s="10">
        <v>0.73565027368291447</v>
      </c>
      <c r="G221">
        <v>-146.23476991010111</v>
      </c>
      <c r="H221" s="11">
        <v>123.1380594312259</v>
      </c>
      <c r="I221" s="7">
        <v>1.6824401552976831</v>
      </c>
      <c r="J221" s="7">
        <v>4.6870445305469757E-2</v>
      </c>
      <c r="K221" s="8">
        <v>0.22337224735086109</v>
      </c>
      <c r="L221" s="19">
        <v>1.214755346362439E-3</v>
      </c>
      <c r="M221">
        <v>0.25908502419545321</v>
      </c>
      <c r="N221" s="11">
        <v>0.62428465691735402</v>
      </c>
      <c r="O221" s="12">
        <v>18.303307667627951</v>
      </c>
      <c r="P221" s="10">
        <v>0.60293208639419815</v>
      </c>
      <c r="Q221" s="8">
        <v>0.59450100322923394</v>
      </c>
      <c r="R221" s="13">
        <v>1.6453265529662201E-2</v>
      </c>
      <c r="S221" s="14">
        <v>0.61099229217906093</v>
      </c>
      <c r="T221" t="e">
        <v>#N/A</v>
      </c>
      <c r="U221" s="11" t="e">
        <v>#N/A</v>
      </c>
      <c r="V221" s="9">
        <v>3004.222576584626</v>
      </c>
      <c r="W221" s="9">
        <v>7.1007264891487383</v>
      </c>
      <c r="X221" s="9">
        <v>8.7591612464863324</v>
      </c>
      <c r="Y221" s="9">
        <v>3007.5497258630162</v>
      </c>
      <c r="Z221" s="9">
        <v>10.08919080996051</v>
      </c>
      <c r="AA221" s="9">
        <v>66.597092698310689</v>
      </c>
      <c r="AB221" s="9">
        <v>3005.653627515996</v>
      </c>
      <c r="AC221" s="9">
        <v>5.2182803213191971</v>
      </c>
      <c r="AD221" s="15">
        <v>31.70903414417803</v>
      </c>
      <c r="AE221" t="e">
        <v>#N/A</v>
      </c>
      <c r="AF221" t="e">
        <v>#N/A</v>
      </c>
      <c r="AG221" s="11" t="e">
        <v>#N/A</v>
      </c>
      <c r="AH221" s="16">
        <v>100.1107490937696</v>
      </c>
      <c r="AK221" t="s">
        <v>3025</v>
      </c>
      <c r="AL221" t="s">
        <v>3025</v>
      </c>
      <c r="AM221">
        <v>13.09</v>
      </c>
      <c r="AN221">
        <v>264.91743711524919</v>
      </c>
      <c r="AO221">
        <v>39.628083472654353</v>
      </c>
      <c r="AP221">
        <v>81.982455423921095</v>
      </c>
      <c r="AQ221" t="s">
        <v>154</v>
      </c>
      <c r="AR221">
        <v>832.52538981469718</v>
      </c>
      <c r="AS221">
        <v>1810.7674713368569</v>
      </c>
      <c r="AT221">
        <v>323.50242443215052</v>
      </c>
      <c r="AU221">
        <v>17.808721002637789</v>
      </c>
      <c r="AV221">
        <v>2.2863467980529339</v>
      </c>
      <c r="AW221">
        <v>13.265031136418131</v>
      </c>
      <c r="AX221">
        <v>1.874943039899245</v>
      </c>
      <c r="AY221">
        <v>1.603990212167463</v>
      </c>
      <c r="AZ221" t="s">
        <v>154</v>
      </c>
      <c r="BA221">
        <v>42.70217865076156</v>
      </c>
      <c r="BB221">
        <v>67.471479513770262</v>
      </c>
      <c r="BC221">
        <v>0.48568487337177368</v>
      </c>
      <c r="BD221">
        <v>0.22525597838160891</v>
      </c>
      <c r="BE221">
        <v>7.9010390456216703E-2</v>
      </c>
      <c r="BF221">
        <v>644.77438370924108</v>
      </c>
      <c r="BG221">
        <v>34.506825570740958</v>
      </c>
      <c r="BH221">
        <v>7.9029703361031878E-2</v>
      </c>
      <c r="BI221">
        <v>581210.4375971962</v>
      </c>
      <c r="BJ221">
        <v>30626.294271269799</v>
      </c>
      <c r="BK221">
        <v>2.046055138264733</v>
      </c>
      <c r="BL221">
        <v>1.2877151449618971</v>
      </c>
      <c r="BM221">
        <v>0.28326812225705</v>
      </c>
      <c r="BN221">
        <v>9.8071935762363269E-2</v>
      </c>
      <c r="BO221">
        <v>8.6514764399287063E-3</v>
      </c>
      <c r="BP221">
        <v>5.779222193781468E-3</v>
      </c>
      <c r="BQ221">
        <v>6.740125655853896E-3</v>
      </c>
      <c r="BR221">
        <v>18.733951592235311</v>
      </c>
      <c r="BS221">
        <v>1.007740778846149</v>
      </c>
      <c r="BT221">
        <v>5.7634702423440043E-2</v>
      </c>
      <c r="BU221">
        <v>6.2163578497610152E-2</v>
      </c>
      <c r="BV221">
        <v>2.5675862122288829E-2</v>
      </c>
      <c r="BW221">
        <v>1.7382053575175121E-2</v>
      </c>
      <c r="BX221">
        <v>1.102983064659997</v>
      </c>
      <c r="BY221">
        <v>0.23986827273490269</v>
      </c>
      <c r="BZ221">
        <v>0.1023585527523494</v>
      </c>
      <c r="CA221">
        <v>2.4175916316539539</v>
      </c>
      <c r="CB221">
        <v>0.60348482541145942</v>
      </c>
      <c r="CC221">
        <v>5.5702751707833301E-2</v>
      </c>
      <c r="CD221">
        <v>0.30363778980729789</v>
      </c>
      <c r="CE221">
        <v>5.7390534764008731E-2</v>
      </c>
      <c r="CF221">
        <v>1.514786995680084E-2</v>
      </c>
      <c r="CG221">
        <v>16.147154365260501</v>
      </c>
      <c r="CH221">
        <v>1.5683020222637001</v>
      </c>
      <c r="CI221">
        <v>8.2370627554962092E-2</v>
      </c>
      <c r="CJ221">
        <v>4.4484922215961209</v>
      </c>
      <c r="CK221">
        <v>0.36735563007151639</v>
      </c>
      <c r="CL221">
        <v>2.550401085413909E-2</v>
      </c>
      <c r="CM221">
        <v>54.796733588652323</v>
      </c>
      <c r="CN221">
        <v>3.4031896065083629</v>
      </c>
      <c r="CO221">
        <v>7.4216807139997371E-2</v>
      </c>
      <c r="CP221">
        <v>20.9734787457724</v>
      </c>
      <c r="CQ221">
        <v>1.5223795282481249</v>
      </c>
      <c r="CR221">
        <v>1.8667319368586191E-2</v>
      </c>
      <c r="CS221">
        <v>96.006313983562237</v>
      </c>
      <c r="CT221">
        <v>6.8317807643048054</v>
      </c>
      <c r="CU221">
        <v>5.5072362281823627E-2</v>
      </c>
      <c r="CV221">
        <v>19.917474459672661</v>
      </c>
      <c r="CW221">
        <v>1.7583539164423869</v>
      </c>
      <c r="CX221">
        <v>1.7690504624955021E-2</v>
      </c>
      <c r="CY221">
        <v>174.27736290145151</v>
      </c>
      <c r="CZ221">
        <v>10.311594046932489</v>
      </c>
      <c r="DA221">
        <v>8.3063523028151981E-2</v>
      </c>
      <c r="DB221">
        <v>36.100041704107028</v>
      </c>
      <c r="DC221">
        <v>2.6770893914861218</v>
      </c>
      <c r="DD221">
        <v>1.766800540700882E-2</v>
      </c>
      <c r="DE221">
        <v>12408.184540224211</v>
      </c>
      <c r="DF221">
        <v>607.04180779209639</v>
      </c>
      <c r="DG221">
        <v>0.17442153959706111</v>
      </c>
      <c r="DH221">
        <v>0.39047462364026408</v>
      </c>
      <c r="DI221">
        <v>0.1073865911546158</v>
      </c>
      <c r="DJ221">
        <v>1.596835261519379E-2</v>
      </c>
      <c r="DK221">
        <v>-5.7866223467185494</v>
      </c>
      <c r="DL221">
        <v>6.6923947928918794</v>
      </c>
      <c r="DM221">
        <v>12.91962336177359</v>
      </c>
      <c r="DN221">
        <v>254.2513444578309</v>
      </c>
      <c r="DO221">
        <v>15.14327713251862</v>
      </c>
      <c r="DP221">
        <v>0.72268116766313295</v>
      </c>
      <c r="DQ221">
        <v>62.210570154286671</v>
      </c>
      <c r="DR221">
        <v>3.6898589838075528</v>
      </c>
      <c r="DS221">
        <v>0.49014051372242678</v>
      </c>
      <c r="DT221">
        <v>30.29498678143084</v>
      </c>
      <c r="DU221">
        <v>2.2019989815592802</v>
      </c>
      <c r="DV221">
        <v>0.34784323122203098</v>
      </c>
      <c r="DW221">
        <v>103.0935854705282</v>
      </c>
      <c r="DX221">
        <v>7.2682052992053912</v>
      </c>
      <c r="DY221">
        <v>0.3200634084250491</v>
      </c>
      <c r="DZ221">
        <v>105.8058579227018</v>
      </c>
      <c r="EA221">
        <v>5.3140652221077884</v>
      </c>
      <c r="EB221">
        <v>0.17223357477172249</v>
      </c>
      <c r="EC221">
        <v>90.603625376880032</v>
      </c>
      <c r="ED221">
        <v>5.5424807795778399</v>
      </c>
      <c r="EE221">
        <v>0.33641028312814381</v>
      </c>
    </row>
    <row r="222" spans="1:135" x14ac:dyDescent="0.25">
      <c r="A222" t="s">
        <v>2793</v>
      </c>
      <c r="B222" t="s">
        <v>2794</v>
      </c>
      <c r="C222" s="7">
        <v>-3.5604448012521468</v>
      </c>
      <c r="D222" s="8">
        <v>9.7247333994099003E-2</v>
      </c>
      <c r="E222" s="9">
        <v>404.67614349948877</v>
      </c>
      <c r="F222" s="10">
        <v>0.70238193610857114</v>
      </c>
      <c r="G222">
        <v>-342.44701894248681</v>
      </c>
      <c r="H222" s="11">
        <v>351.12678043149572</v>
      </c>
      <c r="I222" s="7">
        <v>1.4201374492146639</v>
      </c>
      <c r="J222" s="7">
        <v>3.940200856262048E-2</v>
      </c>
      <c r="K222" s="8">
        <v>0.29922548044120101</v>
      </c>
      <c r="L222" s="19">
        <v>1.074359291555855E-3</v>
      </c>
      <c r="M222">
        <v>0.20601517333140551</v>
      </c>
      <c r="N222" s="11">
        <v>0.87673450288289889</v>
      </c>
      <c r="O222" s="12">
        <v>29.049044700644352</v>
      </c>
      <c r="P222" s="10">
        <v>0.95794746310533252</v>
      </c>
      <c r="Q222" s="8">
        <v>0.70456845518312372</v>
      </c>
      <c r="R222" s="13">
        <v>1.9583894351020412E-2</v>
      </c>
      <c r="S222" s="14">
        <v>0.95582155400183733</v>
      </c>
      <c r="T222" t="e">
        <v>#N/A</v>
      </c>
      <c r="U222" s="11" t="e">
        <v>#N/A</v>
      </c>
      <c r="V222" s="9">
        <v>3465.4664461374559</v>
      </c>
      <c r="W222" s="9">
        <v>2.570769118579828</v>
      </c>
      <c r="X222" s="9">
        <v>5.5627429862803561</v>
      </c>
      <c r="Y222" s="9">
        <v>3437.6279531246478</v>
      </c>
      <c r="Z222" s="9">
        <v>13.358681834412449</v>
      </c>
      <c r="AA222" s="9">
        <v>74.027047317220223</v>
      </c>
      <c r="AB222" s="9">
        <v>3454.8235967307719</v>
      </c>
      <c r="AC222" s="9">
        <v>5.5496435272604092</v>
      </c>
      <c r="AD222" s="15">
        <v>32.285628190141402</v>
      </c>
      <c r="AE222" t="e">
        <v>#N/A</v>
      </c>
      <c r="AF222" t="e">
        <v>#N/A</v>
      </c>
      <c r="AG222" s="11" t="e">
        <v>#N/A</v>
      </c>
      <c r="AH222" s="16">
        <v>99.196688427214866</v>
      </c>
      <c r="AK222" t="s">
        <v>3026</v>
      </c>
      <c r="AL222" t="s">
        <v>3026</v>
      </c>
      <c r="AM222">
        <v>25.004999999999999</v>
      </c>
      <c r="AN222">
        <v>453.62046061257632</v>
      </c>
      <c r="AO222">
        <v>54.852419520259701</v>
      </c>
      <c r="AP222">
        <v>99.519202513172289</v>
      </c>
      <c r="AQ222" t="s">
        <v>154</v>
      </c>
      <c r="AR222">
        <v>599.54458912428117</v>
      </c>
      <c r="AS222">
        <v>1253.846163592091</v>
      </c>
      <c r="AT222">
        <v>303.26449941983418</v>
      </c>
      <c r="AU222">
        <v>11.83660060039721</v>
      </c>
      <c r="AV222">
        <v>1.4158552456527109</v>
      </c>
      <c r="AW222">
        <v>12.873196829446609</v>
      </c>
      <c r="AX222">
        <v>1.367192472320887</v>
      </c>
      <c r="AY222">
        <v>1.1004920086985051</v>
      </c>
      <c r="AZ222">
        <v>59.30742699840323</v>
      </c>
      <c r="BA222">
        <v>15.00082479104857</v>
      </c>
      <c r="BB222">
        <v>27.457270984758829</v>
      </c>
      <c r="BC222">
        <v>2.7999025110437001</v>
      </c>
      <c r="BD222">
        <v>0.53778100499500014</v>
      </c>
      <c r="BE222">
        <v>0.10417192729054579</v>
      </c>
      <c r="BF222">
        <v>1493.4700758094241</v>
      </c>
      <c r="BG222">
        <v>61.60018306762823</v>
      </c>
      <c r="BH222">
        <v>4.7018548445170373E-2</v>
      </c>
      <c r="BI222">
        <v>521043.72017065733</v>
      </c>
      <c r="BJ222">
        <v>21156.67400794907</v>
      </c>
      <c r="BK222">
        <v>1.046144487588696</v>
      </c>
      <c r="BL222">
        <v>2.7982678400645051</v>
      </c>
      <c r="BM222">
        <v>0.29110698842946242</v>
      </c>
      <c r="BN222">
        <v>7.5453217176571719E-2</v>
      </c>
      <c r="BO222">
        <v>4.8877956870233694</v>
      </c>
      <c r="BP222">
        <v>0.80126801020689409</v>
      </c>
      <c r="BQ222">
        <v>5.3126778987744134E-3</v>
      </c>
      <c r="BR222">
        <v>45.266958671474633</v>
      </c>
      <c r="BS222">
        <v>3.8475321833670568</v>
      </c>
      <c r="BT222">
        <v>4.2320049580869927E-2</v>
      </c>
      <c r="BU222">
        <v>4.1023935776769189</v>
      </c>
      <c r="BV222">
        <v>0.71858748970513042</v>
      </c>
      <c r="BW222">
        <v>2.4205024016378629E-3</v>
      </c>
      <c r="BX222">
        <v>28.50522085225559</v>
      </c>
      <c r="BY222">
        <v>4.6348473688727969</v>
      </c>
      <c r="BZ222">
        <v>5.2862299159074651E-2</v>
      </c>
      <c r="CA222">
        <v>17.253448839652108</v>
      </c>
      <c r="CB222">
        <v>2.2898402229750912</v>
      </c>
      <c r="CC222">
        <v>9.7261223004543262E-2</v>
      </c>
      <c r="CD222">
        <v>4.1095072764053739</v>
      </c>
      <c r="CE222">
        <v>0.61382646007480901</v>
      </c>
      <c r="CF222">
        <v>6.838580270448388E-3</v>
      </c>
      <c r="CG222">
        <v>40.471845989596638</v>
      </c>
      <c r="CH222">
        <v>3.1626393895672411</v>
      </c>
      <c r="CI222">
        <v>9.0700416142742324E-2</v>
      </c>
      <c r="CJ222">
        <v>11.167717816022529</v>
      </c>
      <c r="CK222">
        <v>0.51876690583716334</v>
      </c>
      <c r="CL222">
        <v>1.6430584850521589E-2</v>
      </c>
      <c r="CM222">
        <v>133.3707415349852</v>
      </c>
      <c r="CN222">
        <v>5.702082638821202</v>
      </c>
      <c r="CO222">
        <v>3.4194536416389858E-2</v>
      </c>
      <c r="CP222">
        <v>50.605833255481791</v>
      </c>
      <c r="CQ222">
        <v>1.943247799077928</v>
      </c>
      <c r="CR222">
        <v>2.0442497867288779E-2</v>
      </c>
      <c r="CS222">
        <v>239.11224827329349</v>
      </c>
      <c r="CT222">
        <v>8.6891516855940836</v>
      </c>
      <c r="CU222">
        <v>2.52364522840622E-2</v>
      </c>
      <c r="CV222">
        <v>47.666875880808099</v>
      </c>
      <c r="CW222">
        <v>1.7839631297505061</v>
      </c>
      <c r="CX222">
        <v>8.0108225275570943E-3</v>
      </c>
      <c r="CY222">
        <v>425.45712262470772</v>
      </c>
      <c r="CZ222">
        <v>18.18828475976192</v>
      </c>
      <c r="DA222">
        <v>3.7159064519052168E-2</v>
      </c>
      <c r="DB222">
        <v>87.262741347112808</v>
      </c>
      <c r="DC222">
        <v>3.7039327955319021</v>
      </c>
      <c r="DD222">
        <v>8.0793252663370445E-3</v>
      </c>
      <c r="DE222">
        <v>10033.036884964071</v>
      </c>
      <c r="DF222">
        <v>656.75575516853428</v>
      </c>
      <c r="DG222">
        <v>7.8223223201868405E-2</v>
      </c>
      <c r="DH222">
        <v>1.0599709712052949</v>
      </c>
      <c r="DI222">
        <v>0.1004948909966067</v>
      </c>
      <c r="DJ222">
        <v>2.1984391635681659E-2</v>
      </c>
      <c r="DK222">
        <v>2.36722619842944</v>
      </c>
      <c r="DL222">
        <v>4.8672249120583428</v>
      </c>
      <c r="DM222">
        <v>8.0247875367146211</v>
      </c>
      <c r="DN222">
        <v>1131.1672577228589</v>
      </c>
      <c r="DO222">
        <v>56.871146756013992</v>
      </c>
      <c r="DP222">
        <v>0.52796867229950994</v>
      </c>
      <c r="DQ222">
        <v>370.13382996306109</v>
      </c>
      <c r="DR222">
        <v>18.640885852181789</v>
      </c>
      <c r="DS222">
        <v>0.30848083871180559</v>
      </c>
      <c r="DT222">
        <v>105.5233017153605</v>
      </c>
      <c r="DU222">
        <v>4.0485932028090073</v>
      </c>
      <c r="DV222">
        <v>0.20793766470054961</v>
      </c>
      <c r="DW222">
        <v>308.74284615732938</v>
      </c>
      <c r="DX222">
        <v>11.81476171776921</v>
      </c>
      <c r="DY222">
        <v>0.21967930038700961</v>
      </c>
      <c r="DZ222">
        <v>404.67614349948877</v>
      </c>
      <c r="EA222">
        <v>22.986953413917089</v>
      </c>
      <c r="EB222">
        <v>0.12789807339561121</v>
      </c>
      <c r="EC222">
        <v>408.50740493563347</v>
      </c>
      <c r="ED222">
        <v>19.678724029714299</v>
      </c>
      <c r="EE222">
        <v>0.2131865466365557</v>
      </c>
    </row>
    <row r="223" spans="1:135" x14ac:dyDescent="0.25">
      <c r="A223" t="s">
        <v>2796</v>
      </c>
      <c r="B223" t="s">
        <v>2794</v>
      </c>
      <c r="C223" s="7">
        <v>2.0123614182993119</v>
      </c>
      <c r="D223" s="8">
        <v>6.6003311815447246E-2</v>
      </c>
      <c r="E223" s="9">
        <v>257.64678014981138</v>
      </c>
      <c r="F223" s="10">
        <v>0.94713642434436041</v>
      </c>
      <c r="G223">
        <v>606.04133862527237</v>
      </c>
      <c r="H223" s="11">
        <v>130.85300889946311</v>
      </c>
      <c r="I223" s="7">
        <v>1.412147489937972</v>
      </c>
      <c r="J223" s="7">
        <v>3.8729076885648292E-2</v>
      </c>
      <c r="K223" s="8">
        <v>0.29890425621788819</v>
      </c>
      <c r="L223" s="19">
        <v>1.0415549780886551E-3</v>
      </c>
      <c r="M223">
        <v>0.28168717520464348</v>
      </c>
      <c r="N223" s="11">
        <v>1.564385582845504</v>
      </c>
      <c r="O223" s="12">
        <v>29.175982844533351</v>
      </c>
      <c r="P223" s="10">
        <v>0.95310767534732699</v>
      </c>
      <c r="Q223" s="8">
        <v>0.70827653884071795</v>
      </c>
      <c r="R223" s="13">
        <v>1.9484002377215089E-2</v>
      </c>
      <c r="S223" s="14">
        <v>0.86405956347511337</v>
      </c>
      <c r="T223" t="e">
        <v>#N/A</v>
      </c>
      <c r="U223" s="11" t="e">
        <v>#N/A</v>
      </c>
      <c r="V223" s="9">
        <v>3463.8164770232152</v>
      </c>
      <c r="W223" s="9">
        <v>2.1982874090188829</v>
      </c>
      <c r="X223" s="9">
        <v>5.4107460222982713</v>
      </c>
      <c r="Y223" s="9">
        <v>3451.852022707445</v>
      </c>
      <c r="Z223" s="9">
        <v>7.6247169487886888</v>
      </c>
      <c r="AA223" s="9">
        <v>73.476885003730985</v>
      </c>
      <c r="AB223" s="9">
        <v>3459.342417632115</v>
      </c>
      <c r="AC223" s="9">
        <v>3.1490555281674939</v>
      </c>
      <c r="AD223" s="15">
        <v>32.09434647989638</v>
      </c>
      <c r="AE223" t="e">
        <v>#N/A</v>
      </c>
      <c r="AF223" t="e">
        <v>#N/A</v>
      </c>
      <c r="AG223" s="11" t="e">
        <v>#N/A</v>
      </c>
      <c r="AH223" s="16">
        <v>99.65458752231433</v>
      </c>
      <c r="AK223" t="s">
        <v>3027</v>
      </c>
      <c r="AL223" t="s">
        <v>3027</v>
      </c>
      <c r="AM223">
        <v>25.045000000000002</v>
      </c>
      <c r="AN223">
        <v>488.67757512492858</v>
      </c>
      <c r="AO223">
        <v>54.350706872846459</v>
      </c>
      <c r="AP223">
        <v>88.044342973188904</v>
      </c>
      <c r="AQ223" t="s">
        <v>154</v>
      </c>
      <c r="AR223">
        <v>511.96165246502107</v>
      </c>
      <c r="AS223">
        <v>1143.96230583901</v>
      </c>
      <c r="AT223">
        <v>305.24839579791171</v>
      </c>
      <c r="AU223">
        <v>10.1226804336507</v>
      </c>
      <c r="AV223">
        <v>1.272479248176233</v>
      </c>
      <c r="AW223">
        <v>11.92938407405612</v>
      </c>
      <c r="AX223">
        <v>0.89400319135073258</v>
      </c>
      <c r="AY223">
        <v>0.90090837281030589</v>
      </c>
      <c r="AZ223">
        <v>35.88443458147912</v>
      </c>
      <c r="BA223">
        <v>17.275844230210879</v>
      </c>
      <c r="BB223">
        <v>25.707196786480299</v>
      </c>
      <c r="BC223">
        <v>0.66209615559051693</v>
      </c>
      <c r="BD223">
        <v>0.17729609730437029</v>
      </c>
      <c r="BE223">
        <v>7.093918527177534E-2</v>
      </c>
      <c r="BF223">
        <v>1497.8961367982149</v>
      </c>
      <c r="BG223">
        <v>63.889388138224213</v>
      </c>
      <c r="BH223">
        <v>2.784136312219038E-2</v>
      </c>
      <c r="BI223">
        <v>592679.74147131213</v>
      </c>
      <c r="BJ223">
        <v>21457.958077046009</v>
      </c>
      <c r="BK223">
        <v>1.038958833109769</v>
      </c>
      <c r="BL223">
        <v>2.6592087478962871</v>
      </c>
      <c r="BM223">
        <v>0.28441125732339312</v>
      </c>
      <c r="BN223">
        <v>6.1319181767486297E-2</v>
      </c>
      <c r="BO223">
        <v>0.17483615276946701</v>
      </c>
      <c r="BP223">
        <v>8.2344648749940491E-2</v>
      </c>
      <c r="BQ223">
        <v>4.6679833855007196E-3</v>
      </c>
      <c r="BR223">
        <v>25.6235999727418</v>
      </c>
      <c r="BS223">
        <v>1.059970074415947</v>
      </c>
      <c r="BT223">
        <v>3.5007106013349339E-2</v>
      </c>
      <c r="BU223">
        <v>0.32395702889423877</v>
      </c>
      <c r="BV223">
        <v>9.2159334305394094E-2</v>
      </c>
      <c r="BW223">
        <v>6.9231821615546481E-3</v>
      </c>
      <c r="BX223">
        <v>3.4116071415261282</v>
      </c>
      <c r="BY223">
        <v>0.55358946384869701</v>
      </c>
      <c r="BZ223">
        <v>4.475789643486637E-2</v>
      </c>
      <c r="CA223">
        <v>5.4022377568838706</v>
      </c>
      <c r="CB223">
        <v>0.46381981233040243</v>
      </c>
      <c r="CC223">
        <v>7.2451832451324333E-2</v>
      </c>
      <c r="CD223">
        <v>1.5060693802628591</v>
      </c>
      <c r="CE223">
        <v>0.13887846184416891</v>
      </c>
      <c r="CF223">
        <v>1.400356093244366E-2</v>
      </c>
      <c r="CG223">
        <v>26.420984546662961</v>
      </c>
      <c r="CH223">
        <v>1.447917226939363</v>
      </c>
      <c r="CI223">
        <v>0.1072362913964344</v>
      </c>
      <c r="CJ223">
        <v>9.1119910668510258</v>
      </c>
      <c r="CK223">
        <v>0.39247854627840101</v>
      </c>
      <c r="CL223">
        <v>1.118932206186805E-2</v>
      </c>
      <c r="CM223">
        <v>120.9352293396169</v>
      </c>
      <c r="CN223">
        <v>5.5389680799304957</v>
      </c>
      <c r="CO223">
        <v>3.2093743712254347E-2</v>
      </c>
      <c r="CP223">
        <v>48.143629676882441</v>
      </c>
      <c r="CQ223">
        <v>1.827955636865622</v>
      </c>
      <c r="CR223">
        <v>7.9303918443839778E-3</v>
      </c>
      <c r="CS223">
        <v>241.35964620962099</v>
      </c>
      <c r="CT223">
        <v>9.3941120376407206</v>
      </c>
      <c r="CU223">
        <v>5.169027927751077E-2</v>
      </c>
      <c r="CV223">
        <v>49.88322139573463</v>
      </c>
      <c r="CW223">
        <v>2.2216065445196458</v>
      </c>
      <c r="CX223">
        <v>7.5210392912729808E-3</v>
      </c>
      <c r="CY223">
        <v>441.06677729838668</v>
      </c>
      <c r="CZ223">
        <v>20.003516816203572</v>
      </c>
      <c r="DA223">
        <v>3.4895686682450772E-2</v>
      </c>
      <c r="DB223">
        <v>93.836148391877629</v>
      </c>
      <c r="DC223">
        <v>4.8944612484002947</v>
      </c>
      <c r="DD223">
        <v>7.5819285574609957E-3</v>
      </c>
      <c r="DE223">
        <v>8349.799442427422</v>
      </c>
      <c r="DF223">
        <v>374.41649110879092</v>
      </c>
      <c r="DG223">
        <v>7.3460502307345646E-2</v>
      </c>
      <c r="DH223">
        <v>0.98630612591761457</v>
      </c>
      <c r="DI223">
        <v>0.10301929427015311</v>
      </c>
      <c r="DJ223">
        <v>6.8620262575480959E-3</v>
      </c>
      <c r="DK223">
        <v>1.4668069116086211</v>
      </c>
      <c r="DL223">
        <v>3.5903880834446769</v>
      </c>
      <c r="DM223">
        <v>7.8253958682028344</v>
      </c>
      <c r="DN223">
        <v>731.78246105452786</v>
      </c>
      <c r="DO223">
        <v>21.50576421927089</v>
      </c>
      <c r="DP223">
        <v>0.45508633685884958</v>
      </c>
      <c r="DQ223">
        <v>239.1466632939163</v>
      </c>
      <c r="DR223">
        <v>6.9716761262933886</v>
      </c>
      <c r="DS223">
        <v>0.23082341343443821</v>
      </c>
      <c r="DT223">
        <v>94.622982279615997</v>
      </c>
      <c r="DU223">
        <v>6.7443204776294197</v>
      </c>
      <c r="DV223">
        <v>0.21910228528141529</v>
      </c>
      <c r="DW223">
        <v>279.81410553737061</v>
      </c>
      <c r="DX223">
        <v>21.436209790748649</v>
      </c>
      <c r="DY223">
        <v>0.20025627191632661</v>
      </c>
      <c r="DZ223">
        <v>257.64678014981138</v>
      </c>
      <c r="EA223">
        <v>6.5119946588022213</v>
      </c>
      <c r="EB223">
        <v>0.1072210845688616</v>
      </c>
      <c r="EC223">
        <v>278.66929640019231</v>
      </c>
      <c r="ED223">
        <v>9.7094923002842428</v>
      </c>
      <c r="EE223">
        <v>0.2001635313194339</v>
      </c>
    </row>
    <row r="224" spans="1:135" x14ac:dyDescent="0.25">
      <c r="A224" t="s">
        <v>3028</v>
      </c>
      <c r="B224" t="s">
        <v>2794</v>
      </c>
      <c r="C224" s="7">
        <v>-2.0255450630787699</v>
      </c>
      <c r="D224" s="8">
        <v>3.9333867437042452E-2</v>
      </c>
      <c r="E224" s="9">
        <v>161.51480794001051</v>
      </c>
      <c r="F224" s="10">
        <v>0.68130625606038997</v>
      </c>
      <c r="G224">
        <v>-602.0852938265657</v>
      </c>
      <c r="H224" s="11">
        <v>80.955891936227346</v>
      </c>
      <c r="I224" s="7">
        <v>1.423835654422227</v>
      </c>
      <c r="J224" s="7">
        <v>3.904580620584551E-2</v>
      </c>
      <c r="K224" s="8">
        <v>0.29911225435011368</v>
      </c>
      <c r="L224" s="19">
        <v>1.0957746043844441E-3</v>
      </c>
      <c r="M224">
        <v>0.21243352955866551</v>
      </c>
      <c r="N224" s="11">
        <v>1.707899547159401</v>
      </c>
      <c r="O224" s="12">
        <v>28.946832888214889</v>
      </c>
      <c r="P224" s="10">
        <v>0.94532250548929542</v>
      </c>
      <c r="Q224" s="8">
        <v>0.70244023637470221</v>
      </c>
      <c r="R224" s="13">
        <v>1.930826849441028E-2</v>
      </c>
      <c r="S224" s="14">
        <v>0.85472659723595679</v>
      </c>
      <c r="T224" t="e">
        <v>#N/A</v>
      </c>
      <c r="U224" s="11" t="e">
        <v>#N/A</v>
      </c>
      <c r="V224" s="9">
        <v>3464.869192707296</v>
      </c>
      <c r="W224" s="9">
        <v>2.813197981474195</v>
      </c>
      <c r="X224" s="9">
        <v>5.6886100932925174</v>
      </c>
      <c r="Y224" s="9">
        <v>3429.8086089480771</v>
      </c>
      <c r="Z224" s="9">
        <v>6.9703734608545833</v>
      </c>
      <c r="AA224" s="9">
        <v>73.075442278983715</v>
      </c>
      <c r="AB224" s="9">
        <v>3451.6109102600308</v>
      </c>
      <c r="AC224" s="9">
        <v>3.0432704400207671</v>
      </c>
      <c r="AD224" s="15">
        <v>31.981768581320591</v>
      </c>
      <c r="AE224" t="e">
        <v>#N/A</v>
      </c>
      <c r="AF224" t="e">
        <v>#N/A</v>
      </c>
      <c r="AG224" s="11" t="e">
        <v>#N/A</v>
      </c>
      <c r="AH224" s="16">
        <v>98.988112341065772</v>
      </c>
      <c r="AK224" t="s">
        <v>3029</v>
      </c>
      <c r="AL224" t="s">
        <v>3029</v>
      </c>
      <c r="AM224">
        <v>25.077999999999999</v>
      </c>
      <c r="AN224">
        <v>156.07086450214089</v>
      </c>
      <c r="AO224">
        <v>44.129403777978517</v>
      </c>
      <c r="AP224">
        <v>102.3309509895098</v>
      </c>
      <c r="AQ224" t="s">
        <v>154</v>
      </c>
      <c r="AR224">
        <v>510.14433455202447</v>
      </c>
      <c r="AS224">
        <v>1372.3067402433039</v>
      </c>
      <c r="AT224">
        <v>259.38372040987798</v>
      </c>
      <c r="AU224">
        <v>9.7596497061455771</v>
      </c>
      <c r="AV224">
        <v>1.4835733381001159</v>
      </c>
      <c r="AW224">
        <v>7.5483298464097128</v>
      </c>
      <c r="AX224">
        <v>0.9498000995589656</v>
      </c>
      <c r="AY224">
        <v>1.177831687151502</v>
      </c>
      <c r="AZ224">
        <v>56.215773263277718</v>
      </c>
      <c r="BA224">
        <v>14.489127798183601</v>
      </c>
      <c r="BB224">
        <v>33.83940704317579</v>
      </c>
      <c r="BC224">
        <v>0.47040099463487239</v>
      </c>
      <c r="BD224">
        <v>0.14054937938174519</v>
      </c>
      <c r="BE224">
        <v>3.2818679248969522E-2</v>
      </c>
      <c r="BF224">
        <v>1071.171361000693</v>
      </c>
      <c r="BG224">
        <v>101.20221916395271</v>
      </c>
      <c r="BH224">
        <v>4.6433247779260757E-2</v>
      </c>
      <c r="BI224">
        <v>1016491.986183324</v>
      </c>
      <c r="BJ224">
        <v>52695.105198143399</v>
      </c>
      <c r="BK224">
        <v>1.3744401692014661</v>
      </c>
      <c r="BL224">
        <v>1.4329264020625769</v>
      </c>
      <c r="BM224">
        <v>0.23744257527779239</v>
      </c>
      <c r="BN224">
        <v>5.9705601555739757E-2</v>
      </c>
      <c r="BO224">
        <v>0.50971246543035098</v>
      </c>
      <c r="BP224">
        <v>5.9547864681035491E-2</v>
      </c>
      <c r="BQ224">
        <v>5.1079079352137303E-3</v>
      </c>
      <c r="BR224">
        <v>15.596855132897771</v>
      </c>
      <c r="BS224">
        <v>1.2137399818982351</v>
      </c>
      <c r="BT224">
        <v>4.8610444554651813E-2</v>
      </c>
      <c r="BU224">
        <v>0.96035963737599717</v>
      </c>
      <c r="BV224">
        <v>0.1048862520610096</v>
      </c>
      <c r="BW224">
        <v>8.2662076486969202E-3</v>
      </c>
      <c r="BX224">
        <v>10.22143987178832</v>
      </c>
      <c r="BY224">
        <v>1.0449159122809111</v>
      </c>
      <c r="BZ224">
        <v>2.0712020510545472E-2</v>
      </c>
      <c r="CA224">
        <v>9.9728353988151035</v>
      </c>
      <c r="CB224">
        <v>1.0419155648934471</v>
      </c>
      <c r="CC224">
        <v>8.6507674461477835E-2</v>
      </c>
      <c r="CD224">
        <v>2.3638377306305909</v>
      </c>
      <c r="CE224">
        <v>0.2491311852213241</v>
      </c>
      <c r="CF224">
        <v>6.4762137230750631E-3</v>
      </c>
      <c r="CG224">
        <v>30.420300453045549</v>
      </c>
      <c r="CH224">
        <v>2.9697831002961008</v>
      </c>
      <c r="CI224">
        <v>0.1009712227895429</v>
      </c>
      <c r="CJ224">
        <v>7.9591336259633154</v>
      </c>
      <c r="CK224">
        <v>0.77757302123916716</v>
      </c>
      <c r="CL224">
        <v>1.8662342082593639E-2</v>
      </c>
      <c r="CM224">
        <v>91.503017412479679</v>
      </c>
      <c r="CN224">
        <v>9.1273029664297241</v>
      </c>
      <c r="CO224">
        <v>3.2393818721994351E-2</v>
      </c>
      <c r="CP224">
        <v>34.762980564102747</v>
      </c>
      <c r="CQ224">
        <v>3.4096382791298669</v>
      </c>
      <c r="CR224">
        <v>8.0062971700714247E-3</v>
      </c>
      <c r="CS224">
        <v>170.43231805223161</v>
      </c>
      <c r="CT224">
        <v>15.805000440676601</v>
      </c>
      <c r="CU224">
        <v>6.795853131942628E-2</v>
      </c>
      <c r="CV224">
        <v>36.080880727230557</v>
      </c>
      <c r="CW224">
        <v>3.3500330710344048</v>
      </c>
      <c r="CX224">
        <v>7.5940859188246583E-3</v>
      </c>
      <c r="CY224">
        <v>336.52245289537592</v>
      </c>
      <c r="CZ224">
        <v>28.801518423545549</v>
      </c>
      <c r="DA224">
        <v>3.5244411536058513E-2</v>
      </c>
      <c r="DB224">
        <v>73.587410519089687</v>
      </c>
      <c r="DC224">
        <v>6.2352376643424829</v>
      </c>
      <c r="DD224">
        <v>7.6516364101667624E-3</v>
      </c>
      <c r="DE224">
        <v>10779.278979881279</v>
      </c>
      <c r="DF224">
        <v>1541.554836142451</v>
      </c>
      <c r="DG224">
        <v>7.4196798482616899E-2</v>
      </c>
      <c r="DH224">
        <v>0.64419219298582919</v>
      </c>
      <c r="DI224">
        <v>8.8445657276411876E-2</v>
      </c>
      <c r="DJ224">
        <v>6.9288453571117164E-3</v>
      </c>
      <c r="DK224">
        <v>0.57430396063188205</v>
      </c>
      <c r="DL224">
        <v>3.140740926323506</v>
      </c>
      <c r="DM224">
        <v>8.8909143817633929</v>
      </c>
      <c r="DN224">
        <v>431.97333053996891</v>
      </c>
      <c r="DO224">
        <v>34.530450530814583</v>
      </c>
      <c r="DP224">
        <v>0.48833947633240932</v>
      </c>
      <c r="DQ224">
        <v>141.17920979086989</v>
      </c>
      <c r="DR224">
        <v>11.331706121443981</v>
      </c>
      <c r="DS224">
        <v>0.29499701672684009</v>
      </c>
      <c r="DT224">
        <v>43.107519260760128</v>
      </c>
      <c r="DU224">
        <v>4.7051868204132168</v>
      </c>
      <c r="DV224">
        <v>0.20690430581233701</v>
      </c>
      <c r="DW224">
        <v>125.6011377218137</v>
      </c>
      <c r="DX224">
        <v>14.389317538724161</v>
      </c>
      <c r="DY224">
        <v>0.23706679712834891</v>
      </c>
      <c r="DZ224">
        <v>161.51480794001051</v>
      </c>
      <c r="EA224">
        <v>6.833020168572256</v>
      </c>
      <c r="EB224">
        <v>0.11925836186131369</v>
      </c>
      <c r="EC224">
        <v>157.43629777400179</v>
      </c>
      <c r="ED224">
        <v>13.1478198928287</v>
      </c>
      <c r="EE224">
        <v>0.23064460858944191</v>
      </c>
    </row>
    <row r="225" spans="1:135" x14ac:dyDescent="0.25">
      <c r="A225" t="s">
        <v>3030</v>
      </c>
      <c r="B225" t="s">
        <v>2794</v>
      </c>
      <c r="C225" s="7">
        <v>-20.55297588661519</v>
      </c>
      <c r="D225" s="8">
        <v>3.3067691782703093E-2</v>
      </c>
      <c r="E225" s="9">
        <v>135.29592813252219</v>
      </c>
      <c r="F225" s="10">
        <v>0.76718784932796891</v>
      </c>
      <c r="G225">
        <v>-59.328619540611683</v>
      </c>
      <c r="H225" s="11">
        <v>370.40102149592258</v>
      </c>
      <c r="I225" s="7">
        <v>1.421478385646384</v>
      </c>
      <c r="J225" s="7">
        <v>3.8997714379086668E-2</v>
      </c>
      <c r="K225" s="8">
        <v>0.29905620250043802</v>
      </c>
      <c r="L225" s="19">
        <v>1.0769588703437539E-3</v>
      </c>
      <c r="M225">
        <v>0.27200932181403797</v>
      </c>
      <c r="N225" s="11">
        <v>0.39523821437644879</v>
      </c>
      <c r="O225" s="12">
        <v>28.996580196011092</v>
      </c>
      <c r="P225" s="10">
        <v>0.945340690291956</v>
      </c>
      <c r="Q225" s="8">
        <v>0.70354751194042808</v>
      </c>
      <c r="R225" s="13">
        <v>1.9290644304468599E-2</v>
      </c>
      <c r="S225" s="14">
        <v>0.75959543020118425</v>
      </c>
      <c r="T225" t="e">
        <v>#N/A</v>
      </c>
      <c r="U225" s="11" t="e">
        <v>#N/A</v>
      </c>
      <c r="V225" s="9">
        <v>3464.5879317299441</v>
      </c>
      <c r="W225" s="9">
        <v>2.610014063790524</v>
      </c>
      <c r="X225" s="9">
        <v>5.5869966767866392</v>
      </c>
      <c r="Y225" s="9">
        <v>3434.0450310293422</v>
      </c>
      <c r="Z225" s="9">
        <v>4.8622640426940924</v>
      </c>
      <c r="AA225" s="9">
        <v>73.005584869487834</v>
      </c>
      <c r="AB225" s="9">
        <v>3453.3251433718319</v>
      </c>
      <c r="AC225" s="9">
        <v>2.5978248582935959</v>
      </c>
      <c r="AD225" s="15">
        <v>31.98619378435906</v>
      </c>
      <c r="AE225" t="e">
        <v>#N/A</v>
      </c>
      <c r="AF225" t="e">
        <v>#N/A</v>
      </c>
      <c r="AG225" s="11" t="e">
        <v>#N/A</v>
      </c>
      <c r="AH225" s="16">
        <v>99.118426164887339</v>
      </c>
      <c r="AK225" t="s">
        <v>3031</v>
      </c>
      <c r="AL225" t="s">
        <v>3031</v>
      </c>
      <c r="AM225">
        <v>25.010999999999999</v>
      </c>
      <c r="AN225">
        <v>222.73562207609061</v>
      </c>
      <c r="AO225">
        <v>39.199120386209302</v>
      </c>
      <c r="AP225">
        <v>90.146020088348237</v>
      </c>
      <c r="AQ225" t="s">
        <v>154</v>
      </c>
      <c r="AR225">
        <v>600.79634844733675</v>
      </c>
      <c r="AS225">
        <v>1458.9481606816789</v>
      </c>
      <c r="AT225">
        <v>272.8755033591155</v>
      </c>
      <c r="AU225">
        <v>10.457898771586869</v>
      </c>
      <c r="AV225">
        <v>1.649284844761461</v>
      </c>
      <c r="AW225">
        <v>7.1313677124668828</v>
      </c>
      <c r="AX225">
        <v>1.084640540564946</v>
      </c>
      <c r="AY225">
        <v>1.21901351587659</v>
      </c>
      <c r="AZ225" t="s">
        <v>154</v>
      </c>
      <c r="BA225">
        <v>20.093376560840738</v>
      </c>
      <c r="BB225">
        <v>36.488749771802887</v>
      </c>
      <c r="BC225" t="s">
        <v>154</v>
      </c>
      <c r="BD225">
        <v>1.426214419437414</v>
      </c>
      <c r="BE225">
        <v>0.1411433880461187</v>
      </c>
      <c r="BF225">
        <v>1463.4758862844831</v>
      </c>
      <c r="BG225">
        <v>63.58450498097509</v>
      </c>
      <c r="BH225">
        <v>7.93341256540257E-2</v>
      </c>
      <c r="BI225">
        <v>556785.52574644587</v>
      </c>
      <c r="BJ225">
        <v>21718.962391436031</v>
      </c>
      <c r="BK225">
        <v>1.105922990256474</v>
      </c>
      <c r="BL225">
        <v>1.331203356971693</v>
      </c>
      <c r="BM225">
        <v>0.21127773830290669</v>
      </c>
      <c r="BN225">
        <v>9.4263779719189339E-2</v>
      </c>
      <c r="BO225">
        <v>3.9197478212824953E-2</v>
      </c>
      <c r="BP225">
        <v>9.2934310598361738E-3</v>
      </c>
      <c r="BQ225">
        <v>5.4564350885077297E-3</v>
      </c>
      <c r="BR225">
        <v>14.245003616491751</v>
      </c>
      <c r="BS225">
        <v>0.67950658776063921</v>
      </c>
      <c r="BT225">
        <v>5.0275752980300931E-2</v>
      </c>
      <c r="BU225">
        <v>0.31908172040159338</v>
      </c>
      <c r="BV225">
        <v>4.0716914781423412E-2</v>
      </c>
      <c r="BW225">
        <v>2.4941176961785659E-3</v>
      </c>
      <c r="BX225">
        <v>5.4038936329077094</v>
      </c>
      <c r="BY225">
        <v>0.62500614269047527</v>
      </c>
      <c r="BZ225">
        <v>7.0071435139554175E-2</v>
      </c>
      <c r="CA225">
        <v>7.0821778392097938</v>
      </c>
      <c r="CB225">
        <v>0.54340154416452757</v>
      </c>
      <c r="CC225">
        <v>0.1028420851973952</v>
      </c>
      <c r="CD225">
        <v>2.0243127332953761</v>
      </c>
      <c r="CE225">
        <v>0.15784544466941469</v>
      </c>
      <c r="CF225">
        <v>2.1643697132454419E-2</v>
      </c>
      <c r="CG225">
        <v>36.023906114026417</v>
      </c>
      <c r="CH225">
        <v>2.4506927215629211</v>
      </c>
      <c r="CI225">
        <v>3.8889286405304632E-2</v>
      </c>
      <c r="CJ225">
        <v>11.463824542342159</v>
      </c>
      <c r="CK225">
        <v>0.65127126705707061</v>
      </c>
      <c r="CL225">
        <v>5.6636197455976582E-3</v>
      </c>
      <c r="CM225">
        <v>132.54195985593131</v>
      </c>
      <c r="CN225">
        <v>6.3958294278834247</v>
      </c>
      <c r="CO225">
        <v>3.5258041451978472E-2</v>
      </c>
      <c r="CP225">
        <v>49.867083716702503</v>
      </c>
      <c r="CQ225">
        <v>2.0740094624011149</v>
      </c>
      <c r="CR225">
        <v>2.695131262712272E-2</v>
      </c>
      <c r="CS225">
        <v>229.37103804259471</v>
      </c>
      <c r="CT225">
        <v>9.4511226073459369</v>
      </c>
      <c r="CU225">
        <v>2.6046069345166189E-2</v>
      </c>
      <c r="CV225">
        <v>45.858081891007672</v>
      </c>
      <c r="CW225">
        <v>1.805255619973704</v>
      </c>
      <c r="CX225">
        <v>8.3302658914865789E-3</v>
      </c>
      <c r="CY225">
        <v>413.0160469207604</v>
      </c>
      <c r="CZ225">
        <v>17.154547670554852</v>
      </c>
      <c r="DA225">
        <v>3.8899395101229257E-2</v>
      </c>
      <c r="DB225">
        <v>84.089550529337814</v>
      </c>
      <c r="DC225">
        <v>3.440648700294644</v>
      </c>
      <c r="DD225">
        <v>8.2872617918317952E-3</v>
      </c>
      <c r="DE225">
        <v>9161.9687091496235</v>
      </c>
      <c r="DF225">
        <v>363.56157045672052</v>
      </c>
      <c r="DG225">
        <v>8.2004472864353958E-2</v>
      </c>
      <c r="DH225">
        <v>0.54249238636456565</v>
      </c>
      <c r="DI225">
        <v>6.7939386537276575E-2</v>
      </c>
      <c r="DJ225">
        <v>7.603431562060942E-3</v>
      </c>
      <c r="DK225">
        <v>-0.2602603649624432</v>
      </c>
      <c r="DL225">
        <v>4.5862529012938991</v>
      </c>
      <c r="DM225">
        <v>8.1516554653107125</v>
      </c>
      <c r="DN225">
        <v>393.43072268796612</v>
      </c>
      <c r="DO225">
        <v>12.51453583317779</v>
      </c>
      <c r="DP225">
        <v>0.49463337462713458</v>
      </c>
      <c r="DQ225">
        <v>128.7622015100913</v>
      </c>
      <c r="DR225">
        <v>4.1211912478094037</v>
      </c>
      <c r="DS225">
        <v>0.38499586751833148</v>
      </c>
      <c r="DT225">
        <v>49.004578059049273</v>
      </c>
      <c r="DU225">
        <v>1.874349918686915</v>
      </c>
      <c r="DV225">
        <v>0.26407930474520003</v>
      </c>
      <c r="DW225">
        <v>141.612218522657</v>
      </c>
      <c r="DX225">
        <v>6.1850738268139347</v>
      </c>
      <c r="DY225">
        <v>0.25200249261705981</v>
      </c>
      <c r="DZ225">
        <v>135.29592813252219</v>
      </c>
      <c r="EA225">
        <v>3.9266795886103441</v>
      </c>
      <c r="EB225">
        <v>0.134369004075169</v>
      </c>
      <c r="EC225">
        <v>148.7058806507236</v>
      </c>
      <c r="ED225">
        <v>4.8759789583394086</v>
      </c>
      <c r="EE225">
        <v>0.22864728961757669</v>
      </c>
    </row>
    <row r="226" spans="1:135" x14ac:dyDescent="0.25">
      <c r="A226" t="s">
        <v>2800</v>
      </c>
      <c r="B226" t="s">
        <v>2794</v>
      </c>
      <c r="C226" s="7">
        <v>-2.4018301722606039</v>
      </c>
      <c r="D226" s="8">
        <v>6.086435144847209E-2</v>
      </c>
      <c r="E226" s="9">
        <v>266.48349304440922</v>
      </c>
      <c r="F226" s="10">
        <v>0.84816952249927924</v>
      </c>
      <c r="G226">
        <v>-507.52734515409202</v>
      </c>
      <c r="H226" s="11">
        <v>413.63004599127572</v>
      </c>
      <c r="I226" s="7">
        <v>1.41586927950345</v>
      </c>
      <c r="J226" s="7">
        <v>3.8615208663202137E-2</v>
      </c>
      <c r="K226" s="8">
        <v>0.29942197813603788</v>
      </c>
      <c r="L226" s="19">
        <v>1.0902837838675859E-3</v>
      </c>
      <c r="M226">
        <v>0.32026585337372809</v>
      </c>
      <c r="N226" s="11">
        <v>5.2553381756768769E-2</v>
      </c>
      <c r="O226" s="12">
        <v>29.146542628893769</v>
      </c>
      <c r="P226" s="10">
        <v>0.9498520550306474</v>
      </c>
      <c r="Q226" s="8">
        <v>0.70632675084143315</v>
      </c>
      <c r="R226" s="13">
        <v>1.9364509919765689E-2</v>
      </c>
      <c r="S226" s="14">
        <v>0.67569684317528411</v>
      </c>
      <c r="T226" t="e">
        <v>#N/A</v>
      </c>
      <c r="U226" s="11" t="e">
        <v>#N/A</v>
      </c>
      <c r="V226" s="9">
        <v>3466.4756306610689</v>
      </c>
      <c r="W226" s="9">
        <v>2.735392535864877</v>
      </c>
      <c r="X226" s="9">
        <v>5.638758183781273</v>
      </c>
      <c r="Y226" s="9">
        <v>3444.559262038797</v>
      </c>
      <c r="Z226" s="9">
        <v>4.4904700490179721</v>
      </c>
      <c r="AA226" s="9">
        <v>73.078313610376156</v>
      </c>
      <c r="AB226" s="9">
        <v>3458.3989297912271</v>
      </c>
      <c r="AC226" s="9">
        <v>2.4057399661379542</v>
      </c>
      <c r="AD226" s="15">
        <v>31.919887096196351</v>
      </c>
      <c r="AE226" t="e">
        <v>#N/A</v>
      </c>
      <c r="AF226" t="e">
        <v>#N/A</v>
      </c>
      <c r="AG226" s="11" t="e">
        <v>#N/A</v>
      </c>
      <c r="AH226" s="16">
        <v>99.367762218536285</v>
      </c>
      <c r="AK226" t="s">
        <v>3032</v>
      </c>
      <c r="AL226" t="s">
        <v>3032</v>
      </c>
      <c r="AM226">
        <v>25.021999999999998</v>
      </c>
      <c r="AN226">
        <v>226.76237629564321</v>
      </c>
      <c r="AO226">
        <v>46.396929867548238</v>
      </c>
      <c r="AP226">
        <v>79.247906041754888</v>
      </c>
      <c r="AQ226" t="s">
        <v>154</v>
      </c>
      <c r="AR226">
        <v>709.07739346086248</v>
      </c>
      <c r="AS226">
        <v>1436.0700925680289</v>
      </c>
      <c r="AT226">
        <v>296.61853929245348</v>
      </c>
      <c r="AU226">
        <v>11.933262740569941</v>
      </c>
      <c r="AV226">
        <v>1.572808704453706</v>
      </c>
      <c r="AW226">
        <v>4.1466667674649269</v>
      </c>
      <c r="AX226">
        <v>0.89471700618679839</v>
      </c>
      <c r="AY226">
        <v>1.0776781260028589</v>
      </c>
      <c r="AZ226" t="s">
        <v>154</v>
      </c>
      <c r="BA226">
        <v>13.645146720743661</v>
      </c>
      <c r="BB226">
        <v>35.436233721104827</v>
      </c>
      <c r="BC226" t="s">
        <v>154</v>
      </c>
      <c r="BD226">
        <v>1.092304255489372</v>
      </c>
      <c r="BE226">
        <v>0.12878117301183431</v>
      </c>
      <c r="BF226">
        <v>2806.233554461779</v>
      </c>
      <c r="BG226">
        <v>124.2865326307472</v>
      </c>
      <c r="BH226">
        <v>5.5812018303995299E-2</v>
      </c>
      <c r="BI226">
        <v>581841.978139007</v>
      </c>
      <c r="BJ226">
        <v>28011.086652531281</v>
      </c>
      <c r="BK226">
        <v>17.126626854553031</v>
      </c>
      <c r="BL226">
        <v>2.1129684480617779</v>
      </c>
      <c r="BM226">
        <v>0.21993794091125071</v>
      </c>
      <c r="BN226">
        <v>7.5989019257249366E-2</v>
      </c>
      <c r="BO226">
        <v>2.6029344305113961E-2</v>
      </c>
      <c r="BP226">
        <v>1.6884542037999471E-2</v>
      </c>
      <c r="BQ226">
        <v>5.454242736529006E-3</v>
      </c>
      <c r="BR226">
        <v>25.433156692546412</v>
      </c>
      <c r="BS226">
        <v>1.316926580473526</v>
      </c>
      <c r="BT226">
        <v>3.2508180650354393E-2</v>
      </c>
      <c r="BU226">
        <v>0.58900406026740337</v>
      </c>
      <c r="BV226">
        <v>6.4808567582641821E-2</v>
      </c>
      <c r="BW226">
        <v>7.8468425604530986E-3</v>
      </c>
      <c r="BX226">
        <v>8.8090444879644725</v>
      </c>
      <c r="BY226">
        <v>0.70572375272722621</v>
      </c>
      <c r="BZ226">
        <v>8.2016121642410095E-2</v>
      </c>
      <c r="CA226">
        <v>14.481267019918659</v>
      </c>
      <c r="CB226">
        <v>1.049268861670047</v>
      </c>
      <c r="CC226">
        <v>9.3819322803128852E-2</v>
      </c>
      <c r="CD226">
        <v>3.899013002057433</v>
      </c>
      <c r="CE226">
        <v>0.28811126027290768</v>
      </c>
      <c r="CF226">
        <v>7.7612309618729286E-3</v>
      </c>
      <c r="CG226">
        <v>69.276225043977249</v>
      </c>
      <c r="CH226">
        <v>3.329999150085361</v>
      </c>
      <c r="CI226">
        <v>4.2951648550945992E-2</v>
      </c>
      <c r="CJ226">
        <v>21.142495740633692</v>
      </c>
      <c r="CK226">
        <v>0.85696778578461996</v>
      </c>
      <c r="CL226">
        <v>6.2691324575198434E-3</v>
      </c>
      <c r="CM226">
        <v>246.42228839143829</v>
      </c>
      <c r="CN226">
        <v>10.21001704770617</v>
      </c>
      <c r="CO226">
        <v>8.9895592273584096E-2</v>
      </c>
      <c r="CP226">
        <v>90.640504834938667</v>
      </c>
      <c r="CQ226">
        <v>4.3293978000192324</v>
      </c>
      <c r="CR226">
        <v>9.6571134282106702E-3</v>
      </c>
      <c r="CS226">
        <v>416.8742035758774</v>
      </c>
      <c r="CT226">
        <v>13.486410345851841</v>
      </c>
      <c r="CU226">
        <v>2.87081908111004E-2</v>
      </c>
      <c r="CV226">
        <v>83.349384208452662</v>
      </c>
      <c r="CW226">
        <v>3.3835531485384478</v>
      </c>
      <c r="CX226">
        <v>9.2131415751784233E-3</v>
      </c>
      <c r="CY226">
        <v>722.52697323002587</v>
      </c>
      <c r="CZ226">
        <v>30.119411219711608</v>
      </c>
      <c r="DA226">
        <v>9.9355595771707661E-2</v>
      </c>
      <c r="DB226">
        <v>148.02071123080219</v>
      </c>
      <c r="DC226">
        <v>6.1092660212631831</v>
      </c>
      <c r="DD226">
        <v>9.1221059149617038E-3</v>
      </c>
      <c r="DE226">
        <v>9471.049423427583</v>
      </c>
      <c r="DF226">
        <v>439.34408681095761</v>
      </c>
      <c r="DG226">
        <v>9.0951537198393495E-2</v>
      </c>
      <c r="DH226">
        <v>0.89334728420669185</v>
      </c>
      <c r="DI226">
        <v>0.11722116590102449</v>
      </c>
      <c r="DJ226">
        <v>8.408376655911971E-3</v>
      </c>
      <c r="DK226">
        <v>0.82724883476314437</v>
      </c>
      <c r="DL226">
        <v>3.4554894763921862</v>
      </c>
      <c r="DM226">
        <v>8.7225823759360122</v>
      </c>
      <c r="DN226">
        <v>772.73328103175891</v>
      </c>
      <c r="DO226">
        <v>22.57846220707837</v>
      </c>
      <c r="DP226">
        <v>0.49584854852170618</v>
      </c>
      <c r="DQ226">
        <v>253.0994827222147</v>
      </c>
      <c r="DR226">
        <v>7.5560492775630461</v>
      </c>
      <c r="DS226">
        <v>0.29142733763624928</v>
      </c>
      <c r="DT226">
        <v>113.1149430252984</v>
      </c>
      <c r="DU226">
        <v>3.3092141829870751</v>
      </c>
      <c r="DV226">
        <v>0.2469302347009848</v>
      </c>
      <c r="DW226">
        <v>324.89907332574552</v>
      </c>
      <c r="DX226">
        <v>9.3563612191382219</v>
      </c>
      <c r="DY226">
        <v>0.2356456362474231</v>
      </c>
      <c r="DZ226">
        <v>266.48349304440922</v>
      </c>
      <c r="EA226">
        <v>9.1153963864263403</v>
      </c>
      <c r="EB226">
        <v>0.12795865744541909</v>
      </c>
      <c r="EC226">
        <v>300.78925086744749</v>
      </c>
      <c r="ED226">
        <v>8.8212159134236785</v>
      </c>
      <c r="EE226">
        <v>0.2494663282485339</v>
      </c>
    </row>
    <row r="227" spans="1:135" x14ac:dyDescent="0.25">
      <c r="A227" t="s">
        <v>2802</v>
      </c>
      <c r="B227" t="s">
        <v>2794</v>
      </c>
      <c r="C227" s="7">
        <v>1.872379670765661</v>
      </c>
      <c r="D227" s="8">
        <v>2.2096008201705881E-2</v>
      </c>
      <c r="E227" s="9">
        <v>91.818775149080423</v>
      </c>
      <c r="F227" s="10">
        <v>0.52161743338549682</v>
      </c>
      <c r="G227">
        <v>651.49336581011926</v>
      </c>
      <c r="H227" s="11">
        <v>139.55733746495571</v>
      </c>
      <c r="I227" s="7">
        <v>1.4076189174878819</v>
      </c>
      <c r="J227" s="7">
        <v>3.8951473378516649E-2</v>
      </c>
      <c r="K227" s="8">
        <v>0.29882037159582953</v>
      </c>
      <c r="L227" s="19">
        <v>1.2108901566387821E-3</v>
      </c>
      <c r="M227">
        <v>0.21024809646390821</v>
      </c>
      <c r="N227" s="11">
        <v>1.330936012684047</v>
      </c>
      <c r="O227" s="12">
        <v>29.273373873594899</v>
      </c>
      <c r="P227" s="10">
        <v>0.96391331704867045</v>
      </c>
      <c r="Q227" s="8">
        <v>0.71068526167145751</v>
      </c>
      <c r="R227" s="13">
        <v>1.9632474898484669E-2</v>
      </c>
      <c r="S227" s="14">
        <v>0.89262112779163216</v>
      </c>
      <c r="T227" t="e">
        <v>#N/A</v>
      </c>
      <c r="U227" s="11" t="e">
        <v>#N/A</v>
      </c>
      <c r="V227" s="9">
        <v>3463.2948597164359</v>
      </c>
      <c r="W227" s="9">
        <v>3.8850043111019938</v>
      </c>
      <c r="X227" s="9">
        <v>6.2814476529280476</v>
      </c>
      <c r="Y227" s="9">
        <v>3460.833533917576</v>
      </c>
      <c r="Z227" s="9">
        <v>10.6770455064009</v>
      </c>
      <c r="AA227" s="9">
        <v>74.005954269546422</v>
      </c>
      <c r="AB227" s="9">
        <v>3462.4040907213512</v>
      </c>
      <c r="AC227" s="9">
        <v>5.2980334980976478</v>
      </c>
      <c r="AD227" s="15">
        <v>32.326795071954059</v>
      </c>
      <c r="AE227" t="e">
        <v>#N/A</v>
      </c>
      <c r="AF227" t="e">
        <v>#N/A</v>
      </c>
      <c r="AG227" s="11" t="e">
        <v>#N/A</v>
      </c>
      <c r="AH227" s="16">
        <v>99.928931093119203</v>
      </c>
      <c r="AK227" t="s">
        <v>3033</v>
      </c>
      <c r="AL227" t="s">
        <v>3033</v>
      </c>
      <c r="AM227">
        <v>25.097000000000001</v>
      </c>
      <c r="AN227">
        <v>307.905954031791</v>
      </c>
      <c r="AO227">
        <v>44.363710976722878</v>
      </c>
      <c r="AP227">
        <v>80.039114116842853</v>
      </c>
      <c r="AQ227" t="s">
        <v>154</v>
      </c>
      <c r="AR227">
        <v>727.00217535144543</v>
      </c>
      <c r="AS227">
        <v>1481.569359282332</v>
      </c>
      <c r="AT227">
        <v>269.74926981635332</v>
      </c>
      <c r="AU227">
        <v>12.545698257438961</v>
      </c>
      <c r="AV227">
        <v>1.686678559585989</v>
      </c>
      <c r="AW227">
        <v>8.3618672635200433</v>
      </c>
      <c r="AX227">
        <v>1.139535505026223</v>
      </c>
      <c r="AY227">
        <v>1.1386103990249969</v>
      </c>
      <c r="AZ227" t="s">
        <v>154</v>
      </c>
      <c r="BA227">
        <v>21.290785912591311</v>
      </c>
      <c r="BB227">
        <v>43.473844131771898</v>
      </c>
      <c r="BC227">
        <v>0.37698252075363547</v>
      </c>
      <c r="BD227">
        <v>0.1343559471018608</v>
      </c>
      <c r="BE227">
        <v>0.1042610864493405</v>
      </c>
      <c r="BF227">
        <v>812.52593053338103</v>
      </c>
      <c r="BG227">
        <v>68.46121355974114</v>
      </c>
      <c r="BH227">
        <v>5.1532242860502217E-2</v>
      </c>
      <c r="BI227">
        <v>550565.00529081014</v>
      </c>
      <c r="BJ227">
        <v>25856.200750317839</v>
      </c>
      <c r="BK227">
        <v>1.2436142127343659</v>
      </c>
      <c r="BL227">
        <v>1.154646486694991</v>
      </c>
      <c r="BM227">
        <v>0.1610396905384196</v>
      </c>
      <c r="BN227">
        <v>0.1028219606740958</v>
      </c>
      <c r="BO227">
        <v>1.027059606733402E-2</v>
      </c>
      <c r="BP227">
        <v>5.1107221477097158E-3</v>
      </c>
      <c r="BQ227">
        <v>5.0293771723412036E-3</v>
      </c>
      <c r="BR227">
        <v>9.6218454341998623</v>
      </c>
      <c r="BS227">
        <v>0.59870287062353911</v>
      </c>
      <c r="BT227">
        <v>1.341520265736634E-2</v>
      </c>
      <c r="BU227">
        <v>0.1101474597542285</v>
      </c>
      <c r="BV227">
        <v>2.9332843494353649E-2</v>
      </c>
      <c r="BW227">
        <v>9.2335689811995428E-3</v>
      </c>
      <c r="BX227">
        <v>2.10222030705981</v>
      </c>
      <c r="BY227">
        <v>0.48048700031079189</v>
      </c>
      <c r="BZ227">
        <v>2.3925996304897171E-2</v>
      </c>
      <c r="CA227">
        <v>3.121114313913059</v>
      </c>
      <c r="CB227">
        <v>0.59193645306660903</v>
      </c>
      <c r="CC227">
        <v>7.5972214044683864E-2</v>
      </c>
      <c r="CD227">
        <v>0.95663114726946019</v>
      </c>
      <c r="CE227">
        <v>0.17727461988008239</v>
      </c>
      <c r="CF227">
        <v>2.061032405638007E-2</v>
      </c>
      <c r="CG227">
        <v>17.940397392587879</v>
      </c>
      <c r="CH227">
        <v>2.1093686252869168</v>
      </c>
      <c r="CI227">
        <v>0.14392448079795681</v>
      </c>
      <c r="CJ227">
        <v>5.4750987993225904</v>
      </c>
      <c r="CK227">
        <v>0.63331730604974945</v>
      </c>
      <c r="CL227">
        <v>1.6650980107864179E-2</v>
      </c>
      <c r="CM227">
        <v>70.845073930388011</v>
      </c>
      <c r="CN227">
        <v>7.1657953610972962</v>
      </c>
      <c r="CO227">
        <v>3.7180192688224298E-2</v>
      </c>
      <c r="CP227">
        <v>27.13803913468519</v>
      </c>
      <c r="CQ227">
        <v>2.605924342524879</v>
      </c>
      <c r="CR227">
        <v>9.2011390704263823E-3</v>
      </c>
      <c r="CS227">
        <v>132.89346221183351</v>
      </c>
      <c r="CT227">
        <v>11.6936967867363</v>
      </c>
      <c r="CU227">
        <v>2.730737410762045E-2</v>
      </c>
      <c r="CV227">
        <v>28.268667585501831</v>
      </c>
      <c r="CW227">
        <v>2.3490298060192298</v>
      </c>
      <c r="CX227">
        <v>8.7920161880788491E-3</v>
      </c>
      <c r="CY227">
        <v>248.0113403879856</v>
      </c>
      <c r="CZ227">
        <v>16.857921724804541</v>
      </c>
      <c r="DA227">
        <v>4.1068556325749947E-2</v>
      </c>
      <c r="DB227">
        <v>54.708903477916813</v>
      </c>
      <c r="DC227">
        <v>3.743355652964826</v>
      </c>
      <c r="DD227">
        <v>8.6807058999493394E-3</v>
      </c>
      <c r="DE227">
        <v>9673.7025470176213</v>
      </c>
      <c r="DF227">
        <v>455.1023237041797</v>
      </c>
      <c r="DG227">
        <v>8.7015967991625504E-2</v>
      </c>
      <c r="DH227">
        <v>0.49177614926874058</v>
      </c>
      <c r="DI227">
        <v>8.7732440272063228E-2</v>
      </c>
      <c r="DJ227">
        <v>2.2312649423537039E-2</v>
      </c>
      <c r="DK227">
        <v>0.8493985299203346</v>
      </c>
      <c r="DL227">
        <v>4.1899516175380711</v>
      </c>
      <c r="DM227">
        <v>9.8955874143643747</v>
      </c>
      <c r="DN227">
        <v>267.38070133508421</v>
      </c>
      <c r="DO227">
        <v>16.680862229298771</v>
      </c>
      <c r="DP227">
        <v>0.52528759364887212</v>
      </c>
      <c r="DQ227">
        <v>87.271673686092754</v>
      </c>
      <c r="DR227">
        <v>5.3850259306768509</v>
      </c>
      <c r="DS227">
        <v>0.28913584897087768</v>
      </c>
      <c r="DT227">
        <v>26.21070059149292</v>
      </c>
      <c r="DU227">
        <v>2.5523844754697902</v>
      </c>
      <c r="DV227">
        <v>0.25219440116036618</v>
      </c>
      <c r="DW227">
        <v>74.177764433775735</v>
      </c>
      <c r="DX227">
        <v>7.956828477571281</v>
      </c>
      <c r="DY227">
        <v>0.23807316211584709</v>
      </c>
      <c r="DZ227">
        <v>91.818775149080423</v>
      </c>
      <c r="EA227">
        <v>5.4753514432860069</v>
      </c>
      <c r="EB227">
        <v>0.14121317438642619</v>
      </c>
      <c r="EC227">
        <v>97.174249929814451</v>
      </c>
      <c r="ED227">
        <v>6.4814615778327722</v>
      </c>
      <c r="EE227">
        <v>0.20850193123354871</v>
      </c>
    </row>
    <row r="228" spans="1:135" x14ac:dyDescent="0.25">
      <c r="A228" t="s">
        <v>2804</v>
      </c>
      <c r="B228" t="s">
        <v>2794</v>
      </c>
      <c r="C228" s="7">
        <v>-0.66472297063120267</v>
      </c>
      <c r="D228" s="8">
        <v>4.6315722826453451E-2</v>
      </c>
      <c r="E228" s="9">
        <v>204.27935936120571</v>
      </c>
      <c r="F228" s="10">
        <v>0.75072593255319597</v>
      </c>
      <c r="G228">
        <v>-1835.2482964153619</v>
      </c>
      <c r="H228" s="11">
        <v>106.67974258192569</v>
      </c>
      <c r="I228" s="7">
        <v>1.425860834287195</v>
      </c>
      <c r="J228" s="7">
        <v>4.5723137844339769E-2</v>
      </c>
      <c r="K228" s="8">
        <v>0.29874729216822582</v>
      </c>
      <c r="L228" s="19">
        <v>1.125155258396646E-3</v>
      </c>
      <c r="M228">
        <v>0.30784268411646171</v>
      </c>
      <c r="N228" s="11">
        <v>1.5260288999722309</v>
      </c>
      <c r="O228" s="12">
        <v>29.019500231398339</v>
      </c>
      <c r="P228" s="10">
        <v>1.0356194380012369</v>
      </c>
      <c r="Q228" s="8">
        <v>0.70462575253500104</v>
      </c>
      <c r="R228" s="13">
        <v>2.1603031596064099E-2</v>
      </c>
      <c r="S228" s="14">
        <v>0.9930466421514339</v>
      </c>
      <c r="T228" t="e">
        <v>#N/A</v>
      </c>
      <c r="U228" s="11" t="e">
        <v>#N/A</v>
      </c>
      <c r="V228" s="9">
        <v>3462.9620290284201</v>
      </c>
      <c r="W228" s="9">
        <v>3.1167469633654319</v>
      </c>
      <c r="X228" s="9">
        <v>5.8346828378816982</v>
      </c>
      <c r="Y228" s="9">
        <v>3435.6707907365958</v>
      </c>
      <c r="Z228" s="9">
        <v>37.304756583098481</v>
      </c>
      <c r="AA228" s="9">
        <v>82.369592042931018</v>
      </c>
      <c r="AB228" s="9">
        <v>3451.7088002149571</v>
      </c>
      <c r="AC228" s="9">
        <v>14.77783146586704</v>
      </c>
      <c r="AD228" s="15">
        <v>35.670598711468259</v>
      </c>
      <c r="AE228" t="e">
        <v>#N/A</v>
      </c>
      <c r="AF228" t="e">
        <v>#N/A</v>
      </c>
      <c r="AG228" s="11" t="e">
        <v>#N/A</v>
      </c>
      <c r="AH228" s="16">
        <v>99.211910553362856</v>
      </c>
      <c r="AK228" t="s">
        <v>3034</v>
      </c>
      <c r="AL228" t="s">
        <v>3034</v>
      </c>
      <c r="AM228">
        <v>25.055</v>
      </c>
      <c r="AN228">
        <v>266.20633053140261</v>
      </c>
      <c r="AO228">
        <v>50.686288002712629</v>
      </c>
      <c r="AP228">
        <v>73.495171374184423</v>
      </c>
      <c r="AQ228" t="s">
        <v>154</v>
      </c>
      <c r="AR228">
        <v>584.25785578739601</v>
      </c>
      <c r="AS228">
        <v>1354.051911262047</v>
      </c>
      <c r="AT228">
        <v>252.5601349642896</v>
      </c>
      <c r="AU228">
        <v>12.51802859463705</v>
      </c>
      <c r="AV228">
        <v>1.5136898502427669</v>
      </c>
      <c r="AW228">
        <v>15.404175039122091</v>
      </c>
      <c r="AX228">
        <v>3.414016944527452</v>
      </c>
      <c r="AY228">
        <v>1.0652912261779339</v>
      </c>
      <c r="AZ228">
        <v>82.135894442690699</v>
      </c>
      <c r="BA228">
        <v>32.286974504799034</v>
      </c>
      <c r="BB228">
        <v>41.811009311021657</v>
      </c>
      <c r="BC228">
        <v>2.6839901400128681</v>
      </c>
      <c r="BD228">
        <v>1.026829823057146</v>
      </c>
      <c r="BE228">
        <v>3.8251512338954491E-2</v>
      </c>
      <c r="BF228">
        <v>1835.032591504538</v>
      </c>
      <c r="BG228">
        <v>159.91040647412831</v>
      </c>
      <c r="BH228">
        <v>4.5776013769912922E-2</v>
      </c>
      <c r="BI228">
        <v>491618.67085460218</v>
      </c>
      <c r="BJ228">
        <v>25873.816563834531</v>
      </c>
      <c r="BK228">
        <v>1.1602677990479819</v>
      </c>
      <c r="BL228">
        <v>1.5390062990033111</v>
      </c>
      <c r="BM228">
        <v>0.1917933471098148</v>
      </c>
      <c r="BN228">
        <v>7.2485043265481372E-2</v>
      </c>
      <c r="BO228">
        <v>24.04597847683058</v>
      </c>
      <c r="BP228">
        <v>12.336584834652649</v>
      </c>
      <c r="BQ228">
        <v>4.3860681431458371E-3</v>
      </c>
      <c r="BR228">
        <v>151.20532348656579</v>
      </c>
      <c r="BS228">
        <v>70.965497724287317</v>
      </c>
      <c r="BT228">
        <v>5.0072996268140109E-2</v>
      </c>
      <c r="BU228">
        <v>28.651533074815141</v>
      </c>
      <c r="BV228">
        <v>14.765267668375399</v>
      </c>
      <c r="BW228">
        <v>8.2255475894350508E-3</v>
      </c>
      <c r="BX228">
        <v>215.70505647597781</v>
      </c>
      <c r="BY228">
        <v>108.3431264011617</v>
      </c>
      <c r="BZ228">
        <v>2.4367510779571271E-2</v>
      </c>
      <c r="CA228">
        <v>93.393591665205264</v>
      </c>
      <c r="CB228">
        <v>40.986883143782308</v>
      </c>
      <c r="CC228">
        <v>0.1158706553772496</v>
      </c>
      <c r="CD228">
        <v>17.00435221970719</v>
      </c>
      <c r="CE228">
        <v>6.9153663989683416</v>
      </c>
      <c r="CF228">
        <v>7.5998394846644463E-3</v>
      </c>
      <c r="CG228">
        <v>103.7490964819809</v>
      </c>
      <c r="CH228">
        <v>29.966798601405689</v>
      </c>
      <c r="CI228">
        <v>4.1795988884848333E-2</v>
      </c>
      <c r="CJ228">
        <v>18.909533610485809</v>
      </c>
      <c r="CK228">
        <v>3.209455395451112</v>
      </c>
      <c r="CL228">
        <v>6.131233853798111E-3</v>
      </c>
      <c r="CM228">
        <v>172.0043139105089</v>
      </c>
      <c r="CN228">
        <v>19.053679673321639</v>
      </c>
      <c r="CO228">
        <v>3.7952457283499212E-2</v>
      </c>
      <c r="CP228">
        <v>60.290940326129537</v>
      </c>
      <c r="CQ228">
        <v>5.7048419195454549</v>
      </c>
      <c r="CR228">
        <v>9.3752158204964322E-3</v>
      </c>
      <c r="CS228">
        <v>277.99434269334409</v>
      </c>
      <c r="CT228">
        <v>21.98795347538961</v>
      </c>
      <c r="CU228">
        <v>2.77896835116015E-2</v>
      </c>
      <c r="CV228">
        <v>54.726295883230748</v>
      </c>
      <c r="CW228">
        <v>4.1215576399903826</v>
      </c>
      <c r="CX228">
        <v>8.9717960476133566E-3</v>
      </c>
      <c r="CY228">
        <v>488.64947338382098</v>
      </c>
      <c r="CZ228">
        <v>32.493007789351083</v>
      </c>
      <c r="DA228">
        <v>4.1862588197791213E-2</v>
      </c>
      <c r="DB228">
        <v>98.923591217307148</v>
      </c>
      <c r="DC228">
        <v>6.5772317652989658</v>
      </c>
      <c r="DD228">
        <v>8.8587021691359808E-3</v>
      </c>
      <c r="DE228">
        <v>8356.0562245614256</v>
      </c>
      <c r="DF228">
        <v>485.99075169288619</v>
      </c>
      <c r="DG228">
        <v>8.9041730678766431E-2</v>
      </c>
      <c r="DH228">
        <v>0.65883378055406283</v>
      </c>
      <c r="DI228">
        <v>9.5246492521978407E-2</v>
      </c>
      <c r="DJ228">
        <v>1.803484746407014E-2</v>
      </c>
      <c r="DK228">
        <v>5.0025898117159571</v>
      </c>
      <c r="DL228">
        <v>4.7617191686005036</v>
      </c>
      <c r="DM228">
        <v>8.1005748178317081</v>
      </c>
      <c r="DN228">
        <v>588.33706437745252</v>
      </c>
      <c r="DO228">
        <v>50.184174763473429</v>
      </c>
      <c r="DP228">
        <v>0.51989781403207957</v>
      </c>
      <c r="DQ228">
        <v>192.2841400038017</v>
      </c>
      <c r="DR228">
        <v>16.638939976941369</v>
      </c>
      <c r="DS228">
        <v>0.30592537058270047</v>
      </c>
      <c r="DT228">
        <v>85.469260896432161</v>
      </c>
      <c r="DU228">
        <v>10.14700891998719</v>
      </c>
      <c r="DV228">
        <v>0.24988271347298779</v>
      </c>
      <c r="DW228">
        <v>245.99379740060431</v>
      </c>
      <c r="DX228">
        <v>30.675894855947089</v>
      </c>
      <c r="DY228">
        <v>0.22251747512942299</v>
      </c>
      <c r="DZ228">
        <v>204.27935936120571</v>
      </c>
      <c r="EA228">
        <v>16.025810295389871</v>
      </c>
      <c r="EB228">
        <v>0.11393702562356681</v>
      </c>
      <c r="EC228">
        <v>228.5368285828919</v>
      </c>
      <c r="ED228">
        <v>20.941690326118909</v>
      </c>
      <c r="EE228">
        <v>0.2228812925778966</v>
      </c>
    </row>
    <row r="229" spans="1:135" x14ac:dyDescent="0.25">
      <c r="A229" t="s">
        <v>2806</v>
      </c>
      <c r="B229" t="s">
        <v>2794</v>
      </c>
      <c r="C229" s="7">
        <v>7.5290644629931229</v>
      </c>
      <c r="D229" s="8">
        <v>2.871032802265671E-2</v>
      </c>
      <c r="E229" s="9">
        <v>123.3782132466462</v>
      </c>
      <c r="F229" s="10">
        <v>0.68882563441968525</v>
      </c>
      <c r="G229">
        <v>162.09034873983549</v>
      </c>
      <c r="H229" s="11">
        <v>370.57051373995841</v>
      </c>
      <c r="I229" s="7">
        <v>1.4217643998719749</v>
      </c>
      <c r="J229" s="7">
        <v>3.8914364477157078E-2</v>
      </c>
      <c r="K229" s="8">
        <v>0.29842360888986552</v>
      </c>
      <c r="L229" s="19">
        <v>1.1855714373302901E-3</v>
      </c>
      <c r="M229">
        <v>0.27039556577588131</v>
      </c>
      <c r="N229" s="11">
        <v>0.43388104902862662</v>
      </c>
      <c r="O229" s="12">
        <v>28.905351905974889</v>
      </c>
      <c r="P229" s="10">
        <v>0.94254925275767409</v>
      </c>
      <c r="Q229" s="8">
        <v>0.70342538048665648</v>
      </c>
      <c r="R229" s="13">
        <v>1.928599061012715E-2</v>
      </c>
      <c r="S229" s="14">
        <v>0.62970553574690813</v>
      </c>
      <c r="T229" t="e">
        <v>#N/A</v>
      </c>
      <c r="U229" s="11" t="e">
        <v>#N/A</v>
      </c>
      <c r="V229" s="9">
        <v>3461.2483858205801</v>
      </c>
      <c r="W229" s="9">
        <v>3.686493905846846</v>
      </c>
      <c r="X229" s="9">
        <v>6.1642472880673846</v>
      </c>
      <c r="Y229" s="9">
        <v>3433.5676166643138</v>
      </c>
      <c r="Z229" s="9">
        <v>5.633921821617462</v>
      </c>
      <c r="AA229" s="9">
        <v>72.958492716738618</v>
      </c>
      <c r="AB229" s="9">
        <v>3450.2177015623911</v>
      </c>
      <c r="AC229" s="9">
        <v>2.8195658288994712</v>
      </c>
      <c r="AD229" s="15">
        <v>32.021354567171286</v>
      </c>
      <c r="AE229" t="e">
        <v>#N/A</v>
      </c>
      <c r="AF229" t="e">
        <v>#N/A</v>
      </c>
      <c r="AG229" s="11" t="e">
        <v>#N/A</v>
      </c>
      <c r="AH229" s="16">
        <v>99.200266318081574</v>
      </c>
      <c r="AK229" t="s">
        <v>3035</v>
      </c>
      <c r="AL229" t="s">
        <v>3035</v>
      </c>
      <c r="AM229">
        <v>25.010999999999999</v>
      </c>
      <c r="AN229">
        <v>243.70784787996541</v>
      </c>
      <c r="AO229">
        <v>40.917523739829278</v>
      </c>
      <c r="AP229">
        <v>84.865315283495363</v>
      </c>
      <c r="AQ229" t="s">
        <v>154</v>
      </c>
      <c r="AR229">
        <v>641.51313445202004</v>
      </c>
      <c r="AS229">
        <v>1485.4795290025061</v>
      </c>
      <c r="AT229">
        <v>258.16243011688681</v>
      </c>
      <c r="AU229">
        <v>9.5101052962771071</v>
      </c>
      <c r="AV229">
        <v>1.704434199360213</v>
      </c>
      <c r="AW229">
        <v>8.9406740981359292</v>
      </c>
      <c r="AX229">
        <v>0.90899195890328754</v>
      </c>
      <c r="AY229">
        <v>1.353890920681204</v>
      </c>
      <c r="AZ229" t="s">
        <v>154</v>
      </c>
      <c r="BA229">
        <v>20.009007365075028</v>
      </c>
      <c r="BB229">
        <v>45.384541585761482</v>
      </c>
      <c r="BC229">
        <v>0.30477713259398681</v>
      </c>
      <c r="BD229">
        <v>0.12765187011022089</v>
      </c>
      <c r="BE229">
        <v>0.13389752902104179</v>
      </c>
      <c r="BF229">
        <v>1366.398857502993</v>
      </c>
      <c r="BG229">
        <v>53.374115523270113</v>
      </c>
      <c r="BH229">
        <v>6.7815993454802978E-2</v>
      </c>
      <c r="BI229">
        <v>517416.10551464203</v>
      </c>
      <c r="BJ229">
        <v>14491.6005658017</v>
      </c>
      <c r="BK229">
        <v>1.0258030159751059</v>
      </c>
      <c r="BL229">
        <v>0.94130161319623695</v>
      </c>
      <c r="BM229">
        <v>0.1724657383555907</v>
      </c>
      <c r="BN229">
        <v>7.5357410610642467E-2</v>
      </c>
      <c r="BO229">
        <v>0.19198174392289141</v>
      </c>
      <c r="BP229">
        <v>0.13521158347725409</v>
      </c>
      <c r="BQ229">
        <v>5.4554833309324079E-3</v>
      </c>
      <c r="BR229">
        <v>14.35024971684807</v>
      </c>
      <c r="BS229">
        <v>1.404012836865435</v>
      </c>
      <c r="BT229">
        <v>5.5353456507231252E-2</v>
      </c>
      <c r="BU229">
        <v>0.48225510432870389</v>
      </c>
      <c r="BV229">
        <v>0.17908358098714239</v>
      </c>
      <c r="BW229">
        <v>2.6527831976337658E-2</v>
      </c>
      <c r="BX229">
        <v>5.9893438379761728</v>
      </c>
      <c r="BY229">
        <v>1.423704576773464</v>
      </c>
      <c r="BZ229">
        <v>2.3949869495872481E-2</v>
      </c>
      <c r="CA229">
        <v>8.7441560738715953</v>
      </c>
      <c r="CB229">
        <v>1.1562646123089071</v>
      </c>
      <c r="CC229">
        <v>0.11340535065288559</v>
      </c>
      <c r="CD229">
        <v>2.289864377441917</v>
      </c>
      <c r="CE229">
        <v>0.29474831464301021</v>
      </c>
      <c r="CF229">
        <v>3.1028338584871609E-2</v>
      </c>
      <c r="CG229">
        <v>35.564101578444443</v>
      </c>
      <c r="CH229">
        <v>3.019459879028159</v>
      </c>
      <c r="CI229">
        <v>0.17004132930041091</v>
      </c>
      <c r="CJ229">
        <v>10.989209891275451</v>
      </c>
      <c r="CK229">
        <v>0.57528553349708067</v>
      </c>
      <c r="CL229">
        <v>6.0455212931636512E-3</v>
      </c>
      <c r="CM229">
        <v>125.512755512936</v>
      </c>
      <c r="CN229">
        <v>5.7383277051277988</v>
      </c>
      <c r="CO229">
        <v>3.7325003942970857E-2</v>
      </c>
      <c r="CP229">
        <v>44.412320902211007</v>
      </c>
      <c r="CQ229">
        <v>1.970814613520756</v>
      </c>
      <c r="CR229">
        <v>9.2106363036674813E-3</v>
      </c>
      <c r="CS229">
        <v>216.83469570706521</v>
      </c>
      <c r="CT229">
        <v>8.3844153494624063</v>
      </c>
      <c r="CU229">
        <v>7.6736096723820896E-2</v>
      </c>
      <c r="CV229">
        <v>43.828501691770683</v>
      </c>
      <c r="CW229">
        <v>1.681239492157939</v>
      </c>
      <c r="CX229">
        <v>8.8222330546496187E-3</v>
      </c>
      <c r="CY229">
        <v>377.82548181237138</v>
      </c>
      <c r="CZ229">
        <v>14.22916934359038</v>
      </c>
      <c r="DA229">
        <v>4.1143862520287823E-2</v>
      </c>
      <c r="DB229">
        <v>75.521219191620332</v>
      </c>
      <c r="DC229">
        <v>2.8579455015576118</v>
      </c>
      <c r="DD229">
        <v>8.7371267494378291E-3</v>
      </c>
      <c r="DE229">
        <v>8884.5591621464919</v>
      </c>
      <c r="DF229">
        <v>467.90016100187171</v>
      </c>
      <c r="DG229">
        <v>8.7803146454601841E-2</v>
      </c>
      <c r="DH229">
        <v>0.40256783136112551</v>
      </c>
      <c r="DI229">
        <v>8.2464461350335624E-2</v>
      </c>
      <c r="DJ229">
        <v>8.1221871858896087E-3</v>
      </c>
      <c r="DK229">
        <v>2.3049246472101501</v>
      </c>
      <c r="DL229">
        <v>4.8522604289236293</v>
      </c>
      <c r="DM229">
        <v>9.3723401945076183</v>
      </c>
      <c r="DN229">
        <v>355.72289718342921</v>
      </c>
      <c r="DO229">
        <v>12.11939093183886</v>
      </c>
      <c r="DP229">
        <v>0.57818775782103815</v>
      </c>
      <c r="DQ229">
        <v>116.2933072904618</v>
      </c>
      <c r="DR229">
        <v>4.0683399187895812</v>
      </c>
      <c r="DS229">
        <v>0.31425080461599592</v>
      </c>
      <c r="DT229">
        <v>44.105585889310568</v>
      </c>
      <c r="DU229">
        <v>1.935714475157986</v>
      </c>
      <c r="DV229">
        <v>0.26584476152509312</v>
      </c>
      <c r="DW229">
        <v>126.3979071261019</v>
      </c>
      <c r="DX229">
        <v>6.1824223461267938</v>
      </c>
      <c r="DY229">
        <v>0.25238459545953212</v>
      </c>
      <c r="DZ229">
        <v>123.3782132466462</v>
      </c>
      <c r="EA229">
        <v>3.3603005728309712</v>
      </c>
      <c r="EB229">
        <v>0.13985312007864931</v>
      </c>
      <c r="EC229">
        <v>134.23347250268071</v>
      </c>
      <c r="ED229">
        <v>4.8115833489707809</v>
      </c>
      <c r="EE229">
        <v>0.25983065049870901</v>
      </c>
    </row>
    <row r="230" spans="1:135" x14ac:dyDescent="0.25">
      <c r="A230" t="s">
        <v>2808</v>
      </c>
      <c r="B230" t="s">
        <v>2794</v>
      </c>
      <c r="C230" s="7">
        <v>1.7006244651677771</v>
      </c>
      <c r="D230" s="8">
        <v>5.6636590112836997E-2</v>
      </c>
      <c r="E230" s="9">
        <v>240.02452049262189</v>
      </c>
      <c r="F230" s="10">
        <v>0.86861033995965131</v>
      </c>
      <c r="G230">
        <v>716.84517883511433</v>
      </c>
      <c r="H230" s="11">
        <v>117.0799877931976</v>
      </c>
      <c r="I230" s="7">
        <v>1.419790521825953</v>
      </c>
      <c r="J230" s="7">
        <v>3.8947690510108532E-2</v>
      </c>
      <c r="K230" s="8">
        <v>0.2993537562143509</v>
      </c>
      <c r="L230" s="19">
        <v>1.0572307209660221E-3</v>
      </c>
      <c r="M230">
        <v>0.31921118964419221</v>
      </c>
      <c r="N230" s="11">
        <v>0.30799323997169148</v>
      </c>
      <c r="O230" s="12">
        <v>29.040003505829741</v>
      </c>
      <c r="P230" s="10">
        <v>0.94451122624527728</v>
      </c>
      <c r="Q230" s="8">
        <v>0.70434693694359796</v>
      </c>
      <c r="R230" s="13">
        <v>1.9233608853382891E-2</v>
      </c>
      <c r="S230" s="14">
        <v>0.70378839231563628</v>
      </c>
      <c r="T230" t="e">
        <v>#N/A</v>
      </c>
      <c r="U230" s="11" t="e">
        <v>#N/A</v>
      </c>
      <c r="V230" s="9">
        <v>3466.1384255357798</v>
      </c>
      <c r="W230" s="9">
        <v>2.3675551106200059</v>
      </c>
      <c r="X230" s="9">
        <v>5.471079789798476</v>
      </c>
      <c r="Y230" s="9">
        <v>3437.0982914603519</v>
      </c>
      <c r="Z230" s="9">
        <v>2.749840091551472</v>
      </c>
      <c r="AA230" s="9">
        <v>72.815811819830557</v>
      </c>
      <c r="AB230" s="9">
        <v>3454.823546326958</v>
      </c>
      <c r="AC230" s="9">
        <v>2.031119990981948</v>
      </c>
      <c r="AD230" s="15">
        <v>31.96804224729205</v>
      </c>
      <c r="AE230" t="e">
        <v>#N/A</v>
      </c>
      <c r="AF230" t="e">
        <v>#N/A</v>
      </c>
      <c r="AG230" s="11" t="e">
        <v>#N/A</v>
      </c>
      <c r="AH230" s="16">
        <v>99.162176159455058</v>
      </c>
      <c r="AK230" t="s">
        <v>3036</v>
      </c>
      <c r="AL230" t="s">
        <v>3036</v>
      </c>
      <c r="AM230">
        <v>25.28</v>
      </c>
      <c r="AN230">
        <v>284.84773540832248</v>
      </c>
      <c r="AO230">
        <v>33.935298578807362</v>
      </c>
      <c r="AP230">
        <v>70.18945370435452</v>
      </c>
      <c r="AQ230" t="s">
        <v>154</v>
      </c>
      <c r="AR230">
        <v>649.89183049675466</v>
      </c>
      <c r="AS230">
        <v>1376.399888243493</v>
      </c>
      <c r="AT230">
        <v>257.74720449845921</v>
      </c>
      <c r="AU230">
        <v>11.87996014562605</v>
      </c>
      <c r="AV230">
        <v>1.542829682333489</v>
      </c>
      <c r="AW230">
        <v>9.8553772032445845</v>
      </c>
      <c r="AX230">
        <v>1.1458974040299981</v>
      </c>
      <c r="AY230">
        <v>1.1025710752861519</v>
      </c>
      <c r="AZ230">
        <v>61.109134838383767</v>
      </c>
      <c r="BA230">
        <v>25.028921489011559</v>
      </c>
      <c r="BB230">
        <v>36.310133869635052</v>
      </c>
      <c r="BC230">
        <v>0.79868894424971992</v>
      </c>
      <c r="BD230">
        <v>0.19181312846161849</v>
      </c>
      <c r="BE230">
        <v>0.14168543003584541</v>
      </c>
      <c r="BF230">
        <v>2474.2373278705418</v>
      </c>
      <c r="BG230">
        <v>150.4971667913544</v>
      </c>
      <c r="BH230">
        <v>3.281240253731648E-2</v>
      </c>
      <c r="BI230">
        <v>506366.75343302288</v>
      </c>
      <c r="BJ230">
        <v>22571.622111061261</v>
      </c>
      <c r="BK230">
        <v>1.3117691238953531</v>
      </c>
      <c r="BL230">
        <v>1.8450279963594569</v>
      </c>
      <c r="BM230">
        <v>0.2397128115428758</v>
      </c>
      <c r="BN230">
        <v>8.6464064329955223E-2</v>
      </c>
      <c r="BO230">
        <v>0.1565955215910223</v>
      </c>
      <c r="BP230">
        <v>6.5136729968945664E-2</v>
      </c>
      <c r="BQ230">
        <v>4.2534664161622132E-3</v>
      </c>
      <c r="BR230">
        <v>21.437435301148689</v>
      </c>
      <c r="BS230">
        <v>1.5735003746234359</v>
      </c>
      <c r="BT230">
        <v>1.3172942387004789E-2</v>
      </c>
      <c r="BU230">
        <v>0.67545165046311717</v>
      </c>
      <c r="BV230">
        <v>0.14996676404743839</v>
      </c>
      <c r="BW230">
        <v>5.8961083335673852E-3</v>
      </c>
      <c r="BX230">
        <v>8.0682572054591155</v>
      </c>
      <c r="BY230">
        <v>1.164284688616074</v>
      </c>
      <c r="BZ230">
        <v>2.3631614176611609E-2</v>
      </c>
      <c r="CA230">
        <v>12.576033864997219</v>
      </c>
      <c r="CB230">
        <v>1.811962946498985</v>
      </c>
      <c r="CC230">
        <v>8.6369133151048258E-2</v>
      </c>
      <c r="CD230">
        <v>3.3205045978450629</v>
      </c>
      <c r="CE230">
        <v>0.35851935972069721</v>
      </c>
      <c r="CF230">
        <v>1.678778409287246E-2</v>
      </c>
      <c r="CG230">
        <v>60.017765309821868</v>
      </c>
      <c r="CH230">
        <v>3.7417225995654051</v>
      </c>
      <c r="CI230">
        <v>0.15487901978445309</v>
      </c>
      <c r="CJ230">
        <v>18.101460749139449</v>
      </c>
      <c r="CK230">
        <v>0.92892683343108151</v>
      </c>
      <c r="CL230">
        <v>5.9700966183574471E-3</v>
      </c>
      <c r="CM230">
        <v>214.89294272331671</v>
      </c>
      <c r="CN230">
        <v>9.7977789622219564</v>
      </c>
      <c r="CO230">
        <v>3.67220889642789E-2</v>
      </c>
      <c r="CP230">
        <v>80.282380949886118</v>
      </c>
      <c r="CQ230">
        <v>3.7935385820672769</v>
      </c>
      <c r="CR230">
        <v>2.0487660116545649E-2</v>
      </c>
      <c r="CS230">
        <v>367.37103353679959</v>
      </c>
      <c r="CT230">
        <v>17.247336313631031</v>
      </c>
      <c r="CU230">
        <v>6.1105565932085257E-2</v>
      </c>
      <c r="CV230">
        <v>72.254498915977976</v>
      </c>
      <c r="CW230">
        <v>3.2280029537766159</v>
      </c>
      <c r="CX230">
        <v>8.6770850361006218E-3</v>
      </c>
      <c r="CY230">
        <v>636.75343185828956</v>
      </c>
      <c r="CZ230">
        <v>23.549876303068029</v>
      </c>
      <c r="DA230">
        <v>4.0542629515576523E-2</v>
      </c>
      <c r="DB230">
        <v>129.71779007251411</v>
      </c>
      <c r="DC230">
        <v>5.9095903970380919</v>
      </c>
      <c r="DD230">
        <v>8.6593154011362639E-3</v>
      </c>
      <c r="DE230">
        <v>8518.0603731910342</v>
      </c>
      <c r="DF230">
        <v>395.89903669387411</v>
      </c>
      <c r="DG230">
        <v>8.6702077467898625E-2</v>
      </c>
      <c r="DH230">
        <v>0.86606481007295699</v>
      </c>
      <c r="DI230">
        <v>8.8724576993255019E-2</v>
      </c>
      <c r="DJ230">
        <v>8.0344774729422305E-3</v>
      </c>
      <c r="DK230">
        <v>1.6961349461763009</v>
      </c>
      <c r="DL230">
        <v>3.8692877161947989</v>
      </c>
      <c r="DM230">
        <v>9.0089077307351388</v>
      </c>
      <c r="DN230">
        <v>690.93003958559291</v>
      </c>
      <c r="DO230">
        <v>24.29156069350902</v>
      </c>
      <c r="DP230">
        <v>0.49866333054131462</v>
      </c>
      <c r="DQ230">
        <v>226.41448841489779</v>
      </c>
      <c r="DR230">
        <v>7.9148169791998377</v>
      </c>
      <c r="DS230">
        <v>0.32803297580235352</v>
      </c>
      <c r="DT230">
        <v>100.80605358338271</v>
      </c>
      <c r="DU230">
        <v>3.5542393078757328</v>
      </c>
      <c r="DV230">
        <v>0.2434433802940365</v>
      </c>
      <c r="DW230">
        <v>289.63174157800802</v>
      </c>
      <c r="DX230">
        <v>10.275560376170001</v>
      </c>
      <c r="DY230">
        <v>0.2254153673088965</v>
      </c>
      <c r="DZ230">
        <v>240.02452049262189</v>
      </c>
      <c r="EA230">
        <v>8.652438245169666</v>
      </c>
      <c r="EB230">
        <v>0.1071139335737913</v>
      </c>
      <c r="EC230">
        <v>268.83653880654907</v>
      </c>
      <c r="ED230">
        <v>9.3855320776162205</v>
      </c>
      <c r="EE230">
        <v>0.2370210649741539</v>
      </c>
    </row>
    <row r="231" spans="1:135" x14ac:dyDescent="0.25">
      <c r="A231" t="s">
        <v>2810</v>
      </c>
      <c r="B231" t="s">
        <v>2794</v>
      </c>
      <c r="C231" s="7">
        <v>-29.265111825990321</v>
      </c>
      <c r="D231" s="8">
        <v>3.2535370706524402E-2</v>
      </c>
      <c r="E231" s="9">
        <v>144.68455718006419</v>
      </c>
      <c r="F231" s="10">
        <v>0.76550160997438677</v>
      </c>
      <c r="G231">
        <v>-41.662714945944217</v>
      </c>
      <c r="H231" s="11">
        <v>822.63331599833271</v>
      </c>
      <c r="I231" s="7">
        <v>1.418159137431104</v>
      </c>
      <c r="J231" s="7">
        <v>3.8802960993521832E-2</v>
      </c>
      <c r="K231" s="8">
        <v>0.29936288821527562</v>
      </c>
      <c r="L231" s="19">
        <v>1.1325246322649179E-3</v>
      </c>
      <c r="M231">
        <v>0.25822079099453288</v>
      </c>
      <c r="N231" s="11">
        <v>0.15972746596128951</v>
      </c>
      <c r="O231" s="12">
        <v>29.080186092650099</v>
      </c>
      <c r="P231" s="10">
        <v>0.94636304493668433</v>
      </c>
      <c r="Q231" s="8">
        <v>0.70515895271979567</v>
      </c>
      <c r="R231" s="13">
        <v>1.9293293079525969E-2</v>
      </c>
      <c r="S231" s="14">
        <v>0.65784690847362826</v>
      </c>
      <c r="T231" t="e">
        <v>#N/A</v>
      </c>
      <c r="U231" s="11" t="e">
        <v>#N/A</v>
      </c>
      <c r="V231" s="9">
        <v>3466.14859074473</v>
      </c>
      <c r="W231" s="9">
        <v>3.1613469239275229</v>
      </c>
      <c r="X231" s="9">
        <v>5.854374716770061</v>
      </c>
      <c r="Y231" s="9">
        <v>3440.1674315106538</v>
      </c>
      <c r="Z231" s="9">
        <v>2.889815263815342</v>
      </c>
      <c r="AA231" s="9">
        <v>72.939016026012368</v>
      </c>
      <c r="AB231" s="9">
        <v>3456.182564247531</v>
      </c>
      <c r="AC231" s="9">
        <v>1.9933565182690409</v>
      </c>
      <c r="AD231" s="15">
        <v>31.936353481136759</v>
      </c>
      <c r="AE231" t="e">
        <v>#N/A</v>
      </c>
      <c r="AF231" t="e">
        <v>#N/A</v>
      </c>
      <c r="AG231" s="11" t="e">
        <v>#N/A</v>
      </c>
      <c r="AH231" s="16">
        <v>99.250431464379517</v>
      </c>
      <c r="AK231" t="s">
        <v>3037</v>
      </c>
      <c r="AL231" t="s">
        <v>3037</v>
      </c>
      <c r="AM231">
        <v>25.053999999999998</v>
      </c>
      <c r="AN231">
        <v>185.24731121492471</v>
      </c>
      <c r="AO231">
        <v>36.243305333452597</v>
      </c>
      <c r="AP231">
        <v>81.172385594610915</v>
      </c>
      <c r="AQ231" t="s">
        <v>154</v>
      </c>
      <c r="AR231">
        <v>737.84060000308637</v>
      </c>
      <c r="AS231">
        <v>1650.6093740590991</v>
      </c>
      <c r="AT231">
        <v>260.35799191213948</v>
      </c>
      <c r="AU231">
        <v>13.48938282444967</v>
      </c>
      <c r="AV231">
        <v>1.924590800437481</v>
      </c>
      <c r="AW231">
        <v>7.3995153257906248</v>
      </c>
      <c r="AX231">
        <v>0.96290203547219977</v>
      </c>
      <c r="AY231">
        <v>1.3673683236277381</v>
      </c>
      <c r="AZ231" t="s">
        <v>154</v>
      </c>
      <c r="BA231">
        <v>18.537820145030778</v>
      </c>
      <c r="BB231">
        <v>43.585371861415467</v>
      </c>
      <c r="BC231">
        <v>0.29843406575690379</v>
      </c>
      <c r="BD231">
        <v>0.14962604920660119</v>
      </c>
      <c r="BE231">
        <v>0.1535430973833784</v>
      </c>
      <c r="BF231">
        <v>1231.975072962442</v>
      </c>
      <c r="BG231">
        <v>56.474590720256707</v>
      </c>
      <c r="BH231">
        <v>7.025321228783904E-2</v>
      </c>
      <c r="BI231">
        <v>540089.97693204519</v>
      </c>
      <c r="BJ231">
        <v>25557.07606696443</v>
      </c>
      <c r="BK231">
        <v>1.667710554702448</v>
      </c>
      <c r="BL231">
        <v>0.95274724088085072</v>
      </c>
      <c r="BM231">
        <v>0.14573089595218569</v>
      </c>
      <c r="BN231">
        <v>6.6715338231078086E-2</v>
      </c>
      <c r="BO231">
        <v>1.300891925227458E-2</v>
      </c>
      <c r="BP231">
        <v>6.182396845542882E-3</v>
      </c>
      <c r="BQ231">
        <v>1.0727489688931899E-2</v>
      </c>
      <c r="BR231">
        <v>12.979144866794339</v>
      </c>
      <c r="BS231">
        <v>0.83089294156845139</v>
      </c>
      <c r="BT231">
        <v>4.2620294538724138E-2</v>
      </c>
      <c r="BU231">
        <v>0.30335890810366761</v>
      </c>
      <c r="BV231">
        <v>3.5305826771497413E-2</v>
      </c>
      <c r="BW231">
        <v>8.4583338445289764E-3</v>
      </c>
      <c r="BX231">
        <v>4.2294213212317171</v>
      </c>
      <c r="BY231">
        <v>0.39302329385829471</v>
      </c>
      <c r="BZ231">
        <v>2.5156830359370691E-2</v>
      </c>
      <c r="CA231">
        <v>6.4428519468409862</v>
      </c>
      <c r="CB231">
        <v>0.53467846763669469</v>
      </c>
      <c r="CC231">
        <v>8.8028177047298053E-2</v>
      </c>
      <c r="CD231">
        <v>1.6048558870434959</v>
      </c>
      <c r="CE231">
        <v>0.1556349718369775</v>
      </c>
      <c r="CF231">
        <v>7.8947476938423279E-3</v>
      </c>
      <c r="CG231">
        <v>28.266714119240319</v>
      </c>
      <c r="CH231">
        <v>1.620402059325069</v>
      </c>
      <c r="CI231">
        <v>0.13123966773000811</v>
      </c>
      <c r="CJ231">
        <v>8.3364988696646094</v>
      </c>
      <c r="CK231">
        <v>0.37564772883518083</v>
      </c>
      <c r="CL231">
        <v>6.34419264617434E-3</v>
      </c>
      <c r="CM231">
        <v>106.2149081749841</v>
      </c>
      <c r="CN231">
        <v>4.7606862243040284</v>
      </c>
      <c r="CO231">
        <v>3.9013900691244247E-2</v>
      </c>
      <c r="CP231">
        <v>39.923240990934069</v>
      </c>
      <c r="CQ231">
        <v>1.786295781252639</v>
      </c>
      <c r="CR231">
        <v>9.6360393225831294E-3</v>
      </c>
      <c r="CS231">
        <v>189.79919415753091</v>
      </c>
      <c r="CT231">
        <v>8.075038075289898</v>
      </c>
      <c r="CU231">
        <v>8.7935536299652561E-2</v>
      </c>
      <c r="CV231">
        <v>40.088091999831732</v>
      </c>
      <c r="CW231">
        <v>1.824161548269537</v>
      </c>
      <c r="CX231">
        <v>9.1984643760001008E-3</v>
      </c>
      <c r="CY231">
        <v>370.82751154835819</v>
      </c>
      <c r="CZ231">
        <v>20.487439176463351</v>
      </c>
      <c r="DA231">
        <v>4.3116540283217993E-2</v>
      </c>
      <c r="DB231">
        <v>77.520354217557866</v>
      </c>
      <c r="DC231">
        <v>4.1413471250181262</v>
      </c>
      <c r="DD231">
        <v>9.238143410728504E-3</v>
      </c>
      <c r="DE231">
        <v>9587.827432274953</v>
      </c>
      <c r="DF231">
        <v>526.7526986046206</v>
      </c>
      <c r="DG231">
        <v>0.2807671178842458</v>
      </c>
      <c r="DH231">
        <v>0.4312087630875005</v>
      </c>
      <c r="DI231">
        <v>6.296505318000524E-2</v>
      </c>
      <c r="DJ231">
        <v>8.5448534995728482E-3</v>
      </c>
      <c r="DK231">
        <v>3.4293405725645871</v>
      </c>
      <c r="DL231">
        <v>4.0682732312038361</v>
      </c>
      <c r="DM231">
        <v>10.502038529550351</v>
      </c>
      <c r="DN231">
        <v>415.64410828915419</v>
      </c>
      <c r="DO231">
        <v>15.163772017814649</v>
      </c>
      <c r="DP231">
        <v>0.62836937971249207</v>
      </c>
      <c r="DQ231">
        <v>136.222502112862</v>
      </c>
      <c r="DR231">
        <v>4.9162987001485394</v>
      </c>
      <c r="DS231">
        <v>0.30714406628451718</v>
      </c>
      <c r="DT231">
        <v>49.221756147529163</v>
      </c>
      <c r="DU231">
        <v>1.853007669152944</v>
      </c>
      <c r="DV231">
        <v>0.31870461242228137</v>
      </c>
      <c r="DW231">
        <v>140.87468628130969</v>
      </c>
      <c r="DX231">
        <v>4.3643076756542811</v>
      </c>
      <c r="DY231">
        <v>0.2373952377178852</v>
      </c>
      <c r="DZ231">
        <v>144.68455718006419</v>
      </c>
      <c r="EA231">
        <v>6.6710434314964422</v>
      </c>
      <c r="EB231">
        <v>0.14676994616021991</v>
      </c>
      <c r="EC231">
        <v>155.79654437904219</v>
      </c>
      <c r="ED231">
        <v>5.6873332049585814</v>
      </c>
      <c r="EE231">
        <v>0.29395946971387832</v>
      </c>
    </row>
    <row r="232" spans="1:135" x14ac:dyDescent="0.25">
      <c r="A232" t="s">
        <v>2814</v>
      </c>
      <c r="B232" t="s">
        <v>2794</v>
      </c>
      <c r="C232" s="7">
        <v>0.71499388569190792</v>
      </c>
      <c r="D232" s="8">
        <v>2.2362586260080902E-2</v>
      </c>
      <c r="E232" s="9">
        <v>101.6185284393059</v>
      </c>
      <c r="F232" s="10">
        <v>0.52241510097283084</v>
      </c>
      <c r="G232">
        <v>1706.2465211891831</v>
      </c>
      <c r="H232" s="11">
        <v>86.935240281200578</v>
      </c>
      <c r="I232" s="7">
        <v>1.411558598694356</v>
      </c>
      <c r="J232" s="7">
        <v>3.8606561655099722E-2</v>
      </c>
      <c r="K232" s="8">
        <v>0.29872870581532818</v>
      </c>
      <c r="L232" s="19">
        <v>1.1115389433787059E-3</v>
      </c>
      <c r="M232">
        <v>0.15987653806872221</v>
      </c>
      <c r="N232" s="11">
        <v>0.26335695815487659</v>
      </c>
      <c r="O232" s="12">
        <v>29.162975638551369</v>
      </c>
      <c r="P232" s="10">
        <v>0.94881180411379507</v>
      </c>
      <c r="Q232" s="8">
        <v>0.70846924208473572</v>
      </c>
      <c r="R232" s="13">
        <v>1.9389231788793579E-2</v>
      </c>
      <c r="S232" s="14">
        <v>0.31844998774810879</v>
      </c>
      <c r="T232" t="e">
        <v>#N/A</v>
      </c>
      <c r="U232" s="11" t="e">
        <v>#N/A</v>
      </c>
      <c r="V232" s="9">
        <v>3462.8715482181142</v>
      </c>
      <c r="W232" s="9">
        <v>2.985728867989708</v>
      </c>
      <c r="X232" s="9">
        <v>5.7708873250135291</v>
      </c>
      <c r="Y232" s="9">
        <v>3452.6597620697198</v>
      </c>
      <c r="Z232" s="9">
        <v>3.7345944804068312</v>
      </c>
      <c r="AA232" s="9">
        <v>73.148857249262633</v>
      </c>
      <c r="AB232" s="9">
        <v>3458.9796467861311</v>
      </c>
      <c r="AC232" s="9">
        <v>1.851770985178909</v>
      </c>
      <c r="AD232" s="15">
        <v>31.921013832127858</v>
      </c>
      <c r="AE232" t="e">
        <v>#N/A</v>
      </c>
      <c r="AF232" t="e">
        <v>#N/A</v>
      </c>
      <c r="AG232" s="11" t="e">
        <v>#N/A</v>
      </c>
      <c r="AH232" s="16">
        <v>99.705106412230379</v>
      </c>
      <c r="AK232" t="s">
        <v>3038</v>
      </c>
      <c r="AL232" t="s">
        <v>3038</v>
      </c>
      <c r="AM232">
        <v>25.050999999999998</v>
      </c>
      <c r="AN232">
        <v>201.8374060506942</v>
      </c>
      <c r="AO232">
        <v>50.554663320893077</v>
      </c>
      <c r="AP232">
        <v>89.342456106269012</v>
      </c>
      <c r="AQ232" t="s">
        <v>154</v>
      </c>
      <c r="AR232">
        <v>783.91561131816115</v>
      </c>
      <c r="AS232">
        <v>1533.063917653008</v>
      </c>
      <c r="AT232">
        <v>251.69005074073829</v>
      </c>
      <c r="AU232">
        <v>11.02432179739934</v>
      </c>
      <c r="AV232">
        <v>1.7914032293044031</v>
      </c>
      <c r="AW232">
        <v>6.3605799023504028</v>
      </c>
      <c r="AX232">
        <v>0.91420037317650593</v>
      </c>
      <c r="AY232">
        <v>1.2580972720128969</v>
      </c>
      <c r="AZ232">
        <v>48.34681312795469</v>
      </c>
      <c r="BA232">
        <v>24.17962086760917</v>
      </c>
      <c r="BB232">
        <v>47.957311141697033</v>
      </c>
      <c r="BC232">
        <v>0.29315181257790468</v>
      </c>
      <c r="BD232">
        <v>0.10812901356393791</v>
      </c>
      <c r="BE232">
        <v>0.1105614008838524</v>
      </c>
      <c r="BF232">
        <v>398.94486348734267</v>
      </c>
      <c r="BG232">
        <v>14.79062206597958</v>
      </c>
      <c r="BH232">
        <v>5.4960068387811811E-2</v>
      </c>
      <c r="BI232">
        <v>527454.27684999327</v>
      </c>
      <c r="BJ232">
        <v>21115.88856566506</v>
      </c>
      <c r="BK232">
        <v>5.3882649751150087</v>
      </c>
      <c r="BL232">
        <v>0.96321242770113846</v>
      </c>
      <c r="BM232">
        <v>0.17764043923412479</v>
      </c>
      <c r="BN232">
        <v>7.0543168610641346E-2</v>
      </c>
      <c r="BO232" t="s">
        <v>154</v>
      </c>
      <c r="BP232">
        <v>2.7755890954486548E-3</v>
      </c>
      <c r="BQ232">
        <v>5.3900529662201796E-3</v>
      </c>
      <c r="BR232">
        <v>9.5322726440078949</v>
      </c>
      <c r="BS232">
        <v>0.61061538013138783</v>
      </c>
      <c r="BT232">
        <v>3.9308648182775741E-2</v>
      </c>
      <c r="BU232">
        <v>2.5957789749304822E-2</v>
      </c>
      <c r="BV232">
        <v>1.041260566618249E-2</v>
      </c>
      <c r="BW232">
        <v>9.8904268858545832E-3</v>
      </c>
      <c r="BX232">
        <v>0.63414625690350657</v>
      </c>
      <c r="BY232">
        <v>0.1853069102493862</v>
      </c>
      <c r="BZ232">
        <v>2.512391528820334E-2</v>
      </c>
      <c r="CA232">
        <v>1.157476894976196</v>
      </c>
      <c r="CB232">
        <v>0.20688418013675469</v>
      </c>
      <c r="CC232">
        <v>0.11918881274896841</v>
      </c>
      <c r="CD232">
        <v>0.3967967188082111</v>
      </c>
      <c r="CE232">
        <v>7.2719794115379155E-2</v>
      </c>
      <c r="CF232">
        <v>7.8188790148621835E-3</v>
      </c>
      <c r="CG232">
        <v>6.9586348033280423</v>
      </c>
      <c r="CH232">
        <v>0.67475489281588785</v>
      </c>
      <c r="CI232">
        <v>0.15275621332601391</v>
      </c>
      <c r="CJ232">
        <v>2.2388454345234181</v>
      </c>
      <c r="CK232">
        <v>0.16938917696320599</v>
      </c>
      <c r="CL232">
        <v>6.2968670270659617E-3</v>
      </c>
      <c r="CM232">
        <v>30.419165009718562</v>
      </c>
      <c r="CN232">
        <v>1.8498333294336611</v>
      </c>
      <c r="CO232">
        <v>3.9122593982396613E-2</v>
      </c>
      <c r="CP232">
        <v>11.752028362491121</v>
      </c>
      <c r="CQ232">
        <v>0.64904901498518974</v>
      </c>
      <c r="CR232">
        <v>9.6626099698429134E-3</v>
      </c>
      <c r="CS232">
        <v>64.682123585265401</v>
      </c>
      <c r="CT232">
        <v>2.6030866484416282</v>
      </c>
      <c r="CU232">
        <v>2.9035031656886399E-2</v>
      </c>
      <c r="CV232">
        <v>14.40896772044959</v>
      </c>
      <c r="CW232">
        <v>0.63350689326686915</v>
      </c>
      <c r="CX232">
        <v>9.1209083333319459E-3</v>
      </c>
      <c r="CY232">
        <v>149.0017156650907</v>
      </c>
      <c r="CZ232">
        <v>6.2325262958372774</v>
      </c>
      <c r="DA232">
        <v>4.3117157203452307E-2</v>
      </c>
      <c r="DB232">
        <v>33.127480809866768</v>
      </c>
      <c r="DC232">
        <v>1.3868108392516929</v>
      </c>
      <c r="DD232">
        <v>2.595400705925803E-2</v>
      </c>
      <c r="DE232">
        <v>9935.4087842463741</v>
      </c>
      <c r="DF232">
        <v>404.24501620782371</v>
      </c>
      <c r="DG232">
        <v>0.53205158325202073</v>
      </c>
      <c r="DH232">
        <v>0.40555481568408569</v>
      </c>
      <c r="DI232">
        <v>8.169345542948743E-2</v>
      </c>
      <c r="DJ232">
        <v>8.4805463736416405E-3</v>
      </c>
      <c r="DK232">
        <v>-0.18828723745874329</v>
      </c>
      <c r="DL232">
        <v>4.0866976000960946</v>
      </c>
      <c r="DM232">
        <v>9.5770659046761555</v>
      </c>
      <c r="DN232">
        <v>296.39171623996668</v>
      </c>
      <c r="DO232">
        <v>7.4438268530845848</v>
      </c>
      <c r="DP232">
        <v>0.53611835533485608</v>
      </c>
      <c r="DQ232">
        <v>97.191404957109995</v>
      </c>
      <c r="DR232">
        <v>2.4046882943625381</v>
      </c>
      <c r="DS232">
        <v>0.36958445381137461</v>
      </c>
      <c r="DT232">
        <v>21.721588401546509</v>
      </c>
      <c r="DU232">
        <v>0.60945264647992914</v>
      </c>
      <c r="DV232">
        <v>0.30540923792823071</v>
      </c>
      <c r="DW232">
        <v>61.095885824462627</v>
      </c>
      <c r="DX232">
        <v>1.668896806206521</v>
      </c>
      <c r="DY232">
        <v>0.27018364790988758</v>
      </c>
      <c r="DZ232">
        <v>101.6185284393059</v>
      </c>
      <c r="EA232">
        <v>3.1072898572350471</v>
      </c>
      <c r="EB232">
        <v>0.1237975422880659</v>
      </c>
      <c r="EC232">
        <v>104.09828472186049</v>
      </c>
      <c r="ED232">
        <v>2.6401179185951511</v>
      </c>
      <c r="EE232">
        <v>0.25733423278008688</v>
      </c>
    </row>
    <row r="233" spans="1:135" x14ac:dyDescent="0.25">
      <c r="A233" t="s">
        <v>2816</v>
      </c>
      <c r="B233" t="s">
        <v>2794</v>
      </c>
      <c r="C233" s="7">
        <v>4.6880358359602496</v>
      </c>
      <c r="D233" s="8">
        <v>3.0318109640122531E-2</v>
      </c>
      <c r="E233" s="9">
        <v>133.83733946249839</v>
      </c>
      <c r="F233" s="10">
        <v>0.8941326381386645</v>
      </c>
      <c r="G233">
        <v>260.04342835677238</v>
      </c>
      <c r="H233" s="11">
        <v>72.056705221467169</v>
      </c>
      <c r="I233" s="7">
        <v>1.4229208334793091</v>
      </c>
      <c r="J233" s="7">
        <v>3.8790979432523971E-2</v>
      </c>
      <c r="K233" s="8">
        <v>0.29944632238589591</v>
      </c>
      <c r="L233" s="19">
        <v>1.081732269122205E-3</v>
      </c>
      <c r="M233">
        <v>0.28427630707716489</v>
      </c>
      <c r="N233" s="11">
        <v>0.16135260052696601</v>
      </c>
      <c r="O233" s="12">
        <v>28.978369283790808</v>
      </c>
      <c r="P233" s="10">
        <v>0.94258338201010272</v>
      </c>
      <c r="Q233" s="8">
        <v>0.7028044760204506</v>
      </c>
      <c r="R233" s="13">
        <v>1.9197651378736622E-2</v>
      </c>
      <c r="S233" s="14">
        <v>0.53909823282946134</v>
      </c>
      <c r="T233" t="e">
        <v>#N/A</v>
      </c>
      <c r="U233" s="11" t="e">
        <v>#N/A</v>
      </c>
      <c r="V233" s="9">
        <v>3466.6056478538339</v>
      </c>
      <c r="W233" s="9">
        <v>2.648975880687797</v>
      </c>
      <c r="X233" s="9">
        <v>5.6088477302574171</v>
      </c>
      <c r="Y233" s="9">
        <v>3431.2560006667049</v>
      </c>
      <c r="Z233" s="9">
        <v>3.2549553621478942</v>
      </c>
      <c r="AA233" s="9">
        <v>72.64730557499702</v>
      </c>
      <c r="AB233" s="9">
        <v>3452.737771726308</v>
      </c>
      <c r="AC233" s="9">
        <v>2.0389600701921609</v>
      </c>
      <c r="AD233" s="15">
        <v>31.997253846925162</v>
      </c>
      <c r="AE233" t="e">
        <v>#N/A</v>
      </c>
      <c r="AF233" t="e">
        <v>#N/A</v>
      </c>
      <c r="AG233" s="11" t="e">
        <v>#N/A</v>
      </c>
      <c r="AH233" s="16">
        <v>98.98028069016118</v>
      </c>
      <c r="AK233" t="s">
        <v>3039</v>
      </c>
      <c r="AL233" t="s">
        <v>3039</v>
      </c>
      <c r="AM233">
        <v>25.01</v>
      </c>
      <c r="AN233">
        <v>245.36716451832271</v>
      </c>
      <c r="AO233">
        <v>51.853010109664552</v>
      </c>
      <c r="AP233">
        <v>80.839085092819616</v>
      </c>
      <c r="AQ233" t="s">
        <v>154</v>
      </c>
      <c r="AR233">
        <v>690.27568697197148</v>
      </c>
      <c r="AS233">
        <v>1432.999900529994</v>
      </c>
      <c r="AT233">
        <v>270.54913879245981</v>
      </c>
      <c r="AU233">
        <v>11.810759996094511</v>
      </c>
      <c r="AV233">
        <v>1.6283206723564161</v>
      </c>
      <c r="AW233">
        <v>8.4364575153630437</v>
      </c>
      <c r="AX233">
        <v>0.93432671655648292</v>
      </c>
      <c r="AY233">
        <v>1.1399734431729149</v>
      </c>
      <c r="AZ233" t="s">
        <v>154</v>
      </c>
      <c r="BA233">
        <v>19.754101665773462</v>
      </c>
      <c r="BB233">
        <v>40.20885410372918</v>
      </c>
      <c r="BC233">
        <v>0.41463974520577418</v>
      </c>
      <c r="BD233">
        <v>0.14705274025114229</v>
      </c>
      <c r="BE233">
        <v>0.13459076748952381</v>
      </c>
      <c r="BF233">
        <v>1576.9151631077559</v>
      </c>
      <c r="BG233">
        <v>79.131212319208288</v>
      </c>
      <c r="BH233">
        <v>9.6438192868473369E-2</v>
      </c>
      <c r="BI233">
        <v>513620.85806822532</v>
      </c>
      <c r="BJ233">
        <v>22056.047551341071</v>
      </c>
      <c r="BK233">
        <v>1.301036411041891</v>
      </c>
      <c r="BL233">
        <v>1.032724711566861</v>
      </c>
      <c r="BM233">
        <v>0.17463649186466729</v>
      </c>
      <c r="BN233">
        <v>7.5011756832874615E-2</v>
      </c>
      <c r="BO233">
        <v>2.180417068697894E-2</v>
      </c>
      <c r="BP233">
        <v>5.372308583873631E-3</v>
      </c>
      <c r="BQ233">
        <v>4.776290999673795E-3</v>
      </c>
      <c r="BR233">
        <v>16.325648848297849</v>
      </c>
      <c r="BS233">
        <v>1.017693025181887</v>
      </c>
      <c r="BT233">
        <v>3.7961579463244549E-2</v>
      </c>
      <c r="BU233">
        <v>0.3467282355540055</v>
      </c>
      <c r="BV233">
        <v>3.3542387409066197E-2</v>
      </c>
      <c r="BW233">
        <v>9.4870315957259217E-3</v>
      </c>
      <c r="BX233">
        <v>5.5029370940783844</v>
      </c>
      <c r="BY233">
        <v>0.54946864890001212</v>
      </c>
      <c r="BZ233">
        <v>2.5291573395632361E-2</v>
      </c>
      <c r="CA233">
        <v>9.5901233471507989</v>
      </c>
      <c r="CB233">
        <v>0.80300658071617337</v>
      </c>
      <c r="CC233">
        <v>7.8137324532991603E-2</v>
      </c>
      <c r="CD233">
        <v>2.397201656699572</v>
      </c>
      <c r="CE233">
        <v>0.20187397745041699</v>
      </c>
      <c r="CF233">
        <v>7.8535224312216174E-3</v>
      </c>
      <c r="CG233">
        <v>43.590671468013987</v>
      </c>
      <c r="CH233">
        <v>2.814117117737291</v>
      </c>
      <c r="CI233">
        <v>0.11636846965247109</v>
      </c>
      <c r="CJ233">
        <v>12.49981480847444</v>
      </c>
      <c r="CK233">
        <v>0.61271789815060052</v>
      </c>
      <c r="CL233">
        <v>1.7016393709800629E-2</v>
      </c>
      <c r="CM233">
        <v>145.34423125810329</v>
      </c>
      <c r="CN233">
        <v>7.787967268366911</v>
      </c>
      <c r="CO233">
        <v>8.6672506934206722E-2</v>
      </c>
      <c r="CP233">
        <v>51.95061855575274</v>
      </c>
      <c r="CQ233">
        <v>2.382857608033798</v>
      </c>
      <c r="CR233">
        <v>9.7633258124576808E-3</v>
      </c>
      <c r="CS233">
        <v>243.88488474979451</v>
      </c>
      <c r="CT233">
        <v>11.51605440429374</v>
      </c>
      <c r="CU233">
        <v>6.4164788887343199E-2</v>
      </c>
      <c r="CV233">
        <v>47.463289028079757</v>
      </c>
      <c r="CW233">
        <v>2.0864501370408202</v>
      </c>
      <c r="CX233">
        <v>9.1840318792265445E-3</v>
      </c>
      <c r="CY233">
        <v>434.53371179074981</v>
      </c>
      <c r="CZ233">
        <v>24.757864581467011</v>
      </c>
      <c r="DA233">
        <v>9.5466061020039447E-2</v>
      </c>
      <c r="DB233">
        <v>84.516181522783029</v>
      </c>
      <c r="DC233">
        <v>4.1477243728064144</v>
      </c>
      <c r="DD233">
        <v>9.3235471664694577E-3</v>
      </c>
      <c r="DE233">
        <v>8592.9903202095429</v>
      </c>
      <c r="DF233">
        <v>320.06473499420548</v>
      </c>
      <c r="DG233">
        <v>9.2650059034463758E-2</v>
      </c>
      <c r="DH233">
        <v>0.51649907639131287</v>
      </c>
      <c r="DI233">
        <v>8.5858617524076308E-2</v>
      </c>
      <c r="DJ233">
        <v>8.5025351397269005E-3</v>
      </c>
      <c r="DK233">
        <v>3.0173690390828609</v>
      </c>
      <c r="DL233">
        <v>4.0879252231599983</v>
      </c>
      <c r="DM233">
        <v>9.0689291065157409</v>
      </c>
      <c r="DN233">
        <v>390.92194423316272</v>
      </c>
      <c r="DO233">
        <v>14.520666844549471</v>
      </c>
      <c r="DP233">
        <v>0.52608572897756312</v>
      </c>
      <c r="DQ233">
        <v>128.68429768540679</v>
      </c>
      <c r="DR233">
        <v>4.7786276792869211</v>
      </c>
      <c r="DS233">
        <v>0.32966378688433179</v>
      </c>
      <c r="DT233">
        <v>50.936368139172423</v>
      </c>
      <c r="DU233">
        <v>2.0261735008846422</v>
      </c>
      <c r="DV233">
        <v>0.24575785860811891</v>
      </c>
      <c r="DW233">
        <v>144.49165447269249</v>
      </c>
      <c r="DX233">
        <v>5.001328932242056</v>
      </c>
      <c r="DY233">
        <v>0.23884367093455719</v>
      </c>
      <c r="DZ233">
        <v>133.83733946249839</v>
      </c>
      <c r="EA233">
        <v>6.1257108338488404</v>
      </c>
      <c r="EB233">
        <v>0.12624107811253521</v>
      </c>
      <c r="EC233">
        <v>149.20446633907309</v>
      </c>
      <c r="ED233">
        <v>5.6187246238460933</v>
      </c>
      <c r="EE233">
        <v>0.241778333887573</v>
      </c>
    </row>
    <row r="234" spans="1:135" x14ac:dyDescent="0.25">
      <c r="A234" t="s">
        <v>2818</v>
      </c>
      <c r="B234" t="s">
        <v>2794</v>
      </c>
      <c r="C234" s="7">
        <v>1.113848464826964</v>
      </c>
      <c r="D234" s="8">
        <v>3.1089835152935352E-2</v>
      </c>
      <c r="E234" s="9">
        <v>140.31629945003701</v>
      </c>
      <c r="F234" s="10">
        <v>0.78517661615719569</v>
      </c>
      <c r="G234">
        <v>1095.122635408718</v>
      </c>
      <c r="H234" s="11">
        <v>106.17574636466701</v>
      </c>
      <c r="I234" s="7">
        <v>1.414077564991586</v>
      </c>
      <c r="J234" s="7">
        <v>3.8102754198041433E-2</v>
      </c>
      <c r="K234" s="8">
        <v>0.29893170607413833</v>
      </c>
      <c r="L234" s="19">
        <v>1.099214965315396E-3</v>
      </c>
      <c r="M234">
        <v>0.26007678256879241</v>
      </c>
      <c r="N234" s="11">
        <v>0.58791689613553322</v>
      </c>
      <c r="O234" s="12">
        <v>29.111635956743442</v>
      </c>
      <c r="P234" s="10">
        <v>0.95708368923149412</v>
      </c>
      <c r="Q234" s="8">
        <v>0.70762937196719244</v>
      </c>
      <c r="R234" s="13">
        <v>1.9714998815601029E-2</v>
      </c>
      <c r="S234" s="14">
        <v>0.92560807905616782</v>
      </c>
      <c r="T234" t="e">
        <v>#N/A</v>
      </c>
      <c r="U234" s="11" t="e">
        <v>#N/A</v>
      </c>
      <c r="V234" s="9">
        <v>3463.931673696346</v>
      </c>
      <c r="W234" s="9">
        <v>2.850675180788619</v>
      </c>
      <c r="X234" s="9">
        <v>5.6991678590565176</v>
      </c>
      <c r="Y234" s="9">
        <v>3449.1511183440762</v>
      </c>
      <c r="Z234" s="9">
        <v>14.17941780694332</v>
      </c>
      <c r="AA234" s="9">
        <v>73.900966030333649</v>
      </c>
      <c r="AB234" s="9">
        <v>3457.0189633820719</v>
      </c>
      <c r="AC234" s="9">
        <v>4.8426869142386026</v>
      </c>
      <c r="AD234" s="15">
        <v>31.88705923861631</v>
      </c>
      <c r="AE234" t="e">
        <v>#N/A</v>
      </c>
      <c r="AF234" t="e">
        <v>#N/A</v>
      </c>
      <c r="AG234" s="11" t="e">
        <v>#N/A</v>
      </c>
      <c r="AH234" s="16">
        <v>99.57330118649547</v>
      </c>
      <c r="AK234" t="s">
        <v>3040</v>
      </c>
      <c r="AL234" t="s">
        <v>3040</v>
      </c>
      <c r="AM234">
        <v>25.021999999999998</v>
      </c>
      <c r="AN234">
        <v>167.96622104801321</v>
      </c>
      <c r="AO234">
        <v>29.05211115425562</v>
      </c>
      <c r="AP234">
        <v>93.202054660369257</v>
      </c>
      <c r="AQ234" t="s">
        <v>154</v>
      </c>
      <c r="AR234">
        <v>716.25003247892835</v>
      </c>
      <c r="AS234">
        <v>1604.962090696712</v>
      </c>
      <c r="AT234">
        <v>256.90263120822749</v>
      </c>
      <c r="AU234">
        <v>11.773460626979769</v>
      </c>
      <c r="AV234">
        <v>1.882581701773506</v>
      </c>
      <c r="AW234">
        <v>7.9256516083718198</v>
      </c>
      <c r="AX234">
        <v>1.0790034249581211</v>
      </c>
      <c r="AY234">
        <v>1.3228963576519459</v>
      </c>
      <c r="AZ234">
        <v>74.266491233729369</v>
      </c>
      <c r="BA234">
        <v>19.80810035251919</v>
      </c>
      <c r="BB234">
        <v>40.348634759905927</v>
      </c>
      <c r="BC234">
        <v>0.50693235126012359</v>
      </c>
      <c r="BD234">
        <v>0.20080931272602151</v>
      </c>
      <c r="BE234">
        <v>0.17007848705442991</v>
      </c>
      <c r="BF234">
        <v>1305.788310434946</v>
      </c>
      <c r="BG234">
        <v>60.50794379466209</v>
      </c>
      <c r="BH234">
        <v>6.6267952607267658E-2</v>
      </c>
      <c r="BI234">
        <v>527996.20814933523</v>
      </c>
      <c r="BJ234">
        <v>23615.362537881159</v>
      </c>
      <c r="BK234">
        <v>1.3718716192591069</v>
      </c>
      <c r="BL234">
        <v>1.057321792916518</v>
      </c>
      <c r="BM234">
        <v>0.16964886840826651</v>
      </c>
      <c r="BN234">
        <v>0.102144532502152</v>
      </c>
      <c r="BO234">
        <v>0.86283313180774035</v>
      </c>
      <c r="BP234">
        <v>7.1373056799659537E-2</v>
      </c>
      <c r="BQ234">
        <v>4.7712365853105091E-3</v>
      </c>
      <c r="BR234">
        <v>18.983025289942379</v>
      </c>
      <c r="BS234">
        <v>1.1319263538379789</v>
      </c>
      <c r="BT234">
        <v>4.1011181501794301E-2</v>
      </c>
      <c r="BU234">
        <v>1.4711825550196449</v>
      </c>
      <c r="BV234">
        <v>0.12125445624819001</v>
      </c>
      <c r="BW234">
        <v>1.028101225540551E-2</v>
      </c>
      <c r="BX234">
        <v>14.03648382418079</v>
      </c>
      <c r="BY234">
        <v>0.65367865939368208</v>
      </c>
      <c r="BZ234">
        <v>2.605094455593171E-2</v>
      </c>
      <c r="CA234">
        <v>11.293933624642809</v>
      </c>
      <c r="CB234">
        <v>0.9158657701967472</v>
      </c>
      <c r="CC234">
        <v>0.1068786826872202</v>
      </c>
      <c r="CD234">
        <v>2.8171602862480039</v>
      </c>
      <c r="CE234">
        <v>0.17996087017995471</v>
      </c>
      <c r="CF234">
        <v>8.0927371384862719E-3</v>
      </c>
      <c r="CG234">
        <v>34.889603134362147</v>
      </c>
      <c r="CH234">
        <v>1.836237911897737</v>
      </c>
      <c r="CI234">
        <v>4.4754045555027287E-2</v>
      </c>
      <c r="CJ234">
        <v>9.8850378348147778</v>
      </c>
      <c r="CK234">
        <v>0.43646098531960148</v>
      </c>
      <c r="CL234">
        <v>6.527450022405336E-3</v>
      </c>
      <c r="CM234">
        <v>116.95656508630211</v>
      </c>
      <c r="CN234">
        <v>5.2830384253976854</v>
      </c>
      <c r="CO234">
        <v>4.0860267144420412E-2</v>
      </c>
      <c r="CP234">
        <v>41.89509806965178</v>
      </c>
      <c r="CQ234">
        <v>1.916242613230158</v>
      </c>
      <c r="CR234">
        <v>1.009108067878783E-2</v>
      </c>
      <c r="CS234">
        <v>201.377777154711</v>
      </c>
      <c r="CT234">
        <v>8.4492918317811423</v>
      </c>
      <c r="CU234">
        <v>3.011675418282499E-2</v>
      </c>
      <c r="CV234">
        <v>42.172444681920581</v>
      </c>
      <c r="CW234">
        <v>1.5786588056129871</v>
      </c>
      <c r="CX234">
        <v>9.4821169087060293E-3</v>
      </c>
      <c r="CY234">
        <v>366.10619271674261</v>
      </c>
      <c r="CZ234">
        <v>15.85600323757515</v>
      </c>
      <c r="DA234">
        <v>4.5003384388053583E-2</v>
      </c>
      <c r="DB234">
        <v>76.431790113475998</v>
      </c>
      <c r="DC234">
        <v>2.7875158801860231</v>
      </c>
      <c r="DD234">
        <v>9.6265872986858788E-3</v>
      </c>
      <c r="DE234">
        <v>8971.1858886776445</v>
      </c>
      <c r="DF234">
        <v>389.59387131987012</v>
      </c>
      <c r="DG234">
        <v>9.5632975580342255E-2</v>
      </c>
      <c r="DH234">
        <v>0.57544072297544679</v>
      </c>
      <c r="DI234">
        <v>9.9671232268208398E-2</v>
      </c>
      <c r="DJ234">
        <v>8.7418773006657964E-3</v>
      </c>
      <c r="DK234">
        <v>1.24400382291686</v>
      </c>
      <c r="DL234">
        <v>4.7482757408667284</v>
      </c>
      <c r="DM234">
        <v>8.9443430347741444</v>
      </c>
      <c r="DN234">
        <v>419.34922023440572</v>
      </c>
      <c r="DO234">
        <v>13.430207592358711</v>
      </c>
      <c r="DP234">
        <v>0.61559303868606974</v>
      </c>
      <c r="DQ234">
        <v>137.73940754700811</v>
      </c>
      <c r="DR234">
        <v>4.4677790563808033</v>
      </c>
      <c r="DS234">
        <v>0.35396131645790141</v>
      </c>
      <c r="DT234">
        <v>50.135961359487972</v>
      </c>
      <c r="DU234">
        <v>1.808818699655006</v>
      </c>
      <c r="DV234">
        <v>0.27215731505347368</v>
      </c>
      <c r="DW234">
        <v>138.9965245974044</v>
      </c>
      <c r="DX234">
        <v>4.5220939312329262</v>
      </c>
      <c r="DY234">
        <v>0.28548643505330351</v>
      </c>
      <c r="DZ234">
        <v>140.31629945003701</v>
      </c>
      <c r="EA234">
        <v>5.5995598749189117</v>
      </c>
      <c r="EB234">
        <v>0.1563423460647187</v>
      </c>
      <c r="EC234">
        <v>157.5978878850504</v>
      </c>
      <c r="ED234">
        <v>5.0579494097936886</v>
      </c>
      <c r="EE234">
        <v>0.254266416328089</v>
      </c>
    </row>
    <row r="235" spans="1:135" x14ac:dyDescent="0.25">
      <c r="A235" t="s">
        <v>2820</v>
      </c>
      <c r="B235" t="s">
        <v>2794</v>
      </c>
      <c r="C235" s="7">
        <v>-3.0765789122683289</v>
      </c>
      <c r="D235" s="8">
        <v>3.103108946469824E-2</v>
      </c>
      <c r="E235" s="9">
        <v>139.5131759742778</v>
      </c>
      <c r="F235" s="10">
        <v>0.87728371556545093</v>
      </c>
      <c r="G235">
        <v>-396.49180879036118</v>
      </c>
      <c r="H235" s="11">
        <v>187.25540144930471</v>
      </c>
      <c r="I235" s="7">
        <v>1.4172108311981391</v>
      </c>
      <c r="J235" s="7">
        <v>3.8689493715876017E-2</v>
      </c>
      <c r="K235" s="8">
        <v>0.29881246586779009</v>
      </c>
      <c r="L235" s="19">
        <v>1.099814499994369E-3</v>
      </c>
      <c r="M235">
        <v>0.27382879817876782</v>
      </c>
      <c r="N235" s="11">
        <v>0.2385808164888992</v>
      </c>
      <c r="O235" s="12">
        <v>29.04352966023681</v>
      </c>
      <c r="P235" s="10">
        <v>0.94609144957111102</v>
      </c>
      <c r="Q235" s="8">
        <v>0.70566328953271706</v>
      </c>
      <c r="R235" s="13">
        <v>1.9326004838034282E-2</v>
      </c>
      <c r="S235" s="14">
        <v>0.6775283732155053</v>
      </c>
      <c r="T235" t="e">
        <v>#N/A</v>
      </c>
      <c r="U235" s="11" t="e">
        <v>#N/A</v>
      </c>
      <c r="V235" s="9">
        <v>3463.312092234084</v>
      </c>
      <c r="W235" s="9">
        <v>2.8627646089803749</v>
      </c>
      <c r="X235" s="9">
        <v>5.7080661039774911</v>
      </c>
      <c r="Y235" s="9">
        <v>3442.0483049014501</v>
      </c>
      <c r="Z235" s="9">
        <v>4.7259406538578927</v>
      </c>
      <c r="AA235" s="9">
        <v>72.991743109197429</v>
      </c>
      <c r="AB235" s="9">
        <v>3454.9219901712031</v>
      </c>
      <c r="AC235" s="9">
        <v>2.4302426661994549</v>
      </c>
      <c r="AD235" s="15">
        <v>31.912424662969599</v>
      </c>
      <c r="AE235" t="e">
        <v>#N/A</v>
      </c>
      <c r="AF235" t="e">
        <v>#N/A</v>
      </c>
      <c r="AG235" s="11" t="e">
        <v>#N/A</v>
      </c>
      <c r="AH235" s="16">
        <v>99.386027399023178</v>
      </c>
      <c r="AK235" t="s">
        <v>3041</v>
      </c>
      <c r="AL235" t="s">
        <v>3041</v>
      </c>
      <c r="AM235">
        <v>25.001999999999999</v>
      </c>
      <c r="AN235">
        <v>227.97367210719139</v>
      </c>
      <c r="AO235">
        <v>39.127255369862148</v>
      </c>
      <c r="AP235">
        <v>102.6908986319811</v>
      </c>
      <c r="AQ235" t="s">
        <v>154</v>
      </c>
      <c r="AR235">
        <v>764.3193946242701</v>
      </c>
      <c r="AS235">
        <v>1817.5146765023901</v>
      </c>
      <c r="AT235">
        <v>259.50273343614458</v>
      </c>
      <c r="AU235">
        <v>7.9948871784663966</v>
      </c>
      <c r="AV235">
        <v>2.18073833107273</v>
      </c>
      <c r="AW235">
        <v>8.1297218657572383</v>
      </c>
      <c r="AX235">
        <v>0.95628124342887533</v>
      </c>
      <c r="AY235">
        <v>1.5538600455355409</v>
      </c>
      <c r="AZ235" t="s">
        <v>154</v>
      </c>
      <c r="BA235">
        <v>24.254538882461961</v>
      </c>
      <c r="BB235">
        <v>55.845508288367178</v>
      </c>
      <c r="BC235">
        <v>0.47897224395163102</v>
      </c>
      <c r="BD235">
        <v>0.16714486424177219</v>
      </c>
      <c r="BE235">
        <v>0.15578885515411409</v>
      </c>
      <c r="BF235">
        <v>1446.5487922817281</v>
      </c>
      <c r="BG235">
        <v>58.346514979758432</v>
      </c>
      <c r="BH235">
        <v>7.882657550406813E-2</v>
      </c>
      <c r="BI235">
        <v>508142.38636652927</v>
      </c>
      <c r="BJ235">
        <v>17746.006393582789</v>
      </c>
      <c r="BK235">
        <v>1.348365604712179</v>
      </c>
      <c r="BL235">
        <v>1.1079315525935789</v>
      </c>
      <c r="BM235">
        <v>0.19274605073939649</v>
      </c>
      <c r="BN235">
        <v>0.12737433084745689</v>
      </c>
      <c r="BO235">
        <v>2.9051465254158419E-2</v>
      </c>
      <c r="BP235">
        <v>6.2842199943455518E-3</v>
      </c>
      <c r="BQ235">
        <v>6.7820918614579766E-3</v>
      </c>
      <c r="BR235">
        <v>14.27390886398419</v>
      </c>
      <c r="BS235">
        <v>0.63505263303495285</v>
      </c>
      <c r="BT235">
        <v>5.5140892024052028E-2</v>
      </c>
      <c r="BU235">
        <v>0.30575123754032191</v>
      </c>
      <c r="BV235">
        <v>4.7441367272912573E-2</v>
      </c>
      <c r="BW235">
        <v>1.676607026669797E-2</v>
      </c>
      <c r="BX235">
        <v>5.0051633438002652</v>
      </c>
      <c r="BY235">
        <v>0.42734427127391822</v>
      </c>
      <c r="BZ235">
        <v>2.535933627976622E-2</v>
      </c>
      <c r="CA235">
        <v>7.444282938816059</v>
      </c>
      <c r="CB235">
        <v>0.59391644149113909</v>
      </c>
      <c r="CC235">
        <v>2.9291663166907862E-2</v>
      </c>
      <c r="CD235">
        <v>2.0569379110323869</v>
      </c>
      <c r="CE235">
        <v>0.1676139552388102</v>
      </c>
      <c r="CF235">
        <v>3.9964261823684948E-2</v>
      </c>
      <c r="CG235">
        <v>35.465244859591472</v>
      </c>
      <c r="CH235">
        <v>2.2530792569041109</v>
      </c>
      <c r="CI235">
        <v>0.26140192552096803</v>
      </c>
      <c r="CJ235">
        <v>10.468153986070149</v>
      </c>
      <c r="CK235">
        <v>0.59111684225497962</v>
      </c>
      <c r="CL235">
        <v>6.3769788531529608E-3</v>
      </c>
      <c r="CM235">
        <v>130.60540630407959</v>
      </c>
      <c r="CN235">
        <v>6.9219617931985393</v>
      </c>
      <c r="CO235">
        <v>4.0083574881389493E-2</v>
      </c>
      <c r="CP235">
        <v>48.038014879525463</v>
      </c>
      <c r="CQ235">
        <v>2.4993199146729408</v>
      </c>
      <c r="CR235">
        <v>9.8714887862571161E-3</v>
      </c>
      <c r="CS235">
        <v>225.3545022237152</v>
      </c>
      <c r="CT235">
        <v>10.197719889413611</v>
      </c>
      <c r="CU235">
        <v>2.9273042551815748E-2</v>
      </c>
      <c r="CV235">
        <v>44.610374760234031</v>
      </c>
      <c r="CW235">
        <v>2.2652429374163359</v>
      </c>
      <c r="CX235">
        <v>9.2754255787784231E-3</v>
      </c>
      <c r="CY235">
        <v>401.04357108843851</v>
      </c>
      <c r="CZ235">
        <v>14.52493422522817</v>
      </c>
      <c r="DA235">
        <v>4.4091404892758097E-2</v>
      </c>
      <c r="DB235">
        <v>83.250700383106206</v>
      </c>
      <c r="DC235">
        <v>3.717101478907463</v>
      </c>
      <c r="DD235">
        <v>9.3882374848487139E-3</v>
      </c>
      <c r="DE235">
        <v>8730.5834293667976</v>
      </c>
      <c r="DF235">
        <v>375.43227563908289</v>
      </c>
      <c r="DG235">
        <v>0.36188790038609298</v>
      </c>
      <c r="DH235">
        <v>0.51879669239767456</v>
      </c>
      <c r="DI235">
        <v>9.53747148321996E-2</v>
      </c>
      <c r="DJ235">
        <v>8.534000708730699E-3</v>
      </c>
      <c r="DK235">
        <v>-2.2622312218822929</v>
      </c>
      <c r="DL235">
        <v>5.3899069935978394</v>
      </c>
      <c r="DM235">
        <v>11.040871593255099</v>
      </c>
      <c r="DN235">
        <v>410.60680466567101</v>
      </c>
      <c r="DO235">
        <v>20.156583044876822</v>
      </c>
      <c r="DP235">
        <v>0.66577412364771715</v>
      </c>
      <c r="DQ235">
        <v>134.64676932303709</v>
      </c>
      <c r="DR235">
        <v>6.7743312601294514</v>
      </c>
      <c r="DS235">
        <v>0.32371822599281708</v>
      </c>
      <c r="DT235">
        <v>51.473100326004747</v>
      </c>
      <c r="DU235">
        <v>2.7577828006144478</v>
      </c>
      <c r="DV235">
        <v>0.2838010100789693</v>
      </c>
      <c r="DW235">
        <v>146.12439542481701</v>
      </c>
      <c r="DX235">
        <v>8.3314571118227008</v>
      </c>
      <c r="DY235">
        <v>0.2921860716809197</v>
      </c>
      <c r="DZ235">
        <v>139.5131759742778</v>
      </c>
      <c r="EA235">
        <v>5.7535355740762526</v>
      </c>
      <c r="EB235">
        <v>0.14824119915057171</v>
      </c>
      <c r="EC235">
        <v>155.3525625162963</v>
      </c>
      <c r="ED235">
        <v>7.7641862646105926</v>
      </c>
      <c r="EE235">
        <v>0.25143425705125211</v>
      </c>
    </row>
    <row r="236" spans="1:135" x14ac:dyDescent="0.25">
      <c r="A236" t="s">
        <v>2824</v>
      </c>
      <c r="B236" t="s">
        <v>2794</v>
      </c>
      <c r="C236" s="7">
        <v>-15.201710299261769</v>
      </c>
      <c r="D236" s="8">
        <v>2.6710577074007171E-2</v>
      </c>
      <c r="E236" s="9">
        <v>124.60851659108241</v>
      </c>
      <c r="F236" s="10">
        <v>0.98237417726803933</v>
      </c>
      <c r="G236">
        <v>-80.205679106205835</v>
      </c>
      <c r="H236" s="11">
        <v>296.30951229987761</v>
      </c>
      <c r="I236" s="7">
        <v>1.4234133115119709</v>
      </c>
      <c r="J236" s="7">
        <v>3.8898124793075563E-2</v>
      </c>
      <c r="K236" s="8">
        <v>0.29919109660022258</v>
      </c>
      <c r="L236" s="19">
        <v>1.128228816617851E-3</v>
      </c>
      <c r="M236">
        <v>0.24756924045663031</v>
      </c>
      <c r="N236" s="11">
        <v>0.44049400888254581</v>
      </c>
      <c r="O236" s="12">
        <v>28.96123027193218</v>
      </c>
      <c r="P236" s="10">
        <v>0.94539971337028705</v>
      </c>
      <c r="Q236" s="8">
        <v>0.70262332382392045</v>
      </c>
      <c r="R236" s="13">
        <v>1.928460500335575E-2</v>
      </c>
      <c r="S236" s="14">
        <v>0.51583690087206102</v>
      </c>
      <c r="T236" t="e">
        <v>#N/A</v>
      </c>
      <c r="U236" s="11" t="e">
        <v>#N/A</v>
      </c>
      <c r="V236" s="9">
        <v>3465.261118511065</v>
      </c>
      <c r="W236" s="9">
        <v>3.123558682366689</v>
      </c>
      <c r="X236" s="9">
        <v>5.8306646015402581</v>
      </c>
      <c r="Y236" s="9">
        <v>3430.5215432539908</v>
      </c>
      <c r="Z236" s="9">
        <v>6.1032888498776501</v>
      </c>
      <c r="AA236" s="9">
        <v>72.947288065366223</v>
      </c>
      <c r="AB236" s="9">
        <v>3452.093912516531</v>
      </c>
      <c r="AC236" s="9">
        <v>3.0972455444640281</v>
      </c>
      <c r="AD236" s="15">
        <v>31.93790358587507</v>
      </c>
      <c r="AE236" t="e">
        <v>#N/A</v>
      </c>
      <c r="AF236" t="e">
        <v>#N/A</v>
      </c>
      <c r="AG236" s="11" t="e">
        <v>#N/A</v>
      </c>
      <c r="AH236" s="16">
        <v>98.997490403493728</v>
      </c>
      <c r="AK236" t="s">
        <v>3042</v>
      </c>
      <c r="AL236" t="s">
        <v>3042</v>
      </c>
      <c r="AM236">
        <v>25.029</v>
      </c>
      <c r="AN236">
        <v>267.46893680552159</v>
      </c>
      <c r="AO236">
        <v>39.691713575182654</v>
      </c>
      <c r="AP236">
        <v>84.749362418636352</v>
      </c>
      <c r="AQ236" t="s">
        <v>154</v>
      </c>
      <c r="AR236">
        <v>646.1740558500054</v>
      </c>
      <c r="AS236">
        <v>1630.5034466107329</v>
      </c>
      <c r="AT236">
        <v>255.24116340652591</v>
      </c>
      <c r="AU236">
        <v>9.7604101292343497</v>
      </c>
      <c r="AV236">
        <v>1.9404874134089329</v>
      </c>
      <c r="AW236">
        <v>8.4405383814374471</v>
      </c>
      <c r="AX236">
        <v>1.104406392038193</v>
      </c>
      <c r="AY236">
        <v>1.3289203836262251</v>
      </c>
      <c r="AZ236" t="s">
        <v>154</v>
      </c>
      <c r="BA236">
        <v>21.50911241955507</v>
      </c>
      <c r="BB236">
        <v>47.924180845699617</v>
      </c>
      <c r="BC236">
        <v>0.33684982195414609</v>
      </c>
      <c r="BD236">
        <v>0.1409711135413772</v>
      </c>
      <c r="BE236">
        <v>4.0397641200550657E-2</v>
      </c>
      <c r="BF236">
        <v>1165.6956872691881</v>
      </c>
      <c r="BG236">
        <v>35.242926599175227</v>
      </c>
      <c r="BH236">
        <v>8.0864560600249533E-2</v>
      </c>
      <c r="BI236">
        <v>532511.04275941802</v>
      </c>
      <c r="BJ236">
        <v>22233.400958659149</v>
      </c>
      <c r="BK236">
        <v>1.641738169568526</v>
      </c>
      <c r="BL236">
        <v>1.1950068713120341</v>
      </c>
      <c r="BM236">
        <v>0.19971511278334059</v>
      </c>
      <c r="BN236">
        <v>7.9731097279868282E-2</v>
      </c>
      <c r="BO236">
        <v>1.8205351217981981E-2</v>
      </c>
      <c r="BP236">
        <v>4.9536744194046767E-3</v>
      </c>
      <c r="BQ236">
        <v>3.9855417569835986E-3</v>
      </c>
      <c r="BR236">
        <v>12.329352305103431</v>
      </c>
      <c r="BS236">
        <v>0.74586602089267917</v>
      </c>
      <c r="BT236">
        <v>1.4380830808215469E-2</v>
      </c>
      <c r="BU236">
        <v>0.21349341222132889</v>
      </c>
      <c r="BV236">
        <v>3.4965909086194159E-2</v>
      </c>
      <c r="BW236">
        <v>2.820631571996197E-3</v>
      </c>
      <c r="BX236">
        <v>3.183874679975101</v>
      </c>
      <c r="BY236">
        <v>0.39808304723412069</v>
      </c>
      <c r="BZ236">
        <v>2.5407444394015599E-2</v>
      </c>
      <c r="CA236">
        <v>5.0069051076605087</v>
      </c>
      <c r="CB236">
        <v>0.50276300633620541</v>
      </c>
      <c r="CC236">
        <v>9.0371004407469896E-2</v>
      </c>
      <c r="CD236">
        <v>1.534532878663011</v>
      </c>
      <c r="CE236">
        <v>0.15983161578085681</v>
      </c>
      <c r="CF236">
        <v>7.9829828408864035E-3</v>
      </c>
      <c r="CG236">
        <v>26.946909001053172</v>
      </c>
      <c r="CH236">
        <v>1.4809525512317929</v>
      </c>
      <c r="CI236">
        <v>0.1354473523780132</v>
      </c>
      <c r="CJ236">
        <v>8.2076059935112955</v>
      </c>
      <c r="CK236">
        <v>0.39300157941028618</v>
      </c>
      <c r="CL236">
        <v>6.4327816076232783E-3</v>
      </c>
      <c r="CM236">
        <v>100.8928081826829</v>
      </c>
      <c r="CN236">
        <v>3.857991592467005</v>
      </c>
      <c r="CO236">
        <v>4.0459929169751732E-2</v>
      </c>
      <c r="CP236">
        <v>37.87832107858565</v>
      </c>
      <c r="CQ236">
        <v>1.618982672456033</v>
      </c>
      <c r="CR236">
        <v>3.0735605573005181E-2</v>
      </c>
      <c r="CS236">
        <v>183.3284151408896</v>
      </c>
      <c r="CT236">
        <v>7.9587175256825091</v>
      </c>
      <c r="CU236">
        <v>2.9345709547292091E-2</v>
      </c>
      <c r="CV236">
        <v>36.795649463829783</v>
      </c>
      <c r="CW236">
        <v>1.736488954457637</v>
      </c>
      <c r="CX236">
        <v>9.3569280367089992E-3</v>
      </c>
      <c r="CY236">
        <v>338.6087610852</v>
      </c>
      <c r="CZ236">
        <v>14.645914724217761</v>
      </c>
      <c r="DA236">
        <v>4.4317313603323999E-2</v>
      </c>
      <c r="DB236">
        <v>71.609834353484118</v>
      </c>
      <c r="DC236">
        <v>2.8020974010736861</v>
      </c>
      <c r="DD236">
        <v>2.8992399030373851E-2</v>
      </c>
      <c r="DE236">
        <v>8998.5759880357673</v>
      </c>
      <c r="DF236">
        <v>326.26650862872623</v>
      </c>
      <c r="DG236">
        <v>9.4467219886550546E-2</v>
      </c>
      <c r="DH236">
        <v>0.51070545595155581</v>
      </c>
      <c r="DI236">
        <v>8.7324216645784547E-2</v>
      </c>
      <c r="DJ236">
        <v>8.5916496651336632E-3</v>
      </c>
      <c r="DK236">
        <v>-1.2964799151329831</v>
      </c>
      <c r="DL236">
        <v>4.6440122705847999</v>
      </c>
      <c r="DM236">
        <v>10.154566049042399</v>
      </c>
      <c r="DN236">
        <v>362.2329987684127</v>
      </c>
      <c r="DO236">
        <v>11.3105508956929</v>
      </c>
      <c r="DP236">
        <v>0.65721874820413584</v>
      </c>
      <c r="DQ236">
        <v>118.8573038192562</v>
      </c>
      <c r="DR236">
        <v>3.6711467033034508</v>
      </c>
      <c r="DS236">
        <v>0.33294848282965822</v>
      </c>
      <c r="DT236">
        <v>40.761551108393398</v>
      </c>
      <c r="DU236">
        <v>1.3298149412846361</v>
      </c>
      <c r="DV236">
        <v>0.25217741669899341</v>
      </c>
      <c r="DW236">
        <v>115.58376631872591</v>
      </c>
      <c r="DX236">
        <v>4.1065905421533291</v>
      </c>
      <c r="DY236">
        <v>0.25354725865754002</v>
      </c>
      <c r="DZ236">
        <v>124.60851659108241</v>
      </c>
      <c r="EA236">
        <v>4.0447600561752663</v>
      </c>
      <c r="EB236">
        <v>0.16516450109464789</v>
      </c>
      <c r="EC236">
        <v>134.54621682194761</v>
      </c>
      <c r="ED236">
        <v>4.212510763494353</v>
      </c>
      <c r="EE236">
        <v>0.23808149513762719</v>
      </c>
    </row>
    <row r="237" spans="1:135" x14ac:dyDescent="0.25">
      <c r="A237" t="s">
        <v>2828</v>
      </c>
      <c r="B237" t="s">
        <v>2794</v>
      </c>
      <c r="C237" s="7">
        <v>-12.10530039853464</v>
      </c>
      <c r="D237" s="8">
        <v>1.8456077883705641E-2</v>
      </c>
      <c r="E237" s="9">
        <v>79.574089710141251</v>
      </c>
      <c r="F237" s="10">
        <v>0.71985097620474636</v>
      </c>
      <c r="G237">
        <v>-100.72461801475551</v>
      </c>
      <c r="H237" s="11">
        <v>325.0806052443005</v>
      </c>
      <c r="I237" s="7">
        <v>1.41927149588013</v>
      </c>
      <c r="J237" s="7">
        <v>3.8890265795490833E-2</v>
      </c>
      <c r="K237" s="8">
        <v>0.29921367511114139</v>
      </c>
      <c r="L237" s="19">
        <v>1.2290735343555019E-3</v>
      </c>
      <c r="M237">
        <v>0.15191098267028971</v>
      </c>
      <c r="N237" s="11">
        <v>0.57606638700069168</v>
      </c>
      <c r="O237" s="12">
        <v>29.0715256667993</v>
      </c>
      <c r="P237" s="10">
        <v>0.94808085669297293</v>
      </c>
      <c r="Q237" s="8">
        <v>0.70463716314729485</v>
      </c>
      <c r="R237" s="13">
        <v>1.9290778184567529E-2</v>
      </c>
      <c r="S237" s="14">
        <v>0.49039085793733561</v>
      </c>
      <c r="T237" t="e">
        <v>#N/A</v>
      </c>
      <c r="U237" s="11" t="e">
        <v>#N/A</v>
      </c>
      <c r="V237" s="9">
        <v>3465.3238039792109</v>
      </c>
      <c r="W237" s="9">
        <v>4.0261646357827354</v>
      </c>
      <c r="X237" s="9">
        <v>6.3730146949788038</v>
      </c>
      <c r="Y237" s="9">
        <v>3438.170387046528</v>
      </c>
      <c r="Z237" s="9">
        <v>4.6447526597979936</v>
      </c>
      <c r="AA237" s="9">
        <v>72.964160066332752</v>
      </c>
      <c r="AB237" s="9">
        <v>3455.838083836893</v>
      </c>
      <c r="AC237" s="9">
        <v>2.9099982745269228</v>
      </c>
      <c r="AD237" s="15">
        <v>31.967501688897521</v>
      </c>
      <c r="AE237" t="e">
        <v>#N/A</v>
      </c>
      <c r="AF237" t="e">
        <v>#N/A</v>
      </c>
      <c r="AG237" s="11" t="e">
        <v>#N/A</v>
      </c>
      <c r="AH237" s="16">
        <v>99.216424828712874</v>
      </c>
      <c r="AK237" t="s">
        <v>3043</v>
      </c>
      <c r="AL237" t="s">
        <v>3043</v>
      </c>
      <c r="AM237">
        <v>25.02</v>
      </c>
      <c r="AN237">
        <v>177.80415658766111</v>
      </c>
      <c r="AO237">
        <v>35.027314784395813</v>
      </c>
      <c r="AP237">
        <v>73.816010760712658</v>
      </c>
      <c r="AQ237" t="s">
        <v>154</v>
      </c>
      <c r="AR237">
        <v>634.74780127297618</v>
      </c>
      <c r="AS237">
        <v>1599.4124665945651</v>
      </c>
      <c r="AT237">
        <v>245.81423670877211</v>
      </c>
      <c r="AU237">
        <v>8.0710132851072078</v>
      </c>
      <c r="AV237">
        <v>1.80846826949453</v>
      </c>
      <c r="AW237">
        <v>5.1741809013846227</v>
      </c>
      <c r="AX237">
        <v>1.016452646952994</v>
      </c>
      <c r="AY237">
        <v>1.381882569376919</v>
      </c>
      <c r="AZ237" t="s">
        <v>154</v>
      </c>
      <c r="BA237">
        <v>21.125720583973241</v>
      </c>
      <c r="BB237">
        <v>41.192354425246712</v>
      </c>
      <c r="BC237">
        <v>0.20495219876490861</v>
      </c>
      <c r="BD237">
        <v>0.1134247659956224</v>
      </c>
      <c r="BE237">
        <v>0.19833351988577841</v>
      </c>
      <c r="BF237">
        <v>435.52664120611871</v>
      </c>
      <c r="BG237">
        <v>17.128776180355</v>
      </c>
      <c r="BH237">
        <v>6.3372676264159267E-2</v>
      </c>
      <c r="BI237">
        <v>526016.00165164052</v>
      </c>
      <c r="BJ237">
        <v>26158.382880445821</v>
      </c>
      <c r="BK237">
        <v>1.0919591252806271</v>
      </c>
      <c r="BL237">
        <v>0.94894863723274436</v>
      </c>
      <c r="BM237">
        <v>0.16265516792863621</v>
      </c>
      <c r="BN237">
        <v>7.0028776701860362E-2</v>
      </c>
      <c r="BO237" t="s">
        <v>154</v>
      </c>
      <c r="BP237">
        <v>6.4700838032229219E-3</v>
      </c>
      <c r="BQ237">
        <v>2.976931236560015E-2</v>
      </c>
      <c r="BR237">
        <v>7.376206846121506</v>
      </c>
      <c r="BS237">
        <v>0.4470809452839844</v>
      </c>
      <c r="BT237">
        <v>1.4250043751063909E-2</v>
      </c>
      <c r="BU237">
        <v>3.8339521594764517E-2</v>
      </c>
      <c r="BV237">
        <v>1.2538727026405841E-2</v>
      </c>
      <c r="BW237">
        <v>9.8422268327361725E-3</v>
      </c>
      <c r="BX237">
        <v>0.4665299008167732</v>
      </c>
      <c r="BY237">
        <v>0.13020274808201401</v>
      </c>
      <c r="BZ237">
        <v>2.5146850893939698E-2</v>
      </c>
      <c r="CA237">
        <v>1.0904105919771421</v>
      </c>
      <c r="CB237">
        <v>0.21179043830711661</v>
      </c>
      <c r="CC237">
        <v>2.8926920321552849E-2</v>
      </c>
      <c r="CD237">
        <v>0.30191228228644368</v>
      </c>
      <c r="CE237">
        <v>6.0630812779425537E-2</v>
      </c>
      <c r="CF237">
        <v>2.20083362494931E-2</v>
      </c>
      <c r="CG237">
        <v>6.1422798024543406</v>
      </c>
      <c r="CH237">
        <v>0.84213302762940068</v>
      </c>
      <c r="CI237">
        <v>0.15155717881737449</v>
      </c>
      <c r="CJ237">
        <v>2.356047929008211</v>
      </c>
      <c r="CK237">
        <v>0.2346155841250826</v>
      </c>
      <c r="CL237">
        <v>2.909549330419978E-2</v>
      </c>
      <c r="CM237">
        <v>30.482315705197831</v>
      </c>
      <c r="CN237">
        <v>2.2009176334681402</v>
      </c>
      <c r="CO237">
        <v>3.9676609089456708E-2</v>
      </c>
      <c r="CP237">
        <v>13.62442801657869</v>
      </c>
      <c r="CQ237">
        <v>0.74684917612117263</v>
      </c>
      <c r="CR237">
        <v>9.9387861407331263E-3</v>
      </c>
      <c r="CS237">
        <v>71.667950635866461</v>
      </c>
      <c r="CT237">
        <v>3.2499125259746608</v>
      </c>
      <c r="CU237">
        <v>8.0873055270647726E-2</v>
      </c>
      <c r="CV237">
        <v>16.853280819549109</v>
      </c>
      <c r="CW237">
        <v>0.96818763826546739</v>
      </c>
      <c r="CX237">
        <v>9.2753393836551134E-3</v>
      </c>
      <c r="CY237">
        <v>176.2543875185365</v>
      </c>
      <c r="CZ237">
        <v>9.5778517168083575</v>
      </c>
      <c r="DA237">
        <v>4.3909961043500242E-2</v>
      </c>
      <c r="DB237">
        <v>39.566615566393928</v>
      </c>
      <c r="DC237">
        <v>1.6340129411632069</v>
      </c>
      <c r="DD237">
        <v>9.3341907885270935E-3</v>
      </c>
      <c r="DE237">
        <v>10059.996864867629</v>
      </c>
      <c r="DF237">
        <v>403.44260341465781</v>
      </c>
      <c r="DG237">
        <v>9.3664984598517367E-2</v>
      </c>
      <c r="DH237">
        <v>0.48632235216851938</v>
      </c>
      <c r="DI237">
        <v>8.3217932081830204E-2</v>
      </c>
      <c r="DJ237">
        <v>8.5025304682807279E-3</v>
      </c>
      <c r="DK237">
        <v>-0.19970946722910349</v>
      </c>
      <c r="DL237">
        <v>3.5882707383924619</v>
      </c>
      <c r="DM237">
        <v>10.5574186864708</v>
      </c>
      <c r="DN237">
        <v>232.82921674768679</v>
      </c>
      <c r="DO237">
        <v>6.1830676113162486</v>
      </c>
      <c r="DP237">
        <v>0.54985094373210142</v>
      </c>
      <c r="DQ237">
        <v>76.373746988351996</v>
      </c>
      <c r="DR237">
        <v>2.0265711063817391</v>
      </c>
      <c r="DS237">
        <v>0.29079596011817732</v>
      </c>
      <c r="DT237">
        <v>16.22918185761802</v>
      </c>
      <c r="DU237">
        <v>0.64205186213523291</v>
      </c>
      <c r="DV237">
        <v>0.24532937263596441</v>
      </c>
      <c r="DW237">
        <v>44.617161446624642</v>
      </c>
      <c r="DX237">
        <v>1.70088482870698</v>
      </c>
      <c r="DY237">
        <v>0.22832304569343309</v>
      </c>
      <c r="DZ237">
        <v>79.574089710141251</v>
      </c>
      <c r="EA237">
        <v>3.2832963778834281</v>
      </c>
      <c r="EB237">
        <v>0.12563265929681039</v>
      </c>
      <c r="EC237">
        <v>81.275080201916737</v>
      </c>
      <c r="ED237">
        <v>2.191857888395901</v>
      </c>
      <c r="EE237">
        <v>0.23856489435123171</v>
      </c>
    </row>
    <row r="238" spans="1:135" x14ac:dyDescent="0.25">
      <c r="A238" t="s">
        <v>2830</v>
      </c>
      <c r="B238" t="s">
        <v>2794</v>
      </c>
      <c r="C238" s="7">
        <v>0.20800123478412061</v>
      </c>
      <c r="D238" s="8">
        <v>3.3137500747802411E-2</v>
      </c>
      <c r="E238" s="9">
        <v>142.56211672418161</v>
      </c>
      <c r="F238" s="10">
        <v>0.81199660938508877</v>
      </c>
      <c r="G238">
        <v>5866.5598745987227</v>
      </c>
      <c r="H238" s="11">
        <v>104.2603140521576</v>
      </c>
      <c r="I238" s="7">
        <v>1.4159150233256459</v>
      </c>
      <c r="J238" s="7">
        <v>3.8644274524385312E-2</v>
      </c>
      <c r="K238" s="8">
        <v>0.29851264567866997</v>
      </c>
      <c r="L238" s="19">
        <v>1.086833049047163E-3</v>
      </c>
      <c r="M238">
        <v>0.17232039068016231</v>
      </c>
      <c r="N238" s="11">
        <v>0.51460224024187262</v>
      </c>
      <c r="O238" s="12">
        <v>29.087231909948901</v>
      </c>
      <c r="P238" s="10">
        <v>0.94692640632605929</v>
      </c>
      <c r="Q238" s="8">
        <v>0.70628935227494549</v>
      </c>
      <c r="R238" s="13">
        <v>1.9329513752877139E-2</v>
      </c>
      <c r="S238" s="14">
        <v>0.65763103600431516</v>
      </c>
      <c r="T238" t="e">
        <v>#N/A</v>
      </c>
      <c r="U238" s="11" t="e">
        <v>#N/A</v>
      </c>
      <c r="V238" s="9">
        <v>3461.7620982767639</v>
      </c>
      <c r="W238" s="9">
        <v>2.7391213731572468</v>
      </c>
      <c r="X238" s="9">
        <v>5.6485769584258021</v>
      </c>
      <c r="Y238" s="9">
        <v>3444.4294607992269</v>
      </c>
      <c r="Z238" s="9">
        <v>3.7244273442705231</v>
      </c>
      <c r="AA238" s="9">
        <v>72.985254266176383</v>
      </c>
      <c r="AB238" s="9">
        <v>3456.4114801239439</v>
      </c>
      <c r="AC238" s="9">
        <v>2.178182300526462</v>
      </c>
      <c r="AD238" s="15">
        <v>31.972783356852961</v>
      </c>
      <c r="AE238" t="e">
        <v>#N/A</v>
      </c>
      <c r="AF238" t="e">
        <v>#N/A</v>
      </c>
      <c r="AG238" s="11" t="e">
        <v>#N/A</v>
      </c>
      <c r="AH238" s="16">
        <v>99.499311709312295</v>
      </c>
      <c r="AK238" t="s">
        <v>3044</v>
      </c>
      <c r="AL238" t="s">
        <v>3044</v>
      </c>
      <c r="AM238">
        <v>25.105</v>
      </c>
      <c r="AN238">
        <v>226.42357807971041</v>
      </c>
      <c r="AO238">
        <v>45.388822098552247</v>
      </c>
      <c r="AP238">
        <v>72.778011820894676</v>
      </c>
      <c r="AQ238" t="s">
        <v>154</v>
      </c>
      <c r="AR238">
        <v>670.81620949571766</v>
      </c>
      <c r="AS238">
        <v>1520.960916999577</v>
      </c>
      <c r="AT238">
        <v>256.61861817365991</v>
      </c>
      <c r="AU238">
        <v>10.94331192908056</v>
      </c>
      <c r="AV238">
        <v>1.799047887655487</v>
      </c>
      <c r="AW238">
        <v>8.7712600127615943</v>
      </c>
      <c r="AX238">
        <v>1.070703656302936</v>
      </c>
      <c r="AY238">
        <v>1.3140877301538321</v>
      </c>
      <c r="AZ238" t="s">
        <v>154</v>
      </c>
      <c r="BA238">
        <v>19.420331711949611</v>
      </c>
      <c r="BB238">
        <v>42.065908073628137</v>
      </c>
      <c r="BC238">
        <v>0.22776046796253249</v>
      </c>
      <c r="BD238">
        <v>0.1068115840128594</v>
      </c>
      <c r="BE238">
        <v>0.10837806851062939</v>
      </c>
      <c r="BF238">
        <v>807.93210524266306</v>
      </c>
      <c r="BG238">
        <v>34.358507296527279</v>
      </c>
      <c r="BH238">
        <v>8.1644330030671022E-2</v>
      </c>
      <c r="BI238">
        <v>505329.52975486679</v>
      </c>
      <c r="BJ238">
        <v>21882.803319874922</v>
      </c>
      <c r="BK238">
        <v>1.7448326848991851</v>
      </c>
      <c r="BL238">
        <v>1.5959575375522099</v>
      </c>
      <c r="BM238">
        <v>0.22840162028869379</v>
      </c>
      <c r="BN238">
        <v>9.5996161117573822E-2</v>
      </c>
      <c r="BO238">
        <v>1.42663171011788E-2</v>
      </c>
      <c r="BP238">
        <v>4.9330696180015258E-3</v>
      </c>
      <c r="BQ238">
        <v>6.4929608241150044E-3</v>
      </c>
      <c r="BR238">
        <v>12.46936438029943</v>
      </c>
      <c r="BS238">
        <v>0.5117162996756528</v>
      </c>
      <c r="BT238">
        <v>4.8899319916714833E-2</v>
      </c>
      <c r="BU238">
        <v>6.4676519047639616E-2</v>
      </c>
      <c r="BV238">
        <v>1.6355474978444001E-2</v>
      </c>
      <c r="BW238">
        <v>2.7121014140185501E-3</v>
      </c>
      <c r="BX238">
        <v>1.3497719358718649</v>
      </c>
      <c r="BY238">
        <v>0.26764107020693778</v>
      </c>
      <c r="BZ238">
        <v>2.4306042706057469E-2</v>
      </c>
      <c r="CA238">
        <v>2.9210225926297682</v>
      </c>
      <c r="CB238">
        <v>0.35015104582251061</v>
      </c>
      <c r="CC238">
        <v>2.79171203260535E-2</v>
      </c>
      <c r="CD238">
        <v>0.70236597442128645</v>
      </c>
      <c r="CE238">
        <v>0.10002935895616601</v>
      </c>
      <c r="CF238">
        <v>7.6567834461712158E-3</v>
      </c>
      <c r="CG238">
        <v>14.093615006574851</v>
      </c>
      <c r="CH238">
        <v>0.97985250146571379</v>
      </c>
      <c r="CI238">
        <v>4.1533832603275991E-2</v>
      </c>
      <c r="CJ238">
        <v>4.9439427432266134</v>
      </c>
      <c r="CK238">
        <v>0.28612306265515769</v>
      </c>
      <c r="CL238">
        <v>2.1968267451253808E-2</v>
      </c>
      <c r="CM238">
        <v>63.385545062933609</v>
      </c>
      <c r="CN238">
        <v>3.4842997614957798</v>
      </c>
      <c r="CO238">
        <v>3.8088159974162518E-2</v>
      </c>
      <c r="CP238">
        <v>25.746968927684641</v>
      </c>
      <c r="CQ238">
        <v>1.271499613488924</v>
      </c>
      <c r="CR238">
        <v>9.6067219364694492E-3</v>
      </c>
      <c r="CS238">
        <v>131.2648195426471</v>
      </c>
      <c r="CT238">
        <v>5.6441148976397413</v>
      </c>
      <c r="CU238">
        <v>2.81600348926337E-2</v>
      </c>
      <c r="CV238">
        <v>29.574251768545921</v>
      </c>
      <c r="CW238">
        <v>1.4044049057809449</v>
      </c>
      <c r="CX238">
        <v>8.9497949003925301E-3</v>
      </c>
      <c r="CY238">
        <v>273.01801880369521</v>
      </c>
      <c r="CZ238">
        <v>11.448482217940279</v>
      </c>
      <c r="DA238">
        <v>4.2514443606148811E-2</v>
      </c>
      <c r="DB238">
        <v>59.143078089906453</v>
      </c>
      <c r="DC238">
        <v>2.4041883542171498</v>
      </c>
      <c r="DD238">
        <v>9.040817797447814E-3</v>
      </c>
      <c r="DE238">
        <v>8421.9652826403963</v>
      </c>
      <c r="DF238">
        <v>300.81880703810828</v>
      </c>
      <c r="DG238">
        <v>9.0509986316566649E-2</v>
      </c>
      <c r="DH238">
        <v>0.72816473063157816</v>
      </c>
      <c r="DI238">
        <v>9.1197901686709826E-2</v>
      </c>
      <c r="DJ238">
        <v>8.2153241861036598E-3</v>
      </c>
      <c r="DK238">
        <v>-0.49046184037909851</v>
      </c>
      <c r="DL238">
        <v>5.2261287212371714</v>
      </c>
      <c r="DM238">
        <v>10.17082205279171</v>
      </c>
      <c r="DN238">
        <v>418.90585687164241</v>
      </c>
      <c r="DO238">
        <v>13.46278400150331</v>
      </c>
      <c r="DP238">
        <v>0.53761844555218385</v>
      </c>
      <c r="DQ238">
        <v>136.97341552042059</v>
      </c>
      <c r="DR238">
        <v>4.4028567972630333</v>
      </c>
      <c r="DS238">
        <v>0.30354527796769881</v>
      </c>
      <c r="DT238">
        <v>33.372593405131568</v>
      </c>
      <c r="DU238">
        <v>1.411508379067731</v>
      </c>
      <c r="DV238">
        <v>0.23069841419541001</v>
      </c>
      <c r="DW238">
        <v>93.500111708972568</v>
      </c>
      <c r="DX238">
        <v>4.155618376642864</v>
      </c>
      <c r="DY238">
        <v>0.21816648161239019</v>
      </c>
      <c r="DZ238">
        <v>142.56211672418161</v>
      </c>
      <c r="EA238">
        <v>4.0604337470807756</v>
      </c>
      <c r="EB238">
        <v>0.1252901486140453</v>
      </c>
      <c r="EC238">
        <v>148.23667220528591</v>
      </c>
      <c r="ED238">
        <v>4.8768438020667926</v>
      </c>
      <c r="EE238">
        <v>0.2179644029222845</v>
      </c>
    </row>
    <row r="239" spans="1:135" x14ac:dyDescent="0.25">
      <c r="A239" t="s">
        <v>2832</v>
      </c>
      <c r="B239" t="s">
        <v>2794</v>
      </c>
      <c r="C239" s="7">
        <v>14.964785067108391</v>
      </c>
      <c r="D239" s="8">
        <v>3.4253318306264949E-2</v>
      </c>
      <c r="E239" s="9">
        <v>154.9056472870482</v>
      </c>
      <c r="F239" s="10">
        <v>0.8404077391433703</v>
      </c>
      <c r="G239">
        <v>81.424950249019133</v>
      </c>
      <c r="H239" s="11">
        <v>554.86614858039354</v>
      </c>
      <c r="I239" s="7">
        <v>1.418105068149307</v>
      </c>
      <c r="J239" s="7">
        <v>3.8519842303774803E-2</v>
      </c>
      <c r="K239" s="8">
        <v>0.29977554760589381</v>
      </c>
      <c r="L239" s="19">
        <v>1.092899152468489E-3</v>
      </c>
      <c r="M239">
        <v>0.19816879200804541</v>
      </c>
      <c r="N239" s="11">
        <v>0.43191178168463018</v>
      </c>
      <c r="O239" s="12">
        <v>29.16663672731374</v>
      </c>
      <c r="P239" s="10">
        <v>0.95120001720088332</v>
      </c>
      <c r="Q239" s="8">
        <v>0.705227334554556</v>
      </c>
      <c r="R239" s="13">
        <v>1.9344435379744711E-2</v>
      </c>
      <c r="S239" s="14">
        <v>0.74295779082035018</v>
      </c>
      <c r="T239" t="e">
        <v>#N/A</v>
      </c>
      <c r="U239" s="11" t="e">
        <v>#N/A</v>
      </c>
      <c r="V239" s="9">
        <v>3468.303250090511</v>
      </c>
      <c r="W239" s="9">
        <v>2.7537516076586388</v>
      </c>
      <c r="X239" s="9">
        <v>5.6542694216951972</v>
      </c>
      <c r="Y239" s="9">
        <v>3440.3931666801591</v>
      </c>
      <c r="Z239" s="9">
        <v>5.1284341547652739</v>
      </c>
      <c r="AA239" s="9">
        <v>72.978706006229601</v>
      </c>
      <c r="AB239" s="9">
        <v>3459.0659765906548</v>
      </c>
      <c r="AC239" s="9">
        <v>2.570254283468612</v>
      </c>
      <c r="AD239" s="15">
        <v>31.917710363880069</v>
      </c>
      <c r="AE239" t="e">
        <v>#N/A</v>
      </c>
      <c r="AF239" t="e">
        <v>#N/A</v>
      </c>
      <c r="AG239" s="11" t="e">
        <v>#N/A</v>
      </c>
      <c r="AH239" s="16">
        <v>99.195281340822106</v>
      </c>
      <c r="AK239" t="s">
        <v>3045</v>
      </c>
      <c r="AL239" t="s">
        <v>3045</v>
      </c>
      <c r="AM239">
        <v>25.004000000000001</v>
      </c>
      <c r="AN239">
        <v>258.72216463092172</v>
      </c>
      <c r="AO239">
        <v>38.833547693761041</v>
      </c>
      <c r="AP239">
        <v>70.262719512407216</v>
      </c>
      <c r="AQ239" t="s">
        <v>154</v>
      </c>
      <c r="AR239">
        <v>645.29026479793185</v>
      </c>
      <c r="AS239">
        <v>1433.561071096286</v>
      </c>
      <c r="AT239">
        <v>267.62307212848668</v>
      </c>
      <c r="AU239">
        <v>13.92786477463704</v>
      </c>
      <c r="AV239">
        <v>1.7448266029805271</v>
      </c>
      <c r="AW239">
        <v>9.7508840679282631</v>
      </c>
      <c r="AX239">
        <v>1.039045362191479</v>
      </c>
      <c r="AY239">
        <v>1.23138926162993</v>
      </c>
      <c r="AZ239" t="s">
        <v>154</v>
      </c>
      <c r="BA239">
        <v>23.127396460512809</v>
      </c>
      <c r="BB239">
        <v>40.356343189518533</v>
      </c>
      <c r="BC239">
        <v>0.34033091456432119</v>
      </c>
      <c r="BD239">
        <v>0.14774352158979109</v>
      </c>
      <c r="BE239">
        <v>0.1196399522580687</v>
      </c>
      <c r="BF239">
        <v>1144.5355690509091</v>
      </c>
      <c r="BG239">
        <v>71.233868886582172</v>
      </c>
      <c r="BH239">
        <v>4.6726646822353252E-2</v>
      </c>
      <c r="BI239">
        <v>520088.87616409833</v>
      </c>
      <c r="BJ239">
        <v>23168.724296901899</v>
      </c>
      <c r="BK239">
        <v>1.4688999082334091</v>
      </c>
      <c r="BL239">
        <v>1.518680162571219</v>
      </c>
      <c r="BM239">
        <v>0.24337914528559609</v>
      </c>
      <c r="BN239">
        <v>8.9860740553175666E-2</v>
      </c>
      <c r="BO239">
        <v>1.023037950774441E-2</v>
      </c>
      <c r="BP239">
        <v>3.7814186820294502E-3</v>
      </c>
      <c r="BQ239">
        <v>4.979626052629714E-3</v>
      </c>
      <c r="BR239">
        <v>13.30752371288721</v>
      </c>
      <c r="BS239">
        <v>0.96423531463830114</v>
      </c>
      <c r="BT239">
        <v>4.2298138754956707E-2</v>
      </c>
      <c r="BU239">
        <v>0.19187882717508559</v>
      </c>
      <c r="BV239">
        <v>2.9517182332496061E-2</v>
      </c>
      <c r="BW239">
        <v>8.4147766881496801E-3</v>
      </c>
      <c r="BX239">
        <v>2.7094804693092742</v>
      </c>
      <c r="BY239">
        <v>0.40234327214893811</v>
      </c>
      <c r="BZ239">
        <v>2.5100252163163111E-2</v>
      </c>
      <c r="CA239">
        <v>4.5871120450886433</v>
      </c>
      <c r="CB239">
        <v>0.54004952466061784</v>
      </c>
      <c r="CC239">
        <v>6.9270471555913274E-2</v>
      </c>
      <c r="CD239">
        <v>1.295717826986118</v>
      </c>
      <c r="CE239">
        <v>0.1798907419053325</v>
      </c>
      <c r="CF239">
        <v>7.9151532190885072E-3</v>
      </c>
      <c r="CG239">
        <v>21.62155082865992</v>
      </c>
      <c r="CH239">
        <v>1.713184867244725</v>
      </c>
      <c r="CI239">
        <v>0.12812573634156471</v>
      </c>
      <c r="CJ239">
        <v>6.9009839218153823</v>
      </c>
      <c r="CK239">
        <v>0.4493034344832344</v>
      </c>
      <c r="CL239">
        <v>2.438173860987294E-2</v>
      </c>
      <c r="CM239">
        <v>85.830249959521424</v>
      </c>
      <c r="CN239">
        <v>6.524028718347612</v>
      </c>
      <c r="CO239">
        <v>3.9187531602268358E-2</v>
      </c>
      <c r="CP239">
        <v>36.22801901927847</v>
      </c>
      <c r="CQ239">
        <v>2.3356008827785399</v>
      </c>
      <c r="CR239">
        <v>9.8794212912197837E-3</v>
      </c>
      <c r="CS239">
        <v>183.52720634990149</v>
      </c>
      <c r="CT239">
        <v>11.495306508512041</v>
      </c>
      <c r="CU239">
        <v>7.019077207368439E-2</v>
      </c>
      <c r="CV239">
        <v>38.38176840134048</v>
      </c>
      <c r="CW239">
        <v>2.4944703022700319</v>
      </c>
      <c r="CX239">
        <v>9.2077346316623704E-3</v>
      </c>
      <c r="CY239">
        <v>384.66014168578971</v>
      </c>
      <c r="CZ239">
        <v>24.12983875776014</v>
      </c>
      <c r="DA239">
        <v>4.3909398010156912E-2</v>
      </c>
      <c r="DB239">
        <v>79.300520374971171</v>
      </c>
      <c r="DC239">
        <v>4.0132829335999114</v>
      </c>
      <c r="DD239">
        <v>9.361930431857542E-3</v>
      </c>
      <c r="DE239">
        <v>9047.6250467481095</v>
      </c>
      <c r="DF239">
        <v>417.17352574952542</v>
      </c>
      <c r="DG239">
        <v>9.3476480246196786E-2</v>
      </c>
      <c r="DH239">
        <v>0.69813025538661444</v>
      </c>
      <c r="DI239">
        <v>9.8429711522796476E-2</v>
      </c>
      <c r="DJ239">
        <v>8.4806492159772897E-3</v>
      </c>
      <c r="DK239">
        <v>0.95097622902873313</v>
      </c>
      <c r="DL239">
        <v>4.1243106947629391</v>
      </c>
      <c r="DM239">
        <v>10.0596783281282</v>
      </c>
      <c r="DN239">
        <v>450.71647917401202</v>
      </c>
      <c r="DO239">
        <v>21.97161217418466</v>
      </c>
      <c r="DP239">
        <v>0.58263436638862365</v>
      </c>
      <c r="DQ239">
        <v>147.96539489377969</v>
      </c>
      <c r="DR239">
        <v>7.1317799735289107</v>
      </c>
      <c r="DS239">
        <v>0.32811356753564669</v>
      </c>
      <c r="DT239">
        <v>41.0042209987921</v>
      </c>
      <c r="DU239">
        <v>2.2907703862821842</v>
      </c>
      <c r="DV239">
        <v>0.28922543393713263</v>
      </c>
      <c r="DW239">
        <v>116.8421281063879</v>
      </c>
      <c r="DX239">
        <v>6.3463298743634677</v>
      </c>
      <c r="DY239">
        <v>0.25843968817835983</v>
      </c>
      <c r="DZ239">
        <v>154.9056472870482</v>
      </c>
      <c r="EA239">
        <v>9.0881472033283082</v>
      </c>
      <c r="EB239">
        <v>0.1350608104588466</v>
      </c>
      <c r="EC239">
        <v>162.47487703810819</v>
      </c>
      <c r="ED239">
        <v>8.0299741618354563</v>
      </c>
      <c r="EE239">
        <v>0.23617704666396491</v>
      </c>
    </row>
    <row r="240" spans="1:135" x14ac:dyDescent="0.25">
      <c r="A240" t="s">
        <v>2834</v>
      </c>
      <c r="B240" t="s">
        <v>2794</v>
      </c>
      <c r="C240" s="7">
        <v>-1.1189166199440621</v>
      </c>
      <c r="D240" s="8">
        <v>3.1277039822023039E-2</v>
      </c>
      <c r="E240" s="9">
        <v>139.8733791355528</v>
      </c>
      <c r="F240" s="10">
        <v>0.62326231005270516</v>
      </c>
      <c r="G240">
        <v>-1090.336912925487</v>
      </c>
      <c r="H240" s="11">
        <v>66.525384776600191</v>
      </c>
      <c r="I240" s="7">
        <v>1.413028236057724</v>
      </c>
      <c r="J240" s="7">
        <v>3.8832441667469429E-2</v>
      </c>
      <c r="K240" s="8">
        <v>0.29883934096551878</v>
      </c>
      <c r="L240" s="19">
        <v>1.117384823774939E-3</v>
      </c>
      <c r="M240">
        <v>0.16892536768522251</v>
      </c>
      <c r="N240" s="11">
        <v>0.38926805746513787</v>
      </c>
      <c r="O240" s="12">
        <v>29.17001065997421</v>
      </c>
      <c r="P240" s="10">
        <v>0.95084073189401608</v>
      </c>
      <c r="Q240" s="8">
        <v>0.70776389790545091</v>
      </c>
      <c r="R240" s="13">
        <v>1.9395509337779459E-2</v>
      </c>
      <c r="S240" s="14">
        <v>0.66455274794400243</v>
      </c>
      <c r="T240" t="e">
        <v>#N/A</v>
      </c>
      <c r="U240" s="11" t="e">
        <v>#N/A</v>
      </c>
      <c r="V240" s="9">
        <v>3463.443761174301</v>
      </c>
      <c r="W240" s="9">
        <v>3.0317169706350269</v>
      </c>
      <c r="X240" s="9">
        <v>5.7837835789407528</v>
      </c>
      <c r="Y240" s="9">
        <v>3449.973298906576</v>
      </c>
      <c r="Z240" s="9">
        <v>5.2626868105973363</v>
      </c>
      <c r="AA240" s="9">
        <v>73.255079765646769</v>
      </c>
      <c r="AB240" s="9">
        <v>3459.174920276354</v>
      </c>
      <c r="AC240" s="9">
        <v>2.661627866428327</v>
      </c>
      <c r="AD240" s="15">
        <v>31.92927549582739</v>
      </c>
      <c r="AE240" t="e">
        <v>#N/A</v>
      </c>
      <c r="AF240" t="e">
        <v>#N/A</v>
      </c>
      <c r="AG240" s="11" t="e">
        <v>#N/A</v>
      </c>
      <c r="AH240" s="16">
        <v>99.611067388512808</v>
      </c>
      <c r="AK240" t="s">
        <v>3046</v>
      </c>
      <c r="AL240" t="s">
        <v>3046</v>
      </c>
      <c r="AM240">
        <v>25.036999999999999</v>
      </c>
      <c r="AN240">
        <v>227.91422125027799</v>
      </c>
      <c r="AO240">
        <v>44.765925749173093</v>
      </c>
      <c r="AP240">
        <v>75.437244940780232</v>
      </c>
      <c r="AQ240" t="s">
        <v>154</v>
      </c>
      <c r="AR240">
        <v>575.58815781558542</v>
      </c>
      <c r="AS240">
        <v>1549.1621308377401</v>
      </c>
      <c r="AT240">
        <v>250.55377042821269</v>
      </c>
      <c r="AU240">
        <v>10.98079999649293</v>
      </c>
      <c r="AV240">
        <v>1.803921885361462</v>
      </c>
      <c r="AW240">
        <v>8.2862051631563816</v>
      </c>
      <c r="AX240">
        <v>1.0963987214788371</v>
      </c>
      <c r="AY240">
        <v>1.211348478197781</v>
      </c>
      <c r="AZ240" t="s">
        <v>154</v>
      </c>
      <c r="BA240">
        <v>17.374261776792739</v>
      </c>
      <c r="BB240">
        <v>43.7250772824694</v>
      </c>
      <c r="BC240">
        <v>0.29192648451146291</v>
      </c>
      <c r="BD240">
        <v>0.13822176038313361</v>
      </c>
      <c r="BE240">
        <v>0.14174891747096349</v>
      </c>
      <c r="BF240">
        <v>627.51319295206906</v>
      </c>
      <c r="BG240">
        <v>22.821418991397429</v>
      </c>
      <c r="BH240">
        <v>7.8716065508526611E-2</v>
      </c>
      <c r="BI240">
        <v>525184.21805109933</v>
      </c>
      <c r="BJ240">
        <v>25012.38643545358</v>
      </c>
      <c r="BK240">
        <v>1.4568772911342649</v>
      </c>
      <c r="BL240">
        <v>0.84391250883592772</v>
      </c>
      <c r="BM240">
        <v>0.14608296867921011</v>
      </c>
      <c r="BN240">
        <v>8.6667313769486318E-2</v>
      </c>
      <c r="BO240" t="s">
        <v>154</v>
      </c>
      <c r="BP240">
        <v>2.417212972997981E-3</v>
      </c>
      <c r="BQ240">
        <v>6.9643928214833152E-3</v>
      </c>
      <c r="BR240">
        <v>12.620200728532399</v>
      </c>
      <c r="BS240">
        <v>0.84478669125592543</v>
      </c>
      <c r="BT240">
        <v>1.4035972454549839E-2</v>
      </c>
      <c r="BU240">
        <v>7.6440506413417333E-2</v>
      </c>
      <c r="BV240">
        <v>2.1851810294912549E-2</v>
      </c>
      <c r="BW240">
        <v>7.8820449810556789E-3</v>
      </c>
      <c r="BX240">
        <v>1.029278500705294</v>
      </c>
      <c r="BY240">
        <v>0.17082819336808891</v>
      </c>
      <c r="BZ240">
        <v>2.491746054888485E-2</v>
      </c>
      <c r="CA240">
        <v>2.4443933844470598</v>
      </c>
      <c r="CB240">
        <v>0.2892171670651989</v>
      </c>
      <c r="CC240">
        <v>8.0260264707014625E-2</v>
      </c>
      <c r="CD240">
        <v>0.59576283033040123</v>
      </c>
      <c r="CE240">
        <v>8.7809450829420682E-2</v>
      </c>
      <c r="CF240">
        <v>2.799318649794854E-2</v>
      </c>
      <c r="CG240">
        <v>11.89851396396242</v>
      </c>
      <c r="CH240">
        <v>0.85167960967813516</v>
      </c>
      <c r="CI240">
        <v>0.1762480211931691</v>
      </c>
      <c r="CJ240">
        <v>4.0853652232091422</v>
      </c>
      <c r="CK240">
        <v>0.25639932918605612</v>
      </c>
      <c r="CL240">
        <v>2.261825550226473E-2</v>
      </c>
      <c r="CM240">
        <v>49.534442930207653</v>
      </c>
      <c r="CN240">
        <v>2.5130838855129758</v>
      </c>
      <c r="CO240">
        <v>3.8971753928128523E-2</v>
      </c>
      <c r="CP240">
        <v>19.551238471780419</v>
      </c>
      <c r="CQ240">
        <v>0.94042564809575369</v>
      </c>
      <c r="CR240">
        <v>9.7718304225502886E-3</v>
      </c>
      <c r="CS240">
        <v>102.5155833432883</v>
      </c>
      <c r="CT240">
        <v>4.2293616130393783</v>
      </c>
      <c r="CU240">
        <v>2.902849328334273E-2</v>
      </c>
      <c r="CV240">
        <v>21.989366322993089</v>
      </c>
      <c r="CW240">
        <v>1.09060557386284</v>
      </c>
      <c r="CX240">
        <v>2.5648620492261489E-2</v>
      </c>
      <c r="CY240">
        <v>211.60206571674709</v>
      </c>
      <c r="CZ240">
        <v>10.026396720398139</v>
      </c>
      <c r="DA240">
        <v>4.3588343425858017E-2</v>
      </c>
      <c r="DB240">
        <v>47.044235224330187</v>
      </c>
      <c r="DC240">
        <v>2.0007042146758378</v>
      </c>
      <c r="DD240">
        <v>9.3091173595802931E-3</v>
      </c>
      <c r="DE240">
        <v>9113.2837534902919</v>
      </c>
      <c r="DF240">
        <v>356.83327777243312</v>
      </c>
      <c r="DG240">
        <v>9.2965288558632272E-2</v>
      </c>
      <c r="DH240">
        <v>0.56094809344343244</v>
      </c>
      <c r="DI240">
        <v>7.7037450509350971E-2</v>
      </c>
      <c r="DJ240">
        <v>8.420543281622693E-3</v>
      </c>
      <c r="DK240">
        <v>-7.1796896184399536E-2</v>
      </c>
      <c r="DL240">
        <v>5.0125710745259822</v>
      </c>
      <c r="DM240">
        <v>8.6409681428277274</v>
      </c>
      <c r="DN240">
        <v>411.26052082230422</v>
      </c>
      <c r="DO240">
        <v>15.245344600405531</v>
      </c>
      <c r="DP240">
        <v>0.56618828844435265</v>
      </c>
      <c r="DQ240">
        <v>134.63678960393861</v>
      </c>
      <c r="DR240">
        <v>4.9883792443860209</v>
      </c>
      <c r="DS240">
        <v>0.35605373690136372</v>
      </c>
      <c r="DT240">
        <v>31.783283449602859</v>
      </c>
      <c r="DU240">
        <v>1.281516921355516</v>
      </c>
      <c r="DV240">
        <v>0.25771561941127152</v>
      </c>
      <c r="DW240">
        <v>89.360916375036226</v>
      </c>
      <c r="DX240">
        <v>3.572413551987927</v>
      </c>
      <c r="DY240">
        <v>0.27377327324580558</v>
      </c>
      <c r="DZ240">
        <v>139.8733791355528</v>
      </c>
      <c r="EA240">
        <v>4.7353781269108719</v>
      </c>
      <c r="EB240">
        <v>0.12958741977644561</v>
      </c>
      <c r="EC240">
        <v>145.1802585108789</v>
      </c>
      <c r="ED240">
        <v>5.3944424671283846</v>
      </c>
      <c r="EE240">
        <v>0.25493986048849188</v>
      </c>
    </row>
    <row r="241" spans="1:135" x14ac:dyDescent="0.25">
      <c r="A241" t="s">
        <v>2836</v>
      </c>
      <c r="B241" t="s">
        <v>2794</v>
      </c>
      <c r="C241" s="7">
        <v>4.7928981462898026</v>
      </c>
      <c r="D241" s="8">
        <v>3.81781216946648E-2</v>
      </c>
      <c r="E241" s="9">
        <v>181.61389653517699</v>
      </c>
      <c r="F241" s="10">
        <v>0.92473964796251451</v>
      </c>
      <c r="G241">
        <v>254.335911007259</v>
      </c>
      <c r="H241" s="11">
        <v>136.82998524862339</v>
      </c>
      <c r="I241" s="7">
        <v>1.4347774392412891</v>
      </c>
      <c r="J241" s="7">
        <v>3.943181251749886E-2</v>
      </c>
      <c r="K241" s="8">
        <v>0.29941080991633873</v>
      </c>
      <c r="L241" s="19">
        <v>1.0608853704410751E-3</v>
      </c>
      <c r="M241">
        <v>0.28806155269999018</v>
      </c>
      <c r="N241" s="11">
        <v>0.1527877246587018</v>
      </c>
      <c r="O241" s="12">
        <v>28.779311745383058</v>
      </c>
      <c r="P241" s="10">
        <v>0.93792476578858053</v>
      </c>
      <c r="Q241" s="8">
        <v>0.69706442402804647</v>
      </c>
      <c r="R241" s="13">
        <v>1.912441565933317E-2</v>
      </c>
      <c r="S241" s="14">
        <v>0.81651082186736879</v>
      </c>
      <c r="T241" t="e">
        <v>#N/A</v>
      </c>
      <c r="U241" s="11" t="e">
        <v>#N/A</v>
      </c>
      <c r="V241" s="9">
        <v>3466.4320531398248</v>
      </c>
      <c r="W241" s="9">
        <v>2.4092717150479839</v>
      </c>
      <c r="X241" s="9">
        <v>5.493822309250703</v>
      </c>
      <c r="Y241" s="9">
        <v>3409.436279576244</v>
      </c>
      <c r="Z241" s="9">
        <v>6.2792748607080853</v>
      </c>
      <c r="AA241" s="9">
        <v>72.669283977363463</v>
      </c>
      <c r="AB241" s="9">
        <v>3445.941240526904</v>
      </c>
      <c r="AC241" s="9">
        <v>2.6277435278465289</v>
      </c>
      <c r="AD241" s="15">
        <v>31.98505224387867</v>
      </c>
      <c r="AE241" t="e">
        <v>#N/A</v>
      </c>
      <c r="AF241" t="e">
        <v>#N/A</v>
      </c>
      <c r="AG241" s="11" t="e">
        <v>#N/A</v>
      </c>
      <c r="AH241" s="16">
        <v>98.355779871353434</v>
      </c>
      <c r="AK241" t="s">
        <v>3047</v>
      </c>
      <c r="AL241" t="s">
        <v>3047</v>
      </c>
      <c r="AM241">
        <v>25.009</v>
      </c>
      <c r="AN241">
        <v>236.29924892089599</v>
      </c>
      <c r="AO241">
        <v>42.634172813109949</v>
      </c>
      <c r="AP241">
        <v>69.105486747669545</v>
      </c>
      <c r="AQ241" t="s">
        <v>154</v>
      </c>
      <c r="AR241">
        <v>626.06207201778921</v>
      </c>
      <c r="AS241">
        <v>1435.913398832959</v>
      </c>
      <c r="AT241">
        <v>256.40608974672682</v>
      </c>
      <c r="AU241">
        <v>11.85342272704343</v>
      </c>
      <c r="AV241">
        <v>1.711761849620022</v>
      </c>
      <c r="AW241">
        <v>8.7611418672952013</v>
      </c>
      <c r="AX241">
        <v>1.070044952005101</v>
      </c>
      <c r="AY241">
        <v>1.250535858545766</v>
      </c>
      <c r="AZ241">
        <v>153.35777169194611</v>
      </c>
      <c r="BA241">
        <v>26.157056630029931</v>
      </c>
      <c r="BB241">
        <v>37.668111472006629</v>
      </c>
      <c r="BC241">
        <v>0.54353162533949917</v>
      </c>
      <c r="BD241">
        <v>0.21305152221979021</v>
      </c>
      <c r="BE241">
        <v>0.14425115842646091</v>
      </c>
      <c r="BF241">
        <v>1815.9485757861221</v>
      </c>
      <c r="BG241">
        <v>77.430803889514948</v>
      </c>
      <c r="BH241">
        <v>6.136570444564194E-2</v>
      </c>
      <c r="BI241">
        <v>531852.47354039061</v>
      </c>
      <c r="BJ241">
        <v>21518.944377038559</v>
      </c>
      <c r="BK241">
        <v>1.3693990676374821</v>
      </c>
      <c r="BL241">
        <v>1.150911186873671</v>
      </c>
      <c r="BM241">
        <v>0.21997900644059931</v>
      </c>
      <c r="BN241">
        <v>8.8204784672603648E-2</v>
      </c>
      <c r="BO241">
        <v>0.2913878726688432</v>
      </c>
      <c r="BP241">
        <v>2.4567042845423531E-2</v>
      </c>
      <c r="BQ241">
        <v>5.6516176992892466E-3</v>
      </c>
      <c r="BR241">
        <v>17.61938307783462</v>
      </c>
      <c r="BS241">
        <v>1.08230684243299</v>
      </c>
      <c r="BT241">
        <v>4.0294419096903428E-2</v>
      </c>
      <c r="BU241">
        <v>0.51625042057941195</v>
      </c>
      <c r="BV241">
        <v>4.993370895295058E-2</v>
      </c>
      <c r="BW241">
        <v>9.2216289014716828E-3</v>
      </c>
      <c r="BX241">
        <v>7.416626514854709</v>
      </c>
      <c r="BY241">
        <v>0.59266669450833931</v>
      </c>
      <c r="BZ241">
        <v>5.8137722860830472E-2</v>
      </c>
      <c r="CA241">
        <v>9.190933151353109</v>
      </c>
      <c r="CB241">
        <v>0.80253859433663255</v>
      </c>
      <c r="CC241">
        <v>6.6914125917590703E-2</v>
      </c>
      <c r="CD241">
        <v>2.715623250792579</v>
      </c>
      <c r="CE241">
        <v>0.21135854308850291</v>
      </c>
      <c r="CF241">
        <v>8.3380022361836965E-3</v>
      </c>
      <c r="CG241">
        <v>44.748599263869437</v>
      </c>
      <c r="CH241">
        <v>2.817494443936329</v>
      </c>
      <c r="CI241">
        <v>0.1001241117457352</v>
      </c>
      <c r="CJ241">
        <v>13.878346202835379</v>
      </c>
      <c r="CK241">
        <v>0.8122733429762371</v>
      </c>
      <c r="CL241">
        <v>1.822080346524204E-2</v>
      </c>
      <c r="CM241">
        <v>164.06639953502449</v>
      </c>
      <c r="CN241">
        <v>9.3584244168925252</v>
      </c>
      <c r="CO241">
        <v>4.1417637915687013E-2</v>
      </c>
      <c r="CP241">
        <v>59.025549434012959</v>
      </c>
      <c r="CQ241">
        <v>3.1843177743156281</v>
      </c>
      <c r="CR241">
        <v>3.810322973644556E-2</v>
      </c>
      <c r="CS241">
        <v>281.22990988464858</v>
      </c>
      <c r="CT241">
        <v>17.067544662699</v>
      </c>
      <c r="CU241">
        <v>3.0845413201848651E-2</v>
      </c>
      <c r="CV241">
        <v>55.999748301861601</v>
      </c>
      <c r="CW241">
        <v>2.865476905301946</v>
      </c>
      <c r="CX241">
        <v>9.6894177203999295E-3</v>
      </c>
      <c r="CY241">
        <v>502.4338275290977</v>
      </c>
      <c r="CZ241">
        <v>29.169554333047909</v>
      </c>
      <c r="DA241">
        <v>0.1018507308470484</v>
      </c>
      <c r="DB241">
        <v>101.81425780966249</v>
      </c>
      <c r="DC241">
        <v>4.849251299478917</v>
      </c>
      <c r="DD241">
        <v>9.8663479555084928E-3</v>
      </c>
      <c r="DE241">
        <v>9035.2519503142084</v>
      </c>
      <c r="DF241">
        <v>402.58927813016737</v>
      </c>
      <c r="DG241">
        <v>9.8771099699178869E-2</v>
      </c>
      <c r="DH241">
        <v>0.68384914688803089</v>
      </c>
      <c r="DI241">
        <v>0.1100225516801432</v>
      </c>
      <c r="DJ241">
        <v>8.9190806733888683E-3</v>
      </c>
      <c r="DK241">
        <v>-2.3171202496468979E-2</v>
      </c>
      <c r="DL241">
        <v>4.802212539305585</v>
      </c>
      <c r="DM241">
        <v>9.4832209030691299</v>
      </c>
      <c r="DN241">
        <v>524.87224819999039</v>
      </c>
      <c r="DO241">
        <v>17.626306803702999</v>
      </c>
      <c r="DP241">
        <v>0.52155360263988915</v>
      </c>
      <c r="DQ241">
        <v>172.18366802628179</v>
      </c>
      <c r="DR241">
        <v>5.7191992486592156</v>
      </c>
      <c r="DS241">
        <v>0.31582071416074259</v>
      </c>
      <c r="DT241">
        <v>69.105105444925272</v>
      </c>
      <c r="DU241">
        <v>2.4375435042120941</v>
      </c>
      <c r="DV241">
        <v>0.28046673104424708</v>
      </c>
      <c r="DW241">
        <v>198.57692114969871</v>
      </c>
      <c r="DX241">
        <v>7.401821459796615</v>
      </c>
      <c r="DY241">
        <v>0.22580047861799221</v>
      </c>
      <c r="DZ241">
        <v>181.61389653517699</v>
      </c>
      <c r="EA241">
        <v>7.1355338298915543</v>
      </c>
      <c r="EB241">
        <v>0.13819726822403389</v>
      </c>
      <c r="EC241">
        <v>200.31528073989409</v>
      </c>
      <c r="ED241">
        <v>6.7717495994666042</v>
      </c>
      <c r="EE241">
        <v>0.25995574901364699</v>
      </c>
    </row>
    <row r="242" spans="1:135" x14ac:dyDescent="0.25">
      <c r="A242" t="s">
        <v>2840</v>
      </c>
      <c r="B242" t="s">
        <v>2794</v>
      </c>
      <c r="C242" s="7">
        <v>-1.1633022873254639</v>
      </c>
      <c r="D242" s="8">
        <v>3.3507844967914063E-2</v>
      </c>
      <c r="E242" s="9">
        <v>157.73181691820781</v>
      </c>
      <c r="F242" s="10">
        <v>0.76822662442232104</v>
      </c>
      <c r="G242">
        <v>-1048.7044914541229</v>
      </c>
      <c r="H242" s="11">
        <v>98.042883252186186</v>
      </c>
      <c r="I242" s="7">
        <v>1.422489524693036</v>
      </c>
      <c r="J242" s="7">
        <v>3.8856968463411697E-2</v>
      </c>
      <c r="K242" s="8">
        <v>0.29850311338878149</v>
      </c>
      <c r="L242" s="19">
        <v>1.091667596518929E-3</v>
      </c>
      <c r="M242">
        <v>0.24369272810216991</v>
      </c>
      <c r="N242" s="11">
        <v>0.38885729603331959</v>
      </c>
      <c r="O242" s="12">
        <v>28.971812288562511</v>
      </c>
      <c r="P242" s="10">
        <v>0.94698846080664811</v>
      </c>
      <c r="Q242" s="8">
        <v>0.7031049202301336</v>
      </c>
      <c r="R242" s="13">
        <v>1.931233851611348E-2</v>
      </c>
      <c r="S242" s="14">
        <v>0.82690849122593757</v>
      </c>
      <c r="T242" t="e">
        <v>#N/A</v>
      </c>
      <c r="U242" s="11" t="e">
        <v>#N/A</v>
      </c>
      <c r="V242" s="9">
        <v>3461.7107425847739</v>
      </c>
      <c r="W242" s="9">
        <v>2.7731647224601819</v>
      </c>
      <c r="X242" s="9">
        <v>5.6373212649010336</v>
      </c>
      <c r="Y242" s="9">
        <v>3432.324729616616</v>
      </c>
      <c r="Z242" s="9">
        <v>6.941581651277466</v>
      </c>
      <c r="AA242" s="9">
        <v>73.012431290167825</v>
      </c>
      <c r="AB242" s="9">
        <v>3452.4213163361542</v>
      </c>
      <c r="AC242" s="9">
        <v>3.5009682189199758</v>
      </c>
      <c r="AD242" s="15">
        <v>31.898572095465791</v>
      </c>
      <c r="AE242" t="e">
        <v>#N/A</v>
      </c>
      <c r="AF242" t="e">
        <v>#N/A</v>
      </c>
      <c r="AG242" s="11" t="e">
        <v>#N/A</v>
      </c>
      <c r="AH242" s="16">
        <v>99.151112985650101</v>
      </c>
      <c r="AK242" t="s">
        <v>3048</v>
      </c>
      <c r="AL242" t="s">
        <v>3048</v>
      </c>
      <c r="AM242">
        <v>25.013000000000002</v>
      </c>
      <c r="AN242">
        <v>211.96905786510749</v>
      </c>
      <c r="AO242">
        <v>37.548596503459642</v>
      </c>
      <c r="AP242">
        <v>68.77747253857676</v>
      </c>
      <c r="AQ242" t="s">
        <v>154</v>
      </c>
      <c r="AR242">
        <v>655.13279805577099</v>
      </c>
      <c r="AS242">
        <v>1369.606328558689</v>
      </c>
      <c r="AT242">
        <v>256.49983518737611</v>
      </c>
      <c r="AU242">
        <v>13.14331472741855</v>
      </c>
      <c r="AV242">
        <v>1.696159608595976</v>
      </c>
      <c r="AW242">
        <v>7.3765647435641366</v>
      </c>
      <c r="AX242">
        <v>1.192791111119754</v>
      </c>
      <c r="AY242">
        <v>1.108556749100285</v>
      </c>
      <c r="AZ242">
        <v>89.449002654577669</v>
      </c>
      <c r="BA242">
        <v>25.059874165002022</v>
      </c>
      <c r="BB242">
        <v>37.81496607177148</v>
      </c>
      <c r="BC242">
        <v>0.42739104177679332</v>
      </c>
      <c r="BD242">
        <v>0.16053557608059771</v>
      </c>
      <c r="BE242">
        <v>9.033575205506604E-2</v>
      </c>
      <c r="BF242">
        <v>1137.7817037742609</v>
      </c>
      <c r="BG242">
        <v>56.599876473678393</v>
      </c>
      <c r="BH242">
        <v>5.4497711715883003E-2</v>
      </c>
      <c r="BI242">
        <v>516170.57169201778</v>
      </c>
      <c r="BJ242">
        <v>22222.760451123118</v>
      </c>
      <c r="BK242">
        <v>1.2021159393593159</v>
      </c>
      <c r="BL242">
        <v>1.0886123618460599</v>
      </c>
      <c r="BM242">
        <v>0.19459462684718901</v>
      </c>
      <c r="BN242">
        <v>8.2204977755226255E-2</v>
      </c>
      <c r="BO242">
        <v>3.01964013281678E-2</v>
      </c>
      <c r="BP242">
        <v>7.4216640049661626E-3</v>
      </c>
      <c r="BQ242">
        <v>3.7676856776145589E-3</v>
      </c>
      <c r="BR242">
        <v>11.773688887926051</v>
      </c>
      <c r="BS242">
        <v>0.71915964807556576</v>
      </c>
      <c r="BT242">
        <v>3.1902603391469331E-2</v>
      </c>
      <c r="BU242">
        <v>0.27717879561326308</v>
      </c>
      <c r="BV242">
        <v>3.3112490901285832E-2</v>
      </c>
      <c r="BW242">
        <v>8.8913186094010648E-3</v>
      </c>
      <c r="BX242">
        <v>3.8040431437725548</v>
      </c>
      <c r="BY242">
        <v>0.39062134709514817</v>
      </c>
      <c r="BZ242">
        <v>5.6245341040465871E-2</v>
      </c>
      <c r="CA242">
        <v>5.9469872444048724</v>
      </c>
      <c r="CB242">
        <v>0.62334494558532549</v>
      </c>
      <c r="CC242">
        <v>0.1001502298228871</v>
      </c>
      <c r="CD242">
        <v>1.493815635842271</v>
      </c>
      <c r="CE242">
        <v>0.15605698310816399</v>
      </c>
      <c r="CF242">
        <v>8.1155479278522385E-3</v>
      </c>
      <c r="CG242">
        <v>26.64481853863666</v>
      </c>
      <c r="CH242">
        <v>2.3953438472288759</v>
      </c>
      <c r="CI242">
        <v>0.1507057148307151</v>
      </c>
      <c r="CJ242">
        <v>7.7175176846827256</v>
      </c>
      <c r="CK242">
        <v>0.58384903690533285</v>
      </c>
      <c r="CL242">
        <v>1.75208993667158E-2</v>
      </c>
      <c r="CM242">
        <v>90.514784976564187</v>
      </c>
      <c r="CN242">
        <v>5.3838368952364561</v>
      </c>
      <c r="CO242">
        <v>4.0540498562482923E-2</v>
      </c>
      <c r="CP242">
        <v>35.431707718438069</v>
      </c>
      <c r="CQ242">
        <v>2.0651454401802671</v>
      </c>
      <c r="CR242">
        <v>1.0017876157589201E-2</v>
      </c>
      <c r="CS242">
        <v>176.5580139493982</v>
      </c>
      <c r="CT242">
        <v>9.1154874540634321</v>
      </c>
      <c r="CU242">
        <v>3.012360188956573E-2</v>
      </c>
      <c r="CV242">
        <v>38.759194211136638</v>
      </c>
      <c r="CW242">
        <v>2.0025436635891349</v>
      </c>
      <c r="CX242">
        <v>9.5352564393893571E-3</v>
      </c>
      <c r="CY242">
        <v>362.08871868009942</v>
      </c>
      <c r="CZ242">
        <v>15.872634223559711</v>
      </c>
      <c r="DA242">
        <v>4.5118255622325389E-2</v>
      </c>
      <c r="DB242">
        <v>78.932348936744788</v>
      </c>
      <c r="DC242">
        <v>3.2321826620384071</v>
      </c>
      <c r="DD242">
        <v>9.6264864919357058E-3</v>
      </c>
      <c r="DE242">
        <v>9109.3131387829508</v>
      </c>
      <c r="DF242">
        <v>370.25115636191907</v>
      </c>
      <c r="DG242">
        <v>9.5983580958674222E-2</v>
      </c>
      <c r="DH242">
        <v>0.45820860284544113</v>
      </c>
      <c r="DI242">
        <v>7.4910864858311693E-2</v>
      </c>
      <c r="DJ242">
        <v>8.7282046603286423E-3</v>
      </c>
      <c r="DK242">
        <v>-3.52104662620475</v>
      </c>
      <c r="DL242">
        <v>4.7726383771583674</v>
      </c>
      <c r="DM242">
        <v>9.4912287128286561</v>
      </c>
      <c r="DN242">
        <v>465.32923435394991</v>
      </c>
      <c r="DO242">
        <v>21.565031220397209</v>
      </c>
      <c r="DP242">
        <v>0.58804453018517111</v>
      </c>
      <c r="DQ242">
        <v>152.07267805189889</v>
      </c>
      <c r="DR242">
        <v>7.0514371826443716</v>
      </c>
      <c r="DS242">
        <v>0.33413835995201618</v>
      </c>
      <c r="DT242">
        <v>51.774829697082232</v>
      </c>
      <c r="DU242">
        <v>2.6916451701520021</v>
      </c>
      <c r="DV242">
        <v>0.2560703388299061</v>
      </c>
      <c r="DW242">
        <v>147.4397155082942</v>
      </c>
      <c r="DX242">
        <v>7.5130156406024771</v>
      </c>
      <c r="DY242">
        <v>0.25920532171168659</v>
      </c>
      <c r="DZ242">
        <v>157.73181691820781</v>
      </c>
      <c r="EA242">
        <v>7.0901933361707954</v>
      </c>
      <c r="EB242">
        <v>0.1524467987009622</v>
      </c>
      <c r="EC242">
        <v>172.3696693753445</v>
      </c>
      <c r="ED242">
        <v>8.1095728709303803</v>
      </c>
      <c r="EE242">
        <v>0.25546669373683439</v>
      </c>
    </row>
    <row r="243" spans="1:135" x14ac:dyDescent="0.25">
      <c r="A243" t="s">
        <v>2844</v>
      </c>
      <c r="B243" t="s">
        <v>2794</v>
      </c>
      <c r="C243" s="7">
        <v>-0.27320463707387471</v>
      </c>
      <c r="D243" s="8">
        <v>2.1079431596719319E-2</v>
      </c>
      <c r="E243" s="9">
        <v>95.559536243700364</v>
      </c>
      <c r="F243" s="10">
        <v>0.75582711600923125</v>
      </c>
      <c r="G243">
        <v>-4464.4046135935414</v>
      </c>
      <c r="H243" s="11">
        <v>65.303080584654921</v>
      </c>
      <c r="I243" s="7">
        <v>1.387314807880297</v>
      </c>
      <c r="J243" s="7">
        <v>3.8035102273537E-2</v>
      </c>
      <c r="K243" s="8">
        <v>0.29892164360223078</v>
      </c>
      <c r="L243" s="19">
        <v>1.1640773679939399E-3</v>
      </c>
      <c r="M243">
        <v>0.20978807395521079</v>
      </c>
      <c r="N243" s="11">
        <v>0.38182789029989822</v>
      </c>
      <c r="O243" s="12">
        <v>29.721633137723639</v>
      </c>
      <c r="P243" s="10">
        <v>0.96971039727347252</v>
      </c>
      <c r="Q243" s="8">
        <v>0.72091181879197874</v>
      </c>
      <c r="R243" s="13">
        <v>1.9788454944032721E-2</v>
      </c>
      <c r="S243" s="14">
        <v>0.67426188020701738</v>
      </c>
      <c r="T243" t="e">
        <v>#N/A</v>
      </c>
      <c r="U243" s="11" t="e">
        <v>#N/A</v>
      </c>
      <c r="V243" s="9">
        <v>3463.8456141509719</v>
      </c>
      <c r="W243" s="9">
        <v>3.470781445904497</v>
      </c>
      <c r="X243" s="9">
        <v>6.0294964515102771</v>
      </c>
      <c r="Y243" s="9">
        <v>3499.3889943397799</v>
      </c>
      <c r="Z243" s="9">
        <v>6.3933970779007598</v>
      </c>
      <c r="AA243" s="9">
        <v>74.103710531966001</v>
      </c>
      <c r="AB243" s="9">
        <v>3477.544003510292</v>
      </c>
      <c r="AC243" s="9">
        <v>3.0807187436268779</v>
      </c>
      <c r="AD243" s="15">
        <v>32.185365213285941</v>
      </c>
      <c r="AE243" t="e">
        <v>#N/A</v>
      </c>
      <c r="AF243" t="e">
        <v>#N/A</v>
      </c>
      <c r="AG243" s="11" t="e">
        <v>#N/A</v>
      </c>
      <c r="AH243" s="16">
        <v>101.0261248377699</v>
      </c>
      <c r="AK243" t="s">
        <v>3049</v>
      </c>
      <c r="AL243" t="s">
        <v>3049</v>
      </c>
      <c r="AM243">
        <v>25.077000000000002</v>
      </c>
      <c r="AN243">
        <v>347.37692175394511</v>
      </c>
      <c r="AO243">
        <v>41.343015094494262</v>
      </c>
      <c r="AP243">
        <v>80.24298535133704</v>
      </c>
      <c r="AQ243" t="s">
        <v>154</v>
      </c>
      <c r="AR243">
        <v>744.95935756726215</v>
      </c>
      <c r="AS243">
        <v>1491.415708074805</v>
      </c>
      <c r="AT243">
        <v>265.14649943907278</v>
      </c>
      <c r="AU243">
        <v>12.70202198018149</v>
      </c>
      <c r="AV243">
        <v>1.878014631103285</v>
      </c>
      <c r="AW243">
        <v>8.982622356360924</v>
      </c>
      <c r="AX243">
        <v>1.0010483329150539</v>
      </c>
      <c r="AY243">
        <v>1.2888617339094861</v>
      </c>
      <c r="AZ243" t="s">
        <v>154</v>
      </c>
      <c r="BA243">
        <v>23.271333566609162</v>
      </c>
      <c r="BB243">
        <v>44.062916640975082</v>
      </c>
      <c r="BC243">
        <v>0.28582696273707819</v>
      </c>
      <c r="BD243">
        <v>0.13070403164958661</v>
      </c>
      <c r="BE243">
        <v>0.13412107810063001</v>
      </c>
      <c r="BF243">
        <v>772.31498993796674</v>
      </c>
      <c r="BG243">
        <v>37.660023278773011</v>
      </c>
      <c r="BH243">
        <v>0.1022185336476172</v>
      </c>
      <c r="BI243">
        <v>511666.43238349911</v>
      </c>
      <c r="BJ243">
        <v>19521.834455787721</v>
      </c>
      <c r="BK243">
        <v>2.576837640385421</v>
      </c>
      <c r="BL243">
        <v>1.0124838399309111</v>
      </c>
      <c r="BM243">
        <v>0.16014066059197499</v>
      </c>
      <c r="BN243">
        <v>0.1004946385017248</v>
      </c>
      <c r="BO243">
        <v>1.17195381745786E-2</v>
      </c>
      <c r="BP243">
        <v>4.9370270723794064E-3</v>
      </c>
      <c r="BQ243">
        <v>5.0961223024059404E-3</v>
      </c>
      <c r="BR243">
        <v>10.50255439766878</v>
      </c>
      <c r="BS243">
        <v>0.70553806752259307</v>
      </c>
      <c r="BT243">
        <v>1.4035541081051541E-2</v>
      </c>
      <c r="BU243">
        <v>8.4381229111208836E-2</v>
      </c>
      <c r="BV243">
        <v>1.948990064221055E-2</v>
      </c>
      <c r="BW243">
        <v>9.4188824930891354E-3</v>
      </c>
      <c r="BX243">
        <v>1.146787194479709</v>
      </c>
      <c r="BY243">
        <v>0.21523238533813219</v>
      </c>
      <c r="BZ243">
        <v>2.5058716311527951E-2</v>
      </c>
      <c r="CA243">
        <v>2.6983427173875221</v>
      </c>
      <c r="CB243">
        <v>0.38489867233136887</v>
      </c>
      <c r="CC243">
        <v>2.865010451714322E-2</v>
      </c>
      <c r="CD243">
        <v>0.74387978132826282</v>
      </c>
      <c r="CE243">
        <v>0.1065167932230625</v>
      </c>
      <c r="CF243">
        <v>3.7185174924536511E-2</v>
      </c>
      <c r="CG243">
        <v>16.13280585679092</v>
      </c>
      <c r="CH243">
        <v>1.4960999171321201</v>
      </c>
      <c r="CI243">
        <v>0.14736022188989911</v>
      </c>
      <c r="CJ243">
        <v>5.012521544391527</v>
      </c>
      <c r="CK243">
        <v>0.33784438477907119</v>
      </c>
      <c r="CL243">
        <v>7.979108035017568E-2</v>
      </c>
      <c r="CM243">
        <v>63.417853803260527</v>
      </c>
      <c r="CN243">
        <v>3.6950380213512899</v>
      </c>
      <c r="CO243">
        <v>3.8916368524611507E-2</v>
      </c>
      <c r="CP243">
        <v>25.103403205340371</v>
      </c>
      <c r="CQ243">
        <v>1.3205922885224539</v>
      </c>
      <c r="CR243">
        <v>9.6038231073742094E-3</v>
      </c>
      <c r="CS243">
        <v>127.1117729922246</v>
      </c>
      <c r="CT243">
        <v>6.7447918083179461</v>
      </c>
      <c r="CU243">
        <v>2.8804707363707861E-2</v>
      </c>
      <c r="CV243">
        <v>26.337874600324302</v>
      </c>
      <c r="CW243">
        <v>1.346437118101161</v>
      </c>
      <c r="CX243">
        <v>9.2069998921152727E-3</v>
      </c>
      <c r="CY243">
        <v>252.29457932858281</v>
      </c>
      <c r="CZ243">
        <v>10.82256192220593</v>
      </c>
      <c r="DA243">
        <v>4.3232820717497913E-2</v>
      </c>
      <c r="DB243">
        <v>53.29800932644536</v>
      </c>
      <c r="DC243">
        <v>2.4902638806045778</v>
      </c>
      <c r="DD243">
        <v>9.2446801668207203E-3</v>
      </c>
      <c r="DE243">
        <v>8902.2288830260459</v>
      </c>
      <c r="DF243">
        <v>386.83621167865152</v>
      </c>
      <c r="DG243">
        <v>9.103744782392803E-2</v>
      </c>
      <c r="DH243">
        <v>0.43768890229574769</v>
      </c>
      <c r="DI243">
        <v>6.7244364745436519E-2</v>
      </c>
      <c r="DJ243">
        <v>8.4513184161666543E-3</v>
      </c>
      <c r="DK243">
        <v>0.5403805934497018</v>
      </c>
      <c r="DL243">
        <v>5.1127486807903741</v>
      </c>
      <c r="DM243">
        <v>9.6362678880200185</v>
      </c>
      <c r="DN243">
        <v>291.36353153957867</v>
      </c>
      <c r="DO243">
        <v>14.266580169153521</v>
      </c>
      <c r="DP243">
        <v>0.59843499596384298</v>
      </c>
      <c r="DQ243">
        <v>95.132235525471259</v>
      </c>
      <c r="DR243">
        <v>4.623299840014635</v>
      </c>
      <c r="DS243">
        <v>0.31837543255465112</v>
      </c>
      <c r="DT243">
        <v>27.878753108516051</v>
      </c>
      <c r="DU243">
        <v>1.5748947835449489</v>
      </c>
      <c r="DV243">
        <v>0.28275761861895637</v>
      </c>
      <c r="DW243">
        <v>75.3769069090241</v>
      </c>
      <c r="DX243">
        <v>4.2976153182425856</v>
      </c>
      <c r="DY243">
        <v>0.25441241273089632</v>
      </c>
      <c r="DZ243">
        <v>95.559536243700364</v>
      </c>
      <c r="EA243">
        <v>4.1065695546302523</v>
      </c>
      <c r="EB243">
        <v>0.14307753361136599</v>
      </c>
      <c r="EC243">
        <v>105.4568617759744</v>
      </c>
      <c r="ED243">
        <v>5.2461622969481176</v>
      </c>
      <c r="EE243">
        <v>0.28699931833368969</v>
      </c>
    </row>
    <row r="244" spans="1:135" x14ac:dyDescent="0.25">
      <c r="A244" t="s">
        <v>2846</v>
      </c>
      <c r="B244" t="s">
        <v>2794</v>
      </c>
      <c r="C244" s="7">
        <v>-2.811863291744984</v>
      </c>
      <c r="D244" s="8">
        <v>3.2654742515868217E-2</v>
      </c>
      <c r="E244" s="9">
        <v>151.29245820737239</v>
      </c>
      <c r="F244" s="10">
        <v>0.81390375304123297</v>
      </c>
      <c r="G244">
        <v>-433.75651285534371</v>
      </c>
      <c r="H244" s="11">
        <v>37.86283648381891</v>
      </c>
      <c r="I244" s="7">
        <v>1.428267004616635</v>
      </c>
      <c r="J244" s="7">
        <v>3.8774991298066178E-2</v>
      </c>
      <c r="K244" s="8">
        <v>0.29885655440637399</v>
      </c>
      <c r="L244" s="19">
        <v>1.0690828523123811E-3</v>
      </c>
      <c r="M244">
        <v>0.1993950849011831</v>
      </c>
      <c r="N244" s="11">
        <v>0.35595153882246</v>
      </c>
      <c r="O244" s="12">
        <v>28.838332330151211</v>
      </c>
      <c r="P244" s="10">
        <v>0.93753919643319228</v>
      </c>
      <c r="Q244" s="8">
        <v>0.7001961358452613</v>
      </c>
      <c r="R244" s="13">
        <v>1.9108393093849731E-2</v>
      </c>
      <c r="S244" s="14">
        <v>0.65740915025801572</v>
      </c>
      <c r="T244" t="e">
        <v>#N/A</v>
      </c>
      <c r="U244" s="11" t="e">
        <v>#N/A</v>
      </c>
      <c r="V244" s="9">
        <v>3463.9656892089042</v>
      </c>
      <c r="W244" s="9">
        <v>2.643074940666271</v>
      </c>
      <c r="X244" s="9">
        <v>5.8000308826968627</v>
      </c>
      <c r="Y244" s="9">
        <v>3421.356404200104</v>
      </c>
      <c r="Z244" s="9">
        <v>4.49072418362897</v>
      </c>
      <c r="AA244" s="9">
        <v>72.371885649868091</v>
      </c>
      <c r="AB244" s="9">
        <v>3447.9714189834558</v>
      </c>
      <c r="AC244" s="9">
        <v>2.2775987880698749</v>
      </c>
      <c r="AD244" s="15">
        <v>31.81025686493447</v>
      </c>
      <c r="AE244" t="e">
        <v>#N/A</v>
      </c>
      <c r="AF244" t="e">
        <v>#N/A</v>
      </c>
      <c r="AG244" s="11" t="e">
        <v>#N/A</v>
      </c>
      <c r="AH244" s="16">
        <v>98.769927625393706</v>
      </c>
      <c r="AK244" t="s">
        <v>3050</v>
      </c>
      <c r="AL244" t="s">
        <v>3050</v>
      </c>
      <c r="AM244">
        <v>25.076000000000001</v>
      </c>
      <c r="AN244">
        <v>140.75123695385341</v>
      </c>
      <c r="AO244">
        <v>36.021181750483187</v>
      </c>
      <c r="AP244">
        <v>82.897608708463963</v>
      </c>
      <c r="AQ244" t="s">
        <v>154</v>
      </c>
      <c r="AR244">
        <v>778.36256252052999</v>
      </c>
      <c r="AS244">
        <v>1637.857735305681</v>
      </c>
      <c r="AT244">
        <v>263.915671191846</v>
      </c>
      <c r="AU244">
        <v>10.344191179303239</v>
      </c>
      <c r="AV244">
        <v>1.9211171447033599</v>
      </c>
      <c r="AW244">
        <v>9.3769275386758881</v>
      </c>
      <c r="AX244">
        <v>1.2133273212161939</v>
      </c>
      <c r="AY244">
        <v>1.3738784334937</v>
      </c>
      <c r="AZ244">
        <v>73.993010949445775</v>
      </c>
      <c r="BA244">
        <v>28.41809836329805</v>
      </c>
      <c r="BB244">
        <v>49.251010865276747</v>
      </c>
      <c r="BC244">
        <v>0.33023249437717561</v>
      </c>
      <c r="BD244">
        <v>0.12601454163397741</v>
      </c>
      <c r="BE244">
        <v>3.931810941113742E-2</v>
      </c>
      <c r="BF244">
        <v>1061.6870935145321</v>
      </c>
      <c r="BG244">
        <v>44.093847001550849</v>
      </c>
      <c r="BH244">
        <v>0.1141240821033959</v>
      </c>
      <c r="BI244">
        <v>533133.79631949752</v>
      </c>
      <c r="BJ244">
        <v>23508.38934932039</v>
      </c>
      <c r="BK244">
        <v>1.4479972372183441</v>
      </c>
      <c r="BL244">
        <v>1.485654374548868</v>
      </c>
      <c r="BM244">
        <v>0.1951499969245061</v>
      </c>
      <c r="BN244">
        <v>4.9269062904185333E-2</v>
      </c>
      <c r="BO244">
        <v>1.45410459418266E-2</v>
      </c>
      <c r="BP244">
        <v>5.8923454149411372E-3</v>
      </c>
      <c r="BQ244">
        <v>6.1487232124431829E-3</v>
      </c>
      <c r="BR244">
        <v>13.29911490793635</v>
      </c>
      <c r="BS244">
        <v>0.74919152960830737</v>
      </c>
      <c r="BT244">
        <v>1.3984612936977159E-2</v>
      </c>
      <c r="BU244">
        <v>0.17715670602828751</v>
      </c>
      <c r="BV244">
        <v>3.214597606687062E-2</v>
      </c>
      <c r="BW244">
        <v>9.9774522798845612E-3</v>
      </c>
      <c r="BX244">
        <v>2.8246078941865171</v>
      </c>
      <c r="BY244">
        <v>0.362900300910933</v>
      </c>
      <c r="BZ244">
        <v>2.5127357788103662E-2</v>
      </c>
      <c r="CA244">
        <v>4.0655387347540053</v>
      </c>
      <c r="CB244">
        <v>0.47422429210930811</v>
      </c>
      <c r="CC244">
        <v>0.10313495091968761</v>
      </c>
      <c r="CD244">
        <v>1.150823967204911</v>
      </c>
      <c r="CE244">
        <v>0.11636737799747721</v>
      </c>
      <c r="CF244">
        <v>7.7710859327595498E-3</v>
      </c>
      <c r="CG244">
        <v>20.55592475981793</v>
      </c>
      <c r="CH244">
        <v>1.72636164398639</v>
      </c>
      <c r="CI244">
        <v>0.20349314127314791</v>
      </c>
      <c r="CJ244">
        <v>6.7812471378117074</v>
      </c>
      <c r="CK244">
        <v>0.42463802682503449</v>
      </c>
      <c r="CL244">
        <v>1.7813951821281329E-2</v>
      </c>
      <c r="CM244">
        <v>83.619370169252676</v>
      </c>
      <c r="CN244">
        <v>3.9306836696104819</v>
      </c>
      <c r="CO244">
        <v>3.8830782281033538E-2</v>
      </c>
      <c r="CP244">
        <v>32.844717653700769</v>
      </c>
      <c r="CQ244">
        <v>1.658740748805043</v>
      </c>
      <c r="CR244">
        <v>9.59152540499786E-3</v>
      </c>
      <c r="CS244">
        <v>171.1133868657584</v>
      </c>
      <c r="CT244">
        <v>7.4181648551485839</v>
      </c>
      <c r="CU244">
        <v>2.8706973730072909E-2</v>
      </c>
      <c r="CV244">
        <v>36.289112664328968</v>
      </c>
      <c r="CW244">
        <v>1.820543656979581</v>
      </c>
      <c r="CX244">
        <v>9.1777562973121979E-3</v>
      </c>
      <c r="CY244">
        <v>363.72231278272159</v>
      </c>
      <c r="CZ244">
        <v>16.72017887486232</v>
      </c>
      <c r="DA244">
        <v>4.3102499593205029E-2</v>
      </c>
      <c r="DB244">
        <v>76.645142099924996</v>
      </c>
      <c r="DC244">
        <v>3.05568824497445</v>
      </c>
      <c r="DD244">
        <v>9.2233179389675825E-3</v>
      </c>
      <c r="DE244">
        <v>8906.3722415242974</v>
      </c>
      <c r="DF244">
        <v>374.78756351801587</v>
      </c>
      <c r="DG244">
        <v>9.0617250775549552E-2</v>
      </c>
      <c r="DH244">
        <v>0.59954493685474997</v>
      </c>
      <c r="DI244">
        <v>8.7930160422611175E-2</v>
      </c>
      <c r="DJ244">
        <v>8.4380428035517787E-3</v>
      </c>
      <c r="DK244">
        <v>-2.9196557244416068</v>
      </c>
      <c r="DL244">
        <v>4.6190292035019498</v>
      </c>
      <c r="DM244">
        <v>9.9133474041271477</v>
      </c>
      <c r="DN244">
        <v>441.53905198903863</v>
      </c>
      <c r="DO244">
        <v>15.708492613576709</v>
      </c>
      <c r="DP244">
        <v>0.55915823372145179</v>
      </c>
      <c r="DQ244">
        <v>144.08191968763111</v>
      </c>
      <c r="DR244">
        <v>5.0915531494336674</v>
      </c>
      <c r="DS244">
        <v>0.35575464820146652</v>
      </c>
      <c r="DT244">
        <v>40.111089370929001</v>
      </c>
      <c r="DU244">
        <v>1.560648342343238</v>
      </c>
      <c r="DV244">
        <v>0.31461226584506502</v>
      </c>
      <c r="DW244">
        <v>115.3201569815588</v>
      </c>
      <c r="DX244">
        <v>4.3288812171763329</v>
      </c>
      <c r="DY244">
        <v>0.25348684792456172</v>
      </c>
      <c r="DZ244">
        <v>151.29245820737239</v>
      </c>
      <c r="EA244">
        <v>5.4705390400047351</v>
      </c>
      <c r="EB244">
        <v>0.15259290476156401</v>
      </c>
      <c r="EC244">
        <v>158.5007845809304</v>
      </c>
      <c r="ED244">
        <v>5.6865058258743888</v>
      </c>
      <c r="EE244">
        <v>0.27144975978006319</v>
      </c>
    </row>
    <row r="245" spans="1:135" x14ac:dyDescent="0.25">
      <c r="A245" t="s">
        <v>2848</v>
      </c>
      <c r="B245" t="s">
        <v>2794</v>
      </c>
      <c r="C245" s="7">
        <v>0.31880292021824608</v>
      </c>
      <c r="D245" s="8">
        <v>3.2771306636153623E-2</v>
      </c>
      <c r="E245" s="9">
        <v>154.96242796539329</v>
      </c>
      <c r="F245" s="10">
        <v>0.84722481841735697</v>
      </c>
      <c r="G245">
        <v>3823.1237590801729</v>
      </c>
      <c r="H245" s="11">
        <v>80.153211759547716</v>
      </c>
      <c r="I245" s="7">
        <v>1.4245703747121621</v>
      </c>
      <c r="J245" s="7">
        <v>3.8827903894714383E-2</v>
      </c>
      <c r="K245" s="8">
        <v>0.29954781409987868</v>
      </c>
      <c r="L245" s="19">
        <v>1.075292570235828E-3</v>
      </c>
      <c r="M245">
        <v>0.1873916549385489</v>
      </c>
      <c r="N245" s="11">
        <v>0.31297549879682318</v>
      </c>
      <c r="O245" s="12">
        <v>28.95457781299211</v>
      </c>
      <c r="P245" s="10">
        <v>0.94299546044582139</v>
      </c>
      <c r="Q245" s="8">
        <v>0.70205788611283837</v>
      </c>
      <c r="R245" s="13">
        <v>1.9221487303683379E-2</v>
      </c>
      <c r="S245" s="14">
        <v>0.78778038363561531</v>
      </c>
      <c r="T245" t="e">
        <v>#N/A</v>
      </c>
      <c r="U245" s="11" t="e">
        <v>#N/A</v>
      </c>
      <c r="V245" s="9">
        <v>3467.5712260505979</v>
      </c>
      <c r="W245" s="9">
        <v>2.701263230982712</v>
      </c>
      <c r="X245" s="9">
        <v>5.8503140010528201</v>
      </c>
      <c r="Y245" s="9">
        <v>3428.376292762327</v>
      </c>
      <c r="Z245" s="9">
        <v>6.28304234349776</v>
      </c>
      <c r="AA245" s="9">
        <v>72.730567644281564</v>
      </c>
      <c r="AB245" s="9">
        <v>3451.8918097454311</v>
      </c>
      <c r="AC245" s="9">
        <v>2.7534765407443582</v>
      </c>
      <c r="AD245" s="15">
        <v>31.898985780862851</v>
      </c>
      <c r="AE245" t="e">
        <v>#N/A</v>
      </c>
      <c r="AF245" t="e">
        <v>#N/A</v>
      </c>
      <c r="AG245" s="11" t="e">
        <v>#N/A</v>
      </c>
      <c r="AH245" s="16">
        <v>98.869671861566559</v>
      </c>
      <c r="AK245" t="s">
        <v>3051</v>
      </c>
      <c r="AL245" t="s">
        <v>3051</v>
      </c>
      <c r="AM245">
        <v>25.01</v>
      </c>
      <c r="AN245">
        <v>263.87228709015579</v>
      </c>
      <c r="AO245">
        <v>45.767967712684552</v>
      </c>
      <c r="AP245">
        <v>69.601736809443423</v>
      </c>
      <c r="AQ245" t="s">
        <v>154</v>
      </c>
      <c r="AR245">
        <v>718.16382972388851</v>
      </c>
      <c r="AS245">
        <v>1409.72292165924</v>
      </c>
      <c r="AT245">
        <v>267.55468635006798</v>
      </c>
      <c r="AU245">
        <v>10.368512359779031</v>
      </c>
      <c r="AV245">
        <v>1.762912029743305</v>
      </c>
      <c r="AW245">
        <v>7.9052399588596352</v>
      </c>
      <c r="AX245">
        <v>1.2444942113092561</v>
      </c>
      <c r="AY245">
        <v>1.2068785973082641</v>
      </c>
      <c r="AZ245" t="s">
        <v>154</v>
      </c>
      <c r="BA245">
        <v>16.86251257402207</v>
      </c>
      <c r="BB245">
        <v>41.16200535240047</v>
      </c>
      <c r="BC245">
        <v>0.28285829582911692</v>
      </c>
      <c r="BD245">
        <v>0.16137712852448191</v>
      </c>
      <c r="BE245">
        <v>0.1245655345537398</v>
      </c>
      <c r="BF245">
        <v>990.20076219438317</v>
      </c>
      <c r="BG245">
        <v>44.896195339576707</v>
      </c>
      <c r="BH245">
        <v>4.9263691469397908E-2</v>
      </c>
      <c r="BI245">
        <v>535396.11085927172</v>
      </c>
      <c r="BJ245">
        <v>21087.793897069991</v>
      </c>
      <c r="BK245">
        <v>1.400090392198361</v>
      </c>
      <c r="BL245">
        <v>1.4397930744642391</v>
      </c>
      <c r="BM245">
        <v>0.21653493185834499</v>
      </c>
      <c r="BN245">
        <v>8.5663597858621765E-2</v>
      </c>
      <c r="BO245" t="s">
        <v>154</v>
      </c>
      <c r="BP245">
        <v>3.1783200056523533E-2</v>
      </c>
      <c r="BQ245">
        <v>6.855092284650656E-2</v>
      </c>
      <c r="BR245">
        <v>13.41789236727989</v>
      </c>
      <c r="BS245">
        <v>0.97968173999219788</v>
      </c>
      <c r="BT245">
        <v>3.8949709452164152E-2</v>
      </c>
      <c r="BU245">
        <v>0.14062220226131061</v>
      </c>
      <c r="BV245">
        <v>2.5032765789496529E-2</v>
      </c>
      <c r="BW245">
        <v>6.2908691486528862E-3</v>
      </c>
      <c r="BX245">
        <v>2.1830108829477748</v>
      </c>
      <c r="BY245">
        <v>0.35246956983708649</v>
      </c>
      <c r="BZ245">
        <v>5.7253303164604481E-2</v>
      </c>
      <c r="CA245">
        <v>3.4155415795645592</v>
      </c>
      <c r="CB245">
        <v>0.4929947892284044</v>
      </c>
      <c r="CC245">
        <v>7.9866394233428104E-2</v>
      </c>
      <c r="CD245">
        <v>1.090988255932358</v>
      </c>
      <c r="CE245">
        <v>0.14029445207994509</v>
      </c>
      <c r="CF245">
        <v>2.1655792656571062E-2</v>
      </c>
      <c r="CG245">
        <v>17.398342995450822</v>
      </c>
      <c r="CH245">
        <v>1.2423901296483779</v>
      </c>
      <c r="CI245">
        <v>0.13760864418077901</v>
      </c>
      <c r="CJ245">
        <v>6.0862367258404344</v>
      </c>
      <c r="CK245">
        <v>0.42634701807792302</v>
      </c>
      <c r="CL245">
        <v>6.5004299838228256E-3</v>
      </c>
      <c r="CM245">
        <v>73.842623281551269</v>
      </c>
      <c r="CN245">
        <v>4.6923132866425634</v>
      </c>
      <c r="CO245">
        <v>8.8352469222958002E-2</v>
      </c>
      <c r="CP245">
        <v>30.295642725493959</v>
      </c>
      <c r="CQ245">
        <v>1.905015256688618</v>
      </c>
      <c r="CR245">
        <v>9.9706985028043382E-3</v>
      </c>
      <c r="CS245">
        <v>160.50025070569481</v>
      </c>
      <c r="CT245">
        <v>8.9304912575123634</v>
      </c>
      <c r="CU245">
        <v>6.5303243287988255E-2</v>
      </c>
      <c r="CV245">
        <v>34.5886950151015</v>
      </c>
      <c r="CW245">
        <v>1.7375841158803971</v>
      </c>
      <c r="CX245">
        <v>9.5069939659949403E-3</v>
      </c>
      <c r="CY245">
        <v>341.9411476158088</v>
      </c>
      <c r="CZ245">
        <v>17.349190644623331</v>
      </c>
      <c r="DA245">
        <v>9.8152199219106298E-2</v>
      </c>
      <c r="DB245">
        <v>73.094679385465056</v>
      </c>
      <c r="DC245">
        <v>3.0708223408139461</v>
      </c>
      <c r="DD245">
        <v>9.5700014565333925E-3</v>
      </c>
      <c r="DE245">
        <v>9055.3190939809192</v>
      </c>
      <c r="DF245">
        <v>445.66211690827959</v>
      </c>
      <c r="DG245">
        <v>9.3905977529141912E-2</v>
      </c>
      <c r="DH245">
        <v>0.57890017158880802</v>
      </c>
      <c r="DI245">
        <v>8.9011948665373819E-2</v>
      </c>
      <c r="DJ245">
        <v>8.7183932338380319E-3</v>
      </c>
      <c r="DK245">
        <v>-1.38820275331128</v>
      </c>
      <c r="DL245">
        <v>4.4684670542460294</v>
      </c>
      <c r="DM245">
        <v>10.381001444747261</v>
      </c>
      <c r="DN245">
        <v>446.91347132980712</v>
      </c>
      <c r="DO245">
        <v>15.97549604818343</v>
      </c>
      <c r="DP245">
        <v>0.57413587542219668</v>
      </c>
      <c r="DQ245">
        <v>146.27008578739131</v>
      </c>
      <c r="DR245">
        <v>5.1936055671964612</v>
      </c>
      <c r="DS245">
        <v>0.31284760551376922</v>
      </c>
      <c r="DT245">
        <v>38.193720179756411</v>
      </c>
      <c r="DU245">
        <v>1.3670264693866341</v>
      </c>
      <c r="DV245">
        <v>0.25940072492149641</v>
      </c>
      <c r="DW245">
        <v>110.6489750915956</v>
      </c>
      <c r="DX245">
        <v>3.445668060164472</v>
      </c>
      <c r="DY245">
        <v>0.22412453981690411</v>
      </c>
      <c r="DZ245">
        <v>154.96242796539329</v>
      </c>
      <c r="EA245">
        <v>6.7508527084518448</v>
      </c>
      <c r="EB245">
        <v>0.12765257082143849</v>
      </c>
      <c r="EC245">
        <v>159.26473072994801</v>
      </c>
      <c r="ED245">
        <v>5.6513696263400872</v>
      </c>
      <c r="EE245">
        <v>0.25049801507228581</v>
      </c>
    </row>
    <row r="246" spans="1:135" x14ac:dyDescent="0.25">
      <c r="A246" t="s">
        <v>2850</v>
      </c>
      <c r="B246" t="s">
        <v>2794</v>
      </c>
      <c r="C246" s="7">
        <v>-9.5364013097595937</v>
      </c>
      <c r="D246" s="8">
        <v>2.7219378843138738E-2</v>
      </c>
      <c r="E246" s="9">
        <v>124.9044005638423</v>
      </c>
      <c r="F246" s="10">
        <v>0.77760659181030312</v>
      </c>
      <c r="G246">
        <v>-127.8564938056485</v>
      </c>
      <c r="H246" s="11">
        <v>180.59035556820621</v>
      </c>
      <c r="I246" s="7">
        <v>1.3954306155809411</v>
      </c>
      <c r="J246" s="7">
        <v>3.7662461461526867E-2</v>
      </c>
      <c r="K246" s="8">
        <v>0.29921406377758569</v>
      </c>
      <c r="L246" s="19">
        <v>1.159264225433148E-3</v>
      </c>
      <c r="M246">
        <v>0.1663644205484304</v>
      </c>
      <c r="N246" s="11">
        <v>0.39121478652793962</v>
      </c>
      <c r="O246" s="12">
        <v>29.522858537431929</v>
      </c>
      <c r="P246" s="10">
        <v>0.96656869014097169</v>
      </c>
      <c r="Q246" s="8">
        <v>0.7169218508710361</v>
      </c>
      <c r="R246" s="13">
        <v>1.9846757121798338E-2</v>
      </c>
      <c r="S246" s="14">
        <v>0.84152801090082441</v>
      </c>
      <c r="T246" t="e">
        <v>#N/A</v>
      </c>
      <c r="U246" s="11" t="e">
        <v>#N/A</v>
      </c>
      <c r="V246" s="9">
        <v>3465.364754354031</v>
      </c>
      <c r="W246" s="9">
        <v>3.4225188062160758</v>
      </c>
      <c r="X246" s="9">
        <v>6.0081519303011142</v>
      </c>
      <c r="Y246" s="9">
        <v>3484.262744162078</v>
      </c>
      <c r="Z246" s="9">
        <v>11.45005743680435</v>
      </c>
      <c r="AA246" s="9">
        <v>74.114428522749293</v>
      </c>
      <c r="AB246" s="9">
        <v>3470.890393901147</v>
      </c>
      <c r="AC246" s="9">
        <v>3.8683473740895882</v>
      </c>
      <c r="AD246" s="15">
        <v>31.944504428772522</v>
      </c>
      <c r="AE246" t="e">
        <v>#N/A</v>
      </c>
      <c r="AF246" t="e">
        <v>#N/A</v>
      </c>
      <c r="AG246" s="11" t="e">
        <v>#N/A</v>
      </c>
      <c r="AH246" s="16">
        <v>100.54533912438229</v>
      </c>
      <c r="AK246" t="s">
        <v>3052</v>
      </c>
      <c r="AL246" t="s">
        <v>3052</v>
      </c>
      <c r="AM246">
        <v>25.007999999999999</v>
      </c>
      <c r="AN246">
        <v>168.37369999169809</v>
      </c>
      <c r="AO246">
        <v>32.067391582757949</v>
      </c>
      <c r="AP246">
        <v>75.465674310526481</v>
      </c>
      <c r="AQ246" t="s">
        <v>154</v>
      </c>
      <c r="AR246">
        <v>1066.8180827577039</v>
      </c>
      <c r="AS246">
        <v>1519.439321283415</v>
      </c>
      <c r="AT246">
        <v>249.34688629051681</v>
      </c>
      <c r="AU246">
        <v>12.86201401460975</v>
      </c>
      <c r="AV246">
        <v>1.978231447355254</v>
      </c>
      <c r="AW246">
        <v>30.493401426043452</v>
      </c>
      <c r="AX246">
        <v>29.82563112619674</v>
      </c>
      <c r="AY246">
        <v>1.288116554444185</v>
      </c>
      <c r="AZ246">
        <v>1492.23728343926</v>
      </c>
      <c r="BA246">
        <v>829.40428196106598</v>
      </c>
      <c r="BB246">
        <v>47.584303308006042</v>
      </c>
      <c r="BC246">
        <v>0.77128345068554638</v>
      </c>
      <c r="BD246">
        <v>0.28807850041447819</v>
      </c>
      <c r="BE246">
        <v>4.1137218316808062E-2</v>
      </c>
      <c r="BF246">
        <v>584.16764163594553</v>
      </c>
      <c r="BG246">
        <v>43.020065981279693</v>
      </c>
      <c r="BH246">
        <v>7.3416134885678011E-2</v>
      </c>
      <c r="BI246">
        <v>509852.15663673991</v>
      </c>
      <c r="BJ246">
        <v>27261.363623339679</v>
      </c>
      <c r="BK246">
        <v>1.7324546710933451</v>
      </c>
      <c r="BL246">
        <v>1.086134707727628</v>
      </c>
      <c r="BM246">
        <v>0.17692658592502869</v>
      </c>
      <c r="BN246">
        <v>0.118637292157945</v>
      </c>
      <c r="BO246">
        <v>0.68216153084784503</v>
      </c>
      <c r="BP246">
        <v>0.1441144808138772</v>
      </c>
      <c r="BQ246">
        <v>5.8643692669704036E-3</v>
      </c>
      <c r="BR246">
        <v>13.137118496185041</v>
      </c>
      <c r="BS246">
        <v>0.65413629912155169</v>
      </c>
      <c r="BT246">
        <v>5.1076377534564413E-2</v>
      </c>
      <c r="BU246">
        <v>0.67365498478636665</v>
      </c>
      <c r="BV246">
        <v>0.1169584033986357</v>
      </c>
      <c r="BW246">
        <v>7.9978642923705309E-3</v>
      </c>
      <c r="BX246">
        <v>5.2886401197383632</v>
      </c>
      <c r="BY246">
        <v>0.93203402572493355</v>
      </c>
      <c r="BZ246">
        <v>2.6451568039885111E-2</v>
      </c>
      <c r="CA246">
        <v>4.2639257658652303</v>
      </c>
      <c r="CB246">
        <v>0.50916129181262648</v>
      </c>
      <c r="CC246">
        <v>0.13581513265154679</v>
      </c>
      <c r="CD246">
        <v>0.91796032176344788</v>
      </c>
      <c r="CE246">
        <v>0.1186682516772649</v>
      </c>
      <c r="CF246">
        <v>8.1777150982516537E-3</v>
      </c>
      <c r="CG246">
        <v>12.27293810966561</v>
      </c>
      <c r="CH246">
        <v>1.292036271217639</v>
      </c>
      <c r="CI246">
        <v>0.2034869564879993</v>
      </c>
      <c r="CJ246">
        <v>3.3437698534646438</v>
      </c>
      <c r="CK246">
        <v>0.33056780626750482</v>
      </c>
      <c r="CL246">
        <v>2.2892696349278669E-2</v>
      </c>
      <c r="CM246">
        <v>45.378431621434238</v>
      </c>
      <c r="CN246">
        <v>3.598501094727792</v>
      </c>
      <c r="CO246">
        <v>0.1420502191495453</v>
      </c>
      <c r="CP246">
        <v>17.852162639319001</v>
      </c>
      <c r="CQ246">
        <v>1.4245996628439359</v>
      </c>
      <c r="CR246">
        <v>1.0142355944057499E-2</v>
      </c>
      <c r="CS246">
        <v>95.789689181106738</v>
      </c>
      <c r="CT246">
        <v>8.3391815970791274</v>
      </c>
      <c r="CU246">
        <v>3.0251453349143111E-2</v>
      </c>
      <c r="CV246">
        <v>21.04852161110794</v>
      </c>
      <c r="CW246">
        <v>1.8298765676204289</v>
      </c>
      <c r="CX246">
        <v>9.639393284907035E-3</v>
      </c>
      <c r="CY246">
        <v>212.2174622194938</v>
      </c>
      <c r="CZ246">
        <v>17.07597739054312</v>
      </c>
      <c r="DA246">
        <v>4.5508345238771723E-2</v>
      </c>
      <c r="DB246">
        <v>48.090000829636509</v>
      </c>
      <c r="DC246">
        <v>3.388820639031954</v>
      </c>
      <c r="DD246">
        <v>9.7168434892588567E-3</v>
      </c>
      <c r="DE246">
        <v>8981.5385160884216</v>
      </c>
      <c r="DF246">
        <v>517.2145619914744</v>
      </c>
      <c r="DG246">
        <v>9.5339546802608255E-2</v>
      </c>
      <c r="DH246">
        <v>0.50847394720505901</v>
      </c>
      <c r="DI246">
        <v>9.1394553438059786E-2</v>
      </c>
      <c r="DJ246">
        <v>8.8078374577160272E-3</v>
      </c>
      <c r="DK246">
        <v>-1.7806845566317211</v>
      </c>
      <c r="DL246">
        <v>5.833829664138463</v>
      </c>
      <c r="DM246">
        <v>9.9862204327453945</v>
      </c>
      <c r="DN246">
        <v>366.93190078706169</v>
      </c>
      <c r="DO246">
        <v>20.722218603795319</v>
      </c>
      <c r="DP246">
        <v>0.61980040072842868</v>
      </c>
      <c r="DQ246">
        <v>120.1194775430514</v>
      </c>
      <c r="DR246">
        <v>6.8555279531490312</v>
      </c>
      <c r="DS246">
        <v>0.37758401022536309</v>
      </c>
      <c r="DT246">
        <v>27.997130240442122</v>
      </c>
      <c r="DU246">
        <v>1.7665887059445711</v>
      </c>
      <c r="DV246">
        <v>0.31320793276128411</v>
      </c>
      <c r="DW246">
        <v>77.252288677395484</v>
      </c>
      <c r="DX246">
        <v>5.7452469501849626</v>
      </c>
      <c r="DY246">
        <v>0.25726448574088651</v>
      </c>
      <c r="DZ246">
        <v>124.9044005638423</v>
      </c>
      <c r="EA246">
        <v>8.7882774002022934</v>
      </c>
      <c r="EB246">
        <v>0.1388021808613886</v>
      </c>
      <c r="EC246">
        <v>129.07021752101329</v>
      </c>
      <c r="ED246">
        <v>7.4043880049392934</v>
      </c>
      <c r="EE246">
        <v>0.28238264426842757</v>
      </c>
    </row>
    <row r="247" spans="1:135" x14ac:dyDescent="0.25">
      <c r="A247" t="s">
        <v>2852</v>
      </c>
      <c r="B247" t="s">
        <v>2794</v>
      </c>
      <c r="C247" s="7">
        <v>-9.9145925083982007</v>
      </c>
      <c r="D247" s="8">
        <v>2.6635211392411089E-2</v>
      </c>
      <c r="E247" s="9">
        <v>120.26806766375719</v>
      </c>
      <c r="F247" s="10">
        <v>0.77165503414950665</v>
      </c>
      <c r="G247">
        <v>-123.0412217838828</v>
      </c>
      <c r="H247" s="11">
        <v>890.95650731866647</v>
      </c>
      <c r="I247" s="7">
        <v>1.435956608008836</v>
      </c>
      <c r="J247" s="7">
        <v>3.9232821037219062E-2</v>
      </c>
      <c r="K247" s="8">
        <v>0.29876486947236142</v>
      </c>
      <c r="L247" s="19">
        <v>1.096702178108128E-3</v>
      </c>
      <c r="M247">
        <v>0.15047682458747549</v>
      </c>
      <c r="N247" s="11">
        <v>0.36654779250341468</v>
      </c>
      <c r="O247" s="12">
        <v>28.657115570073529</v>
      </c>
      <c r="P247" s="10">
        <v>0.93532537800396465</v>
      </c>
      <c r="Q247" s="8">
        <v>0.69653482981412806</v>
      </c>
      <c r="R247" s="13">
        <v>1.9148519259434518E-2</v>
      </c>
      <c r="S247" s="14">
        <v>0.81751240543510406</v>
      </c>
      <c r="T247" t="e">
        <v>#N/A</v>
      </c>
      <c r="U247" s="11" t="e">
        <v>#N/A</v>
      </c>
      <c r="V247" s="9">
        <v>3463.0674812038778</v>
      </c>
      <c r="W247" s="9">
        <v>2.8294343233664532</v>
      </c>
      <c r="X247" s="9">
        <v>5.6867080154759932</v>
      </c>
      <c r="Y247" s="9">
        <v>3407.3903714912271</v>
      </c>
      <c r="Z247" s="9">
        <v>7.6543529566795927</v>
      </c>
      <c r="AA247" s="9">
        <v>72.664629415325962</v>
      </c>
      <c r="AB247" s="9">
        <v>3441.732330839623</v>
      </c>
      <c r="AC247" s="9">
        <v>3.1487442026569261</v>
      </c>
      <c r="AD247" s="15">
        <v>31.933944538354002</v>
      </c>
      <c r="AE247" t="e">
        <v>#N/A</v>
      </c>
      <c r="AF247" t="e">
        <v>#N/A</v>
      </c>
      <c r="AG247" s="11" t="e">
        <v>#N/A</v>
      </c>
      <c r="AH247" s="16">
        <v>98.392260329466765</v>
      </c>
      <c r="AK247" t="s">
        <v>3053</v>
      </c>
      <c r="AL247" t="s">
        <v>3053</v>
      </c>
      <c r="AM247">
        <v>25.018000000000001</v>
      </c>
      <c r="AN247">
        <v>194.25615048000481</v>
      </c>
      <c r="AO247">
        <v>29.892238756772549</v>
      </c>
      <c r="AP247">
        <v>71.411761763567284</v>
      </c>
      <c r="AQ247" t="s">
        <v>154</v>
      </c>
      <c r="AR247">
        <v>849.22256843297373</v>
      </c>
      <c r="AS247">
        <v>1541.6384667057821</v>
      </c>
      <c r="AT247">
        <v>264.48264035731432</v>
      </c>
      <c r="AU247">
        <v>11.423215781762771</v>
      </c>
      <c r="AV247">
        <v>1.853364643534934</v>
      </c>
      <c r="AW247">
        <v>9.6210844846344621</v>
      </c>
      <c r="AX247">
        <v>0.96181618552391346</v>
      </c>
      <c r="AY247">
        <v>1.3368262517285789</v>
      </c>
      <c r="AZ247" t="s">
        <v>154</v>
      </c>
      <c r="BA247">
        <v>16.728235531398351</v>
      </c>
      <c r="BB247">
        <v>41.228606768597757</v>
      </c>
      <c r="BC247">
        <v>0.26285345587506931</v>
      </c>
      <c r="BD247">
        <v>0.1189687926237992</v>
      </c>
      <c r="BE247">
        <v>0.1445945678867436</v>
      </c>
      <c r="BF247">
        <v>665.25790153680089</v>
      </c>
      <c r="BG247">
        <v>27.82259641431375</v>
      </c>
      <c r="BH247">
        <v>7.4927253026359913E-2</v>
      </c>
      <c r="BI247">
        <v>520936.96030461561</v>
      </c>
      <c r="BJ247">
        <v>20518.564426217748</v>
      </c>
      <c r="BK247">
        <v>4.4669888712760786</v>
      </c>
      <c r="BL247">
        <v>1.4233349593354001</v>
      </c>
      <c r="BM247">
        <v>0.18286418593424689</v>
      </c>
      <c r="BN247">
        <v>8.8346246160576153E-2</v>
      </c>
      <c r="BO247" t="s">
        <v>154</v>
      </c>
      <c r="BP247">
        <v>2.345885836995448E-3</v>
      </c>
      <c r="BQ247">
        <v>6.7677150762537634E-3</v>
      </c>
      <c r="BR247">
        <v>11.179181624858661</v>
      </c>
      <c r="BS247">
        <v>0.76859132381112649</v>
      </c>
      <c r="BT247">
        <v>3.5914300579793453E-2</v>
      </c>
      <c r="BU247">
        <v>5.5280779956978332E-2</v>
      </c>
      <c r="BV247">
        <v>1.214093055749042E-2</v>
      </c>
      <c r="BW247">
        <v>2.7933221243707988E-3</v>
      </c>
      <c r="BX247">
        <v>0.99370230213240518</v>
      </c>
      <c r="BY247">
        <v>0.2104648019353455</v>
      </c>
      <c r="BZ247">
        <v>2.525805035637791E-2</v>
      </c>
      <c r="CA247">
        <v>2.08975053213452</v>
      </c>
      <c r="CB247">
        <v>0.33342132080285009</v>
      </c>
      <c r="CC247">
        <v>0.11850642480463271</v>
      </c>
      <c r="CD247">
        <v>0.61069550811097872</v>
      </c>
      <c r="CE247">
        <v>7.8463309720801663E-2</v>
      </c>
      <c r="CF247">
        <v>2.494013422124574E-2</v>
      </c>
      <c r="CG247">
        <v>11.1970867968565</v>
      </c>
      <c r="CH247">
        <v>0.82054007801346096</v>
      </c>
      <c r="CI247">
        <v>4.3242744055714988E-2</v>
      </c>
      <c r="CJ247">
        <v>3.693339902507371</v>
      </c>
      <c r="CK247">
        <v>0.22959792137917701</v>
      </c>
      <c r="CL247">
        <v>2.009325071122875E-2</v>
      </c>
      <c r="CM247">
        <v>46.663627798840317</v>
      </c>
      <c r="CN247">
        <v>2.7796369579352098</v>
      </c>
      <c r="CO247">
        <v>3.9357279181963627E-2</v>
      </c>
      <c r="CP247">
        <v>20.468967727561381</v>
      </c>
      <c r="CQ247">
        <v>1.017500470201496</v>
      </c>
      <c r="CR247">
        <v>9.7404785546642836E-3</v>
      </c>
      <c r="CS247">
        <v>113.703771930933</v>
      </c>
      <c r="CT247">
        <v>5.107954172104046</v>
      </c>
      <c r="CU247">
        <v>2.9062241501926999E-2</v>
      </c>
      <c r="CV247">
        <v>25.17730287806959</v>
      </c>
      <c r="CW247">
        <v>1.1184841184372989</v>
      </c>
      <c r="CX247">
        <v>9.2358175507393746E-3</v>
      </c>
      <c r="CY247">
        <v>250.56525548950469</v>
      </c>
      <c r="CZ247">
        <v>10.77488020261163</v>
      </c>
      <c r="DA247">
        <v>4.3716647929416937E-2</v>
      </c>
      <c r="DB247">
        <v>57.148508217878273</v>
      </c>
      <c r="DC247">
        <v>1.942590131308235</v>
      </c>
      <c r="DD247">
        <v>2.3656633347050701E-2</v>
      </c>
      <c r="DE247">
        <v>9006.8566930773686</v>
      </c>
      <c r="DF247">
        <v>442.65764933160182</v>
      </c>
      <c r="DG247">
        <v>9.1532309835815159E-2</v>
      </c>
      <c r="DH247">
        <v>0.57577987079916615</v>
      </c>
      <c r="DI247">
        <v>8.7756126491564238E-2</v>
      </c>
      <c r="DJ247">
        <v>2.1392726662042592E-2</v>
      </c>
      <c r="DK247">
        <v>-3.316872639734453</v>
      </c>
      <c r="DL247">
        <v>4.083882798875023</v>
      </c>
      <c r="DM247">
        <v>8.8081066119671725</v>
      </c>
      <c r="DN247">
        <v>345.30484866703131</v>
      </c>
      <c r="DO247">
        <v>12.17859442358932</v>
      </c>
      <c r="DP247">
        <v>0.55829122250685193</v>
      </c>
      <c r="DQ247">
        <v>113.360086585956</v>
      </c>
      <c r="DR247">
        <v>4.0257267799884469</v>
      </c>
      <c r="DS247">
        <v>0.3112326504826306</v>
      </c>
      <c r="DT247">
        <v>23.784013070132868</v>
      </c>
      <c r="DU247">
        <v>0.91221514427218919</v>
      </c>
      <c r="DV247">
        <v>0.28291062846277709</v>
      </c>
      <c r="DW247">
        <v>68.543165039106213</v>
      </c>
      <c r="DX247">
        <v>2.2112439205876409</v>
      </c>
      <c r="DY247">
        <v>0.26473971430719567</v>
      </c>
      <c r="DZ247">
        <v>120.26806766375719</v>
      </c>
      <c r="EA247">
        <v>4.7402562120676528</v>
      </c>
      <c r="EB247">
        <v>0.13427503349506331</v>
      </c>
      <c r="EC247">
        <v>120.4568899545293</v>
      </c>
      <c r="ED247">
        <v>4.281140134781789</v>
      </c>
      <c r="EE247">
        <v>0.25285711977848541</v>
      </c>
    </row>
    <row r="248" spans="1:135" x14ac:dyDescent="0.25">
      <c r="A248" t="s">
        <v>2854</v>
      </c>
      <c r="B248" t="s">
        <v>2794</v>
      </c>
      <c r="C248" s="7">
        <v>4.3238857917749014</v>
      </c>
      <c r="D248" s="8">
        <v>1.913397822538691E-2</v>
      </c>
      <c r="E248" s="9">
        <v>103.5959984511957</v>
      </c>
      <c r="F248" s="10">
        <v>0.73674248015173471</v>
      </c>
      <c r="G248">
        <v>281.99755957152178</v>
      </c>
      <c r="H248" s="11">
        <v>154.9533101334039</v>
      </c>
      <c r="I248" s="7">
        <v>1.3955685448785331</v>
      </c>
      <c r="J248" s="7">
        <v>3.8806396993190967E-2</v>
      </c>
      <c r="K248" s="8">
        <v>0.2991953837386645</v>
      </c>
      <c r="L248" s="19">
        <v>1.2192770273824129E-3</v>
      </c>
      <c r="M248">
        <v>0.14785337568230991</v>
      </c>
      <c r="N248" s="11">
        <v>0.33374102021265528</v>
      </c>
      <c r="O248" s="12">
        <v>29.567333473771409</v>
      </c>
      <c r="P248" s="10">
        <v>0.97884283057794652</v>
      </c>
      <c r="Q248" s="8">
        <v>0.71717025584465799</v>
      </c>
      <c r="R248" s="13">
        <v>2.009688505466125E-2</v>
      </c>
      <c r="S248" s="14">
        <v>0.91658134442126238</v>
      </c>
      <c r="T248" t="e">
        <v>#N/A</v>
      </c>
      <c r="U248" s="11" t="e">
        <v>#N/A</v>
      </c>
      <c r="V248" s="9">
        <v>3465.2357721757271</v>
      </c>
      <c r="W248" s="9">
        <v>3.9479649257011369</v>
      </c>
      <c r="X248" s="9">
        <v>6.3258310021195454</v>
      </c>
      <c r="Y248" s="9">
        <v>3484.9466066970958</v>
      </c>
      <c r="Z248" s="9">
        <v>16.407492797768999</v>
      </c>
      <c r="AA248" s="9">
        <v>75.316749193135792</v>
      </c>
      <c r="AB248" s="9">
        <v>3472.0974631827539</v>
      </c>
      <c r="AC248" s="9">
        <v>6.2222741220761053</v>
      </c>
      <c r="AD248" s="15">
        <v>32.49238685388152</v>
      </c>
      <c r="AE248" t="e">
        <v>#N/A</v>
      </c>
      <c r="AF248" t="e">
        <v>#N/A</v>
      </c>
      <c r="AG248" s="11" t="e">
        <v>#N/A</v>
      </c>
      <c r="AH248" s="16">
        <v>100.5688165486354</v>
      </c>
      <c r="AK248" t="s">
        <v>3054</v>
      </c>
      <c r="AL248" t="s">
        <v>3054</v>
      </c>
      <c r="AM248">
        <v>25.013999999999999</v>
      </c>
      <c r="AN248">
        <v>250.60130033358999</v>
      </c>
      <c r="AO248">
        <v>54.871558413239583</v>
      </c>
      <c r="AP248">
        <v>97.847486027233714</v>
      </c>
      <c r="AQ248" t="s">
        <v>154</v>
      </c>
      <c r="AR248">
        <v>985.11081139179919</v>
      </c>
      <c r="AS248">
        <v>1904.16663211423</v>
      </c>
      <c r="AT248">
        <v>263.68862314341737</v>
      </c>
      <c r="AU248">
        <v>13.412835270514689</v>
      </c>
      <c r="AV248">
        <v>2.5241305984428171</v>
      </c>
      <c r="AW248">
        <v>7.2737964243646216</v>
      </c>
      <c r="AX248">
        <v>1.056877626859174</v>
      </c>
      <c r="AY248">
        <v>1.7607300565409529</v>
      </c>
      <c r="AZ248" t="s">
        <v>154</v>
      </c>
      <c r="BA248">
        <v>25.47963278161167</v>
      </c>
      <c r="BB248">
        <v>61.271836336630443</v>
      </c>
      <c r="BC248">
        <v>0.28176783377752801</v>
      </c>
      <c r="BD248">
        <v>0.16515326155412741</v>
      </c>
      <c r="BE248">
        <v>0.13626451072730231</v>
      </c>
      <c r="BF248">
        <v>582.94925240921441</v>
      </c>
      <c r="BG248">
        <v>31.2512391575187</v>
      </c>
      <c r="BH248">
        <v>0.10466305867295921</v>
      </c>
      <c r="BI248">
        <v>559418.91751261195</v>
      </c>
      <c r="BJ248">
        <v>37439.35063196702</v>
      </c>
      <c r="BK248">
        <v>1.3582866631341921</v>
      </c>
      <c r="BL248">
        <v>1.3031827781329079</v>
      </c>
      <c r="BM248">
        <v>0.21692099212830321</v>
      </c>
      <c r="BN248">
        <v>8.8081701347803951E-2</v>
      </c>
      <c r="BO248" t="s">
        <v>154</v>
      </c>
      <c r="BP248">
        <v>2.7808368402299851E-3</v>
      </c>
      <c r="BQ248">
        <v>7.4933592289332116E-3</v>
      </c>
      <c r="BR248">
        <v>9.6971125081921219</v>
      </c>
      <c r="BS248">
        <v>0.72143545434748746</v>
      </c>
      <c r="BT248">
        <v>1.7589134149646669E-2</v>
      </c>
      <c r="BU248">
        <v>3.6374047151895121E-2</v>
      </c>
      <c r="BV248">
        <v>1.30432052250868E-2</v>
      </c>
      <c r="BW248">
        <v>9.6277554836014228E-3</v>
      </c>
      <c r="BX248">
        <v>0.71587762589693937</v>
      </c>
      <c r="BY248">
        <v>0.20217809341599319</v>
      </c>
      <c r="BZ248">
        <v>8.6677035204187916E-2</v>
      </c>
      <c r="CA248">
        <v>1.624924827623234</v>
      </c>
      <c r="CB248">
        <v>0.23920557311073451</v>
      </c>
      <c r="CC248">
        <v>0.16459986629686779</v>
      </c>
      <c r="CD248">
        <v>0.50400730769474766</v>
      </c>
      <c r="CE248">
        <v>9.1147098355888134E-2</v>
      </c>
      <c r="CF248">
        <v>2.7129747954363011E-2</v>
      </c>
      <c r="CG248">
        <v>10.42622019747802</v>
      </c>
      <c r="CH248">
        <v>1.152708615737265</v>
      </c>
      <c r="CI248">
        <v>5.3574925008773533E-2</v>
      </c>
      <c r="CJ248">
        <v>3.0458766204462502</v>
      </c>
      <c r="CK248">
        <v>0.30427153165022969</v>
      </c>
      <c r="CL248">
        <v>7.8537330246773434E-3</v>
      </c>
      <c r="CM248">
        <v>42.196700321471823</v>
      </c>
      <c r="CN248">
        <v>4.1834388883217946</v>
      </c>
      <c r="CO248">
        <v>4.8943204965071992E-2</v>
      </c>
      <c r="CP248">
        <v>17.775318693879861</v>
      </c>
      <c r="CQ248">
        <v>1.3177900860675349</v>
      </c>
      <c r="CR248">
        <v>1.210571038487075E-2</v>
      </c>
      <c r="CS248">
        <v>98.094666398202165</v>
      </c>
      <c r="CT248">
        <v>5.6791659099486678</v>
      </c>
      <c r="CU248">
        <v>3.612893284993772E-2</v>
      </c>
      <c r="CV248">
        <v>22.945307059723611</v>
      </c>
      <c r="CW248">
        <v>1.44414233735691</v>
      </c>
      <c r="CX248">
        <v>1.145990769600227E-2</v>
      </c>
      <c r="CY248">
        <v>228.02326556004499</v>
      </c>
      <c r="CZ248">
        <v>11.74219888759483</v>
      </c>
      <c r="DA248">
        <v>0.15079358625172709</v>
      </c>
      <c r="DB248">
        <v>52.669170820490471</v>
      </c>
      <c r="DC248">
        <v>2.891290815994684</v>
      </c>
      <c r="DD248">
        <v>1.1564827810295039E-2</v>
      </c>
      <c r="DE248">
        <v>9366.2776967851278</v>
      </c>
      <c r="DF248">
        <v>618.98735243779458</v>
      </c>
      <c r="DG248">
        <v>0.1138491849233762</v>
      </c>
      <c r="DH248">
        <v>0.52210832282197406</v>
      </c>
      <c r="DI248">
        <v>0.10204296472442199</v>
      </c>
      <c r="DJ248">
        <v>1.0456671897001529E-2</v>
      </c>
      <c r="DK248">
        <v>-5.1199313857251081</v>
      </c>
      <c r="DL248">
        <v>5.904441942035386</v>
      </c>
      <c r="DM248">
        <v>13.31317896331749</v>
      </c>
      <c r="DN248">
        <v>305.24432607553382</v>
      </c>
      <c r="DO248">
        <v>14.781264273344</v>
      </c>
      <c r="DP248">
        <v>0.67563247622636713</v>
      </c>
      <c r="DQ248">
        <v>100.5170954859433</v>
      </c>
      <c r="DR248">
        <v>4.8107664825147376</v>
      </c>
      <c r="DS248">
        <v>0.42960933097794829</v>
      </c>
      <c r="DT248">
        <v>20.664957297901339</v>
      </c>
      <c r="DU248">
        <v>1.04311188504787</v>
      </c>
      <c r="DV248">
        <v>0.32883436905870478</v>
      </c>
      <c r="DW248">
        <v>57.038981574431197</v>
      </c>
      <c r="DX248">
        <v>2.1329108949895819</v>
      </c>
      <c r="DY248">
        <v>0.31753114876516658</v>
      </c>
      <c r="DZ248">
        <v>103.5959984511957</v>
      </c>
      <c r="EA248">
        <v>5.141721858282299</v>
      </c>
      <c r="EB248">
        <v>0.16705746244470859</v>
      </c>
      <c r="EC248">
        <v>106.5491170422184</v>
      </c>
      <c r="ED248">
        <v>5.1799733903758414</v>
      </c>
      <c r="EE248">
        <v>0.33334642991774949</v>
      </c>
    </row>
    <row r="249" spans="1:135" x14ac:dyDescent="0.25">
      <c r="A249" t="s">
        <v>2858</v>
      </c>
      <c r="B249" t="s">
        <v>2794</v>
      </c>
      <c r="C249" s="7">
        <v>353.14993490674033</v>
      </c>
      <c r="D249" s="8">
        <v>3.5247054898538382E-2</v>
      </c>
      <c r="E249" s="9">
        <v>154.63004494204489</v>
      </c>
      <c r="F249" s="10">
        <v>0.617263394220675</v>
      </c>
      <c r="G249">
        <v>3.453385533673341</v>
      </c>
      <c r="H249" s="11">
        <v>9957.761005939803</v>
      </c>
      <c r="I249" s="7">
        <v>1.4175977081582269</v>
      </c>
      <c r="J249" s="7">
        <v>3.8712762051695687E-2</v>
      </c>
      <c r="K249" s="8">
        <v>0.29901215313146118</v>
      </c>
      <c r="L249" s="19">
        <v>1.1057696343925269E-3</v>
      </c>
      <c r="M249">
        <v>0.15288210949849559</v>
      </c>
      <c r="N249" s="11">
        <v>0.17471193680679331</v>
      </c>
      <c r="O249" s="12">
        <v>29.091120204243119</v>
      </c>
      <c r="P249" s="10">
        <v>0.9473489436971867</v>
      </c>
      <c r="Q249" s="8">
        <v>0.70547848229375254</v>
      </c>
      <c r="R249" s="13">
        <v>1.9326597393910291E-2</v>
      </c>
      <c r="S249" s="14">
        <v>0.63153767572185315</v>
      </c>
      <c r="T249" t="e">
        <v>#N/A</v>
      </c>
      <c r="U249" s="11" t="e">
        <v>#N/A</v>
      </c>
      <c r="V249" s="9">
        <v>3464.344881597483</v>
      </c>
      <c r="W249" s="9">
        <v>2.912330671752283</v>
      </c>
      <c r="X249" s="9">
        <v>5.7267466714354249</v>
      </c>
      <c r="Y249" s="9">
        <v>3441.3437244202992</v>
      </c>
      <c r="Z249" s="9">
        <v>5.0663747644314778</v>
      </c>
      <c r="AA249" s="9">
        <v>73.002203274502961</v>
      </c>
      <c r="AB249" s="9">
        <v>3456.5336592796411</v>
      </c>
      <c r="AC249" s="9">
        <v>2.3485077021512022</v>
      </c>
      <c r="AD249" s="15">
        <v>31.900885752407589</v>
      </c>
      <c r="AE249" t="e">
        <v>#N/A</v>
      </c>
      <c r="AF249" t="e">
        <v>#N/A</v>
      </c>
      <c r="AG249" s="11" t="e">
        <v>#N/A</v>
      </c>
      <c r="AH249" s="16">
        <v>99.336060410747052</v>
      </c>
      <c r="AK249" t="s">
        <v>3055</v>
      </c>
      <c r="AL249" t="s">
        <v>3055</v>
      </c>
      <c r="AM249">
        <v>25.044</v>
      </c>
      <c r="AN249">
        <v>175.69365178347451</v>
      </c>
      <c r="AO249">
        <v>33.825213658860058</v>
      </c>
      <c r="AP249">
        <v>93.89004532262561</v>
      </c>
      <c r="AQ249" t="s">
        <v>154</v>
      </c>
      <c r="AR249">
        <v>736.79912874866648</v>
      </c>
      <c r="AS249">
        <v>1848.693172419348</v>
      </c>
      <c r="AT249">
        <v>233.1910844400393</v>
      </c>
      <c r="AU249">
        <v>12.89668353567775</v>
      </c>
      <c r="AV249">
        <v>2.3540445412917221</v>
      </c>
      <c r="AW249">
        <v>5.1837735491873556</v>
      </c>
      <c r="AX249">
        <v>1.048730072713254</v>
      </c>
      <c r="AY249">
        <v>1.662787002978346</v>
      </c>
      <c r="AZ249" t="s">
        <v>154</v>
      </c>
      <c r="BA249">
        <v>17.191413045969721</v>
      </c>
      <c r="BB249">
        <v>49.742907355509672</v>
      </c>
      <c r="BC249">
        <v>0.34907536036842579</v>
      </c>
      <c r="BD249">
        <v>0.18251344808894529</v>
      </c>
      <c r="BE249">
        <v>0.15635349071797369</v>
      </c>
      <c r="BF249">
        <v>470.69201092575958</v>
      </c>
      <c r="BG249">
        <v>22.86066090651401</v>
      </c>
      <c r="BH249">
        <v>6.2104084188944253E-2</v>
      </c>
      <c r="BI249">
        <v>508195.91889664851</v>
      </c>
      <c r="BJ249">
        <v>26266.739163483799</v>
      </c>
      <c r="BK249">
        <v>1.6129933724042109</v>
      </c>
      <c r="BL249">
        <v>1.1014167322466759</v>
      </c>
      <c r="BM249">
        <v>0.1902270572803825</v>
      </c>
      <c r="BN249">
        <v>6.7903579891353066E-2</v>
      </c>
      <c r="BO249">
        <v>0.16938412138751399</v>
      </c>
      <c r="BP249">
        <v>1.7064554363409638E-2</v>
      </c>
      <c r="BQ249">
        <v>5.1038327494905764E-3</v>
      </c>
      <c r="BR249">
        <v>12.335390873347251</v>
      </c>
      <c r="BS249">
        <v>0.8077936420296109</v>
      </c>
      <c r="BT249">
        <v>1.428693478998946E-2</v>
      </c>
      <c r="BU249">
        <v>5.758117819369641E-2</v>
      </c>
      <c r="BV249">
        <v>1.63464293329907E-2</v>
      </c>
      <c r="BW249">
        <v>2.8164577935223751E-3</v>
      </c>
      <c r="BX249">
        <v>0.87132161802845109</v>
      </c>
      <c r="BY249">
        <v>0.2122362164177985</v>
      </c>
      <c r="BZ249">
        <v>2.5245559542510111E-2</v>
      </c>
      <c r="CA249">
        <v>1.5897845043116241</v>
      </c>
      <c r="CB249">
        <v>0.33392974401565129</v>
      </c>
      <c r="CC249">
        <v>0.1139304534353246</v>
      </c>
      <c r="CD249">
        <v>0.39838187818071957</v>
      </c>
      <c r="CE249">
        <v>6.0654555533863057E-2</v>
      </c>
      <c r="CF249">
        <v>8.0054308305450936E-3</v>
      </c>
      <c r="CG249">
        <v>6.7058121909067001</v>
      </c>
      <c r="CH249">
        <v>0.76074135420231292</v>
      </c>
      <c r="CI249">
        <v>4.3480938385579912E-2</v>
      </c>
      <c r="CJ249">
        <v>2.4709946835960541</v>
      </c>
      <c r="CK249">
        <v>0.20339771846498611</v>
      </c>
      <c r="CL249">
        <v>2.4718842175207471E-2</v>
      </c>
      <c r="CM249">
        <v>32.927783097332068</v>
      </c>
      <c r="CN249">
        <v>1.9835657654098331</v>
      </c>
      <c r="CO249">
        <v>3.9596162201968717E-2</v>
      </c>
      <c r="CP249">
        <v>13.651451276797481</v>
      </c>
      <c r="CQ249">
        <v>0.98381641054125102</v>
      </c>
      <c r="CR249">
        <v>9.8867645122908462E-3</v>
      </c>
      <c r="CS249">
        <v>76.587529660204723</v>
      </c>
      <c r="CT249">
        <v>5.3193037923629749</v>
      </c>
      <c r="CU249">
        <v>2.9354525926467909E-2</v>
      </c>
      <c r="CV249">
        <v>19.029669193698631</v>
      </c>
      <c r="CW249">
        <v>1.170805163595084</v>
      </c>
      <c r="CX249">
        <v>9.3159920958930439E-3</v>
      </c>
      <c r="CY249">
        <v>200.433363724174</v>
      </c>
      <c r="CZ249">
        <v>10.87168823323886</v>
      </c>
      <c r="DA249">
        <v>4.4024760450174491E-2</v>
      </c>
      <c r="DB249">
        <v>46.282744219326531</v>
      </c>
      <c r="DC249">
        <v>2.5603367999195972</v>
      </c>
      <c r="DD249">
        <v>9.3983808748626975E-3</v>
      </c>
      <c r="DE249">
        <v>10389.323764113409</v>
      </c>
      <c r="DF249">
        <v>606.62595001204863</v>
      </c>
      <c r="DG249">
        <v>9.3117663411391161E-2</v>
      </c>
      <c r="DH249">
        <v>0.55379732020237249</v>
      </c>
      <c r="DI249">
        <v>6.3748457426109517E-2</v>
      </c>
      <c r="DJ249">
        <v>8.5053443954494195E-3</v>
      </c>
      <c r="DK249">
        <v>0.31046418912090568</v>
      </c>
      <c r="DL249">
        <v>4.263749742329586</v>
      </c>
      <c r="DM249">
        <v>9.949221776805043</v>
      </c>
      <c r="DN249">
        <v>451.47639521219679</v>
      </c>
      <c r="DO249">
        <v>17.694271652491349</v>
      </c>
      <c r="DP249">
        <v>0.7071879785177041</v>
      </c>
      <c r="DQ249">
        <v>148.72693915526111</v>
      </c>
      <c r="DR249">
        <v>5.9667641579142847</v>
      </c>
      <c r="DS249">
        <v>0.43428226709482293</v>
      </c>
      <c r="DT249">
        <v>31.692404304142659</v>
      </c>
      <c r="DU249">
        <v>1.2482968240034229</v>
      </c>
      <c r="DV249">
        <v>0.27994234939437479</v>
      </c>
      <c r="DW249">
        <v>88.737727602989281</v>
      </c>
      <c r="DX249">
        <v>3.5327647597346612</v>
      </c>
      <c r="DY249">
        <v>0.26384956321155739</v>
      </c>
      <c r="DZ249">
        <v>154.63004494204489</v>
      </c>
      <c r="EA249">
        <v>6.3557564660715613</v>
      </c>
      <c r="EB249">
        <v>0.16095137166779261</v>
      </c>
      <c r="EC249">
        <v>158.27968240147661</v>
      </c>
      <c r="ED249">
        <v>6.237053851239839</v>
      </c>
      <c r="EE249">
        <v>0.26020714218066499</v>
      </c>
    </row>
    <row r="250" spans="1:135" x14ac:dyDescent="0.25">
      <c r="A250" t="s">
        <v>2860</v>
      </c>
      <c r="B250" t="s">
        <v>2794</v>
      </c>
      <c r="C250" s="7">
        <v>-51.158662209390563</v>
      </c>
      <c r="D250" s="8">
        <v>2.488238930247624E-2</v>
      </c>
      <c r="E250" s="9">
        <v>111.0955703868547</v>
      </c>
      <c r="F250" s="10">
        <v>0.8468249282773348</v>
      </c>
      <c r="G250">
        <v>-23.831052332711732</v>
      </c>
      <c r="H250" s="11">
        <v>518.05391833397982</v>
      </c>
      <c r="I250" s="7">
        <v>1.4029944910139649</v>
      </c>
      <c r="J250" s="7">
        <v>3.8277004835972482E-2</v>
      </c>
      <c r="K250" s="8">
        <v>0.29930478666467292</v>
      </c>
      <c r="L250" s="19">
        <v>1.151689037384786E-3</v>
      </c>
      <c r="M250">
        <v>0.25353050915005171</v>
      </c>
      <c r="N250" s="11">
        <v>0.20412127361483379</v>
      </c>
      <c r="O250" s="12">
        <v>29.400974535838142</v>
      </c>
      <c r="P250" s="10">
        <v>0.95766328125645628</v>
      </c>
      <c r="Q250" s="8">
        <v>0.71281462760567682</v>
      </c>
      <c r="R250" s="13">
        <v>1.951262929037418E-2</v>
      </c>
      <c r="S250" s="14">
        <v>0.57171646065031212</v>
      </c>
      <c r="T250" t="e">
        <v>#N/A</v>
      </c>
      <c r="U250" s="11" t="e">
        <v>#N/A</v>
      </c>
      <c r="V250" s="9">
        <v>3465.8373864339369</v>
      </c>
      <c r="W250" s="9">
        <v>3.3555902109134812</v>
      </c>
      <c r="X250" s="9">
        <v>5.9767589761218733</v>
      </c>
      <c r="Y250" s="9">
        <v>3469.0184599785748</v>
      </c>
      <c r="Z250" s="9">
        <v>4.797384978744434</v>
      </c>
      <c r="AA250" s="9">
        <v>73.385630920314185</v>
      </c>
      <c r="AB250" s="9">
        <v>3466.9302607911591</v>
      </c>
      <c r="AC250" s="9">
        <v>2.449684465639927</v>
      </c>
      <c r="AD250" s="15">
        <v>31.97463093392156</v>
      </c>
      <c r="AE250" t="e">
        <v>#N/A</v>
      </c>
      <c r="AF250" t="e">
        <v>#N/A</v>
      </c>
      <c r="AG250" s="11" t="e">
        <v>#N/A</v>
      </c>
      <c r="AH250" s="16">
        <v>100.0917836929421</v>
      </c>
      <c r="AK250" t="s">
        <v>3056</v>
      </c>
      <c r="AL250" t="s">
        <v>3056</v>
      </c>
      <c r="AM250">
        <v>25.02</v>
      </c>
      <c r="AN250">
        <v>184.4160457922529</v>
      </c>
      <c r="AO250">
        <v>25.308122880490981</v>
      </c>
      <c r="AP250">
        <v>66.620813764182714</v>
      </c>
      <c r="AQ250" t="s">
        <v>154</v>
      </c>
      <c r="AR250">
        <v>699.7759069973398</v>
      </c>
      <c r="AS250">
        <v>1396.88498628401</v>
      </c>
      <c r="AT250">
        <v>252.24713883815321</v>
      </c>
      <c r="AU250">
        <v>10.806486214796189</v>
      </c>
      <c r="AV250">
        <v>1.7100621821084561</v>
      </c>
      <c r="AW250">
        <v>8.0558615339499742</v>
      </c>
      <c r="AX250">
        <v>1.106340612298222</v>
      </c>
      <c r="AY250">
        <v>1.243547210156174</v>
      </c>
      <c r="AZ250" t="s">
        <v>154</v>
      </c>
      <c r="BA250">
        <v>16.821969853274041</v>
      </c>
      <c r="BB250">
        <v>39.623992373264578</v>
      </c>
      <c r="BC250">
        <v>0.42254093014592259</v>
      </c>
      <c r="BD250">
        <v>0.17201486392354071</v>
      </c>
      <c r="BE250">
        <v>4.1457250803742469E-2</v>
      </c>
      <c r="BF250">
        <v>1177.034545749797</v>
      </c>
      <c r="BG250">
        <v>58.2508952645778</v>
      </c>
      <c r="BH250">
        <v>7.4241626141408487E-2</v>
      </c>
      <c r="BI250">
        <v>540061.90253214713</v>
      </c>
      <c r="BJ250">
        <v>22271.398915164002</v>
      </c>
      <c r="BK250">
        <v>4.9217804203905988</v>
      </c>
      <c r="BL250">
        <v>0.89511531993869908</v>
      </c>
      <c r="BM250">
        <v>0.15385486528608541</v>
      </c>
      <c r="BN250">
        <v>6.9546710136753662E-2</v>
      </c>
      <c r="BO250">
        <v>0.11242599722436181</v>
      </c>
      <c r="BP250">
        <v>2.8525686531411479E-2</v>
      </c>
      <c r="BQ250">
        <v>4.4415907438708361E-3</v>
      </c>
      <c r="BR250">
        <v>12.443198373650921</v>
      </c>
      <c r="BS250">
        <v>0.78501932077064518</v>
      </c>
      <c r="BT250">
        <v>3.1635662254791218E-2</v>
      </c>
      <c r="BU250">
        <v>0.36503190034780342</v>
      </c>
      <c r="BV250">
        <v>5.1870195139047393E-2</v>
      </c>
      <c r="BW250">
        <v>7.6314668901824208E-3</v>
      </c>
      <c r="BX250">
        <v>5.0265316134464948</v>
      </c>
      <c r="BY250">
        <v>0.55542839976767533</v>
      </c>
      <c r="BZ250">
        <v>6.82909309848964E-2</v>
      </c>
      <c r="CA250">
        <v>6.569829655262259</v>
      </c>
      <c r="CB250">
        <v>0.62793252009880163</v>
      </c>
      <c r="CC250">
        <v>7.9789441915657761E-2</v>
      </c>
      <c r="CD250">
        <v>1.721740091033513</v>
      </c>
      <c r="CE250">
        <v>0.16853815915987649</v>
      </c>
      <c r="CF250">
        <v>2.7228302028516931E-2</v>
      </c>
      <c r="CG250">
        <v>29.38689514938708</v>
      </c>
      <c r="CH250">
        <v>1.6724687556251481</v>
      </c>
      <c r="CI250">
        <v>9.6062893734785451E-2</v>
      </c>
      <c r="CJ250">
        <v>9.0915306875431341</v>
      </c>
      <c r="CK250">
        <v>0.43786811760720351</v>
      </c>
      <c r="CL250">
        <v>1.7294320344883669E-2</v>
      </c>
      <c r="CM250">
        <v>107.27109126320489</v>
      </c>
      <c r="CN250">
        <v>5.1887225993414079</v>
      </c>
      <c r="CO250">
        <v>4.0200182450691471E-2</v>
      </c>
      <c r="CP250">
        <v>39.952175139390746</v>
      </c>
      <c r="CQ250">
        <v>2.3232142641239988</v>
      </c>
      <c r="CR250">
        <v>1.0062315184357389E-2</v>
      </c>
      <c r="CS250">
        <v>191.20946871281899</v>
      </c>
      <c r="CT250">
        <v>11.787714138446059</v>
      </c>
      <c r="CU250">
        <v>2.9813644844754981E-2</v>
      </c>
      <c r="CV250">
        <v>38.29212035286988</v>
      </c>
      <c r="CW250">
        <v>1.9711569170133361</v>
      </c>
      <c r="CX250">
        <v>9.4756084694509746E-3</v>
      </c>
      <c r="CY250">
        <v>344.53753477133807</v>
      </c>
      <c r="CZ250">
        <v>19.702807542348999</v>
      </c>
      <c r="DA250">
        <v>4.4672016794930783E-2</v>
      </c>
      <c r="DB250">
        <v>70.174492849567073</v>
      </c>
      <c r="DC250">
        <v>3.455153611533905</v>
      </c>
      <c r="DD250">
        <v>9.5347299800868993E-3</v>
      </c>
      <c r="DE250">
        <v>9086.5544579944581</v>
      </c>
      <c r="DF250">
        <v>415.25568882946641</v>
      </c>
      <c r="DG250">
        <v>9.4644892026040289E-2</v>
      </c>
      <c r="DH250">
        <v>0.475033307745093</v>
      </c>
      <c r="DI250">
        <v>7.6244748739199494E-2</v>
      </c>
      <c r="DJ250">
        <v>8.645841112980621E-3</v>
      </c>
      <c r="DK250">
        <v>1.003513718898962E-3</v>
      </c>
      <c r="DL250">
        <v>4.5166541955634312</v>
      </c>
      <c r="DM250">
        <v>9.3332452706981623</v>
      </c>
      <c r="DN250">
        <v>329.01201860821931</v>
      </c>
      <c r="DO250">
        <v>13.255462362435001</v>
      </c>
      <c r="DP250">
        <v>0.5151536253646587</v>
      </c>
      <c r="DQ250">
        <v>107.16134919207801</v>
      </c>
      <c r="DR250">
        <v>3.9349608222547552</v>
      </c>
      <c r="DS250">
        <v>0.28416211795746582</v>
      </c>
      <c r="DT250">
        <v>38.15981372406295</v>
      </c>
      <c r="DU250">
        <v>1.6174315186790851</v>
      </c>
      <c r="DV250">
        <v>0.24981473471824639</v>
      </c>
      <c r="DW250">
        <v>107.1946251534422</v>
      </c>
      <c r="DX250">
        <v>4.0791600586857406</v>
      </c>
      <c r="DY250">
        <v>0.2427189524615633</v>
      </c>
      <c r="DZ250">
        <v>111.0955703868547</v>
      </c>
      <c r="EA250">
        <v>4.8415163974438844</v>
      </c>
      <c r="EB250">
        <v>0.1293757578751101</v>
      </c>
      <c r="EC250">
        <v>123.0401341015211</v>
      </c>
      <c r="ED250">
        <v>5.0185955352767442</v>
      </c>
      <c r="EE250">
        <v>0.24031099435716591</v>
      </c>
    </row>
    <row r="251" spans="1:135" x14ac:dyDescent="0.25">
      <c r="A251" t="s">
        <v>3057</v>
      </c>
      <c r="B251" t="s">
        <v>2794</v>
      </c>
      <c r="C251" s="7">
        <v>-0.54361027109706339</v>
      </c>
      <c r="D251" s="8">
        <v>2.0700493263344541E-2</v>
      </c>
      <c r="E251" s="9">
        <v>160.76034748788101</v>
      </c>
      <c r="F251" s="10">
        <v>0.89282362096845269</v>
      </c>
      <c r="G251">
        <v>-2243.2053488440679</v>
      </c>
      <c r="H251" s="11">
        <v>107.90990464590151</v>
      </c>
      <c r="I251" s="7">
        <v>1.4592636929429459</v>
      </c>
      <c r="J251" s="7">
        <v>4.0013338544137932E-2</v>
      </c>
      <c r="K251" s="8">
        <v>0.29911896419182787</v>
      </c>
      <c r="L251" s="19">
        <v>1.2076110455768239E-3</v>
      </c>
      <c r="M251">
        <v>0.27010793386422088</v>
      </c>
      <c r="N251" s="11">
        <v>0.4089047895839068</v>
      </c>
      <c r="O251" s="12">
        <v>28.202841188851551</v>
      </c>
      <c r="P251" s="10">
        <v>0.9215871213254001</v>
      </c>
      <c r="Q251" s="8">
        <v>0.68539302685344339</v>
      </c>
      <c r="R251" s="13">
        <v>1.882198148215981E-2</v>
      </c>
      <c r="S251" s="14">
        <v>0.75348947293516333</v>
      </c>
      <c r="T251" t="e">
        <v>#N/A</v>
      </c>
      <c r="U251" s="11" t="e">
        <v>#N/A</v>
      </c>
      <c r="V251" s="9">
        <v>3464.8450369844759</v>
      </c>
      <c r="W251" s="9">
        <v>3.8473759450527849</v>
      </c>
      <c r="X251" s="9">
        <v>6.258448747427777</v>
      </c>
      <c r="Y251" s="9">
        <v>3364.9301234827558</v>
      </c>
      <c r="Z251" s="9">
        <v>7.0369558017371947</v>
      </c>
      <c r="AA251" s="9">
        <v>71.965229682269353</v>
      </c>
      <c r="AB251" s="9">
        <v>3426.0309288493731</v>
      </c>
      <c r="AC251" s="9">
        <v>3.4964530735725021</v>
      </c>
      <c r="AD251" s="15">
        <v>31.995736947674281</v>
      </c>
      <c r="AE251" t="e">
        <v>#N/A</v>
      </c>
      <c r="AF251" t="e">
        <v>#N/A</v>
      </c>
      <c r="AG251" s="11" t="e">
        <v>#N/A</v>
      </c>
      <c r="AH251" s="16">
        <v>97.116323747953857</v>
      </c>
      <c r="AK251" t="s">
        <v>3058</v>
      </c>
      <c r="AL251" t="s">
        <v>3058</v>
      </c>
      <c r="AM251">
        <v>25.093</v>
      </c>
      <c r="AN251">
        <v>3186.020639297175</v>
      </c>
      <c r="AO251">
        <v>133.58683178044879</v>
      </c>
      <c r="AP251">
        <v>116.2955015776172</v>
      </c>
      <c r="AQ251" t="s">
        <v>154</v>
      </c>
      <c r="AR251">
        <v>1002.386098690065</v>
      </c>
      <c r="AS251">
        <v>2536.996170410283</v>
      </c>
      <c r="AT251">
        <v>235.00368475192269</v>
      </c>
      <c r="AU251">
        <v>9.3038917092174387</v>
      </c>
      <c r="AV251">
        <v>3.0732056594945512</v>
      </c>
      <c r="AW251">
        <v>12.113049468182171</v>
      </c>
      <c r="AX251">
        <v>2.0152151369515958</v>
      </c>
      <c r="AY251">
        <v>2.2737162162251048</v>
      </c>
      <c r="AZ251" t="s">
        <v>154</v>
      </c>
      <c r="BA251">
        <v>36.532783432837562</v>
      </c>
      <c r="BB251">
        <v>75.454195399203769</v>
      </c>
      <c r="BC251">
        <v>0.91843883101974189</v>
      </c>
      <c r="BD251">
        <v>0.35834169505680119</v>
      </c>
      <c r="BE251">
        <v>0.23272560141501211</v>
      </c>
      <c r="BF251">
        <v>1356.45526318007</v>
      </c>
      <c r="BG251">
        <v>47.378469718942227</v>
      </c>
      <c r="BH251">
        <v>9.2310199017035036E-2</v>
      </c>
      <c r="BI251">
        <v>506500.28379555861</v>
      </c>
      <c r="BJ251">
        <v>19166.64065189875</v>
      </c>
      <c r="BK251">
        <v>2.1796780291438931</v>
      </c>
      <c r="BL251">
        <v>1.268362566282327</v>
      </c>
      <c r="BM251">
        <v>0.29835069224234462</v>
      </c>
      <c r="BN251">
        <v>0.15356285342043929</v>
      </c>
      <c r="BO251">
        <v>2.1421197581748981</v>
      </c>
      <c r="BP251">
        <v>0.1601207458097457</v>
      </c>
      <c r="BQ251">
        <v>1.1288654096649781E-2</v>
      </c>
      <c r="BR251">
        <v>27.423643263048628</v>
      </c>
      <c r="BS251">
        <v>1.4994863019391911</v>
      </c>
      <c r="BT251">
        <v>2.3516594998313069E-2</v>
      </c>
      <c r="BU251">
        <v>3.4981541600738408</v>
      </c>
      <c r="BV251">
        <v>0.25490364914538688</v>
      </c>
      <c r="BW251">
        <v>1.2736966602172771E-2</v>
      </c>
      <c r="BX251">
        <v>30.773067412588421</v>
      </c>
      <c r="BY251">
        <v>2.305554700562388</v>
      </c>
      <c r="BZ251">
        <v>4.1463782528551298E-2</v>
      </c>
      <c r="CA251">
        <v>22.269185449725679</v>
      </c>
      <c r="CB251">
        <v>1.626735889997478</v>
      </c>
      <c r="CC251">
        <v>0.19479591686884271</v>
      </c>
      <c r="CD251">
        <v>5.0853227867131734</v>
      </c>
      <c r="CE251">
        <v>0.31766536069821172</v>
      </c>
      <c r="CF251">
        <v>1.3087242133614211E-2</v>
      </c>
      <c r="CG251">
        <v>49.495630111440271</v>
      </c>
      <c r="CH251">
        <v>2.593754935257655</v>
      </c>
      <c r="CI251">
        <v>0.28686435258957971</v>
      </c>
      <c r="CJ251">
        <v>11.568169757887549</v>
      </c>
      <c r="CK251">
        <v>0.64767570193789437</v>
      </c>
      <c r="CL251">
        <v>2.87930145027748E-2</v>
      </c>
      <c r="CM251">
        <v>116.64052352542581</v>
      </c>
      <c r="CN251">
        <v>5.7458059769174952</v>
      </c>
      <c r="CO251">
        <v>0.17766332410495661</v>
      </c>
      <c r="CP251">
        <v>41.623700981060971</v>
      </c>
      <c r="CQ251">
        <v>1.831868757079276</v>
      </c>
      <c r="CR251">
        <v>1.6176245768504158E-2</v>
      </c>
      <c r="CS251">
        <v>205.0731201591297</v>
      </c>
      <c r="CT251">
        <v>7.9858947324868392</v>
      </c>
      <c r="CU251">
        <v>4.7898576810099437E-2</v>
      </c>
      <c r="CV251">
        <v>41.442640713548123</v>
      </c>
      <c r="CW251">
        <v>1.845628378671079</v>
      </c>
      <c r="CX251">
        <v>1.5251890857579321E-2</v>
      </c>
      <c r="CY251">
        <v>380.48826596808652</v>
      </c>
      <c r="CZ251">
        <v>15.656326245444671</v>
      </c>
      <c r="DA251">
        <v>0.19726332662682081</v>
      </c>
      <c r="DB251">
        <v>81.415004164536512</v>
      </c>
      <c r="DC251">
        <v>3.6717148755841129</v>
      </c>
      <c r="DD251">
        <v>1.5297133447317309E-2</v>
      </c>
      <c r="DE251">
        <v>8517.249528784414</v>
      </c>
      <c r="DF251">
        <v>307.59878013961048</v>
      </c>
      <c r="DG251">
        <v>0.15176384591998701</v>
      </c>
      <c r="DH251">
        <v>0.37152978528853708</v>
      </c>
      <c r="DI251">
        <v>9.521067977201296E-2</v>
      </c>
      <c r="DJ251">
        <v>1.3886509990301891E-2</v>
      </c>
      <c r="DK251">
        <v>-2.848883550145636</v>
      </c>
      <c r="DL251">
        <v>6.2699609065064914</v>
      </c>
      <c r="DM251">
        <v>18.091740560934792</v>
      </c>
      <c r="DN251">
        <v>452.49681964980277</v>
      </c>
      <c r="DO251">
        <v>14.55298404564517</v>
      </c>
      <c r="DP251">
        <v>0.94920466241246682</v>
      </c>
      <c r="DQ251">
        <v>148.57188580860199</v>
      </c>
      <c r="DR251">
        <v>4.7660361999103724</v>
      </c>
      <c r="DS251">
        <v>0.5106945089606808</v>
      </c>
      <c r="DT251">
        <v>55.608041303004399</v>
      </c>
      <c r="DU251">
        <v>1.740191394573922</v>
      </c>
      <c r="DV251">
        <v>0.4675342919213048</v>
      </c>
      <c r="DW251">
        <v>191.80611508502869</v>
      </c>
      <c r="DX251">
        <v>6.4214735153779641</v>
      </c>
      <c r="DY251">
        <v>0.36085145328124241</v>
      </c>
      <c r="DZ251">
        <v>160.76034748788101</v>
      </c>
      <c r="EA251">
        <v>5.976587047016344</v>
      </c>
      <c r="EB251">
        <v>0.22495631286240481</v>
      </c>
      <c r="EC251">
        <v>170.5505759945957</v>
      </c>
      <c r="ED251">
        <v>5.4434374878951193</v>
      </c>
      <c r="EE251">
        <v>0.42710856973423139</v>
      </c>
    </row>
    <row r="252" spans="1:135" x14ac:dyDescent="0.25">
      <c r="A252" t="s">
        <v>3059</v>
      </c>
      <c r="B252" t="s">
        <v>2794</v>
      </c>
      <c r="C252" s="7">
        <v>-6.2891540274940851</v>
      </c>
      <c r="D252" s="8">
        <v>2.4438896727115331E-2</v>
      </c>
      <c r="E252" s="9">
        <v>112.16394600616511</v>
      </c>
      <c r="F252" s="10">
        <v>0.57682074301190056</v>
      </c>
      <c r="G252">
        <v>-194.0016319368801</v>
      </c>
      <c r="H252" s="11">
        <v>84.004196961443441</v>
      </c>
      <c r="I252" s="7">
        <v>1.334056544874237</v>
      </c>
      <c r="J252" s="7">
        <v>4.0876446545625243E-2</v>
      </c>
      <c r="K252" s="8">
        <v>0.29896550904756208</v>
      </c>
      <c r="L252" s="19">
        <v>1.3002473093251211E-3</v>
      </c>
      <c r="M252">
        <v>0.25478595704475582</v>
      </c>
      <c r="N252" s="11">
        <v>1.539436567766804</v>
      </c>
      <c r="O252" s="12">
        <v>30.97462044757944</v>
      </c>
      <c r="P252" s="10">
        <v>1.0883393250305471</v>
      </c>
      <c r="Q252" s="8">
        <v>0.75220358837571843</v>
      </c>
      <c r="R252" s="13">
        <v>2.2471201204217951E-2</v>
      </c>
      <c r="S252" s="14">
        <v>0.95118405134589579</v>
      </c>
      <c r="T252" t="e">
        <v>#N/A</v>
      </c>
      <c r="U252" s="11" t="e">
        <v>#N/A</v>
      </c>
      <c r="V252" s="9">
        <v>3465.1403929149201</v>
      </c>
      <c r="W252" s="9">
        <v>5.0910858365949929</v>
      </c>
      <c r="X252" s="9">
        <v>7.4740983301974468</v>
      </c>
      <c r="Y252" s="9">
        <v>3613.6018422331872</v>
      </c>
      <c r="Z252" s="9">
        <v>33.57135420946657</v>
      </c>
      <c r="AA252" s="9">
        <v>83.096048966837927</v>
      </c>
      <c r="AB252" s="9">
        <v>3516.216983080692</v>
      </c>
      <c r="AC252" s="9">
        <v>13.36186996675292</v>
      </c>
      <c r="AD252" s="15">
        <v>34.984782948637658</v>
      </c>
      <c r="AE252" t="e">
        <v>#N/A</v>
      </c>
      <c r="AF252" t="e">
        <v>#N/A</v>
      </c>
      <c r="AG252" s="11" t="e">
        <v>#N/A</v>
      </c>
      <c r="AH252" s="16">
        <v>104.2844281178858</v>
      </c>
      <c r="AK252" t="s">
        <v>3060</v>
      </c>
      <c r="AL252" t="s">
        <v>3060</v>
      </c>
      <c r="AM252">
        <v>25.058</v>
      </c>
      <c r="AN252">
        <v>193.42589314356641</v>
      </c>
      <c r="AO252">
        <v>34.860639444996878</v>
      </c>
      <c r="AP252">
        <v>65.887538863916078</v>
      </c>
      <c r="AQ252">
        <v>1459.832649487005</v>
      </c>
      <c r="AR252">
        <v>690.34117008974897</v>
      </c>
      <c r="AS252">
        <v>1419.917782178378</v>
      </c>
      <c r="AT252">
        <v>233.26761922822041</v>
      </c>
      <c r="AU252">
        <v>9.2750708640560333</v>
      </c>
      <c r="AV252">
        <v>1.786976090288404</v>
      </c>
      <c r="AW252">
        <v>46.334964326538838</v>
      </c>
      <c r="AX252">
        <v>21.07896790077881</v>
      </c>
      <c r="AY252">
        <v>1.2082693663683659</v>
      </c>
      <c r="AZ252">
        <v>845.49929766852006</v>
      </c>
      <c r="BA252">
        <v>312.69087214628661</v>
      </c>
      <c r="BB252">
        <v>41.391879420130948</v>
      </c>
      <c r="BC252">
        <v>25.939455916671541</v>
      </c>
      <c r="BD252">
        <v>14.36977336168794</v>
      </c>
      <c r="BE252">
        <v>0.11407001381806881</v>
      </c>
      <c r="BF252">
        <v>766.22132085027954</v>
      </c>
      <c r="BG252">
        <v>54.415778031311802</v>
      </c>
      <c r="BH252">
        <v>6.1675499654333707E-2</v>
      </c>
      <c r="BI252">
        <v>501697.34850408562</v>
      </c>
      <c r="BJ252">
        <v>18822.921124930759</v>
      </c>
      <c r="BK252">
        <v>1.2263465749187901</v>
      </c>
      <c r="BL252">
        <v>1.1636152194564759</v>
      </c>
      <c r="BM252">
        <v>0.1867777616160648</v>
      </c>
      <c r="BN252">
        <v>8.7632443322779377E-2</v>
      </c>
      <c r="BO252">
        <v>12.688175410315591</v>
      </c>
      <c r="BP252">
        <v>5.6488186193625367</v>
      </c>
      <c r="BQ252">
        <v>4.5886396393475786E-3</v>
      </c>
      <c r="BR252">
        <v>36.530625266618181</v>
      </c>
      <c r="BS252">
        <v>7.9384232195535667</v>
      </c>
      <c r="BT252">
        <v>1.505759488510091E-2</v>
      </c>
      <c r="BU252">
        <v>4.4843231908154628</v>
      </c>
      <c r="BV252">
        <v>1.4289075689347071</v>
      </c>
      <c r="BW252">
        <v>6.447469139136847E-3</v>
      </c>
      <c r="BX252">
        <v>28.980492064247809</v>
      </c>
      <c r="BY252">
        <v>9.7169654885657195</v>
      </c>
      <c r="BZ252">
        <v>7.062832270779372E-2</v>
      </c>
      <c r="CA252">
        <v>15.200004831265989</v>
      </c>
      <c r="CB252">
        <v>4.2409197502836218</v>
      </c>
      <c r="CC252">
        <v>3.0910985456678239E-2</v>
      </c>
      <c r="CD252">
        <v>3.7465368560979129</v>
      </c>
      <c r="CE252">
        <v>1.0316607027503211</v>
      </c>
      <c r="CF252">
        <v>8.3457270044815565E-3</v>
      </c>
      <c r="CG252">
        <v>27.475567830289972</v>
      </c>
      <c r="CH252">
        <v>4.6564660905707953</v>
      </c>
      <c r="CI252">
        <v>0.1525446031629232</v>
      </c>
      <c r="CJ252">
        <v>6.9211355566308326</v>
      </c>
      <c r="CK252">
        <v>1.0184950846701051</v>
      </c>
      <c r="CL252">
        <v>6.7011134464196754E-3</v>
      </c>
      <c r="CM252">
        <v>71.87099626038858</v>
      </c>
      <c r="CN252">
        <v>7.1792728671041104</v>
      </c>
      <c r="CO252">
        <v>4.1417620864074259E-2</v>
      </c>
      <c r="CP252">
        <v>25.78249768229286</v>
      </c>
      <c r="CQ252">
        <v>2.3463737727789442</v>
      </c>
      <c r="CR252">
        <v>1.031706972576772E-2</v>
      </c>
      <c r="CS252">
        <v>122.10146569304101</v>
      </c>
      <c r="CT252">
        <v>8.7608355300609873</v>
      </c>
      <c r="CU252">
        <v>3.0579172211456399E-2</v>
      </c>
      <c r="CV252">
        <v>25.42841910526689</v>
      </c>
      <c r="CW252">
        <v>1.942738423856692</v>
      </c>
      <c r="CX252">
        <v>9.7631203461533683E-3</v>
      </c>
      <c r="CY252">
        <v>245.0695807935779</v>
      </c>
      <c r="CZ252">
        <v>18.392875190654181</v>
      </c>
      <c r="DA252">
        <v>4.5993586609589542E-2</v>
      </c>
      <c r="DB252">
        <v>51.262771041705427</v>
      </c>
      <c r="DC252">
        <v>3.09723990669595</v>
      </c>
      <c r="DD252">
        <v>2.118915258657814E-2</v>
      </c>
      <c r="DE252">
        <v>8569.051145525742</v>
      </c>
      <c r="DF252">
        <v>414.17234024257391</v>
      </c>
      <c r="DG252">
        <v>9.6450601038612638E-2</v>
      </c>
      <c r="DH252">
        <v>0.47020712592121339</v>
      </c>
      <c r="DI252">
        <v>8.7512972637895078E-2</v>
      </c>
      <c r="DJ252">
        <v>8.8470635239609463E-3</v>
      </c>
      <c r="DK252">
        <v>2.8747762417740881</v>
      </c>
      <c r="DL252">
        <v>5.0727771399578421</v>
      </c>
      <c r="DM252">
        <v>9.6592619318676807</v>
      </c>
      <c r="DN252">
        <v>347.13535822028592</v>
      </c>
      <c r="DO252">
        <v>20.1765244993762</v>
      </c>
      <c r="DP252">
        <v>0.60843883082212291</v>
      </c>
      <c r="DQ252">
        <v>113.5442272926021</v>
      </c>
      <c r="DR252">
        <v>6.4600062660659434</v>
      </c>
      <c r="DS252">
        <v>0.3054290350200965</v>
      </c>
      <c r="DT252">
        <v>41.063478312600132</v>
      </c>
      <c r="DU252">
        <v>3.7038449404589748</v>
      </c>
      <c r="DV252">
        <v>0.24475918626425841</v>
      </c>
      <c r="DW252">
        <v>105.0719628816576</v>
      </c>
      <c r="DX252">
        <v>10.07951369042175</v>
      </c>
      <c r="DY252">
        <v>0.23958884587930551</v>
      </c>
      <c r="DZ252">
        <v>112.16394600616511</v>
      </c>
      <c r="EA252">
        <v>5.896998194167538</v>
      </c>
      <c r="EB252">
        <v>0.135286829829487</v>
      </c>
      <c r="EC252">
        <v>129.91066383560189</v>
      </c>
      <c r="ED252">
        <v>8.0913147960065412</v>
      </c>
      <c r="EE252">
        <v>0.2482938603755811</v>
      </c>
    </row>
    <row r="253" spans="1:135" x14ac:dyDescent="0.25">
      <c r="A253" t="s">
        <v>2862</v>
      </c>
      <c r="B253" t="s">
        <v>2794</v>
      </c>
      <c r="C253" s="7">
        <v>4.5326340870565058</v>
      </c>
      <c r="D253" s="8">
        <v>2.5783159148030529E-2</v>
      </c>
      <c r="E253" s="9">
        <v>144.32055617336701</v>
      </c>
      <c r="F253" s="10">
        <v>0.46886624522736547</v>
      </c>
      <c r="G253">
        <v>269.102251736364</v>
      </c>
      <c r="H253" s="11">
        <v>95.105831841124768</v>
      </c>
      <c r="I253" s="7">
        <v>1.3668355073707279</v>
      </c>
      <c r="J253" s="7">
        <v>3.8224959130069923E-2</v>
      </c>
      <c r="K253" s="8">
        <v>0.2990356848557908</v>
      </c>
      <c r="L253" s="19">
        <v>1.2296125308660789E-3</v>
      </c>
      <c r="M253">
        <v>0.21453448249726831</v>
      </c>
      <c r="N253" s="11">
        <v>0.20919223047002319</v>
      </c>
      <c r="O253" s="12">
        <v>30.10937681393613</v>
      </c>
      <c r="P253" s="10">
        <v>1.018334622167854</v>
      </c>
      <c r="Q253" s="8">
        <v>0.73256999571213266</v>
      </c>
      <c r="R253" s="13">
        <v>2.094281140480141E-2</v>
      </c>
      <c r="S253" s="14">
        <v>0.95856207581842234</v>
      </c>
      <c r="T253" t="e">
        <v>#N/A</v>
      </c>
      <c r="U253" s="11" t="e">
        <v>#N/A</v>
      </c>
      <c r="V253" s="9">
        <v>3464.4258117039381</v>
      </c>
      <c r="W253" s="9">
        <v>4.0390528232164042</v>
      </c>
      <c r="X253" s="9">
        <v>6.383164449515049</v>
      </c>
      <c r="Y253" s="9">
        <v>3542.2252019036869</v>
      </c>
      <c r="Z253" s="9">
        <v>22.55167174636275</v>
      </c>
      <c r="AA253" s="9">
        <v>77.55198313912291</v>
      </c>
      <c r="AB253" s="9">
        <v>3489.596609167224</v>
      </c>
      <c r="AC253" s="9">
        <v>9.1116898297713647</v>
      </c>
      <c r="AD253" s="15">
        <v>32.916584303854201</v>
      </c>
      <c r="AE253" t="e">
        <v>#N/A</v>
      </c>
      <c r="AF253" t="e">
        <v>#N/A</v>
      </c>
      <c r="AG253" s="11" t="e">
        <v>#N/A</v>
      </c>
      <c r="AH253" s="16">
        <v>102.24566477760671</v>
      </c>
      <c r="AK253" t="s">
        <v>3061</v>
      </c>
      <c r="AL253" t="s">
        <v>3061</v>
      </c>
      <c r="AM253">
        <v>20.672000000000001</v>
      </c>
      <c r="AN253">
        <v>245.65127632964609</v>
      </c>
      <c r="AO253">
        <v>57.565713968427517</v>
      </c>
      <c r="AP253">
        <v>98.935797877188222</v>
      </c>
      <c r="AQ253" t="s">
        <v>154</v>
      </c>
      <c r="AR253">
        <v>843.44784883793716</v>
      </c>
      <c r="AS253">
        <v>1922.8614618002259</v>
      </c>
      <c r="AT253">
        <v>252.61334295853311</v>
      </c>
      <c r="AU253">
        <v>9.6278720587948872</v>
      </c>
      <c r="AV253">
        <v>2.4518484658218989</v>
      </c>
      <c r="AW253">
        <v>6.1706757943828139</v>
      </c>
      <c r="AX253">
        <v>1.3598458256924379</v>
      </c>
      <c r="AY253">
        <v>1.7626215816637141</v>
      </c>
      <c r="AZ253">
        <v>114.82519802121649</v>
      </c>
      <c r="BA253">
        <v>26.43347118295015</v>
      </c>
      <c r="BB253">
        <v>57.384822991884889</v>
      </c>
      <c r="BC253">
        <v>0.45167335995464841</v>
      </c>
      <c r="BD253">
        <v>0.25056294879904051</v>
      </c>
      <c r="BE253">
        <v>0.15471793486062049</v>
      </c>
      <c r="BF253">
        <v>932.31775161986479</v>
      </c>
      <c r="BG253">
        <v>38.378463152345219</v>
      </c>
      <c r="BH253">
        <v>0.10768255302766259</v>
      </c>
      <c r="BI253">
        <v>564062.7686179619</v>
      </c>
      <c r="BJ253">
        <v>26426.91299958478</v>
      </c>
      <c r="BK253">
        <v>1.651616133428061</v>
      </c>
      <c r="BL253">
        <v>0.86869105668212321</v>
      </c>
      <c r="BM253">
        <v>0.1961077732292178</v>
      </c>
      <c r="BN253">
        <v>9.7051490507249732E-2</v>
      </c>
      <c r="BO253">
        <v>1.440160176243096E-2</v>
      </c>
      <c r="BP253">
        <v>5.6330371442844061E-3</v>
      </c>
      <c r="BQ253">
        <v>7.6937943861764757E-3</v>
      </c>
      <c r="BR253">
        <v>12.507295202703251</v>
      </c>
      <c r="BS253">
        <v>1.0217015543883561</v>
      </c>
      <c r="BT253">
        <v>2.1211041979841781E-2</v>
      </c>
      <c r="BU253">
        <v>0.1674692616360664</v>
      </c>
      <c r="BV253">
        <v>3.39590780719074E-2</v>
      </c>
      <c r="BW253">
        <v>2.018415200575753E-2</v>
      </c>
      <c r="BX253">
        <v>2.7820528974761132</v>
      </c>
      <c r="BY253">
        <v>0.44834013646991422</v>
      </c>
      <c r="BZ253">
        <v>3.7494414241010299E-2</v>
      </c>
      <c r="CA253">
        <v>3.9124865260886019</v>
      </c>
      <c r="CB253">
        <v>0.5720488925977395</v>
      </c>
      <c r="CC253">
        <v>4.3417755166944363E-2</v>
      </c>
      <c r="CD253">
        <v>1.07365258262847</v>
      </c>
      <c r="CE253">
        <v>0.14207763471682161</v>
      </c>
      <c r="CF253">
        <v>1.171780335647167E-2</v>
      </c>
      <c r="CG253">
        <v>18.20860014768261</v>
      </c>
      <c r="CH253">
        <v>1.318466834493615</v>
      </c>
      <c r="CI253">
        <v>6.4317822965959282E-2</v>
      </c>
      <c r="CJ253">
        <v>6.2048642602819237</v>
      </c>
      <c r="CK253">
        <v>0.41920101208588489</v>
      </c>
      <c r="CL253">
        <v>9.4244307379160158E-3</v>
      </c>
      <c r="CM253">
        <v>73.702015328379503</v>
      </c>
      <c r="CN253">
        <v>4.0156698233717902</v>
      </c>
      <c r="CO253">
        <v>0.14973776064550781</v>
      </c>
      <c r="CP253">
        <v>30.428402335691221</v>
      </c>
      <c r="CQ253">
        <v>1.7076829942878291</v>
      </c>
      <c r="CR253">
        <v>1.447578876384659E-2</v>
      </c>
      <c r="CS253">
        <v>155.51572247525809</v>
      </c>
      <c r="CT253">
        <v>10.095749568377</v>
      </c>
      <c r="CU253">
        <v>4.3013786993212073E-2</v>
      </c>
      <c r="CV253">
        <v>33.075224022089039</v>
      </c>
      <c r="CW253">
        <v>1.7919030770370401</v>
      </c>
      <c r="CX253">
        <v>1.3773363722519839E-2</v>
      </c>
      <c r="CY253">
        <v>331.3450936911903</v>
      </c>
      <c r="CZ253">
        <v>17.947637299491522</v>
      </c>
      <c r="DA253">
        <v>6.4871810542308894E-2</v>
      </c>
      <c r="DB253">
        <v>72.00888004547771</v>
      </c>
      <c r="DC253">
        <v>3.8205401552668921</v>
      </c>
      <c r="DD253">
        <v>1.371826603765345E-2</v>
      </c>
      <c r="DE253">
        <v>10183.757745158589</v>
      </c>
      <c r="DF253">
        <v>430.99651251538933</v>
      </c>
      <c r="DG253">
        <v>0.1349995211174807</v>
      </c>
      <c r="DH253">
        <v>0.4963947918725351</v>
      </c>
      <c r="DI253">
        <v>7.5991012536251748E-2</v>
      </c>
      <c r="DJ253">
        <v>1.2410246341115301E-2</v>
      </c>
      <c r="DK253">
        <v>2.3625645510473361</v>
      </c>
      <c r="DL253">
        <v>5.9622597789136664</v>
      </c>
      <c r="DM253">
        <v>12.455698130551671</v>
      </c>
      <c r="DN253">
        <v>433.63858446493111</v>
      </c>
      <c r="DO253">
        <v>18.60097467340244</v>
      </c>
      <c r="DP253">
        <v>0.86588065649434276</v>
      </c>
      <c r="DQ253">
        <v>141.85398060117441</v>
      </c>
      <c r="DR253">
        <v>5.942849498968104</v>
      </c>
      <c r="DS253">
        <v>0.49434865191584088</v>
      </c>
      <c r="DT253">
        <v>42.458228436643118</v>
      </c>
      <c r="DU253">
        <v>1.823865153012481</v>
      </c>
      <c r="DV253">
        <v>0.37048232848878471</v>
      </c>
      <c r="DW253">
        <v>124.5858519983063</v>
      </c>
      <c r="DX253">
        <v>6.4823148530612817</v>
      </c>
      <c r="DY253">
        <v>0.35822249744850182</v>
      </c>
      <c r="DZ253">
        <v>144.32055617336701</v>
      </c>
      <c r="EA253">
        <v>6.1592654350152838</v>
      </c>
      <c r="EB253">
        <v>0.16673948609859349</v>
      </c>
      <c r="EC253">
        <v>157.64761233895501</v>
      </c>
      <c r="ED253">
        <v>6.721698293296309</v>
      </c>
      <c r="EE253">
        <v>0.33481946471238438</v>
      </c>
    </row>
    <row r="254" spans="1:135" x14ac:dyDescent="0.25">
      <c r="A254" t="s">
        <v>2866</v>
      </c>
      <c r="B254" t="s">
        <v>2794</v>
      </c>
      <c r="C254" s="7">
        <v>10.88932796976324</v>
      </c>
      <c r="D254" s="8">
        <v>1.8847563488727619E-2</v>
      </c>
      <c r="E254" s="9">
        <v>98.646475657723926</v>
      </c>
      <c r="F254" s="10">
        <v>0.89770021773221664</v>
      </c>
      <c r="G254">
        <v>112.02001588987341</v>
      </c>
      <c r="H254" s="11">
        <v>252.28759751386431</v>
      </c>
      <c r="I254" s="7">
        <v>1.510926571100536</v>
      </c>
      <c r="J254" s="7">
        <v>4.621292485183575E-2</v>
      </c>
      <c r="K254" s="8">
        <v>0.29885108325634102</v>
      </c>
      <c r="L254" s="19">
        <v>1.455077685770518E-3</v>
      </c>
      <c r="M254">
        <v>0.22404783324816779</v>
      </c>
      <c r="N254" s="11">
        <v>0.75360424094709333</v>
      </c>
      <c r="O254" s="12">
        <v>27.28047103844337</v>
      </c>
      <c r="P254" s="10">
        <v>0.95990212502287142</v>
      </c>
      <c r="Q254" s="8">
        <v>0.66340517255892273</v>
      </c>
      <c r="R254" s="13">
        <v>1.9595492904379182E-2</v>
      </c>
      <c r="S254" s="14">
        <v>0.97322249818975259</v>
      </c>
      <c r="T254" t="e">
        <v>#N/A</v>
      </c>
      <c r="U254" s="11" t="e">
        <v>#N/A</v>
      </c>
      <c r="V254" s="9">
        <v>3463.370754998472</v>
      </c>
      <c r="W254" s="9">
        <v>5.7104435241850702</v>
      </c>
      <c r="X254" s="9">
        <v>7.5486937445217848</v>
      </c>
      <c r="Y254" s="9">
        <v>3279.1908321834881</v>
      </c>
      <c r="Z254" s="9">
        <v>29.078755970220129</v>
      </c>
      <c r="AA254" s="9">
        <v>76.437567111556049</v>
      </c>
      <c r="AB254" s="9">
        <v>3391.9791176274061</v>
      </c>
      <c r="AC254" s="9">
        <v>13.543252676201259</v>
      </c>
      <c r="AD254" s="15">
        <v>35.126189981650022</v>
      </c>
      <c r="AE254" t="e">
        <v>#N/A</v>
      </c>
      <c r="AF254" t="e">
        <v>#N/A</v>
      </c>
      <c r="AG254" s="11" t="e">
        <v>#N/A</v>
      </c>
      <c r="AH254" s="16">
        <v>94.682061614420888</v>
      </c>
      <c r="AK254" t="s">
        <v>3062</v>
      </c>
      <c r="AL254" t="s">
        <v>3062</v>
      </c>
      <c r="AM254">
        <v>19.131</v>
      </c>
      <c r="AN254">
        <v>254.49770745178529</v>
      </c>
      <c r="AO254">
        <v>43.16326874915638</v>
      </c>
      <c r="AP254">
        <v>101.8522710820753</v>
      </c>
      <c r="AQ254" t="s">
        <v>154</v>
      </c>
      <c r="AR254">
        <v>1039.346345883461</v>
      </c>
      <c r="AS254">
        <v>1813.728969564718</v>
      </c>
      <c r="AT254">
        <v>236.4769256208285</v>
      </c>
      <c r="AU254">
        <v>11.29972578155974</v>
      </c>
      <c r="AV254">
        <v>2.2198830026727059</v>
      </c>
      <c r="AW254">
        <v>37.083865189728598</v>
      </c>
      <c r="AX254">
        <v>2.319646208886418</v>
      </c>
      <c r="AY254">
        <v>1.5706123727963439</v>
      </c>
      <c r="AZ254">
        <v>57.605784438399702</v>
      </c>
      <c r="BA254">
        <v>27.617501854974321</v>
      </c>
      <c r="BB254">
        <v>54.865298276067847</v>
      </c>
      <c r="BC254">
        <v>1.336980471849158</v>
      </c>
      <c r="BD254">
        <v>0.33560332329705128</v>
      </c>
      <c r="BE254">
        <v>0.2236260422912521</v>
      </c>
      <c r="BF254">
        <v>718.47846153376793</v>
      </c>
      <c r="BG254">
        <v>33.560968837146063</v>
      </c>
      <c r="BH254">
        <v>0.1029422088662245</v>
      </c>
      <c r="BI254">
        <v>516131.66664277407</v>
      </c>
      <c r="BJ254">
        <v>26946.974786766779</v>
      </c>
      <c r="BK254">
        <v>1.341113067286128</v>
      </c>
      <c r="BL254">
        <v>1.4540849150585879</v>
      </c>
      <c r="BM254">
        <v>0.23734671305334271</v>
      </c>
      <c r="BN254">
        <v>7.5732331595511168E-2</v>
      </c>
      <c r="BO254">
        <v>10.30072019578042</v>
      </c>
      <c r="BP254">
        <v>0.66738983356351178</v>
      </c>
      <c r="BQ254">
        <v>6.5192020751527694E-3</v>
      </c>
      <c r="BR254">
        <v>73.321555477578954</v>
      </c>
      <c r="BS254">
        <v>3.3549552650055539</v>
      </c>
      <c r="BT254">
        <v>4.9883349210324293E-2</v>
      </c>
      <c r="BU254">
        <v>12.53577668204081</v>
      </c>
      <c r="BV254">
        <v>0.76699234033944286</v>
      </c>
      <c r="BW254">
        <v>3.9960365027685296E-3</v>
      </c>
      <c r="BX254">
        <v>90.848059861594052</v>
      </c>
      <c r="BY254">
        <v>5.6346169415189404</v>
      </c>
      <c r="BZ254">
        <v>3.5881589347621812E-2</v>
      </c>
      <c r="CA254">
        <v>46.730487064099748</v>
      </c>
      <c r="CB254">
        <v>3.774836044027877</v>
      </c>
      <c r="CC254">
        <v>0.1258310357078026</v>
      </c>
      <c r="CD254">
        <v>10.75682341292168</v>
      </c>
      <c r="CE254">
        <v>0.5670203464534066</v>
      </c>
      <c r="CF254">
        <v>1.117083262848821E-2</v>
      </c>
      <c r="CG254">
        <v>58.711056295443832</v>
      </c>
      <c r="CH254">
        <v>3.695716566043576</v>
      </c>
      <c r="CI254">
        <v>0.1874482931152105</v>
      </c>
      <c r="CJ254">
        <v>8.7503434994900395</v>
      </c>
      <c r="CK254">
        <v>0.50096586136213161</v>
      </c>
      <c r="CL254">
        <v>2.197746045344082E-2</v>
      </c>
      <c r="CM254">
        <v>70.611332467124384</v>
      </c>
      <c r="CN254">
        <v>3.9588377598264111</v>
      </c>
      <c r="CO254">
        <v>5.6103673885734312E-2</v>
      </c>
      <c r="CP254">
        <v>22.609747685766049</v>
      </c>
      <c r="CQ254">
        <v>1.4089632698172501</v>
      </c>
      <c r="CR254">
        <v>1.372936917556539E-2</v>
      </c>
      <c r="CS254">
        <v>105.4130832112708</v>
      </c>
      <c r="CT254">
        <v>6.1932210899879738</v>
      </c>
      <c r="CU254">
        <v>0.1008103906999701</v>
      </c>
      <c r="CV254">
        <v>21.705485020970571</v>
      </c>
      <c r="CW254">
        <v>1.2100561474463221</v>
      </c>
      <c r="CX254">
        <v>1.3267814272801741E-2</v>
      </c>
      <c r="CY254">
        <v>210.33241009060541</v>
      </c>
      <c r="CZ254">
        <v>8.7556445109824352</v>
      </c>
      <c r="DA254">
        <v>6.1983047833615343E-2</v>
      </c>
      <c r="DB254">
        <v>46.553936532779382</v>
      </c>
      <c r="DC254">
        <v>2.2134890613930089</v>
      </c>
      <c r="DD254">
        <v>1.307384823171328E-2</v>
      </c>
      <c r="DE254">
        <v>9693.1866397195754</v>
      </c>
      <c r="DF254">
        <v>457.2640887640913</v>
      </c>
      <c r="DG254">
        <v>0.12829996995190529</v>
      </c>
      <c r="DH254">
        <v>0.49550690406094611</v>
      </c>
      <c r="DI254">
        <v>8.4572745669259999E-2</v>
      </c>
      <c r="DJ254">
        <v>1.183093895477985E-2</v>
      </c>
      <c r="DK254">
        <v>0.58678617712850833</v>
      </c>
      <c r="DL254">
        <v>5.25884356614434</v>
      </c>
      <c r="DM254">
        <v>12.674671401495431</v>
      </c>
      <c r="DN254">
        <v>271.96367830941699</v>
      </c>
      <c r="DO254">
        <v>9.6938942971359285</v>
      </c>
      <c r="DP254">
        <v>0.65425920938560822</v>
      </c>
      <c r="DQ254">
        <v>90.101625015028546</v>
      </c>
      <c r="DR254">
        <v>3.7677465823410188</v>
      </c>
      <c r="DS254">
        <v>0.44215848854003992</v>
      </c>
      <c r="DT254">
        <v>28.209131958462081</v>
      </c>
      <c r="DU254">
        <v>1.426174010252663</v>
      </c>
      <c r="DV254">
        <v>0.34702819846617322</v>
      </c>
      <c r="DW254">
        <v>508.74402120271299</v>
      </c>
      <c r="DX254">
        <v>17.719126606397449</v>
      </c>
      <c r="DY254">
        <v>0.31011485029289843</v>
      </c>
      <c r="DZ254">
        <v>98.646475657723926</v>
      </c>
      <c r="EA254">
        <v>3.19542636354188</v>
      </c>
      <c r="EB254">
        <v>0.15406940167434111</v>
      </c>
      <c r="EC254">
        <v>100.7951271300273</v>
      </c>
      <c r="ED254">
        <v>4.2829327240978872</v>
      </c>
      <c r="EE254">
        <v>0.31313261617627081</v>
      </c>
    </row>
    <row r="255" spans="1:135" x14ac:dyDescent="0.25">
      <c r="A255" t="s">
        <v>2868</v>
      </c>
      <c r="B255" t="s">
        <v>2794</v>
      </c>
      <c r="C255" s="7">
        <v>30.764356919367351</v>
      </c>
      <c r="D255" s="8">
        <v>2.8207055564176301E-2</v>
      </c>
      <c r="E255" s="9">
        <v>136.23024732781909</v>
      </c>
      <c r="F255" s="10">
        <v>0.27456173860370958</v>
      </c>
      <c r="G255">
        <v>39.622874154537037</v>
      </c>
      <c r="H255" s="11">
        <v>408.58098276074111</v>
      </c>
      <c r="I255" s="7">
        <v>1.417787433631464</v>
      </c>
      <c r="J255" s="7">
        <v>3.925857609994194E-2</v>
      </c>
      <c r="K255" s="8">
        <v>0.29944387527700372</v>
      </c>
      <c r="L255" s="19">
        <v>1.149577409284501E-3</v>
      </c>
      <c r="M255">
        <v>0.20757156165404489</v>
      </c>
      <c r="N255" s="11">
        <v>0.89564147078455181</v>
      </c>
      <c r="O255" s="12">
        <v>29.046910836242489</v>
      </c>
      <c r="P255" s="10">
        <v>0.9491470249066446</v>
      </c>
      <c r="Q255" s="8">
        <v>0.70541442381445207</v>
      </c>
      <c r="R255" s="13">
        <v>1.9376433881379121E-2</v>
      </c>
      <c r="S255" s="14">
        <v>0.77322790953469878</v>
      </c>
      <c r="T255" t="e">
        <v>#N/A</v>
      </c>
      <c r="U255" s="11" t="e">
        <v>#N/A</v>
      </c>
      <c r="V255" s="9">
        <v>3466.5590257502799</v>
      </c>
      <c r="W255" s="9">
        <v>3.3199930510295741</v>
      </c>
      <c r="X255" s="9">
        <v>5.9431486157479778</v>
      </c>
      <c r="Y255" s="9">
        <v>3441.078387398114</v>
      </c>
      <c r="Z255" s="9">
        <v>6.2008906570654867</v>
      </c>
      <c r="AA255" s="9">
        <v>73.361816190648852</v>
      </c>
      <c r="AB255" s="9">
        <v>3454.9758968834972</v>
      </c>
      <c r="AC255" s="9">
        <v>3.3386543680868521</v>
      </c>
      <c r="AD255" s="15">
        <v>32.145747428877762</v>
      </c>
      <c r="AE255" t="e">
        <v>#N/A</v>
      </c>
      <c r="AF255" t="e">
        <v>#N/A</v>
      </c>
      <c r="AG255" s="11" t="e">
        <v>#N/A</v>
      </c>
      <c r="AH255" s="16">
        <v>99.264958762770476</v>
      </c>
      <c r="AK255" t="s">
        <v>3063</v>
      </c>
      <c r="AL255" t="s">
        <v>3063</v>
      </c>
      <c r="AM255">
        <v>25.007999999999999</v>
      </c>
      <c r="AN255">
        <v>257.75462976167478</v>
      </c>
      <c r="AO255">
        <v>48.784325838247412</v>
      </c>
      <c r="AP255">
        <v>118.6968844569089</v>
      </c>
      <c r="AQ255" t="s">
        <v>154</v>
      </c>
      <c r="AR255">
        <v>666.60661086431492</v>
      </c>
      <c r="AS255">
        <v>2094.169982126748</v>
      </c>
      <c r="AT255">
        <v>252.68809965457609</v>
      </c>
      <c r="AU255">
        <v>11.15075385163812</v>
      </c>
      <c r="AV255">
        <v>2.5604322657632288</v>
      </c>
      <c r="AW255">
        <v>9.2728512631327078</v>
      </c>
      <c r="AX255">
        <v>1.1594211774126659</v>
      </c>
      <c r="AY255">
        <v>1.7135452567990559</v>
      </c>
      <c r="AZ255" t="s">
        <v>154</v>
      </c>
      <c r="BA255">
        <v>25.239295992165339</v>
      </c>
      <c r="BB255">
        <v>62.414272897319798</v>
      </c>
      <c r="BC255">
        <v>0.28095273628242973</v>
      </c>
      <c r="BD255">
        <v>0.1339356649213867</v>
      </c>
      <c r="BE255">
        <v>0.18998466528402341</v>
      </c>
      <c r="BF255">
        <v>1025.049421477315</v>
      </c>
      <c r="BG255">
        <v>45.197355868553061</v>
      </c>
      <c r="BH255">
        <v>7.4635803190346489E-2</v>
      </c>
      <c r="BI255">
        <v>535615.38991385291</v>
      </c>
      <c r="BJ255">
        <v>22596.684616498689</v>
      </c>
      <c r="BK255">
        <v>9.4042716738945398</v>
      </c>
      <c r="BL255">
        <v>1.2293075498967561</v>
      </c>
      <c r="BM255">
        <v>0.2046520513227697</v>
      </c>
      <c r="BN255">
        <v>0.10834106893001259</v>
      </c>
      <c r="BO255">
        <v>1.6762756159587382E-2</v>
      </c>
      <c r="BP255">
        <v>5.8146396835559002E-3</v>
      </c>
      <c r="BQ255">
        <v>4.7519714023052601E-3</v>
      </c>
      <c r="BR255">
        <v>11.32605737034687</v>
      </c>
      <c r="BS255">
        <v>0.76328442519431006</v>
      </c>
      <c r="BT255">
        <v>1.5284992026944069E-2</v>
      </c>
      <c r="BU255">
        <v>0.1537078703233104</v>
      </c>
      <c r="BV255">
        <v>2.559948737316833E-2</v>
      </c>
      <c r="BW255">
        <v>1.7435469628084399E-2</v>
      </c>
      <c r="BX255">
        <v>2.9563512230252988</v>
      </c>
      <c r="BY255">
        <v>0.42678268228044419</v>
      </c>
      <c r="BZ255">
        <v>2.6838796656606399E-2</v>
      </c>
      <c r="CA255">
        <v>4.2520935617164692</v>
      </c>
      <c r="CB255">
        <v>0.537911822727419</v>
      </c>
      <c r="CC255">
        <v>3.0874629998053089E-2</v>
      </c>
      <c r="CD255">
        <v>1.275086203895597</v>
      </c>
      <c r="CE255">
        <v>0.16776598557940789</v>
      </c>
      <c r="CF255">
        <v>8.3453947653754513E-3</v>
      </c>
      <c r="CG255">
        <v>23.92099604600044</v>
      </c>
      <c r="CH255">
        <v>1.8891161337398941</v>
      </c>
      <c r="CI255">
        <v>4.6122615375610833E-2</v>
      </c>
      <c r="CJ255">
        <v>6.8572933654893324</v>
      </c>
      <c r="CK255">
        <v>0.46725016824023352</v>
      </c>
      <c r="CL255">
        <v>6.7135939767805682E-3</v>
      </c>
      <c r="CM255">
        <v>86.858620070729287</v>
      </c>
      <c r="CN255">
        <v>4.9982551724244422</v>
      </c>
      <c r="CO255">
        <v>4.1847612205746863E-2</v>
      </c>
      <c r="CP255">
        <v>32.635268284596378</v>
      </c>
      <c r="CQ255">
        <v>1.726033337809912</v>
      </c>
      <c r="CR255">
        <v>1.022173577782381E-2</v>
      </c>
      <c r="CS255">
        <v>161.8234718333245</v>
      </c>
      <c r="CT255">
        <v>7.1556206143810384</v>
      </c>
      <c r="CU255">
        <v>3.0841909777990228E-2</v>
      </c>
      <c r="CV255">
        <v>34.173229113661719</v>
      </c>
      <c r="CW255">
        <v>1.6686115342980301</v>
      </c>
      <c r="CX255">
        <v>9.8997094857260683E-3</v>
      </c>
      <c r="CY255">
        <v>329.55561364910972</v>
      </c>
      <c r="CZ255">
        <v>15.76421452467857</v>
      </c>
      <c r="DA255">
        <v>4.621485123880701E-2</v>
      </c>
      <c r="DB255">
        <v>72.954511686989264</v>
      </c>
      <c r="DC255">
        <v>3.3279593361843141</v>
      </c>
      <c r="DD255">
        <v>9.7270628997441645E-3</v>
      </c>
      <c r="DE255">
        <v>9194.3341490718885</v>
      </c>
      <c r="DF255">
        <v>535.1795726734191</v>
      </c>
      <c r="DG255">
        <v>9.5797046254124704E-2</v>
      </c>
      <c r="DH255">
        <v>0.58603065930771181</v>
      </c>
      <c r="DI255">
        <v>8.9925735859761366E-2</v>
      </c>
      <c r="DJ255">
        <v>8.8381740273281127E-3</v>
      </c>
      <c r="DK255">
        <v>-2.2185843616394521</v>
      </c>
      <c r="DL255">
        <v>5.5792424311816964</v>
      </c>
      <c r="DM255">
        <v>12.94641205922629</v>
      </c>
      <c r="DN255">
        <v>401.56735021300472</v>
      </c>
      <c r="DO255">
        <v>15.77249082621659</v>
      </c>
      <c r="DP255">
        <v>0.64632259301855843</v>
      </c>
      <c r="DQ255">
        <v>131.70769546042669</v>
      </c>
      <c r="DR255">
        <v>5.2512440906960078</v>
      </c>
      <c r="DS255">
        <v>0.40374652379211617</v>
      </c>
      <c r="DT255">
        <v>37.926021097870631</v>
      </c>
      <c r="DU255">
        <v>1.6435055517880139</v>
      </c>
      <c r="DV255">
        <v>0.28285911448130358</v>
      </c>
      <c r="DW255">
        <v>108.8127942239966</v>
      </c>
      <c r="DX255">
        <v>5.0136309950697822</v>
      </c>
      <c r="DY255">
        <v>0.33417859983595521</v>
      </c>
      <c r="DZ255">
        <v>136.23024732781909</v>
      </c>
      <c r="EA255">
        <v>6.0268172813960064</v>
      </c>
      <c r="EB255">
        <v>0.17956112976045521</v>
      </c>
      <c r="EC255">
        <v>145.37511402390001</v>
      </c>
      <c r="ED255">
        <v>5.6632810931186626</v>
      </c>
      <c r="EE255">
        <v>0.24455101437210769</v>
      </c>
    </row>
    <row r="256" spans="1:135" x14ac:dyDescent="0.25">
      <c r="A256" t="s">
        <v>2870</v>
      </c>
      <c r="B256" t="s">
        <v>2794</v>
      </c>
      <c r="C256" s="7">
        <v>-2.7599951953375781</v>
      </c>
      <c r="D256" s="8">
        <v>3.6424844926906168E-2</v>
      </c>
      <c r="E256" s="9">
        <v>175.9771485007505</v>
      </c>
      <c r="F256" s="10">
        <v>0.21896487009586879</v>
      </c>
      <c r="G256">
        <v>-442.24809641471973</v>
      </c>
      <c r="H256" s="11">
        <v>245.55032613146889</v>
      </c>
      <c r="I256" s="7">
        <v>1.345948035021393</v>
      </c>
      <c r="J256" s="7">
        <v>3.9597661301122293E-2</v>
      </c>
      <c r="K256" s="8">
        <v>0.29836765124863712</v>
      </c>
      <c r="L256" s="19">
        <v>1.1017338748431681E-3</v>
      </c>
      <c r="M256">
        <v>9.4929556302266849E-2</v>
      </c>
      <c r="N256" s="11">
        <v>0.56010518602516024</v>
      </c>
      <c r="O256" s="12">
        <v>30.534968329963831</v>
      </c>
      <c r="P256" s="10">
        <v>1.027159288664782</v>
      </c>
      <c r="Q256" s="8">
        <v>0.74421088455671147</v>
      </c>
      <c r="R256" s="13">
        <v>2.1260243455890799E-2</v>
      </c>
      <c r="S256" s="14">
        <v>0.97398402200092327</v>
      </c>
      <c r="T256" t="e">
        <v>#N/A</v>
      </c>
      <c r="U256" s="11" t="e">
        <v>#N/A</v>
      </c>
      <c r="V256" s="9">
        <v>3461.002179816729</v>
      </c>
      <c r="W256" s="9">
        <v>2.898953036207685</v>
      </c>
      <c r="X256" s="9">
        <v>5.725175891033726</v>
      </c>
      <c r="Y256" s="9">
        <v>3585.1968864083301</v>
      </c>
      <c r="Z256" s="9">
        <v>23.091874349123731</v>
      </c>
      <c r="AA256" s="9">
        <v>79.048039156262831</v>
      </c>
      <c r="AB256" s="9">
        <v>3503.3135808885081</v>
      </c>
      <c r="AC256" s="9">
        <v>8.7674438333518019</v>
      </c>
      <c r="AD256" s="15">
        <v>33.53542040188875</v>
      </c>
      <c r="AE256" t="e">
        <v>#N/A</v>
      </c>
      <c r="AF256" t="e">
        <v>#N/A</v>
      </c>
      <c r="AG256" s="11" t="e">
        <v>#N/A</v>
      </c>
      <c r="AH256" s="16">
        <v>103.5884030156311</v>
      </c>
      <c r="AK256" t="s">
        <v>3064</v>
      </c>
      <c r="AL256" t="s">
        <v>3064</v>
      </c>
      <c r="AM256">
        <v>25.042000000000002</v>
      </c>
      <c r="AN256" t="s">
        <v>154</v>
      </c>
      <c r="AO256">
        <v>44.78522308214486</v>
      </c>
      <c r="AP256">
        <v>109.2924673253044</v>
      </c>
      <c r="AQ256" t="s">
        <v>154</v>
      </c>
      <c r="AR256">
        <v>868.46045579079941</v>
      </c>
      <c r="AS256">
        <v>2076.499615276301</v>
      </c>
      <c r="AT256">
        <v>225.66757457580741</v>
      </c>
      <c r="AU256">
        <v>9.7483736784789805</v>
      </c>
      <c r="AV256">
        <v>2.4048945378127891</v>
      </c>
      <c r="AW256">
        <v>2.386924045052127</v>
      </c>
      <c r="AX256">
        <v>0.94688404050509534</v>
      </c>
      <c r="AY256">
        <v>1.644618192853764</v>
      </c>
      <c r="AZ256">
        <v>58.949843198785089</v>
      </c>
      <c r="BA256">
        <v>26.10114381949764</v>
      </c>
      <c r="BB256">
        <v>54.708823594837718</v>
      </c>
      <c r="BC256">
        <v>0.74126283764874978</v>
      </c>
      <c r="BD256">
        <v>0.24443860670309919</v>
      </c>
      <c r="BE256">
        <v>0.2215819211391411</v>
      </c>
      <c r="BF256">
        <v>179.32526938939731</v>
      </c>
      <c r="BG256">
        <v>7.6303826539987396</v>
      </c>
      <c r="BH256">
        <v>0.12664175134771841</v>
      </c>
      <c r="BI256">
        <v>541191.62213418214</v>
      </c>
      <c r="BJ256">
        <v>23954.26663483939</v>
      </c>
      <c r="BK256">
        <v>1.1282587691033359</v>
      </c>
      <c r="BL256">
        <v>0.68868680816536376</v>
      </c>
      <c r="BM256">
        <v>0.13498511602276239</v>
      </c>
      <c r="BN256">
        <v>9.5481291333594148E-2</v>
      </c>
      <c r="BO256">
        <v>2.3183361145840111</v>
      </c>
      <c r="BP256">
        <v>0.43844532239686618</v>
      </c>
      <c r="BQ256">
        <v>1.6654882993521559E-2</v>
      </c>
      <c r="BR256">
        <v>19.05325589439266</v>
      </c>
      <c r="BS256">
        <v>2.9007970478378469</v>
      </c>
      <c r="BT256">
        <v>6.075320833155707E-2</v>
      </c>
      <c r="BU256">
        <v>3.2569556918828408</v>
      </c>
      <c r="BV256">
        <v>0.63575239465996491</v>
      </c>
      <c r="BW256">
        <v>3.21735048662593E-3</v>
      </c>
      <c r="BX256">
        <v>23.80757987192133</v>
      </c>
      <c r="BY256">
        <v>4.5521813005536638</v>
      </c>
      <c r="BZ256">
        <v>2.9054797162908579E-2</v>
      </c>
      <c r="CA256">
        <v>14.57324004678218</v>
      </c>
      <c r="CB256">
        <v>2.4951741362721189</v>
      </c>
      <c r="CC256">
        <v>0.1225946491629496</v>
      </c>
      <c r="CD256">
        <v>2.9136387597635318</v>
      </c>
      <c r="CE256">
        <v>0.53005685068626374</v>
      </c>
      <c r="CF256">
        <v>9.0212745324947264E-3</v>
      </c>
      <c r="CG256">
        <v>17.006280831532159</v>
      </c>
      <c r="CH256">
        <v>2.8136033807022631</v>
      </c>
      <c r="CI256">
        <v>4.9977328025623408E-2</v>
      </c>
      <c r="CJ256">
        <v>2.206862704981988</v>
      </c>
      <c r="CK256">
        <v>0.32905961349546198</v>
      </c>
      <c r="CL256">
        <v>7.2549298035860634E-3</v>
      </c>
      <c r="CM256">
        <v>15.059265127432541</v>
      </c>
      <c r="CN256">
        <v>1.2546343349677991</v>
      </c>
      <c r="CO256">
        <v>4.5107540471800232E-2</v>
      </c>
      <c r="CP256">
        <v>5.1348523437768812</v>
      </c>
      <c r="CQ256">
        <v>0.45776930613108752</v>
      </c>
      <c r="CR256">
        <v>4.0507563559673512E-2</v>
      </c>
      <c r="CS256">
        <v>27.412468099016561</v>
      </c>
      <c r="CT256">
        <v>2.1043031600520141</v>
      </c>
      <c r="CU256">
        <v>3.3329236832402923E-2</v>
      </c>
      <c r="CV256">
        <v>6.3425326256674817</v>
      </c>
      <c r="CW256">
        <v>0.40689714908963098</v>
      </c>
      <c r="CX256">
        <v>1.0672078160536891E-2</v>
      </c>
      <c r="CY256">
        <v>71.424042692694158</v>
      </c>
      <c r="CZ256">
        <v>3.880477410481308</v>
      </c>
      <c r="DA256">
        <v>4.9871279544120281E-2</v>
      </c>
      <c r="DB256">
        <v>17.29338101551161</v>
      </c>
      <c r="DC256">
        <v>0.9333069319839169</v>
      </c>
      <c r="DD256">
        <v>1.047547621832497E-2</v>
      </c>
      <c r="DE256">
        <v>14698.61330798519</v>
      </c>
      <c r="DF256">
        <v>688.5303500525373</v>
      </c>
      <c r="DG256">
        <v>0.10363187775701919</v>
      </c>
      <c r="DH256">
        <v>0.36566152417958531</v>
      </c>
      <c r="DI256">
        <v>7.0147006718205229E-2</v>
      </c>
      <c r="DJ256">
        <v>9.5527201612527098E-3</v>
      </c>
      <c r="DK256">
        <v>-0.76911588368058592</v>
      </c>
      <c r="DL256">
        <v>5.5492934004678842</v>
      </c>
      <c r="DM256">
        <v>12.06047452645964</v>
      </c>
      <c r="DN256">
        <v>547.77477363454432</v>
      </c>
      <c r="DO256">
        <v>17.78691105856204</v>
      </c>
      <c r="DP256">
        <v>8.8386074942425612</v>
      </c>
      <c r="DQ256">
        <v>178.85635241114289</v>
      </c>
      <c r="DR256">
        <v>5.836246338550156</v>
      </c>
      <c r="DS256">
        <v>1.590923753080234</v>
      </c>
      <c r="DT256">
        <v>23.758817181766531</v>
      </c>
      <c r="DU256">
        <v>0.8685271988085318</v>
      </c>
      <c r="DV256">
        <v>1.41943020900964</v>
      </c>
      <c r="DW256">
        <v>62.360138649246281</v>
      </c>
      <c r="DX256">
        <v>2.004918085717998</v>
      </c>
      <c r="DY256">
        <v>0.31175087456409523</v>
      </c>
      <c r="DZ256">
        <v>175.9771485007505</v>
      </c>
      <c r="EA256">
        <v>4.7563329501495346</v>
      </c>
      <c r="EB256">
        <v>0.15146144761653599</v>
      </c>
      <c r="EC256">
        <v>183.41598902838459</v>
      </c>
      <c r="ED256">
        <v>5.9864413299351673</v>
      </c>
      <c r="EE256">
        <v>3.1822990683542831</v>
      </c>
    </row>
    <row r="257" spans="1:135" x14ac:dyDescent="0.25">
      <c r="A257" t="s">
        <v>2872</v>
      </c>
      <c r="B257" t="s">
        <v>2794</v>
      </c>
      <c r="C257" s="7">
        <v>6.4683258040051896</v>
      </c>
      <c r="D257" s="8">
        <v>2.1371233920050348E-2</v>
      </c>
      <c r="E257" s="9">
        <v>102.2462458991799</v>
      </c>
      <c r="F257" s="10">
        <v>0.80209841995674802</v>
      </c>
      <c r="G257">
        <v>188.4929733542005</v>
      </c>
      <c r="H257" s="11">
        <v>207.29600096035259</v>
      </c>
      <c r="I257" s="7">
        <v>1.4192003094496479</v>
      </c>
      <c r="J257" s="7">
        <v>3.9219154868655168E-2</v>
      </c>
      <c r="K257" s="8">
        <v>0.29925639885093502</v>
      </c>
      <c r="L257" s="19">
        <v>1.1710689796616679E-3</v>
      </c>
      <c r="M257">
        <v>0.22651915781332699</v>
      </c>
      <c r="N257" s="11">
        <v>0.30813063480479408</v>
      </c>
      <c r="O257" s="12">
        <v>29.02153413211229</v>
      </c>
      <c r="P257" s="10">
        <v>0.94825633082772487</v>
      </c>
      <c r="Q257" s="8">
        <v>0.70473600617033882</v>
      </c>
      <c r="R257" s="13">
        <v>1.9343832842215299E-2</v>
      </c>
      <c r="S257" s="14">
        <v>0.76720123915980232</v>
      </c>
      <c r="T257" t="e">
        <v>#N/A</v>
      </c>
      <c r="U257" s="11" t="e">
        <v>#N/A</v>
      </c>
      <c r="V257" s="9">
        <v>3465.577951835292</v>
      </c>
      <c r="W257" s="9">
        <v>3.5255419712653828</v>
      </c>
      <c r="X257" s="9">
        <v>6.0648444756521904</v>
      </c>
      <c r="Y257" s="9">
        <v>3438.4949411798038</v>
      </c>
      <c r="Z257" s="9">
        <v>7.0104785339181506</v>
      </c>
      <c r="AA257" s="9">
        <v>73.247711592958268</v>
      </c>
      <c r="AB257" s="9">
        <v>3454.1037473570441</v>
      </c>
      <c r="AC257" s="9">
        <v>3.5366974678318579</v>
      </c>
      <c r="AD257" s="15">
        <v>32.131424109110618</v>
      </c>
      <c r="AE257" t="e">
        <v>#N/A</v>
      </c>
      <c r="AF257" t="e">
        <v>#N/A</v>
      </c>
      <c r="AG257" s="11" t="e">
        <v>#N/A</v>
      </c>
      <c r="AH257" s="16">
        <v>99.218513880458374</v>
      </c>
      <c r="AK257" t="s">
        <v>3065</v>
      </c>
      <c r="AL257" t="s">
        <v>3065</v>
      </c>
      <c r="AM257">
        <v>25.009</v>
      </c>
      <c r="AN257">
        <v>100.8283519258311</v>
      </c>
      <c r="AO257">
        <v>32.931497502777013</v>
      </c>
      <c r="AP257">
        <v>95.92442602152596</v>
      </c>
      <c r="AQ257" t="s">
        <v>154</v>
      </c>
      <c r="AR257">
        <v>722.34753764905633</v>
      </c>
      <c r="AS257">
        <v>2025.679414914631</v>
      </c>
      <c r="AT257">
        <v>236.04211968456411</v>
      </c>
      <c r="AU257">
        <v>11.71091130020911</v>
      </c>
      <c r="AV257">
        <v>2.4934215992493942</v>
      </c>
      <c r="AW257">
        <v>5.8050332035227594</v>
      </c>
      <c r="AX257">
        <v>0.93232309588367956</v>
      </c>
      <c r="AY257">
        <v>1.492628254233302</v>
      </c>
      <c r="AZ257" t="s">
        <v>154</v>
      </c>
      <c r="BA257">
        <v>18.76560299902135</v>
      </c>
      <c r="BB257">
        <v>48.521987162438677</v>
      </c>
      <c r="BC257">
        <v>0.2259095819684333</v>
      </c>
      <c r="BD257">
        <v>0.1244657393060441</v>
      </c>
      <c r="BE257">
        <v>4.4362419590232093E-2</v>
      </c>
      <c r="BF257">
        <v>804.90729972681322</v>
      </c>
      <c r="BG257">
        <v>41.537956009995924</v>
      </c>
      <c r="BH257">
        <v>6.5261441779615056E-2</v>
      </c>
      <c r="BI257">
        <v>531082.44932678423</v>
      </c>
      <c r="BJ257">
        <v>21103.810000406389</v>
      </c>
      <c r="BK257">
        <v>1.70192807020237</v>
      </c>
      <c r="BL257">
        <v>0.85045869978300914</v>
      </c>
      <c r="BM257">
        <v>0.16994315026350709</v>
      </c>
      <c r="BN257">
        <v>0.1373036390069475</v>
      </c>
      <c r="BO257" t="s">
        <v>154</v>
      </c>
      <c r="BP257">
        <v>2.963687257686106E-3</v>
      </c>
      <c r="BQ257">
        <v>1.080711148422365E-2</v>
      </c>
      <c r="BR257">
        <v>11.280794900461</v>
      </c>
      <c r="BS257">
        <v>0.64067556404153381</v>
      </c>
      <c r="BT257">
        <v>5.9544778342429203E-2</v>
      </c>
      <c r="BU257">
        <v>8.6936311651426845E-2</v>
      </c>
      <c r="BV257">
        <v>2.1648637524046058E-2</v>
      </c>
      <c r="BW257">
        <v>1.161473416746968E-2</v>
      </c>
      <c r="BX257">
        <v>1.6339201163449759</v>
      </c>
      <c r="BY257">
        <v>0.2251709975750984</v>
      </c>
      <c r="BZ257">
        <v>2.789865366388139E-2</v>
      </c>
      <c r="CA257">
        <v>2.9651481332267551</v>
      </c>
      <c r="CB257">
        <v>0.4887821386718223</v>
      </c>
      <c r="CC257">
        <v>0.120289467134683</v>
      </c>
      <c r="CD257">
        <v>0.96882241732994534</v>
      </c>
      <c r="CE257">
        <v>0.13038354221051579</v>
      </c>
      <c r="CF257">
        <v>8.6460222630796394E-3</v>
      </c>
      <c r="CG257">
        <v>16.59323273784101</v>
      </c>
      <c r="CH257">
        <v>1.6034415931208821</v>
      </c>
      <c r="CI257">
        <v>0.18095678366965751</v>
      </c>
      <c r="CJ257">
        <v>5.3261442518474729</v>
      </c>
      <c r="CK257">
        <v>0.38001473055170731</v>
      </c>
      <c r="CL257">
        <v>6.952862045096102E-3</v>
      </c>
      <c r="CM257">
        <v>63.454299879974712</v>
      </c>
      <c r="CN257">
        <v>4.1791524685411368</v>
      </c>
      <c r="CO257">
        <v>4.3115183373535211E-2</v>
      </c>
      <c r="CP257">
        <v>25.491798480873062</v>
      </c>
      <c r="CQ257">
        <v>1.2894674076375561</v>
      </c>
      <c r="CR257">
        <v>1.0545263527534571E-2</v>
      </c>
      <c r="CS257">
        <v>127.69596129727429</v>
      </c>
      <c r="CT257">
        <v>8.081302533893842</v>
      </c>
      <c r="CU257">
        <v>0.18472003222413169</v>
      </c>
      <c r="CV257">
        <v>27.52066401177802</v>
      </c>
      <c r="CW257">
        <v>1.2632736314702331</v>
      </c>
      <c r="CX257">
        <v>1.020915507272009E-2</v>
      </c>
      <c r="CY257">
        <v>256.42515317497322</v>
      </c>
      <c r="CZ257">
        <v>10.347626490991731</v>
      </c>
      <c r="DA257">
        <v>4.7759020390270419E-2</v>
      </c>
      <c r="DB257">
        <v>56.82083302372218</v>
      </c>
      <c r="DC257">
        <v>2.1043969009628469</v>
      </c>
      <c r="DD257">
        <v>1.0024052951936721E-2</v>
      </c>
      <c r="DE257">
        <v>10172.24149176354</v>
      </c>
      <c r="DF257">
        <v>482.51633262899918</v>
      </c>
      <c r="DG257">
        <v>9.9639867526777226E-2</v>
      </c>
      <c r="DH257">
        <v>0.30961292665049728</v>
      </c>
      <c r="DI257">
        <v>6.4121802273924708E-2</v>
      </c>
      <c r="DJ257">
        <v>9.1557908929689284E-3</v>
      </c>
      <c r="DK257">
        <v>1.096165395982474</v>
      </c>
      <c r="DL257">
        <v>4.8278802844954702</v>
      </c>
      <c r="DM257">
        <v>10.735248455191631</v>
      </c>
      <c r="DN257">
        <v>307.27239433267539</v>
      </c>
      <c r="DO257">
        <v>10.25884054679817</v>
      </c>
      <c r="DP257">
        <v>0.66169176435010735</v>
      </c>
      <c r="DQ257">
        <v>100.8782076961763</v>
      </c>
      <c r="DR257">
        <v>3.4279137806749271</v>
      </c>
      <c r="DS257">
        <v>0.44334040267528202</v>
      </c>
      <c r="DT257">
        <v>31.836731969330629</v>
      </c>
      <c r="DU257">
        <v>1.093400129422029</v>
      </c>
      <c r="DV257">
        <v>0.32381744926369799</v>
      </c>
      <c r="DW257">
        <v>91.228717843466825</v>
      </c>
      <c r="DX257">
        <v>3.0831853791460162</v>
      </c>
      <c r="DY257">
        <v>0.31221019781773401</v>
      </c>
      <c r="DZ257">
        <v>102.2462458991799</v>
      </c>
      <c r="EA257">
        <v>2.8912995972908</v>
      </c>
      <c r="EB257">
        <v>0.16506488267332819</v>
      </c>
      <c r="EC257">
        <v>112.80275751317809</v>
      </c>
      <c r="ED257">
        <v>3.784234828396817</v>
      </c>
      <c r="EE257">
        <v>0.27642567431501619</v>
      </c>
    </row>
    <row r="258" spans="1:135" x14ac:dyDescent="0.25">
      <c r="A258" t="s">
        <v>2874</v>
      </c>
      <c r="B258" t="s">
        <v>2794</v>
      </c>
      <c r="C258" s="7">
        <v>1.731477535311807</v>
      </c>
      <c r="D258" s="8">
        <v>2.8825398316767791E-2</v>
      </c>
      <c r="E258" s="9">
        <v>142.86976436266019</v>
      </c>
      <c r="F258" s="10">
        <v>0.74863370009458508</v>
      </c>
      <c r="G258">
        <v>703.73934313971256</v>
      </c>
      <c r="H258" s="11">
        <v>75.760860145739528</v>
      </c>
      <c r="I258" s="7">
        <v>1.4201435608249511</v>
      </c>
      <c r="J258" s="7">
        <v>3.8947702002320582E-2</v>
      </c>
      <c r="K258" s="8">
        <v>0.29977932987333461</v>
      </c>
      <c r="L258" s="19">
        <v>1.1466803828821791E-3</v>
      </c>
      <c r="M258">
        <v>0.17764275136296781</v>
      </c>
      <c r="N258" s="11">
        <v>0.30513131770158108</v>
      </c>
      <c r="O258" s="12">
        <v>29.064008300561031</v>
      </c>
      <c r="P258" s="10">
        <v>0.95012328716000416</v>
      </c>
      <c r="Q258" s="8">
        <v>0.7042775004750228</v>
      </c>
      <c r="R258" s="13">
        <v>1.9347439171785951E-2</v>
      </c>
      <c r="S258" s="14">
        <v>0.82168938519929291</v>
      </c>
      <c r="T258" t="e">
        <v>#N/A</v>
      </c>
      <c r="U258" s="11" t="e">
        <v>#N/A</v>
      </c>
      <c r="V258" s="9">
        <v>3468.8081246014831</v>
      </c>
      <c r="W258" s="9">
        <v>3.1343313585860182</v>
      </c>
      <c r="X258" s="9">
        <v>5.656625819826373</v>
      </c>
      <c r="Y258" s="9">
        <v>3436.7529119470032</v>
      </c>
      <c r="Z258" s="9">
        <v>7.2758577963533106</v>
      </c>
      <c r="AA258" s="9">
        <v>73.152885205329483</v>
      </c>
      <c r="AB258" s="9">
        <v>3455.5312831997921</v>
      </c>
      <c r="AC258" s="9">
        <v>3.6107978719907941</v>
      </c>
      <c r="AD258" s="15">
        <v>32.04046821748166</v>
      </c>
      <c r="AE258" t="e">
        <v>#N/A</v>
      </c>
      <c r="AF258" t="e">
        <v>#N/A</v>
      </c>
      <c r="AG258" s="11" t="e">
        <v>#N/A</v>
      </c>
      <c r="AH258" s="16">
        <v>99.075901246104166</v>
      </c>
      <c r="AK258" t="s">
        <v>3066</v>
      </c>
      <c r="AL258" t="s">
        <v>3066</v>
      </c>
      <c r="AM258">
        <v>25.012</v>
      </c>
      <c r="AN258">
        <v>222.45691211836379</v>
      </c>
      <c r="AO258">
        <v>38.746434621500399</v>
      </c>
      <c r="AP258">
        <v>79.879094170715703</v>
      </c>
      <c r="AQ258" t="s">
        <v>154</v>
      </c>
      <c r="AR258">
        <v>771.73166162584187</v>
      </c>
      <c r="AS258">
        <v>1819.4099226018859</v>
      </c>
      <c r="AT258">
        <v>258.14335983337338</v>
      </c>
      <c r="AU258">
        <v>8.5849784613706177</v>
      </c>
      <c r="AV258">
        <v>2.1949066099713148</v>
      </c>
      <c r="AW258">
        <v>12.49734596254658</v>
      </c>
      <c r="AX258">
        <v>1.480752764329295</v>
      </c>
      <c r="AY258">
        <v>1.2855230337059931</v>
      </c>
      <c r="AZ258" t="s">
        <v>154</v>
      </c>
      <c r="BA258">
        <v>20.925599844068952</v>
      </c>
      <c r="BB258">
        <v>43.12154782017457</v>
      </c>
      <c r="BC258">
        <v>0.39780485222600043</v>
      </c>
      <c r="BD258">
        <v>0.16672200450153171</v>
      </c>
      <c r="BE258">
        <v>4.6627028607544363E-2</v>
      </c>
      <c r="BF258">
        <v>696.65637283566332</v>
      </c>
      <c r="BG258">
        <v>19.471729111523391</v>
      </c>
      <c r="BH258">
        <v>8.2922413068360845E-2</v>
      </c>
      <c r="BI258">
        <v>556648.27847430261</v>
      </c>
      <c r="BJ258">
        <v>18269.854369050379</v>
      </c>
      <c r="BK258">
        <v>1.867863755449191</v>
      </c>
      <c r="BL258">
        <v>1.0859873622499869</v>
      </c>
      <c r="BM258">
        <v>0.20858787304625259</v>
      </c>
      <c r="BN258">
        <v>0.1078431318864578</v>
      </c>
      <c r="BO258">
        <v>0.26926305845429649</v>
      </c>
      <c r="BP258">
        <v>2.287326111554025E-2</v>
      </c>
      <c r="BQ258">
        <v>6.6461227974328792E-3</v>
      </c>
      <c r="BR258">
        <v>15.685785410216379</v>
      </c>
      <c r="BS258">
        <v>0.8065692286931172</v>
      </c>
      <c r="BT258">
        <v>1.657932293281442E-2</v>
      </c>
      <c r="BU258">
        <v>0.45613406225087738</v>
      </c>
      <c r="BV258">
        <v>4.2926037349148773E-2</v>
      </c>
      <c r="BW258">
        <v>1.324607457207054E-2</v>
      </c>
      <c r="BX258">
        <v>4.1262135486100187</v>
      </c>
      <c r="BY258">
        <v>0.37092349905051691</v>
      </c>
      <c r="BZ258">
        <v>2.936412981177627E-2</v>
      </c>
      <c r="CA258">
        <v>4.4483075157910816</v>
      </c>
      <c r="CB258">
        <v>0.50490766174272583</v>
      </c>
      <c r="CC258">
        <v>3.3559070171834612E-2</v>
      </c>
      <c r="CD258">
        <v>1.0053556597681319</v>
      </c>
      <c r="CE258">
        <v>0.11696112489664889</v>
      </c>
      <c r="CF258">
        <v>9.0875777256739284E-3</v>
      </c>
      <c r="CG258">
        <v>14.972289686912029</v>
      </c>
      <c r="CH258">
        <v>1.3231892912344809</v>
      </c>
      <c r="CI258">
        <v>5.064151501614491E-2</v>
      </c>
      <c r="CJ258">
        <v>4.5972820178348561</v>
      </c>
      <c r="CK258">
        <v>0.25118172554017548</v>
      </c>
      <c r="CL258">
        <v>7.3143289118184898E-3</v>
      </c>
      <c r="CM258">
        <v>57.335137559265263</v>
      </c>
      <c r="CN258">
        <v>3.3098425793767201</v>
      </c>
      <c r="CO258">
        <v>4.5281503450329073E-2</v>
      </c>
      <c r="CP258">
        <v>22.192541420514321</v>
      </c>
      <c r="CQ258">
        <v>1.079078863572857</v>
      </c>
      <c r="CR258">
        <v>1.1090737366091759E-2</v>
      </c>
      <c r="CS258">
        <v>110.107788009423</v>
      </c>
      <c r="CT258">
        <v>4.0553793042718924</v>
      </c>
      <c r="CU258">
        <v>3.3443079537569663E-2</v>
      </c>
      <c r="CV258">
        <v>24.1407571507374</v>
      </c>
      <c r="CW258">
        <v>0.97137213950710255</v>
      </c>
      <c r="CX258">
        <v>1.0716875516526831E-2</v>
      </c>
      <c r="CY258">
        <v>222.95344701235669</v>
      </c>
      <c r="CZ258">
        <v>9.1204710457680935</v>
      </c>
      <c r="DA258">
        <v>5.0192029118975967E-2</v>
      </c>
      <c r="DB258">
        <v>47.401116064565741</v>
      </c>
      <c r="DC258">
        <v>1.479053357257978</v>
      </c>
      <c r="DD258">
        <v>1.0550135300229401E-2</v>
      </c>
      <c r="DE258">
        <v>9353.7972334276474</v>
      </c>
      <c r="DF258">
        <v>410.31026441661771</v>
      </c>
      <c r="DG258">
        <v>0.1051440509440482</v>
      </c>
      <c r="DH258">
        <v>0.47801671213053598</v>
      </c>
      <c r="DI258">
        <v>7.9758679218641798E-2</v>
      </c>
      <c r="DJ258">
        <v>9.626646126381597E-3</v>
      </c>
      <c r="DK258">
        <v>1.122882981141228</v>
      </c>
      <c r="DL258">
        <v>5.1737402993936588</v>
      </c>
      <c r="DM258">
        <v>11.418273941446641</v>
      </c>
      <c r="DN258">
        <v>424.99615759469441</v>
      </c>
      <c r="DO258">
        <v>9.8540480974052898</v>
      </c>
      <c r="DP258">
        <v>0.71758380300686719</v>
      </c>
      <c r="DQ258">
        <v>139.76102774336971</v>
      </c>
      <c r="DR258">
        <v>3.130652288082262</v>
      </c>
      <c r="DS258">
        <v>0.40200752744033003</v>
      </c>
      <c r="DT258">
        <v>34.566425979808137</v>
      </c>
      <c r="DU258">
        <v>0.91225562387111814</v>
      </c>
      <c r="DV258">
        <v>0.32351859746711498</v>
      </c>
      <c r="DW258">
        <v>97.932456455980727</v>
      </c>
      <c r="DX258">
        <v>2.2854395347035839</v>
      </c>
      <c r="DY258">
        <v>0.28398733765611628</v>
      </c>
      <c r="DZ258">
        <v>142.86976436266019</v>
      </c>
      <c r="EA258">
        <v>3.9816160748384379</v>
      </c>
      <c r="EB258">
        <v>0.16754618261462559</v>
      </c>
      <c r="EC258">
        <v>151.1342011482985</v>
      </c>
      <c r="ED258">
        <v>3.5022376537277018</v>
      </c>
      <c r="EE258">
        <v>0.3061832033983225</v>
      </c>
    </row>
    <row r="259" spans="1:135" x14ac:dyDescent="0.25">
      <c r="A259" t="s">
        <v>2876</v>
      </c>
      <c r="B259" t="s">
        <v>2794</v>
      </c>
      <c r="C259" s="7">
        <v>-4.1714585066231002</v>
      </c>
      <c r="D259" s="8">
        <v>3.0104344344559789E-2</v>
      </c>
      <c r="E259" s="9">
        <v>137.00952601107261</v>
      </c>
      <c r="F259" s="10">
        <v>0.85757776742112124</v>
      </c>
      <c r="G259">
        <v>-292.21430752285102</v>
      </c>
      <c r="H259" s="11">
        <v>99.552381480634253</v>
      </c>
      <c r="I259" s="7">
        <v>1.3978859028519739</v>
      </c>
      <c r="J259" s="7">
        <v>3.9462144321047901E-2</v>
      </c>
      <c r="K259" s="8">
        <v>0.29946216125149111</v>
      </c>
      <c r="L259" s="19">
        <v>1.2363516671032449E-3</v>
      </c>
      <c r="M259">
        <v>0.2054696696079944</v>
      </c>
      <c r="N259" s="11">
        <v>2.0303021088698872</v>
      </c>
      <c r="O259" s="12">
        <v>29.53991488836747</v>
      </c>
      <c r="P259" s="10">
        <v>0.98566763654871448</v>
      </c>
      <c r="Q259" s="8">
        <v>0.71639666085200704</v>
      </c>
      <c r="R259" s="13">
        <v>2.0369344156828392E-2</v>
      </c>
      <c r="S259" s="14">
        <v>0.93570301946007028</v>
      </c>
      <c r="T259" t="e">
        <v>#N/A</v>
      </c>
      <c r="U259" s="11" t="e">
        <v>#N/A</v>
      </c>
      <c r="V259" s="9">
        <v>3466.605444883679</v>
      </c>
      <c r="W259" s="9">
        <v>4.0685020990224174</v>
      </c>
      <c r="X259" s="9">
        <v>6.3910366179704612</v>
      </c>
      <c r="Y259" s="9">
        <v>3481.715261508376</v>
      </c>
      <c r="Z259" s="9">
        <v>20.98825532242785</v>
      </c>
      <c r="AA259" s="9">
        <v>76.342793988260098</v>
      </c>
      <c r="AB259" s="9">
        <v>3470.9687010355451</v>
      </c>
      <c r="AC259" s="9">
        <v>7.5299113368687456</v>
      </c>
      <c r="AD259" s="15">
        <v>32.918119728351982</v>
      </c>
      <c r="AE259" t="e">
        <v>#N/A</v>
      </c>
      <c r="AF259" t="e">
        <v>#N/A</v>
      </c>
      <c r="AG259" s="11" t="e">
        <v>#N/A</v>
      </c>
      <c r="AH259" s="16">
        <v>100.4358677924249</v>
      </c>
      <c r="AK259" t="s">
        <v>3067</v>
      </c>
      <c r="AL259" t="s">
        <v>3067</v>
      </c>
      <c r="AM259">
        <v>25.309000000000001</v>
      </c>
      <c r="AN259">
        <v>198.26913369020409</v>
      </c>
      <c r="AO259">
        <v>36.223803327741777</v>
      </c>
      <c r="AP259">
        <v>64.909628290236924</v>
      </c>
      <c r="AQ259" t="s">
        <v>154</v>
      </c>
      <c r="AR259">
        <v>596.93691828041733</v>
      </c>
      <c r="AS259">
        <v>1433.3965988501329</v>
      </c>
      <c r="AT259">
        <v>236.21680723868459</v>
      </c>
      <c r="AU259">
        <v>12.32622523556984</v>
      </c>
      <c r="AV259">
        <v>1.789745779660125</v>
      </c>
      <c r="AW259">
        <v>41.842638758263341</v>
      </c>
      <c r="AX259">
        <v>2.7598263330185162</v>
      </c>
      <c r="AY259">
        <v>1.216785751919125</v>
      </c>
      <c r="AZ259">
        <v>149.5451204785798</v>
      </c>
      <c r="BA259">
        <v>20.70466372392783</v>
      </c>
      <c r="BB259">
        <v>35.077866554357193</v>
      </c>
      <c r="BC259">
        <v>0.64973525563769752</v>
      </c>
      <c r="BD259">
        <v>0.17244061065753399</v>
      </c>
      <c r="BE259">
        <v>0.14236957665291719</v>
      </c>
      <c r="BF259">
        <v>859.3590838524899</v>
      </c>
      <c r="BG259">
        <v>98.862383208501456</v>
      </c>
      <c r="BH259">
        <v>7.192729146372033E-2</v>
      </c>
      <c r="BI259">
        <v>541611.66217675852</v>
      </c>
      <c r="BJ259">
        <v>27174.32405645373</v>
      </c>
      <c r="BK259">
        <v>1.172138908405429</v>
      </c>
      <c r="BL259">
        <v>0.95358082657343557</v>
      </c>
      <c r="BM259">
        <v>0.18108697223474199</v>
      </c>
      <c r="BN259">
        <v>9.7094451895808773E-2</v>
      </c>
      <c r="BO259">
        <v>0.1107069101719815</v>
      </c>
      <c r="BP259">
        <v>7.7194138789954611E-3</v>
      </c>
      <c r="BQ259">
        <v>5.4018720599250886E-3</v>
      </c>
      <c r="BR259">
        <v>11.32073316353387</v>
      </c>
      <c r="BS259">
        <v>0.98226764268261113</v>
      </c>
      <c r="BT259">
        <v>1.5145486052399369E-2</v>
      </c>
      <c r="BU259">
        <v>0.110961019965166</v>
      </c>
      <c r="BV259">
        <v>2.819855770387425E-2</v>
      </c>
      <c r="BW259">
        <v>7.9150044719837175E-3</v>
      </c>
      <c r="BX259">
        <v>2.521172368198048</v>
      </c>
      <c r="BY259">
        <v>0.62772019213857488</v>
      </c>
      <c r="BZ259">
        <v>2.6821344889132501E-2</v>
      </c>
      <c r="CA259">
        <v>3.3090246577022109</v>
      </c>
      <c r="CB259">
        <v>0.75381266805890379</v>
      </c>
      <c r="CC259">
        <v>0.1026772409469052</v>
      </c>
      <c r="CD259">
        <v>0.91060553346097572</v>
      </c>
      <c r="CE259">
        <v>0.1709557051309987</v>
      </c>
      <c r="CF259">
        <v>2.2046324227772151E-2</v>
      </c>
      <c r="CG259">
        <v>17.179045576873179</v>
      </c>
      <c r="CH259">
        <v>2.928612878927368</v>
      </c>
      <c r="CI259">
        <v>0.1007939729578733</v>
      </c>
      <c r="CJ259">
        <v>5.1911419691305438</v>
      </c>
      <c r="CK259">
        <v>0.75595702005889032</v>
      </c>
      <c r="CL259">
        <v>1.454669059130312E-2</v>
      </c>
      <c r="CM259">
        <v>66.026048982962962</v>
      </c>
      <c r="CN259">
        <v>8.9643180278821664</v>
      </c>
      <c r="CO259">
        <v>4.144199392808183E-2</v>
      </c>
      <c r="CP259">
        <v>26.029379168751511</v>
      </c>
      <c r="CQ259">
        <v>3.3887373797596778</v>
      </c>
      <c r="CR259">
        <v>1.017271078219315E-2</v>
      </c>
      <c r="CS259">
        <v>138.24079149357789</v>
      </c>
      <c r="CT259">
        <v>16.496425864696501</v>
      </c>
      <c r="CU259">
        <v>6.6107794774130105E-2</v>
      </c>
      <c r="CV259">
        <v>30.507019412028519</v>
      </c>
      <c r="CW259">
        <v>3.10690709996793</v>
      </c>
      <c r="CX259">
        <v>9.7572465229202113E-3</v>
      </c>
      <c r="CY259">
        <v>297.27577727697587</v>
      </c>
      <c r="CZ259">
        <v>28.821870889915171</v>
      </c>
      <c r="DA259">
        <v>9.9489948627593E-2</v>
      </c>
      <c r="DB259">
        <v>65.712105547215643</v>
      </c>
      <c r="DC259">
        <v>5.911691944133266</v>
      </c>
      <c r="DD259">
        <v>9.6821695574914775E-3</v>
      </c>
      <c r="DE259">
        <v>10082.129843662769</v>
      </c>
      <c r="DF259">
        <v>453.59443434020358</v>
      </c>
      <c r="DG259">
        <v>9.6411492203376442E-2</v>
      </c>
      <c r="DH259">
        <v>0.46757526210352629</v>
      </c>
      <c r="DI259">
        <v>6.772027175812978E-2</v>
      </c>
      <c r="DJ259">
        <v>1.9105479699148459E-2</v>
      </c>
      <c r="DK259">
        <v>1.9955899324290149</v>
      </c>
      <c r="DL259">
        <v>4.2450822937855266</v>
      </c>
      <c r="DM259">
        <v>10.34483417874441</v>
      </c>
      <c r="DN259">
        <v>408.98590981834792</v>
      </c>
      <c r="DO259">
        <v>33.690371854053289</v>
      </c>
      <c r="DP259">
        <v>0.56965266173242302</v>
      </c>
      <c r="DQ259">
        <v>134.1111369977715</v>
      </c>
      <c r="DR259">
        <v>10.966458991028651</v>
      </c>
      <c r="DS259">
        <v>0.32888265521171978</v>
      </c>
      <c r="DT259">
        <v>39.924632907400962</v>
      </c>
      <c r="DU259">
        <v>5.3437433653027941</v>
      </c>
      <c r="DV259">
        <v>0.29543684434427542</v>
      </c>
      <c r="DW259">
        <v>111.0286243800935</v>
      </c>
      <c r="DX259">
        <v>15.68504388153346</v>
      </c>
      <c r="DY259">
        <v>0.2402212367461361</v>
      </c>
      <c r="DZ259">
        <v>137.00952601107261</v>
      </c>
      <c r="EA259">
        <v>12.72033802465706</v>
      </c>
      <c r="EB259">
        <v>0.1288984857803831</v>
      </c>
      <c r="EC259">
        <v>148.93780444787109</v>
      </c>
      <c r="ED259">
        <v>13.272377633606339</v>
      </c>
      <c r="EE259">
        <v>0.24075343860742271</v>
      </c>
    </row>
    <row r="260" spans="1:135" x14ac:dyDescent="0.25">
      <c r="A260" t="s">
        <v>2878</v>
      </c>
      <c r="B260" t="s">
        <v>2794</v>
      </c>
      <c r="C260" s="7">
        <v>0.30940137314155891</v>
      </c>
      <c r="D260" s="8">
        <v>3.4476112183890142E-2</v>
      </c>
      <c r="E260" s="9">
        <v>172.47712192561229</v>
      </c>
      <c r="F260" s="10">
        <v>0.65017389424427841</v>
      </c>
      <c r="G260">
        <v>3942.6143691580351</v>
      </c>
      <c r="H260" s="11">
        <v>91.877384590044883</v>
      </c>
      <c r="I260" s="7">
        <v>1.418500197279104</v>
      </c>
      <c r="J260" s="7">
        <v>3.9156617124087967E-2</v>
      </c>
      <c r="K260" s="8">
        <v>0.29880078435435231</v>
      </c>
      <c r="L260" s="19">
        <v>1.0679985607631439E-3</v>
      </c>
      <c r="M260">
        <v>0.16196094985698301</v>
      </c>
      <c r="N260" s="11">
        <v>0.27992782963270613</v>
      </c>
      <c r="O260" s="12">
        <v>29.01696730683538</v>
      </c>
      <c r="P260" s="10">
        <v>0.94569280504019515</v>
      </c>
      <c r="Q260" s="8">
        <v>0.70504302147113163</v>
      </c>
      <c r="R260" s="13">
        <v>1.930490877619534E-2</v>
      </c>
      <c r="S260" s="14">
        <v>0.83385535944856959</v>
      </c>
      <c r="T260" t="e">
        <v>#N/A</v>
      </c>
      <c r="U260" s="11" t="e">
        <v>#N/A</v>
      </c>
      <c r="V260" s="9">
        <v>3463.2672416954392</v>
      </c>
      <c r="W260" s="9">
        <v>2.5147890854949511</v>
      </c>
      <c r="X260" s="9">
        <v>5.5359964038596274</v>
      </c>
      <c r="Y260" s="9">
        <v>3439.6875617491492</v>
      </c>
      <c r="Z260" s="9">
        <v>5.5850385175438468</v>
      </c>
      <c r="AA260" s="9">
        <v>73.109181982213428</v>
      </c>
      <c r="AB260" s="9">
        <v>3453.9974421484558</v>
      </c>
      <c r="AC260" s="9">
        <v>2.8664436547415022</v>
      </c>
      <c r="AD260" s="15">
        <v>32.103530585257637</v>
      </c>
      <c r="AE260" t="e">
        <v>#N/A</v>
      </c>
      <c r="AF260" t="e">
        <v>#N/A</v>
      </c>
      <c r="AG260" s="11" t="e">
        <v>#N/A</v>
      </c>
      <c r="AH260" s="16">
        <v>99.319149280124677</v>
      </c>
      <c r="AK260" t="s">
        <v>3068</v>
      </c>
      <c r="AL260" t="s">
        <v>3068</v>
      </c>
      <c r="AM260">
        <v>25.029</v>
      </c>
      <c r="AN260">
        <v>181.86443575535779</v>
      </c>
      <c r="AO260">
        <v>39.845716927388011</v>
      </c>
      <c r="AP260">
        <v>78.367190565708427</v>
      </c>
      <c r="AQ260" t="s">
        <v>154</v>
      </c>
      <c r="AR260">
        <v>780.33245345829027</v>
      </c>
      <c r="AS260">
        <v>1663.3046984591581</v>
      </c>
      <c r="AT260">
        <v>252.22144467005131</v>
      </c>
      <c r="AU260">
        <v>13.16813123797129</v>
      </c>
      <c r="AV260">
        <v>2.1048995801637549</v>
      </c>
      <c r="AW260">
        <v>22.995672324727732</v>
      </c>
      <c r="AX260">
        <v>1.3609079585878161</v>
      </c>
      <c r="AY260">
        <v>1.441716194446222</v>
      </c>
      <c r="AZ260">
        <v>173.44410140674819</v>
      </c>
      <c r="BA260">
        <v>23.762064961474209</v>
      </c>
      <c r="BB260">
        <v>43.846340398759132</v>
      </c>
      <c r="BC260">
        <v>0.49119461182197949</v>
      </c>
      <c r="BD260">
        <v>0.13556836437198139</v>
      </c>
      <c r="BE260">
        <v>4.4453518903752681E-2</v>
      </c>
      <c r="BF260">
        <v>740.49968775416335</v>
      </c>
      <c r="BG260">
        <v>30.629737657542279</v>
      </c>
      <c r="BH260">
        <v>7.6459280823983108E-2</v>
      </c>
      <c r="BI260">
        <v>535626.10620198608</v>
      </c>
      <c r="BJ260">
        <v>23932.84897261337</v>
      </c>
      <c r="BK260">
        <v>1.180734439111343</v>
      </c>
      <c r="BL260">
        <v>1.669625186573521</v>
      </c>
      <c r="BM260">
        <v>0.19682074393974561</v>
      </c>
      <c r="BN260">
        <v>8.5596196919745571E-2</v>
      </c>
      <c r="BO260">
        <v>0.47488978249001179</v>
      </c>
      <c r="BP260">
        <v>4.586862724992509E-2</v>
      </c>
      <c r="BQ260">
        <v>7.6664084640363436E-3</v>
      </c>
      <c r="BR260">
        <v>17.95745186255931</v>
      </c>
      <c r="BS260">
        <v>1.169584081712143</v>
      </c>
      <c r="BT260">
        <v>4.2560918797024262E-2</v>
      </c>
      <c r="BU260">
        <v>0.65439247741975437</v>
      </c>
      <c r="BV260">
        <v>6.9277781319238285E-2</v>
      </c>
      <c r="BW260">
        <v>8.395096366005354E-3</v>
      </c>
      <c r="BX260">
        <v>5.7915156625067024</v>
      </c>
      <c r="BY260">
        <v>0.55323851609411534</v>
      </c>
      <c r="BZ260">
        <v>7.5216538521552134E-2</v>
      </c>
      <c r="CA260">
        <v>4.9181279793606798</v>
      </c>
      <c r="CB260">
        <v>0.52311186977095203</v>
      </c>
      <c r="CC260">
        <v>0.1261207446767055</v>
      </c>
      <c r="CD260">
        <v>1.1613335946692329</v>
      </c>
      <c r="CE260">
        <v>0.15710015036307909</v>
      </c>
      <c r="CF260">
        <v>8.6674785861565098E-3</v>
      </c>
      <c r="CG260">
        <v>13.67127368697045</v>
      </c>
      <c r="CH260">
        <v>1.384539162516925</v>
      </c>
      <c r="CI260">
        <v>0.16432182215139449</v>
      </c>
      <c r="CJ260">
        <v>3.7316712382161952</v>
      </c>
      <c r="CK260">
        <v>0.2352576896018653</v>
      </c>
      <c r="CL260">
        <v>1.8843421021019619E-2</v>
      </c>
      <c r="CM260">
        <v>48.570767377055468</v>
      </c>
      <c r="CN260">
        <v>2.6748380644888781</v>
      </c>
      <c r="CO260">
        <v>4.3331696022263673E-2</v>
      </c>
      <c r="CP260">
        <v>21.507349855857111</v>
      </c>
      <c r="CQ260">
        <v>0.97270747953756431</v>
      </c>
      <c r="CR260">
        <v>1.0657985034198569E-2</v>
      </c>
      <c r="CS260">
        <v>121.88378850180089</v>
      </c>
      <c r="CT260">
        <v>5.0103098056083626</v>
      </c>
      <c r="CU260">
        <v>3.1729667663710333E-2</v>
      </c>
      <c r="CV260">
        <v>30.460310268367341</v>
      </c>
      <c r="CW260">
        <v>1.0888881664034451</v>
      </c>
      <c r="CX260">
        <v>1.0166538479729811E-2</v>
      </c>
      <c r="CY260">
        <v>313.71441392961339</v>
      </c>
      <c r="CZ260">
        <v>12.789394191841881</v>
      </c>
      <c r="DA260">
        <v>4.7846477419924087E-2</v>
      </c>
      <c r="DB260">
        <v>72.884900069787392</v>
      </c>
      <c r="DC260">
        <v>2.447476619181975</v>
      </c>
      <c r="DD260">
        <v>1.0144377785869879E-2</v>
      </c>
      <c r="DE260">
        <v>10691.755382370049</v>
      </c>
      <c r="DF260">
        <v>466.37900041033902</v>
      </c>
      <c r="DG260">
        <v>0.1008485158093546</v>
      </c>
      <c r="DH260">
        <v>0.68480876748111441</v>
      </c>
      <c r="DI260">
        <v>9.0258708987718442E-2</v>
      </c>
      <c r="DJ260">
        <v>9.1942293958049946E-3</v>
      </c>
      <c r="DK260">
        <v>3.8571662465867429</v>
      </c>
      <c r="DL260">
        <v>4.6257090755539458</v>
      </c>
      <c r="DM260">
        <v>11.48262231018065</v>
      </c>
      <c r="DN260">
        <v>510.08789698620711</v>
      </c>
      <c r="DO260">
        <v>16.864025160201479</v>
      </c>
      <c r="DP260">
        <v>0.61280059996207759</v>
      </c>
      <c r="DQ260">
        <v>166.84667857651539</v>
      </c>
      <c r="DR260">
        <v>5.544659166218576</v>
      </c>
      <c r="DS260">
        <v>0.38531581036305118</v>
      </c>
      <c r="DT260">
        <v>37.774801793289242</v>
      </c>
      <c r="DU260">
        <v>1.269348322032281</v>
      </c>
      <c r="DV260">
        <v>0.29334764894289828</v>
      </c>
      <c r="DW260">
        <v>106.5882265487718</v>
      </c>
      <c r="DX260">
        <v>3.7553043443504399</v>
      </c>
      <c r="DY260">
        <v>0.31452411856319368</v>
      </c>
      <c r="DZ260">
        <v>172.47712192561229</v>
      </c>
      <c r="EA260">
        <v>4.9594073437939539</v>
      </c>
      <c r="EB260">
        <v>0.16633130836874649</v>
      </c>
      <c r="EC260">
        <v>179.24050502908301</v>
      </c>
      <c r="ED260">
        <v>5.9426834536178186</v>
      </c>
      <c r="EE260">
        <v>0.26736983805604952</v>
      </c>
    </row>
    <row r="261" spans="1:135" x14ac:dyDescent="0.25">
      <c r="A261" t="s">
        <v>2882</v>
      </c>
      <c r="B261" t="s">
        <v>2794</v>
      </c>
      <c r="C261" s="7">
        <v>1.7052879874185589</v>
      </c>
      <c r="D261" s="8">
        <v>6.3950104047009765E-2</v>
      </c>
      <c r="E261" s="9">
        <v>336.82772327492711</v>
      </c>
      <c r="F261" s="10">
        <v>1.213486171475832</v>
      </c>
      <c r="G261">
        <v>715.37120678848692</v>
      </c>
      <c r="H261" s="11">
        <v>107.2158958965267</v>
      </c>
      <c r="I261" s="7">
        <v>1.4137252168939911</v>
      </c>
      <c r="J261" s="7">
        <v>4.164711468959463E-2</v>
      </c>
      <c r="K261" s="8">
        <v>0.29875491519618441</v>
      </c>
      <c r="L261" s="19">
        <v>1.068944055578923E-3</v>
      </c>
      <c r="M261">
        <v>0.41628293654018289</v>
      </c>
      <c r="N261" s="11">
        <v>0.70165811015178481</v>
      </c>
      <c r="O261" s="12">
        <v>29.147276513133029</v>
      </c>
      <c r="P261" s="10">
        <v>0.97775248114192936</v>
      </c>
      <c r="Q261" s="8">
        <v>0.70838255896763103</v>
      </c>
      <c r="R261" s="13">
        <v>2.0123842476512221E-2</v>
      </c>
      <c r="S261" s="14">
        <v>0.98257671314450812</v>
      </c>
      <c r="T261" t="e">
        <v>#N/A</v>
      </c>
      <c r="U261" s="11" t="e">
        <v>#N/A</v>
      </c>
      <c r="V261" s="9">
        <v>3463.0286740527008</v>
      </c>
      <c r="W261" s="9">
        <v>2.5304347009786432</v>
      </c>
      <c r="X261" s="9">
        <v>5.5455029056646472</v>
      </c>
      <c r="Y261" s="9">
        <v>3451.5716780290782</v>
      </c>
      <c r="Z261" s="9">
        <v>20.819803080820389</v>
      </c>
      <c r="AA261" s="9">
        <v>76.461504459597734</v>
      </c>
      <c r="AB261" s="9">
        <v>3457.687261324018</v>
      </c>
      <c r="AC261" s="9">
        <v>8.3878238974254931</v>
      </c>
      <c r="AD261" s="15">
        <v>33.578429923241899</v>
      </c>
      <c r="AE261" t="e">
        <v>#N/A</v>
      </c>
      <c r="AF261" t="e">
        <v>#N/A</v>
      </c>
      <c r="AG261" s="11" t="e">
        <v>#N/A</v>
      </c>
      <c r="AH261" s="16">
        <v>99.669162542329886</v>
      </c>
      <c r="AK261" t="s">
        <v>3069</v>
      </c>
      <c r="AL261" t="s">
        <v>3069</v>
      </c>
      <c r="AM261">
        <v>25.030999999999999</v>
      </c>
      <c r="AN261">
        <v>349.79119757338862</v>
      </c>
      <c r="AO261">
        <v>50.852559269610438</v>
      </c>
      <c r="AP261">
        <v>94.839107996110357</v>
      </c>
      <c r="AQ261" t="s">
        <v>154</v>
      </c>
      <c r="AR261">
        <v>668.53440105884079</v>
      </c>
      <c r="AS261">
        <v>1771.1104482222379</v>
      </c>
      <c r="AT261">
        <v>273.39161704446332</v>
      </c>
      <c r="AU261">
        <v>9.7593890777657784</v>
      </c>
      <c r="AV261">
        <v>2.1781984578478868</v>
      </c>
      <c r="AW261">
        <v>26.00020104587011</v>
      </c>
      <c r="AX261">
        <v>8.6303311690798186</v>
      </c>
      <c r="AY261">
        <v>1.4030504192341799</v>
      </c>
      <c r="AZ261">
        <v>207.53293292203199</v>
      </c>
      <c r="BA261">
        <v>43.663618522925027</v>
      </c>
      <c r="BB261">
        <v>53.844174896311813</v>
      </c>
      <c r="BC261">
        <v>2.0490947123900618</v>
      </c>
      <c r="BD261">
        <v>0.84317562276357283</v>
      </c>
      <c r="BE261">
        <v>4.4882388731510632E-2</v>
      </c>
      <c r="BF261">
        <v>2352.4629172707628</v>
      </c>
      <c r="BG261">
        <v>104.1036309187993</v>
      </c>
      <c r="BH261">
        <v>0.1118814818051517</v>
      </c>
      <c r="BI261">
        <v>531550.75298040861</v>
      </c>
      <c r="BJ261">
        <v>20869.674383040721</v>
      </c>
      <c r="BK261">
        <v>1.3005354628425969</v>
      </c>
      <c r="BL261">
        <v>2.781065058903518</v>
      </c>
      <c r="BM261">
        <v>0.38372651824662829</v>
      </c>
      <c r="BN261">
        <v>0.1182378728584484</v>
      </c>
      <c r="BO261">
        <v>14.7207161118108</v>
      </c>
      <c r="BP261">
        <v>7.9220505861088304</v>
      </c>
      <c r="BQ261">
        <v>3.270583517181722E-3</v>
      </c>
      <c r="BR261">
        <v>82.409832931867513</v>
      </c>
      <c r="BS261">
        <v>31.367079606352981</v>
      </c>
      <c r="BT261">
        <v>4.6053865769971371E-2</v>
      </c>
      <c r="BU261">
        <v>13.90695072552534</v>
      </c>
      <c r="BV261">
        <v>8.1191806889846738</v>
      </c>
      <c r="BW261">
        <v>1.158288159431026E-2</v>
      </c>
      <c r="BX261">
        <v>96.358090167667569</v>
      </c>
      <c r="BY261">
        <v>52.592372269853591</v>
      </c>
      <c r="BZ261">
        <v>2.821807649689495E-2</v>
      </c>
      <c r="CA261">
        <v>50.434584588705803</v>
      </c>
      <c r="CB261">
        <v>24.25684665660151</v>
      </c>
      <c r="CC261">
        <v>3.2537627758114078E-2</v>
      </c>
      <c r="CD261">
        <v>11.90603386236528</v>
      </c>
      <c r="CE261">
        <v>5.5244984411887836</v>
      </c>
      <c r="CF261">
        <v>8.7939384956994947E-3</v>
      </c>
      <c r="CG261">
        <v>78.376713194509563</v>
      </c>
      <c r="CH261">
        <v>18.035063569853559</v>
      </c>
      <c r="CI261">
        <v>0.20721211857214</v>
      </c>
      <c r="CJ261">
        <v>18.15447461371706</v>
      </c>
      <c r="CK261">
        <v>2.0636658307471381</v>
      </c>
      <c r="CL261">
        <v>2.0403776672640751E-2</v>
      </c>
      <c r="CM261">
        <v>202.60824307911949</v>
      </c>
      <c r="CN261">
        <v>12.263714685647599</v>
      </c>
      <c r="CO261">
        <v>4.375107546366383E-2</v>
      </c>
      <c r="CP261">
        <v>75.712970378923757</v>
      </c>
      <c r="CQ261">
        <v>3.515569174929948</v>
      </c>
      <c r="CR261">
        <v>1.0829722887277449E-2</v>
      </c>
      <c r="CS261">
        <v>361.23415436147098</v>
      </c>
      <c r="CT261">
        <v>16.92800114665549</v>
      </c>
      <c r="CU261">
        <v>3.2086243622491302E-2</v>
      </c>
      <c r="CV261">
        <v>72.491933991938041</v>
      </c>
      <c r="CW261">
        <v>3.3390136565505548</v>
      </c>
      <c r="CX261">
        <v>1.027855968191646E-2</v>
      </c>
      <c r="CY261">
        <v>630.56136604270125</v>
      </c>
      <c r="CZ261">
        <v>31.642643834466949</v>
      </c>
      <c r="DA261">
        <v>0.13989371361579911</v>
      </c>
      <c r="DB261">
        <v>130.1586009135429</v>
      </c>
      <c r="DC261">
        <v>6.0410548277670406</v>
      </c>
      <c r="DD261">
        <v>1.0294949110873629E-2</v>
      </c>
      <c r="DE261">
        <v>8465.3041592389982</v>
      </c>
      <c r="DF261">
        <v>320.28151710811159</v>
      </c>
      <c r="DG261">
        <v>0.1023843380957377</v>
      </c>
      <c r="DH261">
        <v>1.050209891395711</v>
      </c>
      <c r="DI261">
        <v>0.13382954726027479</v>
      </c>
      <c r="DJ261">
        <v>9.3253557376799696E-3</v>
      </c>
      <c r="DK261">
        <v>2.1995228749729931</v>
      </c>
      <c r="DL261">
        <v>4.9362092648351146</v>
      </c>
      <c r="DM261">
        <v>10.41471509984374</v>
      </c>
      <c r="DN261">
        <v>990.26711301819114</v>
      </c>
      <c r="DO261">
        <v>49.0367307264247</v>
      </c>
      <c r="DP261">
        <v>0.60467124895266777</v>
      </c>
      <c r="DQ261">
        <v>323.67279068461329</v>
      </c>
      <c r="DR261">
        <v>16.19266399394413</v>
      </c>
      <c r="DS261">
        <v>0.35803064267434248</v>
      </c>
      <c r="DT261">
        <v>189.71863836936339</v>
      </c>
      <c r="DU261">
        <v>12.286785570927689</v>
      </c>
      <c r="DV261">
        <v>0.38708979981581138</v>
      </c>
      <c r="DW261">
        <v>552.77295331632376</v>
      </c>
      <c r="DX261">
        <v>36.641852663064817</v>
      </c>
      <c r="DY261">
        <v>0.31610151059971242</v>
      </c>
      <c r="DZ261">
        <v>336.82772327492711</v>
      </c>
      <c r="EA261">
        <v>13.32024560028866</v>
      </c>
      <c r="EB261">
        <v>0.1463600182094911</v>
      </c>
      <c r="EC261">
        <v>408.57116618618988</v>
      </c>
      <c r="ED261">
        <v>21.718190156942121</v>
      </c>
      <c r="EE261">
        <v>0.29974789549047409</v>
      </c>
    </row>
    <row r="262" spans="1:135" x14ac:dyDescent="0.25">
      <c r="A262" t="s">
        <v>2886</v>
      </c>
      <c r="B262" t="s">
        <v>2794</v>
      </c>
      <c r="C262" s="7">
        <v>-29.653968280789311</v>
      </c>
      <c r="D262" s="8">
        <v>2.949979219132284E-2</v>
      </c>
      <c r="E262" s="9">
        <v>143.10234032555991</v>
      </c>
      <c r="F262" s="10">
        <v>0.66468202547229605</v>
      </c>
      <c r="G262">
        <v>-41.129332326321553</v>
      </c>
      <c r="H262" s="11">
        <v>778.41976845727822</v>
      </c>
      <c r="I262" s="7">
        <v>1.4254286560613749</v>
      </c>
      <c r="J262" s="7">
        <v>3.9091297114409333E-2</v>
      </c>
      <c r="K262" s="8">
        <v>0.29895541988571528</v>
      </c>
      <c r="L262" s="19">
        <v>1.1538735114286309E-3</v>
      </c>
      <c r="M262">
        <v>0.25688427187857021</v>
      </c>
      <c r="N262" s="11">
        <v>0.30974926746139209</v>
      </c>
      <c r="O262" s="12">
        <v>28.90364372262091</v>
      </c>
      <c r="P262" s="10">
        <v>0.9420075026244521</v>
      </c>
      <c r="Q262" s="8">
        <v>0.7016263707804069</v>
      </c>
      <c r="R262" s="13">
        <v>1.923089251117863E-2</v>
      </c>
      <c r="S262" s="14">
        <v>0.68999377453914879</v>
      </c>
      <c r="T262" t="e">
        <v>#N/A</v>
      </c>
      <c r="U262" s="11" t="e">
        <v>#N/A</v>
      </c>
      <c r="V262" s="9">
        <v>3464.0260515400969</v>
      </c>
      <c r="W262" s="9">
        <v>3.378804372382727</v>
      </c>
      <c r="X262" s="9">
        <v>5.9777960372566206</v>
      </c>
      <c r="Y262" s="9">
        <v>3426.7489305321551</v>
      </c>
      <c r="Z262" s="9">
        <v>5.9633550108021094</v>
      </c>
      <c r="AA262" s="9">
        <v>72.858410553695279</v>
      </c>
      <c r="AB262" s="9">
        <v>3450.1603519971072</v>
      </c>
      <c r="AC262" s="9">
        <v>2.8099693478818448</v>
      </c>
      <c r="AD262" s="15">
        <v>32.01776120963055</v>
      </c>
      <c r="AE262" t="e">
        <v>#N/A</v>
      </c>
      <c r="AF262" t="e">
        <v>#N/A</v>
      </c>
      <c r="AG262" s="11" t="e">
        <v>#N/A</v>
      </c>
      <c r="AH262" s="16">
        <v>98.923878733782374</v>
      </c>
      <c r="AK262" t="s">
        <v>3070</v>
      </c>
      <c r="AL262" t="s">
        <v>3070</v>
      </c>
      <c r="AM262">
        <v>25.023</v>
      </c>
      <c r="AN262">
        <v>207.1977993379459</v>
      </c>
      <c r="AO262">
        <v>42.486874702092202</v>
      </c>
      <c r="AP262">
        <v>89.387077546727866</v>
      </c>
      <c r="AQ262" t="s">
        <v>154</v>
      </c>
      <c r="AR262">
        <v>498.35474274906949</v>
      </c>
      <c r="AS262">
        <v>1686.8151322539779</v>
      </c>
      <c r="AT262">
        <v>251.7772395304379</v>
      </c>
      <c r="AU262">
        <v>10.97060302727453</v>
      </c>
      <c r="AV262">
        <v>2.0369979801573721</v>
      </c>
      <c r="AW262">
        <v>8.6153252080871141</v>
      </c>
      <c r="AX262">
        <v>1.121396358845822</v>
      </c>
      <c r="AY262">
        <v>1.452067249975068</v>
      </c>
      <c r="AZ262">
        <v>99.025486051839025</v>
      </c>
      <c r="BA262">
        <v>23.375960429959331</v>
      </c>
      <c r="BB262">
        <v>44.003278989330227</v>
      </c>
      <c r="BC262">
        <v>0.5982905547920303</v>
      </c>
      <c r="BD262">
        <v>0.20063821496722231</v>
      </c>
      <c r="BE262">
        <v>4.2717840706639899E-2</v>
      </c>
      <c r="BF262">
        <v>1314.9597646341499</v>
      </c>
      <c r="BG262">
        <v>28.061178568460701</v>
      </c>
      <c r="BH262">
        <v>7.1975806015681876E-2</v>
      </c>
      <c r="BI262">
        <v>531981.89003738377</v>
      </c>
      <c r="BJ262">
        <v>20241.83064982967</v>
      </c>
      <c r="BK262">
        <v>1.837468361682473</v>
      </c>
      <c r="BL262">
        <v>0.91924012491836704</v>
      </c>
      <c r="BM262">
        <v>0.1412640644441224</v>
      </c>
      <c r="BN262">
        <v>7.9545088277777953E-2</v>
      </c>
      <c r="BO262">
        <v>1.7441970096715069</v>
      </c>
      <c r="BP262">
        <v>0.1251896274898715</v>
      </c>
      <c r="BQ262">
        <v>4.5920624205176373E-3</v>
      </c>
      <c r="BR262">
        <v>22.8517454067056</v>
      </c>
      <c r="BS262">
        <v>1.44932920726568</v>
      </c>
      <c r="BT262">
        <v>1.519798967285209E-2</v>
      </c>
      <c r="BU262">
        <v>2.4884005161595528</v>
      </c>
      <c r="BV262">
        <v>0.19613187734004259</v>
      </c>
      <c r="BW262">
        <v>1.425495951040044E-2</v>
      </c>
      <c r="BX262">
        <v>24.2418171979402</v>
      </c>
      <c r="BY262">
        <v>1.482232943732539</v>
      </c>
      <c r="BZ262">
        <v>2.6826766941344761E-2</v>
      </c>
      <c r="CA262">
        <v>18.564238646670571</v>
      </c>
      <c r="CB262">
        <v>1.3320680451369671</v>
      </c>
      <c r="CC262">
        <v>0.14707667939912619</v>
      </c>
      <c r="CD262">
        <v>4.3300779646434888</v>
      </c>
      <c r="CE262">
        <v>0.26127734990459028</v>
      </c>
      <c r="CF262">
        <v>8.3982675367335405E-3</v>
      </c>
      <c r="CG262">
        <v>45.134620531579053</v>
      </c>
      <c r="CH262">
        <v>2.1335867762760841</v>
      </c>
      <c r="CI262">
        <v>0.1681556598366005</v>
      </c>
      <c r="CJ262">
        <v>10.63471751472995</v>
      </c>
      <c r="CK262">
        <v>0.46198792581930143</v>
      </c>
      <c r="CL262">
        <v>3.2006830904513048E-2</v>
      </c>
      <c r="CM262">
        <v>118.17529638443391</v>
      </c>
      <c r="CN262">
        <v>5.7904767553607028</v>
      </c>
      <c r="CO262">
        <v>4.149694846255237E-2</v>
      </c>
      <c r="CP262">
        <v>43.240997689859213</v>
      </c>
      <c r="CQ262">
        <v>1.614949609297671</v>
      </c>
      <c r="CR262">
        <v>1.035519460255511E-2</v>
      </c>
      <c r="CS262">
        <v>207.34721638324149</v>
      </c>
      <c r="CT262">
        <v>9.1256523227562489</v>
      </c>
      <c r="CU262">
        <v>0.11221428626746149</v>
      </c>
      <c r="CV262">
        <v>41.608918495552892</v>
      </c>
      <c r="CW262">
        <v>1.7000706782939929</v>
      </c>
      <c r="CX262">
        <v>9.7782055847252421E-3</v>
      </c>
      <c r="CY262">
        <v>374.92518735088879</v>
      </c>
      <c r="CZ262">
        <v>13.627929213034619</v>
      </c>
      <c r="DA262">
        <v>4.659961433326465E-2</v>
      </c>
      <c r="DB262">
        <v>79.054537398297953</v>
      </c>
      <c r="DC262">
        <v>2.2629724437413969</v>
      </c>
      <c r="DD262">
        <v>9.789999206560613E-3</v>
      </c>
      <c r="DE262">
        <v>9095.3930159796437</v>
      </c>
      <c r="DF262">
        <v>525.11363833442488</v>
      </c>
      <c r="DG262">
        <v>9.7679555708216015E-2</v>
      </c>
      <c r="DH262">
        <v>0.52736869935871655</v>
      </c>
      <c r="DI262">
        <v>6.8120409266186482E-2</v>
      </c>
      <c r="DJ262">
        <v>8.8914002063775512E-3</v>
      </c>
      <c r="DK262">
        <v>1.927584793656782</v>
      </c>
      <c r="DL262">
        <v>3.9156654558411859</v>
      </c>
      <c r="DM262">
        <v>11.55493457649948</v>
      </c>
      <c r="DN262">
        <v>420.44587489323311</v>
      </c>
      <c r="DO262">
        <v>10.41546131458708</v>
      </c>
      <c r="DP262">
        <v>0.69805453706923992</v>
      </c>
      <c r="DQ262">
        <v>137.65171742586799</v>
      </c>
      <c r="DR262">
        <v>3.2958617292169068</v>
      </c>
      <c r="DS262">
        <v>0.40321660226349332</v>
      </c>
      <c r="DT262">
        <v>49.380017214916727</v>
      </c>
      <c r="DU262">
        <v>1.341617901041904</v>
      </c>
      <c r="DV262">
        <v>0.31566095704928943</v>
      </c>
      <c r="DW262">
        <v>142.35084365108881</v>
      </c>
      <c r="DX262">
        <v>4.1967992276358403</v>
      </c>
      <c r="DY262">
        <v>0.28048303351712278</v>
      </c>
      <c r="DZ262">
        <v>143.10234032555991</v>
      </c>
      <c r="EA262">
        <v>3.9741378040312161</v>
      </c>
      <c r="EB262">
        <v>0.14974218289230781</v>
      </c>
      <c r="EC262">
        <v>157.24610499790609</v>
      </c>
      <c r="ED262">
        <v>3.887803383801967</v>
      </c>
      <c r="EE262">
        <v>0.28509777054832769</v>
      </c>
    </row>
    <row r="263" spans="1:135" x14ac:dyDescent="0.25">
      <c r="A263" t="s">
        <v>2888</v>
      </c>
      <c r="B263" t="s">
        <v>2794</v>
      </c>
      <c r="C263" s="7">
        <v>-0.58784672327784782</v>
      </c>
      <c r="D263" s="8">
        <v>3.9293159957109927E-2</v>
      </c>
      <c r="E263" s="9">
        <v>185.16677829661171</v>
      </c>
      <c r="F263" s="10">
        <v>0.85046165940555851</v>
      </c>
      <c r="G263">
        <v>-2073.7408920375892</v>
      </c>
      <c r="H263" s="11">
        <v>85.33851225342147</v>
      </c>
      <c r="I263" s="7">
        <v>1.4238073565046001</v>
      </c>
      <c r="J263" s="7">
        <v>3.9445206170312948E-2</v>
      </c>
      <c r="K263" s="8">
        <v>0.29938716881223748</v>
      </c>
      <c r="L263" s="19">
        <v>1.0842780858470529E-3</v>
      </c>
      <c r="M263">
        <v>0.30409746421603229</v>
      </c>
      <c r="N263" s="11">
        <v>0.15078974782614851</v>
      </c>
      <c r="O263" s="12">
        <v>28.97752881273902</v>
      </c>
      <c r="P263" s="10">
        <v>0.9469044654689901</v>
      </c>
      <c r="Q263" s="8">
        <v>0.70247062675480743</v>
      </c>
      <c r="R263" s="13">
        <v>1.9314246809900341E-2</v>
      </c>
      <c r="S263" s="14">
        <v>0.86380940741816337</v>
      </c>
      <c r="T263" t="e">
        <v>#N/A</v>
      </c>
      <c r="U263" s="11" t="e">
        <v>#N/A</v>
      </c>
      <c r="V263" s="9">
        <v>3466.2983386895762</v>
      </c>
      <c r="W263" s="9">
        <v>2.6737017198474189</v>
      </c>
      <c r="X263" s="9">
        <v>5.6113808987076643</v>
      </c>
      <c r="Y263" s="9">
        <v>3429.9115442423658</v>
      </c>
      <c r="Z263" s="9">
        <v>7.4024067603827586</v>
      </c>
      <c r="AA263" s="9">
        <v>73.245617635965033</v>
      </c>
      <c r="AB263" s="9">
        <v>3452.6258803474948</v>
      </c>
      <c r="AC263" s="9">
        <v>3.3722747106779072</v>
      </c>
      <c r="AD263" s="15">
        <v>32.125390261244299</v>
      </c>
      <c r="AE263" t="e">
        <v>#N/A</v>
      </c>
      <c r="AF263" t="e">
        <v>#N/A</v>
      </c>
      <c r="AG263" s="11" t="e">
        <v>#N/A</v>
      </c>
      <c r="AH263" s="16">
        <v>98.950269397152752</v>
      </c>
      <c r="AK263" t="s">
        <v>3071</v>
      </c>
      <c r="AL263" t="s">
        <v>3071</v>
      </c>
      <c r="AM263">
        <v>25.07</v>
      </c>
      <c r="AN263">
        <v>300.67305524619633</v>
      </c>
      <c r="AO263">
        <v>42.141501338190182</v>
      </c>
      <c r="AP263">
        <v>81.481393988260095</v>
      </c>
      <c r="AQ263" t="s">
        <v>154</v>
      </c>
      <c r="AR263">
        <v>722.04394778216783</v>
      </c>
      <c r="AS263">
        <v>1505.3872243168239</v>
      </c>
      <c r="AT263">
        <v>267.67404164212229</v>
      </c>
      <c r="AU263">
        <v>12.82999070815033</v>
      </c>
      <c r="AV263">
        <v>1.8113412150399151</v>
      </c>
      <c r="AW263">
        <v>8.4856271848296121</v>
      </c>
      <c r="AX263">
        <v>1.221315609219491</v>
      </c>
      <c r="AY263">
        <v>1.18886579338752</v>
      </c>
      <c r="AZ263">
        <v>49.729525943264932</v>
      </c>
      <c r="BA263">
        <v>23.437205834304809</v>
      </c>
      <c r="BB263">
        <v>37.66324051835867</v>
      </c>
      <c r="BC263">
        <v>0.48612047668335562</v>
      </c>
      <c r="BD263">
        <v>0.178355794241011</v>
      </c>
      <c r="BE263">
        <v>4.2712483577836358E-2</v>
      </c>
      <c r="BF263">
        <v>2186.1568831657469</v>
      </c>
      <c r="BG263">
        <v>90.354561226427506</v>
      </c>
      <c r="BH263">
        <v>6.9995240498580177E-2</v>
      </c>
      <c r="BI263">
        <v>532035.93818423979</v>
      </c>
      <c r="BJ263">
        <v>21122.720600124161</v>
      </c>
      <c r="BK263">
        <v>1.4680574908837769</v>
      </c>
      <c r="BL263">
        <v>1.5226117958948471</v>
      </c>
      <c r="BM263">
        <v>0.2241503547503739</v>
      </c>
      <c r="BN263">
        <v>6.6390871246679944E-2</v>
      </c>
      <c r="BO263">
        <v>4.3988375295296159E-2</v>
      </c>
      <c r="BP263">
        <v>8.8691309555247646E-3</v>
      </c>
      <c r="BQ263">
        <v>6.5919052508701566E-3</v>
      </c>
      <c r="BR263">
        <v>19.752241235425629</v>
      </c>
      <c r="BS263">
        <v>1.069830904551401</v>
      </c>
      <c r="BT263">
        <v>3.4607797099641208E-2</v>
      </c>
      <c r="BU263">
        <v>0.45822953955859053</v>
      </c>
      <c r="BV263">
        <v>5.0357772470236699E-2</v>
      </c>
      <c r="BW263">
        <v>2.9882310410134019E-3</v>
      </c>
      <c r="BX263">
        <v>6.9490487185633611</v>
      </c>
      <c r="BY263">
        <v>0.58836150357876338</v>
      </c>
      <c r="BZ263">
        <v>2.6770467281387132E-2</v>
      </c>
      <c r="CA263">
        <v>11.64879878893186</v>
      </c>
      <c r="CB263">
        <v>1.0392465171252401</v>
      </c>
      <c r="CC263">
        <v>0.1192782147764984</v>
      </c>
      <c r="CD263">
        <v>3.0092119904775192</v>
      </c>
      <c r="CE263">
        <v>0.22754479514317741</v>
      </c>
      <c r="CF263">
        <v>8.3958505281043604E-3</v>
      </c>
      <c r="CG263">
        <v>56.524954787013279</v>
      </c>
      <c r="CH263">
        <v>2.7602306138673089</v>
      </c>
      <c r="CI263">
        <v>0.16346686236900709</v>
      </c>
      <c r="CJ263">
        <v>17.181819695922869</v>
      </c>
      <c r="CK263">
        <v>0.83519066853622592</v>
      </c>
      <c r="CL263">
        <v>1.5318753516240241E-2</v>
      </c>
      <c r="CM263">
        <v>193.25355657141719</v>
      </c>
      <c r="CN263">
        <v>8.0782178769244286</v>
      </c>
      <c r="CO263">
        <v>4.1460671550203228E-2</v>
      </c>
      <c r="CP263">
        <v>71.329029237171895</v>
      </c>
      <c r="CQ263">
        <v>2.9874518730812119</v>
      </c>
      <c r="CR263">
        <v>1.035960841479725E-2</v>
      </c>
      <c r="CS263">
        <v>334.37407532870623</v>
      </c>
      <c r="CT263">
        <v>14.06469624310019</v>
      </c>
      <c r="CU263">
        <v>8.6516046240249111E-2</v>
      </c>
      <c r="CV263">
        <v>65.636999278890329</v>
      </c>
      <c r="CW263">
        <v>2.8863009060556042</v>
      </c>
      <c r="CX263">
        <v>9.7881120938712058E-3</v>
      </c>
      <c r="CY263">
        <v>572.57162399208073</v>
      </c>
      <c r="CZ263">
        <v>24.28549282583781</v>
      </c>
      <c r="DA263">
        <v>0.1059864721027025</v>
      </c>
      <c r="DB263">
        <v>115.5746730315916</v>
      </c>
      <c r="DC263">
        <v>4.7852379497484918</v>
      </c>
      <c r="DD263">
        <v>9.7655955248864106E-3</v>
      </c>
      <c r="DE263">
        <v>8822.2676775272266</v>
      </c>
      <c r="DF263">
        <v>361.23628435185958</v>
      </c>
      <c r="DG263">
        <v>9.7444784530252862E-2</v>
      </c>
      <c r="DH263">
        <v>0.6613867528497025</v>
      </c>
      <c r="DI263">
        <v>0.10238095507664929</v>
      </c>
      <c r="DJ263">
        <v>8.8792462916292628E-3</v>
      </c>
      <c r="DK263">
        <v>3.9946287204876221</v>
      </c>
      <c r="DL263">
        <v>4.9174703176206034</v>
      </c>
      <c r="DM263">
        <v>10.292748170483909</v>
      </c>
      <c r="DN263">
        <v>545.47036851620146</v>
      </c>
      <c r="DO263">
        <v>17.847903533917869</v>
      </c>
      <c r="DP263">
        <v>2.8160295042996428</v>
      </c>
      <c r="DQ263">
        <v>179.24577464941399</v>
      </c>
      <c r="DR263">
        <v>5.7733612261550711</v>
      </c>
      <c r="DS263">
        <v>0.68064362025177017</v>
      </c>
      <c r="DT263">
        <v>75.898186771965626</v>
      </c>
      <c r="DU263">
        <v>2.4980383356728302</v>
      </c>
      <c r="DV263">
        <v>1.060362520098602</v>
      </c>
      <c r="DW263">
        <v>222.01254072686041</v>
      </c>
      <c r="DX263">
        <v>7.3968524212217632</v>
      </c>
      <c r="DY263">
        <v>0.24470606309652279</v>
      </c>
      <c r="DZ263">
        <v>185.16677829661171</v>
      </c>
      <c r="EA263">
        <v>6.2839734513398193</v>
      </c>
      <c r="EB263">
        <v>0.14129214655834749</v>
      </c>
      <c r="EC263">
        <v>210.47460268833339</v>
      </c>
      <c r="ED263">
        <v>6.8746796626866198</v>
      </c>
      <c r="EE263">
        <v>1.3208163412836249</v>
      </c>
    </row>
    <row r="264" spans="1:135" x14ac:dyDescent="0.25">
      <c r="A264" t="s">
        <v>2890</v>
      </c>
      <c r="B264" t="s">
        <v>2794</v>
      </c>
      <c r="C264" s="7">
        <v>-96.958315550900025</v>
      </c>
      <c r="D264" s="8">
        <v>3.1160801407692219E-2</v>
      </c>
      <c r="E264" s="9">
        <v>142.83449599046719</v>
      </c>
      <c r="F264" s="10">
        <v>0.45025349502472362</v>
      </c>
      <c r="G264">
        <v>-12.579843519616601</v>
      </c>
      <c r="H264" s="11">
        <v>4978.703857320409</v>
      </c>
      <c r="I264" s="7">
        <v>1.4137755713404541</v>
      </c>
      <c r="J264" s="7">
        <v>3.9032844456062303E-2</v>
      </c>
      <c r="K264" s="8">
        <v>0.29915166459324111</v>
      </c>
      <c r="L264" s="19">
        <v>1.110201757476409E-3</v>
      </c>
      <c r="M264">
        <v>0.1464522007719028</v>
      </c>
      <c r="N264" s="11">
        <v>0.54775527151855163</v>
      </c>
      <c r="O264" s="12">
        <v>29.17073026022441</v>
      </c>
      <c r="P264" s="10">
        <v>0.9523468477603767</v>
      </c>
      <c r="Q264" s="8">
        <v>0.70740469855323729</v>
      </c>
      <c r="R264" s="13">
        <v>1.9400612972794721E-2</v>
      </c>
      <c r="S264" s="14">
        <v>0.76613851465081106</v>
      </c>
      <c r="T264" t="e">
        <v>#N/A</v>
      </c>
      <c r="U264" s="11" t="e">
        <v>#N/A</v>
      </c>
      <c r="V264" s="9">
        <v>3465.0656460378432</v>
      </c>
      <c r="W264" s="9">
        <v>2.95537588573066</v>
      </c>
      <c r="X264" s="9">
        <v>5.753389267218961</v>
      </c>
      <c r="Y264" s="9">
        <v>3448.6058080322141</v>
      </c>
      <c r="Z264" s="9">
        <v>5.8059239402611489</v>
      </c>
      <c r="AA264" s="9">
        <v>73.346635329595642</v>
      </c>
      <c r="AB264" s="9">
        <v>3459.158353097574</v>
      </c>
      <c r="AC264" s="9">
        <v>3.2504870248382161</v>
      </c>
      <c r="AD264" s="15">
        <v>32.147390617139621</v>
      </c>
      <c r="AE264" t="e">
        <v>#N/A</v>
      </c>
      <c r="AF264" t="e">
        <v>#N/A</v>
      </c>
      <c r="AG264" s="11" t="e">
        <v>#N/A</v>
      </c>
      <c r="AH264" s="16">
        <v>99.524977599646618</v>
      </c>
      <c r="AK264" t="s">
        <v>3072</v>
      </c>
      <c r="AL264" t="s">
        <v>3072</v>
      </c>
      <c r="AM264">
        <v>25.027999999999999</v>
      </c>
      <c r="AN264">
        <v>241.71527689467359</v>
      </c>
      <c r="AO264">
        <v>50.469593330253858</v>
      </c>
      <c r="AP264">
        <v>98.175811728868283</v>
      </c>
      <c r="AQ264" t="s">
        <v>154</v>
      </c>
      <c r="AR264">
        <v>616.13127479946922</v>
      </c>
      <c r="AS264">
        <v>1791.1953747299169</v>
      </c>
      <c r="AT264">
        <v>257.37067865544969</v>
      </c>
      <c r="AU264">
        <v>11.278593732112419</v>
      </c>
      <c r="AV264">
        <v>2.1411508459047179</v>
      </c>
      <c r="AW264">
        <v>8.0884215973380762</v>
      </c>
      <c r="AX264">
        <v>1.290307433768747</v>
      </c>
      <c r="AY264">
        <v>1.426022324625857</v>
      </c>
      <c r="AZ264" t="s">
        <v>154</v>
      </c>
      <c r="BA264">
        <v>17.000340473243082</v>
      </c>
      <c r="BB264">
        <v>45.347060868938463</v>
      </c>
      <c r="BC264">
        <v>0.30555252966058888</v>
      </c>
      <c r="BD264">
        <v>0.15163438345112801</v>
      </c>
      <c r="BE264">
        <v>0.13252784849701801</v>
      </c>
      <c r="BF264">
        <v>780.33992628066255</v>
      </c>
      <c r="BG264">
        <v>29.68077384905369</v>
      </c>
      <c r="BH264">
        <v>5.247115068266732E-2</v>
      </c>
      <c r="BI264">
        <v>527577.35141743417</v>
      </c>
      <c r="BJ264">
        <v>22353.587908092009</v>
      </c>
      <c r="BK264">
        <v>1.349731162460303</v>
      </c>
      <c r="BL264">
        <v>1.489622173292048</v>
      </c>
      <c r="BM264">
        <v>0.25209207291497809</v>
      </c>
      <c r="BN264">
        <v>8.6735596886673413E-2</v>
      </c>
      <c r="BO264" t="s">
        <v>154</v>
      </c>
      <c r="BP264">
        <v>2.504447072248236E-3</v>
      </c>
      <c r="BQ264">
        <v>5.001119788930297E-3</v>
      </c>
      <c r="BR264">
        <v>12.34629229532205</v>
      </c>
      <c r="BS264">
        <v>0.54476222869122526</v>
      </c>
      <c r="BT264">
        <v>6.0384542946549137E-2</v>
      </c>
      <c r="BU264">
        <v>7.3159852559330371E-2</v>
      </c>
      <c r="BV264">
        <v>2.2003235014525582E-2</v>
      </c>
      <c r="BW264">
        <v>9.2443739123003708E-3</v>
      </c>
      <c r="BX264">
        <v>1.0932776145505541</v>
      </c>
      <c r="BY264">
        <v>0.21216099862013851</v>
      </c>
      <c r="BZ264">
        <v>2.6050773796535372E-2</v>
      </c>
      <c r="CA264">
        <v>2.18103692456619</v>
      </c>
      <c r="CB264">
        <v>0.25825422940883319</v>
      </c>
      <c r="CC264">
        <v>0.12273092459192569</v>
      </c>
      <c r="CD264">
        <v>0.6941491117852493</v>
      </c>
      <c r="CE264">
        <v>9.6848629935866987E-2</v>
      </c>
      <c r="CF264">
        <v>8.1843017228853225E-3</v>
      </c>
      <c r="CG264">
        <v>10.918728018103341</v>
      </c>
      <c r="CH264">
        <v>0.94807057131702877</v>
      </c>
      <c r="CI264">
        <v>0.14233150717941229</v>
      </c>
      <c r="CJ264">
        <v>3.9655947035470551</v>
      </c>
      <c r="CK264">
        <v>0.20599090692115921</v>
      </c>
      <c r="CL264">
        <v>2.6709766403160199E-2</v>
      </c>
      <c r="CM264">
        <v>53.337701333953333</v>
      </c>
      <c r="CN264">
        <v>2.60861717364733</v>
      </c>
      <c r="CO264">
        <v>4.0422079467374181E-2</v>
      </c>
      <c r="CP264">
        <v>23.271420183429779</v>
      </c>
      <c r="CQ264">
        <v>1.043808429532755</v>
      </c>
      <c r="CR264">
        <v>3.2064760287229863E-2</v>
      </c>
      <c r="CS264">
        <v>127.31558718092541</v>
      </c>
      <c r="CT264">
        <v>5.2306425023747556</v>
      </c>
      <c r="CU264">
        <v>3.0091819869166949E-2</v>
      </c>
      <c r="CV264">
        <v>29.91366099763388</v>
      </c>
      <c r="CW264">
        <v>1.3777113334951161</v>
      </c>
      <c r="CX264">
        <v>9.5660969767692606E-3</v>
      </c>
      <c r="CY264">
        <v>298.96123775343568</v>
      </c>
      <c r="CZ264">
        <v>12.819833016250231</v>
      </c>
      <c r="DA264">
        <v>4.5062543011206997E-2</v>
      </c>
      <c r="DB264">
        <v>71.327914782717542</v>
      </c>
      <c r="DC264">
        <v>3.3912333037152842</v>
      </c>
      <c r="DD264">
        <v>9.5009600505807923E-3</v>
      </c>
      <c r="DE264">
        <v>8801.9282268523075</v>
      </c>
      <c r="DF264">
        <v>428.50418722195508</v>
      </c>
      <c r="DG264">
        <v>9.4717245408302911E-2</v>
      </c>
      <c r="DH264">
        <v>0.59824834048314934</v>
      </c>
      <c r="DI264">
        <v>8.4574288795571981E-2</v>
      </c>
      <c r="DJ264">
        <v>8.642095985116869E-3</v>
      </c>
      <c r="DK264">
        <v>3.1980943318250361</v>
      </c>
      <c r="DL264">
        <v>4.0076403043632221</v>
      </c>
      <c r="DM264">
        <v>10.75019313219218</v>
      </c>
      <c r="DN264">
        <v>427.62069234335229</v>
      </c>
      <c r="DO264">
        <v>14.09491147651457</v>
      </c>
      <c r="DP264">
        <v>0.68101092103222405</v>
      </c>
      <c r="DQ264">
        <v>139.3642696424163</v>
      </c>
      <c r="DR264">
        <v>5.0957828855158347</v>
      </c>
      <c r="DS264">
        <v>0.37208436181456622</v>
      </c>
      <c r="DT264">
        <v>28.555381386624589</v>
      </c>
      <c r="DU264">
        <v>1.161246746658495</v>
      </c>
      <c r="DV264">
        <v>0.31317593370418939</v>
      </c>
      <c r="DW264">
        <v>81.043685285896288</v>
      </c>
      <c r="DX264">
        <v>2.883889780249755</v>
      </c>
      <c r="DY264">
        <v>0.25686462318414399</v>
      </c>
      <c r="DZ264">
        <v>142.83449599046719</v>
      </c>
      <c r="EA264">
        <v>5.2751445000189836</v>
      </c>
      <c r="EB264">
        <v>0.1413985232074452</v>
      </c>
      <c r="EC264">
        <v>147.72498435564609</v>
      </c>
      <c r="ED264">
        <v>5.4720582818690238</v>
      </c>
      <c r="EE264">
        <v>0.29773539398333321</v>
      </c>
    </row>
    <row r="265" spans="1:135" x14ac:dyDescent="0.25">
      <c r="A265" t="s">
        <v>3073</v>
      </c>
      <c r="B265" t="s">
        <v>2794</v>
      </c>
      <c r="C265" s="7">
        <v>25.794163407525531</v>
      </c>
      <c r="D265" s="8">
        <v>2.167239461226822E-2</v>
      </c>
      <c r="E265" s="9">
        <v>98.278863791335084</v>
      </c>
      <c r="F265" s="10">
        <v>0.74837677679012238</v>
      </c>
      <c r="G265">
        <v>47.253440745370902</v>
      </c>
      <c r="H265" s="11">
        <v>422.28439957987558</v>
      </c>
      <c r="I265" s="7">
        <v>1.406519065742589</v>
      </c>
      <c r="J265" s="7">
        <v>3.8780950369020732E-2</v>
      </c>
      <c r="K265" s="8">
        <v>0.29965826998788408</v>
      </c>
      <c r="L265" s="19">
        <v>1.153951471163634E-3</v>
      </c>
      <c r="M265">
        <v>0.22572061634298851</v>
      </c>
      <c r="N265" s="11">
        <v>0.35820642998748659</v>
      </c>
      <c r="O265" s="12">
        <v>29.382067325334749</v>
      </c>
      <c r="P265" s="10">
        <v>0.95943028619171555</v>
      </c>
      <c r="Q265" s="8">
        <v>0.71108104541731765</v>
      </c>
      <c r="R265" s="13">
        <v>1.954721692437961E-2</v>
      </c>
      <c r="S265" s="14">
        <v>0.71426736464291707</v>
      </c>
      <c r="T265" t="e">
        <v>#N/A</v>
      </c>
      <c r="U265" s="11" t="e">
        <v>#N/A</v>
      </c>
      <c r="V265" s="9">
        <v>3467.6781309628159</v>
      </c>
      <c r="W265" s="9">
        <v>3.355101648437874</v>
      </c>
      <c r="X265" s="9">
        <v>5.965785096204133</v>
      </c>
      <c r="Y265" s="9">
        <v>3462.4497640800719</v>
      </c>
      <c r="Z265" s="9">
        <v>7.216791940504284</v>
      </c>
      <c r="AA265" s="9">
        <v>73.684080724340276</v>
      </c>
      <c r="AB265" s="9">
        <v>3466.2713354831271</v>
      </c>
      <c r="AC265" s="9">
        <v>3.0964058156482568</v>
      </c>
      <c r="AD265" s="15">
        <v>32.106870221322389</v>
      </c>
      <c r="AE265" t="e">
        <v>#N/A</v>
      </c>
      <c r="AF265" t="e">
        <v>#N/A</v>
      </c>
      <c r="AG265" s="11" t="e">
        <v>#N/A</v>
      </c>
      <c r="AH265" s="16">
        <v>99.849225715730057</v>
      </c>
      <c r="AK265" t="s">
        <v>3074</v>
      </c>
      <c r="AL265" t="s">
        <v>3074</v>
      </c>
      <c r="AM265">
        <v>21.843</v>
      </c>
      <c r="AN265">
        <v>148.682703946283</v>
      </c>
      <c r="AO265">
        <v>38.909430967498302</v>
      </c>
      <c r="AP265">
        <v>79.906918263586476</v>
      </c>
      <c r="AQ265" t="s">
        <v>154</v>
      </c>
      <c r="AR265">
        <v>756.49259800530785</v>
      </c>
      <c r="AS265">
        <v>1640.6105058052119</v>
      </c>
      <c r="AT265">
        <v>257.75906303884511</v>
      </c>
      <c r="AU265">
        <v>14.0057466225227</v>
      </c>
      <c r="AV265">
        <v>2.0451038535997998</v>
      </c>
      <c r="AW265">
        <v>6.8028352515856101</v>
      </c>
      <c r="AX265">
        <v>1.163631310565548</v>
      </c>
      <c r="AY265">
        <v>1.515257016372515</v>
      </c>
      <c r="AZ265" t="s">
        <v>154</v>
      </c>
      <c r="BA265">
        <v>19.230661619269281</v>
      </c>
      <c r="BB265">
        <v>44.263443424900203</v>
      </c>
      <c r="BC265">
        <v>0.30494276376119139</v>
      </c>
      <c r="BD265">
        <v>0.1460007701767449</v>
      </c>
      <c r="BE265">
        <v>4.8570464141086567E-2</v>
      </c>
      <c r="BF265">
        <v>897.46701248758859</v>
      </c>
      <c r="BG265">
        <v>46.578853724287498</v>
      </c>
      <c r="BH265">
        <v>6.1609218325046462E-2</v>
      </c>
      <c r="BI265">
        <v>564177.07068742299</v>
      </c>
      <c r="BJ265">
        <v>25334.742629448028</v>
      </c>
      <c r="BK265">
        <v>1.461095415878124</v>
      </c>
      <c r="BL265">
        <v>0.93747111272143036</v>
      </c>
      <c r="BM265">
        <v>0.17759802615584411</v>
      </c>
      <c r="BN265">
        <v>7.8210247777357966E-2</v>
      </c>
      <c r="BO265">
        <v>7.8997079143982817E-3</v>
      </c>
      <c r="BP265">
        <v>3.7179434667367218E-3</v>
      </c>
      <c r="BQ265">
        <v>5.8568474400039752E-3</v>
      </c>
      <c r="BR265">
        <v>10.81390823465062</v>
      </c>
      <c r="BS265">
        <v>0.81243112333845602</v>
      </c>
      <c r="BT265">
        <v>5.5057142328855217E-2</v>
      </c>
      <c r="BU265">
        <v>0.12372214131844859</v>
      </c>
      <c r="BV265">
        <v>2.658962058302786E-2</v>
      </c>
      <c r="BW265">
        <v>3.370007389298098E-3</v>
      </c>
      <c r="BX265">
        <v>1.943074539593205</v>
      </c>
      <c r="BY265">
        <v>0.38831972613672522</v>
      </c>
      <c r="BZ265">
        <v>3.0255106881259031E-2</v>
      </c>
      <c r="CA265">
        <v>3.796536115332223</v>
      </c>
      <c r="CB265">
        <v>0.39451037919427212</v>
      </c>
      <c r="CC265">
        <v>0.11182137707186179</v>
      </c>
      <c r="CD265">
        <v>1.2269662380301489</v>
      </c>
      <c r="CE265">
        <v>0.1297751361029767</v>
      </c>
      <c r="CF265">
        <v>9.5079845657545341E-3</v>
      </c>
      <c r="CG265">
        <v>18.984312307616189</v>
      </c>
      <c r="CH265">
        <v>1.3038497899788339</v>
      </c>
      <c r="CI265">
        <v>0.16673538458820239</v>
      </c>
      <c r="CJ265">
        <v>6.2159941075463729</v>
      </c>
      <c r="CK265">
        <v>0.50457877381082006</v>
      </c>
      <c r="CL265">
        <v>7.5861343711354908E-3</v>
      </c>
      <c r="CM265">
        <v>75.54835825521765</v>
      </c>
      <c r="CN265">
        <v>4.3722532782733561</v>
      </c>
      <c r="CO265">
        <v>4.6806950113043241E-2</v>
      </c>
      <c r="CP265">
        <v>28.160117236494742</v>
      </c>
      <c r="CQ265">
        <v>1.5826687016487551</v>
      </c>
      <c r="CR265">
        <v>1.16298045105962E-2</v>
      </c>
      <c r="CS265">
        <v>138.19343490783271</v>
      </c>
      <c r="CT265">
        <v>7.4581802362201506</v>
      </c>
      <c r="CU265">
        <v>8.9455921108076347E-2</v>
      </c>
      <c r="CV265">
        <v>28.592267635941401</v>
      </c>
      <c r="CW265">
        <v>1.443765773137931</v>
      </c>
      <c r="CX265">
        <v>1.1105124788136061E-2</v>
      </c>
      <c r="CY265">
        <v>268.91322313428202</v>
      </c>
      <c r="CZ265">
        <v>16.441065927789591</v>
      </c>
      <c r="DA265">
        <v>5.1965282186800348E-2</v>
      </c>
      <c r="DB265">
        <v>56.188548899992377</v>
      </c>
      <c r="DC265">
        <v>2.9535764785550298</v>
      </c>
      <c r="DD265">
        <v>3.5502624336780753E-2</v>
      </c>
      <c r="DE265">
        <v>10053.62892573028</v>
      </c>
      <c r="DF265">
        <v>446.32768310718018</v>
      </c>
      <c r="DG265">
        <v>0.1099575997309723</v>
      </c>
      <c r="DH265">
        <v>0.45918072381120212</v>
      </c>
      <c r="DI265">
        <v>9.5947578317184937E-2</v>
      </c>
      <c r="DJ265">
        <v>1.002060573742553E-2</v>
      </c>
      <c r="DK265">
        <v>2.408642336546583</v>
      </c>
      <c r="DL265">
        <v>3.5008562678101951</v>
      </c>
      <c r="DM265">
        <v>10.20852611648494</v>
      </c>
      <c r="DN265">
        <v>291.5175113997218</v>
      </c>
      <c r="DO265">
        <v>13.177589751850711</v>
      </c>
      <c r="DP265">
        <v>0.65529526435314756</v>
      </c>
      <c r="DQ265">
        <v>96.093012165830586</v>
      </c>
      <c r="DR265">
        <v>4.3465504513566131</v>
      </c>
      <c r="DS265">
        <v>0.32349016747602538</v>
      </c>
      <c r="DT265">
        <v>30.13811064249558</v>
      </c>
      <c r="DU265">
        <v>1.226573172274205</v>
      </c>
      <c r="DV265">
        <v>0.32382548803293731</v>
      </c>
      <c r="DW265">
        <v>85.19917975479494</v>
      </c>
      <c r="DX265">
        <v>3.5968934785898479</v>
      </c>
      <c r="DY265">
        <v>0.23708796982335181</v>
      </c>
      <c r="DZ265">
        <v>98.278863791335084</v>
      </c>
      <c r="EA265">
        <v>5.6835120288100054</v>
      </c>
      <c r="EB265">
        <v>0.14828121411940709</v>
      </c>
      <c r="EC265">
        <v>107.26096113007461</v>
      </c>
      <c r="ED265">
        <v>4.7711002401207434</v>
      </c>
      <c r="EE265">
        <v>0.27709635713236069</v>
      </c>
    </row>
    <row r="266" spans="1:135" x14ac:dyDescent="0.25">
      <c r="A266" t="s">
        <v>2894</v>
      </c>
      <c r="B266" t="s">
        <v>2794</v>
      </c>
      <c r="C266" s="7">
        <v>-37.980752685191149</v>
      </c>
      <c r="D266" s="8">
        <v>4.1897856979567369E-2</v>
      </c>
      <c r="E266" s="9">
        <v>180.8428420819593</v>
      </c>
      <c r="F266" s="10">
        <v>0.90610385122025083</v>
      </c>
      <c r="G266">
        <v>-32.122920962588097</v>
      </c>
      <c r="H266" s="11">
        <v>983.30374500609025</v>
      </c>
      <c r="I266" s="7">
        <v>1.4195415892424601</v>
      </c>
      <c r="J266" s="7">
        <v>3.9109745599698542E-2</v>
      </c>
      <c r="K266" s="8">
        <v>0.29865994076019509</v>
      </c>
      <c r="L266" s="19">
        <v>1.199974135830886E-3</v>
      </c>
      <c r="M266">
        <v>0.27302289259887003</v>
      </c>
      <c r="N266" s="11">
        <v>0.23900703287624431</v>
      </c>
      <c r="O266" s="12">
        <v>29.0177031401801</v>
      </c>
      <c r="P266" s="10">
        <v>0.94848717873043209</v>
      </c>
      <c r="Q266" s="8">
        <v>0.704507737721495</v>
      </c>
      <c r="R266" s="13">
        <v>1.9367303677579079E-2</v>
      </c>
      <c r="S266" s="14">
        <v>0.65698534238780337</v>
      </c>
      <c r="T266" t="e">
        <v>#N/A</v>
      </c>
      <c r="U266" s="11" t="e">
        <v>#N/A</v>
      </c>
      <c r="V266" s="9">
        <v>3462.5082538368688</v>
      </c>
      <c r="W266" s="9">
        <v>3.8018233600049989</v>
      </c>
      <c r="X266" s="9">
        <v>6.2337705625257334</v>
      </c>
      <c r="Y266" s="9">
        <v>3437.677342212342</v>
      </c>
      <c r="Z266" s="9">
        <v>5.9266842956899053</v>
      </c>
      <c r="AA266" s="9">
        <v>73.278203667465391</v>
      </c>
      <c r="AB266" s="9">
        <v>3454.0378769862191</v>
      </c>
      <c r="AC266" s="9">
        <v>3.2014741138287768</v>
      </c>
      <c r="AD266" s="15">
        <v>32.192542131612733</v>
      </c>
      <c r="AE266" t="e">
        <v>#N/A</v>
      </c>
      <c r="AF266" t="e">
        <v>#N/A</v>
      </c>
      <c r="AG266" s="11" t="e">
        <v>#N/A</v>
      </c>
      <c r="AH266" s="16">
        <v>99.282863467631842</v>
      </c>
      <c r="AK266" t="s">
        <v>3075</v>
      </c>
      <c r="AL266" t="s">
        <v>3075</v>
      </c>
      <c r="AM266">
        <v>17.004000000000001</v>
      </c>
      <c r="AN266">
        <v>175.11188179068631</v>
      </c>
      <c r="AO266">
        <v>40.98103259695462</v>
      </c>
      <c r="AP266">
        <v>74.044057061915282</v>
      </c>
      <c r="AQ266" t="s">
        <v>154</v>
      </c>
      <c r="AR266">
        <v>657.87046630821192</v>
      </c>
      <c r="AS266">
        <v>1857.94408047263</v>
      </c>
      <c r="AT266">
        <v>270.15733767910899</v>
      </c>
      <c r="AU266">
        <v>13.209519591279941</v>
      </c>
      <c r="AV266">
        <v>2.2638117569104468</v>
      </c>
      <c r="AW266">
        <v>11.07345219195494</v>
      </c>
      <c r="AX266">
        <v>1.342959360496903</v>
      </c>
      <c r="AY266">
        <v>1.542143278469198</v>
      </c>
      <c r="AZ266" t="s">
        <v>154</v>
      </c>
      <c r="BA266">
        <v>23.648278900072469</v>
      </c>
      <c r="BB266">
        <v>48.135782981481761</v>
      </c>
      <c r="BC266">
        <v>0.38622063526455541</v>
      </c>
      <c r="BD266">
        <v>0.18760507922882469</v>
      </c>
      <c r="BE266">
        <v>5.6602559008853449E-2</v>
      </c>
      <c r="BF266">
        <v>1807.743386874509</v>
      </c>
      <c r="BG266">
        <v>75.054769253794092</v>
      </c>
      <c r="BH266">
        <v>8.0724076124782523E-2</v>
      </c>
      <c r="BI266">
        <v>544932.68458097999</v>
      </c>
      <c r="BJ266">
        <v>25037.998804716241</v>
      </c>
      <c r="BK266">
        <v>1.5845977537674121</v>
      </c>
      <c r="BL266">
        <v>1.425090680627193</v>
      </c>
      <c r="BM266">
        <v>0.24827366723585709</v>
      </c>
      <c r="BN266">
        <v>8.8513368419402438E-2</v>
      </c>
      <c r="BO266">
        <v>3.2509845717115682E-2</v>
      </c>
      <c r="BP266">
        <v>9.941032965701712E-3</v>
      </c>
      <c r="BQ266">
        <v>7.2309517269959879E-3</v>
      </c>
      <c r="BR266">
        <v>15.9565254158904</v>
      </c>
      <c r="BS266">
        <v>0.95510494539126345</v>
      </c>
      <c r="BT266">
        <v>1.9841726463125969E-2</v>
      </c>
      <c r="BU266">
        <v>0.38835284891179572</v>
      </c>
      <c r="BV266">
        <v>5.8441661103551333E-2</v>
      </c>
      <c r="BW266">
        <v>3.9072681552917744E-3</v>
      </c>
      <c r="BX266">
        <v>6.0088911052647997</v>
      </c>
      <c r="BY266">
        <v>0.61183181706471268</v>
      </c>
      <c r="BZ266">
        <v>3.5124073015071262E-2</v>
      </c>
      <c r="CA266">
        <v>9.100478182890102</v>
      </c>
      <c r="CB266">
        <v>0.86487922201268641</v>
      </c>
      <c r="CC266">
        <v>0.14630316062747539</v>
      </c>
      <c r="CD266">
        <v>2.3672108586254992</v>
      </c>
      <c r="CE266">
        <v>0.23026851945175431</v>
      </c>
      <c r="CF266">
        <v>1.1023364370543579E-2</v>
      </c>
      <c r="CG266">
        <v>42.499270546592818</v>
      </c>
      <c r="CH266">
        <v>2.4658263214588572</v>
      </c>
      <c r="CI266">
        <v>6.0112640472466443E-2</v>
      </c>
      <c r="CJ266">
        <v>12.731347118829881</v>
      </c>
      <c r="CK266">
        <v>0.83447748018535939</v>
      </c>
      <c r="CL266">
        <v>2.5161400258539659E-2</v>
      </c>
      <c r="CM266">
        <v>157.41577282939551</v>
      </c>
      <c r="CN266">
        <v>7.5963820552609054</v>
      </c>
      <c r="CO266">
        <v>0.1549866637653593</v>
      </c>
      <c r="CP266">
        <v>58.867285719790623</v>
      </c>
      <c r="CQ266">
        <v>2.5275265890321181</v>
      </c>
      <c r="CR266">
        <v>1.348582569364805E-2</v>
      </c>
      <c r="CS266">
        <v>289.90197333221693</v>
      </c>
      <c r="CT266">
        <v>13.25406480207281</v>
      </c>
      <c r="CU266">
        <v>4.0408484869429759E-2</v>
      </c>
      <c r="CV266">
        <v>55.97746690995227</v>
      </c>
      <c r="CW266">
        <v>2.2641994010320321</v>
      </c>
      <c r="CX266">
        <v>1.287803109997717E-2</v>
      </c>
      <c r="CY266">
        <v>520.59762448414108</v>
      </c>
      <c r="CZ266">
        <v>20.43682120186476</v>
      </c>
      <c r="DA266">
        <v>6.0280969069420168E-2</v>
      </c>
      <c r="DB266">
        <v>106.7606217112305</v>
      </c>
      <c r="DC266">
        <v>4.4512546667121384</v>
      </c>
      <c r="DD266">
        <v>1.2834837704553509E-2</v>
      </c>
      <c r="DE266">
        <v>9113.269970524485</v>
      </c>
      <c r="DF266">
        <v>448.33651030844078</v>
      </c>
      <c r="DG266">
        <v>0.127607820711097</v>
      </c>
      <c r="DH266">
        <v>0.69189794556768469</v>
      </c>
      <c r="DI266">
        <v>0.1169037677925459</v>
      </c>
      <c r="DJ266">
        <v>3.3234902899353012E-2</v>
      </c>
      <c r="DK266">
        <v>2.1022110364865392</v>
      </c>
      <c r="DL266">
        <v>5.6279974363700784</v>
      </c>
      <c r="DM266">
        <v>12.87989300252325</v>
      </c>
      <c r="DN266">
        <v>526.90508208364429</v>
      </c>
      <c r="DO266">
        <v>20.262556538626431</v>
      </c>
      <c r="DP266">
        <v>0.51288026239674933</v>
      </c>
      <c r="DQ266">
        <v>173.03174419489051</v>
      </c>
      <c r="DR266">
        <v>6.5947415182020084</v>
      </c>
      <c r="DS266">
        <v>0.44821824912611641</v>
      </c>
      <c r="DT266">
        <v>65.863869111426737</v>
      </c>
      <c r="DU266">
        <v>2.419353502643097</v>
      </c>
      <c r="DV266">
        <v>0.31612049016213778</v>
      </c>
      <c r="DW266">
        <v>190.42966133303801</v>
      </c>
      <c r="DX266">
        <v>7.2144126231185357</v>
      </c>
      <c r="DY266">
        <v>0.29585576424922111</v>
      </c>
      <c r="DZ266">
        <v>180.8428420819593</v>
      </c>
      <c r="EA266">
        <v>6.4265621908913406</v>
      </c>
      <c r="EB266">
        <v>0.1723413379632393</v>
      </c>
      <c r="EC266">
        <v>199.58321803898491</v>
      </c>
      <c r="ED266">
        <v>7.5785105895617981</v>
      </c>
      <c r="EE266">
        <v>0.30686532907049402</v>
      </c>
    </row>
    <row r="267" spans="1:135" x14ac:dyDescent="0.25">
      <c r="A267" t="s">
        <v>2896</v>
      </c>
      <c r="B267" t="s">
        <v>2794</v>
      </c>
      <c r="C267" s="7">
        <v>-1.145629403544757</v>
      </c>
      <c r="D267" s="8">
        <v>5.2231563454833103E-2</v>
      </c>
      <c r="E267" s="9">
        <v>225.26653128886321</v>
      </c>
      <c r="F267" s="10">
        <v>0.76065544301483934</v>
      </c>
      <c r="G267">
        <v>-1063.8571429951089</v>
      </c>
      <c r="H267" s="11">
        <v>129.9825314980699</v>
      </c>
      <c r="I267" s="7">
        <v>1.4149158900720269</v>
      </c>
      <c r="J267" s="7">
        <v>3.9181150468995091E-2</v>
      </c>
      <c r="K267" s="8">
        <v>0.29957030112954292</v>
      </c>
      <c r="L267" s="19">
        <v>1.128805833392855E-3</v>
      </c>
      <c r="M267">
        <v>0.2366688033023272</v>
      </c>
      <c r="N267" s="11">
        <v>0.54356076348380133</v>
      </c>
      <c r="O267" s="12">
        <v>29.216467555245671</v>
      </c>
      <c r="P267" s="10">
        <v>0.96981727937447804</v>
      </c>
      <c r="Q267" s="8">
        <v>0.70709118433819818</v>
      </c>
      <c r="R267" s="13">
        <v>1.9784787043587469E-2</v>
      </c>
      <c r="S267" s="14">
        <v>0.95595840786079123</v>
      </c>
      <c r="T267" t="e">
        <v>#N/A</v>
      </c>
      <c r="U267" s="11" t="e">
        <v>#N/A</v>
      </c>
      <c r="V267" s="9">
        <v>3467.2570227780129</v>
      </c>
      <c r="W267" s="9">
        <v>3.1265144574343409</v>
      </c>
      <c r="X267" s="9">
        <v>5.8478398855568994</v>
      </c>
      <c r="Y267" s="9">
        <v>3447.219077026085</v>
      </c>
      <c r="Z267" s="9">
        <v>15.589941006106191</v>
      </c>
      <c r="AA267" s="9">
        <v>74.546206241409052</v>
      </c>
      <c r="AB267" s="9">
        <v>3460.5215408472882</v>
      </c>
      <c r="AC267" s="9">
        <v>6.5553663944083338</v>
      </c>
      <c r="AD267" s="15">
        <v>32.478195208041363</v>
      </c>
      <c r="AE267" t="e">
        <v>#N/A</v>
      </c>
      <c r="AF267" t="e">
        <v>#N/A</v>
      </c>
      <c r="AG267" s="11" t="e">
        <v>#N/A</v>
      </c>
      <c r="AH267" s="16">
        <v>99.422080750856082</v>
      </c>
      <c r="AK267" t="s">
        <v>3076</v>
      </c>
      <c r="AL267" t="s">
        <v>3076</v>
      </c>
      <c r="AM267">
        <v>15.044</v>
      </c>
      <c r="AN267" t="s">
        <v>154</v>
      </c>
      <c r="AO267">
        <v>35.92718592487158</v>
      </c>
      <c r="AP267">
        <v>62.696581951047357</v>
      </c>
      <c r="AQ267" t="s">
        <v>154</v>
      </c>
      <c r="AR267">
        <v>1136.380812326616</v>
      </c>
      <c r="AS267">
        <v>1602.9788151585201</v>
      </c>
      <c r="AT267">
        <v>326.60946747131533</v>
      </c>
      <c r="AU267">
        <v>15.690656563355949</v>
      </c>
      <c r="AV267">
        <v>2.1228419796802549</v>
      </c>
      <c r="AW267">
        <v>14.419737107827761</v>
      </c>
      <c r="AX267">
        <v>1.607174241382566</v>
      </c>
      <c r="AY267">
        <v>1.441988803132332</v>
      </c>
      <c r="AZ267" t="s">
        <v>154</v>
      </c>
      <c r="BA267">
        <v>25.615521412849361</v>
      </c>
      <c r="BB267">
        <v>44.965435740784827</v>
      </c>
      <c r="BC267">
        <v>0.47697927081542929</v>
      </c>
      <c r="BD267">
        <v>0.2194874314236589</v>
      </c>
      <c r="BE267">
        <v>6.4431530509318866E-2</v>
      </c>
      <c r="BF267">
        <v>1653.999201220518</v>
      </c>
      <c r="BG267">
        <v>90.36045630491131</v>
      </c>
      <c r="BH267">
        <v>2.5195128940166039E-2</v>
      </c>
      <c r="BI267">
        <v>519413.68863090163</v>
      </c>
      <c r="BJ267">
        <v>25457.7189558471</v>
      </c>
      <c r="BK267">
        <v>1.474891805842822</v>
      </c>
      <c r="BL267">
        <v>2.6683744289854681</v>
      </c>
      <c r="BM267">
        <v>0.34491022107798441</v>
      </c>
      <c r="BN267">
        <v>9.5640566687046583E-2</v>
      </c>
      <c r="BO267">
        <v>0.1451084186587964</v>
      </c>
      <c r="BP267">
        <v>1.8094535097966848E-2</v>
      </c>
      <c r="BQ267">
        <v>6.768093346160884E-3</v>
      </c>
      <c r="BR267">
        <v>24.07343912143709</v>
      </c>
      <c r="BS267">
        <v>1.1961596076385299</v>
      </c>
      <c r="BT267">
        <v>2.2443874830187439E-2</v>
      </c>
      <c r="BU267">
        <v>0.26225473514839592</v>
      </c>
      <c r="BV267">
        <v>4.3535391258038209E-2</v>
      </c>
      <c r="BW267">
        <v>1.2149524914995821E-2</v>
      </c>
      <c r="BX267">
        <v>3.765234457548686</v>
      </c>
      <c r="BY267">
        <v>0.3175959409520393</v>
      </c>
      <c r="BZ267">
        <v>3.9778125537690452E-2</v>
      </c>
      <c r="CA267">
        <v>4.9553803969982608</v>
      </c>
      <c r="CB267">
        <v>0.63233376169580624</v>
      </c>
      <c r="CC267">
        <v>0.12543029898685529</v>
      </c>
      <c r="CD267">
        <v>1.3095646568439441</v>
      </c>
      <c r="CE267">
        <v>0.14046239312752129</v>
      </c>
      <c r="CF267">
        <v>1.2471942693078509E-2</v>
      </c>
      <c r="CG267">
        <v>26.12722586099926</v>
      </c>
      <c r="CH267">
        <v>1.6942930450163549</v>
      </c>
      <c r="CI267">
        <v>0.15204288017589759</v>
      </c>
      <c r="CJ267">
        <v>9.2867155000499633</v>
      </c>
      <c r="CK267">
        <v>0.5472623820349225</v>
      </c>
      <c r="CL267">
        <v>9.9563495138611461E-3</v>
      </c>
      <c r="CM267">
        <v>123.6037916861284</v>
      </c>
      <c r="CN267">
        <v>6.7380286569265344</v>
      </c>
      <c r="CO267">
        <v>6.1260157495241732E-2</v>
      </c>
      <c r="CP267">
        <v>52.861701483920243</v>
      </c>
      <c r="CQ267">
        <v>2.2907188784206882</v>
      </c>
      <c r="CR267">
        <v>3.4188816937635008E-2</v>
      </c>
      <c r="CS267">
        <v>265.64727884611659</v>
      </c>
      <c r="CT267">
        <v>10.30638049731864</v>
      </c>
      <c r="CU267">
        <v>4.5690610670177483E-2</v>
      </c>
      <c r="CV267">
        <v>56.552150109203737</v>
      </c>
      <c r="CW267">
        <v>3.373977817630569</v>
      </c>
      <c r="CX267">
        <v>1.4575518586516741E-2</v>
      </c>
      <c r="CY267">
        <v>518.24661880055362</v>
      </c>
      <c r="CZ267">
        <v>28.001598038441241</v>
      </c>
      <c r="DA267">
        <v>6.8312849364141198E-2</v>
      </c>
      <c r="DB267">
        <v>108.7382636331336</v>
      </c>
      <c r="DC267">
        <v>5.6612218097045686</v>
      </c>
      <c r="DD267">
        <v>1.4550454036038879E-2</v>
      </c>
      <c r="DE267">
        <v>8818.1273775059872</v>
      </c>
      <c r="DF267">
        <v>672.00636050328728</v>
      </c>
      <c r="DG267">
        <v>0.14435794604696611</v>
      </c>
      <c r="DH267">
        <v>1.076958299296995</v>
      </c>
      <c r="DI267">
        <v>0.16625150407167619</v>
      </c>
      <c r="DJ267">
        <v>1.3157376766682339E-2</v>
      </c>
      <c r="DK267">
        <v>1.101287022920169</v>
      </c>
      <c r="DL267">
        <v>6.426565300808365</v>
      </c>
      <c r="DM267">
        <v>11.640779326549969</v>
      </c>
      <c r="DN267">
        <v>649.85561336683645</v>
      </c>
      <c r="DO267">
        <v>23.1426096757815</v>
      </c>
      <c r="DP267">
        <v>0.64955928202929769</v>
      </c>
      <c r="DQ267">
        <v>213.742341530457</v>
      </c>
      <c r="DR267">
        <v>7.418485941675355</v>
      </c>
      <c r="DS267">
        <v>0.35028203200858982</v>
      </c>
      <c r="DT267">
        <v>70.561845650415975</v>
      </c>
      <c r="DU267">
        <v>3.086208097085926</v>
      </c>
      <c r="DV267">
        <v>0.30362041953255192</v>
      </c>
      <c r="DW267">
        <v>197.86752445500269</v>
      </c>
      <c r="DX267">
        <v>9.272756847227587</v>
      </c>
      <c r="DY267">
        <v>0.28310234918768601</v>
      </c>
      <c r="DZ267">
        <v>225.26653128886321</v>
      </c>
      <c r="EA267">
        <v>10.31066542100633</v>
      </c>
      <c r="EB267">
        <v>0.14313302903411479</v>
      </c>
      <c r="EC267">
        <v>240.39879824071679</v>
      </c>
      <c r="ED267">
        <v>8.7397643374673279</v>
      </c>
      <c r="EE267">
        <v>0.26676347778936838</v>
      </c>
    </row>
    <row r="268" spans="1:135" x14ac:dyDescent="0.25">
      <c r="A268" t="s">
        <v>3077</v>
      </c>
      <c r="B268" t="s">
        <v>2794</v>
      </c>
      <c r="C268" s="7">
        <v>1.1291280273916879</v>
      </c>
      <c r="D268" s="8">
        <v>3.9442350179719601E-2</v>
      </c>
      <c r="E268" s="9">
        <v>185.63429600791801</v>
      </c>
      <c r="F268" s="10">
        <v>0.61379199484654268</v>
      </c>
      <c r="G268">
        <v>1081.657654176913</v>
      </c>
      <c r="H268" s="11">
        <v>164.89650501485181</v>
      </c>
      <c r="I268" s="7">
        <v>1.436830497392674</v>
      </c>
      <c r="J268" s="7">
        <v>4.1119068580156327E-2</v>
      </c>
      <c r="K268" s="8">
        <v>0.29773333736824542</v>
      </c>
      <c r="L268" s="19">
        <v>1.086035886518898E-3</v>
      </c>
      <c r="M268">
        <v>0.1849370165421825</v>
      </c>
      <c r="N268" s="11">
        <v>1.0759209011754429</v>
      </c>
      <c r="O268" s="12">
        <v>28.574634535361358</v>
      </c>
      <c r="P268" s="10">
        <v>0.93399446647699236</v>
      </c>
      <c r="Q268" s="8">
        <v>0.69576017948436053</v>
      </c>
      <c r="R268" s="13">
        <v>1.9126341528370009E-2</v>
      </c>
      <c r="S268" s="14">
        <v>0.85202092980451871</v>
      </c>
      <c r="T268" t="e">
        <v>#N/A</v>
      </c>
      <c r="U268" s="11" t="e">
        <v>#N/A</v>
      </c>
      <c r="V268" s="9">
        <v>3457.717822371736</v>
      </c>
      <c r="W268" s="9">
        <v>2.7587871372600739</v>
      </c>
      <c r="X268" s="9">
        <v>5.6557561721989247</v>
      </c>
      <c r="Y268" s="9">
        <v>3405.6886565052032</v>
      </c>
      <c r="Z268" s="9">
        <v>7.2334064738663919</v>
      </c>
      <c r="AA268" s="9">
        <v>76.49766977164812</v>
      </c>
      <c r="AB268" s="9">
        <v>3438.9113233710918</v>
      </c>
      <c r="AC268" s="9">
        <v>3.2678303881010402</v>
      </c>
      <c r="AD268" s="15">
        <v>31.89890181935565</v>
      </c>
      <c r="AE268" t="e">
        <v>#N/A</v>
      </c>
      <c r="AF268" t="e">
        <v>#N/A</v>
      </c>
      <c r="AG268" s="11" t="e">
        <v>#N/A</v>
      </c>
      <c r="AH268" s="16">
        <v>98.495274382140124</v>
      </c>
      <c r="AK268" t="s">
        <v>3078</v>
      </c>
      <c r="AL268" t="s">
        <v>3078</v>
      </c>
      <c r="AM268">
        <v>21.841999999999999</v>
      </c>
      <c r="AN268">
        <v>142.4235436640088</v>
      </c>
      <c r="AO268">
        <v>34.871038793306319</v>
      </c>
      <c r="AP268">
        <v>65.569493470372194</v>
      </c>
      <c r="AQ268" t="s">
        <v>154</v>
      </c>
      <c r="AR268">
        <v>615.13854112971933</v>
      </c>
      <c r="AS268">
        <v>1625.500319950954</v>
      </c>
      <c r="AT268">
        <v>249.10460693129241</v>
      </c>
      <c r="AU268">
        <v>14.804718705693221</v>
      </c>
      <c r="AV268">
        <v>2.1387230068685819</v>
      </c>
      <c r="AW268" t="s">
        <v>154</v>
      </c>
      <c r="AX268">
        <v>69.011745626381639</v>
      </c>
      <c r="AY268">
        <v>1.4664918717492299</v>
      </c>
      <c r="AZ268" t="s">
        <v>154</v>
      </c>
      <c r="BA268">
        <v>63.224809393889913</v>
      </c>
      <c r="BB268">
        <v>60.018639029174722</v>
      </c>
      <c r="BC268">
        <v>0.73416079156449709</v>
      </c>
      <c r="BD268">
        <v>0.20948862732333459</v>
      </c>
      <c r="BE268">
        <v>0.13581280696929041</v>
      </c>
      <c r="BF268">
        <v>1123.3801772522991</v>
      </c>
      <c r="BG268">
        <v>75.299564425146443</v>
      </c>
      <c r="BH268">
        <v>6.7079295721366478E-2</v>
      </c>
      <c r="BI268">
        <v>538686.59350347915</v>
      </c>
      <c r="BJ268">
        <v>23247.632703768599</v>
      </c>
      <c r="BK268">
        <v>1.7301179657537109</v>
      </c>
      <c r="BL268">
        <v>1.5850900204206979</v>
      </c>
      <c r="BM268">
        <v>0.2613703043524801</v>
      </c>
      <c r="BN268">
        <v>7.3185596434425779E-2</v>
      </c>
      <c r="BO268">
        <v>2.84333869647473</v>
      </c>
      <c r="BP268">
        <v>0.35457633062883859</v>
      </c>
      <c r="BQ268">
        <v>4.9026908782938616E-3</v>
      </c>
      <c r="BR268">
        <v>29.50895821704226</v>
      </c>
      <c r="BS268">
        <v>2.669103744364465</v>
      </c>
      <c r="BT268">
        <v>1.6413175708124401E-2</v>
      </c>
      <c r="BU268">
        <v>4.6658271992618623</v>
      </c>
      <c r="BV268">
        <v>0.64683277848498211</v>
      </c>
      <c r="BW268">
        <v>3.2356288786486191E-3</v>
      </c>
      <c r="BX268">
        <v>38.545720521206327</v>
      </c>
      <c r="BY268">
        <v>5.758393953448536</v>
      </c>
      <c r="BZ268">
        <v>2.91115543838152E-2</v>
      </c>
      <c r="CA268">
        <v>25.201941273741149</v>
      </c>
      <c r="CB268">
        <v>3.6845269333581672</v>
      </c>
      <c r="CC268">
        <v>0.1581879574286795</v>
      </c>
      <c r="CD268">
        <v>5.410592454106542</v>
      </c>
      <c r="CE268">
        <v>0.80172111025068205</v>
      </c>
      <c r="CF268">
        <v>9.1299003596219154E-3</v>
      </c>
      <c r="CG268">
        <v>45.323824468957049</v>
      </c>
      <c r="CH268">
        <v>4.9659487059675422</v>
      </c>
      <c r="CI268">
        <v>0.1423277611438834</v>
      </c>
      <c r="CJ268">
        <v>9.792277650486918</v>
      </c>
      <c r="CK268">
        <v>0.86749511716472649</v>
      </c>
      <c r="CL268">
        <v>7.2740462654260363E-3</v>
      </c>
      <c r="CM268">
        <v>101.3884246642946</v>
      </c>
      <c r="CN268">
        <v>8.7152288208506636</v>
      </c>
      <c r="CO268">
        <v>4.4760924967760449E-2</v>
      </c>
      <c r="CP268">
        <v>36.171063792485683</v>
      </c>
      <c r="CQ268">
        <v>2.6208788675907329</v>
      </c>
      <c r="CR268">
        <v>1.12163490071503E-2</v>
      </c>
      <c r="CS268">
        <v>173.7482256438077</v>
      </c>
      <c r="CT268">
        <v>11.19847442388571</v>
      </c>
      <c r="CU268">
        <v>3.3329887534759968E-2</v>
      </c>
      <c r="CV268">
        <v>37.082684008972251</v>
      </c>
      <c r="CW268">
        <v>2.4796015687528992</v>
      </c>
      <c r="CX268">
        <v>1.066421954526457E-2</v>
      </c>
      <c r="CY268">
        <v>348.88599090410048</v>
      </c>
      <c r="CZ268">
        <v>19.571289667372049</v>
      </c>
      <c r="DA268">
        <v>5.0031102599562199E-2</v>
      </c>
      <c r="DB268">
        <v>75.953193320226461</v>
      </c>
      <c r="DC268">
        <v>3.444615117520434</v>
      </c>
      <c r="DD268">
        <v>1.0651071400676721E-2</v>
      </c>
      <c r="DE268">
        <v>9408.568650509389</v>
      </c>
      <c r="DF268">
        <v>547.28546611985269</v>
      </c>
      <c r="DG268">
        <v>0.10541478280497329</v>
      </c>
      <c r="DH268">
        <v>0.64936342486340226</v>
      </c>
      <c r="DI268">
        <v>0.1273294997612418</v>
      </c>
      <c r="DJ268">
        <v>2.7567859917359511E-2</v>
      </c>
      <c r="DK268">
        <v>2.3489241898488968</v>
      </c>
      <c r="DL268">
        <v>5.9630196285347523</v>
      </c>
      <c r="DM268">
        <v>11.65156208416828</v>
      </c>
      <c r="DN268">
        <v>531.41967070050168</v>
      </c>
      <c r="DO268">
        <v>19.096691807824651</v>
      </c>
      <c r="DP268">
        <v>0.6915649729499288</v>
      </c>
      <c r="DQ268">
        <v>173.45557545001671</v>
      </c>
      <c r="DR268">
        <v>6.2544256656048649</v>
      </c>
      <c r="DS268">
        <v>0.36732285948294008</v>
      </c>
      <c r="DT268">
        <v>45.394387689566159</v>
      </c>
      <c r="DU268">
        <v>2.5045963343193098</v>
      </c>
      <c r="DV268">
        <v>0.30989750425847018</v>
      </c>
      <c r="DW268">
        <v>136.82897530470871</v>
      </c>
      <c r="DX268">
        <v>7.9475861563789261</v>
      </c>
      <c r="DY268">
        <v>0.2928586852486329</v>
      </c>
      <c r="DZ268">
        <v>185.63429600791801</v>
      </c>
      <c r="EA268">
        <v>8.1167284580834824</v>
      </c>
      <c r="EB268">
        <v>0.1518242184837364</v>
      </c>
      <c r="EC268">
        <v>189.5853050141385</v>
      </c>
      <c r="ED268">
        <v>7.0264128298292734</v>
      </c>
      <c r="EE268">
        <v>0.28491356686435848</v>
      </c>
    </row>
    <row r="269" spans="1:135" x14ac:dyDescent="0.25">
      <c r="A269" t="s">
        <v>2898</v>
      </c>
      <c r="B269" t="s">
        <v>2794</v>
      </c>
      <c r="C269" s="7">
        <v>1.4050745646698719</v>
      </c>
      <c r="D269" s="8">
        <v>3.3306897404628368E-2</v>
      </c>
      <c r="E269" s="9">
        <v>150.85480087067151</v>
      </c>
      <c r="F269" s="10">
        <v>0.83490415065320045</v>
      </c>
      <c r="G269">
        <v>867.38046548120235</v>
      </c>
      <c r="H269" s="11">
        <v>88.9970666057107</v>
      </c>
      <c r="I269" s="7">
        <v>1.41434286239456</v>
      </c>
      <c r="J269" s="7">
        <v>3.8947475419815178E-2</v>
      </c>
      <c r="K269" s="8">
        <v>0.29969515946531972</v>
      </c>
      <c r="L269" s="19">
        <v>1.067844236858655E-3</v>
      </c>
      <c r="M269">
        <v>0.27613437194388862</v>
      </c>
      <c r="N269" s="11">
        <v>0.16045438231744669</v>
      </c>
      <c r="O269" s="12">
        <v>29.20605110418537</v>
      </c>
      <c r="P269" s="10">
        <v>0.95156424536685791</v>
      </c>
      <c r="Q269" s="8">
        <v>0.7070679457713549</v>
      </c>
      <c r="R269" s="13">
        <v>1.940947004845087E-2</v>
      </c>
      <c r="S269" s="14">
        <v>0.65798659966217832</v>
      </c>
      <c r="T269" t="e">
        <v>#N/A</v>
      </c>
      <c r="U269" s="11" t="e">
        <v>#N/A</v>
      </c>
      <c r="V269" s="9">
        <v>3467.8998966416252</v>
      </c>
      <c r="W269" s="9">
        <v>2.4779314679192121</v>
      </c>
      <c r="X269" s="9">
        <v>5.5216178238979934</v>
      </c>
      <c r="Y269" s="9">
        <v>3447.3754923264619</v>
      </c>
      <c r="Z269" s="9">
        <v>3.3248398963701709</v>
      </c>
      <c r="AA269" s="9">
        <v>73.343244243547645</v>
      </c>
      <c r="AB269" s="9">
        <v>3460.4156738900651</v>
      </c>
      <c r="AC269" s="9">
        <v>2.135601244801248</v>
      </c>
      <c r="AD269" s="15">
        <v>32.057099183586317</v>
      </c>
      <c r="AE269" t="e">
        <v>#N/A</v>
      </c>
      <c r="AF269" t="e">
        <v>#N/A</v>
      </c>
      <c r="AG269" s="11" t="e">
        <v>#N/A</v>
      </c>
      <c r="AH269" s="16">
        <v>99.408160416191976</v>
      </c>
      <c r="AK269" t="s">
        <v>3079</v>
      </c>
      <c r="AL269" t="s">
        <v>3079</v>
      </c>
      <c r="AM269">
        <v>25.041</v>
      </c>
      <c r="AN269">
        <v>205.94435878213011</v>
      </c>
      <c r="AO269">
        <v>25.897457325598531</v>
      </c>
      <c r="AP269">
        <v>66.464266869577301</v>
      </c>
      <c r="AQ269" t="s">
        <v>154</v>
      </c>
      <c r="AR269">
        <v>558.51232963285497</v>
      </c>
      <c r="AS269">
        <v>1456.72945205163</v>
      </c>
      <c r="AT269">
        <v>255.3839205717712</v>
      </c>
      <c r="AU269">
        <v>10.051509049452291</v>
      </c>
      <c r="AV269">
        <v>1.9051932470887489</v>
      </c>
      <c r="AW269">
        <v>9.780832463224657</v>
      </c>
      <c r="AX269">
        <v>1.024775468760182</v>
      </c>
      <c r="AY269">
        <v>1.2829049958090459</v>
      </c>
      <c r="AZ269">
        <v>545.57600804824358</v>
      </c>
      <c r="BA269">
        <v>31.62875176918778</v>
      </c>
      <c r="BB269">
        <v>56.675199933957273</v>
      </c>
      <c r="BC269">
        <v>0.40764396308565681</v>
      </c>
      <c r="BD269">
        <v>0.17911203133419601</v>
      </c>
      <c r="BE269">
        <v>0.1141400562197591</v>
      </c>
      <c r="BF269">
        <v>1620.0874229340079</v>
      </c>
      <c r="BG269">
        <v>80.262841981463339</v>
      </c>
      <c r="BH269">
        <v>1.593001802757869E-2</v>
      </c>
      <c r="BI269">
        <v>542951.1934975452</v>
      </c>
      <c r="BJ269">
        <v>17791.190077939191</v>
      </c>
      <c r="BK269">
        <v>1.7023649822161651</v>
      </c>
      <c r="BL269">
        <v>1.1865072385541739</v>
      </c>
      <c r="BM269">
        <v>0.20772349464682291</v>
      </c>
      <c r="BN269">
        <v>7.087471470368864E-2</v>
      </c>
      <c r="BO269">
        <v>2.6017891472331411E-2</v>
      </c>
      <c r="BP269">
        <v>7.2915224223140751E-3</v>
      </c>
      <c r="BQ269">
        <v>7.6653563714682944E-3</v>
      </c>
      <c r="BR269">
        <v>14.35495611224469</v>
      </c>
      <c r="BS269">
        <v>0.80146033436282693</v>
      </c>
      <c r="BT269">
        <v>3.9330869728274133E-2</v>
      </c>
      <c r="BU269">
        <v>0.35907907803262212</v>
      </c>
      <c r="BV269">
        <v>4.3290492784520587E-2</v>
      </c>
      <c r="BW269">
        <v>2.7938940611571491E-3</v>
      </c>
      <c r="BX269">
        <v>5.0568313140064101</v>
      </c>
      <c r="BY269">
        <v>0.52528918311797568</v>
      </c>
      <c r="BZ269">
        <v>2.5135017758850419E-2</v>
      </c>
      <c r="CA269">
        <v>8.3023779229322106</v>
      </c>
      <c r="CB269">
        <v>0.62141409162377603</v>
      </c>
      <c r="CC269">
        <v>0.131928339181872</v>
      </c>
      <c r="CD269">
        <v>1.975706113276982</v>
      </c>
      <c r="CE269">
        <v>0.1459835476012119</v>
      </c>
      <c r="CF269">
        <v>3.2149533651567697E-2</v>
      </c>
      <c r="CG269">
        <v>38.277685446585608</v>
      </c>
      <c r="CH269">
        <v>2.073054946494628</v>
      </c>
      <c r="CI269">
        <v>0.1190421738833123</v>
      </c>
      <c r="CJ269">
        <v>11.55265700372137</v>
      </c>
      <c r="CK269">
        <v>0.62445231609004759</v>
      </c>
      <c r="CL269">
        <v>6.2661927239275016E-3</v>
      </c>
      <c r="CM269">
        <v>138.99915195955921</v>
      </c>
      <c r="CN269">
        <v>7.395886352787568</v>
      </c>
      <c r="CO269">
        <v>3.860143624512187E-2</v>
      </c>
      <c r="CP269">
        <v>50.422962201953283</v>
      </c>
      <c r="CQ269">
        <v>2.3826323497894322</v>
      </c>
      <c r="CR269">
        <v>9.7040935753863328E-3</v>
      </c>
      <c r="CS269">
        <v>249.32543505771301</v>
      </c>
      <c r="CT269">
        <v>13.044141911688159</v>
      </c>
      <c r="CU269">
        <v>2.8662362117970162E-2</v>
      </c>
      <c r="CV269">
        <v>48.275916216449403</v>
      </c>
      <c r="CW269">
        <v>2.4079389170862742</v>
      </c>
      <c r="CX269">
        <v>9.2017605823486552E-3</v>
      </c>
      <c r="CY269">
        <v>436.03868115396421</v>
      </c>
      <c r="CZ269">
        <v>22.47486138985877</v>
      </c>
      <c r="DA269">
        <v>4.3199283305658948E-2</v>
      </c>
      <c r="DB269">
        <v>89.314214421748972</v>
      </c>
      <c r="DC269">
        <v>3.9666729625683961</v>
      </c>
      <c r="DD269">
        <v>3.2298787956644051E-2</v>
      </c>
      <c r="DE269">
        <v>9096.9921775280454</v>
      </c>
      <c r="DF269">
        <v>505.90250977548612</v>
      </c>
      <c r="DG269">
        <v>9.0759338838905051E-2</v>
      </c>
      <c r="DH269">
        <v>0.46609978130068003</v>
      </c>
      <c r="DI269">
        <v>8.1062616086731529E-2</v>
      </c>
      <c r="DJ269">
        <v>8.3065521161004973E-3</v>
      </c>
      <c r="DK269">
        <v>-0.44854820758930991</v>
      </c>
      <c r="DL269">
        <v>4.1874331209213276</v>
      </c>
      <c r="DM269">
        <v>9.6311526259781335</v>
      </c>
      <c r="DN269">
        <v>448.6765906794592</v>
      </c>
      <c r="DO269">
        <v>13.81191523126428</v>
      </c>
      <c r="DP269">
        <v>0.57421818744136677</v>
      </c>
      <c r="DQ269">
        <v>147.1956075046626</v>
      </c>
      <c r="DR269">
        <v>4.5680291010970064</v>
      </c>
      <c r="DS269">
        <v>0.33815126000421658</v>
      </c>
      <c r="DT269">
        <v>56.128807427462668</v>
      </c>
      <c r="DU269">
        <v>1.9975918428567569</v>
      </c>
      <c r="DV269">
        <v>0.2782652728114513</v>
      </c>
      <c r="DW269">
        <v>162.98843067759361</v>
      </c>
      <c r="DX269">
        <v>4.908737417477413</v>
      </c>
      <c r="DY269">
        <v>0.24336661398689699</v>
      </c>
      <c r="DZ269">
        <v>150.85480087067151</v>
      </c>
      <c r="EA269">
        <v>6.1062703797463804</v>
      </c>
      <c r="EB269">
        <v>0.15242782034940511</v>
      </c>
      <c r="EC269">
        <v>168.5520634852449</v>
      </c>
      <c r="ED269">
        <v>5.8654122344737676</v>
      </c>
      <c r="EE269">
        <v>0.2152107569757003</v>
      </c>
    </row>
    <row r="270" spans="1:135" x14ac:dyDescent="0.25">
      <c r="A270" t="s">
        <v>2904</v>
      </c>
      <c r="B270" t="s">
        <v>2794</v>
      </c>
      <c r="C270" s="7">
        <v>3.6872160175931739</v>
      </c>
      <c r="D270" s="8">
        <v>2.6104499733862679E-2</v>
      </c>
      <c r="E270" s="9">
        <v>120.10530842915431</v>
      </c>
      <c r="F270" s="10">
        <v>0.50480183314774063</v>
      </c>
      <c r="G270">
        <v>330.96620603762182</v>
      </c>
      <c r="H270" s="11">
        <v>130.820761060336</v>
      </c>
      <c r="I270" s="7">
        <v>1.444012083707769</v>
      </c>
      <c r="J270" s="7">
        <v>3.9544824969633782E-2</v>
      </c>
      <c r="K270" s="8">
        <v>0.29845144149401093</v>
      </c>
      <c r="L270" s="19">
        <v>1.318805410433234E-3</v>
      </c>
      <c r="M270">
        <v>0.21261373485485821</v>
      </c>
      <c r="N270" s="11">
        <v>1.73913702494275</v>
      </c>
      <c r="O270" s="12">
        <v>28.4571012844197</v>
      </c>
      <c r="P270" s="10">
        <v>0.93010706128659504</v>
      </c>
      <c r="Q270" s="8">
        <v>0.69254841728547523</v>
      </c>
      <c r="R270" s="13">
        <v>1.8989203318462738E-2</v>
      </c>
      <c r="S270" s="14">
        <v>0.54976062566404582</v>
      </c>
      <c r="T270" t="e">
        <v>#N/A</v>
      </c>
      <c r="U270" s="11" t="e">
        <v>#N/A</v>
      </c>
      <c r="V270" s="9">
        <v>3461.4163486953421</v>
      </c>
      <c r="W270" s="9">
        <v>4.7524825953009664</v>
      </c>
      <c r="X270" s="9">
        <v>6.8543847268921327</v>
      </c>
      <c r="Y270" s="9">
        <v>3392.3048312391238</v>
      </c>
      <c r="Z270" s="9">
        <v>5.4663695069198024</v>
      </c>
      <c r="AA270" s="9">
        <v>72.304415559323061</v>
      </c>
      <c r="AB270" s="9">
        <v>3435.717025426869</v>
      </c>
      <c r="AC270" s="9">
        <v>3.1977820944974962</v>
      </c>
      <c r="AD270" s="15">
        <v>28.864700061737398</v>
      </c>
      <c r="AE270" t="e">
        <v>#N/A</v>
      </c>
      <c r="AF270" t="e">
        <v>#N/A</v>
      </c>
      <c r="AG270" s="11" t="e">
        <v>#N/A</v>
      </c>
      <c r="AH270" s="16">
        <v>98.003374616224178</v>
      </c>
      <c r="AK270" t="s">
        <v>3080</v>
      </c>
      <c r="AL270" t="s">
        <v>3080</v>
      </c>
      <c r="AM270">
        <v>12.192</v>
      </c>
      <c r="AN270" t="s">
        <v>154</v>
      </c>
      <c r="AO270">
        <v>123.1856724475967</v>
      </c>
      <c r="AP270">
        <v>94.821901287270379</v>
      </c>
      <c r="AQ270" t="s">
        <v>154</v>
      </c>
      <c r="AR270">
        <v>956.34378795840416</v>
      </c>
      <c r="AS270">
        <v>1499.1011692300981</v>
      </c>
      <c r="AT270">
        <v>242.99960873706871</v>
      </c>
      <c r="AU270">
        <v>21.42971190266223</v>
      </c>
      <c r="AV270">
        <v>1.9753614685948211</v>
      </c>
      <c r="AW270">
        <v>18.285221594026059</v>
      </c>
      <c r="AX270">
        <v>3.1160375995817682</v>
      </c>
      <c r="AY270">
        <v>3.4919597202772179</v>
      </c>
      <c r="AZ270" t="s">
        <v>154</v>
      </c>
      <c r="BA270">
        <v>155.9362645650763</v>
      </c>
      <c r="BB270">
        <v>-103.85380882797</v>
      </c>
      <c r="BC270">
        <v>0.85797900100540236</v>
      </c>
      <c r="BD270">
        <v>0.38988331900648499</v>
      </c>
      <c r="BE270">
        <v>0.171016434283005</v>
      </c>
      <c r="BF270">
        <v>843.99157148844131</v>
      </c>
      <c r="BG270">
        <v>86.649774737207863</v>
      </c>
      <c r="BH270">
        <v>0.1113878169282691</v>
      </c>
      <c r="BI270">
        <v>526983.34313056641</v>
      </c>
      <c r="BJ270">
        <v>33862.550866118363</v>
      </c>
      <c r="BK270">
        <v>14.06122995546029</v>
      </c>
      <c r="BL270">
        <v>0.82463753181500488</v>
      </c>
      <c r="BM270">
        <v>0.14749240778925449</v>
      </c>
      <c r="BN270">
        <v>0.1055043501229915</v>
      </c>
      <c r="BO270">
        <v>0.88585512457111837</v>
      </c>
      <c r="BP270">
        <v>0.1086080572782782</v>
      </c>
      <c r="BQ270">
        <v>1.1026758917212449E-2</v>
      </c>
      <c r="BR270">
        <v>15.15427265009607</v>
      </c>
      <c r="BS270">
        <v>1.6771048440748351</v>
      </c>
      <c r="BT270">
        <v>0.342392581769002</v>
      </c>
      <c r="BU270">
        <v>1.196433360483611</v>
      </c>
      <c r="BV270">
        <v>0.1899133511456205</v>
      </c>
      <c r="BW270">
        <v>1.324619940298917E-2</v>
      </c>
      <c r="BX270">
        <v>12.891106314421149</v>
      </c>
      <c r="BY270">
        <v>1.249496222888105</v>
      </c>
      <c r="BZ270">
        <v>9.8512734889372205E-2</v>
      </c>
      <c r="CA270">
        <v>10.65411683140003</v>
      </c>
      <c r="CB270">
        <v>1.1185697755228039</v>
      </c>
      <c r="CC270">
        <v>0.13333615250545039</v>
      </c>
      <c r="CD270">
        <v>2.5574058985685419</v>
      </c>
      <c r="CE270">
        <v>0.26555315881355529</v>
      </c>
      <c r="CF270">
        <v>2.142634300873009E-2</v>
      </c>
      <c r="CG270">
        <v>26.57570116960213</v>
      </c>
      <c r="CH270">
        <v>2.7252454839829929</v>
      </c>
      <c r="CI270">
        <v>0.1925527627612697</v>
      </c>
      <c r="CJ270">
        <v>6.6352645747073806</v>
      </c>
      <c r="CK270">
        <v>0.576941324248891</v>
      </c>
      <c r="CL270">
        <v>2.34687778979401E-2</v>
      </c>
      <c r="CM270">
        <v>69.978739346439909</v>
      </c>
      <c r="CN270">
        <v>7.8912122936843279</v>
      </c>
      <c r="CO270">
        <v>0.13734468912131739</v>
      </c>
      <c r="CP270">
        <v>25.517265282313641</v>
      </c>
      <c r="CQ270">
        <v>3.270135265156672</v>
      </c>
      <c r="CR270">
        <v>1.8940936746952922E-2</v>
      </c>
      <c r="CS270">
        <v>127.8893349673195</v>
      </c>
      <c r="CT270">
        <v>13.074591592118219</v>
      </c>
      <c r="CU270">
        <v>5.5533143274904183E-2</v>
      </c>
      <c r="CV270">
        <v>27.063374614056389</v>
      </c>
      <c r="CW270">
        <v>3.698254941782336</v>
      </c>
      <c r="CX270">
        <v>1.7814235822818748E-2</v>
      </c>
      <c r="CY270">
        <v>257.93830164878881</v>
      </c>
      <c r="CZ270">
        <v>35.479109285149441</v>
      </c>
      <c r="DA270">
        <v>0.1188073930618683</v>
      </c>
      <c r="DB270">
        <v>55.349864160595068</v>
      </c>
      <c r="DC270">
        <v>6.8021418736573347</v>
      </c>
      <c r="DD270">
        <v>4.8982613787295549E-2</v>
      </c>
      <c r="DE270">
        <v>10280.381365146801</v>
      </c>
      <c r="DF270">
        <v>1062.0222959660809</v>
      </c>
      <c r="DG270">
        <v>0.55045555180420902</v>
      </c>
      <c r="DH270">
        <v>0.40207750149165677</v>
      </c>
      <c r="DI270">
        <v>8.6473388078642341E-2</v>
      </c>
      <c r="DJ270">
        <v>2.2720278882130171E-2</v>
      </c>
      <c r="DK270">
        <v>0.78541348847201597</v>
      </c>
      <c r="DL270">
        <v>3.9900575954003328</v>
      </c>
      <c r="DM270">
        <v>11.25512552376785</v>
      </c>
      <c r="DN270">
        <v>334.04867776248989</v>
      </c>
      <c r="DO270">
        <v>31.062279520473371</v>
      </c>
      <c r="DP270">
        <v>0.72544746732479459</v>
      </c>
      <c r="DQ270">
        <v>109.098384439097</v>
      </c>
      <c r="DR270">
        <v>10.11872359919766</v>
      </c>
      <c r="DS270">
        <v>0.40170455237250768</v>
      </c>
      <c r="DT270">
        <v>32.763361062642517</v>
      </c>
      <c r="DU270">
        <v>4.0718343075389853</v>
      </c>
      <c r="DV270">
        <v>0.34177770749052688</v>
      </c>
      <c r="DW270">
        <v>92.301321931025981</v>
      </c>
      <c r="DX270">
        <v>11.42816356038869</v>
      </c>
      <c r="DY270">
        <v>0.28443327301974092</v>
      </c>
      <c r="DZ270">
        <v>120.10530842915431</v>
      </c>
      <c r="EA270">
        <v>11.798879326619771</v>
      </c>
      <c r="EB270">
        <v>0.1658795889048027</v>
      </c>
      <c r="EC270">
        <v>121.46654457468721</v>
      </c>
      <c r="ED270">
        <v>11.743490843334641</v>
      </c>
      <c r="EE270">
        <v>0.30993681810342971</v>
      </c>
    </row>
    <row r="271" spans="1:135" x14ac:dyDescent="0.25">
      <c r="A271" t="s">
        <v>2906</v>
      </c>
      <c r="B271" t="s">
        <v>2794</v>
      </c>
      <c r="C271" s="7">
        <v>5.3984497311914126</v>
      </c>
      <c r="D271" s="8">
        <v>2.8631116401987851E-2</v>
      </c>
      <c r="E271" s="9">
        <v>130.4930446003408</v>
      </c>
      <c r="F271" s="10">
        <v>0.73530220563049931</v>
      </c>
      <c r="G271">
        <v>225.77141676218511</v>
      </c>
      <c r="H271" s="11">
        <v>105.0412221263563</v>
      </c>
      <c r="I271" s="7">
        <v>1.405374610820272</v>
      </c>
      <c r="J271" s="7">
        <v>3.8547814477581072E-2</v>
      </c>
      <c r="K271" s="8">
        <v>0.29955597421896468</v>
      </c>
      <c r="L271" s="19">
        <v>1.1341876215940939E-3</v>
      </c>
      <c r="M271">
        <v>0.26960491692829158</v>
      </c>
      <c r="N271" s="11">
        <v>0.17566445726023991</v>
      </c>
      <c r="O271" s="12">
        <v>29.393185951584929</v>
      </c>
      <c r="P271" s="10">
        <v>0.95713654078894317</v>
      </c>
      <c r="Q271" s="8">
        <v>0.71158566076147156</v>
      </c>
      <c r="R271" s="13">
        <v>1.947555237951271E-2</v>
      </c>
      <c r="S271" s="14">
        <v>0.58497146127553812</v>
      </c>
      <c r="T271" t="e">
        <v>#N/A</v>
      </c>
      <c r="U271" s="11" t="e">
        <v>#N/A</v>
      </c>
      <c r="V271" s="9">
        <v>3467.1460021706748</v>
      </c>
      <c r="W271" s="9">
        <v>3.1761786095760671</v>
      </c>
      <c r="X271" s="9">
        <v>5.869443832415012</v>
      </c>
      <c r="Y271" s="9">
        <v>3464.408670500552</v>
      </c>
      <c r="Z271" s="9">
        <v>3.6629006705275748</v>
      </c>
      <c r="AA271" s="9">
        <v>73.383795143064106</v>
      </c>
      <c r="AB271" s="9">
        <v>3466.6743933787789</v>
      </c>
      <c r="AC271" s="9">
        <v>2.3620793515426022</v>
      </c>
      <c r="AD271" s="15">
        <v>32.046876343854819</v>
      </c>
      <c r="AE271" t="e">
        <v>#N/A</v>
      </c>
      <c r="AF271" t="e">
        <v>#N/A</v>
      </c>
      <c r="AG271" s="11" t="e">
        <v>#N/A</v>
      </c>
      <c r="AH271" s="16">
        <v>99.921049426000252</v>
      </c>
      <c r="AK271" t="s">
        <v>3081</v>
      </c>
      <c r="AL271" t="s">
        <v>3081</v>
      </c>
      <c r="AM271">
        <v>25.303999999999998</v>
      </c>
      <c r="AN271" t="s">
        <v>154</v>
      </c>
      <c r="AO271">
        <v>45.768832874801113</v>
      </c>
      <c r="AP271">
        <v>65.907590207438474</v>
      </c>
      <c r="AQ271" t="s">
        <v>154</v>
      </c>
      <c r="AR271">
        <v>709.90212879306466</v>
      </c>
      <c r="AS271">
        <v>1474.226371376466</v>
      </c>
      <c r="AT271">
        <v>260.85355815532051</v>
      </c>
      <c r="AU271">
        <v>11.01464719113064</v>
      </c>
      <c r="AV271">
        <v>1.8693424708959949</v>
      </c>
      <c r="AW271">
        <v>11.15003289404302</v>
      </c>
      <c r="AX271">
        <v>1.4930063571136509</v>
      </c>
      <c r="AY271">
        <v>1.551579118576319</v>
      </c>
      <c r="AZ271" t="s">
        <v>154</v>
      </c>
      <c r="BA271">
        <v>26.943311356878361</v>
      </c>
      <c r="BB271">
        <v>67.535310677780814</v>
      </c>
      <c r="BC271">
        <v>3.5396586403047601</v>
      </c>
      <c r="BD271">
        <v>0.28157777907153608</v>
      </c>
      <c r="BE271">
        <v>0.1139041052385328</v>
      </c>
      <c r="BF271">
        <v>1445.1501909507519</v>
      </c>
      <c r="BG271">
        <v>47.502127235197207</v>
      </c>
      <c r="BH271">
        <v>9.7489623820312593E-2</v>
      </c>
      <c r="BI271">
        <v>532941.25323209364</v>
      </c>
      <c r="BJ271">
        <v>19342.891432330191</v>
      </c>
      <c r="BK271">
        <v>1.1362820304376251</v>
      </c>
      <c r="BL271">
        <v>0.96559092298723359</v>
      </c>
      <c r="BM271">
        <v>0.15563984686930479</v>
      </c>
      <c r="BN271">
        <v>8.1265150555519278E-2</v>
      </c>
      <c r="BO271">
        <v>1.971016543531165E-2</v>
      </c>
      <c r="BP271">
        <v>5.4819245340074763E-3</v>
      </c>
      <c r="BQ271">
        <v>4.1675665457723407E-3</v>
      </c>
      <c r="BR271">
        <v>13.803245009546471</v>
      </c>
      <c r="BS271">
        <v>0.8459726148919261</v>
      </c>
      <c r="BT271">
        <v>1.4089411780268591E-2</v>
      </c>
      <c r="BU271">
        <v>0.28250850675522199</v>
      </c>
      <c r="BV271">
        <v>3.229267747956005E-2</v>
      </c>
      <c r="BW271">
        <v>2.8154491878667602E-3</v>
      </c>
      <c r="BX271">
        <v>4.6973855047090618</v>
      </c>
      <c r="BY271">
        <v>0.4880334495269521</v>
      </c>
      <c r="BZ271">
        <v>2.5249393856197289E-2</v>
      </c>
      <c r="CA271">
        <v>7.8168873246164647</v>
      </c>
      <c r="CB271">
        <v>0.56707308531732759</v>
      </c>
      <c r="CC271">
        <v>0.13370677131844549</v>
      </c>
      <c r="CD271">
        <v>2.0832530209412758</v>
      </c>
      <c r="CE271">
        <v>0.1784625579455488</v>
      </c>
      <c r="CF271">
        <v>2.1878334608181119E-2</v>
      </c>
      <c r="CG271">
        <v>36.122425958253572</v>
      </c>
      <c r="CH271">
        <v>1.6456758850369919</v>
      </c>
      <c r="CI271">
        <v>0.15384713764347449</v>
      </c>
      <c r="CJ271">
        <v>10.98751488641309</v>
      </c>
      <c r="CK271">
        <v>0.42271096193393609</v>
      </c>
      <c r="CL271">
        <v>6.3086587928178764E-3</v>
      </c>
      <c r="CM271">
        <v>129.43823940770059</v>
      </c>
      <c r="CN271">
        <v>4.8682645823572681</v>
      </c>
      <c r="CO271">
        <v>0.1090853397644419</v>
      </c>
      <c r="CP271">
        <v>47.931906254938703</v>
      </c>
      <c r="CQ271">
        <v>1.9583315756738611</v>
      </c>
      <c r="CR271">
        <v>9.7196333683571886E-3</v>
      </c>
      <c r="CS271">
        <v>227.96367440742739</v>
      </c>
      <c r="CT271">
        <v>10.301128960464739</v>
      </c>
      <c r="CU271">
        <v>2.8570513685791402E-2</v>
      </c>
      <c r="CV271">
        <v>43.834019129450887</v>
      </c>
      <c r="CW271">
        <v>2.1047576567052082</v>
      </c>
      <c r="CX271">
        <v>9.1382965029983988E-3</v>
      </c>
      <c r="CY271">
        <v>410.94590204223698</v>
      </c>
      <c r="CZ271">
        <v>20.364428945997009</v>
      </c>
      <c r="DA271">
        <v>4.3349957811497752E-2</v>
      </c>
      <c r="DB271">
        <v>80.623431717150098</v>
      </c>
      <c r="DC271">
        <v>3.427293082027238</v>
      </c>
      <c r="DD271">
        <v>9.1795092580149607E-3</v>
      </c>
      <c r="DE271">
        <v>9072.2391788979403</v>
      </c>
      <c r="DF271">
        <v>386.52900974913263</v>
      </c>
      <c r="DG271">
        <v>9.0149368038049765E-2</v>
      </c>
      <c r="DH271">
        <v>0.5192970458774705</v>
      </c>
      <c r="DI271">
        <v>7.778619233679486E-2</v>
      </c>
      <c r="DJ271">
        <v>8.2699169770697953E-3</v>
      </c>
      <c r="DK271">
        <v>2.5242163251573588</v>
      </c>
      <c r="DL271">
        <v>4.2068050358493672</v>
      </c>
      <c r="DM271">
        <v>10.60406723245111</v>
      </c>
      <c r="DN271">
        <v>390.12167950691008</v>
      </c>
      <c r="DO271">
        <v>12.328131570860499</v>
      </c>
      <c r="DP271">
        <v>0.59429728095887091</v>
      </c>
      <c r="DQ271">
        <v>128.0456425205297</v>
      </c>
      <c r="DR271">
        <v>3.9651837921245399</v>
      </c>
      <c r="DS271">
        <v>0.33383446937224731</v>
      </c>
      <c r="DT271">
        <v>48.026053824294571</v>
      </c>
      <c r="DU271">
        <v>1.429509375851346</v>
      </c>
      <c r="DV271">
        <v>0.28504147594925611</v>
      </c>
      <c r="DW271">
        <v>136.88902225846081</v>
      </c>
      <c r="DX271">
        <v>3.8163938649029818</v>
      </c>
      <c r="DY271">
        <v>0.25605156279889257</v>
      </c>
      <c r="DZ271">
        <v>130.4930446003408</v>
      </c>
      <c r="EA271">
        <v>5.275241829884127</v>
      </c>
      <c r="EB271">
        <v>0.14952206726113779</v>
      </c>
      <c r="EC271">
        <v>147.26488937021449</v>
      </c>
      <c r="ED271">
        <v>4.5632661320767163</v>
      </c>
      <c r="EE271">
        <v>0.28442480414033311</v>
      </c>
    </row>
    <row r="272" spans="1:135" x14ac:dyDescent="0.25">
      <c r="A272" t="s">
        <v>2908</v>
      </c>
      <c r="B272" t="s">
        <v>2794</v>
      </c>
      <c r="C272" s="7">
        <v>0.1146414375124403</v>
      </c>
      <c r="D272" s="8">
        <v>3.8294098609074873E-2</v>
      </c>
      <c r="E272" s="9">
        <v>174.81235811650049</v>
      </c>
      <c r="F272" s="10">
        <v>0.88025463139571281</v>
      </c>
      <c r="G272">
        <v>10641.41449957246</v>
      </c>
      <c r="H272" s="11">
        <v>91.99401165986194</v>
      </c>
      <c r="I272" s="7">
        <v>1.4258034335058709</v>
      </c>
      <c r="J272" s="7">
        <v>3.9034518366517688E-2</v>
      </c>
      <c r="K272" s="8">
        <v>0.2988308066909019</v>
      </c>
      <c r="L272" s="19">
        <v>1.104592909220721E-3</v>
      </c>
      <c r="M272">
        <v>0.27642642148375762</v>
      </c>
      <c r="N272" s="11">
        <v>0.49706806946859838</v>
      </c>
      <c r="O272" s="12">
        <v>28.924430904373331</v>
      </c>
      <c r="P272" s="10">
        <v>0.94371203782089208</v>
      </c>
      <c r="Q272" s="8">
        <v>0.70142923111864364</v>
      </c>
      <c r="R272" s="13">
        <v>1.923733089238653E-2</v>
      </c>
      <c r="S272" s="14">
        <v>0.73442579627392879</v>
      </c>
      <c r="T272" t="e">
        <v>#N/A</v>
      </c>
      <c r="U272" s="11" t="e">
        <v>#N/A</v>
      </c>
      <c r="V272" s="9">
        <v>3463.4056348082891</v>
      </c>
      <c r="W272" s="9">
        <v>2.9104583389697369</v>
      </c>
      <c r="X272" s="9">
        <v>5.7305180008811618</v>
      </c>
      <c r="Y272" s="9">
        <v>3426.0118990037549</v>
      </c>
      <c r="Z272" s="9">
        <v>5.5205883516035561</v>
      </c>
      <c r="AA272" s="9">
        <v>72.85331996604674</v>
      </c>
      <c r="AB272" s="9">
        <v>3450.859422627243</v>
      </c>
      <c r="AC272" s="9">
        <v>2.9223643099555061</v>
      </c>
      <c r="AD272" s="15">
        <v>32.001829294805887</v>
      </c>
      <c r="AE272" t="e">
        <v>#N/A</v>
      </c>
      <c r="AF272" t="e">
        <v>#N/A</v>
      </c>
      <c r="AG272" s="11" t="e">
        <v>#N/A</v>
      </c>
      <c r="AH272" s="16">
        <v>98.920318907242191</v>
      </c>
      <c r="AK272" t="s">
        <v>3082</v>
      </c>
      <c r="AL272" t="s">
        <v>3082</v>
      </c>
      <c r="AM272">
        <v>25.018000000000001</v>
      </c>
      <c r="AN272">
        <v>112.2591952025236</v>
      </c>
      <c r="AO272">
        <v>41.734253972407693</v>
      </c>
      <c r="AP272">
        <v>59.371585429029459</v>
      </c>
      <c r="AQ272" t="s">
        <v>154</v>
      </c>
      <c r="AR272">
        <v>604.44200366027235</v>
      </c>
      <c r="AS272">
        <v>1391.4701424541749</v>
      </c>
      <c r="AT272">
        <v>268.85752002289752</v>
      </c>
      <c r="AU272">
        <v>12.401835141302421</v>
      </c>
      <c r="AV272">
        <v>1.507618277843535</v>
      </c>
      <c r="AW272" t="s">
        <v>154</v>
      </c>
      <c r="AX272">
        <v>0.45796222190686431</v>
      </c>
      <c r="AY272">
        <v>0.82354044738978938</v>
      </c>
      <c r="AZ272" t="s">
        <v>154</v>
      </c>
      <c r="BA272">
        <v>640.08997919012688</v>
      </c>
      <c r="BB272">
        <v>134.30963130964599</v>
      </c>
      <c r="BC272" t="s">
        <v>154</v>
      </c>
      <c r="BD272">
        <v>0.26032591299220409</v>
      </c>
      <c r="BE272">
        <v>0.94890272500644424</v>
      </c>
      <c r="BF272">
        <v>1803.3854338091151</v>
      </c>
      <c r="BG272">
        <v>83.379876464261216</v>
      </c>
      <c r="BH272">
        <v>0.16139426168025181</v>
      </c>
      <c r="BI272">
        <v>535057.4071978078</v>
      </c>
      <c r="BJ272">
        <v>17618.2194040596</v>
      </c>
      <c r="BK272">
        <v>7.0628738412668941</v>
      </c>
      <c r="BL272">
        <v>1.2086768013883999</v>
      </c>
      <c r="BM272">
        <v>0.18600924814323549</v>
      </c>
      <c r="BN272">
        <v>7.7389108893467548E-2</v>
      </c>
      <c r="BO272" t="s">
        <v>154</v>
      </c>
      <c r="BP272">
        <v>2.579537641117164E-2</v>
      </c>
      <c r="BQ272">
        <v>5.4728829267650853E-2</v>
      </c>
      <c r="BR272">
        <v>14.697596954940471</v>
      </c>
      <c r="BS272">
        <v>0.81372897867530614</v>
      </c>
      <c r="BT272">
        <v>0.42764839350346268</v>
      </c>
      <c r="BU272">
        <v>0.39577804196111638</v>
      </c>
      <c r="BV272">
        <v>4.63832733059256E-2</v>
      </c>
      <c r="BW272">
        <v>7.7658808141626443E-2</v>
      </c>
      <c r="BX272">
        <v>5.7156853022234317</v>
      </c>
      <c r="BY272">
        <v>0.52160182057263316</v>
      </c>
      <c r="BZ272">
        <v>0.47459809207566711</v>
      </c>
      <c r="CA272">
        <v>8.5222064210346709</v>
      </c>
      <c r="CB272">
        <v>0.94044719412283195</v>
      </c>
      <c r="CC272">
        <v>0.1877662503971291</v>
      </c>
      <c r="CD272">
        <v>2.2614743659672798</v>
      </c>
      <c r="CE272">
        <v>0.21245150578200181</v>
      </c>
      <c r="CF272">
        <v>3.8012318515850609E-2</v>
      </c>
      <c r="CG272">
        <v>40.329577673853557</v>
      </c>
      <c r="CH272">
        <v>3.1745278770712422</v>
      </c>
      <c r="CI272">
        <v>0.244703022063262</v>
      </c>
      <c r="CJ272">
        <v>12.53464117135931</v>
      </c>
      <c r="CK272">
        <v>0.89574732135711665</v>
      </c>
      <c r="CL272">
        <v>2.6347202050556351E-2</v>
      </c>
      <c r="CM272">
        <v>148.9532825703844</v>
      </c>
      <c r="CN272">
        <v>9.9409768461323278</v>
      </c>
      <c r="CO272">
        <v>0.13741496171396539</v>
      </c>
      <c r="CP272">
        <v>57.161541236319103</v>
      </c>
      <c r="CQ272">
        <v>3.4737709846602711</v>
      </c>
      <c r="CR272">
        <v>3.2339924592578839E-2</v>
      </c>
      <c r="CS272">
        <v>279.31861609369452</v>
      </c>
      <c r="CT272">
        <v>15.53307504621765</v>
      </c>
      <c r="CU272">
        <v>8.3387461600009233E-2</v>
      </c>
      <c r="CV272">
        <v>56.082337800863037</v>
      </c>
      <c r="CW272">
        <v>3.0270041695781331</v>
      </c>
      <c r="CX272">
        <v>1.7823851333879519E-2</v>
      </c>
      <c r="CY272">
        <v>500.79475658930022</v>
      </c>
      <c r="CZ272">
        <v>24.21354464770452</v>
      </c>
      <c r="DA272">
        <v>0.1088994666132234</v>
      </c>
      <c r="DB272">
        <v>103.91154855725129</v>
      </c>
      <c r="DC272">
        <v>3.5419757098092641</v>
      </c>
      <c r="DD272">
        <v>2.4389799917530201E-2</v>
      </c>
      <c r="DE272">
        <v>9417.5415319492658</v>
      </c>
      <c r="DF272">
        <v>393.02329314587001</v>
      </c>
      <c r="DG272">
        <v>0.69779391768942012</v>
      </c>
      <c r="DH272" t="s">
        <v>154</v>
      </c>
      <c r="DI272">
        <v>0.15441474271488309</v>
      </c>
      <c r="DJ272">
        <v>0.56268023668047729</v>
      </c>
      <c r="DK272">
        <v>1.617017818862821</v>
      </c>
      <c r="DL272">
        <v>4.2199941353296868</v>
      </c>
      <c r="DM272">
        <v>9.0689897613223796</v>
      </c>
      <c r="DN272">
        <v>516.55950776435714</v>
      </c>
      <c r="DO272">
        <v>15.23683311779663</v>
      </c>
      <c r="DP272">
        <v>1.158748510086008</v>
      </c>
      <c r="DQ272">
        <v>169.45384296486901</v>
      </c>
      <c r="DR272">
        <v>4.9642364254059297</v>
      </c>
      <c r="DS272">
        <v>0.91359568976606453</v>
      </c>
      <c r="DT272">
        <v>65.173195952524779</v>
      </c>
      <c r="DU272">
        <v>2.091013763901858</v>
      </c>
      <c r="DV272">
        <v>1.031562437079669</v>
      </c>
      <c r="DW272">
        <v>189.4949657330904</v>
      </c>
      <c r="DX272">
        <v>6.1028248806282734</v>
      </c>
      <c r="DY272">
        <v>0.22880834225655161</v>
      </c>
      <c r="DZ272">
        <v>174.81235811650049</v>
      </c>
      <c r="EA272">
        <v>5.6200524543800929</v>
      </c>
      <c r="EB272">
        <v>0.1264100634875405</v>
      </c>
      <c r="EC272">
        <v>195.63242991356779</v>
      </c>
      <c r="ED272">
        <v>5.7361421102708334</v>
      </c>
      <c r="EE272">
        <v>1.006398826924636</v>
      </c>
    </row>
    <row r="273" spans="1:135" x14ac:dyDescent="0.25">
      <c r="A273" t="s">
        <v>2912</v>
      </c>
      <c r="B273" t="s">
        <v>2794</v>
      </c>
      <c r="C273" s="7">
        <v>4.8518226185911004</v>
      </c>
      <c r="D273" s="8">
        <v>3.4126133163477033E-2</v>
      </c>
      <c r="E273" s="9">
        <v>165.67207228999479</v>
      </c>
      <c r="F273" s="10">
        <v>0.60159038022495481</v>
      </c>
      <c r="G273">
        <v>251.34456596626089</v>
      </c>
      <c r="H273" s="11">
        <v>287.34038036337921</v>
      </c>
      <c r="I273" s="7">
        <v>1.421062052976843</v>
      </c>
      <c r="J273" s="7">
        <v>3.898805151530628E-2</v>
      </c>
      <c r="K273" s="8">
        <v>0.29898059672846661</v>
      </c>
      <c r="L273" s="19">
        <v>1.0523626506747381E-3</v>
      </c>
      <c r="M273">
        <v>0.1334453556597322</v>
      </c>
      <c r="N273" s="11">
        <v>0.39412661695873041</v>
      </c>
      <c r="O273" s="12">
        <v>29.013735624828492</v>
      </c>
      <c r="P273" s="10">
        <v>0.94406748699670295</v>
      </c>
      <c r="Q273" s="8">
        <v>0.70374339383330231</v>
      </c>
      <c r="R273" s="13">
        <v>1.925703642059268E-2</v>
      </c>
      <c r="S273" s="14">
        <v>0.66768607497697197</v>
      </c>
      <c r="T273" t="e">
        <v>#N/A</v>
      </c>
      <c r="U273" s="11" t="e">
        <v>#N/A</v>
      </c>
      <c r="V273" s="9">
        <v>3464.2074157498141</v>
      </c>
      <c r="W273" s="9">
        <v>2.3225197583143919</v>
      </c>
      <c r="X273" s="9">
        <v>5.4521871760428988</v>
      </c>
      <c r="Y273" s="9">
        <v>3434.7942619953292</v>
      </c>
      <c r="Z273" s="9">
        <v>4.3574075929332894</v>
      </c>
      <c r="AA273" s="9">
        <v>72.900044683427382</v>
      </c>
      <c r="AB273" s="9">
        <v>3453.9304237967431</v>
      </c>
      <c r="AC273" s="9">
        <v>2.1302771756705838</v>
      </c>
      <c r="AD273" s="15">
        <v>31.905892060792439</v>
      </c>
      <c r="AE273" t="e">
        <v>#N/A</v>
      </c>
      <c r="AF273" t="e">
        <v>#N/A</v>
      </c>
      <c r="AG273" s="11" t="e">
        <v>#N/A</v>
      </c>
      <c r="AH273" s="16">
        <v>99.150941320061847</v>
      </c>
      <c r="AK273" t="s">
        <v>3083</v>
      </c>
      <c r="AL273" t="s">
        <v>3083</v>
      </c>
      <c r="AM273">
        <v>25.088999999999999</v>
      </c>
      <c r="AN273">
        <v>205.04315039824729</v>
      </c>
      <c r="AO273">
        <v>34.540397422189322</v>
      </c>
      <c r="AP273">
        <v>70.646333753908607</v>
      </c>
      <c r="AQ273" t="s">
        <v>154</v>
      </c>
      <c r="AR273">
        <v>716.85186710919686</v>
      </c>
      <c r="AS273">
        <v>1509.465827991598</v>
      </c>
      <c r="AT273">
        <v>272.72647959825821</v>
      </c>
      <c r="AU273">
        <v>9.8473035537333793</v>
      </c>
      <c r="AV273">
        <v>1.9514264902159</v>
      </c>
      <c r="AW273">
        <v>1.296895681198353</v>
      </c>
      <c r="AX273">
        <v>0.17557935601181571</v>
      </c>
      <c r="AY273">
        <v>0.2084598400953678</v>
      </c>
      <c r="AZ273" t="s">
        <v>154</v>
      </c>
      <c r="BA273">
        <v>1.3991182758508021</v>
      </c>
      <c r="BB273">
        <v>3.1016693778897162</v>
      </c>
      <c r="BC273">
        <v>0.3274432422128557</v>
      </c>
      <c r="BD273">
        <v>0.14009071960659369</v>
      </c>
      <c r="BE273">
        <v>0.1116560274399043</v>
      </c>
      <c r="BF273">
        <v>754.25512016609719</v>
      </c>
      <c r="BG273">
        <v>36.966786028755322</v>
      </c>
      <c r="BH273">
        <v>6.4771591126125946E-2</v>
      </c>
      <c r="BI273">
        <v>542037.90523919102</v>
      </c>
      <c r="BJ273">
        <v>27728.069792816608</v>
      </c>
      <c r="BK273">
        <v>1.2394772039163211</v>
      </c>
      <c r="BL273">
        <v>1.5534938613479681</v>
      </c>
      <c r="BM273">
        <v>0.20916946106597689</v>
      </c>
      <c r="BN273">
        <v>0.1048244628095238</v>
      </c>
      <c r="BO273">
        <v>2.976465116142283E-3</v>
      </c>
      <c r="BP273">
        <v>2.5297218483360129E-3</v>
      </c>
      <c r="BQ273">
        <v>2.798798877921668E-3</v>
      </c>
      <c r="BR273">
        <v>12.38529161567344</v>
      </c>
      <c r="BS273">
        <v>0.65714609999953466</v>
      </c>
      <c r="BT273">
        <v>3.8988440422700943E-2</v>
      </c>
      <c r="BU273">
        <v>4.801186478360786E-2</v>
      </c>
      <c r="BV273">
        <v>1.39536661079441E-2</v>
      </c>
      <c r="BW273">
        <v>9.8062477665923926E-3</v>
      </c>
      <c r="BX273">
        <v>0.92824032138364876</v>
      </c>
      <c r="BY273">
        <v>0.20837835879775651</v>
      </c>
      <c r="BZ273">
        <v>6.9799763496223466E-2</v>
      </c>
      <c r="CA273">
        <v>2.072931543662087</v>
      </c>
      <c r="CB273">
        <v>0.31859086420453181</v>
      </c>
      <c r="CC273">
        <v>3.0028546363693051E-2</v>
      </c>
      <c r="CD273">
        <v>0.63618175075004979</v>
      </c>
      <c r="CE273">
        <v>0.1003462522771402</v>
      </c>
      <c r="CF273">
        <v>8.1075355694839139E-3</v>
      </c>
      <c r="CG273">
        <v>10.43631779035135</v>
      </c>
      <c r="CH273">
        <v>0.77232026830759515</v>
      </c>
      <c r="CI273">
        <v>0.1510990914255968</v>
      </c>
      <c r="CJ273">
        <v>3.7885067526746039</v>
      </c>
      <c r="CK273">
        <v>0.27045242915014278</v>
      </c>
      <c r="CL273">
        <v>2.545043846166958E-2</v>
      </c>
      <c r="CM273">
        <v>51.512476488754253</v>
      </c>
      <c r="CN273">
        <v>3.5925356522109482</v>
      </c>
      <c r="CO273">
        <v>4.0659618761914443E-2</v>
      </c>
      <c r="CP273">
        <v>21.775447641795878</v>
      </c>
      <c r="CQ273">
        <v>1.313369367800636</v>
      </c>
      <c r="CR273">
        <v>1.0029024907793581E-2</v>
      </c>
      <c r="CS273">
        <v>125.18754268726209</v>
      </c>
      <c r="CT273">
        <v>5.2050059622591034</v>
      </c>
      <c r="CU273">
        <v>3.006032441287413E-2</v>
      </c>
      <c r="CV273">
        <v>30.066813129712379</v>
      </c>
      <c r="CW273">
        <v>1.5531355793186059</v>
      </c>
      <c r="CX273">
        <v>9.5273770603652424E-3</v>
      </c>
      <c r="CY273">
        <v>316.38067656539857</v>
      </c>
      <c r="CZ273">
        <v>17.57990973190924</v>
      </c>
      <c r="DA273">
        <v>0.1207194473536512</v>
      </c>
      <c r="DB273">
        <v>73.145151748075165</v>
      </c>
      <c r="DC273">
        <v>3.7098660674280279</v>
      </c>
      <c r="DD273">
        <v>2.552705750796664E-2</v>
      </c>
      <c r="DE273">
        <v>9909.6152244391942</v>
      </c>
      <c r="DF273">
        <v>610.45806639491241</v>
      </c>
      <c r="DG273">
        <v>9.4333779485371402E-2</v>
      </c>
      <c r="DH273">
        <v>0.69577315529519523</v>
      </c>
      <c r="DI273">
        <v>9.236407038318574E-2</v>
      </c>
      <c r="DJ273">
        <v>8.6209265588119387E-3</v>
      </c>
      <c r="DK273">
        <v>0.64042371979883517</v>
      </c>
      <c r="DL273">
        <v>4.3108037870294522</v>
      </c>
      <c r="DM273">
        <v>10.89310820623253</v>
      </c>
      <c r="DN273">
        <v>487.48993749255271</v>
      </c>
      <c r="DO273">
        <v>16.497903412415791</v>
      </c>
      <c r="DP273">
        <v>0.59299428612844429</v>
      </c>
      <c r="DQ273">
        <v>159.95268403983121</v>
      </c>
      <c r="DR273">
        <v>5.4120492398266071</v>
      </c>
      <c r="DS273">
        <v>0.34222332684898998</v>
      </c>
      <c r="DT273">
        <v>29.641310587984201</v>
      </c>
      <c r="DU273">
        <v>1.0431501740449689</v>
      </c>
      <c r="DV273">
        <v>0.2741063775257237</v>
      </c>
      <c r="DW273">
        <v>85.23596651595517</v>
      </c>
      <c r="DX273">
        <v>2.7095751647471018</v>
      </c>
      <c r="DY273">
        <v>0.26694870462353631</v>
      </c>
      <c r="DZ273">
        <v>165.67207228999479</v>
      </c>
      <c r="EA273">
        <v>5.6299336351744849</v>
      </c>
      <c r="EB273">
        <v>0.14273456741075119</v>
      </c>
      <c r="EC273">
        <v>167.83822699915029</v>
      </c>
      <c r="ED273">
        <v>5.694037154018762</v>
      </c>
      <c r="EE273">
        <v>0.25892582406114378</v>
      </c>
    </row>
    <row r="274" spans="1:135" x14ac:dyDescent="0.25">
      <c r="A274" t="s">
        <v>2914</v>
      </c>
      <c r="B274" t="s">
        <v>2794</v>
      </c>
      <c r="C274" s="7">
        <v>-11.74891704468353</v>
      </c>
      <c r="D274" s="8">
        <v>2.4505722083244551E-2</v>
      </c>
      <c r="E274" s="9">
        <v>115.4611791643545</v>
      </c>
      <c r="F274" s="10">
        <v>0.61688541527014684</v>
      </c>
      <c r="G274">
        <v>-103.9002668090686</v>
      </c>
      <c r="H274" s="11">
        <v>196.8773257492708</v>
      </c>
      <c r="I274" s="7">
        <v>1.4063152885324679</v>
      </c>
      <c r="J274" s="7">
        <v>3.98684203216026E-2</v>
      </c>
      <c r="K274" s="8">
        <v>0.29958535423746652</v>
      </c>
      <c r="L274" s="19">
        <v>1.278948599491448E-3</v>
      </c>
      <c r="M274">
        <v>0.15338512034288049</v>
      </c>
      <c r="N274" s="11">
        <v>3.6306674478297252</v>
      </c>
      <c r="O274" s="12">
        <v>29.39997477321624</v>
      </c>
      <c r="P274" s="10">
        <v>0.96203392093962126</v>
      </c>
      <c r="Q274" s="8">
        <v>0.71121732391627257</v>
      </c>
      <c r="R274" s="13">
        <v>1.954258080242172E-2</v>
      </c>
      <c r="S274" s="14">
        <v>0.96077076987907428</v>
      </c>
      <c r="T274" t="e">
        <v>#N/A</v>
      </c>
      <c r="U274" s="11" t="e">
        <v>#N/A</v>
      </c>
      <c r="V274" s="9">
        <v>3469.8865230687338</v>
      </c>
      <c r="W274" s="9">
        <v>6.8160320691917136</v>
      </c>
      <c r="X274" s="9">
        <v>10.2323118437359</v>
      </c>
      <c r="Y274" s="9">
        <v>3462.9393689892299</v>
      </c>
      <c r="Z274" s="9">
        <v>7.6632971754230121</v>
      </c>
      <c r="AA274" s="9">
        <v>74.072010868721421</v>
      </c>
      <c r="AB274" s="9">
        <v>3461.6114094904701</v>
      </c>
      <c r="AC274" s="9">
        <v>11.00825549024702</v>
      </c>
      <c r="AD274" s="15">
        <v>89.258197916823164</v>
      </c>
      <c r="AE274" t="e">
        <v>#N/A</v>
      </c>
      <c r="AF274" t="e">
        <v>#N/A</v>
      </c>
      <c r="AG274" s="11" t="e">
        <v>#N/A</v>
      </c>
      <c r="AH274" s="16">
        <v>99.79978728314839</v>
      </c>
      <c r="AK274" t="s">
        <v>3084</v>
      </c>
      <c r="AL274" t="s">
        <v>3084</v>
      </c>
      <c r="AM274">
        <v>25.07</v>
      </c>
      <c r="AN274">
        <v>217.95970164149949</v>
      </c>
      <c r="AO274">
        <v>49.846842532946063</v>
      </c>
      <c r="AP274">
        <v>64.323832323447391</v>
      </c>
      <c r="AQ274" t="s">
        <v>154</v>
      </c>
      <c r="AR274">
        <v>646.32412382073107</v>
      </c>
      <c r="AS274">
        <v>1306.694363312876</v>
      </c>
      <c r="AT274">
        <v>248.92069115255521</v>
      </c>
      <c r="AU274">
        <v>11.32603211581705</v>
      </c>
      <c r="AV274">
        <v>1.7576035658667271</v>
      </c>
      <c r="AW274">
        <v>1.774570519446266</v>
      </c>
      <c r="AX274">
        <v>0.32185371501198518</v>
      </c>
      <c r="AY274">
        <v>0.46700155117385789</v>
      </c>
      <c r="AZ274" t="s">
        <v>154</v>
      </c>
      <c r="BA274">
        <v>2.1724553465509331</v>
      </c>
      <c r="BB274">
        <v>5.081180013841708</v>
      </c>
      <c r="BC274">
        <v>0.15779889715778631</v>
      </c>
      <c r="BD274">
        <v>9.3797305832606037E-2</v>
      </c>
      <c r="BE274">
        <v>0.1500422070840762</v>
      </c>
      <c r="BF274">
        <v>566.26953790773302</v>
      </c>
      <c r="BG274">
        <v>25.981302721440301</v>
      </c>
      <c r="BH274">
        <v>3.8027642607174311E-2</v>
      </c>
      <c r="BI274">
        <v>532559.50809204043</v>
      </c>
      <c r="BJ274">
        <v>25185.253062560379</v>
      </c>
      <c r="BK274">
        <v>1.7286194388628151</v>
      </c>
      <c r="BL274">
        <v>1.113171165798204</v>
      </c>
      <c r="BM274">
        <v>0.19650610517179329</v>
      </c>
      <c r="BN274">
        <v>9.384841833206603E-2</v>
      </c>
      <c r="BO274">
        <v>0.33825688596316411</v>
      </c>
      <c r="BP274">
        <v>1.1884115068689581E-2</v>
      </c>
      <c r="BQ274">
        <v>6.8751633513773631E-3</v>
      </c>
      <c r="BR274">
        <v>9.4216314070287925</v>
      </c>
      <c r="BS274">
        <v>0.58512847864512063</v>
      </c>
      <c r="BT274">
        <v>1.3936904794520231E-2</v>
      </c>
      <c r="BU274">
        <v>4.7301554808279127E-2</v>
      </c>
      <c r="BV274">
        <v>1.4242958272455419E-2</v>
      </c>
      <c r="BW274">
        <v>3.2651113439588778E-2</v>
      </c>
      <c r="BX274">
        <v>0.67881143020325863</v>
      </c>
      <c r="BY274">
        <v>0.1458073706244678</v>
      </c>
      <c r="BZ274">
        <v>5.9407239159982153E-2</v>
      </c>
      <c r="CA274">
        <v>1.598530684604043</v>
      </c>
      <c r="CB274">
        <v>0.3309136601388733</v>
      </c>
      <c r="CC274">
        <v>2.8558817177461639E-2</v>
      </c>
      <c r="CD274">
        <v>0.61543512169878245</v>
      </c>
      <c r="CE274">
        <v>9.838990887821282E-2</v>
      </c>
      <c r="CF274">
        <v>1.841213310632302E-2</v>
      </c>
      <c r="CG274">
        <v>9.4947260287524262</v>
      </c>
      <c r="CH274">
        <v>1.004999233447825</v>
      </c>
      <c r="CI274">
        <v>4.2692664392171703E-2</v>
      </c>
      <c r="CJ274">
        <v>3.3584440660212209</v>
      </c>
      <c r="CK274">
        <v>0.2248999829944022</v>
      </c>
      <c r="CL274">
        <v>1.8451251413435382E-2</v>
      </c>
      <c r="CM274">
        <v>40.860907861048908</v>
      </c>
      <c r="CN274">
        <v>2.384901101919592</v>
      </c>
      <c r="CO274">
        <v>3.8645452946587992E-2</v>
      </c>
      <c r="CP274">
        <v>16.487944978516499</v>
      </c>
      <c r="CQ274">
        <v>0.86270358709852257</v>
      </c>
      <c r="CR274">
        <v>6.408631855887692E-2</v>
      </c>
      <c r="CS274">
        <v>94.705416493254802</v>
      </c>
      <c r="CT274">
        <v>4.3463831391093359</v>
      </c>
      <c r="CU274">
        <v>2.866798500789116E-2</v>
      </c>
      <c r="CV274">
        <v>21.897041004157121</v>
      </c>
      <c r="CW274">
        <v>1.2297757474618789</v>
      </c>
      <c r="CX274">
        <v>9.0828652022449143E-3</v>
      </c>
      <c r="CY274">
        <v>229.1735423560319</v>
      </c>
      <c r="CZ274">
        <v>11.956129047376789</v>
      </c>
      <c r="DA274">
        <v>0.1031994805617634</v>
      </c>
      <c r="DB274">
        <v>55.031747716525658</v>
      </c>
      <c r="DC274">
        <v>3.0617679442748571</v>
      </c>
      <c r="DD274">
        <v>4.7041293911207212E-2</v>
      </c>
      <c r="DE274">
        <v>9767.6497824902508</v>
      </c>
      <c r="DF274">
        <v>561.84685524294991</v>
      </c>
      <c r="DG274">
        <v>8.9882820140744765E-2</v>
      </c>
      <c r="DH274">
        <v>0.59201027550052243</v>
      </c>
      <c r="DI274">
        <v>8.3081448357078397E-2</v>
      </c>
      <c r="DJ274">
        <v>8.2430495921853777E-3</v>
      </c>
      <c r="DK274">
        <v>1.880532476601956</v>
      </c>
      <c r="DL274">
        <v>4.4297334561126647</v>
      </c>
      <c r="DM274">
        <v>9.583217766151698</v>
      </c>
      <c r="DN274">
        <v>335.23234153887222</v>
      </c>
      <c r="DO274">
        <v>13.999725578338269</v>
      </c>
      <c r="DP274">
        <v>0.55594397554217834</v>
      </c>
      <c r="DQ274">
        <v>111.58834193320671</v>
      </c>
      <c r="DR274">
        <v>5.2069528772767786</v>
      </c>
      <c r="DS274">
        <v>0.35440382190598912</v>
      </c>
      <c r="DT274">
        <v>22.723939920100541</v>
      </c>
      <c r="DU274">
        <v>1.4162640274824021</v>
      </c>
      <c r="DV274">
        <v>0.25636655262207009</v>
      </c>
      <c r="DW274">
        <v>63.626234622024342</v>
      </c>
      <c r="DX274">
        <v>2.5431902511675659</v>
      </c>
      <c r="DY274">
        <v>0.2396312002671678</v>
      </c>
      <c r="DZ274">
        <v>115.4611791643545</v>
      </c>
      <c r="EA274">
        <v>6.5041687191608446</v>
      </c>
      <c r="EB274">
        <v>0.13596398022691089</v>
      </c>
      <c r="EC274">
        <v>116.81843434791649</v>
      </c>
      <c r="ED274">
        <v>5.1007188059520008</v>
      </c>
      <c r="EE274">
        <v>0.232435812333527</v>
      </c>
    </row>
    <row r="275" spans="1:135" x14ac:dyDescent="0.25">
      <c r="A275" t="s">
        <v>2916</v>
      </c>
      <c r="B275" t="s">
        <v>2794</v>
      </c>
      <c r="C275" s="7">
        <v>1.467469222187475</v>
      </c>
      <c r="D275" s="8">
        <v>3.3960198486665642E-2</v>
      </c>
      <c r="E275" s="9">
        <v>164.40496610074749</v>
      </c>
      <c r="F275" s="10">
        <v>0.6127462021968112</v>
      </c>
      <c r="G275">
        <v>831.29727586075205</v>
      </c>
      <c r="H275" s="11">
        <v>72.196522424169004</v>
      </c>
      <c r="I275" s="7">
        <v>1.4378919874110641</v>
      </c>
      <c r="J275" s="7">
        <v>0.12329986250107799</v>
      </c>
      <c r="K275" s="8">
        <v>0.29924051898554432</v>
      </c>
      <c r="L275" s="19">
        <v>1.1441364269603039E-3</v>
      </c>
      <c r="M275">
        <v>0.19120937159924861</v>
      </c>
      <c r="N275" s="11">
        <v>3.304499536543708</v>
      </c>
      <c r="O275" s="12">
        <v>28.822537726684519</v>
      </c>
      <c r="P275" s="10">
        <v>0.94081190353807576</v>
      </c>
      <c r="Q275" s="8">
        <v>0.69841936120861026</v>
      </c>
      <c r="R275" s="13">
        <v>1.9186078103985739E-2</v>
      </c>
      <c r="S275" s="14">
        <v>0.98041784674477006</v>
      </c>
      <c r="T275" t="e">
        <v>#N/A</v>
      </c>
      <c r="U275" s="11" t="e">
        <v>#N/A</v>
      </c>
      <c r="V275" s="9">
        <v>3466.805640979474</v>
      </c>
      <c r="W275" s="9">
        <v>4.1567507891842457</v>
      </c>
      <c r="X275" s="9">
        <v>7.5097421681947472</v>
      </c>
      <c r="Y275" s="9">
        <v>3414.557525430077</v>
      </c>
      <c r="Z275" s="9">
        <v>7.2351806595126229</v>
      </c>
      <c r="AA275" s="9">
        <v>72.843732068293917</v>
      </c>
      <c r="AB275" s="9">
        <v>3443.9181003569161</v>
      </c>
      <c r="AC275" s="9">
        <v>7.5854631082774846</v>
      </c>
      <c r="AD275" s="15">
        <v>75.206410437583799</v>
      </c>
      <c r="AE275" t="e">
        <v>#N/A</v>
      </c>
      <c r="AF275" t="e">
        <v>#N/A</v>
      </c>
      <c r="AG275" s="11" t="e">
        <v>#N/A</v>
      </c>
      <c r="AH275" s="16">
        <v>98.492903238306852</v>
      </c>
      <c r="AK275" t="s">
        <v>3085</v>
      </c>
      <c r="AL275" t="s">
        <v>3085</v>
      </c>
      <c r="AM275">
        <v>25.052</v>
      </c>
      <c r="AN275">
        <v>194.873412962077</v>
      </c>
      <c r="AO275">
        <v>35.331314558268829</v>
      </c>
      <c r="AP275">
        <v>86.530746433520093</v>
      </c>
      <c r="AQ275" t="s">
        <v>154</v>
      </c>
      <c r="AR275">
        <v>709.85302678341748</v>
      </c>
      <c r="AS275">
        <v>1807.611037445743</v>
      </c>
      <c r="AT275">
        <v>255.6028911453871</v>
      </c>
      <c r="AU275">
        <v>11.04812620647836</v>
      </c>
      <c r="AV275">
        <v>2.3879581635227289</v>
      </c>
      <c r="AW275">
        <v>4.1400517368955247</v>
      </c>
      <c r="AX275">
        <v>0.81329919118407912</v>
      </c>
      <c r="AY275">
        <v>1.226074939396111</v>
      </c>
      <c r="AZ275" t="s">
        <v>154</v>
      </c>
      <c r="BA275">
        <v>10.400697817196029</v>
      </c>
      <c r="BB275">
        <v>29.763756636776019</v>
      </c>
      <c r="BC275">
        <v>0.41230396396518793</v>
      </c>
      <c r="BD275">
        <v>0.177742648011466</v>
      </c>
      <c r="BE275">
        <v>0.28214786667432851</v>
      </c>
      <c r="BF275">
        <v>1143.4759986782931</v>
      </c>
      <c r="BG275">
        <v>52.264609455106807</v>
      </c>
      <c r="BH275">
        <v>0.1007983002466768</v>
      </c>
      <c r="BI275">
        <v>543924.69075017492</v>
      </c>
      <c r="BJ275">
        <v>19471.244726614608</v>
      </c>
      <c r="BK275">
        <v>1.7009511913592279</v>
      </c>
      <c r="BL275">
        <v>1.193855721916169</v>
      </c>
      <c r="BM275">
        <v>0.2126588647896254</v>
      </c>
      <c r="BN275">
        <v>7.0665933388256899E-2</v>
      </c>
      <c r="BO275">
        <v>0.80680008770271838</v>
      </c>
      <c r="BP275">
        <v>0.20101652450938839</v>
      </c>
      <c r="BQ275">
        <v>8.4729097125105755E-3</v>
      </c>
      <c r="BR275">
        <v>16.69648838882863</v>
      </c>
      <c r="BS275">
        <v>1.640708566754129</v>
      </c>
      <c r="BT275">
        <v>1.4272595448019379E-2</v>
      </c>
      <c r="BU275">
        <v>1.3186748702260369</v>
      </c>
      <c r="BV275">
        <v>0.25083357961619529</v>
      </c>
      <c r="BW275">
        <v>1.132028952025377E-2</v>
      </c>
      <c r="BX275">
        <v>11.600241506326141</v>
      </c>
      <c r="BY275">
        <v>2.415203396264026</v>
      </c>
      <c r="BZ275">
        <v>2.5456795818742162E-2</v>
      </c>
      <c r="CA275">
        <v>9.9412677380171051</v>
      </c>
      <c r="CB275">
        <v>1.2347035762849781</v>
      </c>
      <c r="CC275">
        <v>2.92568750375992E-2</v>
      </c>
      <c r="CD275">
        <v>2.0570760773405881</v>
      </c>
      <c r="CE275">
        <v>0.2168921343075923</v>
      </c>
      <c r="CF275">
        <v>7.9161507045101068E-3</v>
      </c>
      <c r="CG275">
        <v>31.450661932187771</v>
      </c>
      <c r="CH275">
        <v>2.3649085708469491</v>
      </c>
      <c r="CI275">
        <v>4.3422718072781037E-2</v>
      </c>
      <c r="CJ275">
        <v>8.9539939239843473</v>
      </c>
      <c r="CK275">
        <v>0.57057732401682981</v>
      </c>
      <c r="CL275">
        <v>6.3755579581900564E-3</v>
      </c>
      <c r="CM275">
        <v>103.5814777541364</v>
      </c>
      <c r="CN275">
        <v>5.4584209581981744</v>
      </c>
      <c r="CO275">
        <v>0.1570304781118653</v>
      </c>
      <c r="CP275">
        <v>37.653501671288737</v>
      </c>
      <c r="CQ275">
        <v>2.1907730801620779</v>
      </c>
      <c r="CR275">
        <v>9.8005316029556432E-3</v>
      </c>
      <c r="CS275">
        <v>177.03301829525239</v>
      </c>
      <c r="CT275">
        <v>10.7214654318977</v>
      </c>
      <c r="CU275">
        <v>2.943169947318279E-2</v>
      </c>
      <c r="CV275">
        <v>35.989216996056108</v>
      </c>
      <c r="CW275">
        <v>1.9333715165585119</v>
      </c>
      <c r="CX275">
        <v>9.3269365325880788E-3</v>
      </c>
      <c r="CY275">
        <v>330.98658935202218</v>
      </c>
      <c r="CZ275">
        <v>14.831517426127499</v>
      </c>
      <c r="DA275">
        <v>4.4430027361307071E-2</v>
      </c>
      <c r="DB275">
        <v>68.191850651321616</v>
      </c>
      <c r="DC275">
        <v>3.974913161244074</v>
      </c>
      <c r="DD275">
        <v>9.3392382992270699E-3</v>
      </c>
      <c r="DE275">
        <v>9350.2434963510259</v>
      </c>
      <c r="DF275">
        <v>531.12874101408954</v>
      </c>
      <c r="DG275">
        <v>9.2181894135036913E-2</v>
      </c>
      <c r="DH275">
        <v>0.57695597742647964</v>
      </c>
      <c r="DI275">
        <v>8.7654441710088585E-2</v>
      </c>
      <c r="DJ275">
        <v>8.5005703663044597E-3</v>
      </c>
      <c r="DK275">
        <v>1.78156563385371</v>
      </c>
      <c r="DL275">
        <v>4.9625556313901162</v>
      </c>
      <c r="DM275">
        <v>10.08113710044994</v>
      </c>
      <c r="DN275">
        <v>460.32953869150998</v>
      </c>
      <c r="DO275">
        <v>32.512871320098178</v>
      </c>
      <c r="DP275">
        <v>0.77192565431276272</v>
      </c>
      <c r="DQ275">
        <v>150.78531905002009</v>
      </c>
      <c r="DR275">
        <v>10.502726231418681</v>
      </c>
      <c r="DS275">
        <v>0.46678119825921383</v>
      </c>
      <c r="DT275">
        <v>37.863688233079259</v>
      </c>
      <c r="DU275">
        <v>2.0970031220716718</v>
      </c>
      <c r="DV275">
        <v>0.36837020167854279</v>
      </c>
      <c r="DW275">
        <v>112.5527971019423</v>
      </c>
      <c r="DX275">
        <v>5.7884605977207011</v>
      </c>
      <c r="DY275">
        <v>0.33286019585974602</v>
      </c>
      <c r="DZ275">
        <v>164.40496610074749</v>
      </c>
      <c r="EA275">
        <v>15.08474093776846</v>
      </c>
      <c r="EB275">
        <v>0.13442542101623869</v>
      </c>
      <c r="EC275">
        <v>164.48723189589029</v>
      </c>
      <c r="ED275">
        <v>10.31865409140743</v>
      </c>
      <c r="EE275">
        <v>0.32737310154397209</v>
      </c>
    </row>
    <row r="276" spans="1:135" x14ac:dyDescent="0.25">
      <c r="A276" t="s">
        <v>2918</v>
      </c>
      <c r="B276" t="s">
        <v>2794</v>
      </c>
      <c r="C276" s="7">
        <v>-10.138072344329901</v>
      </c>
      <c r="D276" s="8">
        <v>7.4686824733394636E-2</v>
      </c>
      <c r="E276" s="9">
        <v>346.98144511228418</v>
      </c>
      <c r="F276" s="10">
        <v>1.199982540634845</v>
      </c>
      <c r="G276">
        <v>-120.3420688072279</v>
      </c>
      <c r="H276" s="11">
        <v>521.78020189934489</v>
      </c>
      <c r="I276" s="7">
        <v>1.412219736073403</v>
      </c>
      <c r="J276" s="7">
        <v>3.8721185496266887E-2</v>
      </c>
      <c r="K276" s="8">
        <v>0.29878599953050489</v>
      </c>
      <c r="L276" s="19">
        <v>1.0976053685270569E-3</v>
      </c>
      <c r="M276">
        <v>0.3414694046981005</v>
      </c>
      <c r="N276" s="11">
        <v>0.67063184763399863</v>
      </c>
      <c r="O276" s="12">
        <v>29.156018796956129</v>
      </c>
      <c r="P276" s="10">
        <v>0.94998568801956107</v>
      </c>
      <c r="Q276" s="8">
        <v>0.70817661202118243</v>
      </c>
      <c r="R276" s="13">
        <v>1.9412901483219541E-2</v>
      </c>
      <c r="S276" s="14">
        <v>0.70575489999596319</v>
      </c>
      <c r="T276" t="e">
        <v>#N/A</v>
      </c>
      <c r="U276" s="11" t="e">
        <v>#N/A</v>
      </c>
      <c r="V276" s="9">
        <v>3463.17595648823</v>
      </c>
      <c r="W276" s="9">
        <v>2.838238385059038</v>
      </c>
      <c r="X276" s="9">
        <v>5.6907228282742581</v>
      </c>
      <c r="Y276" s="9">
        <v>3451.525002672412</v>
      </c>
      <c r="Z276" s="9">
        <v>5.5396400667749566</v>
      </c>
      <c r="AA276" s="9">
        <v>73.262469528529181</v>
      </c>
      <c r="AB276" s="9">
        <v>3458.7088378077142</v>
      </c>
      <c r="AC276" s="9">
        <v>2.5689702136480528</v>
      </c>
      <c r="AD276" s="15">
        <v>32.032387395114561</v>
      </c>
      <c r="AE276" t="e">
        <v>#N/A</v>
      </c>
      <c r="AF276" t="e">
        <v>#N/A</v>
      </c>
      <c r="AG276" s="11" t="e">
        <v>#N/A</v>
      </c>
      <c r="AH276" s="16">
        <v>99.663576036499364</v>
      </c>
      <c r="AK276" t="s">
        <v>3086</v>
      </c>
      <c r="AL276" t="s">
        <v>3086</v>
      </c>
      <c r="AM276">
        <v>25.013000000000002</v>
      </c>
      <c r="AN276">
        <v>384.63340707021649</v>
      </c>
      <c r="AO276">
        <v>41.388056953479399</v>
      </c>
      <c r="AP276">
        <v>65.329177194135497</v>
      </c>
      <c r="AQ276" t="s">
        <v>154</v>
      </c>
      <c r="AR276">
        <v>544.66309223426606</v>
      </c>
      <c r="AS276">
        <v>1403.67786231477</v>
      </c>
      <c r="AT276">
        <v>291.20205849309508</v>
      </c>
      <c r="AU276">
        <v>12.76042105502084</v>
      </c>
      <c r="AV276">
        <v>1.8074880600910841</v>
      </c>
      <c r="AW276">
        <v>10.23403415629644</v>
      </c>
      <c r="AX276">
        <v>1.187491202725979</v>
      </c>
      <c r="AY276">
        <v>0.93632768723960047</v>
      </c>
      <c r="AZ276">
        <v>49.335923727804122</v>
      </c>
      <c r="BA276">
        <v>18.63681521280958</v>
      </c>
      <c r="BB276">
        <v>27.841228695786349</v>
      </c>
      <c r="BC276">
        <v>0.73506819602145368</v>
      </c>
      <c r="BD276">
        <v>0.17890697310629189</v>
      </c>
      <c r="BE276">
        <v>9.7207900527983157E-2</v>
      </c>
      <c r="BF276">
        <v>3190.2354175272062</v>
      </c>
      <c r="BG276">
        <v>147.61411581641681</v>
      </c>
      <c r="BH276">
        <v>3.9254561252084458E-2</v>
      </c>
      <c r="BI276">
        <v>521382.54363922047</v>
      </c>
      <c r="BJ276">
        <v>27470.471970952582</v>
      </c>
      <c r="BK276">
        <v>1.5758215498904491</v>
      </c>
      <c r="BL276">
        <v>3.002374431750471</v>
      </c>
      <c r="BM276">
        <v>0.31915868655063051</v>
      </c>
      <c r="BN276">
        <v>6.113667402847664E-2</v>
      </c>
      <c r="BO276">
        <v>0.13184964561617521</v>
      </c>
      <c r="BP276">
        <v>4.0364550086518361E-2</v>
      </c>
      <c r="BQ276">
        <v>6.0460030950310883E-3</v>
      </c>
      <c r="BR276">
        <v>31.86096701448561</v>
      </c>
      <c r="BS276">
        <v>1.397490613431835</v>
      </c>
      <c r="BT276">
        <v>4.2613633091529109E-2</v>
      </c>
      <c r="BU276">
        <v>0.54770978479891408</v>
      </c>
      <c r="BV276">
        <v>8.6205315627718673E-2</v>
      </c>
      <c r="BW276">
        <v>8.5050829206611105E-3</v>
      </c>
      <c r="BX276">
        <v>7.1298015987025236</v>
      </c>
      <c r="BY276">
        <v>0.70373157795892627</v>
      </c>
      <c r="BZ276">
        <v>2.4610757629337732E-2</v>
      </c>
      <c r="CA276">
        <v>11.006361236915611</v>
      </c>
      <c r="CB276">
        <v>0.81137706057201175</v>
      </c>
      <c r="CC276">
        <v>7.0056678262329017E-2</v>
      </c>
      <c r="CD276">
        <v>2.9214429911569528</v>
      </c>
      <c r="CE276">
        <v>0.20585339768489661</v>
      </c>
      <c r="CF276">
        <v>7.6555196281444804E-3</v>
      </c>
      <c r="CG276">
        <v>60.8848612939329</v>
      </c>
      <c r="CH276">
        <v>3.1786407838479689</v>
      </c>
      <c r="CI276">
        <v>0.10390171566914411</v>
      </c>
      <c r="CJ276">
        <v>20.686933969701279</v>
      </c>
      <c r="CK276">
        <v>0.982177306471258</v>
      </c>
      <c r="CL276">
        <v>6.163789608561389E-3</v>
      </c>
      <c r="CM276">
        <v>263.32882406422959</v>
      </c>
      <c r="CN276">
        <v>11.970478743286099</v>
      </c>
      <c r="CO276">
        <v>9.4604705597198316E-2</v>
      </c>
      <c r="CP276">
        <v>97.827073633829343</v>
      </c>
      <c r="CQ276">
        <v>4.8602715061195996</v>
      </c>
      <c r="CR276">
        <v>9.4787833420395783E-3</v>
      </c>
      <c r="CS276">
        <v>470.59167624091361</v>
      </c>
      <c r="CT276">
        <v>23.189965800878088</v>
      </c>
      <c r="CU276">
        <v>2.846510580298884E-2</v>
      </c>
      <c r="CV276">
        <v>91.131950134930193</v>
      </c>
      <c r="CW276">
        <v>4.3146955728971337</v>
      </c>
      <c r="CX276">
        <v>2.2338357994593921E-2</v>
      </c>
      <c r="CY276">
        <v>813.18770865155204</v>
      </c>
      <c r="CZ276">
        <v>38.252832359399363</v>
      </c>
      <c r="DA276">
        <v>4.297146966047051E-2</v>
      </c>
      <c r="DB276">
        <v>164.40884750386979</v>
      </c>
      <c r="DC276">
        <v>8.0726079521035992</v>
      </c>
      <c r="DD276">
        <v>9.0299657460010362E-3</v>
      </c>
      <c r="DE276">
        <v>8447.715756156882</v>
      </c>
      <c r="DF276">
        <v>324.59662425816322</v>
      </c>
      <c r="DG276">
        <v>0.22074721873537179</v>
      </c>
      <c r="DH276">
        <v>1.118778005313694</v>
      </c>
      <c r="DI276">
        <v>0.13298565271074941</v>
      </c>
      <c r="DJ276">
        <v>8.2252600571741784E-3</v>
      </c>
      <c r="DK276">
        <v>-0.47017213226649252</v>
      </c>
      <c r="DL276">
        <v>4.0324464712250876</v>
      </c>
      <c r="DM276">
        <v>9.4951775032273726</v>
      </c>
      <c r="DN276">
        <v>1010.209516685253</v>
      </c>
      <c r="DO276">
        <v>40.144177212839168</v>
      </c>
      <c r="DP276">
        <v>0.57064559968803041</v>
      </c>
      <c r="DQ276">
        <v>331.51555844593901</v>
      </c>
      <c r="DR276">
        <v>13.07726569480956</v>
      </c>
      <c r="DS276">
        <v>0.29077467845477672</v>
      </c>
      <c r="DT276">
        <v>158.08258986529339</v>
      </c>
      <c r="DU276">
        <v>7.365977118542995</v>
      </c>
      <c r="DV276">
        <v>0.3009316334876484</v>
      </c>
      <c r="DW276">
        <v>460.82960911803639</v>
      </c>
      <c r="DX276">
        <v>18.739408018805239</v>
      </c>
      <c r="DY276">
        <v>0.22878151044417841</v>
      </c>
      <c r="DZ276">
        <v>346.98144511228418</v>
      </c>
      <c r="EA276">
        <v>13.71154083984176</v>
      </c>
      <c r="EB276">
        <v>0.12684589768345009</v>
      </c>
      <c r="EC276">
        <v>398.97059817696243</v>
      </c>
      <c r="ED276">
        <v>16.13394930954118</v>
      </c>
      <c r="EE276">
        <v>0.28367815918491851</v>
      </c>
    </row>
    <row r="277" spans="1:135" ht="15.75" thickBot="1" x14ac:dyDescent="0.3">
      <c r="A277" s="5" t="s">
        <v>2920</v>
      </c>
      <c r="B277" s="5" t="s">
        <v>2794</v>
      </c>
      <c r="C277" s="44">
        <v>-6.8486121991320124</v>
      </c>
      <c r="D277" s="45">
        <v>2.9053967022210369E-2</v>
      </c>
      <c r="E277" s="46">
        <v>140.653353497925</v>
      </c>
      <c r="F277" s="47">
        <v>0.83879298746564035</v>
      </c>
      <c r="G277" s="5">
        <v>-178.12046803939029</v>
      </c>
      <c r="H277" s="6">
        <v>345.54780554025842</v>
      </c>
      <c r="I277" s="44">
        <v>1.4192655566282399</v>
      </c>
      <c r="J277" s="44">
        <v>3.8897507385746988E-2</v>
      </c>
      <c r="K277" s="45">
        <v>0.29922927544013661</v>
      </c>
      <c r="L277" s="48">
        <v>1.1538674850733799E-3</v>
      </c>
      <c r="M277" s="5">
        <v>0.24250611652911511</v>
      </c>
      <c r="N277" s="6">
        <v>1.243690447272374</v>
      </c>
      <c r="O277" s="49">
        <v>29.043819359866699</v>
      </c>
      <c r="P277" s="47">
        <v>0.94656230769944616</v>
      </c>
      <c r="Q277" s="45">
        <v>0.70461978923710733</v>
      </c>
      <c r="R277" s="50">
        <v>1.9284011536157591E-2</v>
      </c>
      <c r="S277" s="51">
        <v>0.8168427961769601</v>
      </c>
      <c r="T277" s="5" t="e">
        <v>#N/A</v>
      </c>
      <c r="U277" s="6" t="e">
        <v>#N/A</v>
      </c>
      <c r="V277" s="46">
        <v>3465.4461295500432</v>
      </c>
      <c r="W277" s="46">
        <v>3.378692864693746</v>
      </c>
      <c r="X277" s="46">
        <v>5.9892091143282746</v>
      </c>
      <c r="Y277" s="46">
        <v>3438.1205670114432</v>
      </c>
      <c r="Z277" s="46">
        <v>3.6059062102943771</v>
      </c>
      <c r="AA277" s="46">
        <v>72.946900939904424</v>
      </c>
      <c r="AB277" s="46">
        <v>3454.919141553607</v>
      </c>
      <c r="AC277" s="46">
        <v>2.6691643865355341</v>
      </c>
      <c r="AD277" s="52">
        <v>32.27280863424982</v>
      </c>
      <c r="AE277" s="5" t="e">
        <v>#N/A</v>
      </c>
      <c r="AF277" s="5" t="e">
        <v>#N/A</v>
      </c>
      <c r="AG277" s="6" t="e">
        <v>#N/A</v>
      </c>
      <c r="AH277" s="53">
        <v>99.211485000283389</v>
      </c>
      <c r="AK277" t="s">
        <v>3087</v>
      </c>
      <c r="AL277" t="s">
        <v>3087</v>
      </c>
      <c r="AM277">
        <v>25.006</v>
      </c>
      <c r="AN277">
        <v>189.424815215987</v>
      </c>
      <c r="AO277">
        <v>35.724824128712193</v>
      </c>
      <c r="AP277">
        <v>73.533733504688229</v>
      </c>
      <c r="AQ277" t="s">
        <v>154</v>
      </c>
      <c r="AR277">
        <v>647.76741435132885</v>
      </c>
      <c r="AS277">
        <v>1528.765532439947</v>
      </c>
      <c r="AT277">
        <v>253.41548495009371</v>
      </c>
      <c r="AU277">
        <v>9.6869982460647854</v>
      </c>
      <c r="AV277">
        <v>2.0114622784007881</v>
      </c>
      <c r="AW277">
        <v>6.8838918183680198</v>
      </c>
      <c r="AX277">
        <v>1.1104456591914651</v>
      </c>
      <c r="AY277">
        <v>1.1698073556827131</v>
      </c>
      <c r="AZ277" t="s">
        <v>154</v>
      </c>
      <c r="BA277">
        <v>16.181695585290619</v>
      </c>
      <c r="BB277">
        <v>38.795350244547897</v>
      </c>
      <c r="BC277">
        <v>0.3308153342481055</v>
      </c>
      <c r="BD277">
        <v>0.1557039775531921</v>
      </c>
      <c r="BE277">
        <v>0.15220531549160299</v>
      </c>
      <c r="BF277">
        <v>1025.3745759961009</v>
      </c>
      <c r="BG277">
        <v>34.345258563984217</v>
      </c>
      <c r="BH277">
        <v>6.1507264902383403E-2</v>
      </c>
      <c r="BI277">
        <v>564088.28095036827</v>
      </c>
      <c r="BJ277">
        <v>28148.938916026869</v>
      </c>
      <c r="BK277">
        <v>1.3495905224269411</v>
      </c>
      <c r="BL277">
        <v>0.9549493386709994</v>
      </c>
      <c r="BM277">
        <v>0.15641239240800989</v>
      </c>
      <c r="BN277">
        <v>6.6634891566685908E-2</v>
      </c>
      <c r="BO277">
        <v>1.654442570283602E-2</v>
      </c>
      <c r="BP277">
        <v>6.9080740900245054E-3</v>
      </c>
      <c r="BQ277">
        <v>4.9959255031838488E-3</v>
      </c>
      <c r="BR277">
        <v>11.87455926521606</v>
      </c>
      <c r="BS277">
        <v>0.65765245243814763</v>
      </c>
      <c r="BT277">
        <v>1.441276880661255E-2</v>
      </c>
      <c r="BU277">
        <v>0.1981760827704046</v>
      </c>
      <c r="BV277">
        <v>3.0248324617421191E-2</v>
      </c>
      <c r="BW277">
        <v>2.8764321298613551E-3</v>
      </c>
      <c r="BX277">
        <v>2.8652749277236591</v>
      </c>
      <c r="BY277">
        <v>0.38123845069609019</v>
      </c>
      <c r="BZ277">
        <v>7.5012647443396252E-2</v>
      </c>
      <c r="CA277">
        <v>4.803536776564596</v>
      </c>
      <c r="CB277">
        <v>0.38684032531335649</v>
      </c>
      <c r="CC277">
        <v>0.1563365234216165</v>
      </c>
      <c r="CD277">
        <v>1.254339727920087</v>
      </c>
      <c r="CE277">
        <v>0.1435804727956472</v>
      </c>
      <c r="CF277">
        <v>7.9962838376011255E-3</v>
      </c>
      <c r="CG277">
        <v>21.495205117896749</v>
      </c>
      <c r="CH277">
        <v>1.5731216020270431</v>
      </c>
      <c r="CI277">
        <v>0.18934038202688219</v>
      </c>
      <c r="CJ277">
        <v>7.1756812446232781</v>
      </c>
      <c r="CK277">
        <v>0.40402586067193569</v>
      </c>
      <c r="CL277">
        <v>1.8787307495699269E-2</v>
      </c>
      <c r="CM277">
        <v>80.857283035073934</v>
      </c>
      <c r="CN277">
        <v>4.0765390510776518</v>
      </c>
      <c r="CO277">
        <v>3.9892136855537823E-2</v>
      </c>
      <c r="CP277">
        <v>32.247274280156141</v>
      </c>
      <c r="CQ277">
        <v>1.704239414049761</v>
      </c>
      <c r="CR277">
        <v>9.9016699520491705E-3</v>
      </c>
      <c r="CS277">
        <v>159.22188459613139</v>
      </c>
      <c r="CT277">
        <v>6.8545947783617418</v>
      </c>
      <c r="CU277">
        <v>2.9734611002797839E-2</v>
      </c>
      <c r="CV277">
        <v>34.406099431293477</v>
      </c>
      <c r="CW277">
        <v>1.573849438892301</v>
      </c>
      <c r="CX277">
        <v>9.4234579065376675E-3</v>
      </c>
      <c r="CY277">
        <v>326.54809178040921</v>
      </c>
      <c r="CZ277">
        <v>13.665312882653749</v>
      </c>
      <c r="DA277">
        <v>0.13102962552088579</v>
      </c>
      <c r="DB277">
        <v>70.196552236909056</v>
      </c>
      <c r="DC277">
        <v>2.7799048788518692</v>
      </c>
      <c r="DD277">
        <v>3.5022069413180881E-2</v>
      </c>
      <c r="DE277">
        <v>10325.69914273251</v>
      </c>
      <c r="DF277">
        <v>533.14268209308329</v>
      </c>
      <c r="DG277">
        <v>0.27178480509888581</v>
      </c>
      <c r="DH277">
        <v>0.45624979419263167</v>
      </c>
      <c r="DI277">
        <v>7.8877300753808444E-2</v>
      </c>
      <c r="DJ277">
        <v>8.5961661359536482E-3</v>
      </c>
      <c r="DK277">
        <v>2.8252076914575861</v>
      </c>
      <c r="DL277">
        <v>5.3193012457156614</v>
      </c>
      <c r="DM277">
        <v>11.32268552586403</v>
      </c>
      <c r="DN277">
        <v>407.37013628475131</v>
      </c>
      <c r="DO277">
        <v>13.59962053877106</v>
      </c>
      <c r="DP277">
        <v>0.58100379716993378</v>
      </c>
      <c r="DQ277">
        <v>134.02253584002909</v>
      </c>
      <c r="DR277">
        <v>4.5277742660403613</v>
      </c>
      <c r="DS277">
        <v>0.37722737323105432</v>
      </c>
      <c r="DT277">
        <v>44.243180652267249</v>
      </c>
      <c r="DU277">
        <v>1.4383938358739941</v>
      </c>
      <c r="DV277">
        <v>0.30987950864871422</v>
      </c>
      <c r="DW277">
        <v>131.6173237381476</v>
      </c>
      <c r="DX277">
        <v>4.0366807460153504</v>
      </c>
      <c r="DY277">
        <v>0.27238798556506438</v>
      </c>
      <c r="DZ277">
        <v>140.653353497925</v>
      </c>
      <c r="EA277">
        <v>5.1242294579692551</v>
      </c>
      <c r="EB277">
        <v>0.1560697307337823</v>
      </c>
      <c r="EC277">
        <v>151.26777457916481</v>
      </c>
      <c r="ED277">
        <v>5.3356083504384877</v>
      </c>
      <c r="EE277">
        <v>0.24517466228089049</v>
      </c>
    </row>
    <row r="278" spans="1:135" ht="15.75" thickTop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M217"/>
  <sheetViews>
    <sheetView workbookViewId="0">
      <selection activeCell="D2" sqref="D2"/>
    </sheetView>
  </sheetViews>
  <sheetFormatPr defaultColWidth="9.140625" defaultRowHeight="15" x14ac:dyDescent="0.25"/>
  <cols>
    <col min="1" max="1" width="10.85546875" customWidth="1"/>
    <col min="9" max="9" width="11.7109375" customWidth="1"/>
    <col min="10" max="10" width="11.85546875" customWidth="1"/>
    <col min="11" max="11" width="12.140625" customWidth="1"/>
    <col min="15" max="15" width="12.140625" customWidth="1"/>
    <col min="17" max="17" width="11.7109375" customWidth="1"/>
    <col min="22" max="22" width="11.42578125" customWidth="1"/>
    <col min="35" max="36" width="8.42578125" customWidth="1"/>
    <col min="153" max="153" width="9.42578125" customWidth="1"/>
  </cols>
  <sheetData>
    <row r="1" spans="1:169" x14ac:dyDescent="0.25">
      <c r="A1" t="s">
        <v>3131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2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18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3093</v>
      </c>
      <c r="FK3" s="57"/>
      <c r="FL3" s="57"/>
      <c r="FM3" s="57"/>
    </row>
    <row r="4" spans="1:169" ht="18" customHeight="1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5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18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151</v>
      </c>
      <c r="B5" t="s">
        <v>152</v>
      </c>
      <c r="C5" s="7">
        <v>-1.194323492198919</v>
      </c>
      <c r="D5" s="8">
        <v>3.8658385777070953E-2</v>
      </c>
      <c r="E5" s="9">
        <v>245.6109635136647</v>
      </c>
      <c r="F5" s="10">
        <v>0.40902391260550991</v>
      </c>
      <c r="G5">
        <v>-1181.136512663446</v>
      </c>
      <c r="H5" s="11">
        <v>113.4772191020551</v>
      </c>
      <c r="I5" s="7">
        <v>2.0595195087144988</v>
      </c>
      <c r="J5" s="7">
        <v>6.3676427811557565E-2</v>
      </c>
      <c r="K5" s="8">
        <v>0.18747938833348479</v>
      </c>
      <c r="L5" s="12">
        <v>7.1166004076891648E-4</v>
      </c>
      <c r="M5">
        <v>0.26283002731753757</v>
      </c>
      <c r="N5" s="11">
        <v>0.48989712225905813</v>
      </c>
      <c r="O5" s="12">
        <v>12.560341276662029</v>
      </c>
      <c r="P5" s="10">
        <v>0.44282698833723311</v>
      </c>
      <c r="Q5" s="8">
        <v>0.48565693044926039</v>
      </c>
      <c r="R5" s="13">
        <v>1.502332122927311E-2</v>
      </c>
      <c r="S5" s="14">
        <v>0.89163481059398753</v>
      </c>
      <c r="T5" t="e">
        <v>#N/A</v>
      </c>
      <c r="U5" s="11" t="e">
        <v>#N/A</v>
      </c>
      <c r="V5" s="9">
        <v>2719.374565512333</v>
      </c>
      <c r="W5" s="9">
        <v>4.5923567991823493</v>
      </c>
      <c r="X5" s="9">
        <v>6.244519905442635</v>
      </c>
      <c r="Y5" s="9">
        <v>2551.7827445582052</v>
      </c>
      <c r="Z5" s="9">
        <v>11.04983957664756</v>
      </c>
      <c r="AA5" s="9">
        <v>65.179647546532848</v>
      </c>
      <c r="AB5" s="9">
        <v>2647.1221357475879</v>
      </c>
      <c r="AC5" s="9">
        <v>5.8159678173973459</v>
      </c>
      <c r="AD5" s="15">
        <v>33.164441103184863</v>
      </c>
      <c r="AE5" t="e">
        <v>#N/A</v>
      </c>
      <c r="AF5" t="e">
        <v>#N/A</v>
      </c>
      <c r="AG5" s="11" t="e">
        <v>#N/A</v>
      </c>
      <c r="AH5" s="16">
        <v>93.837118906694158</v>
      </c>
      <c r="AI5" s="10"/>
      <c r="AJ5" s="10"/>
      <c r="AK5" t="s">
        <v>153</v>
      </c>
      <c r="AL5" t="s">
        <v>153</v>
      </c>
      <c r="AM5">
        <v>8.8529999999999998</v>
      </c>
      <c r="AN5">
        <v>622.288347240024</v>
      </c>
      <c r="AO5">
        <v>112.59531924005999</v>
      </c>
      <c r="AP5">
        <v>180.8329853200074</v>
      </c>
      <c r="AQ5" t="s">
        <v>154</v>
      </c>
      <c r="AR5">
        <v>1372.843324783825</v>
      </c>
      <c r="AS5">
        <v>2571.831088982683</v>
      </c>
      <c r="AT5">
        <v>428.61684716363379</v>
      </c>
      <c r="AU5">
        <v>23.89880671156941</v>
      </c>
      <c r="AV5">
        <v>2.6053679342163272</v>
      </c>
      <c r="AW5">
        <v>6.4104912008191093</v>
      </c>
      <c r="AX5">
        <v>2.3413656543721131</v>
      </c>
      <c r="AY5">
        <v>2.2383480397077622</v>
      </c>
      <c r="AZ5" t="s">
        <v>154</v>
      </c>
      <c r="BA5">
        <v>22.751431837518719</v>
      </c>
      <c r="BB5">
        <v>50.511863691227433</v>
      </c>
      <c r="BC5">
        <v>0.44865208316211952</v>
      </c>
      <c r="BD5">
        <v>0.22029258656620021</v>
      </c>
      <c r="BE5">
        <v>0.26455343858396302</v>
      </c>
      <c r="BF5">
        <v>1519.207612540129</v>
      </c>
      <c r="BG5">
        <v>65.565849700521468</v>
      </c>
      <c r="BH5">
        <v>0.10520907480733729</v>
      </c>
      <c r="BI5">
        <v>541426.00594542478</v>
      </c>
      <c r="BJ5">
        <v>26167.151568726389</v>
      </c>
      <c r="BK5">
        <v>3.0606408249683739</v>
      </c>
      <c r="BL5">
        <v>2.8043969208249142</v>
      </c>
      <c r="BM5">
        <v>0.37688885706029829</v>
      </c>
      <c r="BN5">
        <v>0.1403651609981772</v>
      </c>
      <c r="BO5">
        <v>0.45861907381528849</v>
      </c>
      <c r="BP5">
        <v>0.1342729030340977</v>
      </c>
      <c r="BQ5">
        <v>9.5969918228061418E-3</v>
      </c>
      <c r="BR5">
        <v>26.260905435844151</v>
      </c>
      <c r="BS5">
        <v>1.3370029122982601</v>
      </c>
      <c r="BT5">
        <v>7.3582322497566077E-2</v>
      </c>
      <c r="BU5">
        <v>0.96997245771592089</v>
      </c>
      <c r="BV5">
        <v>0.18563429247148491</v>
      </c>
      <c r="BW5">
        <v>1.2507503092316829E-2</v>
      </c>
      <c r="BX5">
        <v>10.271922131546191</v>
      </c>
      <c r="BY5">
        <v>1.3004344588003409</v>
      </c>
      <c r="BZ5">
        <v>6.7447108956700585E-2</v>
      </c>
      <c r="CA5">
        <v>13.89266150331428</v>
      </c>
      <c r="CB5">
        <v>1.8242462395115879</v>
      </c>
      <c r="CC5">
        <v>0.23909424126770509</v>
      </c>
      <c r="CD5">
        <v>5.2194192266652184</v>
      </c>
      <c r="CE5">
        <v>0.52421787752528293</v>
      </c>
      <c r="CF5">
        <v>2.1086259977437238E-2</v>
      </c>
      <c r="CG5">
        <v>58.810776616097193</v>
      </c>
      <c r="CH5">
        <v>3.9954850081868969</v>
      </c>
      <c r="CI5">
        <v>0.11544499382795979</v>
      </c>
      <c r="CJ5">
        <v>15.033803761155861</v>
      </c>
      <c r="CK5">
        <v>0.93875124144558098</v>
      </c>
      <c r="CL5">
        <v>2.8105641177382731E-2</v>
      </c>
      <c r="CM5">
        <v>154.63458557820229</v>
      </c>
      <c r="CN5">
        <v>7.1384710422956266</v>
      </c>
      <c r="CO5">
        <v>0.1042336677189116</v>
      </c>
      <c r="CP5">
        <v>49.626528118909739</v>
      </c>
      <c r="CQ5">
        <v>1.563416625556951</v>
      </c>
      <c r="CR5">
        <v>2.5917307249304671E-2</v>
      </c>
      <c r="CS5">
        <v>219.21270836625831</v>
      </c>
      <c r="CT5">
        <v>14.09059297245477</v>
      </c>
      <c r="CU5">
        <v>0.14224394103697349</v>
      </c>
      <c r="CV5">
        <v>41.175494324722848</v>
      </c>
      <c r="CW5">
        <v>2.706217102400069</v>
      </c>
      <c r="CX5">
        <v>2.458897916408221E-2</v>
      </c>
      <c r="CY5">
        <v>336.65729518162999</v>
      </c>
      <c r="CZ5">
        <v>17.079714432790851</v>
      </c>
      <c r="DA5">
        <v>0.11547728618758001</v>
      </c>
      <c r="DB5">
        <v>68.234487184925214</v>
      </c>
      <c r="DC5">
        <v>3.086175235164041</v>
      </c>
      <c r="DD5">
        <v>2.4670420828583291E-2</v>
      </c>
      <c r="DE5">
        <v>10570.063350328481</v>
      </c>
      <c r="DF5">
        <v>437.85864634388957</v>
      </c>
      <c r="DG5">
        <v>0.24076920539234739</v>
      </c>
      <c r="DH5">
        <v>0.90487054599856198</v>
      </c>
      <c r="DI5">
        <v>0.13631953128829349</v>
      </c>
      <c r="DJ5">
        <v>2.2283097696770969E-2</v>
      </c>
      <c r="DK5">
        <v>0.35142250382570062</v>
      </c>
      <c r="DL5">
        <v>5.1259315242334846</v>
      </c>
      <c r="DM5">
        <v>13.417835108010999</v>
      </c>
      <c r="DN5">
        <v>497.06803306048829</v>
      </c>
      <c r="DO5">
        <v>18.876405577219511</v>
      </c>
      <c r="DP5">
        <v>0.88660471864670309</v>
      </c>
      <c r="DQ5">
        <v>102.5849554731781</v>
      </c>
      <c r="DR5">
        <v>3.847378998374738</v>
      </c>
      <c r="DS5">
        <v>0.49348794146651209</v>
      </c>
      <c r="DT5">
        <v>59.819369611174288</v>
      </c>
      <c r="DU5">
        <v>1.9187728667206509</v>
      </c>
      <c r="DV5">
        <v>0.40104398030395338</v>
      </c>
      <c r="DW5">
        <v>252.9522055250257</v>
      </c>
      <c r="DX5">
        <v>8.6158612404881048</v>
      </c>
      <c r="DY5">
        <v>0.39494783222405871</v>
      </c>
      <c r="DZ5">
        <v>245.6109635136647</v>
      </c>
      <c r="EA5">
        <v>9.1518142082141249</v>
      </c>
      <c r="EB5">
        <v>0.20655472204461151</v>
      </c>
      <c r="EC5">
        <v>173.55650713280011</v>
      </c>
      <c r="ED5">
        <v>6.3582892064071546</v>
      </c>
      <c r="EE5">
        <v>0.35275631651110878</v>
      </c>
      <c r="EH5">
        <v>967.6481608535853</v>
      </c>
      <c r="EI5">
        <v>1.9351015772796989</v>
      </c>
      <c r="EJ5">
        <v>42.839976241181333</v>
      </c>
      <c r="EK5">
        <v>10.45228941504225</v>
      </c>
      <c r="EL5">
        <v>22.47685367953213</v>
      </c>
      <c r="EM5">
        <v>93.869334481853215</v>
      </c>
      <c r="EN5">
        <v>92.707268679666413</v>
      </c>
      <c r="EO5">
        <v>295.53154078440798</v>
      </c>
      <c r="EP5">
        <v>416.44885764974669</v>
      </c>
      <c r="EQ5">
        <v>628.59587633415572</v>
      </c>
      <c r="ER5">
        <v>908.9107714086033</v>
      </c>
      <c r="ES5">
        <v>1370.0794272891139</v>
      </c>
      <c r="ET5">
        <v>1667.0240617296699</v>
      </c>
      <c r="EU5">
        <v>2091.0391005070192</v>
      </c>
      <c r="EV5">
        <v>2773.759641663627</v>
      </c>
      <c r="EX5">
        <v>9.5255842953638545</v>
      </c>
      <c r="EY5">
        <v>7.9597957407184357</v>
      </c>
      <c r="EZ5">
        <v>0.55660870964822318</v>
      </c>
      <c r="FA5">
        <v>0.60105018515414499</v>
      </c>
      <c r="FB5">
        <v>9.2542582145426671E-4</v>
      </c>
      <c r="FC5">
        <v>6.5478681975653036E-3</v>
      </c>
      <c r="FD5">
        <v>7.0755192320823861</v>
      </c>
      <c r="FE5">
        <v>3.0992244506424349</v>
      </c>
      <c r="FF5">
        <v>9.3527225903804627</v>
      </c>
      <c r="FG5">
        <v>0.72955782342739695</v>
      </c>
      <c r="FH5">
        <v>8.3301237221427588E-3</v>
      </c>
      <c r="FI5" s="9"/>
      <c r="FJ5">
        <f>DZ5</f>
        <v>245.6109635136647</v>
      </c>
      <c r="FK5">
        <f>FJ5*(EXP(2714.8*0.000000000155125*1000000)+0.0072*EXP(2714.8*0.00000000098485*1000000))</f>
        <v>399.86387643346535</v>
      </c>
      <c r="FL5">
        <f>(BR5/FK5)*((FK5/AW5)^0.5)</f>
        <v>0.5186900961573262</v>
      </c>
      <c r="FM5">
        <f>((3.998*LOG(FL5))+2.284)</f>
        <v>1.1442020067914564</v>
      </c>
    </row>
    <row r="6" spans="1:169" x14ac:dyDescent="0.25">
      <c r="A6" t="s">
        <v>155</v>
      </c>
      <c r="B6" t="s">
        <v>152</v>
      </c>
      <c r="C6" s="7">
        <v>1.014607037296299</v>
      </c>
      <c r="D6" s="8">
        <v>3.6378461262199999E-2</v>
      </c>
      <c r="E6" s="9">
        <v>229.44870542971881</v>
      </c>
      <c r="F6" s="10">
        <v>1.321706124934267</v>
      </c>
      <c r="G6">
        <v>1392.720232870123</v>
      </c>
      <c r="H6" s="11">
        <v>55.712901385774373</v>
      </c>
      <c r="I6" s="7">
        <v>2.042245558586274</v>
      </c>
      <c r="J6" s="7">
        <v>6.5012039871269064E-2</v>
      </c>
      <c r="K6" s="8">
        <v>0.18640503655161461</v>
      </c>
      <c r="L6" s="12">
        <v>1.0695473378054339E-3</v>
      </c>
      <c r="M6">
        <v>0.39816434307395582</v>
      </c>
      <c r="N6" s="11">
        <v>2.2413265107282179</v>
      </c>
      <c r="O6" s="12">
        <v>12.59279365342435</v>
      </c>
      <c r="P6" s="10">
        <v>0.45096061127138243</v>
      </c>
      <c r="Q6" s="8">
        <v>0.49039281824533332</v>
      </c>
      <c r="R6" s="13">
        <v>1.5839887268979849E-2</v>
      </c>
      <c r="S6" s="14">
        <v>0.8084577375188462</v>
      </c>
      <c r="T6" t="e">
        <v>#N/A</v>
      </c>
      <c r="U6" s="11" t="e">
        <v>#N/A</v>
      </c>
      <c r="V6" s="9">
        <v>2709.5538793483101</v>
      </c>
      <c r="W6" s="9">
        <v>8.5168754089988852</v>
      </c>
      <c r="X6" s="9">
        <v>9.528094804688461</v>
      </c>
      <c r="Y6" s="9">
        <v>2571.8454956760538</v>
      </c>
      <c r="Z6" s="9">
        <v>20.64328790848727</v>
      </c>
      <c r="AA6" s="9">
        <v>68.320771687153865</v>
      </c>
      <c r="AB6" s="9">
        <v>2649.23879569987</v>
      </c>
      <c r="AC6" s="9">
        <v>7.5086442813040399</v>
      </c>
      <c r="AD6" s="15">
        <v>33.740472455823962</v>
      </c>
      <c r="AE6" t="e">
        <v>#N/A</v>
      </c>
      <c r="AF6" t="e">
        <v>#N/A</v>
      </c>
      <c r="AG6" s="11" t="e">
        <v>#N/A</v>
      </c>
      <c r="AH6" s="16">
        <v>94.917673174102873</v>
      </c>
      <c r="AI6" s="10"/>
      <c r="AJ6" s="10"/>
      <c r="AK6" t="s">
        <v>156</v>
      </c>
      <c r="AL6" t="s">
        <v>156</v>
      </c>
      <c r="AM6">
        <v>17.113</v>
      </c>
      <c r="AN6">
        <v>266.52177262873238</v>
      </c>
      <c r="AO6">
        <v>82.205189044983314</v>
      </c>
      <c r="AP6">
        <v>123.137771386049</v>
      </c>
      <c r="AQ6" t="s">
        <v>154</v>
      </c>
      <c r="AR6">
        <v>792.34599536948053</v>
      </c>
      <c r="AS6">
        <v>1719.012836243209</v>
      </c>
      <c r="AT6">
        <v>416.0543851688368</v>
      </c>
      <c r="AU6">
        <v>28.915476732010141</v>
      </c>
      <c r="AV6">
        <v>1.88174130618102</v>
      </c>
      <c r="AW6">
        <v>14.28432440201389</v>
      </c>
      <c r="AX6">
        <v>3.134996825287268</v>
      </c>
      <c r="AY6">
        <v>1.547463490692784</v>
      </c>
      <c r="AZ6">
        <v>91.577678952116941</v>
      </c>
      <c r="BA6">
        <v>41.531942581152478</v>
      </c>
      <c r="BB6">
        <v>40.510480028732403</v>
      </c>
      <c r="BC6">
        <v>10.19920814304848</v>
      </c>
      <c r="BD6">
        <v>3.396126105520731</v>
      </c>
      <c r="BE6">
        <v>0.1727422988469422</v>
      </c>
      <c r="BF6">
        <v>1743.0175504925651</v>
      </c>
      <c r="BG6">
        <v>183.61987393773279</v>
      </c>
      <c r="BH6">
        <v>6.263270415625638E-2</v>
      </c>
      <c r="BI6">
        <v>579092.77072846296</v>
      </c>
      <c r="BJ6">
        <v>29300.01678386196</v>
      </c>
      <c r="BK6">
        <v>5.0205119507414668</v>
      </c>
      <c r="BL6">
        <v>3.0007517166271871</v>
      </c>
      <c r="BM6">
        <v>0.43475659532956701</v>
      </c>
      <c r="BN6">
        <v>8.8069190659702409E-2</v>
      </c>
      <c r="BO6">
        <v>34.951309029291643</v>
      </c>
      <c r="BP6">
        <v>10.83721590732705</v>
      </c>
      <c r="BQ6">
        <v>6.1233499470424507E-3</v>
      </c>
      <c r="BR6">
        <v>184.51069164319759</v>
      </c>
      <c r="BS6">
        <v>49.00445124171943</v>
      </c>
      <c r="BT6">
        <v>2.01055630661932E-2</v>
      </c>
      <c r="BU6">
        <v>29.243057983466361</v>
      </c>
      <c r="BV6">
        <v>8.262714964345399</v>
      </c>
      <c r="BW6">
        <v>9.1775628830628366E-3</v>
      </c>
      <c r="BX6">
        <v>206.15246845427251</v>
      </c>
      <c r="BY6">
        <v>63.823321708155312</v>
      </c>
      <c r="BZ6">
        <v>3.5824484725125588E-2</v>
      </c>
      <c r="CA6">
        <v>58.114476504553608</v>
      </c>
      <c r="CB6">
        <v>14.93662453950728</v>
      </c>
      <c r="CC6">
        <v>0.10571947484579131</v>
      </c>
      <c r="CD6">
        <v>31.71185167740531</v>
      </c>
      <c r="CE6">
        <v>8.3758715475984609</v>
      </c>
      <c r="CF6">
        <v>2.1250490819126121E-2</v>
      </c>
      <c r="CG6">
        <v>109.5509580364732</v>
      </c>
      <c r="CH6">
        <v>15.358284421734311</v>
      </c>
      <c r="CI6">
        <v>0.1152008163940217</v>
      </c>
      <c r="CJ6">
        <v>20.166158000507071</v>
      </c>
      <c r="CK6">
        <v>2.1846388093455129</v>
      </c>
      <c r="CL6">
        <v>2.0440982823845492E-2</v>
      </c>
      <c r="CM6">
        <v>196.2509397642728</v>
      </c>
      <c r="CN6">
        <v>19.977416541473339</v>
      </c>
      <c r="CO6">
        <v>5.5370702675110801E-2</v>
      </c>
      <c r="CP6">
        <v>56.916200177060318</v>
      </c>
      <c r="CQ6">
        <v>6.0268631314019583</v>
      </c>
      <c r="CR6">
        <v>1.359760630252042E-2</v>
      </c>
      <c r="CS6">
        <v>232.7209942021716</v>
      </c>
      <c r="CT6">
        <v>23.105046533284671</v>
      </c>
      <c r="CU6">
        <v>4.1699577166227478E-2</v>
      </c>
      <c r="CV6">
        <v>39.209888255069707</v>
      </c>
      <c r="CW6">
        <v>4.632082657034025</v>
      </c>
      <c r="CX6">
        <v>1.290133485481159E-2</v>
      </c>
      <c r="CY6">
        <v>313.06178398442012</v>
      </c>
      <c r="CZ6">
        <v>30.589625444414882</v>
      </c>
      <c r="DA6">
        <v>6.0332173090517117E-2</v>
      </c>
      <c r="DB6">
        <v>60.054769261873908</v>
      </c>
      <c r="DC6">
        <v>5.195966165267845</v>
      </c>
      <c r="DD6">
        <v>2.9631638111214491E-2</v>
      </c>
      <c r="DE6">
        <v>12222.791362101219</v>
      </c>
      <c r="DF6">
        <v>629.15916198927903</v>
      </c>
      <c r="DG6">
        <v>0.60273540906084166</v>
      </c>
      <c r="DH6">
        <v>0.72914585406372723</v>
      </c>
      <c r="DI6">
        <v>0.16007628340881469</v>
      </c>
      <c r="DJ6">
        <v>1.1833261756054449E-2</v>
      </c>
      <c r="DK6">
        <v>5.385793645026812</v>
      </c>
      <c r="DL6">
        <v>4.667223689458849</v>
      </c>
      <c r="DM6">
        <v>10.448290756151779</v>
      </c>
      <c r="DN6">
        <v>443.71170251177779</v>
      </c>
      <c r="DO6">
        <v>36.099047615973141</v>
      </c>
      <c r="DP6">
        <v>0.65641747380004534</v>
      </c>
      <c r="DQ6">
        <v>90.878055345371067</v>
      </c>
      <c r="DR6">
        <v>7.4587270084299622</v>
      </c>
      <c r="DS6">
        <v>0.34849456147457591</v>
      </c>
      <c r="DT6">
        <v>81.428159871523619</v>
      </c>
      <c r="DU6">
        <v>8.0498949297417486</v>
      </c>
      <c r="DV6">
        <v>0.28110103609133408</v>
      </c>
      <c r="DW6">
        <v>339.3323208426379</v>
      </c>
      <c r="DX6">
        <v>38.534680376240431</v>
      </c>
      <c r="DY6">
        <v>0.27713395337627622</v>
      </c>
      <c r="DZ6">
        <v>229.44870542971881</v>
      </c>
      <c r="EA6">
        <v>20.093687885554811</v>
      </c>
      <c r="EB6">
        <v>0.14818204147793701</v>
      </c>
      <c r="EC6">
        <v>169.40808829434081</v>
      </c>
      <c r="ED6">
        <v>14.122414223111861</v>
      </c>
      <c r="EE6">
        <v>0.25578756402664898</v>
      </c>
      <c r="EH6">
        <v>1110.202261460232</v>
      </c>
      <c r="EI6">
        <v>147.47387776072421</v>
      </c>
      <c r="EJ6">
        <v>300.99623432821801</v>
      </c>
      <c r="EK6">
        <v>315.1191593045944</v>
      </c>
      <c r="EL6">
        <v>451.09949333538839</v>
      </c>
      <c r="EM6">
        <v>392.66538178752438</v>
      </c>
      <c r="EN6">
        <v>563.26557153473016</v>
      </c>
      <c r="EO6">
        <v>550.5073268164482</v>
      </c>
      <c r="EP6">
        <v>558.61933519410184</v>
      </c>
      <c r="EQ6">
        <v>797.76804782224724</v>
      </c>
      <c r="ER6">
        <v>1042.4212486641079</v>
      </c>
      <c r="ES6">
        <v>1454.5062137635721</v>
      </c>
      <c r="ET6">
        <v>1587.444868626304</v>
      </c>
      <c r="EU6">
        <v>1944.4831303380131</v>
      </c>
      <c r="EV6">
        <v>2441.250783003004</v>
      </c>
      <c r="EX6">
        <v>1.39625939295027</v>
      </c>
      <c r="EY6">
        <v>0.58081657073857906</v>
      </c>
      <c r="EZ6">
        <v>1.21149143365721</v>
      </c>
      <c r="FA6">
        <v>1.2754383630855191</v>
      </c>
      <c r="FB6">
        <v>7.5842199636408564E-2</v>
      </c>
      <c r="FC6">
        <v>0.26788722070886339</v>
      </c>
      <c r="FD6">
        <v>3.532165759868894</v>
      </c>
      <c r="FE6">
        <v>4.1154341067746394</v>
      </c>
      <c r="FF6">
        <v>1.243552356702565</v>
      </c>
      <c r="FG6">
        <v>0.73291828376323809</v>
      </c>
      <c r="FH6">
        <v>9.585174141780662E-3</v>
      </c>
      <c r="FI6" s="9"/>
      <c r="FJ6">
        <f t="shared" ref="FJ6:FJ8" si="0">DZ6</f>
        <v>229.44870542971881</v>
      </c>
      <c r="FK6">
        <f t="shared" ref="FK6:FK69" si="1">FJ6*(EXP(2714.8*0.000000000155125*1000000)+0.0072*EXP(2714.8*0.00000000098485*1000000))</f>
        <v>373.55111304167497</v>
      </c>
      <c r="FL6">
        <f t="shared" ref="FL6:FL8" si="2">(BR6/FK6)*((FK6/AW6)^0.5)</f>
        <v>2.5259029907412445</v>
      </c>
      <c r="FM6">
        <f t="shared" ref="FM6:FM69" si="3">((3.998*LOG(FL6))+2.284)</f>
        <v>3.8928618351617019</v>
      </c>
    </row>
    <row r="7" spans="1:169" x14ac:dyDescent="0.25">
      <c r="A7" t="s">
        <v>157</v>
      </c>
      <c r="B7" t="s">
        <v>152</v>
      </c>
      <c r="C7" s="7">
        <v>-5.1641920120514024</v>
      </c>
      <c r="D7" s="8">
        <v>1.8401549099661851E-2</v>
      </c>
      <c r="E7" s="9">
        <v>128.51584887028571</v>
      </c>
      <c r="F7" s="10">
        <v>0.94489784531696608</v>
      </c>
      <c r="G7">
        <v>-273.30038394564463</v>
      </c>
      <c r="H7" s="11">
        <v>48.289531300201013</v>
      </c>
      <c r="I7" s="7">
        <v>2.039425259667377</v>
      </c>
      <c r="J7" s="7">
        <v>6.426547969103473E-2</v>
      </c>
      <c r="K7" s="8">
        <v>0.1872897781175461</v>
      </c>
      <c r="L7" s="12">
        <v>7.6714950833725137E-4</v>
      </c>
      <c r="M7">
        <v>0.26615330391621</v>
      </c>
      <c r="N7" s="11">
        <v>0.62748602295292932</v>
      </c>
      <c r="O7" s="12">
        <v>12.66711466177987</v>
      </c>
      <c r="P7" s="10">
        <v>0.44812510576624731</v>
      </c>
      <c r="Q7" s="8">
        <v>0.49067061922026373</v>
      </c>
      <c r="R7" s="13">
        <v>1.528118538121993E-2</v>
      </c>
      <c r="S7" s="14">
        <v>0.84952737911905729</v>
      </c>
      <c r="T7" t="e">
        <v>#N/A</v>
      </c>
      <c r="U7" s="11" t="e">
        <v>#N/A</v>
      </c>
      <c r="V7" s="9">
        <v>2717.5852917193902</v>
      </c>
      <c r="W7" s="9">
        <v>5.2431670357590221</v>
      </c>
      <c r="X7" s="9">
        <v>6.7371312915921759</v>
      </c>
      <c r="Y7" s="9">
        <v>2573.3395053000818</v>
      </c>
      <c r="Z7" s="9">
        <v>12.78108077905423</v>
      </c>
      <c r="AA7" s="9">
        <v>66.203893595946354</v>
      </c>
      <c r="AB7" s="9">
        <v>2654.8495352630298</v>
      </c>
      <c r="AC7" s="9">
        <v>6.3419878030297161</v>
      </c>
      <c r="AD7" s="15">
        <v>33.52917242984293</v>
      </c>
      <c r="AE7" t="e">
        <v>#N/A</v>
      </c>
      <c r="AF7" t="e">
        <v>#N/A</v>
      </c>
      <c r="AG7" s="11" t="e">
        <v>#N/A</v>
      </c>
      <c r="AH7" s="16">
        <v>94.69213397427373</v>
      </c>
      <c r="AI7" s="10"/>
      <c r="AJ7" s="10"/>
      <c r="AK7" t="s">
        <v>158</v>
      </c>
      <c r="AL7" t="s">
        <v>158</v>
      </c>
      <c r="AM7">
        <v>20.297999999999998</v>
      </c>
      <c r="AN7">
        <v>1408.8460975036171</v>
      </c>
      <c r="AO7">
        <v>97.369478763763354</v>
      </c>
      <c r="AP7">
        <v>127.0135510572517</v>
      </c>
      <c r="AQ7" t="s">
        <v>154</v>
      </c>
      <c r="AR7">
        <v>714.48713756165796</v>
      </c>
      <c r="AS7">
        <v>1755.8329102762129</v>
      </c>
      <c r="AT7">
        <v>388.72703878046389</v>
      </c>
      <c r="AU7">
        <v>14.835668884785759</v>
      </c>
      <c r="AV7">
        <v>2.088981649323042</v>
      </c>
      <c r="AW7">
        <v>8.3671139023082279</v>
      </c>
      <c r="AX7">
        <v>1.292931281030939</v>
      </c>
      <c r="AY7">
        <v>1.546529410426869</v>
      </c>
      <c r="AZ7">
        <v>65.380785707649295</v>
      </c>
      <c r="BA7">
        <v>26.517395434431361</v>
      </c>
      <c r="BB7">
        <v>44.094720071701651</v>
      </c>
      <c r="BC7">
        <v>0.48606492952612462</v>
      </c>
      <c r="BD7">
        <v>0.26945753490819291</v>
      </c>
      <c r="BE7">
        <v>5.4939226929934373E-2</v>
      </c>
      <c r="BF7">
        <v>1254.6045685180391</v>
      </c>
      <c r="BG7">
        <v>63.261348042622501</v>
      </c>
      <c r="BH7">
        <v>6.7812735017157497E-2</v>
      </c>
      <c r="BI7">
        <v>549438.71900787426</v>
      </c>
      <c r="BJ7">
        <v>18193.030988453109</v>
      </c>
      <c r="BK7">
        <v>1.626201295139668</v>
      </c>
      <c r="BL7">
        <v>1.847746117146885</v>
      </c>
      <c r="BM7">
        <v>0.2346351343098837</v>
      </c>
      <c r="BN7">
        <v>9.1446400301058869E-2</v>
      </c>
      <c r="BO7">
        <v>0.1213010616947453</v>
      </c>
      <c r="BP7">
        <v>1.6109282479040438E-2</v>
      </c>
      <c r="BQ7">
        <v>5.3280125942772733E-3</v>
      </c>
      <c r="BR7">
        <v>27.390312202047561</v>
      </c>
      <c r="BS7">
        <v>1.8522260539334321</v>
      </c>
      <c r="BT7">
        <v>4.9646994191772931E-2</v>
      </c>
      <c r="BU7">
        <v>0.33928389944126081</v>
      </c>
      <c r="BV7">
        <v>3.869635198604273E-2</v>
      </c>
      <c r="BW7">
        <v>9.7693863797108735E-3</v>
      </c>
      <c r="BX7">
        <v>5.0380973986932487</v>
      </c>
      <c r="BY7">
        <v>0.64592997914519701</v>
      </c>
      <c r="BZ7">
        <v>7.1804268362272633E-2</v>
      </c>
      <c r="CA7">
        <v>8.3421079745569173</v>
      </c>
      <c r="CB7">
        <v>1.0848932716094299</v>
      </c>
      <c r="CC7">
        <v>0.12569460249548289</v>
      </c>
      <c r="CD7">
        <v>3.5044910623243939</v>
      </c>
      <c r="CE7">
        <v>0.34282810250748019</v>
      </c>
      <c r="CF7">
        <v>2.2306349171314601E-2</v>
      </c>
      <c r="CG7">
        <v>34.174259292504722</v>
      </c>
      <c r="CH7">
        <v>2.748881925716359</v>
      </c>
      <c r="CI7">
        <v>0.3203454495325071</v>
      </c>
      <c r="CJ7">
        <v>9.5989456930000561</v>
      </c>
      <c r="CK7">
        <v>0.70268099162823427</v>
      </c>
      <c r="CL7">
        <v>8.5545310232539619E-3</v>
      </c>
      <c r="CM7">
        <v>109.154581002781</v>
      </c>
      <c r="CN7">
        <v>6.9833808204453911</v>
      </c>
      <c r="CO7">
        <v>5.2942710254252873E-2</v>
      </c>
      <c r="CP7">
        <v>40.408384418954341</v>
      </c>
      <c r="CQ7">
        <v>2.3258974238271608</v>
      </c>
      <c r="CR7">
        <v>1.3020002511837559E-2</v>
      </c>
      <c r="CS7">
        <v>193.66880048098</v>
      </c>
      <c r="CT7">
        <v>11.976438823916251</v>
      </c>
      <c r="CU7">
        <v>8.0280543779290031E-2</v>
      </c>
      <c r="CV7">
        <v>40.644678840193762</v>
      </c>
      <c r="CW7">
        <v>2.4640873467833231</v>
      </c>
      <c r="CX7">
        <v>1.2472963570666519E-2</v>
      </c>
      <c r="CY7">
        <v>382.32493368365863</v>
      </c>
      <c r="CZ7">
        <v>22.204957368574469</v>
      </c>
      <c r="DA7">
        <v>5.8095222878534213E-2</v>
      </c>
      <c r="DB7">
        <v>88.606758078459919</v>
      </c>
      <c r="DC7">
        <v>4.7292006614058284</v>
      </c>
      <c r="DD7">
        <v>2.5974964175523162E-2</v>
      </c>
      <c r="DE7">
        <v>9023.1435777522729</v>
      </c>
      <c r="DF7">
        <v>399.76647533930782</v>
      </c>
      <c r="DG7">
        <v>0.1244164501316305</v>
      </c>
      <c r="DH7">
        <v>0.49697800840127793</v>
      </c>
      <c r="DI7">
        <v>7.8198619543040207E-2</v>
      </c>
      <c r="DJ7">
        <v>1.1340741379502729E-2</v>
      </c>
      <c r="DK7">
        <v>6.8297824449004976</v>
      </c>
      <c r="DL7">
        <v>4.446194045681497</v>
      </c>
      <c r="DM7">
        <v>11.197105721285141</v>
      </c>
      <c r="DN7">
        <v>253.75101847172809</v>
      </c>
      <c r="DO7">
        <v>12.09688032335254</v>
      </c>
      <c r="DP7">
        <v>0.85096032868228932</v>
      </c>
      <c r="DQ7">
        <v>51.895208126142521</v>
      </c>
      <c r="DR7">
        <v>2.4356118649138052</v>
      </c>
      <c r="DS7">
        <v>0.38705454655050531</v>
      </c>
      <c r="DT7">
        <v>30.919533557113859</v>
      </c>
      <c r="DU7">
        <v>1.87484544839101</v>
      </c>
      <c r="DV7">
        <v>0.32167334681534893</v>
      </c>
      <c r="DW7">
        <v>133.26071890014049</v>
      </c>
      <c r="DX7">
        <v>6.5722944906187521</v>
      </c>
      <c r="DY7">
        <v>0.28674118718296682</v>
      </c>
      <c r="DZ7">
        <v>128.51584887028571</v>
      </c>
      <c r="EA7">
        <v>6.7087606980843768</v>
      </c>
      <c r="EB7">
        <v>0.16258765429193561</v>
      </c>
      <c r="EC7">
        <v>88.649545752359487</v>
      </c>
      <c r="ED7">
        <v>4.3984675270192177</v>
      </c>
      <c r="EE7">
        <v>0.37591608276681387</v>
      </c>
      <c r="EH7">
        <v>799.1111901388781</v>
      </c>
      <c r="EI7">
        <v>0.51181882571622495</v>
      </c>
      <c r="EJ7">
        <v>44.682401634661588</v>
      </c>
      <c r="EK7">
        <v>3.656076502599793</v>
      </c>
      <c r="EL7">
        <v>11.024283148125271</v>
      </c>
      <c r="EM7">
        <v>56.365594422681873</v>
      </c>
      <c r="EN7">
        <v>62.246732900966151</v>
      </c>
      <c r="EO7">
        <v>171.72994619349109</v>
      </c>
      <c r="EP7">
        <v>265.89877265928129</v>
      </c>
      <c r="EQ7">
        <v>443.71780895439417</v>
      </c>
      <c r="ER7">
        <v>740.08030071344945</v>
      </c>
      <c r="ES7">
        <v>1210.4300030061249</v>
      </c>
      <c r="ET7">
        <v>1645.5335562831481</v>
      </c>
      <c r="EU7">
        <v>2374.6890290910469</v>
      </c>
      <c r="EV7">
        <v>3601.9007348967448</v>
      </c>
      <c r="EX7">
        <v>32.664103467690317</v>
      </c>
      <c r="EY7">
        <v>20.722868973215888</v>
      </c>
      <c r="EZ7">
        <v>0.6326834865830343</v>
      </c>
      <c r="FA7">
        <v>0.65846858009585985</v>
      </c>
      <c r="FB7">
        <v>2.1553088402153121E-4</v>
      </c>
      <c r="FC7">
        <v>2.9803702677432269E-3</v>
      </c>
      <c r="FD7">
        <v>13.82804270150673</v>
      </c>
      <c r="FE7">
        <v>3.7179635434792679</v>
      </c>
      <c r="FF7">
        <v>4.692018401333832</v>
      </c>
      <c r="FG7">
        <v>0.33614299656590452</v>
      </c>
      <c r="FH7">
        <v>4.8329207811378004E-3</v>
      </c>
      <c r="FI7" s="9"/>
      <c r="FJ7">
        <f t="shared" si="0"/>
        <v>128.51584887028571</v>
      </c>
      <c r="FK7">
        <f t="shared" si="1"/>
        <v>209.2286304212588</v>
      </c>
      <c r="FL7">
        <f t="shared" si="2"/>
        <v>0.65463404238140033</v>
      </c>
      <c r="FM7">
        <f t="shared" si="3"/>
        <v>1.548362346062341</v>
      </c>
    </row>
    <row r="8" spans="1:169" x14ac:dyDescent="0.25">
      <c r="A8" t="s">
        <v>159</v>
      </c>
      <c r="B8" t="s">
        <v>152</v>
      </c>
      <c r="C8" s="7">
        <v>-4.476766040205983</v>
      </c>
      <c r="D8" s="8">
        <v>1.8991556656733251E-2</v>
      </c>
      <c r="E8" s="9">
        <v>125.9685822302048</v>
      </c>
      <c r="F8" s="10">
        <v>0.20735429496861399</v>
      </c>
      <c r="G8">
        <v>-315.08043907993408</v>
      </c>
      <c r="H8" s="11">
        <v>168.89971810925761</v>
      </c>
      <c r="I8" s="7">
        <v>2.0335474441637289</v>
      </c>
      <c r="J8" s="7">
        <v>6.3679940765840909E-2</v>
      </c>
      <c r="K8" s="8">
        <v>0.18766455998143211</v>
      </c>
      <c r="L8" s="12">
        <v>7.4841979214957852E-4</v>
      </c>
      <c r="M8">
        <v>7.5415298038955511E-2</v>
      </c>
      <c r="N8" s="11">
        <v>1.6312393332346611</v>
      </c>
      <c r="O8" s="12">
        <v>12.73694200111253</v>
      </c>
      <c r="P8" s="10">
        <v>0.44902033925916368</v>
      </c>
      <c r="Q8" s="8">
        <v>0.4920344096196913</v>
      </c>
      <c r="R8" s="13">
        <v>1.521910296273481E-2</v>
      </c>
      <c r="S8" s="14">
        <v>0.86195941044516267</v>
      </c>
      <c r="T8" t="e">
        <v>#N/A</v>
      </c>
      <c r="U8" s="11" t="e">
        <v>#N/A</v>
      </c>
      <c r="V8" s="9">
        <v>2720.85732419846</v>
      </c>
      <c r="W8" s="9">
        <v>5.0277402021852273</v>
      </c>
      <c r="X8" s="9">
        <v>6.5791585965600792</v>
      </c>
      <c r="Y8" s="9">
        <v>2579.2721669344742</v>
      </c>
      <c r="Z8" s="9">
        <v>10.58570579839629</v>
      </c>
      <c r="AA8" s="9">
        <v>65.884084305097403</v>
      </c>
      <c r="AB8" s="9">
        <v>2660.030106908393</v>
      </c>
      <c r="AC8" s="9">
        <v>5.6829358153969372</v>
      </c>
      <c r="AD8" s="15">
        <v>33.486351051174722</v>
      </c>
      <c r="AE8" t="e">
        <v>#N/A</v>
      </c>
      <c r="AF8" t="e">
        <v>#N/A</v>
      </c>
      <c r="AG8" s="11" t="e">
        <v>#N/A</v>
      </c>
      <c r="AH8" s="16">
        <v>94.796303503135874</v>
      </c>
      <c r="AI8" s="10"/>
      <c r="AJ8" s="10"/>
      <c r="AK8" t="s">
        <v>160</v>
      </c>
      <c r="AL8" t="s">
        <v>160</v>
      </c>
      <c r="AM8">
        <v>24.516999999999999</v>
      </c>
      <c r="AN8">
        <v>1279.0460680650349</v>
      </c>
      <c r="AO8">
        <v>85.940689253462352</v>
      </c>
      <c r="AP8">
        <v>123.77615018858251</v>
      </c>
      <c r="AQ8" t="s">
        <v>154</v>
      </c>
      <c r="AR8">
        <v>809.96633541605092</v>
      </c>
      <c r="AS8">
        <v>1723.5214068945641</v>
      </c>
      <c r="AT8">
        <v>342.05358938633088</v>
      </c>
      <c r="AU8">
        <v>8.7644197551744583</v>
      </c>
      <c r="AV8">
        <v>1.8806353846223249</v>
      </c>
      <c r="AW8">
        <v>3.921274511485608</v>
      </c>
      <c r="AX8">
        <v>0.72918288055650282</v>
      </c>
      <c r="AY8">
        <v>1.447798061179058</v>
      </c>
      <c r="AZ8" t="s">
        <v>154</v>
      </c>
      <c r="BA8">
        <v>18.114881619487029</v>
      </c>
      <c r="BB8">
        <v>38.866190522034763</v>
      </c>
      <c r="BC8">
        <v>0.39339762107128828</v>
      </c>
      <c r="BD8">
        <v>0.13590292280639951</v>
      </c>
      <c r="BE8">
        <v>9.47080052282568E-2</v>
      </c>
      <c r="BF8">
        <v>453.98220222078322</v>
      </c>
      <c r="BG8">
        <v>24.861942561235232</v>
      </c>
      <c r="BH8">
        <v>7.4810679518848636E-2</v>
      </c>
      <c r="BI8">
        <v>554509.13044932857</v>
      </c>
      <c r="BJ8">
        <v>18473.91668552663</v>
      </c>
      <c r="BK8">
        <v>1.076491155343152</v>
      </c>
      <c r="BL8">
        <v>1.6147778847944301</v>
      </c>
      <c r="BM8">
        <v>0.26760255719298831</v>
      </c>
      <c r="BN8">
        <v>7.8783840384701334E-2</v>
      </c>
      <c r="BO8">
        <v>7.2314904004425459E-2</v>
      </c>
      <c r="BP8">
        <v>1.177057184850934E-2</v>
      </c>
      <c r="BQ8">
        <v>5.8221521689808082E-3</v>
      </c>
      <c r="BR8">
        <v>7.5613760281755136</v>
      </c>
      <c r="BS8">
        <v>0.83422365410109722</v>
      </c>
      <c r="BT8">
        <v>1.5099289226158131E-2</v>
      </c>
      <c r="BU8">
        <v>0.13787376940972909</v>
      </c>
      <c r="BV8">
        <v>2.5911773022727898E-2</v>
      </c>
      <c r="BW8">
        <v>8.2463157510372625E-3</v>
      </c>
      <c r="BX8">
        <v>1.778993074029191</v>
      </c>
      <c r="BY8">
        <v>0.27230701282460662</v>
      </c>
      <c r="BZ8">
        <v>2.689011352146696E-2</v>
      </c>
      <c r="CA8">
        <v>2.184857926525829</v>
      </c>
      <c r="CB8">
        <v>0.40403628655500629</v>
      </c>
      <c r="CC8">
        <v>9.6101867692970258E-2</v>
      </c>
      <c r="CD8">
        <v>0.90506088211812952</v>
      </c>
      <c r="CE8">
        <v>0.1348150795789925</v>
      </c>
      <c r="CF8">
        <v>2.2910480178109319E-2</v>
      </c>
      <c r="CG8">
        <v>10.027453202900571</v>
      </c>
      <c r="CH8">
        <v>1.148539704187119</v>
      </c>
      <c r="CI8">
        <v>0.12458078320580659</v>
      </c>
      <c r="CJ8">
        <v>3.3432846635004978</v>
      </c>
      <c r="CK8">
        <v>0.38711830030679378</v>
      </c>
      <c r="CL8">
        <v>6.6999091651996781E-3</v>
      </c>
      <c r="CM8">
        <v>39.451072974105408</v>
      </c>
      <c r="CN8">
        <v>3.1409680101587818</v>
      </c>
      <c r="CO8">
        <v>4.1550677608946582E-2</v>
      </c>
      <c r="CP8">
        <v>14.39143603942299</v>
      </c>
      <c r="CQ8">
        <v>1.038697810879885</v>
      </c>
      <c r="CR8">
        <v>1.02729455301281E-2</v>
      </c>
      <c r="CS8">
        <v>70.105700899496853</v>
      </c>
      <c r="CT8">
        <v>4.2888246680790676</v>
      </c>
      <c r="CU8">
        <v>3.2258081089711822E-2</v>
      </c>
      <c r="CV8">
        <v>14.639461465124899</v>
      </c>
      <c r="CW8">
        <v>0.89897818109945671</v>
      </c>
      <c r="CX8">
        <v>2.171820575321667E-2</v>
      </c>
      <c r="CY8">
        <v>140.5627491260791</v>
      </c>
      <c r="CZ8">
        <v>6.5514366143928644</v>
      </c>
      <c r="DA8">
        <v>0.10194741219299711</v>
      </c>
      <c r="DB8">
        <v>31.465114191713791</v>
      </c>
      <c r="DC8">
        <v>1.227534241793341</v>
      </c>
      <c r="DD8">
        <v>9.7456254626344472E-3</v>
      </c>
      <c r="DE8">
        <v>12012.96641082743</v>
      </c>
      <c r="DF8">
        <v>477.39069005894038</v>
      </c>
      <c r="DG8">
        <v>0.63200079988482438</v>
      </c>
      <c r="DH8">
        <v>0.55411053601103255</v>
      </c>
      <c r="DI8">
        <v>7.8197822065537548E-2</v>
      </c>
      <c r="DJ8">
        <v>8.8735609443485342E-3</v>
      </c>
      <c r="DK8">
        <v>2.6339154234700648</v>
      </c>
      <c r="DL8">
        <v>4.1488067366918839</v>
      </c>
      <c r="DM8">
        <v>8.9982742687563633</v>
      </c>
      <c r="DN8">
        <v>246.8791172264921</v>
      </c>
      <c r="DO8">
        <v>20.787327575362731</v>
      </c>
      <c r="DP8">
        <v>0.55674025016338291</v>
      </c>
      <c r="DQ8">
        <v>50.858315238901987</v>
      </c>
      <c r="DR8">
        <v>4.2891161696326492</v>
      </c>
      <c r="DS8">
        <v>0.35845062691049562</v>
      </c>
      <c r="DT8">
        <v>8.8003854718765862</v>
      </c>
      <c r="DU8">
        <v>1.101677318224134</v>
      </c>
      <c r="DV8">
        <v>0.29969215136336969</v>
      </c>
      <c r="DW8">
        <v>38.590943878535903</v>
      </c>
      <c r="DX8">
        <v>4.773460100879908</v>
      </c>
      <c r="DY8">
        <v>0.26456220459415458</v>
      </c>
      <c r="DZ8">
        <v>125.9685822302048</v>
      </c>
      <c r="EA8">
        <v>11.43303046484181</v>
      </c>
      <c r="EB8">
        <v>0.1372943722098067</v>
      </c>
      <c r="EC8">
        <v>75.139348969656339</v>
      </c>
      <c r="ED8">
        <v>6.5063434906036504</v>
      </c>
      <c r="EE8">
        <v>0.24811127014277029</v>
      </c>
      <c r="EH8">
        <v>289.16063835718683</v>
      </c>
      <c r="EI8">
        <v>0.30512617723386271</v>
      </c>
      <c r="EJ8">
        <v>12.33503430371209</v>
      </c>
      <c r="EK8">
        <v>1.485708722087598</v>
      </c>
      <c r="EL8">
        <v>3.8927638381382739</v>
      </c>
      <c r="EM8">
        <v>14.76255355760696</v>
      </c>
      <c r="EN8">
        <v>16.07568174277317</v>
      </c>
      <c r="EO8">
        <v>50.389212074877229</v>
      </c>
      <c r="EP8">
        <v>92.611763531869755</v>
      </c>
      <c r="EQ8">
        <v>160.37021534189191</v>
      </c>
      <c r="ER8">
        <v>263.57941464144682</v>
      </c>
      <c r="ES8">
        <v>438.16063062185532</v>
      </c>
      <c r="ET8">
        <v>592.6907475759067</v>
      </c>
      <c r="EU8">
        <v>873.06055357813102</v>
      </c>
      <c r="EV8">
        <v>1279.069682589992</v>
      </c>
      <c r="EX8">
        <v>18.320351044000741</v>
      </c>
      <c r="EY8">
        <v>12.016714231411409</v>
      </c>
      <c r="EZ8">
        <v>0.58941322055478373</v>
      </c>
      <c r="FA8">
        <v>0.59043626478851186</v>
      </c>
      <c r="FB8">
        <v>3.494902798933484E-4</v>
      </c>
      <c r="FC8">
        <v>6.0553869502950773E-3</v>
      </c>
      <c r="FD8">
        <v>17.326338667109599</v>
      </c>
      <c r="FE8">
        <v>2.9141800775329041</v>
      </c>
      <c r="FF8">
        <v>16.659478613524239</v>
      </c>
      <c r="FG8">
        <v>0.89617329636329235</v>
      </c>
      <c r="FH8">
        <v>1.148795036262445E-2</v>
      </c>
      <c r="FI8" s="9"/>
      <c r="FJ8">
        <f t="shared" si="0"/>
        <v>125.9685822302048</v>
      </c>
      <c r="FK8">
        <f t="shared" si="1"/>
        <v>205.08158462802109</v>
      </c>
      <c r="FL8">
        <f t="shared" si="2"/>
        <v>0.26663912817366497</v>
      </c>
      <c r="FM8">
        <f t="shared" si="3"/>
        <v>-1.1156325169185521E-2</v>
      </c>
    </row>
    <row r="9" spans="1:169" x14ac:dyDescent="0.25">
      <c r="A9" t="s">
        <v>161</v>
      </c>
      <c r="B9" t="s">
        <v>152</v>
      </c>
      <c r="C9" s="7">
        <v>2.242584200175914</v>
      </c>
      <c r="D9" s="8">
        <v>2.645309369826445E-2</v>
      </c>
      <c r="E9" s="9">
        <v>160.75795028789159</v>
      </c>
      <c r="F9" s="10">
        <v>0.6901179055816542</v>
      </c>
      <c r="G9">
        <v>629.51836312877856</v>
      </c>
      <c r="H9" s="11">
        <v>76.839968640266136</v>
      </c>
      <c r="I9" s="7">
        <v>2.0225552859100531</v>
      </c>
      <c r="J9" s="7">
        <v>6.2259186004822491E-2</v>
      </c>
      <c r="K9" s="8">
        <v>0.18698436858578801</v>
      </c>
      <c r="L9" s="12">
        <v>6.9163717710508379E-4</v>
      </c>
      <c r="M9">
        <v>0.21915971786797001</v>
      </c>
      <c r="N9" s="11">
        <v>0.68561128297717977</v>
      </c>
      <c r="O9" s="12">
        <v>12.74701230280923</v>
      </c>
      <c r="P9" s="10">
        <v>0.44651384252045051</v>
      </c>
      <c r="Q9" s="8">
        <v>0.49452627133547672</v>
      </c>
      <c r="R9" s="13">
        <v>1.5260394129723661E-2</v>
      </c>
      <c r="S9" s="14">
        <v>0.64634790717951662</v>
      </c>
      <c r="T9" t="e">
        <v>#N/A</v>
      </c>
      <c r="U9" s="11" t="e">
        <v>#N/A</v>
      </c>
      <c r="V9" s="9">
        <v>2714.9293602544631</v>
      </c>
      <c r="W9" s="9">
        <v>4.3807757402359186</v>
      </c>
      <c r="X9" s="9">
        <v>6.09681618327647</v>
      </c>
      <c r="Y9" s="9">
        <v>2590.155966006444</v>
      </c>
      <c r="Z9" s="9">
        <v>6.5809842819255868</v>
      </c>
      <c r="AA9" s="9">
        <v>65.794914318424176</v>
      </c>
      <c r="AB9" s="9">
        <v>2661.0321064137429</v>
      </c>
      <c r="AC9" s="9">
        <v>3.1416482238178349</v>
      </c>
      <c r="AD9" s="15">
        <v>33.009935736299887</v>
      </c>
      <c r="AE9" t="e">
        <v>#N/A</v>
      </c>
      <c r="AF9" t="e">
        <v>#N/A</v>
      </c>
      <c r="AG9" s="11" t="e">
        <v>#N/A</v>
      </c>
      <c r="AH9" s="16">
        <v>95.404175295510285</v>
      </c>
      <c r="AI9" s="10"/>
      <c r="AJ9" s="10"/>
      <c r="AK9" t="s">
        <v>162</v>
      </c>
      <c r="AL9" t="s">
        <v>162</v>
      </c>
      <c r="AM9">
        <v>23.381</v>
      </c>
      <c r="AN9">
        <v>337.88288570560718</v>
      </c>
      <c r="AO9">
        <v>61.977891921982888</v>
      </c>
      <c r="AP9">
        <v>112.2401525623377</v>
      </c>
      <c r="AQ9" t="s">
        <v>154</v>
      </c>
      <c r="AR9">
        <v>773.27918748813363</v>
      </c>
      <c r="AS9">
        <v>1566.2324560431221</v>
      </c>
      <c r="AT9">
        <v>458.41656416075148</v>
      </c>
      <c r="AU9">
        <v>19.43495994243349</v>
      </c>
      <c r="AV9">
        <v>1.7300773527447131</v>
      </c>
      <c r="AW9">
        <v>7.6872687728437583</v>
      </c>
      <c r="AX9">
        <v>1.0092539051282829</v>
      </c>
      <c r="AY9">
        <v>1.327750011950922</v>
      </c>
      <c r="AZ9" t="s">
        <v>154</v>
      </c>
      <c r="BA9">
        <v>18.476343852211819</v>
      </c>
      <c r="BB9">
        <v>37.967317816391621</v>
      </c>
      <c r="BC9">
        <v>0.55334170027044105</v>
      </c>
      <c r="BD9">
        <v>0.21765624411341941</v>
      </c>
      <c r="BE9">
        <v>0.1251394062216406</v>
      </c>
      <c r="BF9">
        <v>1304.7839545998311</v>
      </c>
      <c r="BG9">
        <v>65.301113681758437</v>
      </c>
      <c r="BH9">
        <v>6.5714402886235881E-2</v>
      </c>
      <c r="BI9">
        <v>551764.85759994551</v>
      </c>
      <c r="BJ9">
        <v>28200.087512353039</v>
      </c>
      <c r="BK9">
        <v>6.1873923357794709</v>
      </c>
      <c r="BL9">
        <v>3.0129848741906811</v>
      </c>
      <c r="BM9">
        <v>0.26647909212935111</v>
      </c>
      <c r="BN9">
        <v>7.6631257961744248E-2</v>
      </c>
      <c r="BO9">
        <v>3.220432686976378E-2</v>
      </c>
      <c r="BP9">
        <v>4.7443913739911399E-3</v>
      </c>
      <c r="BQ9">
        <v>5.8494201483027626E-3</v>
      </c>
      <c r="BR9">
        <v>26.40105576383802</v>
      </c>
      <c r="BS9">
        <v>1.5688289903987569</v>
      </c>
      <c r="BT9">
        <v>1.512824984498299E-2</v>
      </c>
      <c r="BU9">
        <v>0.1323182318982298</v>
      </c>
      <c r="BV9">
        <v>2.6718352375520539E-2</v>
      </c>
      <c r="BW9">
        <v>7.7491913397508636E-3</v>
      </c>
      <c r="BX9">
        <v>2.1618134424709901</v>
      </c>
      <c r="BY9">
        <v>0.31292740933257002</v>
      </c>
      <c r="BZ9">
        <v>2.69405042463149E-2</v>
      </c>
      <c r="CA9">
        <v>5.4487269792264676</v>
      </c>
      <c r="CB9">
        <v>0.60675373684662637</v>
      </c>
      <c r="CC9">
        <v>0.12160212165640159</v>
      </c>
      <c r="CD9">
        <v>2.241208942596423</v>
      </c>
      <c r="CE9">
        <v>0.19932364161387561</v>
      </c>
      <c r="CF9">
        <v>8.3369416970874768E-3</v>
      </c>
      <c r="CG9">
        <v>31.730007244702868</v>
      </c>
      <c r="CH9">
        <v>2.4326005354230049</v>
      </c>
      <c r="CI9">
        <v>0.1164667996922268</v>
      </c>
      <c r="CJ9">
        <v>9.832791814858755</v>
      </c>
      <c r="CK9">
        <v>0.60022504248482067</v>
      </c>
      <c r="CL9">
        <v>1.726648567372337E-2</v>
      </c>
      <c r="CM9">
        <v>118.6904849793352</v>
      </c>
      <c r="CN9">
        <v>7.471740300048257</v>
      </c>
      <c r="CO9">
        <v>8.8120551818155493E-2</v>
      </c>
      <c r="CP9">
        <v>42.500546051025317</v>
      </c>
      <c r="CQ9">
        <v>2.2495694529752921</v>
      </c>
      <c r="CR9">
        <v>1.021083004315697E-2</v>
      </c>
      <c r="CS9">
        <v>196.63975193165271</v>
      </c>
      <c r="CT9">
        <v>11.875353527636101</v>
      </c>
      <c r="CU9">
        <v>3.1157557019300799E-2</v>
      </c>
      <c r="CV9">
        <v>39.549031022412272</v>
      </c>
      <c r="CW9">
        <v>1.889326154564805</v>
      </c>
      <c r="CX9">
        <v>9.698953623620641E-3</v>
      </c>
      <c r="CY9">
        <v>358.84363914805709</v>
      </c>
      <c r="CZ9">
        <v>20.87491109672801</v>
      </c>
      <c r="DA9">
        <v>4.5312961468675007E-2</v>
      </c>
      <c r="DB9">
        <v>74.833717497742214</v>
      </c>
      <c r="DC9">
        <v>3.8459736360849122</v>
      </c>
      <c r="DD9">
        <v>2.0525364731964452E-2</v>
      </c>
      <c r="DE9">
        <v>10205.68119952143</v>
      </c>
      <c r="DF9">
        <v>332.42821325275412</v>
      </c>
      <c r="DG9">
        <v>9.4910340570251453E-2</v>
      </c>
      <c r="DH9">
        <v>0.85562953621816351</v>
      </c>
      <c r="DI9">
        <v>0.1074664533331766</v>
      </c>
      <c r="DJ9">
        <v>1.884368281081988E-2</v>
      </c>
      <c r="DK9">
        <v>4.5866520142544893E-2</v>
      </c>
      <c r="DL9">
        <v>4.9494244142993722</v>
      </c>
      <c r="DM9">
        <v>9.0443460119831229</v>
      </c>
      <c r="DN9">
        <v>324.36529184001603</v>
      </c>
      <c r="DO9">
        <v>15.241862173330331</v>
      </c>
      <c r="DP9">
        <v>0.50413996016527773</v>
      </c>
      <c r="DQ9">
        <v>66.569124388733599</v>
      </c>
      <c r="DR9">
        <v>3.1035038072975669</v>
      </c>
      <c r="DS9">
        <v>0.33208434843580731</v>
      </c>
      <c r="DT9">
        <v>32.699058146966628</v>
      </c>
      <c r="DU9">
        <v>1.9553779249494729</v>
      </c>
      <c r="DV9">
        <v>0.22849856583635231</v>
      </c>
      <c r="DW9">
        <v>127.4247622055972</v>
      </c>
      <c r="DX9">
        <v>7.4278374856173572</v>
      </c>
      <c r="DY9">
        <v>0.24138407115278779</v>
      </c>
      <c r="DZ9">
        <v>160.75795028789159</v>
      </c>
      <c r="EA9">
        <v>8.2501672298867774</v>
      </c>
      <c r="EB9">
        <v>0.1272917850282374</v>
      </c>
      <c r="EC9">
        <v>109.6958189180899</v>
      </c>
      <c r="ED9">
        <v>5.3430499627740771</v>
      </c>
      <c r="EE9">
        <v>0.22020339812465131</v>
      </c>
      <c r="EH9">
        <v>831.07258254766305</v>
      </c>
      <c r="EI9">
        <v>0.13588323573739991</v>
      </c>
      <c r="EJ9">
        <v>43.068606466293673</v>
      </c>
      <c r="EK9">
        <v>1.425843016144718</v>
      </c>
      <c r="EL9">
        <v>4.7304451695207659</v>
      </c>
      <c r="EM9">
        <v>36.815722832611272</v>
      </c>
      <c r="EN9">
        <v>39.808329353400048</v>
      </c>
      <c r="EO9">
        <v>159.44727258644659</v>
      </c>
      <c r="EP9">
        <v>272.37650456672452</v>
      </c>
      <c r="EQ9">
        <v>482.48164625746011</v>
      </c>
      <c r="ER9">
        <v>778.39827932280798</v>
      </c>
      <c r="ES9">
        <v>1228.998449572829</v>
      </c>
      <c r="ET9">
        <v>1601.175345036934</v>
      </c>
      <c r="EU9">
        <v>2228.8424791804791</v>
      </c>
      <c r="EV9">
        <v>3042.0210364935861</v>
      </c>
      <c r="EX9">
        <v>97.845762840340456</v>
      </c>
      <c r="EY9">
        <v>70.85820161906652</v>
      </c>
      <c r="EZ9">
        <v>0.51957558889273969</v>
      </c>
      <c r="FA9">
        <v>0.55491762206938811</v>
      </c>
      <c r="FB9">
        <v>6.0965831819287072E-5</v>
      </c>
      <c r="FC9">
        <v>8.522142369273135E-4</v>
      </c>
      <c r="FD9">
        <v>13.978555061028599</v>
      </c>
      <c r="FE9">
        <v>3.52136613645657</v>
      </c>
      <c r="FF9">
        <v>6.0890727903421418</v>
      </c>
      <c r="FG9">
        <v>0.44798885294317198</v>
      </c>
      <c r="FH9">
        <v>8.3963725296731222E-3</v>
      </c>
      <c r="FI9" s="9"/>
      <c r="FJ9">
        <f t="shared" ref="FJ9:FJ72" si="4">DZ9</f>
        <v>160.75795028789159</v>
      </c>
      <c r="FK9">
        <f t="shared" si="1"/>
        <v>261.71998289497498</v>
      </c>
      <c r="FL9">
        <f t="shared" ref="FL9:FL72" si="5">(BR9/FK9)*((FK9/AW9)^0.5)</f>
        <v>0.58859534071482411</v>
      </c>
      <c r="FM9">
        <f t="shared" si="3"/>
        <v>1.3637276460733603</v>
      </c>
    </row>
    <row r="10" spans="1:169" x14ac:dyDescent="0.25">
      <c r="A10" t="s">
        <v>163</v>
      </c>
      <c r="B10" t="s">
        <v>152</v>
      </c>
      <c r="C10" s="7">
        <v>5.8859629841961221</v>
      </c>
      <c r="D10" s="8">
        <v>3.6749942028881731E-2</v>
      </c>
      <c r="E10" s="9">
        <v>231.57411580581649</v>
      </c>
      <c r="F10" s="10">
        <v>0.29316576307750908</v>
      </c>
      <c r="G10">
        <v>239.48780004797089</v>
      </c>
      <c r="H10" s="11">
        <v>192.21023097730469</v>
      </c>
      <c r="I10" s="7">
        <v>2.016727358869975</v>
      </c>
      <c r="J10" s="7">
        <v>6.219799335628326E-2</v>
      </c>
      <c r="K10" s="8">
        <v>0.18797258557928151</v>
      </c>
      <c r="L10" s="12">
        <v>6.6589043729681978E-4</v>
      </c>
      <c r="M10">
        <v>0.10853997510113129</v>
      </c>
      <c r="N10" s="11">
        <v>2.1442361119020799</v>
      </c>
      <c r="O10" s="12">
        <v>12.862952552756409</v>
      </c>
      <c r="P10" s="10">
        <v>0.45287383428904687</v>
      </c>
      <c r="Q10" s="8">
        <v>0.49613931483590529</v>
      </c>
      <c r="R10" s="13">
        <v>1.5465194435035299E-2</v>
      </c>
      <c r="S10" s="14">
        <v>0.90910595795436733</v>
      </c>
      <c r="T10" t="e">
        <v>#N/A</v>
      </c>
      <c r="U10" s="11" t="e">
        <v>#N/A</v>
      </c>
      <c r="V10" s="9">
        <v>2723.62901195309</v>
      </c>
      <c r="W10" s="9">
        <v>4.0097869234341861</v>
      </c>
      <c r="X10" s="9">
        <v>5.8303741971677372</v>
      </c>
      <c r="Y10" s="9">
        <v>2596.9765055496132</v>
      </c>
      <c r="Z10" s="9">
        <v>10.579215948649381</v>
      </c>
      <c r="AA10" s="9">
        <v>66.505036498040354</v>
      </c>
      <c r="AB10" s="9">
        <v>2669.474929748309</v>
      </c>
      <c r="AC10" s="9">
        <v>4.0283360458073254</v>
      </c>
      <c r="AD10" s="15">
        <v>32.974649444126399</v>
      </c>
      <c r="AE10" t="e">
        <v>#N/A</v>
      </c>
      <c r="AF10" t="e">
        <v>#N/A</v>
      </c>
      <c r="AG10" s="11" t="e">
        <v>#N/A</v>
      </c>
      <c r="AH10" s="16">
        <v>95.349862046275703</v>
      </c>
      <c r="AI10" s="10"/>
      <c r="AJ10" s="10"/>
      <c r="AK10" t="s">
        <v>164</v>
      </c>
      <c r="AL10" t="s">
        <v>164</v>
      </c>
      <c r="AM10">
        <v>25.45</v>
      </c>
      <c r="AN10">
        <v>289.54017780280861</v>
      </c>
      <c r="AO10">
        <v>61.932219873374592</v>
      </c>
      <c r="AP10">
        <v>128.8143051692586</v>
      </c>
      <c r="AQ10" t="s">
        <v>154</v>
      </c>
      <c r="AR10">
        <v>816.17236951161522</v>
      </c>
      <c r="AS10">
        <v>1884.100487373194</v>
      </c>
      <c r="AT10">
        <v>387.28933093640239</v>
      </c>
      <c r="AU10">
        <v>21.551187514783241</v>
      </c>
      <c r="AV10">
        <v>2.154935309173196</v>
      </c>
      <c r="AW10">
        <v>11.946821895745741</v>
      </c>
      <c r="AX10">
        <v>1.897224674033988</v>
      </c>
      <c r="AY10">
        <v>1.420286772565456</v>
      </c>
      <c r="AZ10">
        <v>237.1930733053195</v>
      </c>
      <c r="BA10">
        <v>91.709167532423422</v>
      </c>
      <c r="BB10">
        <v>44.738950418484407</v>
      </c>
      <c r="BC10">
        <v>4.8937017698253262</v>
      </c>
      <c r="BD10">
        <v>0.82919729587752145</v>
      </c>
      <c r="BE10">
        <v>0.1645592201556641</v>
      </c>
      <c r="BF10">
        <v>1005.584123620265</v>
      </c>
      <c r="BG10">
        <v>74.360826346854779</v>
      </c>
      <c r="BH10">
        <v>7.5091888984704397E-2</v>
      </c>
      <c r="BI10">
        <v>528968.41438048496</v>
      </c>
      <c r="BJ10">
        <v>24384.724277853609</v>
      </c>
      <c r="BK10">
        <v>3.2650172916578191</v>
      </c>
      <c r="BL10">
        <v>3.1590161750197439</v>
      </c>
      <c r="BM10">
        <v>0.30549396200520218</v>
      </c>
      <c r="BN10">
        <v>0.102123441665873</v>
      </c>
      <c r="BO10">
        <v>16.06680289607035</v>
      </c>
      <c r="BP10">
        <v>1.5206706666737071</v>
      </c>
      <c r="BQ10">
        <v>6.7992812723686831E-3</v>
      </c>
      <c r="BR10">
        <v>90.179338411886093</v>
      </c>
      <c r="BS10">
        <v>7.9009438199915847</v>
      </c>
      <c r="BT10">
        <v>4.564649305870034E-2</v>
      </c>
      <c r="BU10">
        <v>13.96356967872655</v>
      </c>
      <c r="BV10">
        <v>1.3309556839378649</v>
      </c>
      <c r="BW10">
        <v>2.881082698996311E-3</v>
      </c>
      <c r="BX10">
        <v>106.0843250815301</v>
      </c>
      <c r="BY10">
        <v>10.167244583505351</v>
      </c>
      <c r="BZ10">
        <v>2.5695348070162959E-2</v>
      </c>
      <c r="CA10">
        <v>33.199149981593337</v>
      </c>
      <c r="CB10">
        <v>3.2102971543609828</v>
      </c>
      <c r="CC10">
        <v>0.15514901564269759</v>
      </c>
      <c r="CD10">
        <v>40.320289127015343</v>
      </c>
      <c r="CE10">
        <v>3.8743898219314712</v>
      </c>
      <c r="CF10">
        <v>2.500059065606244E-2</v>
      </c>
      <c r="CG10">
        <v>49.60605791889855</v>
      </c>
      <c r="CH10">
        <v>4.0043318694670944</v>
      </c>
      <c r="CI10">
        <v>0.13663779183899319</v>
      </c>
      <c r="CJ10">
        <v>9.1392864418959334</v>
      </c>
      <c r="CK10">
        <v>0.62975457890772435</v>
      </c>
      <c r="CL10">
        <v>6.378258889327487E-3</v>
      </c>
      <c r="CM10">
        <v>92.882693759081505</v>
      </c>
      <c r="CN10">
        <v>6.6316925273517349</v>
      </c>
      <c r="CO10">
        <v>0.1237073371766977</v>
      </c>
      <c r="CP10">
        <v>31.773386459910959</v>
      </c>
      <c r="CQ10">
        <v>2.155494784805656</v>
      </c>
      <c r="CR10">
        <v>9.7931253023531995E-3</v>
      </c>
      <c r="CS10">
        <v>145.9128419257936</v>
      </c>
      <c r="CT10">
        <v>11.61464158890362</v>
      </c>
      <c r="CU10">
        <v>2.8715880225542539E-2</v>
      </c>
      <c r="CV10">
        <v>30.19813546661938</v>
      </c>
      <c r="CW10">
        <v>2.3404868968020369</v>
      </c>
      <c r="CX10">
        <v>9.3339621765377821E-3</v>
      </c>
      <c r="CY10">
        <v>277.62174687327229</v>
      </c>
      <c r="CZ10">
        <v>21.370179651536819</v>
      </c>
      <c r="DA10">
        <v>4.3650309893648598E-2</v>
      </c>
      <c r="DB10">
        <v>62.185423554274116</v>
      </c>
      <c r="DC10">
        <v>4.920142081314868</v>
      </c>
      <c r="DD10">
        <v>9.2884522411676475E-3</v>
      </c>
      <c r="DE10">
        <v>11877.46598089205</v>
      </c>
      <c r="DF10">
        <v>689.20041711939928</v>
      </c>
      <c r="DG10">
        <v>9.3550587476866051E-2</v>
      </c>
      <c r="DH10">
        <v>2.5864258264338269</v>
      </c>
      <c r="DI10">
        <v>0.41973430529449451</v>
      </c>
      <c r="DJ10">
        <v>8.4531416795987566E-3</v>
      </c>
      <c r="DK10">
        <v>2.066370332153241</v>
      </c>
      <c r="DL10">
        <v>3.9723829842948719</v>
      </c>
      <c r="DM10">
        <v>10.677297619747209</v>
      </c>
      <c r="DN10">
        <v>463.71597995796071</v>
      </c>
      <c r="DO10">
        <v>33.273561658484667</v>
      </c>
      <c r="DP10">
        <v>0.57655583983570158</v>
      </c>
      <c r="DQ10">
        <v>95.40039568137658</v>
      </c>
      <c r="DR10">
        <v>6.7840654037063661</v>
      </c>
      <c r="DS10">
        <v>0.3768722735740857</v>
      </c>
      <c r="DT10">
        <v>21.605212053029749</v>
      </c>
      <c r="DU10">
        <v>0.83063328265955094</v>
      </c>
      <c r="DV10">
        <v>0.25511959101960058</v>
      </c>
      <c r="DW10">
        <v>81.1076782010025</v>
      </c>
      <c r="DX10">
        <v>2.9734852178814362</v>
      </c>
      <c r="DY10">
        <v>0.24700345190752801</v>
      </c>
      <c r="DZ10">
        <v>231.57411580581649</v>
      </c>
      <c r="EA10">
        <v>18.645994261782391</v>
      </c>
      <c r="EB10">
        <v>0.15140325592211901</v>
      </c>
      <c r="EC10">
        <v>143.90144551809809</v>
      </c>
      <c r="ED10">
        <v>9.9323282435713942</v>
      </c>
      <c r="EE10">
        <v>0.24255781989861319</v>
      </c>
      <c r="EH10">
        <v>640.49944179634724</v>
      </c>
      <c r="EI10">
        <v>67.792417282997278</v>
      </c>
      <c r="EJ10">
        <v>147.11148191172279</v>
      </c>
      <c r="EK10">
        <v>150.46950084834651</v>
      </c>
      <c r="EL10">
        <v>232.13200236658659</v>
      </c>
      <c r="EM10">
        <v>224.31858095671171</v>
      </c>
      <c r="EN10">
        <v>716.16854577291895</v>
      </c>
      <c r="EO10">
        <v>249.27667295928919</v>
      </c>
      <c r="EP10">
        <v>253.1658294153998</v>
      </c>
      <c r="EQ10">
        <v>377.57192584992481</v>
      </c>
      <c r="ER10">
        <v>581.93015494342421</v>
      </c>
      <c r="ES10">
        <v>911.95526203621</v>
      </c>
      <c r="ET10">
        <v>1222.596577595926</v>
      </c>
      <c r="EU10">
        <v>1724.3586762315049</v>
      </c>
      <c r="EV10">
        <v>2527.862746108704</v>
      </c>
      <c r="EX10">
        <v>1.456571373079081</v>
      </c>
      <c r="EY10">
        <v>0.61240930952734729</v>
      </c>
      <c r="EZ10">
        <v>3.0285991668986858</v>
      </c>
      <c r="FA10">
        <v>3.0664558375582329</v>
      </c>
      <c r="FB10">
        <v>3.9314568492881098E-2</v>
      </c>
      <c r="FC10">
        <v>0.27195652316038749</v>
      </c>
      <c r="FD10">
        <v>6.9174490166318927</v>
      </c>
      <c r="FE10">
        <v>1.221382860754761</v>
      </c>
      <c r="FF10">
        <v>2.5679287504652391</v>
      </c>
      <c r="FG10">
        <v>0.83413536012193101</v>
      </c>
      <c r="FH10">
        <v>1.137884985811922E-2</v>
      </c>
      <c r="FI10" s="9"/>
      <c r="FJ10">
        <f t="shared" si="4"/>
        <v>231.57411580581649</v>
      </c>
      <c r="FK10">
        <f t="shared" si="1"/>
        <v>377.01136098761424</v>
      </c>
      <c r="FL10">
        <f t="shared" si="5"/>
        <v>1.3437040663254818</v>
      </c>
      <c r="FM10">
        <f t="shared" si="3"/>
        <v>2.7969579184609863</v>
      </c>
    </row>
    <row r="11" spans="1:169" x14ac:dyDescent="0.25">
      <c r="A11" t="s">
        <v>165</v>
      </c>
      <c r="B11" t="s">
        <v>152</v>
      </c>
      <c r="C11" s="7">
        <v>5.4868998463487406</v>
      </c>
      <c r="D11" s="8">
        <v>2.5612935554797631E-2</v>
      </c>
      <c r="E11" s="9">
        <v>162.98008687839331</v>
      </c>
      <c r="F11" s="10">
        <v>0.5698124081632</v>
      </c>
      <c r="G11">
        <v>257.47326930536548</v>
      </c>
      <c r="H11" s="11">
        <v>212.57087094569479</v>
      </c>
      <c r="I11" s="7">
        <v>2.012800445261151</v>
      </c>
      <c r="J11" s="7">
        <v>6.1376261289407777E-2</v>
      </c>
      <c r="K11" s="8">
        <v>0.18653132470488989</v>
      </c>
      <c r="L11" s="12">
        <v>6.9518172545507352E-4</v>
      </c>
      <c r="M11">
        <v>0.22645874538144281</v>
      </c>
      <c r="N11" s="11">
        <v>0.89149682989814105</v>
      </c>
      <c r="O11" s="12">
        <v>12.77923657712077</v>
      </c>
      <c r="P11" s="10">
        <v>0.44582625270499648</v>
      </c>
      <c r="Q11" s="8">
        <v>0.49694534780087329</v>
      </c>
      <c r="R11" s="13">
        <v>1.5209756315557909E-2</v>
      </c>
      <c r="S11" s="14">
        <v>0.71627009585379131</v>
      </c>
      <c r="T11" t="e">
        <v>#N/A</v>
      </c>
      <c r="U11" s="11" t="e">
        <v>#N/A</v>
      </c>
      <c r="V11" s="9">
        <v>2710.917554660793</v>
      </c>
      <c r="W11" s="9">
        <v>4.4484120622103793</v>
      </c>
      <c r="X11" s="9">
        <v>6.1474711737435523</v>
      </c>
      <c r="Y11" s="9">
        <v>2600.5652424186442</v>
      </c>
      <c r="Z11" s="9">
        <v>7.1280023006535078</v>
      </c>
      <c r="AA11" s="9">
        <v>65.455160726416366</v>
      </c>
      <c r="AB11" s="9">
        <v>2663.3626518024221</v>
      </c>
      <c r="AC11" s="9">
        <v>3.6916102419308761</v>
      </c>
      <c r="AD11" s="15">
        <v>32.917252857005423</v>
      </c>
      <c r="AE11" t="e">
        <v>#N/A</v>
      </c>
      <c r="AF11" t="e">
        <v>#N/A</v>
      </c>
      <c r="AG11" s="11" t="e">
        <v>#N/A</v>
      </c>
      <c r="AH11" s="16">
        <v>95.929337207159818</v>
      </c>
      <c r="AI11" s="10"/>
      <c r="AJ11" s="10"/>
      <c r="AK11" t="s">
        <v>166</v>
      </c>
      <c r="AL11" t="s">
        <v>166</v>
      </c>
      <c r="AM11">
        <v>24.292000000000002</v>
      </c>
      <c r="AN11">
        <v>304.93439864392911</v>
      </c>
      <c r="AO11">
        <v>59.67228734714886</v>
      </c>
      <c r="AP11">
        <v>129.81176559604151</v>
      </c>
      <c r="AQ11" t="s">
        <v>154</v>
      </c>
      <c r="AR11">
        <v>857.60615014650966</v>
      </c>
      <c r="AS11">
        <v>1680.2217709404731</v>
      </c>
      <c r="AT11">
        <v>463.84580913520688</v>
      </c>
      <c r="AU11">
        <v>20.753646783692279</v>
      </c>
      <c r="AV11">
        <v>2.0403009989834038</v>
      </c>
      <c r="AW11">
        <v>10.91875613109389</v>
      </c>
      <c r="AX11">
        <v>1.295502766638303</v>
      </c>
      <c r="AY11">
        <v>1.6044022296073051</v>
      </c>
      <c r="AZ11">
        <v>135.4773866416505</v>
      </c>
      <c r="BA11">
        <v>40.253113781234568</v>
      </c>
      <c r="BB11">
        <v>46.179243177867839</v>
      </c>
      <c r="BC11">
        <v>0.3278176360433756</v>
      </c>
      <c r="BD11">
        <v>0.14793758899608689</v>
      </c>
      <c r="BE11">
        <v>4.2065781831801978E-2</v>
      </c>
      <c r="BF11">
        <v>1302.1897290945869</v>
      </c>
      <c r="BG11">
        <v>80.595232372950122</v>
      </c>
      <c r="BH11">
        <v>8.3896307371692264E-2</v>
      </c>
      <c r="BI11">
        <v>538075.14400875359</v>
      </c>
      <c r="BJ11">
        <v>22473.271320505719</v>
      </c>
      <c r="BK11">
        <v>1.8341513587052181</v>
      </c>
      <c r="BL11">
        <v>1.792496066745737</v>
      </c>
      <c r="BM11">
        <v>0.2304593497093026</v>
      </c>
      <c r="BN11">
        <v>0.1292096552705459</v>
      </c>
      <c r="BO11">
        <v>1.2075662252481381</v>
      </c>
      <c r="BP11">
        <v>0.28270431609710173</v>
      </c>
      <c r="BQ11">
        <v>6.2066318318377148E-3</v>
      </c>
      <c r="BR11">
        <v>24.905106506262339</v>
      </c>
      <c r="BS11">
        <v>1.678326795747112</v>
      </c>
      <c r="BT11">
        <v>4.2454583715086293E-2</v>
      </c>
      <c r="BU11">
        <v>1.678748364900611</v>
      </c>
      <c r="BV11">
        <v>0.29557805640464918</v>
      </c>
      <c r="BW11">
        <v>2.9541181323576452E-3</v>
      </c>
      <c r="BX11">
        <v>16.983516758190259</v>
      </c>
      <c r="BY11">
        <v>2.22727822625491</v>
      </c>
      <c r="BZ11">
        <v>2.649342187276334E-2</v>
      </c>
      <c r="CA11">
        <v>15.93704833703646</v>
      </c>
      <c r="CB11">
        <v>1.363004781548903</v>
      </c>
      <c r="CC11">
        <v>0.14239228657883909</v>
      </c>
      <c r="CD11">
        <v>5.6290782391688099</v>
      </c>
      <c r="CE11">
        <v>0.61256181470535154</v>
      </c>
      <c r="CF11">
        <v>2.9630623678922639E-2</v>
      </c>
      <c r="CG11">
        <v>48.094516297048827</v>
      </c>
      <c r="CH11">
        <v>3.7057711311091568</v>
      </c>
      <c r="CI11">
        <v>0.1264131801172291</v>
      </c>
      <c r="CJ11">
        <v>12.79178129725317</v>
      </c>
      <c r="CK11">
        <v>0.81839392728221283</v>
      </c>
      <c r="CL11">
        <v>1.876954370492857E-2</v>
      </c>
      <c r="CM11">
        <v>131.23102207947329</v>
      </c>
      <c r="CN11">
        <v>7.6026104477342882</v>
      </c>
      <c r="CO11">
        <v>4.0942923320827683E-2</v>
      </c>
      <c r="CP11">
        <v>42.925333742454782</v>
      </c>
      <c r="CQ11">
        <v>2.1497231035168838</v>
      </c>
      <c r="CR11">
        <v>2.853786732340003E-2</v>
      </c>
      <c r="CS11">
        <v>189.7827312919774</v>
      </c>
      <c r="CT11">
        <v>10.118582072224431</v>
      </c>
      <c r="CU11">
        <v>3.0303340871543589E-2</v>
      </c>
      <c r="CV11">
        <v>36.997018532828328</v>
      </c>
      <c r="CW11">
        <v>1.882394945052597</v>
      </c>
      <c r="CX11">
        <v>9.5403087116066442E-3</v>
      </c>
      <c r="CY11">
        <v>325.58154937715278</v>
      </c>
      <c r="CZ11">
        <v>18.579719416700591</v>
      </c>
      <c r="DA11">
        <v>4.4493429321920623E-2</v>
      </c>
      <c r="DB11">
        <v>67.701235909846247</v>
      </c>
      <c r="DC11">
        <v>3.781924737746523</v>
      </c>
      <c r="DD11">
        <v>9.5330178851042377E-3</v>
      </c>
      <c r="DE11">
        <v>11255.187569165961</v>
      </c>
      <c r="DF11">
        <v>493.92823065032849</v>
      </c>
      <c r="DG11">
        <v>0.26661097494946612</v>
      </c>
      <c r="DH11">
        <v>0.55003362582552096</v>
      </c>
      <c r="DI11">
        <v>7.4811526953960122E-2</v>
      </c>
      <c r="DJ11">
        <v>8.7663355269526101E-3</v>
      </c>
      <c r="DK11">
        <v>2.3526827597442059</v>
      </c>
      <c r="DL11">
        <v>4.082976774516327</v>
      </c>
      <c r="DM11">
        <v>11.70378364050263</v>
      </c>
      <c r="DN11">
        <v>331.0405160701219</v>
      </c>
      <c r="DO11">
        <v>12.81641221411307</v>
      </c>
      <c r="DP11">
        <v>0.67697906254283768</v>
      </c>
      <c r="DQ11">
        <v>67.835179910195876</v>
      </c>
      <c r="DR11">
        <v>2.684892829712739</v>
      </c>
      <c r="DS11">
        <v>0.33391858691853388</v>
      </c>
      <c r="DT11">
        <v>34.390779209267031</v>
      </c>
      <c r="DU11">
        <v>1.818518134437064</v>
      </c>
      <c r="DV11">
        <v>0.22873588365939909</v>
      </c>
      <c r="DW11">
        <v>137.693756104237</v>
      </c>
      <c r="DX11">
        <v>7.6775658774680746</v>
      </c>
      <c r="DY11">
        <v>0.2583496232487944</v>
      </c>
      <c r="DZ11">
        <v>162.98008687839331</v>
      </c>
      <c r="EA11">
        <v>6.3132717343341094</v>
      </c>
      <c r="EB11">
        <v>0.1513478692528811</v>
      </c>
      <c r="EC11">
        <v>112.5069147640169</v>
      </c>
      <c r="ED11">
        <v>4.5470844260546404</v>
      </c>
      <c r="EE11">
        <v>0.28864751095925328</v>
      </c>
      <c r="EH11">
        <v>829.42020961438675</v>
      </c>
      <c r="EI11">
        <v>5.0952161402874996</v>
      </c>
      <c r="EJ11">
        <v>40.628232473511147</v>
      </c>
      <c r="EK11">
        <v>18.089960828670382</v>
      </c>
      <c r="EL11">
        <v>37.163056363654817</v>
      </c>
      <c r="EM11">
        <v>107.6827590340301</v>
      </c>
      <c r="EN11">
        <v>99.983627693939795</v>
      </c>
      <c r="EO11">
        <v>241.68098641733079</v>
      </c>
      <c r="EP11">
        <v>354.34297222307958</v>
      </c>
      <c r="EQ11">
        <v>533.45943934745242</v>
      </c>
      <c r="ER11">
        <v>786.17827367133282</v>
      </c>
      <c r="ES11">
        <v>1186.142070574859</v>
      </c>
      <c r="ET11">
        <v>1497.8550013290819</v>
      </c>
      <c r="EU11">
        <v>2022.245648305297</v>
      </c>
      <c r="EV11">
        <v>2752.082760562856</v>
      </c>
      <c r="EX11">
        <v>4.2318260708163411</v>
      </c>
      <c r="EY11">
        <v>3.167752593856378</v>
      </c>
      <c r="EZ11">
        <v>0.61977572279600124</v>
      </c>
      <c r="FA11">
        <v>0.62424752998278088</v>
      </c>
      <c r="FB11">
        <v>2.5195831893901938E-3</v>
      </c>
      <c r="FC11">
        <v>2.1082403774573991E-2</v>
      </c>
      <c r="FD11">
        <v>8.3674172233529198</v>
      </c>
      <c r="FE11">
        <v>3.258884516479259</v>
      </c>
      <c r="FF11">
        <v>6.5440429591181353</v>
      </c>
      <c r="FG11">
        <v>0.50058145859364289</v>
      </c>
      <c r="FH11">
        <v>5.5055210289859328E-3</v>
      </c>
      <c r="FI11" s="9"/>
      <c r="FJ11">
        <f t="shared" si="4"/>
        <v>162.98008687839331</v>
      </c>
      <c r="FK11">
        <f t="shared" si="1"/>
        <v>265.33770475205819</v>
      </c>
      <c r="FL11">
        <f t="shared" si="5"/>
        <v>0.46270302225438409</v>
      </c>
      <c r="FM11">
        <f t="shared" si="3"/>
        <v>0.94587874015332862</v>
      </c>
    </row>
    <row r="12" spans="1:169" x14ac:dyDescent="0.25">
      <c r="A12" t="s">
        <v>167</v>
      </c>
      <c r="B12" t="s">
        <v>152</v>
      </c>
      <c r="C12" s="7">
        <v>-17.779767012309549</v>
      </c>
      <c r="D12" s="8">
        <v>3.7275523065593633E-2</v>
      </c>
      <c r="E12" s="9">
        <v>184.98074001416381</v>
      </c>
      <c r="F12" s="10">
        <v>-0.1840361107159264</v>
      </c>
      <c r="G12">
        <v>-79.467121913940872</v>
      </c>
      <c r="H12" s="11">
        <v>373.87138195830249</v>
      </c>
      <c r="I12" s="7">
        <v>1.998786427352746</v>
      </c>
      <c r="J12" s="7">
        <v>6.0713249135444708E-2</v>
      </c>
      <c r="K12" s="8">
        <v>0.18644122435073679</v>
      </c>
      <c r="L12" s="12">
        <v>6.1227389390282371E-4</v>
      </c>
      <c r="M12">
        <v>0.19542023155057481</v>
      </c>
      <c r="N12" s="11">
        <v>1.7433619894705441</v>
      </c>
      <c r="O12" s="12">
        <v>12.913702733619269</v>
      </c>
      <c r="P12" s="10">
        <v>0.45008213319971219</v>
      </c>
      <c r="Q12" s="8">
        <v>0.50045257357172002</v>
      </c>
      <c r="R12" s="13">
        <v>1.535414452122388E-2</v>
      </c>
      <c r="S12" s="14">
        <v>0.84548603930870847</v>
      </c>
      <c r="T12" t="e">
        <v>#N/A</v>
      </c>
      <c r="U12" s="11" t="e">
        <v>#N/A</v>
      </c>
      <c r="V12" s="9">
        <v>2710.1948146945729</v>
      </c>
      <c r="W12" s="9">
        <v>3.3667243791165782</v>
      </c>
      <c r="X12" s="9">
        <v>5.4152539681620908</v>
      </c>
      <c r="Y12" s="9">
        <v>2615.633121474094</v>
      </c>
      <c r="Z12" s="9">
        <v>8.1228772431490963</v>
      </c>
      <c r="AA12" s="9">
        <v>65.853996906740122</v>
      </c>
      <c r="AB12" s="9">
        <v>2673.2400003248181</v>
      </c>
      <c r="AC12" s="9">
        <v>3.6195539280488469</v>
      </c>
      <c r="AD12" s="15">
        <v>32.725436107965507</v>
      </c>
      <c r="AE12" t="e">
        <v>#N/A</v>
      </c>
      <c r="AF12" t="e">
        <v>#N/A</v>
      </c>
      <c r="AG12" s="11" t="e">
        <v>#N/A</v>
      </c>
      <c r="AH12" s="16">
        <v>96.510889449431119</v>
      </c>
      <c r="AI12" s="10"/>
      <c r="AJ12" s="10"/>
      <c r="AK12" t="s">
        <v>168</v>
      </c>
      <c r="AL12" t="s">
        <v>168</v>
      </c>
      <c r="AM12">
        <v>22.558</v>
      </c>
      <c r="AN12">
        <v>312.32214188084077</v>
      </c>
      <c r="AO12">
        <v>70.024318023893954</v>
      </c>
      <c r="AP12">
        <v>110.6543862471398</v>
      </c>
      <c r="AQ12" t="s">
        <v>154</v>
      </c>
      <c r="AR12">
        <v>517.93957693054278</v>
      </c>
      <c r="AS12">
        <v>1474.2601426878221</v>
      </c>
      <c r="AT12">
        <v>449.00461331192753</v>
      </c>
      <c r="AU12">
        <v>10.89022328665965</v>
      </c>
      <c r="AV12">
        <v>1.533316214127022</v>
      </c>
      <c r="AW12">
        <v>5.3936838695472202</v>
      </c>
      <c r="AX12">
        <v>1.088017304323899</v>
      </c>
      <c r="AY12">
        <v>1.228901648392356</v>
      </c>
      <c r="AZ12" t="s">
        <v>154</v>
      </c>
      <c r="BA12">
        <v>14.51600537411065</v>
      </c>
      <c r="BB12">
        <v>29.350876500143251</v>
      </c>
      <c r="BC12">
        <v>0.61710394257610157</v>
      </c>
      <c r="BD12">
        <v>0.2045929207445408</v>
      </c>
      <c r="BE12">
        <v>0.1245043391807495</v>
      </c>
      <c r="BF12">
        <v>1180.0904235443411</v>
      </c>
      <c r="BG12">
        <v>55.658374095674972</v>
      </c>
      <c r="BH12">
        <v>4.9608852551713982E-2</v>
      </c>
      <c r="BI12">
        <v>560767.67874039139</v>
      </c>
      <c r="BJ12">
        <v>17415.545566306639</v>
      </c>
      <c r="BK12">
        <v>0.85910793350567827</v>
      </c>
      <c r="BL12">
        <v>3.1618695828298362</v>
      </c>
      <c r="BM12">
        <v>0.29194218152220391</v>
      </c>
      <c r="BN12">
        <v>6.1258465278068087E-2</v>
      </c>
      <c r="BO12">
        <v>0.11070444544823189</v>
      </c>
      <c r="BP12">
        <v>4.2870733048609569E-2</v>
      </c>
      <c r="BQ12">
        <v>7.5177920436317776E-3</v>
      </c>
      <c r="BR12">
        <v>15.82596593979364</v>
      </c>
      <c r="BS12">
        <v>0.83563463748421452</v>
      </c>
      <c r="BT12">
        <v>3.047771525009171E-2</v>
      </c>
      <c r="BU12">
        <v>0.18594213097304141</v>
      </c>
      <c r="BV12">
        <v>4.5654731489892422E-2</v>
      </c>
      <c r="BW12">
        <v>7.5719705227713192E-3</v>
      </c>
      <c r="BX12">
        <v>2.6423708897365392</v>
      </c>
      <c r="BY12">
        <v>0.62732631197541611</v>
      </c>
      <c r="BZ12">
        <v>2.0554739887927598E-2</v>
      </c>
      <c r="CA12">
        <v>5.3865812770182426</v>
      </c>
      <c r="CB12">
        <v>0.83936463520925786</v>
      </c>
      <c r="CC12">
        <v>0.1178637988712143</v>
      </c>
      <c r="CD12">
        <v>1.746708206313299</v>
      </c>
      <c r="CE12">
        <v>0.27111533679942479</v>
      </c>
      <c r="CF12">
        <v>6.4322841690370143E-3</v>
      </c>
      <c r="CG12">
        <v>29.985964564859479</v>
      </c>
      <c r="CH12">
        <v>2.7894953180128108</v>
      </c>
      <c r="CI12">
        <v>9.2666868307024461E-2</v>
      </c>
      <c r="CJ12">
        <v>9.6141674128331669</v>
      </c>
      <c r="CK12">
        <v>0.59971050930387371</v>
      </c>
      <c r="CL12">
        <v>1.7040193549085609E-2</v>
      </c>
      <c r="CM12">
        <v>110.9425142562895</v>
      </c>
      <c r="CN12">
        <v>6.9461139189749153</v>
      </c>
      <c r="CO12">
        <v>3.1775764272664382E-2</v>
      </c>
      <c r="CP12">
        <v>39.186329372891763</v>
      </c>
      <c r="CQ12">
        <v>1.798224677128798</v>
      </c>
      <c r="CR12">
        <v>2.074546567529089E-2</v>
      </c>
      <c r="CS12">
        <v>180.51258478923879</v>
      </c>
      <c r="CT12">
        <v>8.1186511948497451</v>
      </c>
      <c r="CU12">
        <v>2.6390884521348881E-2</v>
      </c>
      <c r="CV12">
        <v>33.459535416333139</v>
      </c>
      <c r="CW12">
        <v>1.6180427464497851</v>
      </c>
      <c r="CX12">
        <v>7.4987227976626514E-3</v>
      </c>
      <c r="CY12">
        <v>295.47440496395939</v>
      </c>
      <c r="CZ12">
        <v>12.956786893294071</v>
      </c>
      <c r="DA12">
        <v>3.5177995532080092E-2</v>
      </c>
      <c r="DB12">
        <v>62.831367324805463</v>
      </c>
      <c r="DC12">
        <v>2.4182535922052542</v>
      </c>
      <c r="DD12">
        <v>7.5206624877991917E-3</v>
      </c>
      <c r="DE12">
        <v>11367.369332468639</v>
      </c>
      <c r="DF12">
        <v>688.50374708171648</v>
      </c>
      <c r="DG12">
        <v>0.45123231522609059</v>
      </c>
      <c r="DH12">
        <v>1.05445953186871</v>
      </c>
      <c r="DI12">
        <v>0.1218790831295639</v>
      </c>
      <c r="DJ12">
        <v>6.7913666651094988E-3</v>
      </c>
      <c r="DK12">
        <v>1.7132893667287989</v>
      </c>
      <c r="DL12">
        <v>3.933308441131564</v>
      </c>
      <c r="DM12">
        <v>6.9719205928505792</v>
      </c>
      <c r="DN12">
        <v>373.6262838214293</v>
      </c>
      <c r="DO12">
        <v>17.28922650471495</v>
      </c>
      <c r="DP12">
        <v>0.49437418654973703</v>
      </c>
      <c r="DQ12">
        <v>76.598391726268844</v>
      </c>
      <c r="DR12">
        <v>3.543036280278177</v>
      </c>
      <c r="DS12">
        <v>0.27686920622415118</v>
      </c>
      <c r="DT12">
        <v>34.097407259690122</v>
      </c>
      <c r="DU12">
        <v>3.1527009254455658</v>
      </c>
      <c r="DV12">
        <v>0.20741446654442519</v>
      </c>
      <c r="DW12">
        <v>137.0809119204504</v>
      </c>
      <c r="DX12">
        <v>12.85911048956279</v>
      </c>
      <c r="DY12">
        <v>0.24145488416569391</v>
      </c>
      <c r="DZ12">
        <v>184.98074001416381</v>
      </c>
      <c r="EA12">
        <v>7.3707061634494639</v>
      </c>
      <c r="EB12">
        <v>0.1219965928530795</v>
      </c>
      <c r="EC12">
        <v>124.6386365819413</v>
      </c>
      <c r="ED12">
        <v>6.535689668885075</v>
      </c>
      <c r="EE12">
        <v>0.21553383455965819</v>
      </c>
      <c r="EH12">
        <v>751.64995130212776</v>
      </c>
      <c r="EI12">
        <v>0.46710736476047199</v>
      </c>
      <c r="EJ12">
        <v>25.817236443382779</v>
      </c>
      <c r="EK12">
        <v>2.0036867561750151</v>
      </c>
      <c r="EL12">
        <v>5.7819931941718572</v>
      </c>
      <c r="EM12">
        <v>36.395819439312447</v>
      </c>
      <c r="EN12">
        <v>31.0250125455293</v>
      </c>
      <c r="EO12">
        <v>150.68323901939439</v>
      </c>
      <c r="EP12">
        <v>266.32042694828709</v>
      </c>
      <c r="EQ12">
        <v>450.98583031011981</v>
      </c>
      <c r="ER12">
        <v>717.69834016285279</v>
      </c>
      <c r="ES12">
        <v>1128.2036549327429</v>
      </c>
      <c r="ET12">
        <v>1354.637061390006</v>
      </c>
      <c r="EU12">
        <v>1835.2447513289401</v>
      </c>
      <c r="EV12">
        <v>2554.1206229595709</v>
      </c>
      <c r="EX12">
        <v>26.6861842992727</v>
      </c>
      <c r="EY12">
        <v>28.10645688976771</v>
      </c>
      <c r="EZ12">
        <v>0.4189418453596967</v>
      </c>
      <c r="FA12">
        <v>0.43907914020950622</v>
      </c>
      <c r="FB12">
        <v>2.5452047440660411E-4</v>
      </c>
      <c r="FC12">
        <v>3.099929148061059E-3</v>
      </c>
      <c r="FD12">
        <v>12.17948833109917</v>
      </c>
      <c r="FE12">
        <v>2.9985689230068231</v>
      </c>
      <c r="FF12">
        <v>11.688432839921539</v>
      </c>
      <c r="FG12">
        <v>0.62604657766119187</v>
      </c>
      <c r="FH12">
        <v>1.0700993147665381E-2</v>
      </c>
      <c r="FI12" s="9"/>
      <c r="FJ12">
        <f t="shared" si="4"/>
        <v>184.98074001416381</v>
      </c>
      <c r="FK12">
        <f t="shared" si="1"/>
        <v>301.15559464217228</v>
      </c>
      <c r="FL12">
        <f t="shared" si="5"/>
        <v>0.39267388096146227</v>
      </c>
      <c r="FM12">
        <f t="shared" si="3"/>
        <v>0.66093999502151157</v>
      </c>
    </row>
    <row r="13" spans="1:169" x14ac:dyDescent="0.25">
      <c r="A13" t="s">
        <v>169</v>
      </c>
      <c r="B13" t="s">
        <v>152</v>
      </c>
      <c r="C13" s="7">
        <v>5.3348218538633578E-2</v>
      </c>
      <c r="D13" s="8">
        <v>4.2082638792442152E-2</v>
      </c>
      <c r="E13" s="9">
        <v>233.91440526420351</v>
      </c>
      <c r="F13" s="10">
        <v>0.25952283712562102</v>
      </c>
      <c r="G13">
        <v>26496.591552731519</v>
      </c>
      <c r="H13" s="11">
        <v>97.168885653569831</v>
      </c>
      <c r="I13" s="7">
        <v>1.995169404813971</v>
      </c>
      <c r="J13" s="7">
        <v>6.1135990176439017E-2</v>
      </c>
      <c r="K13" s="8">
        <v>0.1861615523789546</v>
      </c>
      <c r="L13" s="12">
        <v>7.7130758913077015E-4</v>
      </c>
      <c r="M13">
        <v>0.3179525470936776</v>
      </c>
      <c r="N13" s="11">
        <v>2.4739480947444732</v>
      </c>
      <c r="O13" s="12">
        <v>12.89939190436327</v>
      </c>
      <c r="P13" s="10">
        <v>0.45450103439322709</v>
      </c>
      <c r="Q13" s="8">
        <v>0.50158549333946167</v>
      </c>
      <c r="R13" s="13">
        <v>1.5542546645250861E-2</v>
      </c>
      <c r="S13" s="14">
        <v>0.88152057356875946</v>
      </c>
      <c r="T13" t="e">
        <v>#N/A</v>
      </c>
      <c r="U13" s="11" t="e">
        <v>#N/A</v>
      </c>
      <c r="V13" s="9">
        <v>2707.5829058305808</v>
      </c>
      <c r="W13" s="9">
        <v>5.3634867241930868</v>
      </c>
      <c r="X13" s="9">
        <v>6.8415982351073543</v>
      </c>
      <c r="Y13" s="9">
        <v>2620.3350526090771</v>
      </c>
      <c r="Z13" s="9">
        <v>12.671113941878559</v>
      </c>
      <c r="AA13" s="9">
        <v>66.597717480369113</v>
      </c>
      <c r="AB13" s="9">
        <v>2671.9505533367578</v>
      </c>
      <c r="AC13" s="9">
        <v>5.9471397813182127</v>
      </c>
      <c r="AD13" s="15">
        <v>32.998543932605003</v>
      </c>
      <c r="AE13" t="e">
        <v>#N/A</v>
      </c>
      <c r="AF13" t="e">
        <v>#N/A</v>
      </c>
      <c r="AG13" s="11" t="e">
        <v>#N/A</v>
      </c>
      <c r="AH13" s="16">
        <v>96.77764795184585</v>
      </c>
      <c r="AI13" s="10"/>
      <c r="AJ13" s="10"/>
      <c r="AK13" t="s">
        <v>170</v>
      </c>
      <c r="AL13" t="s">
        <v>170</v>
      </c>
      <c r="AM13">
        <v>23.233000000000001</v>
      </c>
      <c r="AN13">
        <v>558.75510932456939</v>
      </c>
      <c r="AO13">
        <v>71.108886235720064</v>
      </c>
      <c r="AP13">
        <v>104.4828846129778</v>
      </c>
      <c r="AQ13" t="s">
        <v>154</v>
      </c>
      <c r="AR13">
        <v>670.39769341761371</v>
      </c>
      <c r="AS13">
        <v>1424.0414245089171</v>
      </c>
      <c r="AT13">
        <v>476.02855281498779</v>
      </c>
      <c r="AU13">
        <v>26.469995717321758</v>
      </c>
      <c r="AV13">
        <v>1.4762960451178899</v>
      </c>
      <c r="AW13">
        <v>8.884631236406852</v>
      </c>
      <c r="AX13">
        <v>1.291942222291562</v>
      </c>
      <c r="AY13">
        <v>1.2873295404242351</v>
      </c>
      <c r="AZ13" t="s">
        <v>154</v>
      </c>
      <c r="BA13">
        <v>11.10067274633168</v>
      </c>
      <c r="BB13">
        <v>28.370581812784192</v>
      </c>
      <c r="BC13">
        <v>0.46726268319629233</v>
      </c>
      <c r="BD13">
        <v>0.15917849444855481</v>
      </c>
      <c r="BE13">
        <v>8.9523719025233803E-2</v>
      </c>
      <c r="BF13">
        <v>1942.802146674976</v>
      </c>
      <c r="BG13">
        <v>261.57502172406959</v>
      </c>
      <c r="BH13">
        <v>4.8331341497943658E-2</v>
      </c>
      <c r="BI13">
        <v>555820.53952639247</v>
      </c>
      <c r="BJ13">
        <v>19009.32086014927</v>
      </c>
      <c r="BK13">
        <v>0.99441215413460871</v>
      </c>
      <c r="BL13">
        <v>2.9408465524015912</v>
      </c>
      <c r="BM13">
        <v>0.38345595968774399</v>
      </c>
      <c r="BN13">
        <v>7.2099369451448167E-2</v>
      </c>
      <c r="BO13">
        <v>7.6189504131551233E-2</v>
      </c>
      <c r="BP13">
        <v>3.4591492880377647E-2</v>
      </c>
      <c r="BQ13">
        <v>4.7999536206939451E-3</v>
      </c>
      <c r="BR13">
        <v>48.415886451189031</v>
      </c>
      <c r="BS13">
        <v>7.3664513822458018</v>
      </c>
      <c r="BT13">
        <v>4.3263538718075367E-2</v>
      </c>
      <c r="BU13">
        <v>0.68010505799005172</v>
      </c>
      <c r="BV13">
        <v>0.16457573292017019</v>
      </c>
      <c r="BW13">
        <v>5.1747860477118152E-3</v>
      </c>
      <c r="BX13">
        <v>9.8559614327584981</v>
      </c>
      <c r="BY13">
        <v>1.854314487777682</v>
      </c>
      <c r="BZ13">
        <v>4.6337390270556923E-2</v>
      </c>
      <c r="CA13">
        <v>15.05273588032748</v>
      </c>
      <c r="CB13">
        <v>2.5020574641579949</v>
      </c>
      <c r="CC13">
        <v>0.13049798263786319</v>
      </c>
      <c r="CD13">
        <v>5.8901567318786237</v>
      </c>
      <c r="CE13">
        <v>0.99754790253875736</v>
      </c>
      <c r="CF13">
        <v>1.448936561503621E-2</v>
      </c>
      <c r="CG13">
        <v>56.225236590595692</v>
      </c>
      <c r="CH13">
        <v>8.7685489219854347</v>
      </c>
      <c r="CI13">
        <v>0.11012726908110169</v>
      </c>
      <c r="CJ13">
        <v>15.34273198584803</v>
      </c>
      <c r="CK13">
        <v>2.1212664557947938</v>
      </c>
      <c r="CL13">
        <v>1.1631558180546489E-2</v>
      </c>
      <c r="CM13">
        <v>172.43852692502639</v>
      </c>
      <c r="CN13">
        <v>23.408778693610891</v>
      </c>
      <c r="CO13">
        <v>9.9386760993468923E-2</v>
      </c>
      <c r="CP13">
        <v>61.875231380626637</v>
      </c>
      <c r="CQ13">
        <v>8.2822456929537935</v>
      </c>
      <c r="CR13">
        <v>8.3731790190446596E-3</v>
      </c>
      <c r="CS13">
        <v>308.33375991808077</v>
      </c>
      <c r="CT13">
        <v>40.804876473972129</v>
      </c>
      <c r="CU13">
        <v>2.773515544015006E-2</v>
      </c>
      <c r="CV13">
        <v>61.500928305512979</v>
      </c>
      <c r="CW13">
        <v>7.8540290296497837</v>
      </c>
      <c r="CX13">
        <v>1.6895504576152139E-2</v>
      </c>
      <c r="CY13">
        <v>583.78255121108225</v>
      </c>
      <c r="CZ13">
        <v>72.841586937396499</v>
      </c>
      <c r="DA13">
        <v>7.9331203521140342E-2</v>
      </c>
      <c r="DB13">
        <v>130.7692896245006</v>
      </c>
      <c r="DC13">
        <v>15.438285875942871</v>
      </c>
      <c r="DD13">
        <v>1.6950394020053959E-2</v>
      </c>
      <c r="DE13">
        <v>8565.1619437502759</v>
      </c>
      <c r="DF13">
        <v>527.54726753762247</v>
      </c>
      <c r="DG13">
        <v>7.7799526305022237E-2</v>
      </c>
      <c r="DH13">
        <v>0.7257368481728963</v>
      </c>
      <c r="DI13">
        <v>9.8274262877198607E-2</v>
      </c>
      <c r="DJ13">
        <v>7.1991804762191851E-3</v>
      </c>
      <c r="DK13">
        <v>2.13523282670721</v>
      </c>
      <c r="DL13">
        <v>3.6716174671006052</v>
      </c>
      <c r="DM13">
        <v>7.617300984900722</v>
      </c>
      <c r="DN13">
        <v>469.57505670268029</v>
      </c>
      <c r="DO13">
        <v>64.442835965763209</v>
      </c>
      <c r="DP13">
        <v>0.46767065716238981</v>
      </c>
      <c r="DQ13">
        <v>96.166442616184696</v>
      </c>
      <c r="DR13">
        <v>13.260587094902061</v>
      </c>
      <c r="DS13">
        <v>0.25562965342526572</v>
      </c>
      <c r="DT13">
        <v>74.227027756646692</v>
      </c>
      <c r="DU13">
        <v>13.91084319016352</v>
      </c>
      <c r="DV13">
        <v>0.2152921905151173</v>
      </c>
      <c r="DW13">
        <v>307.53349860983781</v>
      </c>
      <c r="DX13">
        <v>59.798504865188477</v>
      </c>
      <c r="DY13">
        <v>0.22102516930564911</v>
      </c>
      <c r="DZ13">
        <v>233.91440526420351</v>
      </c>
      <c r="EA13">
        <v>31.815190145331709</v>
      </c>
      <c r="EB13">
        <v>0.1183823736167282</v>
      </c>
      <c r="EC13">
        <v>173.06675355248001</v>
      </c>
      <c r="ED13">
        <v>25.633131700555719</v>
      </c>
      <c r="EE13">
        <v>0.19407891332219079</v>
      </c>
      <c r="EH13">
        <v>1237.4535966082649</v>
      </c>
      <c r="EI13">
        <v>0.32147470097700942</v>
      </c>
      <c r="EJ13">
        <v>78.981870230324688</v>
      </c>
      <c r="EK13">
        <v>7.3287182973065921</v>
      </c>
      <c r="EL13">
        <v>21.56665521391356</v>
      </c>
      <c r="EM13">
        <v>101.7076748670776</v>
      </c>
      <c r="EN13">
        <v>104.6209010990875</v>
      </c>
      <c r="EO13">
        <v>282.53887733967679</v>
      </c>
      <c r="EP13">
        <v>425.0064262007765</v>
      </c>
      <c r="EQ13">
        <v>700.96962164644867</v>
      </c>
      <c r="ER13">
        <v>1133.2459959821731</v>
      </c>
      <c r="ES13">
        <v>1927.085999488005</v>
      </c>
      <c r="ET13">
        <v>2489.9161257292699</v>
      </c>
      <c r="EU13">
        <v>3625.978578950821</v>
      </c>
      <c r="EV13">
        <v>5315.824781483765</v>
      </c>
      <c r="EX13">
        <v>51.4564710595278</v>
      </c>
      <c r="EY13">
        <v>17.270923029798031</v>
      </c>
      <c r="EZ13">
        <v>0.6171667007832583</v>
      </c>
      <c r="FA13">
        <v>0.63863219217318579</v>
      </c>
      <c r="FB13">
        <v>8.8658742454575742E-5</v>
      </c>
      <c r="FC13">
        <v>1.1378069595375461E-3</v>
      </c>
      <c r="FD13">
        <v>12.833556263450291</v>
      </c>
      <c r="FE13">
        <v>4.052221627998386</v>
      </c>
      <c r="FF13">
        <v>4.831356449499828</v>
      </c>
      <c r="FG13">
        <v>0.40068755871332212</v>
      </c>
      <c r="FH13">
        <v>5.0375718601055773E-3</v>
      </c>
      <c r="FI13" s="9"/>
      <c r="FJ13">
        <f t="shared" si="4"/>
        <v>233.91440526420351</v>
      </c>
      <c r="FK13">
        <f t="shared" si="1"/>
        <v>380.82144015272831</v>
      </c>
      <c r="FL13">
        <f t="shared" si="5"/>
        <v>0.83235288443244015</v>
      </c>
      <c r="FM13">
        <f t="shared" si="3"/>
        <v>1.965389340521686</v>
      </c>
    </row>
    <row r="14" spans="1:169" x14ac:dyDescent="0.25">
      <c r="A14" t="s">
        <v>171</v>
      </c>
      <c r="B14" t="s">
        <v>152</v>
      </c>
      <c r="C14" s="7">
        <v>20.817567388523649</v>
      </c>
      <c r="D14" s="8">
        <v>3.7189277243727718E-2</v>
      </c>
      <c r="E14" s="9">
        <v>230.0483007927929</v>
      </c>
      <c r="F14" s="10">
        <v>0.1298783716293776</v>
      </c>
      <c r="G14">
        <v>67.760945877379044</v>
      </c>
      <c r="H14" s="11">
        <v>878.69714614798909</v>
      </c>
      <c r="I14" s="7">
        <v>1.9932548809605961</v>
      </c>
      <c r="J14" s="7">
        <v>6.0790284345593359E-2</v>
      </c>
      <c r="K14" s="8">
        <v>0.18750655869245761</v>
      </c>
      <c r="L14" s="12">
        <v>6.5742076078638542E-4</v>
      </c>
      <c r="M14">
        <v>6.5120834113165077E-2</v>
      </c>
      <c r="N14" s="11">
        <v>5.477418884272093</v>
      </c>
      <c r="O14" s="12">
        <v>12.95310817827888</v>
      </c>
      <c r="P14" s="10">
        <v>0.45422461409871301</v>
      </c>
      <c r="Q14" s="8">
        <v>0.50185281998213238</v>
      </c>
      <c r="R14" s="13">
        <v>1.552450334996619E-2</v>
      </c>
      <c r="S14" s="14">
        <v>0.79011271922687765</v>
      </c>
      <c r="T14" t="e">
        <v>#N/A</v>
      </c>
      <c r="U14" s="11" t="e">
        <v>#N/A</v>
      </c>
      <c r="V14" s="9">
        <v>2719.542005052333</v>
      </c>
      <c r="W14" s="9">
        <v>3.9191101816664919</v>
      </c>
      <c r="X14" s="9">
        <v>5.7669494272961979</v>
      </c>
      <c r="Y14" s="9">
        <v>2621.637173022596</v>
      </c>
      <c r="Z14" s="9">
        <v>7.8681847606056641</v>
      </c>
      <c r="AA14" s="9">
        <v>66.472580882021944</v>
      </c>
      <c r="AB14" s="9">
        <v>2676.1075504986711</v>
      </c>
      <c r="AC14" s="9">
        <v>3.4186485205003061</v>
      </c>
      <c r="AD14" s="15">
        <v>32.930749517212647</v>
      </c>
      <c r="AE14" t="e">
        <v>#N/A</v>
      </c>
      <c r="AF14" t="e">
        <v>#N/A</v>
      </c>
      <c r="AG14" s="11" t="e">
        <v>#N/A</v>
      </c>
      <c r="AH14" s="16">
        <v>96.39995146801003</v>
      </c>
      <c r="AI14" s="10"/>
      <c r="AJ14" s="10"/>
      <c r="AK14" t="s">
        <v>172</v>
      </c>
      <c r="AL14" t="s">
        <v>172</v>
      </c>
      <c r="AM14">
        <v>25.939</v>
      </c>
      <c r="AN14">
        <v>585.69242822697083</v>
      </c>
      <c r="AO14">
        <v>79.994646589047761</v>
      </c>
      <c r="AP14">
        <v>112.23080748884369</v>
      </c>
      <c r="AQ14" t="s">
        <v>154</v>
      </c>
      <c r="AR14">
        <v>736.12589495767486</v>
      </c>
      <c r="AS14">
        <v>1573.034674796784</v>
      </c>
      <c r="AT14">
        <v>332.09313678990588</v>
      </c>
      <c r="AU14">
        <v>14.85517844750467</v>
      </c>
      <c r="AV14">
        <v>1.7697185078711151</v>
      </c>
      <c r="AW14">
        <v>2.0625865595180821</v>
      </c>
      <c r="AX14">
        <v>0.68363930830952124</v>
      </c>
      <c r="AY14">
        <v>1.389777870343712</v>
      </c>
      <c r="AZ14" t="s">
        <v>154</v>
      </c>
      <c r="BA14">
        <v>18.55185518588743</v>
      </c>
      <c r="BB14">
        <v>40.044764424443812</v>
      </c>
      <c r="BC14">
        <v>0.48237682559524858</v>
      </c>
      <c r="BD14">
        <v>0.19734852733661321</v>
      </c>
      <c r="BE14">
        <v>9.567539854153187E-2</v>
      </c>
      <c r="BF14">
        <v>431.53980395768082</v>
      </c>
      <c r="BG14">
        <v>44.95823160960483</v>
      </c>
      <c r="BH14">
        <v>6.4056127987113395E-2</v>
      </c>
      <c r="BI14">
        <v>538833.99216293462</v>
      </c>
      <c r="BJ14">
        <v>18955.710534683909</v>
      </c>
      <c r="BK14">
        <v>6.0977641834642142</v>
      </c>
      <c r="BL14">
        <v>1.684230508218161</v>
      </c>
      <c r="BM14">
        <v>0.26689511055660381</v>
      </c>
      <c r="BN14">
        <v>7.6086557987845208E-2</v>
      </c>
      <c r="BO14">
        <v>0.22744899194672419</v>
      </c>
      <c r="BP14">
        <v>2.667279835581151E-2</v>
      </c>
      <c r="BQ14">
        <v>5.4451883061050503E-3</v>
      </c>
      <c r="BR14">
        <v>13.7592727519019</v>
      </c>
      <c r="BS14">
        <v>1.888530555673593</v>
      </c>
      <c r="BT14">
        <v>3.3918382009045893E-2</v>
      </c>
      <c r="BU14">
        <v>0.32972844987901628</v>
      </c>
      <c r="BV14">
        <v>4.8689886721482167E-2</v>
      </c>
      <c r="BW14">
        <v>6.6881064527925674E-3</v>
      </c>
      <c r="BX14">
        <v>2.804086905584271</v>
      </c>
      <c r="BY14">
        <v>0.39465374895290928</v>
      </c>
      <c r="BZ14">
        <v>2.448671645306524E-2</v>
      </c>
      <c r="CA14">
        <v>2.213644418233859</v>
      </c>
      <c r="CB14">
        <v>0.43989715084379438</v>
      </c>
      <c r="CC14">
        <v>0.119284929612061</v>
      </c>
      <c r="CD14">
        <v>0.78984295463040466</v>
      </c>
      <c r="CE14">
        <v>9.6490193774208768E-2</v>
      </c>
      <c r="CF14">
        <v>1.8576590571606919E-2</v>
      </c>
      <c r="CG14">
        <v>8.9123037394277471</v>
      </c>
      <c r="CH14">
        <v>1.1853020492667641</v>
      </c>
      <c r="CI14">
        <v>0.14433931347928669</v>
      </c>
      <c r="CJ14">
        <v>3.006575359406364</v>
      </c>
      <c r="CK14">
        <v>0.37881376082295759</v>
      </c>
      <c r="CL14">
        <v>2.9488499918401839E-2</v>
      </c>
      <c r="CM14">
        <v>37.878443551266592</v>
      </c>
      <c r="CN14">
        <v>4.522087544887702</v>
      </c>
      <c r="CO14">
        <v>3.7824375534811813E-2</v>
      </c>
      <c r="CP14">
        <v>13.6007814368905</v>
      </c>
      <c r="CQ14">
        <v>1.5508464189647211</v>
      </c>
      <c r="CR14">
        <v>9.2484108653744807E-3</v>
      </c>
      <c r="CS14">
        <v>69.042262766629904</v>
      </c>
      <c r="CT14">
        <v>7.193171775795463</v>
      </c>
      <c r="CU14">
        <v>2.7560827748079171E-2</v>
      </c>
      <c r="CV14">
        <v>14.308917475167011</v>
      </c>
      <c r="CW14">
        <v>1.3833763795965559</v>
      </c>
      <c r="CX14">
        <v>8.8493736473436741E-3</v>
      </c>
      <c r="CY14">
        <v>141.56062362358779</v>
      </c>
      <c r="CZ14">
        <v>12.43601315376746</v>
      </c>
      <c r="DA14">
        <v>4.1165055659591082E-2</v>
      </c>
      <c r="DB14">
        <v>31.35194947030557</v>
      </c>
      <c r="DC14">
        <v>2.6911182499978978</v>
      </c>
      <c r="DD14">
        <v>8.8292001353663056E-3</v>
      </c>
      <c r="DE14">
        <v>12448.16920442909</v>
      </c>
      <c r="DF14">
        <v>577.96769045441704</v>
      </c>
      <c r="DG14">
        <v>8.7518916649323694E-2</v>
      </c>
      <c r="DH14">
        <v>0.62379230297266375</v>
      </c>
      <c r="DI14">
        <v>8.9226316615206192E-2</v>
      </c>
      <c r="DJ14">
        <v>8.1104943340993673E-3</v>
      </c>
      <c r="DK14">
        <v>-8.3575951844337262E-2</v>
      </c>
      <c r="DL14">
        <v>3.4635885109114288</v>
      </c>
      <c r="DM14">
        <v>9.1105816678829612</v>
      </c>
      <c r="DN14">
        <v>461.55901257992087</v>
      </c>
      <c r="DO14">
        <v>28.47149601079423</v>
      </c>
      <c r="DP14">
        <v>0.44100834802375982</v>
      </c>
      <c r="DQ14">
        <v>94.825922513805025</v>
      </c>
      <c r="DR14">
        <v>5.7735269343735904</v>
      </c>
      <c r="DS14">
        <v>0.3203396285714008</v>
      </c>
      <c r="DT14">
        <v>12.30155043737602</v>
      </c>
      <c r="DU14">
        <v>1.248396457040706</v>
      </c>
      <c r="DV14">
        <v>0.26088823396714789</v>
      </c>
      <c r="DW14">
        <v>47.134405980496211</v>
      </c>
      <c r="DX14">
        <v>5.0097972848568517</v>
      </c>
      <c r="DY14">
        <v>0.24811838179556189</v>
      </c>
      <c r="DZ14">
        <v>230.0483007927929</v>
      </c>
      <c r="EA14">
        <v>16.453321390659578</v>
      </c>
      <c r="EB14">
        <v>0.12988959618130511</v>
      </c>
      <c r="EC14">
        <v>138.15580210919049</v>
      </c>
      <c r="ED14">
        <v>7.6226811288181979</v>
      </c>
      <c r="EE14">
        <v>0.21817174586560151</v>
      </c>
      <c r="EH14">
        <v>274.86611717049732</v>
      </c>
      <c r="EI14">
        <v>0.95970038796086188</v>
      </c>
      <c r="EJ14">
        <v>22.445795680100979</v>
      </c>
      <c r="EK14">
        <v>3.5531082961100902</v>
      </c>
      <c r="EL14">
        <v>6.1358575614535464</v>
      </c>
      <c r="EM14">
        <v>14.9570568799585</v>
      </c>
      <c r="EN14">
        <v>14.02918214263596</v>
      </c>
      <c r="EO14">
        <v>44.785445926772603</v>
      </c>
      <c r="EP14">
        <v>83.284635994636105</v>
      </c>
      <c r="EQ14">
        <v>153.97741281002681</v>
      </c>
      <c r="ER14">
        <v>249.0985611152106</v>
      </c>
      <c r="ES14">
        <v>431.51414229143688</v>
      </c>
      <c r="ET14">
        <v>579.30839980433223</v>
      </c>
      <c r="EU14">
        <v>879.25853182352694</v>
      </c>
      <c r="EV14">
        <v>1274.4694906628281</v>
      </c>
      <c r="EX14">
        <v>12.155223474467929</v>
      </c>
      <c r="EY14">
        <v>8.9172432128253707</v>
      </c>
      <c r="EZ14">
        <v>0.54205184843163567</v>
      </c>
      <c r="FA14">
        <v>0.52919202776897345</v>
      </c>
      <c r="FB14">
        <v>1.0914882861250189E-3</v>
      </c>
      <c r="FC14">
        <v>2.142884519962223E-2</v>
      </c>
      <c r="FD14">
        <v>19.63268453910624</v>
      </c>
      <c r="FE14">
        <v>2.6999860373268652</v>
      </c>
      <c r="FF14">
        <v>16.71951017621873</v>
      </c>
      <c r="FG14">
        <v>1.6250867995926279</v>
      </c>
      <c r="FH14">
        <v>1.1897591753315241E-2</v>
      </c>
      <c r="FI14" s="9"/>
      <c r="FJ14">
        <f t="shared" si="4"/>
        <v>230.0483007927929</v>
      </c>
      <c r="FK14">
        <f t="shared" si="1"/>
        <v>374.52727682011721</v>
      </c>
      <c r="FL14">
        <f t="shared" si="5"/>
        <v>0.49504840053956345</v>
      </c>
      <c r="FM14">
        <f t="shared" si="3"/>
        <v>1.0632013513980685</v>
      </c>
    </row>
    <row r="15" spans="1:169" x14ac:dyDescent="0.25">
      <c r="A15" t="s">
        <v>173</v>
      </c>
      <c r="B15" t="s">
        <v>152</v>
      </c>
      <c r="C15" s="7">
        <v>-7.5559898488461972</v>
      </c>
      <c r="D15" s="8">
        <v>2.3575686484620589E-2</v>
      </c>
      <c r="E15" s="9">
        <v>130.7355762832297</v>
      </c>
      <c r="F15" s="10">
        <v>0.73360098034363541</v>
      </c>
      <c r="G15">
        <v>-187.0521431684995</v>
      </c>
      <c r="H15" s="11">
        <v>122.4682327322534</v>
      </c>
      <c r="I15" s="7">
        <v>1.990555049429487</v>
      </c>
      <c r="J15" s="7">
        <v>6.0570195187977273E-2</v>
      </c>
      <c r="K15" s="8">
        <v>0.18623931294239451</v>
      </c>
      <c r="L15" s="12">
        <v>7.1969114522928731E-4</v>
      </c>
      <c r="M15">
        <v>0.27531505297547337</v>
      </c>
      <c r="N15" s="11">
        <v>1.631147252323464</v>
      </c>
      <c r="O15" s="12">
        <v>12.904373929840411</v>
      </c>
      <c r="P15" s="10">
        <v>0.45116821839808352</v>
      </c>
      <c r="Q15" s="8">
        <v>0.5024685830628165</v>
      </c>
      <c r="R15" s="13">
        <v>1.540209742998248E-2</v>
      </c>
      <c r="S15" s="14">
        <v>0.69507292819346933</v>
      </c>
      <c r="T15" t="e">
        <v>#N/A</v>
      </c>
      <c r="U15" s="11" t="e">
        <v>#N/A</v>
      </c>
      <c r="V15" s="9">
        <v>2708.3263111093579</v>
      </c>
      <c r="W15" s="9">
        <v>4.7579817899418027</v>
      </c>
      <c r="X15" s="9">
        <v>6.3756204879980869</v>
      </c>
      <c r="Y15" s="9">
        <v>2624.3269348001509</v>
      </c>
      <c r="Z15" s="9">
        <v>6.5626739810489658</v>
      </c>
      <c r="AA15" s="9">
        <v>65.999702794106582</v>
      </c>
      <c r="AB15" s="9">
        <v>2672.547247640106</v>
      </c>
      <c r="AC15" s="9">
        <v>3.7967224130820081</v>
      </c>
      <c r="AD15" s="15">
        <v>32.861979535441812</v>
      </c>
      <c r="AE15" t="e">
        <v>#N/A</v>
      </c>
      <c r="AF15" t="e">
        <v>#N/A</v>
      </c>
      <c r="AG15" s="11" t="e">
        <v>#N/A</v>
      </c>
      <c r="AH15" s="16">
        <v>96.898476525348983</v>
      </c>
      <c r="AI15" s="10"/>
      <c r="AJ15" s="10"/>
      <c r="AK15" t="s">
        <v>174</v>
      </c>
      <c r="AL15" t="s">
        <v>174</v>
      </c>
      <c r="AM15">
        <v>22.256</v>
      </c>
      <c r="AN15">
        <v>1068.742848546284</v>
      </c>
      <c r="AO15">
        <v>56.022101063961053</v>
      </c>
      <c r="AP15">
        <v>108.5475063391075</v>
      </c>
      <c r="AQ15" t="s">
        <v>154</v>
      </c>
      <c r="AR15">
        <v>818.93790356925979</v>
      </c>
      <c r="AS15">
        <v>1487.362950529247</v>
      </c>
      <c r="AT15">
        <v>453.65690686439632</v>
      </c>
      <c r="AU15">
        <v>11.80365928767365</v>
      </c>
      <c r="AV15">
        <v>1.636948916584231</v>
      </c>
      <c r="AW15" t="s">
        <v>154</v>
      </c>
      <c r="AX15">
        <v>1.2057961628155991</v>
      </c>
      <c r="AY15">
        <v>1.3234790256424691</v>
      </c>
      <c r="AZ15" t="s">
        <v>154</v>
      </c>
      <c r="BA15">
        <v>14.9167718601523</v>
      </c>
      <c r="BB15">
        <v>34.027648383781063</v>
      </c>
      <c r="BC15">
        <v>0.43936090521611287</v>
      </c>
      <c r="BD15">
        <v>0.1487260244356976</v>
      </c>
      <c r="BE15">
        <v>0.1157842918538107</v>
      </c>
      <c r="BF15">
        <v>1433.651241420542</v>
      </c>
      <c r="BG15">
        <v>68.10586561263537</v>
      </c>
      <c r="BH15">
        <v>7.0021161698895287E-2</v>
      </c>
      <c r="BI15">
        <v>536077.55794221105</v>
      </c>
      <c r="BJ15">
        <v>18757.30485994602</v>
      </c>
      <c r="BK15">
        <v>1.24906206731547</v>
      </c>
      <c r="BL15">
        <v>1.7566159608893039</v>
      </c>
      <c r="BM15">
        <v>0.22305671312438269</v>
      </c>
      <c r="BN15">
        <v>6.410225421976809E-2</v>
      </c>
      <c r="BO15">
        <v>0.2648014873123965</v>
      </c>
      <c r="BP15">
        <v>3.3499543143512771E-2</v>
      </c>
      <c r="BQ15">
        <v>5.4091974430277518E-3</v>
      </c>
      <c r="BR15">
        <v>28.045543866035189</v>
      </c>
      <c r="BS15">
        <v>1.896327896867257</v>
      </c>
      <c r="BT15">
        <v>1.4370684344258819E-2</v>
      </c>
      <c r="BU15">
        <v>1.0085244084026299</v>
      </c>
      <c r="BV15">
        <v>0.1052322381736266</v>
      </c>
      <c r="BW15">
        <v>5.9460843428489688E-3</v>
      </c>
      <c r="BX15">
        <v>13.07408384348931</v>
      </c>
      <c r="BY15">
        <v>1.1436479829448869</v>
      </c>
      <c r="BZ15">
        <v>2.5588491452542571E-2</v>
      </c>
      <c r="CA15">
        <v>16.350097490917541</v>
      </c>
      <c r="CB15">
        <v>1.5068726428450581</v>
      </c>
      <c r="CC15">
        <v>0.11243349842717471</v>
      </c>
      <c r="CD15">
        <v>6.2112898527686644</v>
      </c>
      <c r="CE15">
        <v>0.57638780772400711</v>
      </c>
      <c r="CF15">
        <v>1.6523012343508139E-2</v>
      </c>
      <c r="CG15">
        <v>55.716243222015621</v>
      </c>
      <c r="CH15">
        <v>3.946846993538339</v>
      </c>
      <c r="CI15">
        <v>4.3217980263339402E-2</v>
      </c>
      <c r="CJ15">
        <v>14.24163437833684</v>
      </c>
      <c r="CK15">
        <v>0.89290433084657184</v>
      </c>
      <c r="CL15">
        <v>6.3774991475552042E-3</v>
      </c>
      <c r="CM15">
        <v>146.68628386001021</v>
      </c>
      <c r="CN15">
        <v>9.3385905432178671</v>
      </c>
      <c r="CO15">
        <v>3.9538255417209921E-2</v>
      </c>
      <c r="CP15">
        <v>45.085748135569339</v>
      </c>
      <c r="CQ15">
        <v>2.200731929762469</v>
      </c>
      <c r="CR15">
        <v>9.7794609015241871E-3</v>
      </c>
      <c r="CS15">
        <v>211.08723235025801</v>
      </c>
      <c r="CT15">
        <v>11.486399865733519</v>
      </c>
      <c r="CU15">
        <v>3.0759107571948201E-2</v>
      </c>
      <c r="CV15">
        <v>41.505166774556933</v>
      </c>
      <c r="CW15">
        <v>2.0961982204653351</v>
      </c>
      <c r="CX15">
        <v>9.2568848531970529E-3</v>
      </c>
      <c r="CY15">
        <v>368.89575771176391</v>
      </c>
      <c r="CZ15">
        <v>17.13535800968377</v>
      </c>
      <c r="DA15">
        <v>4.3461440607246972E-2</v>
      </c>
      <c r="DB15">
        <v>80.668553590300732</v>
      </c>
      <c r="DC15">
        <v>3.9100938583261029</v>
      </c>
      <c r="DD15">
        <v>9.2784177670341764E-3</v>
      </c>
      <c r="DE15">
        <v>9541.0372757181813</v>
      </c>
      <c r="DF15">
        <v>437.41479469227397</v>
      </c>
      <c r="DG15">
        <v>9.0441295249093195E-2</v>
      </c>
      <c r="DH15">
        <v>0.60296805024372901</v>
      </c>
      <c r="DI15">
        <v>9.0112960425776434E-2</v>
      </c>
      <c r="DJ15">
        <v>8.4442675650229643E-3</v>
      </c>
      <c r="DK15">
        <v>2.2938386317670019</v>
      </c>
      <c r="DL15">
        <v>3.8780159145666788</v>
      </c>
      <c r="DM15">
        <v>8.3205791730794694</v>
      </c>
      <c r="DN15">
        <v>267.63448805413333</v>
      </c>
      <c r="DO15">
        <v>9.6576282831379068</v>
      </c>
      <c r="DP15">
        <v>0.49314278305903858</v>
      </c>
      <c r="DQ15">
        <v>54.670068930902033</v>
      </c>
      <c r="DR15">
        <v>1.9309533800693739</v>
      </c>
      <c r="DS15">
        <v>0.2907706480819463</v>
      </c>
      <c r="DT15">
        <v>33.818080160891512</v>
      </c>
      <c r="DU15">
        <v>2.437583129771244</v>
      </c>
      <c r="DV15">
        <v>0.25424165006842492</v>
      </c>
      <c r="DW15">
        <v>142.12322163523331</v>
      </c>
      <c r="DX15">
        <v>9.9319693959418807</v>
      </c>
      <c r="DY15">
        <v>0.25620081998763988</v>
      </c>
      <c r="DZ15">
        <v>130.7355762832297</v>
      </c>
      <c r="EA15">
        <v>3.7469977247247379</v>
      </c>
      <c r="EB15">
        <v>0.12768895041836939</v>
      </c>
      <c r="EC15">
        <v>94.078988283519948</v>
      </c>
      <c r="ED15">
        <v>3.8539708990253159</v>
      </c>
      <c r="EE15">
        <v>0.22356555157565719</v>
      </c>
      <c r="EH15">
        <v>913.15365695575929</v>
      </c>
      <c r="EI15">
        <v>1.1173058536388041</v>
      </c>
      <c r="EJ15">
        <v>45.751295050628357</v>
      </c>
      <c r="EK15">
        <v>10.86771991813179</v>
      </c>
      <c r="EL15">
        <v>28.60849856343394</v>
      </c>
      <c r="EM15">
        <v>110.4736316953888</v>
      </c>
      <c r="EN15">
        <v>110.3248641699585</v>
      </c>
      <c r="EO15">
        <v>279.98112171867137</v>
      </c>
      <c r="EP15">
        <v>394.50510743315328</v>
      </c>
      <c r="EQ15">
        <v>596.28570674800903</v>
      </c>
      <c r="ER15">
        <v>825.74630284925524</v>
      </c>
      <c r="ES15">
        <v>1319.2952021891131</v>
      </c>
      <c r="ET15">
        <v>1680.3711244759891</v>
      </c>
      <c r="EU15">
        <v>2291.277998209714</v>
      </c>
      <c r="EV15">
        <v>3279.2094955406801</v>
      </c>
      <c r="EX15">
        <v>13.129498447569871</v>
      </c>
      <c r="EY15">
        <v>6.1754966672600631</v>
      </c>
      <c r="EZ15">
        <v>0.62730638969557939</v>
      </c>
      <c r="FA15">
        <v>0.65335633124922943</v>
      </c>
      <c r="FB15">
        <v>4.8763434839064009E-4</v>
      </c>
      <c r="FC15">
        <v>3.9906471078485313E-3</v>
      </c>
      <c r="FD15">
        <v>8.1836874720146984</v>
      </c>
      <c r="FE15">
        <v>2.913281989284926</v>
      </c>
      <c r="FF15">
        <v>4.6615454101269256</v>
      </c>
      <c r="FG15">
        <v>0.35439707166646173</v>
      </c>
      <c r="FH15">
        <v>4.7618220707808558E-3</v>
      </c>
      <c r="FI15" s="9"/>
      <c r="FJ15">
        <f t="shared" si="4"/>
        <v>130.7355762832297</v>
      </c>
      <c r="FK15">
        <f t="shared" si="1"/>
        <v>212.84243004676301</v>
      </c>
    </row>
    <row r="16" spans="1:169" x14ac:dyDescent="0.25">
      <c r="A16" t="s">
        <v>175</v>
      </c>
      <c r="B16" t="s">
        <v>152</v>
      </c>
      <c r="C16" s="7">
        <v>0.818541560750778</v>
      </c>
      <c r="D16" s="8">
        <v>2.423391189764201E-2</v>
      </c>
      <c r="E16" s="9">
        <v>156.402648819956</v>
      </c>
      <c r="F16" s="10">
        <v>1.152490351442337</v>
      </c>
      <c r="G16">
        <v>1724.1076070645399</v>
      </c>
      <c r="H16" s="11">
        <v>74.02680121575348</v>
      </c>
      <c r="I16" s="7">
        <v>1.9883326907268071</v>
      </c>
      <c r="J16" s="7">
        <v>6.1253572160430703E-2</v>
      </c>
      <c r="K16" s="8">
        <v>0.18722678205088519</v>
      </c>
      <c r="L16" s="12">
        <v>8.0513728416716358E-4</v>
      </c>
      <c r="M16">
        <v>0.29734506680395839</v>
      </c>
      <c r="N16" s="11">
        <v>0.64844780339281316</v>
      </c>
      <c r="O16" s="12">
        <v>12.98241927745871</v>
      </c>
      <c r="P16" s="10">
        <v>0.45550635795910671</v>
      </c>
      <c r="Q16" s="8">
        <v>0.50307024126590338</v>
      </c>
      <c r="R16" s="13">
        <v>1.546892681558608E-2</v>
      </c>
      <c r="S16" s="14">
        <v>0.54738183612717695</v>
      </c>
      <c r="T16" t="e">
        <v>#N/A</v>
      </c>
      <c r="U16" s="11" t="e">
        <v>#N/A</v>
      </c>
      <c r="V16" s="9">
        <v>2716.947276288141</v>
      </c>
      <c r="W16" s="9">
        <v>5.660185433163206</v>
      </c>
      <c r="X16" s="9">
        <v>7.0630795765063512</v>
      </c>
      <c r="Y16" s="9">
        <v>2626.8795439266141</v>
      </c>
      <c r="Z16" s="9">
        <v>7.3216142234980417</v>
      </c>
      <c r="AA16" s="9">
        <v>66.360401336689009</v>
      </c>
      <c r="AB16" s="9">
        <v>2678.224690038136</v>
      </c>
      <c r="AC16" s="9">
        <v>3.6420685034816782</v>
      </c>
      <c r="AD16" s="15">
        <v>33.071105644605588</v>
      </c>
      <c r="AE16" t="e">
        <v>#N/A</v>
      </c>
      <c r="AF16" t="e">
        <v>#N/A</v>
      </c>
      <c r="AG16" s="11" t="e">
        <v>#N/A</v>
      </c>
      <c r="AH16" s="16">
        <v>96.684965764791144</v>
      </c>
      <c r="AI16" s="10"/>
      <c r="AJ16" s="10"/>
      <c r="AK16" t="s">
        <v>176</v>
      </c>
      <c r="AL16" t="s">
        <v>176</v>
      </c>
      <c r="AM16">
        <v>25.018000000000001</v>
      </c>
      <c r="AN16">
        <v>482.18269796215861</v>
      </c>
      <c r="AO16">
        <v>61.765379863483297</v>
      </c>
      <c r="AP16">
        <v>140.27119219228419</v>
      </c>
      <c r="AQ16" t="s">
        <v>154</v>
      </c>
      <c r="AR16">
        <v>813.87222640035486</v>
      </c>
      <c r="AS16">
        <v>1969.871700631249</v>
      </c>
      <c r="AT16">
        <v>449.91673910268821</v>
      </c>
      <c r="AU16">
        <v>21.90042152713648</v>
      </c>
      <c r="AV16">
        <v>2.3056536074120131</v>
      </c>
      <c r="AW16">
        <v>8.8755896908914309</v>
      </c>
      <c r="AX16">
        <v>1.138256077919108</v>
      </c>
      <c r="AY16">
        <v>1.5650116506399161</v>
      </c>
      <c r="AZ16" t="s">
        <v>154</v>
      </c>
      <c r="BA16">
        <v>17.60391708904119</v>
      </c>
      <c r="BB16">
        <v>48.037216673083748</v>
      </c>
      <c r="BC16">
        <v>0.51617210756287224</v>
      </c>
      <c r="BD16">
        <v>0.20258761347599299</v>
      </c>
      <c r="BE16">
        <v>0.14546286247595169</v>
      </c>
      <c r="BF16">
        <v>1409.527254296024</v>
      </c>
      <c r="BG16">
        <v>61.2569745897692</v>
      </c>
      <c r="BH16">
        <v>8.5494216923657121E-2</v>
      </c>
      <c r="BI16">
        <v>550348.0609508187</v>
      </c>
      <c r="BJ16">
        <v>26700.607718290281</v>
      </c>
      <c r="BK16">
        <v>1.2497190833522629</v>
      </c>
      <c r="BL16">
        <v>2.1092600720385679</v>
      </c>
      <c r="BM16">
        <v>0.24947986692875249</v>
      </c>
      <c r="BN16">
        <v>0.10611601989278791</v>
      </c>
      <c r="BO16">
        <v>1.286194671243303E-2</v>
      </c>
      <c r="BP16">
        <v>5.4287493733493489E-3</v>
      </c>
      <c r="BQ16">
        <v>7.3244200307404838E-3</v>
      </c>
      <c r="BR16">
        <v>25.73630246836127</v>
      </c>
      <c r="BS16">
        <v>1.4492480208203971</v>
      </c>
      <c r="BT16">
        <v>5.1658411844335207E-2</v>
      </c>
      <c r="BU16">
        <v>0.22301150981923451</v>
      </c>
      <c r="BV16">
        <v>4.1748590443111272E-2</v>
      </c>
      <c r="BW16">
        <v>1.016862711706798E-2</v>
      </c>
      <c r="BX16">
        <v>3.6923382763145489</v>
      </c>
      <c r="BY16">
        <v>0.45456881524718101</v>
      </c>
      <c r="BZ16">
        <v>2.6943836829103372E-2</v>
      </c>
      <c r="CA16">
        <v>8.2882148288414719</v>
      </c>
      <c r="CB16">
        <v>0.80474601712585991</v>
      </c>
      <c r="CC16">
        <v>0.10446544070340601</v>
      </c>
      <c r="CD16">
        <v>3.793611184082947</v>
      </c>
      <c r="CE16">
        <v>0.33784444830807309</v>
      </c>
      <c r="CF16">
        <v>2.82344354238146E-2</v>
      </c>
      <c r="CG16">
        <v>42.177141485745352</v>
      </c>
      <c r="CH16">
        <v>2.7631553302791141</v>
      </c>
      <c r="CI16">
        <v>4.5738579422601573E-2</v>
      </c>
      <c r="CJ16">
        <v>12.14739070193653</v>
      </c>
      <c r="CK16">
        <v>0.9023893909038716</v>
      </c>
      <c r="CL16">
        <v>2.264174470743013E-2</v>
      </c>
      <c r="CM16">
        <v>134.74110541086131</v>
      </c>
      <c r="CN16">
        <v>8.5716951617462893</v>
      </c>
      <c r="CO16">
        <v>4.1557124786149133E-2</v>
      </c>
      <c r="CP16">
        <v>46.607790409041961</v>
      </c>
      <c r="CQ16">
        <v>2.5693538076311802</v>
      </c>
      <c r="CR16">
        <v>1.023108591678209E-2</v>
      </c>
      <c r="CS16">
        <v>211.4036401329044</v>
      </c>
      <c r="CT16">
        <v>11.21709461556074</v>
      </c>
      <c r="CU16">
        <v>3.0123883842913229E-2</v>
      </c>
      <c r="CV16">
        <v>42.055113021191367</v>
      </c>
      <c r="CW16">
        <v>2.378575776157565</v>
      </c>
      <c r="CX16">
        <v>9.7967298234918759E-3</v>
      </c>
      <c r="CY16">
        <v>378.60849052437129</v>
      </c>
      <c r="CZ16">
        <v>19.729549770356531</v>
      </c>
      <c r="DA16">
        <v>4.5655398004679139E-2</v>
      </c>
      <c r="DB16">
        <v>80.634310434305974</v>
      </c>
      <c r="DC16">
        <v>3.9104567260295129</v>
      </c>
      <c r="DD16">
        <v>9.747916015422322E-3</v>
      </c>
      <c r="DE16">
        <v>8906.342855474104</v>
      </c>
      <c r="DF16">
        <v>454.48006759454091</v>
      </c>
      <c r="DG16">
        <v>9.7789073419559072E-2</v>
      </c>
      <c r="DH16">
        <v>0.56868194724786314</v>
      </c>
      <c r="DI16">
        <v>8.7084524271630284E-2</v>
      </c>
      <c r="DJ16">
        <v>8.8992542347490714E-3</v>
      </c>
      <c r="DK16">
        <v>1.586826271431137</v>
      </c>
      <c r="DL16">
        <v>4.2860681686771862</v>
      </c>
      <c r="DM16">
        <v>12.56930511511098</v>
      </c>
      <c r="DN16">
        <v>320.70824904524181</v>
      </c>
      <c r="DO16">
        <v>16.95964688447398</v>
      </c>
      <c r="DP16">
        <v>0.73674342186833075</v>
      </c>
      <c r="DQ16">
        <v>65.740550959668255</v>
      </c>
      <c r="DR16">
        <v>3.507926177627561</v>
      </c>
      <c r="DS16">
        <v>0.37294595067486991</v>
      </c>
      <c r="DT16">
        <v>43.904850089399332</v>
      </c>
      <c r="DU16">
        <v>2.9154812526093532</v>
      </c>
      <c r="DV16">
        <v>0.32824284116387109</v>
      </c>
      <c r="DW16">
        <v>174.53475267461491</v>
      </c>
      <c r="DX16">
        <v>12.48286736579111</v>
      </c>
      <c r="DY16">
        <v>0.32754067062806519</v>
      </c>
      <c r="DZ16">
        <v>156.402648819956</v>
      </c>
      <c r="EA16">
        <v>8.9895219899303171</v>
      </c>
      <c r="EB16">
        <v>0.1534039556818981</v>
      </c>
      <c r="EC16">
        <v>114.5234849959926</v>
      </c>
      <c r="ED16">
        <v>6.343224301345515</v>
      </c>
      <c r="EE16">
        <v>0.25895398857882379</v>
      </c>
      <c r="EH16">
        <v>897.78806006116156</v>
      </c>
      <c r="EI16">
        <v>5.4269817352038091E-2</v>
      </c>
      <c r="EJ16">
        <v>41.984180209398481</v>
      </c>
      <c r="EK16">
        <v>2.4031412696038208</v>
      </c>
      <c r="EL16">
        <v>8.0795148278217699</v>
      </c>
      <c r="EM16">
        <v>56.001451546226157</v>
      </c>
      <c r="EN16">
        <v>67.382081422432449</v>
      </c>
      <c r="EO16">
        <v>211.9454346017354</v>
      </c>
      <c r="EP16">
        <v>336.49281722815869</v>
      </c>
      <c r="EQ16">
        <v>547.7280707758589</v>
      </c>
      <c r="ER16">
        <v>853.62253496413848</v>
      </c>
      <c r="ES16">
        <v>1321.272750830653</v>
      </c>
      <c r="ET16">
        <v>1702.636154704104</v>
      </c>
      <c r="EU16">
        <v>2351.6055312072749</v>
      </c>
      <c r="EV16">
        <v>3277.8174973295108</v>
      </c>
      <c r="EX16">
        <v>116.2563936316686</v>
      </c>
      <c r="EY16">
        <v>36.017568999676662</v>
      </c>
      <c r="EZ16">
        <v>0.61849009246855791</v>
      </c>
      <c r="FA16">
        <v>0.6618399320864059</v>
      </c>
      <c r="FB16">
        <v>2.3077772454539541E-5</v>
      </c>
      <c r="FC16">
        <v>2.5605560909587881E-4</v>
      </c>
      <c r="FD16">
        <v>11.09533468190129</v>
      </c>
      <c r="FE16">
        <v>3.7090329352748652</v>
      </c>
      <c r="FF16">
        <v>6.0771219569022552</v>
      </c>
      <c r="FG16">
        <v>0.41309863020593879</v>
      </c>
      <c r="FH16">
        <v>5.5710849725457839E-3</v>
      </c>
      <c r="FI16" s="9"/>
      <c r="FJ16">
        <f t="shared" si="4"/>
        <v>156.402648819956</v>
      </c>
      <c r="FK16">
        <f t="shared" si="1"/>
        <v>254.62938847243325</v>
      </c>
      <c r="FL16">
        <f t="shared" si="5"/>
        <v>0.54136887098208086</v>
      </c>
      <c r="FM16">
        <f t="shared" si="3"/>
        <v>1.2185061333310774</v>
      </c>
    </row>
    <row r="17" spans="1:169" x14ac:dyDescent="0.25">
      <c r="A17" t="s">
        <v>177</v>
      </c>
      <c r="B17" t="s">
        <v>152</v>
      </c>
      <c r="C17" s="7">
        <v>0.32414317360660938</v>
      </c>
      <c r="D17" s="8">
        <v>3.1206225147864589E-2</v>
      </c>
      <c r="E17" s="9">
        <v>181.22444542708189</v>
      </c>
      <c r="F17" s="10">
        <v>0.77373627099576125</v>
      </c>
      <c r="G17">
        <v>4356.5578031071082</v>
      </c>
      <c r="H17" s="11">
        <v>88.910420506260664</v>
      </c>
      <c r="I17" s="7">
        <v>1.985622269473531</v>
      </c>
      <c r="J17" s="7">
        <v>6.1231373180810553E-2</v>
      </c>
      <c r="K17" s="8">
        <v>0.18679742093068191</v>
      </c>
      <c r="L17" s="12">
        <v>6.6678886246427066E-4</v>
      </c>
      <c r="M17">
        <v>0.24482550001020689</v>
      </c>
      <c r="N17" s="11">
        <v>2.771685928913644</v>
      </c>
      <c r="O17" s="12">
        <v>12.97203132540651</v>
      </c>
      <c r="P17" s="10">
        <v>0.45745002416186992</v>
      </c>
      <c r="Q17" s="8">
        <v>0.50399934108426858</v>
      </c>
      <c r="R17" s="13">
        <v>1.5651698197009581E-2</v>
      </c>
      <c r="S17" s="14">
        <v>0.9240272002797828</v>
      </c>
      <c r="T17" t="e">
        <v>#N/A</v>
      </c>
      <c r="U17" s="11" t="e">
        <v>#N/A</v>
      </c>
      <c r="V17" s="9">
        <v>2713.2934788895832</v>
      </c>
      <c r="W17" s="9">
        <v>4.0805058985104337</v>
      </c>
      <c r="X17" s="9">
        <v>5.8849943374076359</v>
      </c>
      <c r="Y17" s="9">
        <v>2630.687114580624</v>
      </c>
      <c r="Z17" s="9">
        <v>12.4476767158706</v>
      </c>
      <c r="AA17" s="9">
        <v>66.999104170158205</v>
      </c>
      <c r="AB17" s="9">
        <v>2677.244652082361</v>
      </c>
      <c r="AC17" s="9">
        <v>5.8088789624655126</v>
      </c>
      <c r="AD17" s="15">
        <v>33.12317685002855</v>
      </c>
      <c r="AE17" t="e">
        <v>#N/A</v>
      </c>
      <c r="AF17" t="e">
        <v>#N/A</v>
      </c>
      <c r="AG17" s="11" t="e">
        <v>#N/A</v>
      </c>
      <c r="AH17" s="16">
        <v>96.955494680112309</v>
      </c>
      <c r="AI17" s="10"/>
      <c r="AJ17" s="10"/>
      <c r="AK17" t="s">
        <v>178</v>
      </c>
      <c r="AL17" t="s">
        <v>178</v>
      </c>
      <c r="AM17">
        <v>24.247</v>
      </c>
      <c r="AN17">
        <v>866.76519238291132</v>
      </c>
      <c r="AO17">
        <v>66.256114000660332</v>
      </c>
      <c r="AP17">
        <v>110.20694825296751</v>
      </c>
      <c r="AQ17" t="s">
        <v>154</v>
      </c>
      <c r="AR17">
        <v>639.96261639992872</v>
      </c>
      <c r="AS17">
        <v>1493.693009806176</v>
      </c>
      <c r="AT17">
        <v>428.86393299393922</v>
      </c>
      <c r="AU17">
        <v>13.37064676349053</v>
      </c>
      <c r="AV17">
        <v>1.603138230168885</v>
      </c>
      <c r="AW17">
        <v>7.4446824309113273</v>
      </c>
      <c r="AX17">
        <v>1.1915929384588051</v>
      </c>
      <c r="AY17">
        <v>1.3418778520215331</v>
      </c>
      <c r="AZ17" t="s">
        <v>154</v>
      </c>
      <c r="BA17">
        <v>11.15377218892262</v>
      </c>
      <c r="BB17">
        <v>31.997729600067611</v>
      </c>
      <c r="BC17">
        <v>0.57737816029874856</v>
      </c>
      <c r="BD17">
        <v>0.18465930750355619</v>
      </c>
      <c r="BE17">
        <v>0.1079500223382986</v>
      </c>
      <c r="BF17">
        <v>1323.3783544724281</v>
      </c>
      <c r="BG17">
        <v>99.831729226034582</v>
      </c>
      <c r="BH17">
        <v>5.7862707864371553E-2</v>
      </c>
      <c r="BI17">
        <v>567314.37068582233</v>
      </c>
      <c r="BJ17">
        <v>16322.40544772865</v>
      </c>
      <c r="BK17">
        <v>0.99942039298852647</v>
      </c>
      <c r="BL17">
        <v>2.5687429646516291</v>
      </c>
      <c r="BM17">
        <v>0.27296181758058469</v>
      </c>
      <c r="BN17">
        <v>8.8764674568049914E-2</v>
      </c>
      <c r="BO17">
        <v>0.15928022752724799</v>
      </c>
      <c r="BP17">
        <v>3.5772262332508561E-2</v>
      </c>
      <c r="BQ17">
        <v>4.8240286686388068E-3</v>
      </c>
      <c r="BR17">
        <v>22.035871890409101</v>
      </c>
      <c r="BS17">
        <v>1.419654076433718</v>
      </c>
      <c r="BT17">
        <v>2.7697358606168489E-2</v>
      </c>
      <c r="BU17">
        <v>0.36152682910155498</v>
      </c>
      <c r="BV17">
        <v>4.896792869775541E-2</v>
      </c>
      <c r="BW17">
        <v>8.4055291350703439E-3</v>
      </c>
      <c r="BX17">
        <v>5.7065495932519399</v>
      </c>
      <c r="BY17">
        <v>0.62887669471000085</v>
      </c>
      <c r="BZ17">
        <v>4.9117796734929123E-2</v>
      </c>
      <c r="CA17">
        <v>10.202137163061471</v>
      </c>
      <c r="CB17">
        <v>1.1824494008343049</v>
      </c>
      <c r="CC17">
        <v>0.13429525518809241</v>
      </c>
      <c r="CD17">
        <v>4.1576994496967634</v>
      </c>
      <c r="CE17">
        <v>0.50921599470851664</v>
      </c>
      <c r="CF17">
        <v>7.1884849290601736E-3</v>
      </c>
      <c r="CG17">
        <v>48.552691106239017</v>
      </c>
      <c r="CH17">
        <v>5.2446225421974084</v>
      </c>
      <c r="CI17">
        <v>8.3919356504078432E-2</v>
      </c>
      <c r="CJ17">
        <v>12.9558556437368</v>
      </c>
      <c r="CK17">
        <v>1.262102208001155</v>
      </c>
      <c r="CL17">
        <v>1.232032942389245E-2</v>
      </c>
      <c r="CM17">
        <v>138.26264524508071</v>
      </c>
      <c r="CN17">
        <v>11.08166546033919</v>
      </c>
      <c r="CO17">
        <v>3.5552522169946227E-2</v>
      </c>
      <c r="CP17">
        <v>45.431831171824101</v>
      </c>
      <c r="CQ17">
        <v>3.6395759412664188</v>
      </c>
      <c r="CR17">
        <v>8.8407470032045264E-3</v>
      </c>
      <c r="CS17">
        <v>200.89257864629741</v>
      </c>
      <c r="CT17">
        <v>14.017914016210391</v>
      </c>
      <c r="CU17">
        <v>2.901682870761689E-2</v>
      </c>
      <c r="CV17">
        <v>37.836407919999132</v>
      </c>
      <c r="CW17">
        <v>2.3620024914417752</v>
      </c>
      <c r="CX17">
        <v>8.383605089941527E-3</v>
      </c>
      <c r="CY17">
        <v>332.25252357947579</v>
      </c>
      <c r="CZ17">
        <v>19.996089905149692</v>
      </c>
      <c r="DA17">
        <v>0.1026137707680308</v>
      </c>
      <c r="DB17">
        <v>68.252737038286512</v>
      </c>
      <c r="DC17">
        <v>3.9034289180777311</v>
      </c>
      <c r="DD17">
        <v>8.4128513036213336E-3</v>
      </c>
      <c r="DE17">
        <v>10752.996174630211</v>
      </c>
      <c r="DF17">
        <v>521.52295196258035</v>
      </c>
      <c r="DG17">
        <v>8.207941228216703E-2</v>
      </c>
      <c r="DH17">
        <v>0.76134414059010957</v>
      </c>
      <c r="DI17">
        <v>8.5565934371684346E-2</v>
      </c>
      <c r="DJ17">
        <v>7.6011957237520278E-3</v>
      </c>
      <c r="DK17">
        <v>2.3622671207809089</v>
      </c>
      <c r="DL17">
        <v>4.0493636293977513</v>
      </c>
      <c r="DM17">
        <v>8.0114117683566963</v>
      </c>
      <c r="DN17">
        <v>362.63886313211322</v>
      </c>
      <c r="DO17">
        <v>19.406422612692879</v>
      </c>
      <c r="DP17">
        <v>0.48745989872058132</v>
      </c>
      <c r="DQ17">
        <v>74.453008270319458</v>
      </c>
      <c r="DR17">
        <v>4.0305665955351957</v>
      </c>
      <c r="DS17">
        <v>0.29270084083396919</v>
      </c>
      <c r="DT17">
        <v>42.354027540491202</v>
      </c>
      <c r="DU17">
        <v>5.3334022624671551</v>
      </c>
      <c r="DV17">
        <v>0.2280731380372705</v>
      </c>
      <c r="DW17">
        <v>179.98143420702351</v>
      </c>
      <c r="DX17">
        <v>22.632862969811921</v>
      </c>
      <c r="DY17">
        <v>0.21801514138709299</v>
      </c>
      <c r="DZ17">
        <v>181.22444542708189</v>
      </c>
      <c r="EA17">
        <v>9.0831452854469177</v>
      </c>
      <c r="EB17">
        <v>0.1243980339017091</v>
      </c>
      <c r="EC17">
        <v>125.8359693497508</v>
      </c>
      <c r="ED17">
        <v>8.2744343176693071</v>
      </c>
      <c r="EE17">
        <v>0.22025991497450501</v>
      </c>
      <c r="EH17">
        <v>842.91614934549546</v>
      </c>
      <c r="EI17">
        <v>0.67206847057910568</v>
      </c>
      <c r="EJ17">
        <v>35.947588728236717</v>
      </c>
      <c r="EK17">
        <v>3.8957632446288248</v>
      </c>
      <c r="EL17">
        <v>12.486979416306211</v>
      </c>
      <c r="EM17">
        <v>68.933359209874808</v>
      </c>
      <c r="EN17">
        <v>73.849013316105925</v>
      </c>
      <c r="EO17">
        <v>243.98337239316089</v>
      </c>
      <c r="EP17">
        <v>358.8879679705484</v>
      </c>
      <c r="EQ17">
        <v>562.04327335398659</v>
      </c>
      <c r="ER17">
        <v>832.08481999677838</v>
      </c>
      <c r="ES17">
        <v>1255.578616539359</v>
      </c>
      <c r="ET17">
        <v>1531.8383773278999</v>
      </c>
      <c r="EU17">
        <v>2063.680270679974</v>
      </c>
      <c r="EV17">
        <v>2774.5015056214029</v>
      </c>
      <c r="EX17">
        <v>22.21604394079738</v>
      </c>
      <c r="EY17">
        <v>15.89221439953926</v>
      </c>
      <c r="EZ17">
        <v>0.56944247835834783</v>
      </c>
      <c r="FA17">
        <v>0.6181190130724088</v>
      </c>
      <c r="FB17">
        <v>3.2566501707052798E-4</v>
      </c>
      <c r="FC17">
        <v>2.754566690291164E-3</v>
      </c>
      <c r="FD17">
        <v>8.4582824248961845</v>
      </c>
      <c r="FE17">
        <v>3.373957751432386</v>
      </c>
      <c r="FF17">
        <v>8.2240651211063742</v>
      </c>
      <c r="FG17">
        <v>0.54544189303571233</v>
      </c>
      <c r="FH17">
        <v>7.7312970778299524E-3</v>
      </c>
      <c r="FI17" s="9"/>
      <c r="FJ17">
        <f t="shared" si="4"/>
        <v>181.22444542708189</v>
      </c>
      <c r="FK17">
        <f t="shared" si="1"/>
        <v>295.04020592690813</v>
      </c>
      <c r="FL17">
        <f t="shared" si="5"/>
        <v>0.47018259573598098</v>
      </c>
      <c r="FM17">
        <f t="shared" si="3"/>
        <v>0.97372166392431359</v>
      </c>
    </row>
    <row r="18" spans="1:169" x14ac:dyDescent="0.25">
      <c r="A18" t="s">
        <v>179</v>
      </c>
      <c r="B18" t="s">
        <v>152</v>
      </c>
      <c r="C18" s="7">
        <v>6.8499536552299398</v>
      </c>
      <c r="D18" s="8">
        <v>1.0463020873299421E-2</v>
      </c>
      <c r="E18" s="9">
        <v>66.918978680587927</v>
      </c>
      <c r="F18" s="10">
        <v>0.55063905870306418</v>
      </c>
      <c r="G18">
        <v>206.07158957010651</v>
      </c>
      <c r="H18" s="11">
        <v>238.32646745313261</v>
      </c>
      <c r="I18" s="7">
        <v>1.9790636477751331</v>
      </c>
      <c r="J18" s="7">
        <v>6.0469022754042548E-2</v>
      </c>
      <c r="K18" s="8">
        <v>0.1871152479248723</v>
      </c>
      <c r="L18" s="12">
        <v>1.1208636357367739E-3</v>
      </c>
      <c r="M18">
        <v>0.18512636431081761</v>
      </c>
      <c r="N18" s="11">
        <v>0.6930990682344097</v>
      </c>
      <c r="O18" s="12">
        <v>13.04766051481579</v>
      </c>
      <c r="P18" s="10">
        <v>0.46452528654710201</v>
      </c>
      <c r="Q18" s="8">
        <v>0.50567512602923859</v>
      </c>
      <c r="R18" s="13">
        <v>1.577352184992907E-2</v>
      </c>
      <c r="S18" s="14">
        <v>0.70378929008572499</v>
      </c>
      <c r="T18" t="e">
        <v>#N/A</v>
      </c>
      <c r="U18" s="11" t="e">
        <v>#N/A</v>
      </c>
      <c r="V18" s="9">
        <v>2715.6117081769949</v>
      </c>
      <c r="W18" s="9">
        <v>8.8987718492362777</v>
      </c>
      <c r="X18" s="9">
        <v>9.8533359121915431</v>
      </c>
      <c r="Y18" s="9">
        <v>2637.8576710514189</v>
      </c>
      <c r="Z18" s="9">
        <v>12.7632928137151</v>
      </c>
      <c r="AA18" s="9">
        <v>67.289811859544685</v>
      </c>
      <c r="AB18" s="9">
        <v>2682.565673148576</v>
      </c>
      <c r="AC18" s="9">
        <v>7.0029421083193633</v>
      </c>
      <c r="AD18" s="15">
        <v>33.393448392213159</v>
      </c>
      <c r="AE18" t="e">
        <v>#N/A</v>
      </c>
      <c r="AF18" t="e">
        <v>#N/A</v>
      </c>
      <c r="AG18" s="11" t="e">
        <v>#N/A</v>
      </c>
      <c r="AH18" s="16">
        <v>97.136776333249344</v>
      </c>
      <c r="AI18" s="10"/>
      <c r="AJ18" s="10"/>
      <c r="AK18" t="s">
        <v>180</v>
      </c>
      <c r="AL18" t="s">
        <v>180</v>
      </c>
      <c r="AM18">
        <v>23.856999999999999</v>
      </c>
      <c r="AN18">
        <v>304.90510465542911</v>
      </c>
      <c r="AO18">
        <v>56.326141314129742</v>
      </c>
      <c r="AP18">
        <v>112.0043310876587</v>
      </c>
      <c r="AQ18" t="s">
        <v>154</v>
      </c>
      <c r="AR18">
        <v>811.04900905084219</v>
      </c>
      <c r="AS18">
        <v>1551.1056795831939</v>
      </c>
      <c r="AT18">
        <v>377.77568599622498</v>
      </c>
      <c r="AU18">
        <v>13.4352201154403</v>
      </c>
      <c r="AV18">
        <v>1.8173930201655839</v>
      </c>
      <c r="AW18">
        <v>7.7236684003259999</v>
      </c>
      <c r="AX18">
        <v>0.95955882297119233</v>
      </c>
      <c r="AY18">
        <v>1.3403849127028149</v>
      </c>
      <c r="AZ18" t="s">
        <v>154</v>
      </c>
      <c r="BA18">
        <v>20.41473998342537</v>
      </c>
      <c r="BB18">
        <v>40.518940967628602</v>
      </c>
      <c r="BC18">
        <v>0.35871383024118447</v>
      </c>
      <c r="BD18">
        <v>0.1479621508542367</v>
      </c>
      <c r="BE18">
        <v>9.4448400121490958E-2</v>
      </c>
      <c r="BF18">
        <v>760.92402696264583</v>
      </c>
      <c r="BG18">
        <v>27.594134358176799</v>
      </c>
      <c r="BH18">
        <v>5.0863975220416358E-2</v>
      </c>
      <c r="BI18">
        <v>547176.22942313238</v>
      </c>
      <c r="BJ18">
        <v>19784.75583126596</v>
      </c>
      <c r="BK18">
        <v>1.6305511757075959</v>
      </c>
      <c r="BL18">
        <v>1.2734204701117771</v>
      </c>
      <c r="BM18">
        <v>0.1956304276681769</v>
      </c>
      <c r="BN18">
        <v>0.1127458237506711</v>
      </c>
      <c r="BO18" t="s">
        <v>154</v>
      </c>
      <c r="BP18">
        <v>6.1906438267632976E-3</v>
      </c>
      <c r="BQ18">
        <v>5.0695583871600411E-3</v>
      </c>
      <c r="BR18">
        <v>9.3364968558733779</v>
      </c>
      <c r="BS18">
        <v>0.50616691026452865</v>
      </c>
      <c r="BT18">
        <v>3.3535100110964992E-2</v>
      </c>
      <c r="BU18">
        <v>9.9338457046718731E-2</v>
      </c>
      <c r="BV18">
        <v>1.969705042569302E-2</v>
      </c>
      <c r="BW18">
        <v>9.1736344748437511E-3</v>
      </c>
      <c r="BX18">
        <v>1.790959115836386</v>
      </c>
      <c r="BY18">
        <v>0.27205352221468643</v>
      </c>
      <c r="BZ18">
        <v>5.8994369545737717E-2</v>
      </c>
      <c r="CA18">
        <v>3.2999963550533229</v>
      </c>
      <c r="CB18">
        <v>0.39634275584714762</v>
      </c>
      <c r="CC18">
        <v>0.1340410143802207</v>
      </c>
      <c r="CD18">
        <v>1.5728374364856439</v>
      </c>
      <c r="CE18">
        <v>0.1770040103678111</v>
      </c>
      <c r="CF18">
        <v>2.2372085043826689E-2</v>
      </c>
      <c r="CG18">
        <v>16.743898200341011</v>
      </c>
      <c r="CH18">
        <v>1.0349320822674499</v>
      </c>
      <c r="CI18">
        <v>0.13901435642530929</v>
      </c>
      <c r="CJ18">
        <v>5.0457179757235107</v>
      </c>
      <c r="CK18">
        <v>0.30429256547933098</v>
      </c>
      <c r="CL18">
        <v>6.8653526893500544E-3</v>
      </c>
      <c r="CM18">
        <v>63.882217257576201</v>
      </c>
      <c r="CN18">
        <v>3.143552679091838</v>
      </c>
      <c r="CO18">
        <v>9.102978675883637E-2</v>
      </c>
      <c r="CP18">
        <v>24.245956993049901</v>
      </c>
      <c r="CQ18">
        <v>1.215578998287226</v>
      </c>
      <c r="CR18">
        <v>1.044053070966844E-2</v>
      </c>
      <c r="CS18">
        <v>119.8856740485481</v>
      </c>
      <c r="CT18">
        <v>5.7999902247901183</v>
      </c>
      <c r="CU18">
        <v>3.078521724133108E-2</v>
      </c>
      <c r="CV18">
        <v>25.077184952332519</v>
      </c>
      <c r="CW18">
        <v>1.232724830095931</v>
      </c>
      <c r="CX18">
        <v>1.000422982276738E-2</v>
      </c>
      <c r="CY18">
        <v>245.03894950909819</v>
      </c>
      <c r="CZ18">
        <v>12.433156418499109</v>
      </c>
      <c r="DA18">
        <v>4.658066622322235E-2</v>
      </c>
      <c r="DB18">
        <v>55.426206197829003</v>
      </c>
      <c r="DC18">
        <v>2.4482216558784651</v>
      </c>
      <c r="DD18">
        <v>9.9587978303731662E-3</v>
      </c>
      <c r="DE18">
        <v>8461.7014725670779</v>
      </c>
      <c r="DF18">
        <v>344.18868975967371</v>
      </c>
      <c r="DG18">
        <v>9.9741682943089702E-2</v>
      </c>
      <c r="DH18">
        <v>0.32742249819816549</v>
      </c>
      <c r="DI18">
        <v>6.2566721203027018E-2</v>
      </c>
      <c r="DJ18">
        <v>9.1021656350517236E-3</v>
      </c>
      <c r="DK18">
        <v>0.26842604646896001</v>
      </c>
      <c r="DL18">
        <v>4.5453054305111529</v>
      </c>
      <c r="DM18">
        <v>8.7821966527179036</v>
      </c>
      <c r="DN18">
        <v>139.2539564817522</v>
      </c>
      <c r="DO18">
        <v>6.3795604217704334</v>
      </c>
      <c r="DP18">
        <v>0.52639068827771962</v>
      </c>
      <c r="DQ18">
        <v>28.540191599965929</v>
      </c>
      <c r="DR18">
        <v>1.307846083736004</v>
      </c>
      <c r="DS18">
        <v>0.31287027234169368</v>
      </c>
      <c r="DT18">
        <v>11.81063390205304</v>
      </c>
      <c r="DU18">
        <v>0.68562843698956888</v>
      </c>
      <c r="DV18">
        <v>0.2675293200062549</v>
      </c>
      <c r="DW18">
        <v>45.483484840319669</v>
      </c>
      <c r="DX18">
        <v>2.9171987226673082</v>
      </c>
      <c r="DY18">
        <v>0.25505757169357229</v>
      </c>
      <c r="DZ18">
        <v>66.918978680587927</v>
      </c>
      <c r="EA18">
        <v>2.781783492423362</v>
      </c>
      <c r="EB18">
        <v>0.13866422621595109</v>
      </c>
      <c r="EC18">
        <v>45.868466023387207</v>
      </c>
      <c r="ED18">
        <v>2.1551392578342998</v>
      </c>
      <c r="EE18">
        <v>0.2223381370936629</v>
      </c>
      <c r="EH18">
        <v>484.66498532652599</v>
      </c>
      <c r="EI18">
        <v>-0.2810597069304267</v>
      </c>
      <c r="EJ18">
        <v>15.23082684481791</v>
      </c>
      <c r="EK18">
        <v>1.0704575112792969</v>
      </c>
      <c r="EL18">
        <v>3.9189477370599248</v>
      </c>
      <c r="EM18">
        <v>22.297272669279209</v>
      </c>
      <c r="EN18">
        <v>27.93672178482495</v>
      </c>
      <c r="EO18">
        <v>84.140191961512627</v>
      </c>
      <c r="EP18">
        <v>139.7705810449726</v>
      </c>
      <c r="EQ18">
        <v>259.68380999014721</v>
      </c>
      <c r="ER18">
        <v>444.0651463928553</v>
      </c>
      <c r="ES18">
        <v>749.28546280342539</v>
      </c>
      <c r="ET18">
        <v>1015.270645843422</v>
      </c>
      <c r="EU18">
        <v>1521.9810528515411</v>
      </c>
      <c r="EV18">
        <v>2253.0978129198779</v>
      </c>
      <c r="EX18" t="e">
        <v>#N/A</v>
      </c>
      <c r="EY18">
        <v>22.11242037199673</v>
      </c>
      <c r="EZ18">
        <v>0.64498233640631153</v>
      </c>
      <c r="FA18">
        <v>0.67952017588667368</v>
      </c>
      <c r="FB18">
        <v>-1.846670209223965E-4</v>
      </c>
      <c r="FC18">
        <v>-3.34037396847144E-3</v>
      </c>
      <c r="FD18">
        <v>18.08863299893261</v>
      </c>
      <c r="FE18">
        <v>3.889227151828357</v>
      </c>
      <c r="FF18">
        <v>7.1674611702451028</v>
      </c>
      <c r="FG18">
        <v>0.27309527246444248</v>
      </c>
      <c r="FH18">
        <v>5.1968083958199279E-3</v>
      </c>
      <c r="FI18" s="9"/>
      <c r="FJ18">
        <f t="shared" si="4"/>
        <v>66.918978680587927</v>
      </c>
      <c r="FK18">
        <f t="shared" si="1"/>
        <v>108.94661150050652</v>
      </c>
      <c r="FL18">
        <f t="shared" si="5"/>
        <v>0.32185872140925853</v>
      </c>
      <c r="FM18">
        <f t="shared" si="3"/>
        <v>0.31564579626342115</v>
      </c>
    </row>
    <row r="19" spans="1:169" x14ac:dyDescent="0.25">
      <c r="A19" t="s">
        <v>181</v>
      </c>
      <c r="B19" t="s">
        <v>152</v>
      </c>
      <c r="C19" s="7">
        <v>1.2256540278041079</v>
      </c>
      <c r="D19" s="8">
        <v>2.5450497458568741E-2</v>
      </c>
      <c r="E19" s="9">
        <v>146.48308305919781</v>
      </c>
      <c r="F19" s="10">
        <v>1.1953281160545399</v>
      </c>
      <c r="G19">
        <v>1150.2320334663671</v>
      </c>
      <c r="H19" s="11">
        <v>68.105620082254902</v>
      </c>
      <c r="I19" s="7">
        <v>1.976677807906779</v>
      </c>
      <c r="J19" s="7">
        <v>6.0089004378413337E-2</v>
      </c>
      <c r="K19" s="8">
        <v>0.1879089960689285</v>
      </c>
      <c r="L19" s="12">
        <v>9.8219843420924396E-4</v>
      </c>
      <c r="M19">
        <v>0.3371134291984027</v>
      </c>
      <c r="N19" s="11">
        <v>1.158872717759398</v>
      </c>
      <c r="O19" s="12">
        <v>13.12065670818567</v>
      </c>
      <c r="P19" s="10">
        <v>0.46102337286068112</v>
      </c>
      <c r="Q19" s="8">
        <v>0.50596942591647653</v>
      </c>
      <c r="R19" s="13">
        <v>1.5476906967556639E-2</v>
      </c>
      <c r="S19" s="14">
        <v>0.53400217606602496</v>
      </c>
      <c r="T19" t="e">
        <v>#N/A</v>
      </c>
      <c r="U19" s="11" t="e">
        <v>#N/A</v>
      </c>
      <c r="V19" s="9">
        <v>2722.9347760103378</v>
      </c>
      <c r="W19" s="9">
        <v>7.4991707912536523</v>
      </c>
      <c r="X19" s="9">
        <v>8.6140543926399271</v>
      </c>
      <c r="Y19" s="9">
        <v>2639.3487295017071</v>
      </c>
      <c r="Z19" s="9">
        <v>6.8885387567854197</v>
      </c>
      <c r="AA19" s="9">
        <v>66.178926818203848</v>
      </c>
      <c r="AB19" s="9">
        <v>2688.1752923681561</v>
      </c>
      <c r="AC19" s="9">
        <v>5.3274669080835402</v>
      </c>
      <c r="AD19" s="15">
        <v>33.136491341200433</v>
      </c>
      <c r="AE19" t="e">
        <v>#N/A</v>
      </c>
      <c r="AF19" t="e">
        <v>#N/A</v>
      </c>
      <c r="AG19" s="11" t="e">
        <v>#N/A</v>
      </c>
      <c r="AH19" s="16">
        <v>96.930295677845749</v>
      </c>
      <c r="AI19" s="10"/>
      <c r="AJ19" s="10"/>
      <c r="AK19" t="s">
        <v>182</v>
      </c>
      <c r="AL19" t="s">
        <v>182</v>
      </c>
      <c r="AM19">
        <v>14.896000000000001</v>
      </c>
      <c r="AN19">
        <v>664.81453368713483</v>
      </c>
      <c r="AO19">
        <v>64.114403185257089</v>
      </c>
      <c r="AP19">
        <v>121.9467771346403</v>
      </c>
      <c r="AQ19" t="s">
        <v>154</v>
      </c>
      <c r="AR19">
        <v>804.29034922760957</v>
      </c>
      <c r="AS19">
        <v>1732.098786640998</v>
      </c>
      <c r="AT19">
        <v>390.48428341856493</v>
      </c>
      <c r="AU19">
        <v>26.70028702258438</v>
      </c>
      <c r="AV19">
        <v>1.9982820092966489</v>
      </c>
      <c r="AW19">
        <v>4.144201834302649</v>
      </c>
      <c r="AX19">
        <v>1.131746670836203</v>
      </c>
      <c r="AY19">
        <v>1.422349434489959</v>
      </c>
      <c r="AZ19" t="s">
        <v>154</v>
      </c>
      <c r="BA19">
        <v>17.42819844270505</v>
      </c>
      <c r="BB19">
        <v>40.654888311179683</v>
      </c>
      <c r="BC19">
        <v>0.31445580801479572</v>
      </c>
      <c r="BD19">
        <v>0.21079868169432089</v>
      </c>
      <c r="BE19">
        <v>0.1527113105206174</v>
      </c>
      <c r="BF19">
        <v>1177.850456245392</v>
      </c>
      <c r="BG19">
        <v>128.23574005426141</v>
      </c>
      <c r="BH19">
        <v>4.9479848239555417E-2</v>
      </c>
      <c r="BI19">
        <v>537912.60427601181</v>
      </c>
      <c r="BJ19">
        <v>22835.927786539691</v>
      </c>
      <c r="BK19">
        <v>1.6860229873653341</v>
      </c>
      <c r="BL19">
        <v>2.081439595115532</v>
      </c>
      <c r="BM19">
        <v>0.28900665010368132</v>
      </c>
      <c r="BN19">
        <v>8.1613980936163164E-2</v>
      </c>
      <c r="BO19">
        <v>0.58964325024799025</v>
      </c>
      <c r="BP19">
        <v>9.208634043055075E-2</v>
      </c>
      <c r="BQ19">
        <v>1.5887057036725299E-2</v>
      </c>
      <c r="BR19">
        <v>46.375169042272567</v>
      </c>
      <c r="BS19">
        <v>6.3111649812267654</v>
      </c>
      <c r="BT19">
        <v>2.2923133682116879E-2</v>
      </c>
      <c r="BU19">
        <v>1.198728259155752</v>
      </c>
      <c r="BV19">
        <v>0.17594360619995039</v>
      </c>
      <c r="BW19">
        <v>2.59639350880859E-2</v>
      </c>
      <c r="BX19">
        <v>15.195072943626821</v>
      </c>
      <c r="BY19">
        <v>2.43671153286276</v>
      </c>
      <c r="BZ19">
        <v>7.9405813421325508E-2</v>
      </c>
      <c r="CA19">
        <v>15.44374710613141</v>
      </c>
      <c r="CB19">
        <v>2.8277090307549879</v>
      </c>
      <c r="CC19">
        <v>0.1097551059622823</v>
      </c>
      <c r="CD19">
        <v>6.3396167433854682</v>
      </c>
      <c r="CE19">
        <v>1.1094176534049991</v>
      </c>
      <c r="CF19">
        <v>3.3574972937967337E-2</v>
      </c>
      <c r="CG19">
        <v>44.67607400858131</v>
      </c>
      <c r="CH19">
        <v>7.0785747740100016</v>
      </c>
      <c r="CI19">
        <v>0.24422357068043751</v>
      </c>
      <c r="CJ19">
        <v>10.83773052573873</v>
      </c>
      <c r="CK19">
        <v>1.800912404303467</v>
      </c>
      <c r="CL19">
        <v>2.682510882351892E-2</v>
      </c>
      <c r="CM19">
        <v>116.2189775425025</v>
      </c>
      <c r="CN19">
        <v>16.126857958132089</v>
      </c>
      <c r="CO19">
        <v>6.2136806069205783E-2</v>
      </c>
      <c r="CP19">
        <v>38.405757532522472</v>
      </c>
      <c r="CQ19">
        <v>4.7656786438212402</v>
      </c>
      <c r="CR19">
        <v>1.537534226332812E-2</v>
      </c>
      <c r="CS19">
        <v>170.5067906794728</v>
      </c>
      <c r="CT19">
        <v>18.39354273568221</v>
      </c>
      <c r="CU19">
        <v>4.5117382730779698E-2</v>
      </c>
      <c r="CV19">
        <v>34.131963157222422</v>
      </c>
      <c r="CW19">
        <v>3.8671918805005192</v>
      </c>
      <c r="CX19">
        <v>1.4669143802520331E-2</v>
      </c>
      <c r="CY19">
        <v>322.4932150301629</v>
      </c>
      <c r="CZ19">
        <v>32.196934841194228</v>
      </c>
      <c r="DA19">
        <v>6.8559108472969962E-2</v>
      </c>
      <c r="DB19">
        <v>69.78702301912061</v>
      </c>
      <c r="DC19">
        <v>6.0878962455594534</v>
      </c>
      <c r="DD19">
        <v>1.4594407967283099E-2</v>
      </c>
      <c r="DE19">
        <v>11241.883622971989</v>
      </c>
      <c r="DF19">
        <v>596.48880790845681</v>
      </c>
      <c r="DG19">
        <v>0.14690944963457001</v>
      </c>
      <c r="DH19">
        <v>0.45223774717260612</v>
      </c>
      <c r="DI19">
        <v>9.6349574808990909E-2</v>
      </c>
      <c r="DJ19">
        <v>1.3288236216624699E-2</v>
      </c>
      <c r="DK19">
        <v>1.6923796934116759</v>
      </c>
      <c r="DL19">
        <v>4.3205593241446589</v>
      </c>
      <c r="DM19">
        <v>10.268213911537041</v>
      </c>
      <c r="DN19">
        <v>292.91618711322229</v>
      </c>
      <c r="DO19">
        <v>22.593104365673469</v>
      </c>
      <c r="DP19">
        <v>0.68379764785627273</v>
      </c>
      <c r="DQ19">
        <v>60.182198507863284</v>
      </c>
      <c r="DR19">
        <v>4.4864120195077204</v>
      </c>
      <c r="DS19">
        <v>0.31812059206616328</v>
      </c>
      <c r="DT19">
        <v>45.535528323948277</v>
      </c>
      <c r="DU19">
        <v>4.3851475884154194</v>
      </c>
      <c r="DV19">
        <v>0.27270166343157609</v>
      </c>
      <c r="DW19">
        <v>180.24608702481831</v>
      </c>
      <c r="DX19">
        <v>18.277740542976371</v>
      </c>
      <c r="DY19">
        <v>0.28448784084198242</v>
      </c>
      <c r="DZ19">
        <v>146.48308305919781</v>
      </c>
      <c r="EA19">
        <v>13.167260420612459</v>
      </c>
      <c r="EB19">
        <v>0.1544282600843139</v>
      </c>
      <c r="EC19">
        <v>107.47672328074241</v>
      </c>
      <c r="ED19">
        <v>8.6627554656388099</v>
      </c>
      <c r="EE19">
        <v>0.26423177971766798</v>
      </c>
      <c r="EH19">
        <v>750.22322053846653</v>
      </c>
      <c r="EI19">
        <v>2.487946203578018</v>
      </c>
      <c r="EJ19">
        <v>75.652804310395723</v>
      </c>
      <c r="EK19">
        <v>12.91733037883354</v>
      </c>
      <c r="EL19">
        <v>33.24961256811121</v>
      </c>
      <c r="EM19">
        <v>104.34964260899601</v>
      </c>
      <c r="EN19">
        <v>112.60420503348971</v>
      </c>
      <c r="EO19">
        <v>224.50288446523271</v>
      </c>
      <c r="EP19">
        <v>300.21414198722238</v>
      </c>
      <c r="EQ19">
        <v>472.4348680589531</v>
      </c>
      <c r="ER19">
        <v>703.40215261030164</v>
      </c>
      <c r="ES19">
        <v>1065.667441746705</v>
      </c>
      <c r="ET19">
        <v>1381.8608565677091</v>
      </c>
      <c r="EU19">
        <v>2003.063447392316</v>
      </c>
      <c r="EV19">
        <v>2836.8708544357969</v>
      </c>
      <c r="EX19">
        <v>13.344986989883241</v>
      </c>
      <c r="EY19">
        <v>7.1407333972677094</v>
      </c>
      <c r="EZ19">
        <v>0.73569560780157406</v>
      </c>
      <c r="FA19">
        <v>0.75872358221782277</v>
      </c>
      <c r="FB19">
        <v>1.2420705928296711E-3</v>
      </c>
      <c r="FC19">
        <v>1.108202333125617E-2</v>
      </c>
      <c r="FD19">
        <v>8.9222169780295957</v>
      </c>
      <c r="FE19">
        <v>4.6025339727360404</v>
      </c>
      <c r="FF19">
        <v>3.158653350151098</v>
      </c>
      <c r="FG19">
        <v>0.45422066645804371</v>
      </c>
      <c r="FH19">
        <v>6.4542120519368272E-3</v>
      </c>
      <c r="FI19" s="9"/>
      <c r="FJ19">
        <f t="shared" si="4"/>
        <v>146.48308305919781</v>
      </c>
      <c r="FK19">
        <f t="shared" si="1"/>
        <v>238.47996272657167</v>
      </c>
      <c r="FL19">
        <f t="shared" si="5"/>
        <v>1.4751599358825409</v>
      </c>
      <c r="FM19">
        <f t="shared" si="3"/>
        <v>2.9590187569530269</v>
      </c>
    </row>
    <row r="20" spans="1:169" x14ac:dyDescent="0.25">
      <c r="A20" t="s">
        <v>183</v>
      </c>
      <c r="B20" t="s">
        <v>152</v>
      </c>
      <c r="C20" s="7">
        <v>234.45969535682269</v>
      </c>
      <c r="D20" s="8">
        <v>2.5159577264896042E-2</v>
      </c>
      <c r="E20" s="9">
        <v>132.75102565905971</v>
      </c>
      <c r="F20" s="10">
        <v>-0.12355024334526379</v>
      </c>
      <c r="G20">
        <v>6.0176313417062852</v>
      </c>
      <c r="H20" s="11">
        <v>2489.826634835762</v>
      </c>
      <c r="I20" s="7">
        <v>1.975327964351681</v>
      </c>
      <c r="J20" s="7">
        <v>6.0704303992705232E-2</v>
      </c>
      <c r="K20" s="8">
        <v>0.18704279355882009</v>
      </c>
      <c r="L20" s="12">
        <v>1.45523460390281E-3</v>
      </c>
      <c r="M20">
        <v>0.1236778008627467</v>
      </c>
      <c r="N20" s="11">
        <v>4.1296293120659131</v>
      </c>
      <c r="O20" s="12">
        <v>13.13518191987478</v>
      </c>
      <c r="P20" s="10">
        <v>0.47199627726524063</v>
      </c>
      <c r="Q20" s="8">
        <v>0.50658220078737282</v>
      </c>
      <c r="R20" s="13">
        <v>1.589647331556927E-2</v>
      </c>
      <c r="S20" s="14">
        <v>0.63389908532233508</v>
      </c>
      <c r="T20" t="e">
        <v>#N/A</v>
      </c>
      <c r="U20" s="11" t="e">
        <v>#N/A</v>
      </c>
      <c r="V20" s="9">
        <v>2714.7384063535969</v>
      </c>
      <c r="W20" s="9">
        <v>12.03850939232778</v>
      </c>
      <c r="X20" s="9">
        <v>12.75575955684678</v>
      </c>
      <c r="Y20" s="9">
        <v>2641.77529772246</v>
      </c>
      <c r="Z20" s="9">
        <v>13.76073838102139</v>
      </c>
      <c r="AA20" s="9">
        <v>67.762424687678404</v>
      </c>
      <c r="AB20" s="9">
        <v>2688.8670721642388</v>
      </c>
      <c r="AC20" s="9">
        <v>8.1091806130348445</v>
      </c>
      <c r="AD20" s="15">
        <v>33.689372648413467</v>
      </c>
      <c r="AE20" t="e">
        <v>#N/A</v>
      </c>
      <c r="AF20" t="e">
        <v>#N/A</v>
      </c>
      <c r="AG20" s="11" t="e">
        <v>#N/A</v>
      </c>
      <c r="AH20" s="16">
        <v>97.312333723928106</v>
      </c>
      <c r="AI20" s="10"/>
      <c r="AJ20" s="10"/>
      <c r="AK20" t="s">
        <v>184</v>
      </c>
      <c r="AL20" t="s">
        <v>184</v>
      </c>
      <c r="AM20">
        <v>17.966000000000001</v>
      </c>
      <c r="AN20">
        <v>543.57794631450918</v>
      </c>
      <c r="AO20">
        <v>57.160347370989193</v>
      </c>
      <c r="AP20">
        <v>123.08434868103041</v>
      </c>
      <c r="AQ20" t="s">
        <v>154</v>
      </c>
      <c r="AR20">
        <v>608.32240444756599</v>
      </c>
      <c r="AS20">
        <v>1671.8057713759861</v>
      </c>
      <c r="AT20">
        <v>380.41038605030849</v>
      </c>
      <c r="AU20">
        <v>18.928852242473539</v>
      </c>
      <c r="AV20">
        <v>1.7417276581314429</v>
      </c>
      <c r="AW20">
        <v>3.423737707139181</v>
      </c>
      <c r="AX20">
        <v>0.80825328077393077</v>
      </c>
      <c r="AY20">
        <v>1.542136851785624</v>
      </c>
      <c r="AZ20" t="s">
        <v>154</v>
      </c>
      <c r="BA20">
        <v>19.29646982534674</v>
      </c>
      <c r="BB20">
        <v>33.642967892142053</v>
      </c>
      <c r="BC20">
        <v>0.39061575212041511</v>
      </c>
      <c r="BD20">
        <v>0.16197949440007811</v>
      </c>
      <c r="BE20">
        <v>0.13398617448385999</v>
      </c>
      <c r="BF20">
        <v>806.80073398431091</v>
      </c>
      <c r="BG20">
        <v>53.423500138951901</v>
      </c>
      <c r="BH20">
        <v>6.8069059115473396E-2</v>
      </c>
      <c r="BI20">
        <v>556900.56249674526</v>
      </c>
      <c r="BJ20">
        <v>16588.133170507521</v>
      </c>
      <c r="BK20">
        <v>4.9183246529065956</v>
      </c>
      <c r="BL20">
        <v>2.55653481154528</v>
      </c>
      <c r="BM20">
        <v>0.23016392422383841</v>
      </c>
      <c r="BN20">
        <v>7.543907988781616E-2</v>
      </c>
      <c r="BO20">
        <v>9.7849310022291205E-2</v>
      </c>
      <c r="BP20">
        <v>5.1128130703468451E-2</v>
      </c>
      <c r="BQ20">
        <v>5.0225580017734554E-3</v>
      </c>
      <c r="BR20">
        <v>13.009041787001969</v>
      </c>
      <c r="BS20">
        <v>1.2923596965979101</v>
      </c>
      <c r="BT20">
        <v>4.1860425656888557E-2</v>
      </c>
      <c r="BU20">
        <v>7.5068273487068432E-2</v>
      </c>
      <c r="BV20">
        <v>3.0190803356693989E-2</v>
      </c>
      <c r="BW20">
        <v>3.173701469730698E-3</v>
      </c>
      <c r="BX20">
        <v>1.1332877401065751</v>
      </c>
      <c r="BY20">
        <v>0.2696932182876523</v>
      </c>
      <c r="BZ20">
        <v>2.843860522911569E-2</v>
      </c>
      <c r="CA20">
        <v>2.4061217010739822</v>
      </c>
      <c r="CB20">
        <v>0.43543752871705022</v>
      </c>
      <c r="CC20">
        <v>0.17677727085232439</v>
      </c>
      <c r="CD20">
        <v>0.59668613687766292</v>
      </c>
      <c r="CE20">
        <v>9.3125811355072544E-2</v>
      </c>
      <c r="CF20">
        <v>8.9005386309116523E-3</v>
      </c>
      <c r="CG20">
        <v>15.74233445956429</v>
      </c>
      <c r="CH20">
        <v>1.9927586327375759</v>
      </c>
      <c r="CI20">
        <v>4.8826639936372693E-2</v>
      </c>
      <c r="CJ20">
        <v>5.4799705192066668</v>
      </c>
      <c r="CK20">
        <v>0.49221719055319019</v>
      </c>
      <c r="CL20">
        <v>1.526332727242991E-2</v>
      </c>
      <c r="CM20">
        <v>67.050445797663627</v>
      </c>
      <c r="CN20">
        <v>5.2879830274490738</v>
      </c>
      <c r="CO20">
        <v>9.3938644072696767E-2</v>
      </c>
      <c r="CP20">
        <v>25.84762188571802</v>
      </c>
      <c r="CQ20">
        <v>1.5496467793171289</v>
      </c>
      <c r="CR20">
        <v>1.0926597196739361E-2</v>
      </c>
      <c r="CS20">
        <v>128.93230336986699</v>
      </c>
      <c r="CT20">
        <v>8.0751987061428245</v>
      </c>
      <c r="CU20">
        <v>3.6566296584678651E-2</v>
      </c>
      <c r="CV20">
        <v>27.574805307698298</v>
      </c>
      <c r="CW20">
        <v>1.584482188726944</v>
      </c>
      <c r="CX20">
        <v>1.037575542793702E-2</v>
      </c>
      <c r="CY20">
        <v>253.64793810242469</v>
      </c>
      <c r="CZ20">
        <v>13.859459100297739</v>
      </c>
      <c r="DA20">
        <v>0.12689680031758649</v>
      </c>
      <c r="DB20">
        <v>56.061192960987768</v>
      </c>
      <c r="DC20">
        <v>3.142979634570481</v>
      </c>
      <c r="DD20">
        <v>1.0405480250771501E-2</v>
      </c>
      <c r="DE20">
        <v>12353.465213337289</v>
      </c>
      <c r="DF20">
        <v>683.41284112053324</v>
      </c>
      <c r="DG20">
        <v>0.1016138876088177</v>
      </c>
      <c r="DH20">
        <v>1.0039508849458261</v>
      </c>
      <c r="DI20">
        <v>0.15120147453509161</v>
      </c>
      <c r="DJ20">
        <v>9.3963090015773045E-3</v>
      </c>
      <c r="DK20">
        <v>1.895787720699541</v>
      </c>
      <c r="DL20">
        <v>5.7861413799272503</v>
      </c>
      <c r="DM20">
        <v>8.5235169004977269</v>
      </c>
      <c r="DN20">
        <v>279.05248011615402</v>
      </c>
      <c r="DO20">
        <v>17.251367645556101</v>
      </c>
      <c r="DP20">
        <v>0.4864276831857674</v>
      </c>
      <c r="DQ20">
        <v>56.473188657027571</v>
      </c>
      <c r="DR20">
        <v>3.1383628548522591</v>
      </c>
      <c r="DS20">
        <v>0.2997760664366147</v>
      </c>
      <c r="DT20">
        <v>14.902251611619089</v>
      </c>
      <c r="DU20">
        <v>0.9625708955245853</v>
      </c>
      <c r="DV20">
        <v>0.26003313521878368</v>
      </c>
      <c r="DW20">
        <v>57.382253998352986</v>
      </c>
      <c r="DX20">
        <v>3.9827826667995798</v>
      </c>
      <c r="DY20">
        <v>0.23137614674297871</v>
      </c>
      <c r="DZ20">
        <v>132.75102565905971</v>
      </c>
      <c r="EA20">
        <v>8.9886092251855967</v>
      </c>
      <c r="EB20">
        <v>0.12533238104410091</v>
      </c>
      <c r="EC20">
        <v>86.288372963181104</v>
      </c>
      <c r="ED20">
        <v>4.6681175542935849</v>
      </c>
      <c r="EE20">
        <v>0.23426272925809249</v>
      </c>
      <c r="EH20">
        <v>513.88581782440178</v>
      </c>
      <c r="EI20">
        <v>0.41286628701388689</v>
      </c>
      <c r="EJ20">
        <v>21.221927874391461</v>
      </c>
      <c r="EK20">
        <v>0.80892536085203059</v>
      </c>
      <c r="EL20">
        <v>2.47984188207128</v>
      </c>
      <c r="EM20">
        <v>16.25757906131069</v>
      </c>
      <c r="EN20">
        <v>10.59833280422137</v>
      </c>
      <c r="EO20">
        <v>79.107208339519062</v>
      </c>
      <c r="EP20">
        <v>151.79973737414591</v>
      </c>
      <c r="EQ20">
        <v>272.56278779538059</v>
      </c>
      <c r="ER20">
        <v>473.39966823659381</v>
      </c>
      <c r="ES20">
        <v>805.826896061669</v>
      </c>
      <c r="ET20">
        <v>1116.3888788541819</v>
      </c>
      <c r="EU20">
        <v>1575.4530316920791</v>
      </c>
      <c r="EV20">
        <v>2278.9102829669819</v>
      </c>
      <c r="EX20">
        <v>36.721963764964357</v>
      </c>
      <c r="EY20">
        <v>56.103858145302119</v>
      </c>
      <c r="EZ20">
        <v>0.29553000846089073</v>
      </c>
      <c r="FA20">
        <v>0.30958266161272419</v>
      </c>
      <c r="FB20">
        <v>2.6206194580771308E-4</v>
      </c>
      <c r="FC20">
        <v>5.2190728971487936E-3</v>
      </c>
      <c r="FD20">
        <v>19.915416872384309</v>
      </c>
      <c r="FE20">
        <v>2.5464739858098069</v>
      </c>
      <c r="FF20">
        <v>10.2045198895201</v>
      </c>
      <c r="FG20">
        <v>0.52336725719983557</v>
      </c>
      <c r="FH20">
        <v>1.0079067981672039E-2</v>
      </c>
      <c r="FI20" s="9"/>
      <c r="FJ20">
        <f t="shared" si="4"/>
        <v>132.75102565905971</v>
      </c>
      <c r="FK20">
        <f t="shared" si="1"/>
        <v>216.12365735292909</v>
      </c>
      <c r="FL20">
        <f t="shared" si="5"/>
        <v>0.47823781294198031</v>
      </c>
      <c r="FM20">
        <f t="shared" si="3"/>
        <v>1.0032163585832339</v>
      </c>
    </row>
    <row r="21" spans="1:169" x14ac:dyDescent="0.25">
      <c r="A21" t="s">
        <v>185</v>
      </c>
      <c r="B21" t="s">
        <v>152</v>
      </c>
      <c r="C21" s="7">
        <v>-0.10034832808096809</v>
      </c>
      <c r="D21" s="8">
        <v>3.5189077160058813E-2</v>
      </c>
      <c r="E21" s="9">
        <v>180.86034522023951</v>
      </c>
      <c r="F21" s="10">
        <v>-0.18974361051255489</v>
      </c>
      <c r="G21">
        <v>-14082.382494692971</v>
      </c>
      <c r="H21" s="11">
        <v>101.12394593871841</v>
      </c>
      <c r="I21" s="7">
        <v>1.9706471673693631</v>
      </c>
      <c r="J21" s="7">
        <v>6.1257013493992277E-2</v>
      </c>
      <c r="K21" s="8">
        <v>0.18633331833861561</v>
      </c>
      <c r="L21" s="12">
        <v>6.1862539179532994E-4</v>
      </c>
      <c r="M21">
        <v>0.25944147402650752</v>
      </c>
      <c r="N21" s="11">
        <v>1.745156226207923</v>
      </c>
      <c r="O21" s="12">
        <v>13.08789518176526</v>
      </c>
      <c r="P21" s="10">
        <v>0.46033327606235103</v>
      </c>
      <c r="Q21" s="8">
        <v>0.507635340339194</v>
      </c>
      <c r="R21" s="13">
        <v>1.5719314592279349E-2</v>
      </c>
      <c r="S21" s="14">
        <v>0.8973585093736085</v>
      </c>
      <c r="T21" t="e">
        <v>#N/A</v>
      </c>
      <c r="U21" s="11" t="e">
        <v>#N/A</v>
      </c>
      <c r="V21" s="9">
        <v>2709.2277857274712</v>
      </c>
      <c r="W21" s="9">
        <v>3.4597263541680001</v>
      </c>
      <c r="X21" s="9">
        <v>5.4717879018788622</v>
      </c>
      <c r="Y21" s="9">
        <v>2646.3916776218539</v>
      </c>
      <c r="Z21" s="9">
        <v>8.7428158015539683</v>
      </c>
      <c r="AA21" s="9">
        <v>67.252088767979828</v>
      </c>
      <c r="AB21" s="9">
        <v>2685.7975428628952</v>
      </c>
      <c r="AC21" s="9">
        <v>4.3410103603262744</v>
      </c>
      <c r="AD21" s="15">
        <v>33.102114819463438</v>
      </c>
      <c r="AE21" t="e">
        <v>#N/A</v>
      </c>
      <c r="AF21" t="e">
        <v>#N/A</v>
      </c>
      <c r="AG21" s="11" t="e">
        <v>#N/A</v>
      </c>
      <c r="AH21" s="16">
        <v>97.680663529414346</v>
      </c>
      <c r="AI21" s="10"/>
      <c r="AJ21" s="10"/>
      <c r="AK21" t="s">
        <v>186</v>
      </c>
      <c r="AL21" t="s">
        <v>186</v>
      </c>
      <c r="AM21">
        <v>24.576000000000001</v>
      </c>
      <c r="AN21">
        <v>325.52317035376842</v>
      </c>
      <c r="AO21">
        <v>58.319759116489323</v>
      </c>
      <c r="AP21">
        <v>112.5091803835393</v>
      </c>
      <c r="AQ21" t="s">
        <v>154</v>
      </c>
      <c r="AR21">
        <v>553.7886102184508</v>
      </c>
      <c r="AS21">
        <v>1543.952167340876</v>
      </c>
      <c r="AT21">
        <v>437.45715647389397</v>
      </c>
      <c r="AU21">
        <v>10.02391157364098</v>
      </c>
      <c r="AV21">
        <v>1.531939354755357</v>
      </c>
      <c r="AW21">
        <v>5.4464860462699933</v>
      </c>
      <c r="AX21">
        <v>0.83204734836017158</v>
      </c>
      <c r="AY21">
        <v>1.3586438990247049</v>
      </c>
      <c r="AZ21" t="s">
        <v>154</v>
      </c>
      <c r="BA21">
        <v>16.901388930688611</v>
      </c>
      <c r="BB21">
        <v>31.847834575000469</v>
      </c>
      <c r="BC21">
        <v>0.49294016510119171</v>
      </c>
      <c r="BD21">
        <v>0.1452545710497139</v>
      </c>
      <c r="BE21">
        <v>8.4511698721305706E-2</v>
      </c>
      <c r="BF21">
        <v>1007.870466714515</v>
      </c>
      <c r="BG21">
        <v>36.384140202055519</v>
      </c>
      <c r="BH21">
        <v>6.4308108442662743E-2</v>
      </c>
      <c r="BI21">
        <v>548653.62779704377</v>
      </c>
      <c r="BJ21">
        <v>15662.94921396564</v>
      </c>
      <c r="BK21">
        <v>5.3051033682228379</v>
      </c>
      <c r="BL21">
        <v>2.527306156989328</v>
      </c>
      <c r="BM21">
        <v>0.24244411241639119</v>
      </c>
      <c r="BN21">
        <v>6.07408274488219E-2</v>
      </c>
      <c r="BO21">
        <v>0.14572728733684309</v>
      </c>
      <c r="BP21">
        <v>1.46563584684731E-2</v>
      </c>
      <c r="BQ21">
        <v>4.5824885110601152E-3</v>
      </c>
      <c r="BR21">
        <v>18.133337735076768</v>
      </c>
      <c r="BS21">
        <v>0.79357760395237109</v>
      </c>
      <c r="BT21">
        <v>3.0072774044563742E-2</v>
      </c>
      <c r="BU21">
        <v>0.34149588511493101</v>
      </c>
      <c r="BV21">
        <v>3.0769528582908542E-2</v>
      </c>
      <c r="BW21">
        <v>5.9472613139528487E-3</v>
      </c>
      <c r="BX21">
        <v>4.5012621938148767</v>
      </c>
      <c r="BY21">
        <v>0.36608186937152731</v>
      </c>
      <c r="BZ21">
        <v>1.9819559375967612E-2</v>
      </c>
      <c r="CA21">
        <v>6.5169105393745781</v>
      </c>
      <c r="CB21">
        <v>0.67294858737781649</v>
      </c>
      <c r="CC21">
        <v>0.15608283800722719</v>
      </c>
      <c r="CD21">
        <v>2.5859284561267799</v>
      </c>
      <c r="CE21">
        <v>0.2396541118787601</v>
      </c>
      <c r="CF21">
        <v>1.6670694724125849E-2</v>
      </c>
      <c r="CG21">
        <v>31.21691941584141</v>
      </c>
      <c r="CH21">
        <v>2.2470936953120648</v>
      </c>
      <c r="CI21">
        <v>0.1151826720623555</v>
      </c>
      <c r="CJ21">
        <v>8.9191605203770035</v>
      </c>
      <c r="CK21">
        <v>0.51961038035199725</v>
      </c>
      <c r="CL21">
        <v>4.9775401951254296E-3</v>
      </c>
      <c r="CM21">
        <v>95.140177257454297</v>
      </c>
      <c r="CN21">
        <v>3.8438619003494381</v>
      </c>
      <c r="CO21">
        <v>3.0637608132352011E-2</v>
      </c>
      <c r="CP21">
        <v>33.010574453223747</v>
      </c>
      <c r="CQ21">
        <v>1.090085153586579</v>
      </c>
      <c r="CR21">
        <v>7.6154131323174666E-3</v>
      </c>
      <c r="CS21">
        <v>150.5638079937176</v>
      </c>
      <c r="CT21">
        <v>4.3376731065636536</v>
      </c>
      <c r="CU21">
        <v>8.6060507467621658E-2</v>
      </c>
      <c r="CV21">
        <v>28.986847916695361</v>
      </c>
      <c r="CW21">
        <v>1.057615020124024</v>
      </c>
      <c r="CX21">
        <v>7.2298177069010242E-3</v>
      </c>
      <c r="CY21">
        <v>250.92076785353601</v>
      </c>
      <c r="CZ21">
        <v>7.4784915429482952</v>
      </c>
      <c r="DA21">
        <v>3.3922546992600881E-2</v>
      </c>
      <c r="DB21">
        <v>53.91676133648825</v>
      </c>
      <c r="DC21">
        <v>2.0962535070351951</v>
      </c>
      <c r="DD21">
        <v>7.2514561592675652E-3</v>
      </c>
      <c r="DE21">
        <v>11864.780749470239</v>
      </c>
      <c r="DF21">
        <v>551.85649109988879</v>
      </c>
      <c r="DG21">
        <v>7.0801630523009446E-2</v>
      </c>
      <c r="DH21">
        <v>0.82298825052243174</v>
      </c>
      <c r="DI21">
        <v>8.4092274517679186E-2</v>
      </c>
      <c r="DJ21">
        <v>6.5483933073169397E-3</v>
      </c>
      <c r="DK21">
        <v>4.0671431020208848</v>
      </c>
      <c r="DL21">
        <v>2.989728441127363</v>
      </c>
      <c r="DM21">
        <v>7.806793766599851</v>
      </c>
      <c r="DN21">
        <v>373.33043514898219</v>
      </c>
      <c r="DO21">
        <v>17.683135595905711</v>
      </c>
      <c r="DP21">
        <v>0.5014858540954753</v>
      </c>
      <c r="DQ21">
        <v>76.495332931823569</v>
      </c>
      <c r="DR21">
        <v>3.598073751486091</v>
      </c>
      <c r="DS21">
        <v>0.26597094606852512</v>
      </c>
      <c r="DT21">
        <v>45.271302031692763</v>
      </c>
      <c r="DU21">
        <v>4.02856165898831</v>
      </c>
      <c r="DV21">
        <v>0.2336316158647381</v>
      </c>
      <c r="DW21">
        <v>173.2125390336123</v>
      </c>
      <c r="DX21">
        <v>14.852097613914539</v>
      </c>
      <c r="DY21">
        <v>0.2085677228444173</v>
      </c>
      <c r="DZ21">
        <v>180.86034522023951</v>
      </c>
      <c r="EA21">
        <v>7.2823936180702518</v>
      </c>
      <c r="EB21">
        <v>0.102787116163682</v>
      </c>
      <c r="EC21">
        <v>130.4531553897497</v>
      </c>
      <c r="ED21">
        <v>7.1175701261175739</v>
      </c>
      <c r="EE21">
        <v>0.20155881508512169</v>
      </c>
      <c r="EH21">
        <v>641.95571128313031</v>
      </c>
      <c r="EI21">
        <v>0.61488306893182731</v>
      </c>
      <c r="EJ21">
        <v>29.58130136227858</v>
      </c>
      <c r="EK21">
        <v>3.6799125551177911</v>
      </c>
      <c r="EL21">
        <v>9.8495890455467752</v>
      </c>
      <c r="EM21">
        <v>44.033179320098498</v>
      </c>
      <c r="EN21">
        <v>45.931233678983659</v>
      </c>
      <c r="EO21">
        <v>156.86894178814779</v>
      </c>
      <c r="EP21">
        <v>247.06815845919681</v>
      </c>
      <c r="EQ21">
        <v>386.74868803843208</v>
      </c>
      <c r="ER21">
        <v>604.58927570006858</v>
      </c>
      <c r="ES21">
        <v>941.02379996073478</v>
      </c>
      <c r="ET21">
        <v>1173.556595817626</v>
      </c>
      <c r="EU21">
        <v>1558.514086046808</v>
      </c>
      <c r="EV21">
        <v>2191.7382657109042</v>
      </c>
      <c r="EX21">
        <v>19.665376210457101</v>
      </c>
      <c r="EY21">
        <v>13.42644688608226</v>
      </c>
      <c r="EZ21">
        <v>0.55264927550642451</v>
      </c>
      <c r="FA21">
        <v>0.58701494074751015</v>
      </c>
      <c r="FB21">
        <v>3.9453160830357748E-4</v>
      </c>
      <c r="FC21">
        <v>3.9197247200292188E-3</v>
      </c>
      <c r="FD21">
        <v>9.9351348219814497</v>
      </c>
      <c r="FE21">
        <v>3.0708897185166348</v>
      </c>
      <c r="FF21">
        <v>9.9739136756046154</v>
      </c>
      <c r="FG21">
        <v>0.72078667209327496</v>
      </c>
      <c r="FH21">
        <v>1.0072128260282269E-2</v>
      </c>
      <c r="FI21" s="9"/>
      <c r="FJ21">
        <f t="shared" si="4"/>
        <v>180.86034522023951</v>
      </c>
      <c r="FK21">
        <f t="shared" si="1"/>
        <v>294.44743711058402</v>
      </c>
      <c r="FL21">
        <f t="shared" si="5"/>
        <v>0.4528096393365556</v>
      </c>
      <c r="FM21">
        <f t="shared" si="3"/>
        <v>0.90835082254336164</v>
      </c>
    </row>
    <row r="22" spans="1:169" x14ac:dyDescent="0.25">
      <c r="A22" t="s">
        <v>187</v>
      </c>
      <c r="B22" t="s">
        <v>152</v>
      </c>
      <c r="C22" s="7">
        <v>-13.394697431029661</v>
      </c>
      <c r="D22" s="8">
        <v>3.3906327243270848E-2</v>
      </c>
      <c r="E22" s="9">
        <v>201.7651812109616</v>
      </c>
      <c r="F22" s="10">
        <v>1.1240794842235919</v>
      </c>
      <c r="G22">
        <v>-105.46920342867099</v>
      </c>
      <c r="H22" s="11">
        <v>582.00623507603086</v>
      </c>
      <c r="I22" s="7">
        <v>1.9686786774975711</v>
      </c>
      <c r="J22" s="7">
        <v>5.9444422333847897E-2</v>
      </c>
      <c r="K22" s="8">
        <v>0.18652801281449491</v>
      </c>
      <c r="L22" s="12">
        <v>6.4718717390721677E-4</v>
      </c>
      <c r="M22">
        <v>0.41776130365722319</v>
      </c>
      <c r="N22" s="11">
        <v>0.4468044177483666</v>
      </c>
      <c r="O22" s="12">
        <v>13.062575344154601</v>
      </c>
      <c r="P22" s="10">
        <v>0.45459982345326722</v>
      </c>
      <c r="Q22" s="8">
        <v>0.50802192283220626</v>
      </c>
      <c r="R22" s="13">
        <v>1.545160518825728E-2</v>
      </c>
      <c r="S22" s="14">
        <v>0.63589422998912015</v>
      </c>
      <c r="T22" t="e">
        <v>#N/A</v>
      </c>
      <c r="U22" s="11" t="e">
        <v>#N/A</v>
      </c>
      <c r="V22" s="9">
        <v>2710.9256187646602</v>
      </c>
      <c r="W22" s="9">
        <v>3.84466476925359</v>
      </c>
      <c r="X22" s="9">
        <v>5.7295063903923911</v>
      </c>
      <c r="Y22" s="9">
        <v>2648.1307303105441</v>
      </c>
      <c r="Z22" s="9">
        <v>5.1852525055885916</v>
      </c>
      <c r="AA22" s="9">
        <v>65.969143484181785</v>
      </c>
      <c r="AB22" s="9">
        <v>2684.0886130943081</v>
      </c>
      <c r="AC22" s="9">
        <v>2.8613345025376038</v>
      </c>
      <c r="AD22" s="15">
        <v>32.79433902070965</v>
      </c>
      <c r="AE22" t="e">
        <v>#N/A</v>
      </c>
      <c r="AF22" t="e">
        <v>#N/A</v>
      </c>
      <c r="AG22" s="11" t="e">
        <v>#N/A</v>
      </c>
      <c r="AH22" s="16">
        <v>97.683636614023712</v>
      </c>
      <c r="AI22" s="10"/>
      <c r="AJ22" s="10"/>
      <c r="AK22" t="s">
        <v>188</v>
      </c>
      <c r="AL22" t="s">
        <v>188</v>
      </c>
      <c r="AM22">
        <v>25.012</v>
      </c>
      <c r="AN22">
        <v>541.41441732719534</v>
      </c>
      <c r="AO22">
        <v>60.757631228001408</v>
      </c>
      <c r="AP22">
        <v>108.62728223821701</v>
      </c>
      <c r="AQ22" t="s">
        <v>154</v>
      </c>
      <c r="AR22">
        <v>696.7640236297807</v>
      </c>
      <c r="AS22">
        <v>1527.797842312357</v>
      </c>
      <c r="AT22">
        <v>462.401741633516</v>
      </c>
      <c r="AU22">
        <v>18.209905132692811</v>
      </c>
      <c r="AV22">
        <v>1.691166446175719</v>
      </c>
      <c r="AW22">
        <v>13.72982479464511</v>
      </c>
      <c r="AX22">
        <v>1.544257568349378</v>
      </c>
      <c r="AY22">
        <v>1.2937250312733499</v>
      </c>
      <c r="AZ22" t="s">
        <v>154</v>
      </c>
      <c r="BA22">
        <v>19.451101870575169</v>
      </c>
      <c r="BB22">
        <v>37.758614585925457</v>
      </c>
      <c r="BC22">
        <v>0.59784506471286114</v>
      </c>
      <c r="BD22">
        <v>0.21345520730412479</v>
      </c>
      <c r="BE22">
        <v>0.1061342287212652</v>
      </c>
      <c r="BF22">
        <v>2227.8924522546422</v>
      </c>
      <c r="BG22">
        <v>84.18938151716236</v>
      </c>
      <c r="BH22">
        <v>4.7047439706514517E-2</v>
      </c>
      <c r="BI22">
        <v>533650.16972282529</v>
      </c>
      <c r="BJ22">
        <v>21944.11310512881</v>
      </c>
      <c r="BK22">
        <v>1.391228646932825</v>
      </c>
      <c r="BL22">
        <v>2.3405060196379139</v>
      </c>
      <c r="BM22">
        <v>0.26603602404093768</v>
      </c>
      <c r="BN22">
        <v>8.1019311946606679E-2</v>
      </c>
      <c r="BO22">
        <v>0.10876663477363099</v>
      </c>
      <c r="BP22">
        <v>1.6540026126040459E-2</v>
      </c>
      <c r="BQ22">
        <v>5.2291919229309819E-3</v>
      </c>
      <c r="BR22">
        <v>44.267835707104517</v>
      </c>
      <c r="BS22">
        <v>2.1749796946101552</v>
      </c>
      <c r="BT22">
        <v>3.7610756729672519E-2</v>
      </c>
      <c r="BU22">
        <v>0.36339003699694178</v>
      </c>
      <c r="BV22">
        <v>5.9809810193345123E-2</v>
      </c>
      <c r="BW22">
        <v>6.0966854397558074E-3</v>
      </c>
      <c r="BX22">
        <v>7.2931039132881734</v>
      </c>
      <c r="BY22">
        <v>0.59997407892473043</v>
      </c>
      <c r="BZ22">
        <v>5.4674087569184043E-2</v>
      </c>
      <c r="CA22">
        <v>17.302928921382009</v>
      </c>
      <c r="CB22">
        <v>1.1261609036716</v>
      </c>
      <c r="CC22">
        <v>9.6255770856484596E-2</v>
      </c>
      <c r="CD22">
        <v>7.9749123037205143</v>
      </c>
      <c r="CE22">
        <v>0.38914659515411981</v>
      </c>
      <c r="CF22">
        <v>2.069883948323056E-2</v>
      </c>
      <c r="CG22">
        <v>83.892250213387584</v>
      </c>
      <c r="CH22">
        <v>4.1132104397988121</v>
      </c>
      <c r="CI22">
        <v>0.1120572754841203</v>
      </c>
      <c r="CJ22">
        <v>21.784024648292039</v>
      </c>
      <c r="CK22">
        <v>0.83931123036621169</v>
      </c>
      <c r="CL22">
        <v>1.896416161584849E-2</v>
      </c>
      <c r="CM22">
        <v>225.03179596456511</v>
      </c>
      <c r="CN22">
        <v>10.65093720278775</v>
      </c>
      <c r="CO22">
        <v>3.8915238815713252E-2</v>
      </c>
      <c r="CP22">
        <v>71.376342861020291</v>
      </c>
      <c r="CQ22">
        <v>2.810258548991786</v>
      </c>
      <c r="CR22">
        <v>9.5267734862800341E-3</v>
      </c>
      <c r="CS22">
        <v>310.37546034910912</v>
      </c>
      <c r="CT22">
        <v>11.469479806014229</v>
      </c>
      <c r="CU22">
        <v>7.670578784815868E-2</v>
      </c>
      <c r="CV22">
        <v>60.464995793475119</v>
      </c>
      <c r="CW22">
        <v>2.0499031443191629</v>
      </c>
      <c r="CX22">
        <v>9.0660107692679022E-3</v>
      </c>
      <c r="CY22">
        <v>526.43477857344897</v>
      </c>
      <c r="CZ22">
        <v>20.48775342986562</v>
      </c>
      <c r="DA22">
        <v>4.229907479279791E-2</v>
      </c>
      <c r="DB22">
        <v>107.614904515577</v>
      </c>
      <c r="DC22">
        <v>3.2690791893559328</v>
      </c>
      <c r="DD22">
        <v>9.0606924782599806E-3</v>
      </c>
      <c r="DE22">
        <v>7857.6355577240683</v>
      </c>
      <c r="DF22">
        <v>289.55840106383113</v>
      </c>
      <c r="DG22">
        <v>0.19298498427683169</v>
      </c>
      <c r="DH22">
        <v>0.7214432267790557</v>
      </c>
      <c r="DI22">
        <v>9.0548584878133248E-2</v>
      </c>
      <c r="DJ22">
        <v>8.3296573936156599E-3</v>
      </c>
      <c r="DK22">
        <v>0.91190694969322794</v>
      </c>
      <c r="DL22">
        <v>4.0466085485963852</v>
      </c>
      <c r="DM22">
        <v>8.8926951029641881</v>
      </c>
      <c r="DN22">
        <v>420.84516524488811</v>
      </c>
      <c r="DO22">
        <v>12.78565043133317</v>
      </c>
      <c r="DP22">
        <v>0.52124205555227576</v>
      </c>
      <c r="DQ22">
        <v>86.108412342623666</v>
      </c>
      <c r="DR22">
        <v>2.6253163257747891</v>
      </c>
      <c r="DS22">
        <v>0.33325813453526221</v>
      </c>
      <c r="DT22">
        <v>80.530928485091209</v>
      </c>
      <c r="DU22">
        <v>3.1108624157391689</v>
      </c>
      <c r="DV22">
        <v>0.25956577124377178</v>
      </c>
      <c r="DW22">
        <v>316.27305125131397</v>
      </c>
      <c r="DX22">
        <v>13.40394238754995</v>
      </c>
      <c r="DY22">
        <v>0.21792885925108299</v>
      </c>
      <c r="DZ22">
        <v>201.7651812109616</v>
      </c>
      <c r="EA22">
        <v>5.9999044443765577</v>
      </c>
      <c r="EB22">
        <v>0.1355347149217255</v>
      </c>
      <c r="EC22">
        <v>162.28425616041389</v>
      </c>
      <c r="ED22">
        <v>5.2402821028626354</v>
      </c>
      <c r="EE22">
        <v>0.24395238124501059</v>
      </c>
      <c r="EH22">
        <v>1419.0397785061409</v>
      </c>
      <c r="EI22">
        <v>0.45893094841194521</v>
      </c>
      <c r="EJ22">
        <v>72.21506640636953</v>
      </c>
      <c r="EK22">
        <v>3.9158409159153211</v>
      </c>
      <c r="EL22">
        <v>15.958651889033201</v>
      </c>
      <c r="EM22">
        <v>116.9116819012298</v>
      </c>
      <c r="EN22">
        <v>141.65030734849941</v>
      </c>
      <c r="EO22">
        <v>421.56909654968632</v>
      </c>
      <c r="EP22">
        <v>603.4355858252643</v>
      </c>
      <c r="EQ22">
        <v>914.76339822993964</v>
      </c>
      <c r="ER22">
        <v>1307.2590267586129</v>
      </c>
      <c r="ES22">
        <v>1939.846627181932</v>
      </c>
      <c r="ET22">
        <v>2447.9755381973732</v>
      </c>
      <c r="EU22">
        <v>3269.7812333754591</v>
      </c>
      <c r="EV22">
        <v>4374.5896144543503</v>
      </c>
      <c r="EX22">
        <v>53.869335963772407</v>
      </c>
      <c r="EY22">
        <v>33.150747109793947</v>
      </c>
      <c r="EZ22">
        <v>0.63804922201284853</v>
      </c>
      <c r="FA22">
        <v>0.70108166543258554</v>
      </c>
      <c r="FB22">
        <v>1.4035524570498001E-4</v>
      </c>
      <c r="FC22">
        <v>1.0886256895205209E-3</v>
      </c>
      <c r="FD22">
        <v>7.7562166205655014</v>
      </c>
      <c r="FE22">
        <v>3.2441998659926452</v>
      </c>
      <c r="FF22">
        <v>4.5578280028400036</v>
      </c>
      <c r="FG22">
        <v>0.38326719552555372</v>
      </c>
      <c r="FH22">
        <v>4.445956298670649E-3</v>
      </c>
      <c r="FI22" s="9"/>
      <c r="FJ22">
        <f t="shared" si="4"/>
        <v>201.7651812109616</v>
      </c>
      <c r="FK22">
        <f t="shared" si="1"/>
        <v>328.48129551768602</v>
      </c>
      <c r="FL22">
        <f t="shared" si="5"/>
        <v>0.65917460769205027</v>
      </c>
      <c r="FM22">
        <f t="shared" si="3"/>
        <v>1.5603638766352632</v>
      </c>
    </row>
    <row r="23" spans="1:169" x14ac:dyDescent="0.25">
      <c r="A23" t="s">
        <v>189</v>
      </c>
      <c r="B23" t="s">
        <v>152</v>
      </c>
      <c r="C23" s="7">
        <v>13.04917979171208</v>
      </c>
      <c r="D23" s="8">
        <v>2.7422368669717648E-2</v>
      </c>
      <c r="E23" s="9">
        <v>168.8756709580916</v>
      </c>
      <c r="F23" s="10">
        <v>1.04989398448683</v>
      </c>
      <c r="G23">
        <v>108.4398878672861</v>
      </c>
      <c r="H23" s="11">
        <v>110.9614415574943</v>
      </c>
      <c r="I23" s="7">
        <v>1.9683300010360629</v>
      </c>
      <c r="J23" s="7">
        <v>6.1111287012833901E-2</v>
      </c>
      <c r="K23" s="8">
        <v>0.185456818610434</v>
      </c>
      <c r="L23" s="12">
        <v>6.7300802098943502E-4</v>
      </c>
      <c r="M23">
        <v>0.31550579895448422</v>
      </c>
      <c r="N23" s="11">
        <v>1.889980282356343</v>
      </c>
      <c r="O23" s="12">
        <v>12.992998386499091</v>
      </c>
      <c r="P23" s="10">
        <v>0.45714273145452039</v>
      </c>
      <c r="Q23" s="8">
        <v>0.50812402239734844</v>
      </c>
      <c r="R23" s="13">
        <v>1.5759934613863089E-2</v>
      </c>
      <c r="S23" s="14">
        <v>0.75704978276994495</v>
      </c>
      <c r="T23" t="e">
        <v>#N/A</v>
      </c>
      <c r="U23" s="11" t="e">
        <v>#N/A</v>
      </c>
      <c r="V23" s="9">
        <v>2701.4252454477619</v>
      </c>
      <c r="W23" s="9">
        <v>4.2196943828270381</v>
      </c>
      <c r="X23" s="9">
        <v>5.9822648091555672</v>
      </c>
      <c r="Y23" s="9">
        <v>2648.5587528080268</v>
      </c>
      <c r="Z23" s="9">
        <v>6.2574922888376996</v>
      </c>
      <c r="AA23" s="9">
        <v>67.375577017770894</v>
      </c>
      <c r="AB23" s="9">
        <v>2679.0250411876882</v>
      </c>
      <c r="AC23" s="9">
        <v>3.6176486998729138</v>
      </c>
      <c r="AD23" s="15">
        <v>33.057016875301493</v>
      </c>
      <c r="AE23" t="e">
        <v>#N/A</v>
      </c>
      <c r="AF23" t="e">
        <v>#N/A</v>
      </c>
      <c r="AG23" s="11" t="e">
        <v>#N/A</v>
      </c>
      <c r="AH23" s="16">
        <v>98.04301478529446</v>
      </c>
      <c r="AI23" s="10"/>
      <c r="AJ23" s="10"/>
      <c r="AK23" t="s">
        <v>190</v>
      </c>
      <c r="AL23" t="s">
        <v>190</v>
      </c>
      <c r="AM23">
        <v>20.13</v>
      </c>
      <c r="AN23">
        <v>447.53505382064668</v>
      </c>
      <c r="AO23">
        <v>96.241390101234572</v>
      </c>
      <c r="AP23">
        <v>123.7788782106053</v>
      </c>
      <c r="AQ23" t="s">
        <v>154</v>
      </c>
      <c r="AR23">
        <v>715.00037552219021</v>
      </c>
      <c r="AS23">
        <v>1770.4717328541451</v>
      </c>
      <c r="AT23">
        <v>516.43626162621536</v>
      </c>
      <c r="AU23">
        <v>23.51405963469621</v>
      </c>
      <c r="AV23">
        <v>1.914978300917576</v>
      </c>
      <c r="AW23">
        <v>5.7463753164003926</v>
      </c>
      <c r="AX23">
        <v>1.1588222141618449</v>
      </c>
      <c r="AY23">
        <v>1.5335860236659291</v>
      </c>
      <c r="AZ23" t="s">
        <v>154</v>
      </c>
      <c r="BA23">
        <v>19.257002572166979</v>
      </c>
      <c r="BB23">
        <v>41.610674741869431</v>
      </c>
      <c r="BC23">
        <v>0.26337041130916139</v>
      </c>
      <c r="BD23">
        <v>0.15518458443225919</v>
      </c>
      <c r="BE23">
        <v>0.16955464338666079</v>
      </c>
      <c r="BF23">
        <v>1883.266219962132</v>
      </c>
      <c r="BG23">
        <v>194.67949420329381</v>
      </c>
      <c r="BH23">
        <v>6.6142346932457324E-2</v>
      </c>
      <c r="BI23">
        <v>523361.34966621402</v>
      </c>
      <c r="BJ23">
        <v>18514.265786589509</v>
      </c>
      <c r="BK23">
        <v>1.2099286518248551</v>
      </c>
      <c r="BL23">
        <v>2.251070394740752</v>
      </c>
      <c r="BM23">
        <v>0.2871717114332889</v>
      </c>
      <c r="BN23">
        <v>7.8204921010575398E-2</v>
      </c>
      <c r="BO23">
        <v>0.16425764474616589</v>
      </c>
      <c r="BP23">
        <v>2.80256272654455E-2</v>
      </c>
      <c r="BQ23">
        <v>6.0656208309417632E-3</v>
      </c>
      <c r="BR23">
        <v>43.104037018763741</v>
      </c>
      <c r="BS23">
        <v>4.1680274976840206</v>
      </c>
      <c r="BT23">
        <v>1.8421001780049271E-2</v>
      </c>
      <c r="BU23">
        <v>0.8656283533536574</v>
      </c>
      <c r="BV23">
        <v>0.10180520515502819</v>
      </c>
      <c r="BW23">
        <v>8.9087027162148714E-3</v>
      </c>
      <c r="BX23">
        <v>13.91902520098864</v>
      </c>
      <c r="BY23">
        <v>1.873990117869996</v>
      </c>
      <c r="BZ23">
        <v>6.6074116597351545E-2</v>
      </c>
      <c r="CA23">
        <v>21.92169074286862</v>
      </c>
      <c r="CB23">
        <v>2.9625361776768759</v>
      </c>
      <c r="CC23">
        <v>7.5384084662090942E-2</v>
      </c>
      <c r="CD23">
        <v>7.9584642928963314</v>
      </c>
      <c r="CE23">
        <v>1.0776777929609589</v>
      </c>
      <c r="CF23">
        <v>1.015761433322754E-2</v>
      </c>
      <c r="CG23">
        <v>81.908025060994149</v>
      </c>
      <c r="CH23">
        <v>10.92977237002723</v>
      </c>
      <c r="CI23">
        <v>0.16662903998842729</v>
      </c>
      <c r="CJ23">
        <v>20.73019922698936</v>
      </c>
      <c r="CK23">
        <v>2.395124008622334</v>
      </c>
      <c r="CL23">
        <v>2.6636280677394611E-2</v>
      </c>
      <c r="CM23">
        <v>202.27251730467401</v>
      </c>
      <c r="CN23">
        <v>23.05263199838819</v>
      </c>
      <c r="CO23">
        <v>5.0724704709351393E-2</v>
      </c>
      <c r="CP23">
        <v>66.350068090382109</v>
      </c>
      <c r="CQ23">
        <v>7.2077265576067093</v>
      </c>
      <c r="CR23">
        <v>1.2451567193793509E-2</v>
      </c>
      <c r="CS23">
        <v>280.64652804995359</v>
      </c>
      <c r="CT23">
        <v>29.884030887215701</v>
      </c>
      <c r="CU23">
        <v>3.8131301580583088E-2</v>
      </c>
      <c r="CV23">
        <v>51.917829956534533</v>
      </c>
      <c r="CW23">
        <v>5.2614097217819857</v>
      </c>
      <c r="CX23">
        <v>1.181748502804394E-2</v>
      </c>
      <c r="CY23">
        <v>437.37957173692217</v>
      </c>
      <c r="CZ23">
        <v>40.367024421523602</v>
      </c>
      <c r="DA23">
        <v>5.5248900644654757E-2</v>
      </c>
      <c r="DB23">
        <v>87.348341405070073</v>
      </c>
      <c r="DC23">
        <v>7.7442293275630254</v>
      </c>
      <c r="DD23">
        <v>1.182047150915592E-2</v>
      </c>
      <c r="DE23">
        <v>9567.9249968401309</v>
      </c>
      <c r="DF23">
        <v>590.74519136271954</v>
      </c>
      <c r="DG23">
        <v>0.23266311865605971</v>
      </c>
      <c r="DH23">
        <v>0.64928855871503088</v>
      </c>
      <c r="DI23">
        <v>0.1095070919340026</v>
      </c>
      <c r="DJ23">
        <v>2.1828491253909111E-2</v>
      </c>
      <c r="DK23">
        <v>3.9478567262987432</v>
      </c>
      <c r="DL23">
        <v>4.6461389742275552</v>
      </c>
      <c r="DM23">
        <v>10.47839161369888</v>
      </c>
      <c r="DN23">
        <v>359.10392239037589</v>
      </c>
      <c r="DO23">
        <v>30.347923719368762</v>
      </c>
      <c r="DP23">
        <v>0.56118895303199368</v>
      </c>
      <c r="DQ23">
        <v>73.094182539554282</v>
      </c>
      <c r="DR23">
        <v>6.2053033048045796</v>
      </c>
      <c r="DS23">
        <v>0.34160987490159</v>
      </c>
      <c r="DT23">
        <v>53.714427916266487</v>
      </c>
      <c r="DU23">
        <v>7.1010912670002186</v>
      </c>
      <c r="DV23">
        <v>0.31947556492686069</v>
      </c>
      <c r="DW23">
        <v>208.92877021282939</v>
      </c>
      <c r="DX23">
        <v>28.107073421240671</v>
      </c>
      <c r="DY23">
        <v>0.27604122443858842</v>
      </c>
      <c r="DZ23">
        <v>168.8756709580916</v>
      </c>
      <c r="EA23">
        <v>12.99436654184737</v>
      </c>
      <c r="EB23">
        <v>0.14533050293772759</v>
      </c>
      <c r="EC23">
        <v>130.60569587857651</v>
      </c>
      <c r="ED23">
        <v>12.355514661277789</v>
      </c>
      <c r="EE23">
        <v>0.26954076426813373</v>
      </c>
      <c r="EH23">
        <v>1199.532624179702</v>
      </c>
      <c r="EI23">
        <v>0.6930702309964808</v>
      </c>
      <c r="EJ23">
        <v>70.31653673534052</v>
      </c>
      <c r="EK23">
        <v>9.3278917387247571</v>
      </c>
      <c r="EL23">
        <v>30.4573855601502</v>
      </c>
      <c r="EM23">
        <v>148.1195320464096</v>
      </c>
      <c r="EN23">
        <v>141.35815795552989</v>
      </c>
      <c r="EO23">
        <v>411.59811588439271</v>
      </c>
      <c r="EP23">
        <v>574.24374589998229</v>
      </c>
      <c r="EQ23">
        <v>822.24600530355281</v>
      </c>
      <c r="ER23">
        <v>1215.202712278061</v>
      </c>
      <c r="ES23">
        <v>1754.04080031221</v>
      </c>
      <c r="ET23">
        <v>2101.9364354872282</v>
      </c>
      <c r="EU23">
        <v>2716.6433027138032</v>
      </c>
      <c r="EV23">
        <v>3550.7455855719541</v>
      </c>
      <c r="EX23">
        <v>27.655218963669089</v>
      </c>
      <c r="EY23">
        <v>11.22753872502286</v>
      </c>
      <c r="EZ23">
        <v>0.5725033371260666</v>
      </c>
      <c r="FA23">
        <v>0.60750132806566604</v>
      </c>
      <c r="FB23">
        <v>2.551200705312086E-4</v>
      </c>
      <c r="FC23">
        <v>1.6838518065304901E-3</v>
      </c>
      <c r="FD23">
        <v>6.6002326003767173</v>
      </c>
      <c r="FE23">
        <v>3.466979919060508</v>
      </c>
      <c r="FF23">
        <v>3.9178620527951442</v>
      </c>
      <c r="FG23">
        <v>0.38610781543237682</v>
      </c>
      <c r="FH23">
        <v>5.1467204693655417E-3</v>
      </c>
      <c r="FI23" s="9"/>
      <c r="FJ23">
        <f t="shared" si="4"/>
        <v>168.8756709580916</v>
      </c>
      <c r="FK23">
        <f t="shared" si="1"/>
        <v>274.93593713640547</v>
      </c>
      <c r="FL23">
        <f t="shared" si="5"/>
        <v>1.0844391745917652</v>
      </c>
      <c r="FM23">
        <f t="shared" si="3"/>
        <v>2.4247503806854436</v>
      </c>
    </row>
    <row r="24" spans="1:169" x14ac:dyDescent="0.25">
      <c r="A24" t="s">
        <v>191</v>
      </c>
      <c r="B24" t="s">
        <v>152</v>
      </c>
      <c r="C24" s="7">
        <v>-2.008354640407592</v>
      </c>
      <c r="D24" s="8">
        <v>2.7612504016753591E-2</v>
      </c>
      <c r="E24" s="9">
        <v>158.0571913937944</v>
      </c>
      <c r="F24" s="10">
        <v>0.74335185543954008</v>
      </c>
      <c r="G24">
        <v>-703.47132766607092</v>
      </c>
      <c r="H24" s="11">
        <v>87.712079577512057</v>
      </c>
      <c r="I24" s="7">
        <v>1.967029988175274</v>
      </c>
      <c r="J24" s="7">
        <v>6.1407868310351013E-2</v>
      </c>
      <c r="K24" s="8">
        <v>0.18648515065845611</v>
      </c>
      <c r="L24" s="12">
        <v>6.8808724515723358E-4</v>
      </c>
      <c r="M24">
        <v>0.23741662196343419</v>
      </c>
      <c r="N24" s="11">
        <v>0.41846141294410177</v>
      </c>
      <c r="O24" s="12">
        <v>13.07408850391554</v>
      </c>
      <c r="P24" s="10">
        <v>0.46101574934410428</v>
      </c>
      <c r="Q24" s="8">
        <v>0.50855976296223337</v>
      </c>
      <c r="R24" s="13">
        <v>1.5817634406174251E-2</v>
      </c>
      <c r="S24" s="14">
        <v>0.83891604918127927</v>
      </c>
      <c r="T24" t="e">
        <v>#N/A</v>
      </c>
      <c r="U24" s="11" t="e">
        <v>#N/A</v>
      </c>
      <c r="V24" s="9">
        <v>2710.5503585476959</v>
      </c>
      <c r="W24" s="9">
        <v>4.3566249572072211</v>
      </c>
      <c r="X24" s="9">
        <v>6.0763975444374063</v>
      </c>
      <c r="Y24" s="9">
        <v>2650.349332841457</v>
      </c>
      <c r="Z24" s="9">
        <v>9.7372677914527532</v>
      </c>
      <c r="AA24" s="9">
        <v>67.632210352710658</v>
      </c>
      <c r="AB24" s="9">
        <v>2684.8363071487688</v>
      </c>
      <c r="AC24" s="9">
        <v>4.5357133322000109</v>
      </c>
      <c r="AD24" s="15">
        <v>33.323415291578847</v>
      </c>
      <c r="AE24" t="e">
        <v>#N/A</v>
      </c>
      <c r="AF24" t="e">
        <v>#N/A</v>
      </c>
      <c r="AG24" s="11" t="e">
        <v>#N/A</v>
      </c>
      <c r="AH24" s="16">
        <v>97.779010985116159</v>
      </c>
      <c r="AI24" s="10"/>
      <c r="AJ24" s="10"/>
      <c r="AK24" t="s">
        <v>192</v>
      </c>
      <c r="AL24" t="s">
        <v>192</v>
      </c>
      <c r="AM24">
        <v>18.763999999999999</v>
      </c>
      <c r="AN24">
        <v>294.87708468928372</v>
      </c>
      <c r="AO24">
        <v>55.94532006071892</v>
      </c>
      <c r="AP24">
        <v>121.9595293653269</v>
      </c>
      <c r="AQ24" t="s">
        <v>154</v>
      </c>
      <c r="AR24">
        <v>817.67546733878271</v>
      </c>
      <c r="AS24">
        <v>1669.252434286961</v>
      </c>
      <c r="AT24">
        <v>384.06094795692837</v>
      </c>
      <c r="AU24">
        <v>13.36116996357848</v>
      </c>
      <c r="AV24">
        <v>1.95844103211319</v>
      </c>
      <c r="AW24">
        <v>8.6054021860859216</v>
      </c>
      <c r="AX24">
        <v>1.4065322021139679</v>
      </c>
      <c r="AY24">
        <v>1.5302533331112469</v>
      </c>
      <c r="AZ24" t="s">
        <v>154</v>
      </c>
      <c r="BA24">
        <v>21.558732935161551</v>
      </c>
      <c r="BB24">
        <v>41.387664710005083</v>
      </c>
      <c r="BC24">
        <v>0.44157657739711947</v>
      </c>
      <c r="BD24">
        <v>0.1717379388009283</v>
      </c>
      <c r="BE24">
        <v>0.1697225249945383</v>
      </c>
      <c r="BF24">
        <v>1150.658888846529</v>
      </c>
      <c r="BG24">
        <v>44.550980281775253</v>
      </c>
      <c r="BH24">
        <v>6.6159040316624881E-2</v>
      </c>
      <c r="BI24">
        <v>563100.5421032937</v>
      </c>
      <c r="BJ24">
        <v>28497.696868275361</v>
      </c>
      <c r="BK24">
        <v>4.4504866442864461</v>
      </c>
      <c r="BL24">
        <v>2.8811438250956258</v>
      </c>
      <c r="BM24">
        <v>0.2717135232787195</v>
      </c>
      <c r="BN24">
        <v>9.0043723001322448E-2</v>
      </c>
      <c r="BO24">
        <v>0.54798944198810706</v>
      </c>
      <c r="BP24">
        <v>5.0745829196883967E-2</v>
      </c>
      <c r="BQ24">
        <v>6.6665968493386284E-3</v>
      </c>
      <c r="BR24">
        <v>25.867265065591411</v>
      </c>
      <c r="BS24">
        <v>1.406331482217325</v>
      </c>
      <c r="BT24">
        <v>3.9007947346655532E-2</v>
      </c>
      <c r="BU24">
        <v>0.65403321993762764</v>
      </c>
      <c r="BV24">
        <v>0.106181549027125</v>
      </c>
      <c r="BW24">
        <v>3.5398321753553159E-3</v>
      </c>
      <c r="BX24">
        <v>5.7126035370938721</v>
      </c>
      <c r="BY24">
        <v>0.7456162220717949</v>
      </c>
      <c r="BZ24">
        <v>3.1732270668856262E-2</v>
      </c>
      <c r="CA24">
        <v>6.2788702407705852</v>
      </c>
      <c r="CB24">
        <v>0.59837650761417438</v>
      </c>
      <c r="CC24">
        <v>0.12238487517446479</v>
      </c>
      <c r="CD24">
        <v>2.8416468425908028</v>
      </c>
      <c r="CE24">
        <v>0.21594673293234279</v>
      </c>
      <c r="CF24">
        <v>9.8202500666070384E-3</v>
      </c>
      <c r="CG24">
        <v>32.567103645992667</v>
      </c>
      <c r="CH24">
        <v>2.0150130364649819</v>
      </c>
      <c r="CI24">
        <v>0.11650128179875351</v>
      </c>
      <c r="CJ24">
        <v>9.7057356144085318</v>
      </c>
      <c r="CK24">
        <v>0.44209044213681797</v>
      </c>
      <c r="CL24">
        <v>7.8863852125764834E-3</v>
      </c>
      <c r="CM24">
        <v>107.20317003212649</v>
      </c>
      <c r="CN24">
        <v>4.9880579618544179</v>
      </c>
      <c r="CO24">
        <v>4.9045113766315332E-2</v>
      </c>
      <c r="CP24">
        <v>36.723703272850457</v>
      </c>
      <c r="CQ24">
        <v>1.5972496097420921</v>
      </c>
      <c r="CR24">
        <v>2.6342515800640141E-2</v>
      </c>
      <c r="CS24">
        <v>168.6506190215066</v>
      </c>
      <c r="CT24">
        <v>7.9807939454256136</v>
      </c>
      <c r="CU24">
        <v>3.675908189675467E-2</v>
      </c>
      <c r="CV24">
        <v>32.889717508862581</v>
      </c>
      <c r="CW24">
        <v>1.924914648596705</v>
      </c>
      <c r="CX24">
        <v>1.1424654986969139E-2</v>
      </c>
      <c r="CY24">
        <v>290.17307329673389</v>
      </c>
      <c r="CZ24">
        <v>15.684852422720081</v>
      </c>
      <c r="DA24">
        <v>5.3388530749360792E-2</v>
      </c>
      <c r="DB24">
        <v>61.16931052790472</v>
      </c>
      <c r="DC24">
        <v>2.4380459541798101</v>
      </c>
      <c r="DD24">
        <v>1.142543287350398E-2</v>
      </c>
      <c r="DE24">
        <v>9045.5941892702485</v>
      </c>
      <c r="DF24">
        <v>437.40707625529399</v>
      </c>
      <c r="DG24">
        <v>0.11176798970973451</v>
      </c>
      <c r="DH24">
        <v>0.84229397449060861</v>
      </c>
      <c r="DI24">
        <v>8.8938383283215822E-2</v>
      </c>
      <c r="DJ24">
        <v>1.0486057816839461E-2</v>
      </c>
      <c r="DK24">
        <v>5.4173240497740451</v>
      </c>
      <c r="DL24">
        <v>4.9641448135152713</v>
      </c>
      <c r="DM24">
        <v>10.02035962026325</v>
      </c>
      <c r="DN24">
        <v>322.62350156823783</v>
      </c>
      <c r="DO24">
        <v>10.43505789549968</v>
      </c>
      <c r="DP24">
        <v>0.60264831717842182</v>
      </c>
      <c r="DQ24">
        <v>66.070240062638348</v>
      </c>
      <c r="DR24">
        <v>2.1373143805021191</v>
      </c>
      <c r="DS24">
        <v>0.312195085822424</v>
      </c>
      <c r="DT24">
        <v>35.084664351481457</v>
      </c>
      <c r="DU24">
        <v>1.3382705922617559</v>
      </c>
      <c r="DV24">
        <v>0.27086069312196043</v>
      </c>
      <c r="DW24">
        <v>131.78388239862511</v>
      </c>
      <c r="DX24">
        <v>6.0800512588231284</v>
      </c>
      <c r="DY24">
        <v>0.27438416195495158</v>
      </c>
      <c r="DZ24">
        <v>158.0571913937944</v>
      </c>
      <c r="EA24">
        <v>5.2323031151221953</v>
      </c>
      <c r="EB24">
        <v>0.1249796320844523</v>
      </c>
      <c r="EC24">
        <v>110.5596746046711</v>
      </c>
      <c r="ED24">
        <v>3.6548656853914481</v>
      </c>
      <c r="EE24">
        <v>0.22116917261719821</v>
      </c>
      <c r="EH24">
        <v>732.90375085766198</v>
      </c>
      <c r="EI24">
        <v>2.312191738346443</v>
      </c>
      <c r="EJ24">
        <v>42.197822292971303</v>
      </c>
      <c r="EK24">
        <v>7.0477717665692641</v>
      </c>
      <c r="EL24">
        <v>12.50022655819228</v>
      </c>
      <c r="EM24">
        <v>42.424798924125582</v>
      </c>
      <c r="EN24">
        <v>50.473300934117283</v>
      </c>
      <c r="EO24">
        <v>163.65378716579229</v>
      </c>
      <c r="EP24">
        <v>268.85694222738317</v>
      </c>
      <c r="EQ24">
        <v>435.78524403303459</v>
      </c>
      <c r="ER24">
        <v>672.59529803755424</v>
      </c>
      <c r="ES24">
        <v>1054.0663688844161</v>
      </c>
      <c r="ET24">
        <v>1331.567510480266</v>
      </c>
      <c r="EU24">
        <v>1802.3172254455519</v>
      </c>
      <c r="EV24">
        <v>2486.557338532712</v>
      </c>
      <c r="EX24">
        <v>10.45327078265437</v>
      </c>
      <c r="EY24">
        <v>11.457083090088791</v>
      </c>
      <c r="EZ24">
        <v>0.6057435271958973</v>
      </c>
      <c r="FA24">
        <v>0.64289704306264994</v>
      </c>
      <c r="FB24">
        <v>1.2828994284149089E-3</v>
      </c>
      <c r="FC24">
        <v>1.4128556255187901E-2</v>
      </c>
      <c r="FD24">
        <v>11.0129881908549</v>
      </c>
      <c r="FE24">
        <v>3.4205917557917309</v>
      </c>
      <c r="FF24">
        <v>6.110317074225283</v>
      </c>
      <c r="FG24">
        <v>0.54469971868190359</v>
      </c>
      <c r="FH24">
        <v>9.9290530039957883E-3</v>
      </c>
      <c r="FI24" s="9"/>
      <c r="FJ24">
        <f t="shared" si="4"/>
        <v>158.0571913937944</v>
      </c>
      <c r="FK24">
        <f t="shared" si="1"/>
        <v>257.32304594535145</v>
      </c>
      <c r="FL24">
        <f t="shared" si="5"/>
        <v>0.54969980810340102</v>
      </c>
      <c r="FM24">
        <f t="shared" si="3"/>
        <v>1.2450220902548901</v>
      </c>
    </row>
    <row r="25" spans="1:169" x14ac:dyDescent="0.25">
      <c r="A25" t="s">
        <v>193</v>
      </c>
      <c r="B25" t="s">
        <v>152</v>
      </c>
      <c r="C25" s="7">
        <v>12.56848976505254</v>
      </c>
      <c r="D25" s="8">
        <v>2.1789348541867801E-2</v>
      </c>
      <c r="E25" s="9">
        <v>140.5133049205466</v>
      </c>
      <c r="F25" s="10">
        <v>0.49491923367497409</v>
      </c>
      <c r="G25">
        <v>112.3410942337334</v>
      </c>
      <c r="H25" s="11">
        <v>211.11377745821929</v>
      </c>
      <c r="I25" s="7">
        <v>1.9659272052102561</v>
      </c>
      <c r="J25" s="7">
        <v>6.0772422388411587E-2</v>
      </c>
      <c r="K25" s="8">
        <v>0.18688997831977799</v>
      </c>
      <c r="L25" s="12">
        <v>1.092808860353214E-3</v>
      </c>
      <c r="M25">
        <v>0.18159017212373749</v>
      </c>
      <c r="N25" s="11">
        <v>0.47678218160087688</v>
      </c>
      <c r="O25" s="12">
        <v>13.07812624401585</v>
      </c>
      <c r="P25" s="10">
        <v>0.46184267815049679</v>
      </c>
      <c r="Q25" s="8">
        <v>0.50870726375408737</v>
      </c>
      <c r="R25" s="13">
        <v>1.5776577951164689E-2</v>
      </c>
      <c r="S25" s="14">
        <v>0.30788598795827182</v>
      </c>
      <c r="T25" t="e">
        <v>#N/A</v>
      </c>
      <c r="U25" s="11" t="e">
        <v>#N/A</v>
      </c>
      <c r="V25" s="9">
        <v>2714.071892436456</v>
      </c>
      <c r="W25" s="9">
        <v>8.6782283376232456</v>
      </c>
      <c r="X25" s="9">
        <v>9.6633351174955404</v>
      </c>
      <c r="Y25" s="9">
        <v>2651.078330807371</v>
      </c>
      <c r="Z25" s="9">
        <v>7.7022719386023892</v>
      </c>
      <c r="AA25" s="9">
        <v>67.37276259635162</v>
      </c>
      <c r="AB25" s="9">
        <v>2685.2222973912549</v>
      </c>
      <c r="AC25" s="9">
        <v>5.0804827903059557</v>
      </c>
      <c r="AD25" s="15">
        <v>33.482709844353359</v>
      </c>
      <c r="AE25" t="e">
        <v>#N/A</v>
      </c>
      <c r="AF25" t="e">
        <v>#N/A</v>
      </c>
      <c r="AG25" s="11" t="e">
        <v>#N/A</v>
      </c>
      <c r="AH25" s="16">
        <v>97.679001731507768</v>
      </c>
      <c r="AI25" s="10"/>
      <c r="AJ25" s="10"/>
      <c r="AK25" t="s">
        <v>194</v>
      </c>
      <c r="AL25" t="s">
        <v>194</v>
      </c>
      <c r="AM25">
        <v>6.9539999999999997</v>
      </c>
      <c r="AN25">
        <v>921.84262815334932</v>
      </c>
      <c r="AO25">
        <v>257.66744876809742</v>
      </c>
      <c r="AP25">
        <v>207.698925041839</v>
      </c>
      <c r="AQ25" t="s">
        <v>154</v>
      </c>
      <c r="AR25">
        <v>2177.2180213687502</v>
      </c>
      <c r="AS25">
        <v>2963.161446807911</v>
      </c>
      <c r="AT25">
        <v>460.78667796188648</v>
      </c>
      <c r="AU25">
        <v>23.376351820407891</v>
      </c>
      <c r="AV25">
        <v>3.3525255886386791</v>
      </c>
      <c r="AW25">
        <v>3.945932137412671</v>
      </c>
      <c r="AX25">
        <v>2.0406414306642628</v>
      </c>
      <c r="AY25">
        <v>2.548795684311342</v>
      </c>
      <c r="AZ25" t="s">
        <v>154</v>
      </c>
      <c r="BA25">
        <v>27.264827895292171</v>
      </c>
      <c r="BB25">
        <v>73.467160006909708</v>
      </c>
      <c r="BC25">
        <v>0.6653552081264803</v>
      </c>
      <c r="BD25">
        <v>0.32811832398554658</v>
      </c>
      <c r="BE25">
        <v>0.323181707964181</v>
      </c>
      <c r="BF25">
        <v>1093.0775484829751</v>
      </c>
      <c r="BG25">
        <v>56.656146990697572</v>
      </c>
      <c r="BH25">
        <v>0.10735223529815791</v>
      </c>
      <c r="BI25">
        <v>513341.27024222963</v>
      </c>
      <c r="BJ25">
        <v>24731.511128247628</v>
      </c>
      <c r="BK25">
        <v>2.584244726804739</v>
      </c>
      <c r="BL25">
        <v>2.8243949112070101</v>
      </c>
      <c r="BM25">
        <v>0.83351144093275142</v>
      </c>
      <c r="BN25">
        <v>7.0878604834007417E-2</v>
      </c>
      <c r="BO25">
        <v>0.38151200968497129</v>
      </c>
      <c r="BP25">
        <v>0.22361892873171971</v>
      </c>
      <c r="BQ25">
        <v>1.341312030018115E-2</v>
      </c>
      <c r="BR25">
        <v>19.025959803309199</v>
      </c>
      <c r="BS25">
        <v>1.4413570351869931</v>
      </c>
      <c r="BT25">
        <v>5.8421171101850848E-2</v>
      </c>
      <c r="BU25">
        <v>0.34508404843849833</v>
      </c>
      <c r="BV25">
        <v>0.15599727851266881</v>
      </c>
      <c r="BW25">
        <v>2.2651499043227701E-2</v>
      </c>
      <c r="BX25">
        <v>2.850416389153092</v>
      </c>
      <c r="BY25">
        <v>0.61790544994329888</v>
      </c>
      <c r="BZ25">
        <v>0.17400089284553771</v>
      </c>
      <c r="CA25">
        <v>3.718921829657897</v>
      </c>
      <c r="CB25">
        <v>0.93010593992304269</v>
      </c>
      <c r="CC25">
        <v>0.25849077860243058</v>
      </c>
      <c r="CD25">
        <v>1.3240926063398739</v>
      </c>
      <c r="CE25">
        <v>0.18710241497051519</v>
      </c>
      <c r="CF25">
        <v>3.2088267222008887E-2</v>
      </c>
      <c r="CG25">
        <v>24.07891737608422</v>
      </c>
      <c r="CH25">
        <v>3.0334187399076811</v>
      </c>
      <c r="CI25">
        <v>0.3778927162602998</v>
      </c>
      <c r="CJ25">
        <v>8.5518096927916147</v>
      </c>
      <c r="CK25">
        <v>0.7682930052030762</v>
      </c>
      <c r="CL25">
        <v>4.3311803955122977E-2</v>
      </c>
      <c r="CM25">
        <v>98.639296918572498</v>
      </c>
      <c r="CN25">
        <v>8.8559606210452486</v>
      </c>
      <c r="CO25">
        <v>0.16016761247999561</v>
      </c>
      <c r="CP25">
        <v>36.583129684353629</v>
      </c>
      <c r="CQ25">
        <v>2.2188362744267138</v>
      </c>
      <c r="CR25">
        <v>3.9159915698861653E-2</v>
      </c>
      <c r="CS25">
        <v>175.85209276381499</v>
      </c>
      <c r="CT25">
        <v>11.755523640999961</v>
      </c>
      <c r="CU25">
        <v>0.23081432225446541</v>
      </c>
      <c r="CV25">
        <v>33.807252319173351</v>
      </c>
      <c r="CW25">
        <v>2.583779311195558</v>
      </c>
      <c r="CX25">
        <v>3.7357856683538367E-2</v>
      </c>
      <c r="CY25">
        <v>288.06508075349382</v>
      </c>
      <c r="CZ25">
        <v>21.10687882003295</v>
      </c>
      <c r="DA25">
        <v>0.17403445943822371</v>
      </c>
      <c r="DB25">
        <v>61.717877536194862</v>
      </c>
      <c r="DC25">
        <v>3.1324445690745319</v>
      </c>
      <c r="DD25">
        <v>3.7310271391552172E-2</v>
      </c>
      <c r="DE25">
        <v>9940.1075859480643</v>
      </c>
      <c r="DF25">
        <v>614.77311471307564</v>
      </c>
      <c r="DG25">
        <v>0.36742557756425531</v>
      </c>
      <c r="DH25">
        <v>0.78528655913210021</v>
      </c>
      <c r="DI25">
        <v>0.172792189109541</v>
      </c>
      <c r="DJ25">
        <v>3.4318962793508281E-2</v>
      </c>
      <c r="DK25">
        <v>2.8614492767172499</v>
      </c>
      <c r="DL25">
        <v>8.9848272445091304</v>
      </c>
      <c r="DM25">
        <v>18.148203024610879</v>
      </c>
      <c r="DN25">
        <v>305.14995213855178</v>
      </c>
      <c r="DO25">
        <v>15.20238193257148</v>
      </c>
      <c r="DP25">
        <v>1.145039738763866</v>
      </c>
      <c r="DQ25">
        <v>62.558969723094918</v>
      </c>
      <c r="DR25">
        <v>2.997591308597813</v>
      </c>
      <c r="DS25">
        <v>0.58010899288984252</v>
      </c>
      <c r="DT25">
        <v>25.261130136546861</v>
      </c>
      <c r="DU25">
        <v>1.3395493166837971</v>
      </c>
      <c r="DV25">
        <v>0.50055797787520195</v>
      </c>
      <c r="DW25">
        <v>99.22217141034109</v>
      </c>
      <c r="DX25">
        <v>4.5229965209424901</v>
      </c>
      <c r="DY25">
        <v>0.49481131427931507</v>
      </c>
      <c r="DZ25">
        <v>140.5133049205466</v>
      </c>
      <c r="EA25">
        <v>6.4381242663505533</v>
      </c>
      <c r="EB25">
        <v>0.2431418469290971</v>
      </c>
      <c r="EC25">
        <v>100.3548195876494</v>
      </c>
      <c r="ED25">
        <v>4.9932723894424216</v>
      </c>
      <c r="EE25">
        <v>0.45135502921988602</v>
      </c>
      <c r="EH25">
        <v>696.2277378872451</v>
      </c>
      <c r="EI25">
        <v>1.609755315126461</v>
      </c>
      <c r="EJ25">
        <v>31.037454817796409</v>
      </c>
      <c r="EK25">
        <v>3.7185781081734741</v>
      </c>
      <c r="EL25">
        <v>6.2372349872058894</v>
      </c>
      <c r="EM25">
        <v>25.12785020039119</v>
      </c>
      <c r="EN25">
        <v>23.518518762697578</v>
      </c>
      <c r="EO25">
        <v>120.9995848044433</v>
      </c>
      <c r="EP25">
        <v>236.89223525738541</v>
      </c>
      <c r="EQ25">
        <v>400.9727517015142</v>
      </c>
      <c r="ER25">
        <v>670.02069018962686</v>
      </c>
      <c r="ES25">
        <v>1099.0755797738429</v>
      </c>
      <c r="ET25">
        <v>1368.714668792443</v>
      </c>
      <c r="EU25">
        <v>1789.224104058967</v>
      </c>
      <c r="EV25">
        <v>2508.8568104144251</v>
      </c>
      <c r="EX25">
        <v>12.68579568275984</v>
      </c>
      <c r="EY25">
        <v>20.047361509416099</v>
      </c>
      <c r="EZ25">
        <v>0.42652094073916907</v>
      </c>
      <c r="FA25">
        <v>0.44305346165092901</v>
      </c>
      <c r="FB25">
        <v>8.9969462823277985E-4</v>
      </c>
      <c r="FC25">
        <v>1.3303808585195649E-2</v>
      </c>
      <c r="FD25">
        <v>14.78702680633714</v>
      </c>
      <c r="FE25">
        <v>3.5966423700521939</v>
      </c>
      <c r="FF25">
        <v>7.3853464620537563</v>
      </c>
      <c r="FG25">
        <v>0.48778319313470753</v>
      </c>
      <c r="FH25">
        <v>9.8047111570039001E-3</v>
      </c>
      <c r="FI25" s="9"/>
      <c r="FJ25">
        <f t="shared" si="4"/>
        <v>140.5133049205466</v>
      </c>
      <c r="FK25">
        <f t="shared" si="1"/>
        <v>228.76093962670902</v>
      </c>
      <c r="FL25">
        <f t="shared" si="5"/>
        <v>0.63325821589082409</v>
      </c>
      <c r="FM25">
        <f t="shared" si="3"/>
        <v>1.4907201704734305</v>
      </c>
    </row>
    <row r="26" spans="1:169" x14ac:dyDescent="0.25">
      <c r="A26" t="s">
        <v>195</v>
      </c>
      <c r="B26" t="s">
        <v>152</v>
      </c>
      <c r="C26" s="7">
        <v>-1.7549951409647579</v>
      </c>
      <c r="D26" s="8">
        <v>3.461513726329337E-2</v>
      </c>
      <c r="E26" s="9">
        <v>204.72312822805659</v>
      </c>
      <c r="F26" s="10">
        <v>1.0967679556090499</v>
      </c>
      <c r="G26">
        <v>-804.07124963635033</v>
      </c>
      <c r="H26" s="11">
        <v>79.23807456570141</v>
      </c>
      <c r="I26" s="7">
        <v>1.9658897676256859</v>
      </c>
      <c r="J26" s="7">
        <v>6.0703834516230057E-2</v>
      </c>
      <c r="K26" s="8">
        <v>0.18732542548381781</v>
      </c>
      <c r="L26" s="12">
        <v>6.01406781257937E-4</v>
      </c>
      <c r="M26">
        <v>0.36609481182932008</v>
      </c>
      <c r="N26" s="11">
        <v>0.22399775216938539</v>
      </c>
      <c r="O26" s="12">
        <v>13.12323627819586</v>
      </c>
      <c r="P26" s="10">
        <v>0.45860217755013299</v>
      </c>
      <c r="Q26" s="8">
        <v>0.50872034360269247</v>
      </c>
      <c r="R26" s="13">
        <v>1.5616689626211299E-2</v>
      </c>
      <c r="S26" s="14">
        <v>0.62646264100309967</v>
      </c>
      <c r="T26" t="e">
        <v>#N/A</v>
      </c>
      <c r="U26" s="11" t="e">
        <v>#N/A</v>
      </c>
      <c r="V26" s="9">
        <v>2717.9964536150178</v>
      </c>
      <c r="W26" s="9">
        <v>3.1605662776191141</v>
      </c>
      <c r="X26" s="9">
        <v>5.2805314317066623</v>
      </c>
      <c r="Y26" s="9">
        <v>2651.1319947835168</v>
      </c>
      <c r="Z26" s="9">
        <v>4.1788174611411479</v>
      </c>
      <c r="AA26" s="9">
        <v>66.790876525981773</v>
      </c>
      <c r="AB26" s="9">
        <v>2688.4799241463952</v>
      </c>
      <c r="AC26" s="9">
        <v>2.499366535036164</v>
      </c>
      <c r="AD26" s="15">
        <v>32.96946134342393</v>
      </c>
      <c r="AE26" t="e">
        <v>#N/A</v>
      </c>
      <c r="AF26" t="e">
        <v>#N/A</v>
      </c>
      <c r="AG26" s="11" t="e">
        <v>#N/A</v>
      </c>
      <c r="AH26" s="16">
        <v>97.53993575883554</v>
      </c>
      <c r="AI26" s="10"/>
      <c r="AJ26" s="10"/>
      <c r="AK26" t="s">
        <v>196</v>
      </c>
      <c r="AL26" t="s">
        <v>196</v>
      </c>
      <c r="AM26">
        <v>25.446999999999999</v>
      </c>
      <c r="AN26">
        <v>1300.826745048789</v>
      </c>
      <c r="AO26">
        <v>77.462782473911119</v>
      </c>
      <c r="AP26">
        <v>111.1895244848033</v>
      </c>
      <c r="AQ26" t="s">
        <v>154</v>
      </c>
      <c r="AR26">
        <v>662.18372041299608</v>
      </c>
      <c r="AS26">
        <v>1520.266697774643</v>
      </c>
      <c r="AT26">
        <v>478.98735745796989</v>
      </c>
      <c r="AU26">
        <v>14.56789718839193</v>
      </c>
      <c r="AV26">
        <v>1.6931298511367989</v>
      </c>
      <c r="AW26">
        <v>24.736475586187659</v>
      </c>
      <c r="AX26">
        <v>5.1156933722132454</v>
      </c>
      <c r="AY26">
        <v>1.385127411021895</v>
      </c>
      <c r="AZ26">
        <v>73.990128778120422</v>
      </c>
      <c r="BA26">
        <v>32.424853091375063</v>
      </c>
      <c r="BB26">
        <v>32.823025652483487</v>
      </c>
      <c r="BC26">
        <v>0.84771772834294101</v>
      </c>
      <c r="BD26">
        <v>0.22471898838160251</v>
      </c>
      <c r="BE26">
        <v>0.11390315668589759</v>
      </c>
      <c r="BF26">
        <v>2068.2923828715302</v>
      </c>
      <c r="BG26">
        <v>68.675506485662254</v>
      </c>
      <c r="BH26">
        <v>6.9842793862367233E-2</v>
      </c>
      <c r="BI26">
        <v>549434.08588847076</v>
      </c>
      <c r="BJ26">
        <v>15185.201766535491</v>
      </c>
      <c r="BK26">
        <v>1.247741074432035</v>
      </c>
      <c r="BL26">
        <v>2.8939205810818378</v>
      </c>
      <c r="BM26">
        <v>0.25873893021636901</v>
      </c>
      <c r="BN26">
        <v>7.7434800607694657E-2</v>
      </c>
      <c r="BO26">
        <v>0.16367308874561001</v>
      </c>
      <c r="BP26">
        <v>4.2514384405107922E-2</v>
      </c>
      <c r="BQ26">
        <v>4.9675010002516538E-3</v>
      </c>
      <c r="BR26">
        <v>40.469670578652881</v>
      </c>
      <c r="BS26">
        <v>1.660458250361762</v>
      </c>
      <c r="BT26">
        <v>1.326640837048571E-2</v>
      </c>
      <c r="BU26">
        <v>0.35999162701851672</v>
      </c>
      <c r="BV26">
        <v>4.1109423725114502E-2</v>
      </c>
      <c r="BW26">
        <v>5.7767904756902593E-3</v>
      </c>
      <c r="BX26">
        <v>5.910381948698177</v>
      </c>
      <c r="BY26">
        <v>0.62693704032722508</v>
      </c>
      <c r="BZ26">
        <v>5.1675622220686938E-2</v>
      </c>
      <c r="CA26">
        <v>12.83525465048149</v>
      </c>
      <c r="CB26">
        <v>0.90463789992342436</v>
      </c>
      <c r="CC26">
        <v>0.11747185896324611</v>
      </c>
      <c r="CD26">
        <v>6.2296577108362126</v>
      </c>
      <c r="CE26">
        <v>0.33039842275542519</v>
      </c>
      <c r="CF26">
        <v>1.9685782426628551E-2</v>
      </c>
      <c r="CG26">
        <v>69.733732182501157</v>
      </c>
      <c r="CH26">
        <v>3.34230212590266</v>
      </c>
      <c r="CI26">
        <v>0.107163247556381</v>
      </c>
      <c r="CJ26">
        <v>19.39394131890505</v>
      </c>
      <c r="CK26">
        <v>1.024925084773155</v>
      </c>
      <c r="CL26">
        <v>1.802905389375356E-2</v>
      </c>
      <c r="CM26">
        <v>203.61694183737731</v>
      </c>
      <c r="CN26">
        <v>8.6164431628370863</v>
      </c>
      <c r="CO26">
        <v>3.6463382521073243E-2</v>
      </c>
      <c r="CP26">
        <v>67.452111712978194</v>
      </c>
      <c r="CQ26">
        <v>2.6443419992457708</v>
      </c>
      <c r="CR26">
        <v>9.0359723528333179E-3</v>
      </c>
      <c r="CS26">
        <v>305.3607772019958</v>
      </c>
      <c r="CT26">
        <v>13.34233558986457</v>
      </c>
      <c r="CU26">
        <v>6.274084262671728E-2</v>
      </c>
      <c r="CV26">
        <v>56.735218539097602</v>
      </c>
      <c r="CW26">
        <v>2.551275743337142</v>
      </c>
      <c r="CX26">
        <v>8.5538351127888122E-3</v>
      </c>
      <c r="CY26">
        <v>502.82632247777389</v>
      </c>
      <c r="CZ26">
        <v>20.892463455285441</v>
      </c>
      <c r="DA26">
        <v>4.0194395843135271E-2</v>
      </c>
      <c r="DB26">
        <v>101.7713952776449</v>
      </c>
      <c r="DC26">
        <v>3.596768824378215</v>
      </c>
      <c r="DD26">
        <v>8.5782793457959989E-3</v>
      </c>
      <c r="DE26">
        <v>8727.5610571076231</v>
      </c>
      <c r="DF26">
        <v>342.94272554809248</v>
      </c>
      <c r="DG26">
        <v>8.3612583716064615E-2</v>
      </c>
      <c r="DH26">
        <v>0.87477034611406645</v>
      </c>
      <c r="DI26">
        <v>0.1229980696213067</v>
      </c>
      <c r="DJ26">
        <v>1.7056749582524809E-2</v>
      </c>
      <c r="DK26">
        <v>1.234589804809664</v>
      </c>
      <c r="DL26">
        <v>3.653612513370621</v>
      </c>
      <c r="DM26">
        <v>8.5471826181105239</v>
      </c>
      <c r="DN26">
        <v>416.14396405680202</v>
      </c>
      <c r="DO26">
        <v>10.26274520519914</v>
      </c>
      <c r="DP26">
        <v>0.56835384380790799</v>
      </c>
      <c r="DQ26">
        <v>85.444120176125182</v>
      </c>
      <c r="DR26">
        <v>2.048052691067618</v>
      </c>
      <c r="DS26">
        <v>0.29292263871273111</v>
      </c>
      <c r="DT26">
        <v>69.643570357872491</v>
      </c>
      <c r="DU26">
        <v>1.952229398267312</v>
      </c>
      <c r="DV26">
        <v>0.24679729099143849</v>
      </c>
      <c r="DW26">
        <v>287.41506900696908</v>
      </c>
      <c r="DX26">
        <v>8.3917148902437866</v>
      </c>
      <c r="DY26">
        <v>0.23903313007229349</v>
      </c>
      <c r="DZ26">
        <v>204.72312822805659</v>
      </c>
      <c r="EA26">
        <v>6.6639470510219336</v>
      </c>
      <c r="EB26">
        <v>0.12476897247931271</v>
      </c>
      <c r="EC26">
        <v>155.36318271661591</v>
      </c>
      <c r="ED26">
        <v>3.9317720775831022</v>
      </c>
      <c r="EE26">
        <v>0.21551502516983781</v>
      </c>
      <c r="EH26">
        <v>1317.383683357662</v>
      </c>
      <c r="EI26">
        <v>0.690603749981477</v>
      </c>
      <c r="EJ26">
        <v>66.019038464360335</v>
      </c>
      <c r="EK26">
        <v>3.879220118734017</v>
      </c>
      <c r="EL26">
        <v>12.933002075925989</v>
      </c>
      <c r="EM26">
        <v>86.724693584334375</v>
      </c>
      <c r="EN26">
        <v>110.65111386920449</v>
      </c>
      <c r="EO26">
        <v>350.4207647361867</v>
      </c>
      <c r="EP26">
        <v>537.22829138241138</v>
      </c>
      <c r="EQ26">
        <v>827.71114568039536</v>
      </c>
      <c r="ER26">
        <v>1235.386661409857</v>
      </c>
      <c r="ES26">
        <v>1908.504857512474</v>
      </c>
      <c r="ET26">
        <v>2296.9724104897809</v>
      </c>
      <c r="EU26">
        <v>3123.1448601103971</v>
      </c>
      <c r="EV26">
        <v>4137.0485885221506</v>
      </c>
      <c r="EX26">
        <v>40.335042314355277</v>
      </c>
      <c r="EY26">
        <v>34.230502473965899</v>
      </c>
      <c r="EZ26">
        <v>0.63473067400553063</v>
      </c>
      <c r="FA26">
        <v>0.69471655625887019</v>
      </c>
      <c r="FB26">
        <v>2.2112446937765979E-4</v>
      </c>
      <c r="FC26">
        <v>1.970784324100759E-3</v>
      </c>
      <c r="FD26">
        <v>8.9125564875176497</v>
      </c>
      <c r="FE26">
        <v>3.3082060839594161</v>
      </c>
      <c r="FF26">
        <v>5.0586803722599321</v>
      </c>
      <c r="FG26">
        <v>0.40714481139182168</v>
      </c>
      <c r="FH26">
        <v>5.755308446903664E-3</v>
      </c>
      <c r="FI26" s="9"/>
      <c r="FJ26">
        <f t="shared" si="4"/>
        <v>204.72312822805659</v>
      </c>
      <c r="FK26">
        <f t="shared" si="1"/>
        <v>333.29694439434786</v>
      </c>
      <c r="FL26">
        <f t="shared" si="5"/>
        <v>0.44570252261372745</v>
      </c>
      <c r="FM26">
        <f t="shared" si="3"/>
        <v>0.88088227837152377</v>
      </c>
    </row>
    <row r="27" spans="1:169" x14ac:dyDescent="0.25">
      <c r="A27" t="s">
        <v>197</v>
      </c>
      <c r="B27" t="s">
        <v>152</v>
      </c>
      <c r="C27" s="7">
        <v>-1.1021495396070859</v>
      </c>
      <c r="D27" s="8">
        <v>3.7313187831179408E-2</v>
      </c>
      <c r="E27" s="9">
        <v>191.23304880809059</v>
      </c>
      <c r="F27" s="10">
        <v>0.42181699882802831</v>
      </c>
      <c r="G27">
        <v>-1282.192459854811</v>
      </c>
      <c r="H27" s="11">
        <v>62.775854093222591</v>
      </c>
      <c r="I27" s="7">
        <v>1.95531250489107</v>
      </c>
      <c r="J27" s="7">
        <v>6.0749818390642918E-2</v>
      </c>
      <c r="K27" s="8">
        <v>0.18632446434288991</v>
      </c>
      <c r="L27" s="12">
        <v>8.1537207129690206E-4</v>
      </c>
      <c r="M27">
        <v>0.2383930680093409</v>
      </c>
      <c r="N27" s="11">
        <v>0.98734981169980041</v>
      </c>
      <c r="O27" s="12">
        <v>13.13339940102477</v>
      </c>
      <c r="P27" s="10">
        <v>0.46172152715296461</v>
      </c>
      <c r="Q27" s="8">
        <v>0.51157383263084877</v>
      </c>
      <c r="R27" s="13">
        <v>1.5840044488897372E-2</v>
      </c>
      <c r="S27" s="14">
        <v>0.77149345411779002</v>
      </c>
      <c r="T27" t="e">
        <v>#N/A</v>
      </c>
      <c r="U27" s="11" t="e">
        <v>#N/A</v>
      </c>
      <c r="V27" s="9">
        <v>2709.1285089944881</v>
      </c>
      <c r="W27" s="9">
        <v>5.8353666407864102</v>
      </c>
      <c r="X27" s="9">
        <v>7.2128744793108064</v>
      </c>
      <c r="Y27" s="9">
        <v>2663.2393762690772</v>
      </c>
      <c r="Z27" s="9">
        <v>11.816117277065469</v>
      </c>
      <c r="AA27" s="9">
        <v>67.589870197381856</v>
      </c>
      <c r="AB27" s="9">
        <v>2689.1540635120259</v>
      </c>
      <c r="AC27" s="9">
        <v>5.1838815957189164</v>
      </c>
      <c r="AD27" s="15">
        <v>33.050610533157972</v>
      </c>
      <c r="AE27" t="e">
        <v>#N/A</v>
      </c>
      <c r="AF27" t="e">
        <v>#N/A</v>
      </c>
      <c r="AG27" s="11" t="e">
        <v>#N/A</v>
      </c>
      <c r="AH27" s="16">
        <v>98.306129348495062</v>
      </c>
      <c r="AI27" s="10"/>
      <c r="AJ27" s="10"/>
      <c r="AK27" t="s">
        <v>198</v>
      </c>
      <c r="AL27" t="s">
        <v>198</v>
      </c>
      <c r="AM27">
        <v>10.425000000000001</v>
      </c>
      <c r="AN27">
        <v>543.20110333348339</v>
      </c>
      <c r="AO27">
        <v>94.190401635827314</v>
      </c>
      <c r="AP27">
        <v>127.7721948961953</v>
      </c>
      <c r="AQ27" t="s">
        <v>154</v>
      </c>
      <c r="AR27">
        <v>692.15261144539363</v>
      </c>
      <c r="AS27">
        <v>1767.288076614296</v>
      </c>
      <c r="AT27">
        <v>483.25785204214827</v>
      </c>
      <c r="AU27">
        <v>21.217390456805489</v>
      </c>
      <c r="AV27">
        <v>1.844920504087141</v>
      </c>
      <c r="AW27">
        <v>8.1514955154582278</v>
      </c>
      <c r="AX27">
        <v>1.2097899042572819</v>
      </c>
      <c r="AY27">
        <v>1.6454313252115531</v>
      </c>
      <c r="AZ27" t="s">
        <v>154</v>
      </c>
      <c r="BA27">
        <v>21.82604473669587</v>
      </c>
      <c r="BB27">
        <v>35.936665912395647</v>
      </c>
      <c r="BC27">
        <v>0.56394313538093632</v>
      </c>
      <c r="BD27">
        <v>0.27559921206508692</v>
      </c>
      <c r="BE27">
        <v>0.1165805879203576</v>
      </c>
      <c r="BF27">
        <v>1337.2947391973601</v>
      </c>
      <c r="BG27">
        <v>96.43061383326814</v>
      </c>
      <c r="BH27">
        <v>6.0133729013471401E-2</v>
      </c>
      <c r="BI27">
        <v>590953.31454249786</v>
      </c>
      <c r="BJ27">
        <v>37673.434342226697</v>
      </c>
      <c r="BK27">
        <v>1.5050010241911771</v>
      </c>
      <c r="BL27">
        <v>2.949162349994392</v>
      </c>
      <c r="BM27">
        <v>0.42309996305060671</v>
      </c>
      <c r="BN27">
        <v>9.311295453287656E-2</v>
      </c>
      <c r="BO27">
        <v>0.33346192892789472</v>
      </c>
      <c r="BP27">
        <v>6.786456031191522E-2</v>
      </c>
      <c r="BQ27">
        <v>5.1311228255282986E-3</v>
      </c>
      <c r="BR27">
        <v>23.762788943350198</v>
      </c>
      <c r="BS27">
        <v>2.701987328132863</v>
      </c>
      <c r="BT27">
        <v>4.1530408659880377E-2</v>
      </c>
      <c r="BU27">
        <v>0.60449673657175962</v>
      </c>
      <c r="BV27">
        <v>0.12245222940017431</v>
      </c>
      <c r="BW27">
        <v>1.1564057343290451E-2</v>
      </c>
      <c r="BX27">
        <v>6.5142649627930647</v>
      </c>
      <c r="BY27">
        <v>0.70663402288387911</v>
      </c>
      <c r="BZ27">
        <v>4.3716597922383083E-2</v>
      </c>
      <c r="CA27">
        <v>8.2191711132878709</v>
      </c>
      <c r="CB27">
        <v>1.1059176990179429</v>
      </c>
      <c r="CC27">
        <v>0.16399893323901629</v>
      </c>
      <c r="CD27">
        <v>3.0990649702086781</v>
      </c>
      <c r="CE27">
        <v>0.36097642213669578</v>
      </c>
      <c r="CF27">
        <v>2.3013860379890769E-2</v>
      </c>
      <c r="CG27">
        <v>41.197593790498082</v>
      </c>
      <c r="CH27">
        <v>3.446614368943048</v>
      </c>
      <c r="CI27">
        <v>7.4801020371502436E-2</v>
      </c>
      <c r="CJ27">
        <v>11.670839772637891</v>
      </c>
      <c r="CK27">
        <v>0.78811806361445247</v>
      </c>
      <c r="CL27">
        <v>1.097083651935043E-2</v>
      </c>
      <c r="CM27">
        <v>130.71952005094411</v>
      </c>
      <c r="CN27">
        <v>8.4275548094003589</v>
      </c>
      <c r="CO27">
        <v>0.113772724260159</v>
      </c>
      <c r="CP27">
        <v>44.682955629709447</v>
      </c>
      <c r="CQ27">
        <v>3.139381169883932</v>
      </c>
      <c r="CR27">
        <v>3.670245527278336E-2</v>
      </c>
      <c r="CS27">
        <v>207.74771419890769</v>
      </c>
      <c r="CT27">
        <v>14.50420583226318</v>
      </c>
      <c r="CU27">
        <v>9.3388215454157819E-2</v>
      </c>
      <c r="CV27">
        <v>38.351333310658433</v>
      </c>
      <c r="CW27">
        <v>2.1682446893965528</v>
      </c>
      <c r="CX27">
        <v>1.5936021491587571E-2</v>
      </c>
      <c r="CY27">
        <v>350.15684217302851</v>
      </c>
      <c r="CZ27">
        <v>22.753650659861972</v>
      </c>
      <c r="DA27">
        <v>7.4849628716208982E-2</v>
      </c>
      <c r="DB27">
        <v>72.296278587286594</v>
      </c>
      <c r="DC27">
        <v>5.8196983192872418</v>
      </c>
      <c r="DD27">
        <v>2.6927484780274479E-2</v>
      </c>
      <c r="DE27">
        <v>12535.230888491389</v>
      </c>
      <c r="DF27">
        <v>819.1622740631235</v>
      </c>
      <c r="DG27">
        <v>0.15603810209680641</v>
      </c>
      <c r="DH27">
        <v>0.80948964685976543</v>
      </c>
      <c r="DI27">
        <v>0.1217316627324273</v>
      </c>
      <c r="DJ27">
        <v>1.4442865253570549E-2</v>
      </c>
      <c r="DK27">
        <v>2.6248289714947881</v>
      </c>
      <c r="DL27">
        <v>6.5395437560678076</v>
      </c>
      <c r="DM27">
        <v>9.7918121844818096</v>
      </c>
      <c r="DN27">
        <v>369.85489661245077</v>
      </c>
      <c r="DO27">
        <v>24.428225715868759</v>
      </c>
      <c r="DP27">
        <v>0.55361002757619049</v>
      </c>
      <c r="DQ27">
        <v>75.761416319756265</v>
      </c>
      <c r="DR27">
        <v>5.0495204566831866</v>
      </c>
      <c r="DS27">
        <v>0.31755597202584063</v>
      </c>
      <c r="DT27">
        <v>40.73931841876454</v>
      </c>
      <c r="DU27">
        <v>3.7293198478631981</v>
      </c>
      <c r="DV27">
        <v>0.26585328895886401</v>
      </c>
      <c r="DW27">
        <v>162.5410114398255</v>
      </c>
      <c r="DX27">
        <v>16.665212727225601</v>
      </c>
      <c r="DY27">
        <v>0.28007732270995828</v>
      </c>
      <c r="DZ27">
        <v>191.23304880809059</v>
      </c>
      <c r="EA27">
        <v>12.31793397541326</v>
      </c>
      <c r="EB27">
        <v>0.13719284376962859</v>
      </c>
      <c r="EC27">
        <v>127.069706951287</v>
      </c>
      <c r="ED27">
        <v>8.929001782984912</v>
      </c>
      <c r="EE27">
        <v>0.2380073862473068</v>
      </c>
      <c r="EH27">
        <v>851.78008866073901</v>
      </c>
      <c r="EI27">
        <v>1.4070123583455469</v>
      </c>
      <c r="EJ27">
        <v>38.764745421452197</v>
      </c>
      <c r="EK27">
        <v>6.5139734544370649</v>
      </c>
      <c r="EL27">
        <v>14.254409108956381</v>
      </c>
      <c r="EM27">
        <v>55.534939954647783</v>
      </c>
      <c r="EN27">
        <v>55.045558973511163</v>
      </c>
      <c r="EO27">
        <v>207.02308437436221</v>
      </c>
      <c r="EP27">
        <v>323.29196046088339</v>
      </c>
      <c r="EQ27">
        <v>531.3801628087158</v>
      </c>
      <c r="ER27">
        <v>818.36915072727925</v>
      </c>
      <c r="ES27">
        <v>1298.4232137431729</v>
      </c>
      <c r="ET27">
        <v>1552.685559135969</v>
      </c>
      <c r="EU27">
        <v>2174.8872184660149</v>
      </c>
      <c r="EV27">
        <v>2938.8731133043329</v>
      </c>
      <c r="EX27">
        <v>12.80456968423084</v>
      </c>
      <c r="EY27">
        <v>10.59509376702221</v>
      </c>
      <c r="EZ27">
        <v>0.51336912468223583</v>
      </c>
      <c r="FA27">
        <v>0.55099346358637635</v>
      </c>
      <c r="FB27">
        <v>6.4693577965754779E-4</v>
      </c>
      <c r="FC27">
        <v>6.7964032252617324E-3</v>
      </c>
      <c r="FD27">
        <v>10.505529975261799</v>
      </c>
      <c r="FE27">
        <v>3.6432366509380438</v>
      </c>
      <c r="FF27">
        <v>8.0475843666324103</v>
      </c>
      <c r="FG27">
        <v>0.54613540498401458</v>
      </c>
      <c r="FH27">
        <v>8.4224038910457062E-3</v>
      </c>
      <c r="FI27" s="9"/>
      <c r="FJ27">
        <f t="shared" si="4"/>
        <v>191.23304880809059</v>
      </c>
      <c r="FK27">
        <f t="shared" si="1"/>
        <v>311.33458826376409</v>
      </c>
      <c r="FL27">
        <f t="shared" si="5"/>
        <v>0.47169913266490016</v>
      </c>
      <c r="FM27">
        <f t="shared" si="3"/>
        <v>0.97931298060063976</v>
      </c>
    </row>
    <row r="28" spans="1:169" x14ac:dyDescent="0.25">
      <c r="A28" t="s">
        <v>199</v>
      </c>
      <c r="B28" t="s">
        <v>152</v>
      </c>
      <c r="C28" s="7">
        <v>1.341482131159607</v>
      </c>
      <c r="D28" s="8">
        <v>2.1542567978622071E-2</v>
      </c>
      <c r="E28" s="9">
        <v>131.73154905538129</v>
      </c>
      <c r="F28" s="10">
        <v>0.69053512564540787</v>
      </c>
      <c r="G28">
        <v>1052.50312060856</v>
      </c>
      <c r="H28" s="11">
        <v>107.0613033933944</v>
      </c>
      <c r="I28" s="7">
        <v>1.954482091702674</v>
      </c>
      <c r="J28" s="7">
        <v>6.1154857883500537E-2</v>
      </c>
      <c r="K28" s="8">
        <v>0.1869396924998166</v>
      </c>
      <c r="L28" s="12">
        <v>9.4786018629862249E-4</v>
      </c>
      <c r="M28">
        <v>0.3034691955926026</v>
      </c>
      <c r="N28" s="11">
        <v>3.2254007461081642</v>
      </c>
      <c r="O28" s="12">
        <v>13.19074188951233</v>
      </c>
      <c r="P28" s="10">
        <v>0.46717217746222361</v>
      </c>
      <c r="Q28" s="8">
        <v>0.51184501201745602</v>
      </c>
      <c r="R28" s="13">
        <v>1.5860538601692439E-2</v>
      </c>
      <c r="S28" s="14">
        <v>0.72493472856121355</v>
      </c>
      <c r="T28" t="e">
        <v>#N/A</v>
      </c>
      <c r="U28" s="11" t="e">
        <v>#N/A</v>
      </c>
      <c r="V28" s="9">
        <v>2714.2506319379768</v>
      </c>
      <c r="W28" s="9">
        <v>7.1991029666652544</v>
      </c>
      <c r="X28" s="9">
        <v>8.3535191954200396</v>
      </c>
      <c r="Y28" s="9">
        <v>2664.357644324376</v>
      </c>
      <c r="Z28" s="9">
        <v>8.8359062486196223</v>
      </c>
      <c r="AA28" s="9">
        <v>67.729287707742913</v>
      </c>
      <c r="AB28" s="9">
        <v>2693.0011989083109</v>
      </c>
      <c r="AC28" s="9">
        <v>5.8201935309296458</v>
      </c>
      <c r="AD28" s="15">
        <v>33.759509407290082</v>
      </c>
      <c r="AE28" t="e">
        <v>#N/A</v>
      </c>
      <c r="AF28" t="e">
        <v>#N/A</v>
      </c>
      <c r="AG28" s="11" t="e">
        <v>#N/A</v>
      </c>
      <c r="AH28" s="16">
        <v>98.161813539747541</v>
      </c>
      <c r="AI28" s="10"/>
      <c r="AJ28" s="10"/>
      <c r="AK28" t="s">
        <v>200</v>
      </c>
      <c r="AL28" t="s">
        <v>200</v>
      </c>
      <c r="AM28">
        <v>25.471</v>
      </c>
      <c r="AN28">
        <v>476.30448962636052</v>
      </c>
      <c r="AO28">
        <v>65.720661329263493</v>
      </c>
      <c r="AP28">
        <v>107.36604096443909</v>
      </c>
      <c r="AQ28" t="s">
        <v>154</v>
      </c>
      <c r="AR28">
        <v>794.92380083699732</v>
      </c>
      <c r="AS28">
        <v>1459.955740229</v>
      </c>
      <c r="AT28">
        <v>393.69250685681789</v>
      </c>
      <c r="AU28">
        <v>15.441354322244839</v>
      </c>
      <c r="AV28">
        <v>1.74666138918997</v>
      </c>
      <c r="AW28">
        <v>10.326203951665359</v>
      </c>
      <c r="AX28">
        <v>1.4414048200356799</v>
      </c>
      <c r="AY28">
        <v>1.271682282533789</v>
      </c>
      <c r="AZ28" t="s">
        <v>154</v>
      </c>
      <c r="BA28">
        <v>21.356840707301579</v>
      </c>
      <c r="BB28">
        <v>37.801354958532613</v>
      </c>
      <c r="BC28">
        <v>0.41983580905905632</v>
      </c>
      <c r="BD28">
        <v>0.1414686109501968</v>
      </c>
      <c r="BE28">
        <v>0.1250453019626791</v>
      </c>
      <c r="BF28">
        <v>1412.3863900168831</v>
      </c>
      <c r="BG28">
        <v>145.82819955924401</v>
      </c>
      <c r="BH28">
        <v>6.557933611185332E-2</v>
      </c>
      <c r="BI28">
        <v>514568.23227242898</v>
      </c>
      <c r="BJ28">
        <v>16213.404942360999</v>
      </c>
      <c r="BK28">
        <v>1.183081112064396</v>
      </c>
      <c r="BL28">
        <v>2.0533209440748288</v>
      </c>
      <c r="BM28">
        <v>0.27119803166369871</v>
      </c>
      <c r="BN28">
        <v>8.9433337911529978E-2</v>
      </c>
      <c r="BO28">
        <v>0.90933220637324097</v>
      </c>
      <c r="BP28">
        <v>0.2039388047501853</v>
      </c>
      <c r="BQ28">
        <v>3.7282407596658019E-3</v>
      </c>
      <c r="BR28">
        <v>29.153922422292499</v>
      </c>
      <c r="BS28">
        <v>1.680166629427664</v>
      </c>
      <c r="BT28">
        <v>3.1761463461556408E-2</v>
      </c>
      <c r="BU28">
        <v>1.0835408467424179</v>
      </c>
      <c r="BV28">
        <v>0.20253040449325219</v>
      </c>
      <c r="BW28">
        <v>9.6424022830106006E-3</v>
      </c>
      <c r="BX28">
        <v>10.86171555549255</v>
      </c>
      <c r="BY28">
        <v>1.8053886161194721</v>
      </c>
      <c r="BZ28">
        <v>5.5886510582251317E-2</v>
      </c>
      <c r="CA28">
        <v>9.9800523608978988</v>
      </c>
      <c r="CB28">
        <v>0.7342267249390142</v>
      </c>
      <c r="CC28">
        <v>8.9891099632836396E-2</v>
      </c>
      <c r="CD28">
        <v>7.071960848203708</v>
      </c>
      <c r="CE28">
        <v>0.45509093089699021</v>
      </c>
      <c r="CF28">
        <v>2.4256754738607049E-2</v>
      </c>
      <c r="CG28">
        <v>45.020782803017653</v>
      </c>
      <c r="CH28">
        <v>4.9894361987076383</v>
      </c>
      <c r="CI28">
        <v>9.4598799982719681E-2</v>
      </c>
      <c r="CJ28">
        <v>12.41994504415935</v>
      </c>
      <c r="CK28">
        <v>1.5881755943412019</v>
      </c>
      <c r="CL28">
        <v>1.3939775283749289E-2</v>
      </c>
      <c r="CM28">
        <v>134.65485212158049</v>
      </c>
      <c r="CN28">
        <v>15.900785354330971</v>
      </c>
      <c r="CO28">
        <v>3.9394195874095449E-2</v>
      </c>
      <c r="CP28">
        <v>47.821257256341667</v>
      </c>
      <c r="CQ28">
        <v>5.102280056574088</v>
      </c>
      <c r="CR28">
        <v>9.6708007528736976E-3</v>
      </c>
      <c r="CS28">
        <v>208.53456437500881</v>
      </c>
      <c r="CT28">
        <v>21.434215212195859</v>
      </c>
      <c r="CU28">
        <v>6.2501498582580473E-2</v>
      </c>
      <c r="CV28">
        <v>42.772369367555093</v>
      </c>
      <c r="CW28">
        <v>3.9543003275647748</v>
      </c>
      <c r="CX28">
        <v>9.2689221217824875E-3</v>
      </c>
      <c r="CY28">
        <v>371.96223073207688</v>
      </c>
      <c r="CZ28">
        <v>32.086362777968077</v>
      </c>
      <c r="DA28">
        <v>9.4447634278322506E-2</v>
      </c>
      <c r="DB28">
        <v>80.110836511750293</v>
      </c>
      <c r="DC28">
        <v>6.9099288056941504</v>
      </c>
      <c r="DD28">
        <v>9.229968945055218E-3</v>
      </c>
      <c r="DE28">
        <v>8403.0177850907494</v>
      </c>
      <c r="DF28">
        <v>449.80640614914932</v>
      </c>
      <c r="DG28">
        <v>0.20216299688033351</v>
      </c>
      <c r="DH28">
        <v>0.54882930035871957</v>
      </c>
      <c r="DI28">
        <v>8.2331042662525E-2</v>
      </c>
      <c r="DJ28">
        <v>8.4424129547633325E-3</v>
      </c>
      <c r="DK28">
        <v>-1.009130117667457</v>
      </c>
      <c r="DL28">
        <v>3.798150138120775</v>
      </c>
      <c r="DM28">
        <v>8.477074536487903</v>
      </c>
      <c r="DN28">
        <v>279.83208906706352</v>
      </c>
      <c r="DO28">
        <v>22.390876279384631</v>
      </c>
      <c r="DP28">
        <v>0.49931419200053823</v>
      </c>
      <c r="DQ28">
        <v>57.276869640503861</v>
      </c>
      <c r="DR28">
        <v>4.5921920474453044</v>
      </c>
      <c r="DS28">
        <v>0.31647001815423031</v>
      </c>
      <c r="DT28">
        <v>41.573319789239576</v>
      </c>
      <c r="DU28">
        <v>6.4620475143822302</v>
      </c>
      <c r="DV28">
        <v>0.23893967686821169</v>
      </c>
      <c r="DW28">
        <v>158.47943828106469</v>
      </c>
      <c r="DX28">
        <v>25.376504975846501</v>
      </c>
      <c r="DY28">
        <v>0.2443411925478044</v>
      </c>
      <c r="DZ28">
        <v>131.73154905538129</v>
      </c>
      <c r="EA28">
        <v>9.6634485911511643</v>
      </c>
      <c r="EB28">
        <v>0.13828314494218749</v>
      </c>
      <c r="EC28">
        <v>101.60027537162701</v>
      </c>
      <c r="ED28">
        <v>9.6891466649304423</v>
      </c>
      <c r="EE28">
        <v>0.22147047321794941</v>
      </c>
      <c r="EH28">
        <v>899.60916561584895</v>
      </c>
      <c r="EI28">
        <v>3.8368447526297089</v>
      </c>
      <c r="EJ28">
        <v>47.559416675844211</v>
      </c>
      <c r="EK28">
        <v>11.6760867105864</v>
      </c>
      <c r="EL28">
        <v>23.767430099546061</v>
      </c>
      <c r="EM28">
        <v>67.432786222283099</v>
      </c>
      <c r="EN28">
        <v>125.61209321853831</v>
      </c>
      <c r="EO28">
        <v>226.23508946240031</v>
      </c>
      <c r="EP28">
        <v>344.0427990071841</v>
      </c>
      <c r="EQ28">
        <v>547.37744764870104</v>
      </c>
      <c r="ER28">
        <v>875.84720249710017</v>
      </c>
      <c r="ES28">
        <v>1303.3410273438051</v>
      </c>
      <c r="ET28">
        <v>1731.674873180368</v>
      </c>
      <c r="EU28">
        <v>2310.32441448495</v>
      </c>
      <c r="EV28">
        <v>3256.5380695833451</v>
      </c>
      <c r="EX28">
        <v>7.1055999046380984</v>
      </c>
      <c r="EY28">
        <v>5.6773173769006711</v>
      </c>
      <c r="EZ28">
        <v>1.016988209097111</v>
      </c>
      <c r="FA28">
        <v>1.0820480808605231</v>
      </c>
      <c r="FB28">
        <v>1.660738521643971E-3</v>
      </c>
      <c r="FC28">
        <v>1.695954752972741E-2</v>
      </c>
      <c r="FD28">
        <v>10.21205163166751</v>
      </c>
      <c r="FE28">
        <v>3.7412742773258651</v>
      </c>
      <c r="FF28">
        <v>4.5184845849302588</v>
      </c>
      <c r="FG28">
        <v>0.35415302461250991</v>
      </c>
      <c r="FH28">
        <v>5.5202404288026462E-3</v>
      </c>
      <c r="FI28" s="9"/>
      <c r="FJ28">
        <f t="shared" si="4"/>
        <v>131.73154905538129</v>
      </c>
      <c r="FK28">
        <f t="shared" si="1"/>
        <v>214.46391113945276</v>
      </c>
      <c r="FL28">
        <f t="shared" si="5"/>
        <v>0.61951172968770019</v>
      </c>
      <c r="FM28">
        <f t="shared" si="3"/>
        <v>1.452614035406059</v>
      </c>
    </row>
    <row r="29" spans="1:169" x14ac:dyDescent="0.25">
      <c r="A29" t="s">
        <v>201</v>
      </c>
      <c r="B29" t="s">
        <v>152</v>
      </c>
      <c r="C29" s="7">
        <v>79.179384292566226</v>
      </c>
      <c r="D29" s="8">
        <v>1.8329059474529601E-2</v>
      </c>
      <c r="E29" s="9">
        <v>107.3340087801121</v>
      </c>
      <c r="F29" s="10">
        <v>0.92613597529944192</v>
      </c>
      <c r="G29">
        <v>17.843557143357209</v>
      </c>
      <c r="H29" s="11">
        <v>596.86781063459659</v>
      </c>
      <c r="I29" s="7">
        <v>1.9491537445066449</v>
      </c>
      <c r="J29" s="7">
        <v>6.0540577241721377E-2</v>
      </c>
      <c r="K29" s="8">
        <v>0.1864892073341724</v>
      </c>
      <c r="L29" s="12">
        <v>7.7871223273316931E-4</v>
      </c>
      <c r="M29">
        <v>0.2739060304563638</v>
      </c>
      <c r="N29" s="11">
        <v>0.45283711903713519</v>
      </c>
      <c r="O29" s="12">
        <v>13.186300044887259</v>
      </c>
      <c r="P29" s="10">
        <v>0.4641824159232294</v>
      </c>
      <c r="Q29" s="8">
        <v>0.5131188249880031</v>
      </c>
      <c r="R29" s="13">
        <v>1.5917806435478479E-2</v>
      </c>
      <c r="S29" s="14">
        <v>0.57746244915919387</v>
      </c>
      <c r="T29" t="e">
        <v>#N/A</v>
      </c>
      <c r="U29" s="11" t="e">
        <v>#N/A</v>
      </c>
      <c r="V29" s="9">
        <v>2710.4606119398709</v>
      </c>
      <c r="W29" s="9">
        <v>5.4252324818100988</v>
      </c>
      <c r="X29" s="9">
        <v>6.8870158760907199</v>
      </c>
      <c r="Y29" s="9">
        <v>2669.8758849956712</v>
      </c>
      <c r="Z29" s="9">
        <v>5.4738517248139482</v>
      </c>
      <c r="AA29" s="9">
        <v>67.826657826406176</v>
      </c>
      <c r="AB29" s="9">
        <v>2692.9106187475741</v>
      </c>
      <c r="AC29" s="9">
        <v>3.789015480331404</v>
      </c>
      <c r="AD29" s="15">
        <v>33.199832021194531</v>
      </c>
      <c r="AE29" t="e">
        <v>#N/A</v>
      </c>
      <c r="AF29" t="e">
        <v>#N/A</v>
      </c>
      <c r="AG29" s="11" t="e">
        <v>#N/A</v>
      </c>
      <c r="AH29" s="16">
        <v>98.502663098463032</v>
      </c>
      <c r="AI29" s="10"/>
      <c r="AJ29" s="10"/>
      <c r="AK29" t="s">
        <v>202</v>
      </c>
      <c r="AL29" t="s">
        <v>202</v>
      </c>
      <c r="AM29">
        <v>25.029</v>
      </c>
      <c r="AN29">
        <v>405.53432891448642</v>
      </c>
      <c r="AO29">
        <v>56.680837876311742</v>
      </c>
      <c r="AP29">
        <v>109.3171401384563</v>
      </c>
      <c r="AQ29" t="s">
        <v>154</v>
      </c>
      <c r="AR29">
        <v>737.31597398798169</v>
      </c>
      <c r="AS29">
        <v>1527.3105410598539</v>
      </c>
      <c r="AT29">
        <v>387.99000665619002</v>
      </c>
      <c r="AU29">
        <v>11.188139076670129</v>
      </c>
      <c r="AV29">
        <v>1.64860272500831</v>
      </c>
      <c r="AW29">
        <v>10.42180308663376</v>
      </c>
      <c r="AX29">
        <v>1.0445738099186119</v>
      </c>
      <c r="AY29">
        <v>1.2835626152697051</v>
      </c>
      <c r="AZ29" t="s">
        <v>154</v>
      </c>
      <c r="BA29">
        <v>19.75160285002659</v>
      </c>
      <c r="BB29">
        <v>36.834449800878453</v>
      </c>
      <c r="BC29">
        <v>0.19794570226565361</v>
      </c>
      <c r="BD29">
        <v>9.6849584056108606E-2</v>
      </c>
      <c r="BE29">
        <v>8.4571723231759321E-2</v>
      </c>
      <c r="BF29">
        <v>1215.244003454836</v>
      </c>
      <c r="BG29">
        <v>36.226676750295077</v>
      </c>
      <c r="BH29">
        <v>5.4942746566858019E-2</v>
      </c>
      <c r="BI29">
        <v>557009.21260030568</v>
      </c>
      <c r="BJ29">
        <v>22045.603466748009</v>
      </c>
      <c r="BK29">
        <v>3.1501931700762631</v>
      </c>
      <c r="BL29">
        <v>2.1460856692418928</v>
      </c>
      <c r="BM29">
        <v>0.22453576783413279</v>
      </c>
      <c r="BN29">
        <v>5.101408666083642E-2</v>
      </c>
      <c r="BO29">
        <v>3.4681470177164428E-2</v>
      </c>
      <c r="BP29">
        <v>8.1093441724857489E-3</v>
      </c>
      <c r="BQ29">
        <v>6.2123778790927767E-3</v>
      </c>
      <c r="BR29">
        <v>18.179354246985469</v>
      </c>
      <c r="BS29">
        <v>0.89284796724482396</v>
      </c>
      <c r="BT29">
        <v>1.389279074955756E-2</v>
      </c>
      <c r="BU29">
        <v>0.3466097654316348</v>
      </c>
      <c r="BV29">
        <v>3.8388049786129717E-2</v>
      </c>
      <c r="BW29">
        <v>7.2974074932897004E-3</v>
      </c>
      <c r="BX29">
        <v>5.0548654242011173</v>
      </c>
      <c r="BY29">
        <v>0.57041159454861712</v>
      </c>
      <c r="BZ29">
        <v>5.3492654345325463E-2</v>
      </c>
      <c r="CA29">
        <v>8.1312678220899262</v>
      </c>
      <c r="CB29">
        <v>0.72738400177811213</v>
      </c>
      <c r="CC29">
        <v>8.4993397835224152E-2</v>
      </c>
      <c r="CD29">
        <v>3.5351376971401129</v>
      </c>
      <c r="CE29">
        <v>0.2724084043654022</v>
      </c>
      <c r="CF29">
        <v>1.6559234490396379E-2</v>
      </c>
      <c r="CG29">
        <v>37.516130501562522</v>
      </c>
      <c r="CH29">
        <v>1.88628328916126</v>
      </c>
      <c r="CI29">
        <v>0.15969615201503409</v>
      </c>
      <c r="CJ29">
        <v>10.04403956714466</v>
      </c>
      <c r="CK29">
        <v>0.43979564250163311</v>
      </c>
      <c r="CL29">
        <v>1.8522110371670411E-2</v>
      </c>
      <c r="CM29">
        <v>113.1884100741343</v>
      </c>
      <c r="CN29">
        <v>4.7395487711486526</v>
      </c>
      <c r="CO29">
        <v>0.1010759996982649</v>
      </c>
      <c r="CP29">
        <v>39.756508799230467</v>
      </c>
      <c r="CQ29">
        <v>1.5999687890665659</v>
      </c>
      <c r="CR29">
        <v>2.8298548638037779E-2</v>
      </c>
      <c r="CS29">
        <v>187.93522925662839</v>
      </c>
      <c r="CT29">
        <v>6.3996240131202606</v>
      </c>
      <c r="CU29">
        <v>6.2363933568077123E-2</v>
      </c>
      <c r="CV29">
        <v>37.584387492537708</v>
      </c>
      <c r="CW29">
        <v>1.500911647051576</v>
      </c>
      <c r="CX29">
        <v>1.9266367791110722E-2</v>
      </c>
      <c r="CY29">
        <v>337.05096484226249</v>
      </c>
      <c r="CZ29">
        <v>11.505466919210029</v>
      </c>
      <c r="DA29">
        <v>4.1707392534772993E-2</v>
      </c>
      <c r="DB29">
        <v>76.088181726849655</v>
      </c>
      <c r="DC29">
        <v>2.7323512535146048</v>
      </c>
      <c r="DD29">
        <v>2.3564268681410469E-2</v>
      </c>
      <c r="DE29">
        <v>8123.2819270431091</v>
      </c>
      <c r="DF29">
        <v>250.72512298688031</v>
      </c>
      <c r="DG29">
        <v>8.7160635227955002E-2</v>
      </c>
      <c r="DH29">
        <v>0.54889835179696655</v>
      </c>
      <c r="DI29">
        <v>7.2859601113210021E-2</v>
      </c>
      <c r="DJ29">
        <v>8.1764212638412263E-3</v>
      </c>
      <c r="DK29">
        <v>1.120361847144234</v>
      </c>
      <c r="DL29">
        <v>4.1910881512973299</v>
      </c>
      <c r="DM29">
        <v>8.4339026510811728</v>
      </c>
      <c r="DN29">
        <v>224.0681427448649</v>
      </c>
      <c r="DO29">
        <v>6.676465934477763</v>
      </c>
      <c r="DP29">
        <v>0.52739315781306595</v>
      </c>
      <c r="DQ29">
        <v>45.873146939050493</v>
      </c>
      <c r="DR29">
        <v>1.3853553874809921</v>
      </c>
      <c r="DS29">
        <v>0.29498127491546328</v>
      </c>
      <c r="DT29">
        <v>28.021485578546979</v>
      </c>
      <c r="DU29">
        <v>1.1019360556091291</v>
      </c>
      <c r="DV29">
        <v>0.2478928890209792</v>
      </c>
      <c r="DW29">
        <v>106.5580852140903</v>
      </c>
      <c r="DX29">
        <v>3.9341543584176248</v>
      </c>
      <c r="DY29">
        <v>0.24028882041398941</v>
      </c>
      <c r="DZ29">
        <v>107.3340087801121</v>
      </c>
      <c r="EA29">
        <v>3.2200969588473458</v>
      </c>
      <c r="EB29">
        <v>0.13755560149954649</v>
      </c>
      <c r="EC29">
        <v>78.631257902282499</v>
      </c>
      <c r="ED29">
        <v>2.4791555833134722</v>
      </c>
      <c r="EE29">
        <v>0.23089314981863501</v>
      </c>
      <c r="EH29">
        <v>774.04076653174263</v>
      </c>
      <c r="EI29">
        <v>0.1463353172032254</v>
      </c>
      <c r="EJ29">
        <v>29.656369081542369</v>
      </c>
      <c r="EK29">
        <v>3.735019024047789</v>
      </c>
      <c r="EL29">
        <v>11.060974670024329</v>
      </c>
      <c r="EM29">
        <v>54.940998797904911</v>
      </c>
      <c r="EN29">
        <v>62.791078101955819</v>
      </c>
      <c r="EO29">
        <v>188.52326885207299</v>
      </c>
      <c r="EP29">
        <v>278.22824285719292</v>
      </c>
      <c r="EQ29">
        <v>460.11548810623702</v>
      </c>
      <c r="ER29">
        <v>728.14118679909279</v>
      </c>
      <c r="ES29">
        <v>1174.595182853928</v>
      </c>
      <c r="ET29">
        <v>1521.6351211553731</v>
      </c>
      <c r="EU29">
        <v>2093.4842536786491</v>
      </c>
      <c r="EV29">
        <v>3093.0155173516118</v>
      </c>
      <c r="EX29">
        <v>40.114094402593913</v>
      </c>
      <c r="EY29">
        <v>13.317654162947839</v>
      </c>
      <c r="EZ29">
        <v>0.61697445619938718</v>
      </c>
      <c r="FA29">
        <v>0.66552826069375182</v>
      </c>
      <c r="FB29">
        <v>6.9900366790954602E-5</v>
      </c>
      <c r="FC29">
        <v>7.7621886197002657E-4</v>
      </c>
      <c r="FD29">
        <v>11.10464647905785</v>
      </c>
      <c r="FE29">
        <v>3.9098052712603422</v>
      </c>
      <c r="FF29">
        <v>5.9041705949434569</v>
      </c>
      <c r="FG29">
        <v>0.3184503828088539</v>
      </c>
      <c r="FH29">
        <v>6.367243809096485E-3</v>
      </c>
      <c r="FI29" s="9"/>
      <c r="FJ29">
        <f t="shared" si="4"/>
        <v>107.3340087801121</v>
      </c>
      <c r="FK29">
        <f t="shared" si="1"/>
        <v>174.7437989329471</v>
      </c>
      <c r="FL29">
        <f t="shared" si="5"/>
        <v>0.42599660145068247</v>
      </c>
      <c r="FM29">
        <f t="shared" si="3"/>
        <v>0.80236572520220917</v>
      </c>
    </row>
    <row r="30" spans="1:169" x14ac:dyDescent="0.25">
      <c r="A30" t="s">
        <v>203</v>
      </c>
      <c r="B30" t="s">
        <v>152</v>
      </c>
      <c r="C30" s="7">
        <v>1.1536577896733571</v>
      </c>
      <c r="D30" s="8">
        <v>1.7698468470053848E-2</v>
      </c>
      <c r="E30" s="9">
        <v>102.20845185301771</v>
      </c>
      <c r="F30" s="10">
        <v>0.71433261481061028</v>
      </c>
      <c r="G30">
        <v>1223.3382046634899</v>
      </c>
      <c r="H30" s="11">
        <v>71.689130677528979</v>
      </c>
      <c r="I30" s="7">
        <v>1.947743064355548</v>
      </c>
      <c r="J30" s="7">
        <v>5.9977424557769728E-2</v>
      </c>
      <c r="K30" s="8">
        <v>0.18730682150521491</v>
      </c>
      <c r="L30" s="12">
        <v>7.6758143809170932E-4</v>
      </c>
      <c r="M30">
        <v>0.2427079619120813</v>
      </c>
      <c r="N30" s="11">
        <v>0.56517477124270177</v>
      </c>
      <c r="O30" s="12">
        <v>13.249935074044579</v>
      </c>
      <c r="P30" s="10">
        <v>0.46495740299375121</v>
      </c>
      <c r="Q30" s="8">
        <v>0.51344986696840034</v>
      </c>
      <c r="R30" s="13">
        <v>1.5798419719360059E-2</v>
      </c>
      <c r="S30" s="14">
        <v>0.43909558650050962</v>
      </c>
      <c r="T30" t="e">
        <v>#N/A</v>
      </c>
      <c r="U30" s="11" t="e">
        <v>#N/A</v>
      </c>
      <c r="V30" s="9">
        <v>2717.6965506106521</v>
      </c>
      <c r="W30" s="9">
        <v>5.2448119757942653</v>
      </c>
      <c r="X30" s="9">
        <v>6.7371681526095504</v>
      </c>
      <c r="Y30" s="9">
        <v>2671.315327926839</v>
      </c>
      <c r="Z30" s="9">
        <v>3.7917875901312699</v>
      </c>
      <c r="AA30" s="9">
        <v>67.298865001483364</v>
      </c>
      <c r="AB30" s="9">
        <v>2697.4808050532929</v>
      </c>
      <c r="AC30" s="9">
        <v>3.5396174168525132</v>
      </c>
      <c r="AD30" s="15">
        <v>33.075092183092842</v>
      </c>
      <c r="AE30" t="e">
        <v>#N/A</v>
      </c>
      <c r="AF30" t="e">
        <v>#N/A</v>
      </c>
      <c r="AG30" s="11" t="e">
        <v>#N/A</v>
      </c>
      <c r="AH30" s="16">
        <v>98.293362712868316</v>
      </c>
      <c r="AI30" s="10"/>
      <c r="AJ30" s="10"/>
      <c r="AK30" t="s">
        <v>204</v>
      </c>
      <c r="AL30" t="s">
        <v>204</v>
      </c>
      <c r="AM30">
        <v>24.43</v>
      </c>
      <c r="AN30">
        <v>402.3771449699305</v>
      </c>
      <c r="AO30">
        <v>57.409313577238507</v>
      </c>
      <c r="AP30">
        <v>112.6320968447226</v>
      </c>
      <c r="AQ30" t="s">
        <v>154</v>
      </c>
      <c r="AR30">
        <v>791.69736050197241</v>
      </c>
      <c r="AS30">
        <v>1588.821839056747</v>
      </c>
      <c r="AT30">
        <v>390.57006388757628</v>
      </c>
      <c r="AU30">
        <v>12.76291864769312</v>
      </c>
      <c r="AV30">
        <v>1.6856728273538251</v>
      </c>
      <c r="AW30">
        <v>7.7016086127391921</v>
      </c>
      <c r="AX30">
        <v>1.0637975166711631</v>
      </c>
      <c r="AY30">
        <v>1.4483541570711449</v>
      </c>
      <c r="AZ30" t="s">
        <v>154</v>
      </c>
      <c r="BA30">
        <v>17.18469893516184</v>
      </c>
      <c r="BB30">
        <v>35.445508721444909</v>
      </c>
      <c r="BC30">
        <v>0.34939225303825228</v>
      </c>
      <c r="BD30">
        <v>0.14023056523685809</v>
      </c>
      <c r="BE30">
        <v>0.1040718764934611</v>
      </c>
      <c r="BF30">
        <v>1010.992315961314</v>
      </c>
      <c r="BG30">
        <v>38.112054434463367</v>
      </c>
      <c r="BH30">
        <v>6.7263393462453677E-2</v>
      </c>
      <c r="BI30">
        <v>543819.29399256641</v>
      </c>
      <c r="BJ30">
        <v>15848.060543883479</v>
      </c>
      <c r="BK30">
        <v>1.5311004524147589</v>
      </c>
      <c r="BL30">
        <v>2.048486814803947</v>
      </c>
      <c r="BM30">
        <v>0.23319988563618549</v>
      </c>
      <c r="BN30">
        <v>6.2392778691885163E-2</v>
      </c>
      <c r="BO30" t="s">
        <v>154</v>
      </c>
      <c r="BP30">
        <v>3.4185624987584551E-3</v>
      </c>
      <c r="BQ30">
        <v>1.059411125243211E-2</v>
      </c>
      <c r="BR30">
        <v>15.78423067571252</v>
      </c>
      <c r="BS30">
        <v>0.78949247670029932</v>
      </c>
      <c r="BT30">
        <v>1.338155553974602E-2</v>
      </c>
      <c r="BU30">
        <v>0.11122918091325031</v>
      </c>
      <c r="BV30">
        <v>2.0487361711572359E-2</v>
      </c>
      <c r="BW30">
        <v>7.3772793957958428E-3</v>
      </c>
      <c r="BX30">
        <v>1.7406115392324311</v>
      </c>
      <c r="BY30">
        <v>0.27650121378132592</v>
      </c>
      <c r="BZ30">
        <v>2.3802106947705681E-2</v>
      </c>
      <c r="CA30">
        <v>4.6354748641902876</v>
      </c>
      <c r="CB30">
        <v>0.35881407906853108</v>
      </c>
      <c r="CC30">
        <v>0.14501975915582019</v>
      </c>
      <c r="CD30">
        <v>2.196973657183122</v>
      </c>
      <c r="CE30">
        <v>0.16011099789557631</v>
      </c>
      <c r="CF30">
        <v>2.3475700361111101E-2</v>
      </c>
      <c r="CG30">
        <v>26.183047545271322</v>
      </c>
      <c r="CH30">
        <v>2.0070942908703731</v>
      </c>
      <c r="CI30">
        <v>0.14135541840304081</v>
      </c>
      <c r="CJ30">
        <v>7.7508166357054442</v>
      </c>
      <c r="CK30">
        <v>0.47691791335007883</v>
      </c>
      <c r="CL30">
        <v>5.9432041661174164E-3</v>
      </c>
      <c r="CM30">
        <v>89.679444277159291</v>
      </c>
      <c r="CN30">
        <v>4.9776379786781861</v>
      </c>
      <c r="CO30">
        <v>3.677230898410315E-2</v>
      </c>
      <c r="CP30">
        <v>32.114391362838347</v>
      </c>
      <c r="CQ30">
        <v>1.314868190271496</v>
      </c>
      <c r="CR30">
        <v>9.1155980250517653E-3</v>
      </c>
      <c r="CS30">
        <v>163.49268982805759</v>
      </c>
      <c r="CT30">
        <v>8.1975849052624632</v>
      </c>
      <c r="CU30">
        <v>2.895558240713357E-2</v>
      </c>
      <c r="CV30">
        <v>32.108199501231347</v>
      </c>
      <c r="CW30">
        <v>1.460932745086295</v>
      </c>
      <c r="CX30">
        <v>8.6295825555161802E-3</v>
      </c>
      <c r="CY30">
        <v>298.01857806497082</v>
      </c>
      <c r="CZ30">
        <v>10.998407871618859</v>
      </c>
      <c r="DA30">
        <v>4.0555775709655788E-2</v>
      </c>
      <c r="DB30">
        <v>68.166559486032938</v>
      </c>
      <c r="DC30">
        <v>2.43345493414285</v>
      </c>
      <c r="DD30">
        <v>8.6550450308035039E-3</v>
      </c>
      <c r="DE30">
        <v>9036.5505999868838</v>
      </c>
      <c r="DF30">
        <v>427.03637803312409</v>
      </c>
      <c r="DG30">
        <v>0.23388843167293019</v>
      </c>
      <c r="DH30">
        <v>0.51981395720974877</v>
      </c>
      <c r="DI30">
        <v>7.5753568753675213E-2</v>
      </c>
      <c r="DJ30">
        <v>1.770381584740556E-2</v>
      </c>
      <c r="DK30">
        <v>-1.799301070405976</v>
      </c>
      <c r="DL30">
        <v>3.6687726519215449</v>
      </c>
      <c r="DM30">
        <v>8.7145481184368059</v>
      </c>
      <c r="DN30">
        <v>211.7303018491522</v>
      </c>
      <c r="DO30">
        <v>7.1547882726124064</v>
      </c>
      <c r="DP30">
        <v>0.49388773366309258</v>
      </c>
      <c r="DQ30">
        <v>43.575799546085861</v>
      </c>
      <c r="DR30">
        <v>1.5089173938012641</v>
      </c>
      <c r="DS30">
        <v>0.32462775335809269</v>
      </c>
      <c r="DT30">
        <v>23.54955072893458</v>
      </c>
      <c r="DU30">
        <v>1.023241644331657</v>
      </c>
      <c r="DV30">
        <v>0.22030548995431989</v>
      </c>
      <c r="DW30">
        <v>90.445855773918751</v>
      </c>
      <c r="DX30">
        <v>4.0079164952250679</v>
      </c>
      <c r="DY30">
        <v>0.26535321064711748</v>
      </c>
      <c r="DZ30">
        <v>102.20845185301771</v>
      </c>
      <c r="EA30">
        <v>4.2959736430895221</v>
      </c>
      <c r="EB30">
        <v>0.1228938563826994</v>
      </c>
      <c r="EC30">
        <v>72.772912694148715</v>
      </c>
      <c r="ED30">
        <v>2.557074994698108</v>
      </c>
      <c r="EE30">
        <v>0.2247307614694305</v>
      </c>
      <c r="EH30">
        <v>643.94415029383072</v>
      </c>
      <c r="EI30">
        <v>-3.551257449845642E-3</v>
      </c>
      <c r="EJ30">
        <v>25.749152815191721</v>
      </c>
      <c r="EK30">
        <v>1.198590311565197</v>
      </c>
      <c r="EL30">
        <v>3.8087779851913148</v>
      </c>
      <c r="EM30">
        <v>31.32077610939384</v>
      </c>
      <c r="EN30">
        <v>39.02262268531301</v>
      </c>
      <c r="EO30">
        <v>131.57310324256949</v>
      </c>
      <c r="EP30">
        <v>214.70406193089869</v>
      </c>
      <c r="EQ30">
        <v>364.55058649251743</v>
      </c>
      <c r="ER30">
        <v>588.17566598605026</v>
      </c>
      <c r="ES30">
        <v>1021.8293114253599</v>
      </c>
      <c r="ET30">
        <v>1299.9271053130101</v>
      </c>
      <c r="EU30">
        <v>1851.047068726527</v>
      </c>
      <c r="EV30">
        <v>2770.9983530907698</v>
      </c>
      <c r="EX30" t="e">
        <v>#N/A</v>
      </c>
      <c r="EY30">
        <v>55.59351619199888</v>
      </c>
      <c r="EZ30">
        <v>0.60787829711632391</v>
      </c>
      <c r="FA30">
        <v>0.6558653556319558</v>
      </c>
      <c r="FB30">
        <v>-1.9185127757387701E-6</v>
      </c>
      <c r="FC30">
        <v>-2.6990755422850441E-5</v>
      </c>
      <c r="FD30">
        <v>14.0685825834321</v>
      </c>
      <c r="FE30">
        <v>3.940807641641233</v>
      </c>
      <c r="FF30">
        <v>6.4753521380226484</v>
      </c>
      <c r="FG30">
        <v>0.34296000107327318</v>
      </c>
      <c r="FH30">
        <v>6.8736883052886626E-3</v>
      </c>
      <c r="FI30" s="9"/>
      <c r="FJ30">
        <f t="shared" si="4"/>
        <v>102.20845185301771</v>
      </c>
      <c r="FK30">
        <f t="shared" si="1"/>
        <v>166.39919968367806</v>
      </c>
      <c r="FL30">
        <f t="shared" si="5"/>
        <v>0.44091724017769734</v>
      </c>
      <c r="FM30">
        <f t="shared" si="3"/>
        <v>0.86213960736507089</v>
      </c>
    </row>
    <row r="31" spans="1:169" x14ac:dyDescent="0.25">
      <c r="A31" t="s">
        <v>205</v>
      </c>
      <c r="B31" t="s">
        <v>152</v>
      </c>
      <c r="C31" s="7">
        <v>0.27795750558982291</v>
      </c>
      <c r="D31" s="8">
        <v>2.800203678723278E-2</v>
      </c>
      <c r="E31" s="9">
        <v>156.57648499061651</v>
      </c>
      <c r="F31" s="10">
        <v>0.181761516147805</v>
      </c>
      <c r="G31">
        <v>5080.8372895020921</v>
      </c>
      <c r="H31" s="11">
        <v>112.9937994681262</v>
      </c>
      <c r="I31" s="7">
        <v>1.94593690040831</v>
      </c>
      <c r="J31" s="7">
        <v>6.0293166660149451E-2</v>
      </c>
      <c r="K31" s="8">
        <v>0.18674091106728771</v>
      </c>
      <c r="L31" s="12">
        <v>8.3303164640890137E-4</v>
      </c>
      <c r="M31">
        <v>8.3485928767714726E-2</v>
      </c>
      <c r="N31" s="11">
        <v>1.091592174262656</v>
      </c>
      <c r="O31" s="12">
        <v>13.20062728133191</v>
      </c>
      <c r="P31" s="10">
        <v>0.46629639113506932</v>
      </c>
      <c r="Q31" s="8">
        <v>0.51393328902800273</v>
      </c>
      <c r="R31" s="13">
        <v>1.592763346916767E-2</v>
      </c>
      <c r="S31" s="14">
        <v>0.7753341669655659</v>
      </c>
      <c r="T31" t="e">
        <v>#N/A</v>
      </c>
      <c r="U31" s="11" t="e">
        <v>#N/A</v>
      </c>
      <c r="V31" s="9">
        <v>2714.7387144074778</v>
      </c>
      <c r="W31" s="9">
        <v>4.8166657502535628</v>
      </c>
      <c r="X31" s="9">
        <v>5.8948641068652492</v>
      </c>
      <c r="Y31" s="9">
        <v>2673.369090222152</v>
      </c>
      <c r="Z31" s="9">
        <v>8.0781629206154975</v>
      </c>
      <c r="AA31" s="9">
        <v>67.815669985076056</v>
      </c>
      <c r="AB31" s="9">
        <v>2694.0267610902438</v>
      </c>
      <c r="AC31" s="9">
        <v>5.04012754295906</v>
      </c>
      <c r="AD31" s="15">
        <v>33.363785263602892</v>
      </c>
      <c r="AE31" t="e">
        <v>#N/A</v>
      </c>
      <c r="AF31" t="e">
        <v>#N/A</v>
      </c>
      <c r="AG31" s="11" t="e">
        <v>#N/A</v>
      </c>
      <c r="AH31" s="16">
        <v>98.476110280309044</v>
      </c>
      <c r="AI31" s="10"/>
      <c r="AJ31" s="10"/>
      <c r="AK31" t="s">
        <v>206</v>
      </c>
      <c r="AL31" t="s">
        <v>206</v>
      </c>
      <c r="AM31">
        <v>6.5709999999999997</v>
      </c>
      <c r="AN31">
        <v>575.43016442508531</v>
      </c>
      <c r="AO31">
        <v>121.5878322885975</v>
      </c>
      <c r="AP31">
        <v>156.1743301660035</v>
      </c>
      <c r="AQ31" t="s">
        <v>154</v>
      </c>
      <c r="AR31">
        <v>1387.2173334511299</v>
      </c>
      <c r="AS31">
        <v>2225.1125431717369</v>
      </c>
      <c r="AT31">
        <v>381.51420730052831</v>
      </c>
      <c r="AU31">
        <v>47.5122031453704</v>
      </c>
      <c r="AV31">
        <v>2.554899862087479</v>
      </c>
      <c r="AW31">
        <v>4.4673539289178974</v>
      </c>
      <c r="AX31">
        <v>1.315296354916178</v>
      </c>
      <c r="AY31">
        <v>1.951183436116162</v>
      </c>
      <c r="AZ31">
        <v>63.094461237382227</v>
      </c>
      <c r="BA31">
        <v>38.050855367327422</v>
      </c>
      <c r="BB31">
        <v>57.3465785424969</v>
      </c>
      <c r="BC31">
        <v>0.659105198936079</v>
      </c>
      <c r="BD31">
        <v>0.40020725873706481</v>
      </c>
      <c r="BE31">
        <v>0.20951825728118281</v>
      </c>
      <c r="BF31">
        <v>548.31743858736809</v>
      </c>
      <c r="BG31">
        <v>63.311139010334642</v>
      </c>
      <c r="BH31">
        <v>0.1008293116849716</v>
      </c>
      <c r="BI31">
        <v>564772.50637904776</v>
      </c>
      <c r="BJ31">
        <v>81924.60242610515</v>
      </c>
      <c r="BK31">
        <v>2.780465744976226</v>
      </c>
      <c r="BL31">
        <v>1.959676550802562</v>
      </c>
      <c r="BM31">
        <v>0.64698932930132813</v>
      </c>
      <c r="BN31">
        <v>0.13288350067121649</v>
      </c>
      <c r="BO31">
        <v>0.89707871711737297</v>
      </c>
      <c r="BP31">
        <v>0.2202643078618437</v>
      </c>
      <c r="BQ31">
        <v>1.088444275356272E-2</v>
      </c>
      <c r="BR31">
        <v>15.067058454593541</v>
      </c>
      <c r="BS31">
        <v>2.3810272142849742</v>
      </c>
      <c r="BT31">
        <v>9.9209191656351225E-2</v>
      </c>
      <c r="BU31">
        <v>1.2314237686833529</v>
      </c>
      <c r="BV31">
        <v>0.26639522138118699</v>
      </c>
      <c r="BW31">
        <v>2.067117427972064E-2</v>
      </c>
      <c r="BX31">
        <v>8.8645909886342533</v>
      </c>
      <c r="BY31">
        <v>2.5874207133700899</v>
      </c>
      <c r="BZ31">
        <v>8.7186947494601444E-2</v>
      </c>
      <c r="CA31">
        <v>4.5992578597495566</v>
      </c>
      <c r="CB31">
        <v>1.4190494265933571</v>
      </c>
      <c r="CC31">
        <v>0.18756747285468761</v>
      </c>
      <c r="CD31">
        <v>2.1480313147048178</v>
      </c>
      <c r="CE31">
        <v>0.55661496020201151</v>
      </c>
      <c r="CF31">
        <v>4.6264601128432239E-2</v>
      </c>
      <c r="CG31">
        <v>16.194269604345081</v>
      </c>
      <c r="CH31">
        <v>3.7066584162727598</v>
      </c>
      <c r="CI31">
        <v>0.25182850124038969</v>
      </c>
      <c r="CJ31">
        <v>4.3517191541169238</v>
      </c>
      <c r="CK31">
        <v>0.66244691573426695</v>
      </c>
      <c r="CL31">
        <v>5.0623222756729772E-2</v>
      </c>
      <c r="CM31">
        <v>53.671543777623192</v>
      </c>
      <c r="CN31">
        <v>6.0704830378955323</v>
      </c>
      <c r="CO31">
        <v>0.1345958123125113</v>
      </c>
      <c r="CP31">
        <v>19.025771193865982</v>
      </c>
      <c r="CQ31">
        <v>2.2731089202083909</v>
      </c>
      <c r="CR31">
        <v>3.2997938887086617E-2</v>
      </c>
      <c r="CS31">
        <v>89.751369589275924</v>
      </c>
      <c r="CT31">
        <v>12.25496011831124</v>
      </c>
      <c r="CU31">
        <v>9.7568881516403208E-2</v>
      </c>
      <c r="CV31">
        <v>17.159745570088418</v>
      </c>
      <c r="CW31">
        <v>2.325936361767849</v>
      </c>
      <c r="CX31">
        <v>3.1628960178124943E-2</v>
      </c>
      <c r="CY31">
        <v>175.69632688107779</v>
      </c>
      <c r="CZ31">
        <v>18.431383474046761</v>
      </c>
      <c r="DA31">
        <v>0.1471275776130819</v>
      </c>
      <c r="DB31">
        <v>36.757526129834929</v>
      </c>
      <c r="DC31">
        <v>3.8373920823919661</v>
      </c>
      <c r="DD31">
        <v>3.1511682589744537E-2</v>
      </c>
      <c r="DE31">
        <v>11825.428858673669</v>
      </c>
      <c r="DF31">
        <v>1687.6783296273891</v>
      </c>
      <c r="DG31">
        <v>0.3146570572068742</v>
      </c>
      <c r="DH31">
        <v>0.66658157952161645</v>
      </c>
      <c r="DI31">
        <v>0.16334077456887439</v>
      </c>
      <c r="DJ31">
        <v>4.3327832271233713E-2</v>
      </c>
      <c r="DK31">
        <v>-1.1605580244784439</v>
      </c>
      <c r="DL31">
        <v>7.6297934800082983</v>
      </c>
      <c r="DM31">
        <v>13.48325026395697</v>
      </c>
      <c r="DN31">
        <v>309.939001030528</v>
      </c>
      <c r="DO31">
        <v>34.504872615568154</v>
      </c>
      <c r="DP31">
        <v>0.81603682408240397</v>
      </c>
      <c r="DQ31">
        <v>63.365948632040997</v>
      </c>
      <c r="DR31">
        <v>6.9623741030547874</v>
      </c>
      <c r="DS31">
        <v>0.4723530597647303</v>
      </c>
      <c r="DT31">
        <v>11.8056181946178</v>
      </c>
      <c r="DU31">
        <v>1.3308574954014809</v>
      </c>
      <c r="DV31">
        <v>0.40834327019370242</v>
      </c>
      <c r="DW31">
        <v>43.376533039909717</v>
      </c>
      <c r="DX31">
        <v>5.0851734504402444</v>
      </c>
      <c r="DY31">
        <v>0.36484852447556138</v>
      </c>
      <c r="DZ31">
        <v>156.57648499061651</v>
      </c>
      <c r="EA31">
        <v>17.53952599527301</v>
      </c>
      <c r="EB31">
        <v>0.2061692831998149</v>
      </c>
      <c r="EC31">
        <v>94.527571850689398</v>
      </c>
      <c r="ED31">
        <v>10.513766948217411</v>
      </c>
      <c r="EE31">
        <v>0.37238563009962983</v>
      </c>
      <c r="EH31">
        <v>349.24677617029812</v>
      </c>
      <c r="EI31">
        <v>3.785142266318029</v>
      </c>
      <c r="EJ31">
        <v>24.579214444687668</v>
      </c>
      <c r="EK31">
        <v>13.26965267977751</v>
      </c>
      <c r="EL31">
        <v>19.39735446090646</v>
      </c>
      <c r="EM31">
        <v>31.076066619929449</v>
      </c>
      <c r="EN31">
        <v>38.153309319801387</v>
      </c>
      <c r="EO31">
        <v>81.378239217814496</v>
      </c>
      <c r="EP31">
        <v>120.5462369561475</v>
      </c>
      <c r="EQ31">
        <v>218.1770072261105</v>
      </c>
      <c r="ER31">
        <v>348.45734787300319</v>
      </c>
      <c r="ES31">
        <v>560.94605993297455</v>
      </c>
      <c r="ET31">
        <v>694.72654129912621</v>
      </c>
      <c r="EU31">
        <v>1091.281533422843</v>
      </c>
      <c r="EV31">
        <v>1494.208379261582</v>
      </c>
      <c r="EX31">
        <v>3.4681439656462518</v>
      </c>
      <c r="EY31">
        <v>2.0300607684646601</v>
      </c>
      <c r="EZ31">
        <v>0.75869120082216879</v>
      </c>
      <c r="FA31">
        <v>0.78138241234311112</v>
      </c>
      <c r="FB31">
        <v>3.4685295685759438E-3</v>
      </c>
      <c r="FC31">
        <v>4.6512953618802609E-2</v>
      </c>
      <c r="FD31">
        <v>13.409991957456249</v>
      </c>
      <c r="FE31">
        <v>2.939890046480067</v>
      </c>
      <c r="FF31">
        <v>10.391974350035159</v>
      </c>
      <c r="FG31">
        <v>0.89117676943011581</v>
      </c>
      <c r="FH31">
        <v>1.115377074518463E-2</v>
      </c>
      <c r="FI31" s="9"/>
      <c r="FJ31">
        <f t="shared" si="4"/>
        <v>156.57648499061651</v>
      </c>
      <c r="FK31">
        <f t="shared" si="1"/>
        <v>254.9124002894558</v>
      </c>
      <c r="FL31">
        <f t="shared" si="5"/>
        <v>0.44648596477075908</v>
      </c>
      <c r="FM31">
        <f t="shared" si="3"/>
        <v>0.88393163016750442</v>
      </c>
    </row>
    <row r="32" spans="1:169" x14ac:dyDescent="0.25">
      <c r="A32" t="s">
        <v>207</v>
      </c>
      <c r="B32" t="s">
        <v>152</v>
      </c>
      <c r="C32" s="7">
        <v>29.805586005900491</v>
      </c>
      <c r="D32" s="8">
        <v>2.8805879963733391E-2</v>
      </c>
      <c r="E32" s="9">
        <v>145.13887646367391</v>
      </c>
      <c r="F32" s="10">
        <v>0.15625144613210781</v>
      </c>
      <c r="G32">
        <v>47.375784461237878</v>
      </c>
      <c r="H32" s="11">
        <v>1168.1307193388541</v>
      </c>
      <c r="I32" s="7">
        <v>1.945123555238246</v>
      </c>
      <c r="J32" s="7">
        <v>6.1117557242019047E-2</v>
      </c>
      <c r="K32" s="8">
        <v>0.18686287161238321</v>
      </c>
      <c r="L32" s="12">
        <v>1.16614284356001E-3</v>
      </c>
      <c r="M32">
        <v>0.13459155986977819</v>
      </c>
      <c r="N32" s="11">
        <v>4.9061050756704914</v>
      </c>
      <c r="O32" s="12">
        <v>13.25195600255495</v>
      </c>
      <c r="P32" s="10">
        <v>0.47319191083247431</v>
      </c>
      <c r="Q32" s="8">
        <v>0.51432485890352853</v>
      </c>
      <c r="R32" s="13">
        <v>1.6015729264799161E-2</v>
      </c>
      <c r="S32" s="14">
        <v>0.72866744025850094</v>
      </c>
      <c r="T32" t="e">
        <v>#N/A</v>
      </c>
      <c r="U32" s="11" t="e">
        <v>#N/A</v>
      </c>
      <c r="V32" s="9">
        <v>2713.6425227567652</v>
      </c>
      <c r="W32" s="9">
        <v>9.3732755230156641</v>
      </c>
      <c r="X32" s="9">
        <v>10.2877276716866</v>
      </c>
      <c r="Y32" s="9">
        <v>2674.9095530970021</v>
      </c>
      <c r="Z32" s="9">
        <v>13.132404896755469</v>
      </c>
      <c r="AA32" s="9">
        <v>68.278673377096496</v>
      </c>
      <c r="AB32" s="9">
        <v>2697.428615570188</v>
      </c>
      <c r="AC32" s="9">
        <v>7.6216194133443311</v>
      </c>
      <c r="AD32" s="15">
        <v>33.622578377822776</v>
      </c>
      <c r="AE32" t="e">
        <v>#N/A</v>
      </c>
      <c r="AF32" t="e">
        <v>#N/A</v>
      </c>
      <c r="AG32" s="11" t="e">
        <v>#N/A</v>
      </c>
      <c r="AH32" s="16">
        <v>98.572657624025808</v>
      </c>
      <c r="AI32" s="10"/>
      <c r="AJ32" s="10"/>
      <c r="AK32" t="s">
        <v>208</v>
      </c>
      <c r="AL32" t="s">
        <v>208</v>
      </c>
      <c r="AM32">
        <v>12.589</v>
      </c>
      <c r="AN32">
        <v>535.28547650749817</v>
      </c>
      <c r="AO32">
        <v>68.871542750118408</v>
      </c>
      <c r="AP32">
        <v>121.0685333216301</v>
      </c>
      <c r="AQ32" t="s">
        <v>154</v>
      </c>
      <c r="AR32">
        <v>872.43692453781648</v>
      </c>
      <c r="AS32">
        <v>1708.9116979244129</v>
      </c>
      <c r="AT32">
        <v>395.89429315244871</v>
      </c>
      <c r="AU32">
        <v>23.983479439903888</v>
      </c>
      <c r="AV32">
        <v>1.737425311827415</v>
      </c>
      <c r="AW32">
        <v>3.5502127461512369</v>
      </c>
      <c r="AX32">
        <v>1.097490256619563</v>
      </c>
      <c r="AY32">
        <v>1.481669470279473</v>
      </c>
      <c r="AZ32" t="s">
        <v>154</v>
      </c>
      <c r="BA32">
        <v>23.56069298655029</v>
      </c>
      <c r="BB32">
        <v>33.456067452893393</v>
      </c>
      <c r="BC32">
        <v>0.48882011365979161</v>
      </c>
      <c r="BD32">
        <v>0.2224130765567453</v>
      </c>
      <c r="BE32">
        <v>0.16476753112726319</v>
      </c>
      <c r="BF32">
        <v>783.1283874081214</v>
      </c>
      <c r="BG32">
        <v>118.7917086133925</v>
      </c>
      <c r="BH32">
        <v>6.5530087021194935E-2</v>
      </c>
      <c r="BI32">
        <v>564856.24238016712</v>
      </c>
      <c r="BJ32">
        <v>28605.37845939965</v>
      </c>
      <c r="BK32">
        <v>1.9657682932606639</v>
      </c>
      <c r="BL32">
        <v>2.2710880704546401</v>
      </c>
      <c r="BM32">
        <v>0.35162114697628782</v>
      </c>
      <c r="BN32">
        <v>8.8561912904264156E-2</v>
      </c>
      <c r="BO32">
        <v>0.59186556942376534</v>
      </c>
      <c r="BP32">
        <v>0.10730148003581109</v>
      </c>
      <c r="BQ32">
        <v>6.1163394376789306E-3</v>
      </c>
      <c r="BR32">
        <v>17.96562317962411</v>
      </c>
      <c r="BS32">
        <v>2.3757462832580698</v>
      </c>
      <c r="BT32">
        <v>4.4839875637636403E-2</v>
      </c>
      <c r="BU32">
        <v>1.0871916045819321</v>
      </c>
      <c r="BV32">
        <v>0.26454746723747241</v>
      </c>
      <c r="BW32">
        <v>7.4954708227066421E-3</v>
      </c>
      <c r="BX32">
        <v>11.18065483017015</v>
      </c>
      <c r="BY32">
        <v>2.56827041008003</v>
      </c>
      <c r="BZ32">
        <v>3.7246796133799852E-2</v>
      </c>
      <c r="CA32">
        <v>8.0941408446551701</v>
      </c>
      <c r="CB32">
        <v>1.644324855613464</v>
      </c>
      <c r="CC32">
        <v>0.15117542057297689</v>
      </c>
      <c r="CD32">
        <v>2.9481878966943542</v>
      </c>
      <c r="CE32">
        <v>0.77324162877868541</v>
      </c>
      <c r="CF32">
        <v>1.1645014978857509E-2</v>
      </c>
      <c r="CG32">
        <v>24.942729178443859</v>
      </c>
      <c r="CH32">
        <v>6.4013013819526332</v>
      </c>
      <c r="CI32">
        <v>6.3758980871756757E-2</v>
      </c>
      <c r="CJ32">
        <v>6.9661127998749359</v>
      </c>
      <c r="CK32">
        <v>1.6089780608858331</v>
      </c>
      <c r="CL32">
        <v>1.6843955475388049E-2</v>
      </c>
      <c r="CM32">
        <v>76.433675316565726</v>
      </c>
      <c r="CN32">
        <v>15.30251056802736</v>
      </c>
      <c r="CO32">
        <v>5.7562270639868109E-2</v>
      </c>
      <c r="CP32">
        <v>26.070592143140001</v>
      </c>
      <c r="CQ32">
        <v>4.8369115707741734</v>
      </c>
      <c r="CR32">
        <v>1.4312510555260101E-2</v>
      </c>
      <c r="CS32">
        <v>125.3324726360409</v>
      </c>
      <c r="CT32">
        <v>20.15609754509692</v>
      </c>
      <c r="CU32">
        <v>8.5277257703651549E-2</v>
      </c>
      <c r="CV32">
        <v>24.498373050490009</v>
      </c>
      <c r="CW32">
        <v>3.7739318336857912</v>
      </c>
      <c r="CX32">
        <v>1.357930682303324E-2</v>
      </c>
      <c r="CY32">
        <v>216.80897806012109</v>
      </c>
      <c r="CZ32">
        <v>27.002767953104719</v>
      </c>
      <c r="DA32">
        <v>6.3770357982450079E-2</v>
      </c>
      <c r="DB32">
        <v>45.597199561103089</v>
      </c>
      <c r="DC32">
        <v>5.0017774111926503</v>
      </c>
      <c r="DD32">
        <v>1.3624132384386631E-2</v>
      </c>
      <c r="DE32">
        <v>15181.15362802492</v>
      </c>
      <c r="DF32">
        <v>1551.819092094283</v>
      </c>
      <c r="DG32">
        <v>0.1329659921647309</v>
      </c>
      <c r="DH32">
        <v>0.86007055658212039</v>
      </c>
      <c r="DI32">
        <v>0.1415683469876684</v>
      </c>
      <c r="DJ32">
        <v>1.23055918751935E-2</v>
      </c>
      <c r="DK32">
        <v>2.0238120853835819</v>
      </c>
      <c r="DL32">
        <v>3.855042625815523</v>
      </c>
      <c r="DM32">
        <v>8.8561832257170057</v>
      </c>
      <c r="DN32">
        <v>283.19908148421649</v>
      </c>
      <c r="DO32">
        <v>26.031174504710371</v>
      </c>
      <c r="DP32">
        <v>0.58512316825208566</v>
      </c>
      <c r="DQ32">
        <v>58.242905592298193</v>
      </c>
      <c r="DR32">
        <v>5.3059854036692231</v>
      </c>
      <c r="DS32">
        <v>0.32568560781335032</v>
      </c>
      <c r="DT32">
        <v>18.283470694823301</v>
      </c>
      <c r="DU32">
        <v>4.2366082943953254</v>
      </c>
      <c r="DV32">
        <v>0.26467355786432628</v>
      </c>
      <c r="DW32">
        <v>73.756419790545934</v>
      </c>
      <c r="DX32">
        <v>18.615876112651879</v>
      </c>
      <c r="DY32">
        <v>0.26072516331117979</v>
      </c>
      <c r="DZ32">
        <v>145.13887646367391</v>
      </c>
      <c r="EA32">
        <v>13.69151358448252</v>
      </c>
      <c r="EB32">
        <v>0.13632960388905449</v>
      </c>
      <c r="EC32">
        <v>90.561276036983244</v>
      </c>
      <c r="ED32">
        <v>9.4165996707015314</v>
      </c>
      <c r="EE32">
        <v>0.2328064052426379</v>
      </c>
      <c r="EH32">
        <v>498.8078900688671</v>
      </c>
      <c r="EI32">
        <v>2.497323077737406</v>
      </c>
      <c r="EJ32">
        <v>29.307705023856631</v>
      </c>
      <c r="EK32">
        <v>11.715426773512201</v>
      </c>
      <c r="EL32">
        <v>24.465327855952179</v>
      </c>
      <c r="EM32">
        <v>54.690140842264668</v>
      </c>
      <c r="EN32">
        <v>52.365682001675921</v>
      </c>
      <c r="EO32">
        <v>125.3403476303711</v>
      </c>
      <c r="EP32">
        <v>192.9671135699428</v>
      </c>
      <c r="EQ32">
        <v>310.70599722181191</v>
      </c>
      <c r="ER32">
        <v>477.48337258498168</v>
      </c>
      <c r="ES32">
        <v>783.32795397525558</v>
      </c>
      <c r="ET32">
        <v>991.83696560688315</v>
      </c>
      <c r="EU32">
        <v>1346.6396152802549</v>
      </c>
      <c r="EV32">
        <v>1853.544697605817</v>
      </c>
      <c r="EX32">
        <v>5.4183292226560269</v>
      </c>
      <c r="EY32">
        <v>2.677865582710329</v>
      </c>
      <c r="EZ32">
        <v>0.63247999817027434</v>
      </c>
      <c r="FA32">
        <v>0.62894543506697642</v>
      </c>
      <c r="FB32">
        <v>1.854485082274724E-3</v>
      </c>
      <c r="FC32">
        <v>1.9924335020212451E-2</v>
      </c>
      <c r="FD32">
        <v>10.74386373373957</v>
      </c>
      <c r="FE32">
        <v>2.640583441758356</v>
      </c>
      <c r="FF32">
        <v>8.0786998042063196</v>
      </c>
      <c r="FG32">
        <v>0.66943203995651357</v>
      </c>
      <c r="FH32">
        <v>1.047506468954836E-2</v>
      </c>
      <c r="FI32" s="9"/>
      <c r="FJ32">
        <f t="shared" si="4"/>
        <v>145.13887646367391</v>
      </c>
      <c r="FK32">
        <f t="shared" si="1"/>
        <v>236.29154388596191</v>
      </c>
      <c r="FL32">
        <f t="shared" si="5"/>
        <v>0.6202846114095657</v>
      </c>
      <c r="FM32">
        <f t="shared" si="3"/>
        <v>1.4547788456748107</v>
      </c>
    </row>
    <row r="33" spans="1:169" x14ac:dyDescent="0.25">
      <c r="A33" t="s">
        <v>209</v>
      </c>
      <c r="B33" t="s">
        <v>152</v>
      </c>
      <c r="C33" s="7">
        <v>-40.157930045626557</v>
      </c>
      <c r="D33" s="8">
        <v>2.3605197395115119E-2</v>
      </c>
      <c r="E33" s="9">
        <v>136.92333636611011</v>
      </c>
      <c r="F33" s="10">
        <v>0.80018670776117751</v>
      </c>
      <c r="G33">
        <v>-35.145592920814501</v>
      </c>
      <c r="H33" s="11">
        <v>301.68714833527162</v>
      </c>
      <c r="I33" s="7">
        <v>1.942234765076549</v>
      </c>
      <c r="J33" s="7">
        <v>5.9582792092995857E-2</v>
      </c>
      <c r="K33" s="8">
        <v>0.1871579723181655</v>
      </c>
      <c r="L33" s="12">
        <v>6.8375997371211293E-4</v>
      </c>
      <c r="M33">
        <v>0.32737572350695182</v>
      </c>
      <c r="N33" s="11">
        <v>0.40947072021275732</v>
      </c>
      <c r="O33" s="12">
        <v>13.27588124408897</v>
      </c>
      <c r="P33" s="10">
        <v>0.46517509150743569</v>
      </c>
      <c r="Q33" s="8">
        <v>0.51488855319339799</v>
      </c>
      <c r="R33" s="13">
        <v>1.5817458492029129E-2</v>
      </c>
      <c r="S33" s="14">
        <v>0.30326967613370498</v>
      </c>
      <c r="T33" t="e">
        <v>#N/A</v>
      </c>
      <c r="U33" s="11" t="e">
        <v>#N/A</v>
      </c>
      <c r="V33" s="9">
        <v>2716.4551830349528</v>
      </c>
      <c r="W33" s="9">
        <v>4.2722573525859211</v>
      </c>
      <c r="X33" s="9">
        <v>6.015597435707857</v>
      </c>
      <c r="Y33" s="9">
        <v>2677.4529066059758</v>
      </c>
      <c r="Z33" s="9">
        <v>2.6539563312127581</v>
      </c>
      <c r="AA33" s="9">
        <v>67.292383627089563</v>
      </c>
      <c r="AB33" s="9">
        <v>2699.391085423134</v>
      </c>
      <c r="AC33" s="9">
        <v>2.5855104854291322</v>
      </c>
      <c r="AD33" s="15">
        <v>33.090715909734541</v>
      </c>
      <c r="AE33" t="e">
        <v>#N/A</v>
      </c>
      <c r="AF33" t="e">
        <v>#N/A</v>
      </c>
      <c r="AG33" s="11" t="e">
        <v>#N/A</v>
      </c>
      <c r="AH33" s="16">
        <v>98.564221612321901</v>
      </c>
      <c r="AI33" s="10"/>
      <c r="AJ33" s="10"/>
      <c r="AK33" t="s">
        <v>210</v>
      </c>
      <c r="AL33" t="s">
        <v>210</v>
      </c>
      <c r="AM33">
        <v>25.06</v>
      </c>
      <c r="AN33">
        <v>542.43855124557842</v>
      </c>
      <c r="AO33">
        <v>62.56423333273959</v>
      </c>
      <c r="AP33">
        <v>137.86098079101529</v>
      </c>
      <c r="AQ33" t="s">
        <v>154</v>
      </c>
      <c r="AR33">
        <v>709.08813060827447</v>
      </c>
      <c r="AS33">
        <v>1922.751739982067</v>
      </c>
      <c r="AT33">
        <v>389.62438233007612</v>
      </c>
      <c r="AU33">
        <v>14.792518585517</v>
      </c>
      <c r="AV33">
        <v>2.16470923689418</v>
      </c>
      <c r="AW33">
        <v>9.6158754950324408</v>
      </c>
      <c r="AX33">
        <v>1.4693574277035519</v>
      </c>
      <c r="AY33">
        <v>1.7057899211069429</v>
      </c>
      <c r="AZ33" t="s">
        <v>154</v>
      </c>
      <c r="BA33">
        <v>15.840411164733201</v>
      </c>
      <c r="BB33">
        <v>45.347049497048381</v>
      </c>
      <c r="BC33">
        <v>0.34484481166810899</v>
      </c>
      <c r="BD33">
        <v>0.15358168730048291</v>
      </c>
      <c r="BE33">
        <v>4.0550851300360291E-2</v>
      </c>
      <c r="BF33">
        <v>1617.1018738138359</v>
      </c>
      <c r="BG33">
        <v>67.850655955000548</v>
      </c>
      <c r="BH33">
        <v>1.5673381293807489E-2</v>
      </c>
      <c r="BI33">
        <v>532464.83719914639</v>
      </c>
      <c r="BJ33">
        <v>17884.658425316149</v>
      </c>
      <c r="BK33">
        <v>1.706277017978032</v>
      </c>
      <c r="BL33">
        <v>2.0295439822248378</v>
      </c>
      <c r="BM33">
        <v>0.2395760548825818</v>
      </c>
      <c r="BN33">
        <v>0.1210463945683339</v>
      </c>
      <c r="BO33">
        <v>1.6484822865407121E-2</v>
      </c>
      <c r="BP33">
        <v>4.2766940968078189E-3</v>
      </c>
      <c r="BQ33">
        <v>4.8401240570224999E-3</v>
      </c>
      <c r="BR33">
        <v>29.471026778056551</v>
      </c>
      <c r="BS33">
        <v>1.586623680879248</v>
      </c>
      <c r="BT33">
        <v>1.438674801926482E-2</v>
      </c>
      <c r="BU33">
        <v>0.28138182914468451</v>
      </c>
      <c r="BV33">
        <v>3.465373916982966E-2</v>
      </c>
      <c r="BW33">
        <v>2.8320529796287252E-3</v>
      </c>
      <c r="BX33">
        <v>5.2749278902380192</v>
      </c>
      <c r="BY33">
        <v>0.58845827099346182</v>
      </c>
      <c r="BZ33">
        <v>2.5360344971539099E-2</v>
      </c>
      <c r="CA33">
        <v>11.409636092923961</v>
      </c>
      <c r="CB33">
        <v>0.9087805167623314</v>
      </c>
      <c r="CC33">
        <v>0.1072914861984058</v>
      </c>
      <c r="CD33">
        <v>4.6629229167128727</v>
      </c>
      <c r="CE33">
        <v>0.27299651158588611</v>
      </c>
      <c r="CF33">
        <v>7.8673823671422567E-3</v>
      </c>
      <c r="CG33">
        <v>49.85961334664762</v>
      </c>
      <c r="CH33">
        <v>3.046693654964403</v>
      </c>
      <c r="CI33">
        <v>0.15712042714004909</v>
      </c>
      <c r="CJ33">
        <v>13.53020291584429</v>
      </c>
      <c r="CK33">
        <v>0.78502319712906987</v>
      </c>
      <c r="CL33">
        <v>6.3268537429369094E-3</v>
      </c>
      <c r="CM33">
        <v>152.37778415355589</v>
      </c>
      <c r="CN33">
        <v>7.8644684132614948</v>
      </c>
      <c r="CO33">
        <v>3.916151952005769E-2</v>
      </c>
      <c r="CP33">
        <v>51.078433826731683</v>
      </c>
      <c r="CQ33">
        <v>2.1757824298517279</v>
      </c>
      <c r="CR33">
        <v>9.5870446181333113E-3</v>
      </c>
      <c r="CS33">
        <v>239.99439842507721</v>
      </c>
      <c r="CT33">
        <v>9.8825321916334996</v>
      </c>
      <c r="CU33">
        <v>2.8428478930708361E-2</v>
      </c>
      <c r="CV33">
        <v>47.161581153651298</v>
      </c>
      <c r="CW33">
        <v>1.9866681467628291</v>
      </c>
      <c r="CX33">
        <v>9.1856613599842971E-3</v>
      </c>
      <c r="CY33">
        <v>435.36878595185658</v>
      </c>
      <c r="CZ33">
        <v>17.987841700106141</v>
      </c>
      <c r="DA33">
        <v>4.2716762992500157E-2</v>
      </c>
      <c r="DB33">
        <v>95.229088292168299</v>
      </c>
      <c r="DC33">
        <v>3.3075847432671281</v>
      </c>
      <c r="DD33">
        <v>4.3810016126035349E-2</v>
      </c>
      <c r="DE33">
        <v>8303.8877877532577</v>
      </c>
      <c r="DF33">
        <v>300.53094770942181</v>
      </c>
      <c r="DG33">
        <v>9.1179282745745271E-2</v>
      </c>
      <c r="DH33">
        <v>0.60516125021624589</v>
      </c>
      <c r="DI33">
        <v>9.2762483517577335E-2</v>
      </c>
      <c r="DJ33">
        <v>8.3972112099405718E-3</v>
      </c>
      <c r="DK33">
        <v>-0.6902241152318912</v>
      </c>
      <c r="DL33">
        <v>3.8091331958893329</v>
      </c>
      <c r="DM33">
        <v>10.702363285259279</v>
      </c>
      <c r="DN33">
        <v>287.41952785686391</v>
      </c>
      <c r="DO33">
        <v>10.00925987834129</v>
      </c>
      <c r="DP33">
        <v>0.63313219061731407</v>
      </c>
      <c r="DQ33">
        <v>59.012626999512989</v>
      </c>
      <c r="DR33">
        <v>2.104738158566748</v>
      </c>
      <c r="DS33">
        <v>0.34711727001081433</v>
      </c>
      <c r="DT33">
        <v>43.061307752405099</v>
      </c>
      <c r="DU33">
        <v>1.79992091114265</v>
      </c>
      <c r="DV33">
        <v>0.28658561209548178</v>
      </c>
      <c r="DW33">
        <v>163.2929524115365</v>
      </c>
      <c r="DX33">
        <v>6.4451174642463052</v>
      </c>
      <c r="DY33">
        <v>0.29469816385647912</v>
      </c>
      <c r="DZ33">
        <v>136.92333636611011</v>
      </c>
      <c r="EA33">
        <v>5.53320653810911</v>
      </c>
      <c r="EB33">
        <v>0.15364825910366661</v>
      </c>
      <c r="EC33">
        <v>104.5134392868256</v>
      </c>
      <c r="ED33">
        <v>3.7902582428603639</v>
      </c>
      <c r="EE33">
        <v>0.27808046566190381</v>
      </c>
      <c r="EH33">
        <v>1030.0011935119981</v>
      </c>
      <c r="EI33">
        <v>6.9556214621970994E-2</v>
      </c>
      <c r="EJ33">
        <v>48.076715788020479</v>
      </c>
      <c r="EK33">
        <v>3.0321317795763409</v>
      </c>
      <c r="EL33">
        <v>11.542511794831549</v>
      </c>
      <c r="EM33">
        <v>77.092135762999746</v>
      </c>
      <c r="EN33">
        <v>82.822787152981761</v>
      </c>
      <c r="EO33">
        <v>250.55082083742519</v>
      </c>
      <c r="EP33">
        <v>374.79786470482787</v>
      </c>
      <c r="EQ33">
        <v>619.42188680307277</v>
      </c>
      <c r="ER33">
        <v>935.50245103904172</v>
      </c>
      <c r="ES33">
        <v>1499.964990156732</v>
      </c>
      <c r="ET33">
        <v>1909.3757552085549</v>
      </c>
      <c r="EU33">
        <v>2704.1539500115309</v>
      </c>
      <c r="EV33">
        <v>3871.1011500881418</v>
      </c>
      <c r="EX33">
        <v>104.6870078330188</v>
      </c>
      <c r="EY33">
        <v>27.819173049686039</v>
      </c>
      <c r="EZ33">
        <v>0.59593224842100812</v>
      </c>
      <c r="FA33">
        <v>0.63417738900442855</v>
      </c>
      <c r="FB33">
        <v>2.5721987692924948E-5</v>
      </c>
      <c r="FC33">
        <v>2.7761319795118091E-4</v>
      </c>
      <c r="FD33">
        <v>10.792836123918249</v>
      </c>
      <c r="FE33">
        <v>3.3537242867080619</v>
      </c>
      <c r="FF33">
        <v>4.646032097804615</v>
      </c>
      <c r="FG33">
        <v>0.31449966277842251</v>
      </c>
      <c r="FH33">
        <v>4.6616662648140943E-3</v>
      </c>
      <c r="FI33" s="9"/>
      <c r="FJ33">
        <f t="shared" si="4"/>
        <v>136.92333636611011</v>
      </c>
      <c r="FK33">
        <f t="shared" si="1"/>
        <v>222.91633594161596</v>
      </c>
      <c r="FL33">
        <f t="shared" si="5"/>
        <v>0.63654616105307871</v>
      </c>
      <c r="FM33">
        <f t="shared" si="3"/>
        <v>1.4997119533851653</v>
      </c>
    </row>
    <row r="34" spans="1:169" x14ac:dyDescent="0.25">
      <c r="A34" t="s">
        <v>211</v>
      </c>
      <c r="B34" t="s">
        <v>152</v>
      </c>
      <c r="C34" s="7">
        <v>12.64191549548921</v>
      </c>
      <c r="D34" s="8">
        <v>2.5625661396956691E-2</v>
      </c>
      <c r="E34" s="9">
        <v>143.3513926893074</v>
      </c>
      <c r="F34" s="10">
        <v>0.80886890981876036</v>
      </c>
      <c r="G34">
        <v>111.78818583766819</v>
      </c>
      <c r="H34" s="11">
        <v>500.23772963309921</v>
      </c>
      <c r="I34" s="7">
        <v>1.942221128510522</v>
      </c>
      <c r="J34" s="7">
        <v>5.9214608176482768E-2</v>
      </c>
      <c r="K34" s="8">
        <v>0.186221845845772</v>
      </c>
      <c r="L34" s="12">
        <v>6.3480720466738106E-4</v>
      </c>
      <c r="M34">
        <v>0.29547752753546502</v>
      </c>
      <c r="N34" s="11">
        <v>0.52473415606183049</v>
      </c>
      <c r="O34" s="12">
        <v>13.22194714733279</v>
      </c>
      <c r="P34" s="10">
        <v>0.46179960037526641</v>
      </c>
      <c r="Q34" s="8">
        <v>0.51501523258238491</v>
      </c>
      <c r="R34" s="13">
        <v>1.5840122003420321E-2</v>
      </c>
      <c r="S34" s="14">
        <v>0.71849434770521714</v>
      </c>
      <c r="T34" t="e">
        <v>#N/A</v>
      </c>
      <c r="U34" s="11" t="e">
        <v>#N/A</v>
      </c>
      <c r="V34" s="9">
        <v>2708.220495437728</v>
      </c>
      <c r="W34" s="9">
        <v>3.6865256253347858</v>
      </c>
      <c r="X34" s="9">
        <v>5.6162197704168042</v>
      </c>
      <c r="Y34" s="9">
        <v>2677.902263167091</v>
      </c>
      <c r="Z34" s="9">
        <v>7.379406414677244</v>
      </c>
      <c r="AA34" s="9">
        <v>67.297237142368402</v>
      </c>
      <c r="AB34" s="9">
        <v>2695.513983411342</v>
      </c>
      <c r="AC34" s="9">
        <v>3.049203530116293</v>
      </c>
      <c r="AD34" s="15">
        <v>32.944855323571879</v>
      </c>
      <c r="AE34" t="e">
        <v>#N/A</v>
      </c>
      <c r="AF34" t="e">
        <v>#N/A</v>
      </c>
      <c r="AG34" s="11" t="e">
        <v>#N/A</v>
      </c>
      <c r="AH34" s="16">
        <v>98.88051093617706</v>
      </c>
      <c r="AI34" s="10"/>
      <c r="AJ34" s="10"/>
      <c r="AK34" t="s">
        <v>212</v>
      </c>
      <c r="AL34" t="s">
        <v>212</v>
      </c>
      <c r="AM34">
        <v>26.076000000000001</v>
      </c>
      <c r="AN34">
        <v>795.09151923048228</v>
      </c>
      <c r="AO34">
        <v>61.908885107308762</v>
      </c>
      <c r="AP34">
        <v>104.7587378388865</v>
      </c>
      <c r="AQ34" t="s">
        <v>154</v>
      </c>
      <c r="AR34">
        <v>762.65386577252229</v>
      </c>
      <c r="AS34">
        <v>1457.244960466847</v>
      </c>
      <c r="AT34">
        <v>393.61346079125963</v>
      </c>
      <c r="AU34">
        <v>14.37322799696312</v>
      </c>
      <c r="AV34">
        <v>1.604567763119267</v>
      </c>
      <c r="AW34">
        <v>8.8496848122975003</v>
      </c>
      <c r="AX34">
        <v>0.93833575375718847</v>
      </c>
      <c r="AY34">
        <v>1.230364087803238</v>
      </c>
      <c r="AZ34" t="s">
        <v>154</v>
      </c>
      <c r="BA34">
        <v>18.16494878320664</v>
      </c>
      <c r="BB34">
        <v>33.628529535501592</v>
      </c>
      <c r="BC34">
        <v>0.48105705302557239</v>
      </c>
      <c r="BD34">
        <v>0.1781502610812741</v>
      </c>
      <c r="BE34">
        <v>9.7998207760296524E-2</v>
      </c>
      <c r="BF34">
        <v>1633.3391048615299</v>
      </c>
      <c r="BG34">
        <v>48.951823138559277</v>
      </c>
      <c r="BH34">
        <v>6.333405987994703E-2</v>
      </c>
      <c r="BI34">
        <v>558555.55652236578</v>
      </c>
      <c r="BJ34">
        <v>22748.412308427221</v>
      </c>
      <c r="BK34">
        <v>1.08814555304968</v>
      </c>
      <c r="BL34">
        <v>2.0344763477764332</v>
      </c>
      <c r="BM34">
        <v>0.216348434044627</v>
      </c>
      <c r="BN34">
        <v>7.0224522238318113E-2</v>
      </c>
      <c r="BO34">
        <v>0.40205046564398922</v>
      </c>
      <c r="BP34">
        <v>0.13239422806531581</v>
      </c>
      <c r="BQ34">
        <v>4.7815866654263147E-3</v>
      </c>
      <c r="BR34">
        <v>22.83499824924986</v>
      </c>
      <c r="BS34">
        <v>1.4245265418718991</v>
      </c>
      <c r="BT34">
        <v>3.4874999148476228E-2</v>
      </c>
      <c r="BU34">
        <v>0.88597344950137635</v>
      </c>
      <c r="BV34">
        <v>0.1270651486419119</v>
      </c>
      <c r="BW34">
        <v>8.8000423111817966E-3</v>
      </c>
      <c r="BX34">
        <v>10.513383719133991</v>
      </c>
      <c r="BY34">
        <v>0.86312545519179107</v>
      </c>
      <c r="BZ34">
        <v>5.0368469537721013E-2</v>
      </c>
      <c r="CA34">
        <v>14.037498149333519</v>
      </c>
      <c r="CB34">
        <v>0.95899256430142443</v>
      </c>
      <c r="CC34">
        <v>0.10428400278583951</v>
      </c>
      <c r="CD34">
        <v>5.4828663264014912</v>
      </c>
      <c r="CE34">
        <v>0.34671356303989159</v>
      </c>
      <c r="CF34">
        <v>1.5625996310491001E-2</v>
      </c>
      <c r="CG34">
        <v>59.275170512290082</v>
      </c>
      <c r="CH34">
        <v>2.5634947761723419</v>
      </c>
      <c r="CI34">
        <v>0.1637358491643999</v>
      </c>
      <c r="CJ34">
        <v>15.472266451401699</v>
      </c>
      <c r="CK34">
        <v>0.61630975845866542</v>
      </c>
      <c r="CL34">
        <v>1.253998819981802E-2</v>
      </c>
      <c r="CM34">
        <v>161.13675665175339</v>
      </c>
      <c r="CN34">
        <v>6.530708904728284</v>
      </c>
      <c r="CO34">
        <v>3.3947094440896497E-2</v>
      </c>
      <c r="CP34">
        <v>53.96104453097103</v>
      </c>
      <c r="CQ34">
        <v>1.974083329630649</v>
      </c>
      <c r="CR34">
        <v>8.383026174459433E-3</v>
      </c>
      <c r="CS34">
        <v>240.34158235256879</v>
      </c>
      <c r="CT34">
        <v>9.5193085347629562</v>
      </c>
      <c r="CU34">
        <v>2.6204914511294509E-2</v>
      </c>
      <c r="CV34">
        <v>47.301987100842119</v>
      </c>
      <c r="CW34">
        <v>1.6290931977205521</v>
      </c>
      <c r="CX34">
        <v>7.9360962152237764E-3</v>
      </c>
      <c r="CY34">
        <v>420.15374167232778</v>
      </c>
      <c r="CZ34">
        <v>13.423648207201859</v>
      </c>
      <c r="DA34">
        <v>3.7230536352294549E-2</v>
      </c>
      <c r="DB34">
        <v>90.601396094335698</v>
      </c>
      <c r="DC34">
        <v>3.2588480995356499</v>
      </c>
      <c r="DD34">
        <v>7.9509414226159921E-3</v>
      </c>
      <c r="DE34">
        <v>9835.9643404147482</v>
      </c>
      <c r="DF34">
        <v>471.68540158110642</v>
      </c>
      <c r="DG34">
        <v>7.7518003813124542E-2</v>
      </c>
      <c r="DH34">
        <v>0.60612641241945253</v>
      </c>
      <c r="DI34">
        <v>8.8271473348148513E-2</v>
      </c>
      <c r="DJ34">
        <v>7.2489036906852218E-3</v>
      </c>
      <c r="DK34">
        <v>-0.1300361563412038</v>
      </c>
      <c r="DL34">
        <v>3.6748199037484</v>
      </c>
      <c r="DM34">
        <v>8.1900241338487056</v>
      </c>
      <c r="DN34">
        <v>292.99868038608571</v>
      </c>
      <c r="DO34">
        <v>8.3499279255484229</v>
      </c>
      <c r="DP34">
        <v>0.43441089120850918</v>
      </c>
      <c r="DQ34">
        <v>59.928945639923761</v>
      </c>
      <c r="DR34">
        <v>1.698794078569855</v>
      </c>
      <c r="DS34">
        <v>0.30702655364453901</v>
      </c>
      <c r="DT34">
        <v>39.603647478610917</v>
      </c>
      <c r="DU34">
        <v>1.215528792363723</v>
      </c>
      <c r="DV34">
        <v>0.23701222142631179</v>
      </c>
      <c r="DW34">
        <v>158.39384872067569</v>
      </c>
      <c r="DX34">
        <v>4.909285940567873</v>
      </c>
      <c r="DY34">
        <v>0.2347251879256872</v>
      </c>
      <c r="DZ34">
        <v>143.3513926893074</v>
      </c>
      <c r="EA34">
        <v>4.5380351660760656</v>
      </c>
      <c r="EB34">
        <v>0.12753038853333731</v>
      </c>
      <c r="EC34">
        <v>104.4042631739421</v>
      </c>
      <c r="ED34">
        <v>2.960195731410546</v>
      </c>
      <c r="EE34">
        <v>0.19542229552289911</v>
      </c>
      <c r="EH34">
        <v>1040.3433788926941</v>
      </c>
      <c r="EI34">
        <v>1.6964154668522751</v>
      </c>
      <c r="EJ34">
        <v>37.251220634991618</v>
      </c>
      <c r="EK34">
        <v>9.5471276885924183</v>
      </c>
      <c r="EL34">
        <v>23.00521601561049</v>
      </c>
      <c r="EM34">
        <v>94.847960468469736</v>
      </c>
      <c r="EN34">
        <v>97.386613257575334</v>
      </c>
      <c r="EO34">
        <v>297.86517845371901</v>
      </c>
      <c r="EP34">
        <v>428.59463854298338</v>
      </c>
      <c r="EQ34">
        <v>655.02746606403809</v>
      </c>
      <c r="ER34">
        <v>988.29751888225326</v>
      </c>
      <c r="ES34">
        <v>1502.134889703555</v>
      </c>
      <c r="ET34">
        <v>1915.0602065118269</v>
      </c>
      <c r="EU34">
        <v>2609.65056939334</v>
      </c>
      <c r="EV34">
        <v>3682.9835810705572</v>
      </c>
      <c r="EX34">
        <v>9.2563129809646814</v>
      </c>
      <c r="EY34">
        <v>6.6759930145624606</v>
      </c>
      <c r="EZ34">
        <v>0.57939587226578948</v>
      </c>
      <c r="FA34">
        <v>0.62105732332036678</v>
      </c>
      <c r="FB34">
        <v>6.5005464208437575E-4</v>
      </c>
      <c r="FC34">
        <v>5.6952460024321267E-3</v>
      </c>
      <c r="FD34">
        <v>8.76118042041902</v>
      </c>
      <c r="FE34">
        <v>3.3565215210726231</v>
      </c>
      <c r="FF34">
        <v>6.277705438143248</v>
      </c>
      <c r="FG34">
        <v>0.34118794734215457</v>
      </c>
      <c r="FH34">
        <v>4.842218802285695E-3</v>
      </c>
      <c r="FI34" s="9"/>
      <c r="FJ34">
        <f t="shared" si="4"/>
        <v>143.3513926893074</v>
      </c>
      <c r="FK34">
        <f t="shared" si="1"/>
        <v>233.38145314385892</v>
      </c>
      <c r="FL34">
        <f t="shared" si="5"/>
        <v>0.50246279657975867</v>
      </c>
      <c r="FM34">
        <f t="shared" si="3"/>
        <v>1.0890134369396667</v>
      </c>
    </row>
    <row r="35" spans="1:169" x14ac:dyDescent="0.25">
      <c r="A35" t="s">
        <v>213</v>
      </c>
      <c r="B35" t="s">
        <v>152</v>
      </c>
      <c r="C35" s="7">
        <v>-6.8879050362879513</v>
      </c>
      <c r="D35" s="8">
        <v>2.132154099815518E-2</v>
      </c>
      <c r="E35" s="9">
        <v>130.24258153427149</v>
      </c>
      <c r="F35" s="10">
        <v>0.65607729658654657</v>
      </c>
      <c r="G35">
        <v>-204.99360771337629</v>
      </c>
      <c r="H35" s="11">
        <v>167.68050449430771</v>
      </c>
      <c r="I35" s="7">
        <v>1.9418146279900019</v>
      </c>
      <c r="J35" s="7">
        <v>5.9789859260588753E-2</v>
      </c>
      <c r="K35" s="8">
        <v>0.18688510482628989</v>
      </c>
      <c r="L35" s="12">
        <v>7.4113961104942257E-4</v>
      </c>
      <c r="M35">
        <v>0.27253412801577548</v>
      </c>
      <c r="N35" s="11">
        <v>0.94024359068122343</v>
      </c>
      <c r="O35" s="12">
        <v>13.26499662842288</v>
      </c>
      <c r="P35" s="10">
        <v>0.46650402870029589</v>
      </c>
      <c r="Q35" s="8">
        <v>0.51506428495753886</v>
      </c>
      <c r="R35" s="13">
        <v>1.5959468215836652E-2</v>
      </c>
      <c r="S35" s="14">
        <v>0.57600513840786771</v>
      </c>
      <c r="T35" t="e">
        <v>#N/A</v>
      </c>
      <c r="U35" s="11" t="e">
        <v>#N/A</v>
      </c>
      <c r="V35" s="9">
        <v>2713.9958847413709</v>
      </c>
      <c r="W35" s="9">
        <v>4.983277935635094</v>
      </c>
      <c r="X35" s="9">
        <v>6.5467088447393644</v>
      </c>
      <c r="Y35" s="9">
        <v>2678.1538583122569</v>
      </c>
      <c r="Z35" s="9">
        <v>5.7185091231845604</v>
      </c>
      <c r="AA35" s="9">
        <v>67.830319055498208</v>
      </c>
      <c r="AB35" s="9">
        <v>2698.5557142459761</v>
      </c>
      <c r="AC35" s="9">
        <v>3.4577286686072388</v>
      </c>
      <c r="AD35" s="15">
        <v>33.242317616969707</v>
      </c>
      <c r="AE35" t="e">
        <v>#N/A</v>
      </c>
      <c r="AF35" t="e">
        <v>#N/A</v>
      </c>
      <c r="AG35" s="11" t="e">
        <v>#N/A</v>
      </c>
      <c r="AH35" s="16">
        <v>98.679363272780733</v>
      </c>
      <c r="AI35" s="10"/>
      <c r="AJ35" s="10"/>
      <c r="AK35" t="s">
        <v>214</v>
      </c>
      <c r="AL35" t="s">
        <v>214</v>
      </c>
      <c r="AM35">
        <v>25.263999999999999</v>
      </c>
      <c r="AN35">
        <v>343.58404020136328</v>
      </c>
      <c r="AO35">
        <v>63.400585741048758</v>
      </c>
      <c r="AP35">
        <v>128.82544677124869</v>
      </c>
      <c r="AQ35" t="s">
        <v>154</v>
      </c>
      <c r="AR35">
        <v>639.78706269841348</v>
      </c>
      <c r="AS35">
        <v>1773.5153880012581</v>
      </c>
      <c r="AT35">
        <v>415.02413199221053</v>
      </c>
      <c r="AU35">
        <v>16.02945562151568</v>
      </c>
      <c r="AV35">
        <v>1.9980853555249229</v>
      </c>
      <c r="AW35">
        <v>5.8330535501664924</v>
      </c>
      <c r="AX35">
        <v>1.2043661773969421</v>
      </c>
      <c r="AY35">
        <v>1.4970594719977279</v>
      </c>
      <c r="AZ35" t="s">
        <v>154</v>
      </c>
      <c r="BA35">
        <v>18.19947698556043</v>
      </c>
      <c r="BB35">
        <v>43.044886650244237</v>
      </c>
      <c r="BC35">
        <v>0.36541536375897532</v>
      </c>
      <c r="BD35">
        <v>0.17737001506446329</v>
      </c>
      <c r="BE35">
        <v>0.1766897239780128</v>
      </c>
      <c r="BF35">
        <v>1399.5991386442431</v>
      </c>
      <c r="BG35">
        <v>45.216164867289322</v>
      </c>
      <c r="BH35">
        <v>7.6395908955026404E-2</v>
      </c>
      <c r="BI35">
        <v>520986.6727784496</v>
      </c>
      <c r="BJ35">
        <v>17843.58371866306</v>
      </c>
      <c r="BK35">
        <v>1.826517105270544</v>
      </c>
      <c r="BL35">
        <v>1.7682454020266469</v>
      </c>
      <c r="BM35">
        <v>0.2213350907859605</v>
      </c>
      <c r="BN35">
        <v>9.9419636467384193E-2</v>
      </c>
      <c r="BO35">
        <v>4.7686599241380231E-2</v>
      </c>
      <c r="BP35">
        <v>9.6297050565848363E-3</v>
      </c>
      <c r="BQ35">
        <v>7.1890014685518757E-3</v>
      </c>
      <c r="BR35">
        <v>25.0518971816531</v>
      </c>
      <c r="BS35">
        <v>1.0218711563541281</v>
      </c>
      <c r="BT35">
        <v>4.2440322690099272E-2</v>
      </c>
      <c r="BU35">
        <v>0.68931653926918324</v>
      </c>
      <c r="BV35">
        <v>4.6248944765773681E-2</v>
      </c>
      <c r="BW35">
        <v>8.3497419762470545E-3</v>
      </c>
      <c r="BX35">
        <v>10.04787583295812</v>
      </c>
      <c r="BY35">
        <v>0.68010021465181125</v>
      </c>
      <c r="BZ35">
        <v>2.5974100039468311E-2</v>
      </c>
      <c r="CA35">
        <v>13.86865309378851</v>
      </c>
      <c r="CB35">
        <v>0.79905355575964576</v>
      </c>
      <c r="CC35">
        <v>8.6025490201226643E-2</v>
      </c>
      <c r="CD35">
        <v>5.9452432211463426</v>
      </c>
      <c r="CE35">
        <v>0.35643746131009713</v>
      </c>
      <c r="CF35">
        <v>2.946349021523622E-2</v>
      </c>
      <c r="CG35">
        <v>53.782005616031128</v>
      </c>
      <c r="CH35">
        <v>2.6500182729737052</v>
      </c>
      <c r="CI35">
        <v>0.1603284832088169</v>
      </c>
      <c r="CJ35">
        <v>13.437265134740301</v>
      </c>
      <c r="CK35">
        <v>0.56229421387975986</v>
      </c>
      <c r="CL35">
        <v>1.8644834238431999E-2</v>
      </c>
      <c r="CM35">
        <v>138.87681840136119</v>
      </c>
      <c r="CN35">
        <v>6.5804415955739497</v>
      </c>
      <c r="CO35">
        <v>4.0099744987878681E-2</v>
      </c>
      <c r="CP35">
        <v>45.797030264773973</v>
      </c>
      <c r="CQ35">
        <v>1.885386726720804</v>
      </c>
      <c r="CR35">
        <v>2.8277323900091841E-2</v>
      </c>
      <c r="CS35">
        <v>214.3549783605859</v>
      </c>
      <c r="CT35">
        <v>9.2339747329131772</v>
      </c>
      <c r="CU35">
        <v>2.907271994150399E-2</v>
      </c>
      <c r="CV35">
        <v>41.638337829187748</v>
      </c>
      <c r="CW35">
        <v>1.736655435954281</v>
      </c>
      <c r="CX35">
        <v>9.420491834417408E-3</v>
      </c>
      <c r="CY35">
        <v>364.71148810993242</v>
      </c>
      <c r="CZ35">
        <v>15.736295950656819</v>
      </c>
      <c r="DA35">
        <v>4.3817825823576052E-2</v>
      </c>
      <c r="DB35">
        <v>81.313206183060686</v>
      </c>
      <c r="DC35">
        <v>3.0986762845015892</v>
      </c>
      <c r="DD35">
        <v>2.70058790600953E-2</v>
      </c>
      <c r="DE35">
        <v>8960.6303289864518</v>
      </c>
      <c r="DF35">
        <v>507.00209522618178</v>
      </c>
      <c r="DG35">
        <v>9.3689385364751326E-2</v>
      </c>
      <c r="DH35">
        <v>0.51792792360557138</v>
      </c>
      <c r="DI35">
        <v>8.8434884560431859E-2</v>
      </c>
      <c r="DJ35">
        <v>8.5966821313626669E-3</v>
      </c>
      <c r="DK35">
        <v>2.2222479508780522</v>
      </c>
      <c r="DL35">
        <v>4.2467981634196681</v>
      </c>
      <c r="DM35">
        <v>10.335906754086039</v>
      </c>
      <c r="DN35">
        <v>275.04644817397752</v>
      </c>
      <c r="DO35">
        <v>10.047538320795679</v>
      </c>
      <c r="DP35">
        <v>0.58932404781602643</v>
      </c>
      <c r="DQ35">
        <v>56.420525190054811</v>
      </c>
      <c r="DR35">
        <v>2.0703264631636999</v>
      </c>
      <c r="DS35">
        <v>0.33609426929780228</v>
      </c>
      <c r="DT35">
        <v>34.434901849739241</v>
      </c>
      <c r="DU35">
        <v>1.782429390949841</v>
      </c>
      <c r="DV35">
        <v>0.28638481649841768</v>
      </c>
      <c r="DW35">
        <v>133.00669535478769</v>
      </c>
      <c r="DX35">
        <v>6.5763443379046622</v>
      </c>
      <c r="DY35">
        <v>0.25235418787938252</v>
      </c>
      <c r="DZ35">
        <v>130.24258153427149</v>
      </c>
      <c r="EA35">
        <v>4.6285204486810931</v>
      </c>
      <c r="EB35">
        <v>0.1413079968057353</v>
      </c>
      <c r="EC35">
        <v>96.610040531897411</v>
      </c>
      <c r="ED35">
        <v>3.6826747378045321</v>
      </c>
      <c r="EE35">
        <v>0.26991145399316052</v>
      </c>
      <c r="EH35">
        <v>891.46441951862585</v>
      </c>
      <c r="EI35">
        <v>0.20120927949949469</v>
      </c>
      <c r="EJ35">
        <v>40.867695239238337</v>
      </c>
      <c r="EK35">
        <v>7.4279799490213714</v>
      </c>
      <c r="EL35">
        <v>21.986599196844899</v>
      </c>
      <c r="EM35">
        <v>93.707115498571014</v>
      </c>
      <c r="EN35">
        <v>105.59934673439329</v>
      </c>
      <c r="EO35">
        <v>270.26133475392533</v>
      </c>
      <c r="EP35">
        <v>372.22341093463422</v>
      </c>
      <c r="EQ35">
        <v>564.53991220065552</v>
      </c>
      <c r="ER35">
        <v>838.77344807278325</v>
      </c>
      <c r="ES35">
        <v>1339.718614753662</v>
      </c>
      <c r="ET35">
        <v>1685.7626651493019</v>
      </c>
      <c r="EU35">
        <v>2265.2887460244251</v>
      </c>
      <c r="EV35">
        <v>3305.4148854902719</v>
      </c>
      <c r="EX35">
        <v>33.428799601756431</v>
      </c>
      <c r="EY35">
        <v>7.9220320771923909</v>
      </c>
      <c r="EZ35">
        <v>0.66356426228488552</v>
      </c>
      <c r="FA35">
        <v>0.71156015924521221</v>
      </c>
      <c r="FB35">
        <v>8.8822795704351757E-5</v>
      </c>
      <c r="FC35">
        <v>7.4449894833346038E-4</v>
      </c>
      <c r="FD35">
        <v>8.3818454759242016</v>
      </c>
      <c r="FE35">
        <v>3.4140762091314789</v>
      </c>
      <c r="FF35">
        <v>5.1989109084183598</v>
      </c>
      <c r="FG35">
        <v>0.35711126679676569</v>
      </c>
      <c r="FH35">
        <v>4.8483402899928887E-3</v>
      </c>
      <c r="FI35" s="9"/>
      <c r="FJ35">
        <f t="shared" si="4"/>
        <v>130.24258153427149</v>
      </c>
      <c r="FK35">
        <f t="shared" si="1"/>
        <v>212.03981607318605</v>
      </c>
      <c r="FL35">
        <f t="shared" si="5"/>
        <v>0.71233441914076556</v>
      </c>
      <c r="FM35">
        <f t="shared" si="3"/>
        <v>1.6950303498915189</v>
      </c>
    </row>
    <row r="36" spans="1:169" x14ac:dyDescent="0.25">
      <c r="A36" t="s">
        <v>215</v>
      </c>
      <c r="B36" t="s">
        <v>152</v>
      </c>
      <c r="C36" s="7">
        <v>11.051672624529919</v>
      </c>
      <c r="D36" s="8">
        <v>2.5254087014466801E-2</v>
      </c>
      <c r="E36" s="9">
        <v>146.5054506096034</v>
      </c>
      <c r="F36" s="10">
        <v>0.8817501257080852</v>
      </c>
      <c r="G36">
        <v>127.767021298947</v>
      </c>
      <c r="H36" s="11">
        <v>177.51510836983809</v>
      </c>
      <c r="I36" s="7">
        <v>1.9416216327770901</v>
      </c>
      <c r="J36" s="7">
        <v>6.0868505819203743E-2</v>
      </c>
      <c r="K36" s="8">
        <v>0.1868469618959569</v>
      </c>
      <c r="L36" s="12">
        <v>9.9377781927543585E-4</v>
      </c>
      <c r="M36">
        <v>0.22854695660962501</v>
      </c>
      <c r="N36" s="11">
        <v>0.72429242958659357</v>
      </c>
      <c r="O36" s="12">
        <v>13.235202627014679</v>
      </c>
      <c r="P36" s="10">
        <v>0.47181439320650698</v>
      </c>
      <c r="Q36" s="8">
        <v>0.51513645216144854</v>
      </c>
      <c r="R36" s="13">
        <v>1.6185148727847869E-2</v>
      </c>
      <c r="S36" s="14">
        <v>0.74617956486460313</v>
      </c>
      <c r="T36" t="e">
        <v>#N/A</v>
      </c>
      <c r="U36" s="11" t="e">
        <v>#N/A</v>
      </c>
      <c r="V36" s="9">
        <v>2713.7394336404582</v>
      </c>
      <c r="W36" s="9">
        <v>7.6845681594777906</v>
      </c>
      <c r="X36" s="9">
        <v>8.7795488403087028</v>
      </c>
      <c r="Y36" s="9">
        <v>2678.4458994114211</v>
      </c>
      <c r="Z36" s="9">
        <v>12.66472032013859</v>
      </c>
      <c r="AA36" s="9">
        <v>68.83523790479444</v>
      </c>
      <c r="AB36" s="9">
        <v>2696.4515611911638</v>
      </c>
      <c r="AC36" s="9">
        <v>6.349400517978574</v>
      </c>
      <c r="AD36" s="15">
        <v>33.513304806820543</v>
      </c>
      <c r="AE36" t="e">
        <v>#N/A</v>
      </c>
      <c r="AF36" t="e">
        <v>#N/A</v>
      </c>
      <c r="AG36" s="11" t="e">
        <v>#N/A</v>
      </c>
      <c r="AH36" s="16">
        <v>98.699450146483258</v>
      </c>
      <c r="AI36" s="10"/>
      <c r="AJ36" s="10"/>
      <c r="AK36" t="s">
        <v>216</v>
      </c>
      <c r="AL36" t="s">
        <v>216</v>
      </c>
      <c r="AM36">
        <v>6.5359999999999996</v>
      </c>
      <c r="AN36">
        <v>731.14159926934019</v>
      </c>
      <c r="AO36">
        <v>250.44700890918111</v>
      </c>
      <c r="AP36">
        <v>197.34991059432221</v>
      </c>
      <c r="AQ36" t="s">
        <v>154</v>
      </c>
      <c r="AR36">
        <v>1297.163116671132</v>
      </c>
      <c r="AS36">
        <v>2826.239789558445</v>
      </c>
      <c r="AT36">
        <v>368.80498625356972</v>
      </c>
      <c r="AU36">
        <v>28.8278446071715</v>
      </c>
      <c r="AV36">
        <v>3.1506636495306011</v>
      </c>
      <c r="AW36">
        <v>6.9937693385158326</v>
      </c>
      <c r="AX36">
        <v>1.8869355522399109</v>
      </c>
      <c r="AY36">
        <v>2.529666471934013</v>
      </c>
      <c r="AZ36" t="s">
        <v>154</v>
      </c>
      <c r="BA36">
        <v>48.083147093999607</v>
      </c>
      <c r="BB36">
        <v>66.846546310536809</v>
      </c>
      <c r="BC36">
        <v>0.72511157725918118</v>
      </c>
      <c r="BD36">
        <v>0.22640919261901299</v>
      </c>
      <c r="BE36">
        <v>0.27755246849743798</v>
      </c>
      <c r="BF36">
        <v>1228.2437086709531</v>
      </c>
      <c r="BG36">
        <v>102.52031621371439</v>
      </c>
      <c r="BH36">
        <v>0.12708913445046141</v>
      </c>
      <c r="BI36">
        <v>518141.13295912661</v>
      </c>
      <c r="BJ36">
        <v>45545.26239851665</v>
      </c>
      <c r="BK36">
        <v>2.9808109429721821</v>
      </c>
      <c r="BL36">
        <v>2.2199435675460308</v>
      </c>
      <c r="BM36">
        <v>0.59854464479363934</v>
      </c>
      <c r="BN36">
        <v>0.15679433924342151</v>
      </c>
      <c r="BO36">
        <v>0.57189113849264084</v>
      </c>
      <c r="BP36">
        <v>8.3281705246202681E-2</v>
      </c>
      <c r="BQ36">
        <v>1.086811395393197E-2</v>
      </c>
      <c r="BR36">
        <v>18.159374468002749</v>
      </c>
      <c r="BS36">
        <v>1.5422238545959539</v>
      </c>
      <c r="BT36">
        <v>5.7652645172490351E-2</v>
      </c>
      <c r="BU36">
        <v>1.089842480705667</v>
      </c>
      <c r="BV36">
        <v>0.2275353498636602</v>
      </c>
      <c r="BW36">
        <v>2.143207231775578E-2</v>
      </c>
      <c r="BX36">
        <v>14.00455654881225</v>
      </c>
      <c r="BY36">
        <v>1.5072466159397571</v>
      </c>
      <c r="BZ36">
        <v>0.17564667791721919</v>
      </c>
      <c r="CA36">
        <v>17.179706064702199</v>
      </c>
      <c r="CB36">
        <v>2.5165949091454771</v>
      </c>
      <c r="CC36">
        <v>0.28334341825475329</v>
      </c>
      <c r="CD36">
        <v>5.5519621076902306</v>
      </c>
      <c r="CE36">
        <v>0.6020803587154816</v>
      </c>
      <c r="CF36">
        <v>3.1814221973285157E-2</v>
      </c>
      <c r="CG36">
        <v>53.159138862713696</v>
      </c>
      <c r="CH36">
        <v>4.4034949927882447</v>
      </c>
      <c r="CI36">
        <v>0.1725602292497451</v>
      </c>
      <c r="CJ36">
        <v>12.94206052586965</v>
      </c>
      <c r="CK36">
        <v>1.2574200983146679</v>
      </c>
      <c r="CL36">
        <v>5.1160227672613183E-2</v>
      </c>
      <c r="CM36">
        <v>121.36001153614291</v>
      </c>
      <c r="CN36">
        <v>9.8292652349511034</v>
      </c>
      <c r="CO36">
        <v>0.15881224017323589</v>
      </c>
      <c r="CP36">
        <v>38.198520529467032</v>
      </c>
      <c r="CQ36">
        <v>3.1803282963019739</v>
      </c>
      <c r="CR36">
        <v>3.9043304828314383E-2</v>
      </c>
      <c r="CS36">
        <v>160.7848585034543</v>
      </c>
      <c r="CT36">
        <v>10.49239190491045</v>
      </c>
      <c r="CU36">
        <v>0.2054451996943378</v>
      </c>
      <c r="CV36">
        <v>30.17513750947624</v>
      </c>
      <c r="CW36">
        <v>2.484838560500521</v>
      </c>
      <c r="CX36">
        <v>3.7018189282625971E-2</v>
      </c>
      <c r="CY36">
        <v>257.04487349768903</v>
      </c>
      <c r="CZ36">
        <v>19.18308646402031</v>
      </c>
      <c r="DA36">
        <v>0.17323227950322359</v>
      </c>
      <c r="DB36">
        <v>51.688282520510441</v>
      </c>
      <c r="DC36">
        <v>2.9876016459144692</v>
      </c>
      <c r="DD36">
        <v>3.7042615805417102E-2</v>
      </c>
      <c r="DE36">
        <v>8941.8055761621526</v>
      </c>
      <c r="DF36">
        <v>582.38565491583097</v>
      </c>
      <c r="DG36">
        <v>0.54322153977489696</v>
      </c>
      <c r="DH36">
        <v>0.45300969233175742</v>
      </c>
      <c r="DI36">
        <v>0.1202626390613195</v>
      </c>
      <c r="DJ36">
        <v>5.0947221146855792E-2</v>
      </c>
      <c r="DK36">
        <v>-5.6554599864417847</v>
      </c>
      <c r="DL36">
        <v>9.5132172098042478</v>
      </c>
      <c r="DM36">
        <v>16.630324354202699</v>
      </c>
      <c r="DN36">
        <v>322.67535255787641</v>
      </c>
      <c r="DO36">
        <v>19.52817710514821</v>
      </c>
      <c r="DP36">
        <v>1.0702511499804901</v>
      </c>
      <c r="DQ36">
        <v>66.159026713711242</v>
      </c>
      <c r="DR36">
        <v>4.1267607177813561</v>
      </c>
      <c r="DS36">
        <v>0.59262289411261215</v>
      </c>
      <c r="DT36">
        <v>33.945112528265412</v>
      </c>
      <c r="DU36">
        <v>2.553825098758288</v>
      </c>
      <c r="DV36">
        <v>0.50169833327043201</v>
      </c>
      <c r="DW36">
        <v>141.03491401917111</v>
      </c>
      <c r="DX36">
        <v>10.046733958677191</v>
      </c>
      <c r="DY36">
        <v>0.48183309380920669</v>
      </c>
      <c r="DZ36">
        <v>146.5054506096034</v>
      </c>
      <c r="EA36">
        <v>9.0209569166528549</v>
      </c>
      <c r="EB36">
        <v>0.2678236881375457</v>
      </c>
      <c r="EC36">
        <v>109.82873123639349</v>
      </c>
      <c r="ED36">
        <v>6.869599547082502</v>
      </c>
      <c r="EE36">
        <v>0.45219788439974468</v>
      </c>
      <c r="EH36">
        <v>782.32083354837744</v>
      </c>
      <c r="EI36">
        <v>2.4130427784499608</v>
      </c>
      <c r="EJ36">
        <v>29.623775641113781</v>
      </c>
      <c r="EK36">
        <v>11.74399224898348</v>
      </c>
      <c r="EL36">
        <v>30.64454387048632</v>
      </c>
      <c r="EM36">
        <v>116.0790950317716</v>
      </c>
      <c r="EN36">
        <v>98.613891788458815</v>
      </c>
      <c r="EO36">
        <v>267.13135106891298</v>
      </c>
      <c r="EP36">
        <v>358.50583174154139</v>
      </c>
      <c r="EQ36">
        <v>493.33338022822318</v>
      </c>
      <c r="ER36">
        <v>699.6066031037916</v>
      </c>
      <c r="ES36">
        <v>1004.905365646589</v>
      </c>
      <c r="ET36">
        <v>1221.6654862136129</v>
      </c>
      <c r="EU36">
        <v>1596.5520093024161</v>
      </c>
      <c r="EV36">
        <v>2101.1496959557089</v>
      </c>
      <c r="EX36">
        <v>5.5648059070979627</v>
      </c>
      <c r="EY36">
        <v>3.6617450282336468</v>
      </c>
      <c r="EZ36">
        <v>0.56001371263621935</v>
      </c>
      <c r="FA36">
        <v>0.58336004602024905</v>
      </c>
      <c r="FB36">
        <v>1.511408813737484E-3</v>
      </c>
      <c r="FC36">
        <v>9.0331695205159886E-3</v>
      </c>
      <c r="FD36">
        <v>5.9766553154988777</v>
      </c>
      <c r="FE36">
        <v>4.9004328276496913</v>
      </c>
      <c r="FF36">
        <v>8.0677586591845181</v>
      </c>
      <c r="FG36">
        <v>0.56996060110461844</v>
      </c>
      <c r="FH36">
        <v>8.6364047543083557E-3</v>
      </c>
      <c r="FI36" s="9"/>
      <c r="FJ36">
        <f t="shared" si="4"/>
        <v>146.5054506096034</v>
      </c>
      <c r="FK36">
        <f t="shared" si="1"/>
        <v>238.51637793900173</v>
      </c>
      <c r="FL36">
        <f t="shared" si="5"/>
        <v>0.44461706676806301</v>
      </c>
      <c r="FM36">
        <f t="shared" si="3"/>
        <v>0.87664854460268549</v>
      </c>
    </row>
    <row r="37" spans="1:169" x14ac:dyDescent="0.25">
      <c r="A37" t="s">
        <v>217</v>
      </c>
      <c r="B37" t="s">
        <v>152</v>
      </c>
      <c r="C37" s="7">
        <v>-17.065052951556019</v>
      </c>
      <c r="D37" s="8">
        <v>1.165592908005062E-2</v>
      </c>
      <c r="E37" s="9">
        <v>67.205179420646246</v>
      </c>
      <c r="F37" s="10">
        <v>0.35052089969477679</v>
      </c>
      <c r="G37">
        <v>-82.803096393367127</v>
      </c>
      <c r="H37" s="11">
        <v>254.02281295141719</v>
      </c>
      <c r="I37" s="7">
        <v>1.93711734308578</v>
      </c>
      <c r="J37" s="7">
        <v>5.9828665179628773E-2</v>
      </c>
      <c r="K37" s="8">
        <v>0.18643386316664429</v>
      </c>
      <c r="L37" s="12">
        <v>8.5314489141574538E-4</v>
      </c>
      <c r="M37">
        <v>0.11483639331772311</v>
      </c>
      <c r="N37" s="11">
        <v>0.93385274813451125</v>
      </c>
      <c r="O37" s="12">
        <v>13.26547010203501</v>
      </c>
      <c r="P37" s="10">
        <v>0.4698112256852755</v>
      </c>
      <c r="Q37" s="8">
        <v>0.51653086230365841</v>
      </c>
      <c r="R37" s="13">
        <v>1.607309316044404E-2</v>
      </c>
      <c r="S37" s="14">
        <v>0.70586712046385103</v>
      </c>
      <c r="T37" t="e">
        <v>#N/A</v>
      </c>
      <c r="U37" s="11" t="e">
        <v>#N/A</v>
      </c>
      <c r="V37" s="9">
        <v>2709.8928988870061</v>
      </c>
      <c r="W37" s="9">
        <v>6.2399907445118412</v>
      </c>
      <c r="X37" s="9">
        <v>7.5446774891121589</v>
      </c>
      <c r="Y37" s="9">
        <v>2684.2322214820151</v>
      </c>
      <c r="Z37" s="9">
        <v>10.940656864837621</v>
      </c>
      <c r="AA37" s="9">
        <v>68.228462266012073</v>
      </c>
      <c r="AB37" s="9">
        <v>2698.3467200574892</v>
      </c>
      <c r="AC37" s="9">
        <v>5.7335304872342592</v>
      </c>
      <c r="AD37" s="15">
        <v>33.36345819057906</v>
      </c>
      <c r="AE37" t="e">
        <v>#N/A</v>
      </c>
      <c r="AF37" t="e">
        <v>#N/A</v>
      </c>
      <c r="AG37" s="11" t="e">
        <v>#N/A</v>
      </c>
      <c r="AH37" s="16">
        <v>99.053074111691629</v>
      </c>
      <c r="AI37" s="10"/>
      <c r="AJ37" s="10"/>
      <c r="AK37" t="s">
        <v>218</v>
      </c>
      <c r="AL37" t="s">
        <v>218</v>
      </c>
      <c r="AM37">
        <v>25.114000000000001</v>
      </c>
      <c r="AN37">
        <v>326.84230733139788</v>
      </c>
      <c r="AO37">
        <v>63.331856889133121</v>
      </c>
      <c r="AP37">
        <v>143.57089689731609</v>
      </c>
      <c r="AQ37" t="s">
        <v>154</v>
      </c>
      <c r="AR37">
        <v>623.17232717866591</v>
      </c>
      <c r="AS37">
        <v>1986.9631573841109</v>
      </c>
      <c r="AT37">
        <v>357.15822847801257</v>
      </c>
      <c r="AU37">
        <v>12.086780904275461</v>
      </c>
      <c r="AV37">
        <v>2.1654435697008352</v>
      </c>
      <c r="AW37">
        <v>3.1950640747523842</v>
      </c>
      <c r="AX37">
        <v>0.67791687019826918</v>
      </c>
      <c r="AY37">
        <v>1.7567824204387399</v>
      </c>
      <c r="AZ37" t="s">
        <v>154</v>
      </c>
      <c r="BA37">
        <v>16.27572422982804</v>
      </c>
      <c r="BB37">
        <v>45.78888177114586</v>
      </c>
      <c r="BC37">
        <v>0.42386627029417512</v>
      </c>
      <c r="BD37">
        <v>0.16279373048456119</v>
      </c>
      <c r="BE37">
        <v>3.6908205805763081E-2</v>
      </c>
      <c r="BF37">
        <v>534.59287714613322</v>
      </c>
      <c r="BG37">
        <v>20.118383187521498</v>
      </c>
      <c r="BH37">
        <v>6.9646639247778683E-2</v>
      </c>
      <c r="BI37">
        <v>558005.03424804995</v>
      </c>
      <c r="BJ37">
        <v>17963.513797841249</v>
      </c>
      <c r="BK37">
        <v>1.591078955354049</v>
      </c>
      <c r="BL37">
        <v>1.5901397205908889</v>
      </c>
      <c r="BM37">
        <v>0.15725076358735759</v>
      </c>
      <c r="BN37">
        <v>5.9327299810399838E-2</v>
      </c>
      <c r="BO37" t="s">
        <v>154</v>
      </c>
      <c r="BP37">
        <v>2.4479721183267248E-3</v>
      </c>
      <c r="BQ37">
        <v>7.5273553421114402E-3</v>
      </c>
      <c r="BR37">
        <v>6.9967434521289924</v>
      </c>
      <c r="BS37">
        <v>0.46612371718404128</v>
      </c>
      <c r="BT37">
        <v>1.315867366213057E-2</v>
      </c>
      <c r="BU37">
        <v>3.6829772221641882E-2</v>
      </c>
      <c r="BV37">
        <v>1.323301610377527E-2</v>
      </c>
      <c r="BW37">
        <v>1.8269205622449269E-2</v>
      </c>
      <c r="BX37">
        <v>0.67123566423879</v>
      </c>
      <c r="BY37">
        <v>0.13538565959906229</v>
      </c>
      <c r="BZ37">
        <v>2.3401048631592342E-2</v>
      </c>
      <c r="CA37">
        <v>2.1665873876244941</v>
      </c>
      <c r="CB37">
        <v>0.2903061041457427</v>
      </c>
      <c r="CC37">
        <v>0.1695657725248832</v>
      </c>
      <c r="CD37">
        <v>0.6178866246618594</v>
      </c>
      <c r="CE37">
        <v>9.257751170972657E-2</v>
      </c>
      <c r="CF37">
        <v>7.2811394576094059E-3</v>
      </c>
      <c r="CG37">
        <v>10.760640500107121</v>
      </c>
      <c r="CH37">
        <v>0.90412941195448826</v>
      </c>
      <c r="CI37">
        <v>0.1457473374107725</v>
      </c>
      <c r="CJ37">
        <v>3.6913920711166761</v>
      </c>
      <c r="CK37">
        <v>0.26928786181334152</v>
      </c>
      <c r="CL37">
        <v>5.8449664673564331E-3</v>
      </c>
      <c r="CM37">
        <v>44.674981033513241</v>
      </c>
      <c r="CN37">
        <v>2.4758553109780439</v>
      </c>
      <c r="CO37">
        <v>3.6151923771769963E-2</v>
      </c>
      <c r="CP37">
        <v>17.105057374576891</v>
      </c>
      <c r="CQ37">
        <v>1.0017421494348291</v>
      </c>
      <c r="CR37">
        <v>8.9648921568916268E-3</v>
      </c>
      <c r="CS37">
        <v>83.304572955998623</v>
      </c>
      <c r="CT37">
        <v>4.5754728338423396</v>
      </c>
      <c r="CU37">
        <v>0.10485760279693609</v>
      </c>
      <c r="CV37">
        <v>17.394152660480511</v>
      </c>
      <c r="CW37">
        <v>0.7897620138217375</v>
      </c>
      <c r="CX37">
        <v>8.4873684288750417E-3</v>
      </c>
      <c r="CY37">
        <v>162.24291295592661</v>
      </c>
      <c r="CZ37">
        <v>6.9879060984240491</v>
      </c>
      <c r="DA37">
        <v>3.9892614116070077E-2</v>
      </c>
      <c r="DB37">
        <v>35.841762640054533</v>
      </c>
      <c r="DC37">
        <v>1.5511622109741721</v>
      </c>
      <c r="DD37">
        <v>8.5132068013672249E-3</v>
      </c>
      <c r="DE37">
        <v>10487.73817263311</v>
      </c>
      <c r="DF37">
        <v>509.05982132376209</v>
      </c>
      <c r="DG37">
        <v>8.2981182515938376E-2</v>
      </c>
      <c r="DH37">
        <v>0.48845077053998581</v>
      </c>
      <c r="DI37">
        <v>7.5158463418800281E-2</v>
      </c>
      <c r="DJ37">
        <v>7.7249130666481886E-3</v>
      </c>
      <c r="DK37">
        <v>0.1088983929399686</v>
      </c>
      <c r="DL37">
        <v>3.4613359153830872</v>
      </c>
      <c r="DM37">
        <v>11.092553318457311</v>
      </c>
      <c r="DN37">
        <v>140.3242419386153</v>
      </c>
      <c r="DO37">
        <v>6.8107319943766527</v>
      </c>
      <c r="DP37">
        <v>0.5585989073693528</v>
      </c>
      <c r="DQ37">
        <v>28.711563916417479</v>
      </c>
      <c r="DR37">
        <v>1.3544994308813041</v>
      </c>
      <c r="DS37">
        <v>0.37225338140213021</v>
      </c>
      <c r="DT37">
        <v>7.319023111124471</v>
      </c>
      <c r="DU37">
        <v>0.42887111721883131</v>
      </c>
      <c r="DV37">
        <v>0.26405814396945232</v>
      </c>
      <c r="DW37">
        <v>27.86075075238346</v>
      </c>
      <c r="DX37">
        <v>1.5489112166012311</v>
      </c>
      <c r="DY37">
        <v>0.29052694519173089</v>
      </c>
      <c r="DZ37">
        <v>67.205179420646246</v>
      </c>
      <c r="EA37">
        <v>3.020580896124812</v>
      </c>
      <c r="EB37">
        <v>0.15167714500704391</v>
      </c>
      <c r="EC37">
        <v>43.958818675194962</v>
      </c>
      <c r="ED37">
        <v>2.1725134974514329</v>
      </c>
      <c r="EE37">
        <v>0.27336890017435239</v>
      </c>
      <c r="EH37">
        <v>340.5050172905307</v>
      </c>
      <c r="EI37">
        <v>2.227703620335243E-3</v>
      </c>
      <c r="EJ37">
        <v>11.41393711603425</v>
      </c>
      <c r="EK37">
        <v>0.3968725454918306</v>
      </c>
      <c r="EL37">
        <v>1.4687870114634349</v>
      </c>
      <c r="EM37">
        <v>14.639103970435769</v>
      </c>
      <c r="EN37">
        <v>10.97489564230656</v>
      </c>
      <c r="EO37">
        <v>54.073570352297097</v>
      </c>
      <c r="EP37">
        <v>102.2546280087722</v>
      </c>
      <c r="EQ37">
        <v>181.60561395737091</v>
      </c>
      <c r="ER37">
        <v>313.2794390948149</v>
      </c>
      <c r="ES37">
        <v>520.65358097499143</v>
      </c>
      <c r="ET37">
        <v>704.21670690204519</v>
      </c>
      <c r="EU37">
        <v>1007.719956247991</v>
      </c>
      <c r="EV37">
        <v>1456.982221140428</v>
      </c>
      <c r="EX37">
        <v>383.86740945085569</v>
      </c>
      <c r="EY37">
        <v>77.451944216569615</v>
      </c>
      <c r="EZ37">
        <v>0.39007725582734648</v>
      </c>
      <c r="FA37">
        <v>0.39218990567046591</v>
      </c>
      <c r="FB37">
        <v>2.210637594823044E-6</v>
      </c>
      <c r="FC37">
        <v>4.119764250485835E-5</v>
      </c>
      <c r="FD37">
        <v>18.636090601795861</v>
      </c>
      <c r="FE37">
        <v>3.255475917937396</v>
      </c>
      <c r="FF37">
        <v>9.6052084631167709</v>
      </c>
      <c r="FG37">
        <v>0.4142256706085064</v>
      </c>
      <c r="FH37">
        <v>9.8009810821311563E-3</v>
      </c>
      <c r="FI37" s="9"/>
      <c r="FJ37">
        <f t="shared" si="4"/>
        <v>67.205179420646246</v>
      </c>
      <c r="FK37">
        <f t="shared" si="1"/>
        <v>109.4125570581505</v>
      </c>
      <c r="FL37">
        <f t="shared" si="5"/>
        <v>0.37421619624477953</v>
      </c>
      <c r="FM37">
        <f t="shared" si="3"/>
        <v>0.57734407496268081</v>
      </c>
    </row>
    <row r="38" spans="1:169" x14ac:dyDescent="0.25">
      <c r="A38" t="s">
        <v>219</v>
      </c>
      <c r="B38" t="s">
        <v>152</v>
      </c>
      <c r="C38" s="7">
        <v>-14.238363871643459</v>
      </c>
      <c r="D38" s="8">
        <v>2.614943631351457E-2</v>
      </c>
      <c r="E38" s="9">
        <v>155.88477163931739</v>
      </c>
      <c r="F38" s="10">
        <v>0.8588878732777685</v>
      </c>
      <c r="G38">
        <v>-99.164513311600587</v>
      </c>
      <c r="H38" s="11">
        <v>970.36279850069957</v>
      </c>
      <c r="I38" s="7">
        <v>1.93354678860831</v>
      </c>
      <c r="J38" s="7">
        <v>5.9081491229020483E-2</v>
      </c>
      <c r="K38" s="8">
        <v>0.18698250634563979</v>
      </c>
      <c r="L38" s="12">
        <v>6.7693791521728104E-4</v>
      </c>
      <c r="M38">
        <v>0.29956678759312078</v>
      </c>
      <c r="N38" s="11">
        <v>0.14584834775489461</v>
      </c>
      <c r="O38" s="12">
        <v>13.33092429494425</v>
      </c>
      <c r="P38" s="10">
        <v>0.46536240443289251</v>
      </c>
      <c r="Q38" s="8">
        <v>0.51724219526517079</v>
      </c>
      <c r="R38" s="13">
        <v>1.5789709035294069E-2</v>
      </c>
      <c r="S38" s="14">
        <v>0.61787987876396899</v>
      </c>
      <c r="T38" t="e">
        <v>#N/A</v>
      </c>
      <c r="U38" s="11" t="e">
        <v>#N/A</v>
      </c>
      <c r="V38" s="9">
        <v>2714.9112757150701</v>
      </c>
      <c r="W38" s="9">
        <v>4.1914526294278138</v>
      </c>
      <c r="X38" s="9">
        <v>5.9563596408771504</v>
      </c>
      <c r="Y38" s="9">
        <v>2687.431681804147</v>
      </c>
      <c r="Z38" s="9">
        <v>4.7454249990594723</v>
      </c>
      <c r="AA38" s="9">
        <v>67.09669531456656</v>
      </c>
      <c r="AB38" s="9">
        <v>2703.2644805579898</v>
      </c>
      <c r="AC38" s="9">
        <v>3.0704475683485071</v>
      </c>
      <c r="AD38" s="15">
        <v>32.970637135940748</v>
      </c>
      <c r="AE38" t="e">
        <v>#N/A</v>
      </c>
      <c r="AF38" t="e">
        <v>#N/A</v>
      </c>
      <c r="AG38" s="11" t="e">
        <v>#N/A</v>
      </c>
      <c r="AH38" s="16">
        <v>98.987827184014137</v>
      </c>
      <c r="AI38" s="10"/>
      <c r="AJ38" s="10"/>
      <c r="AK38" t="s">
        <v>220</v>
      </c>
      <c r="AL38" t="s">
        <v>220</v>
      </c>
      <c r="AM38">
        <v>25.859000000000002</v>
      </c>
      <c r="AN38">
        <v>446.53120729223582</v>
      </c>
      <c r="AO38">
        <v>67.179542902773818</v>
      </c>
      <c r="AP38">
        <v>119.87007446691661</v>
      </c>
      <c r="AQ38" t="s">
        <v>154</v>
      </c>
      <c r="AR38">
        <v>801.46575112611265</v>
      </c>
      <c r="AS38">
        <v>1559.4197570328829</v>
      </c>
      <c r="AT38">
        <v>429.46067591446501</v>
      </c>
      <c r="AU38">
        <v>17.740099618634101</v>
      </c>
      <c r="AV38">
        <v>1.8843850040167029</v>
      </c>
      <c r="AW38">
        <v>9.6664736390808663</v>
      </c>
      <c r="AX38">
        <v>1.2962363317686709</v>
      </c>
      <c r="AY38">
        <v>1.337654712295768</v>
      </c>
      <c r="AZ38" t="s">
        <v>154</v>
      </c>
      <c r="BA38">
        <v>19.088967671679011</v>
      </c>
      <c r="BB38">
        <v>39.179182318551987</v>
      </c>
      <c r="BC38">
        <v>0.32126236744161479</v>
      </c>
      <c r="BD38">
        <v>0.15340329383076859</v>
      </c>
      <c r="BE38">
        <v>0.102214561914001</v>
      </c>
      <c r="BF38">
        <v>1437.6541417532189</v>
      </c>
      <c r="BG38">
        <v>52.095404830794443</v>
      </c>
      <c r="BH38">
        <v>4.9892879565695769E-2</v>
      </c>
      <c r="BI38">
        <v>553045.3661718131</v>
      </c>
      <c r="BJ38">
        <v>21506.121575183231</v>
      </c>
      <c r="BK38">
        <v>1.2890136610717891</v>
      </c>
      <c r="BL38">
        <v>2.359532359431455</v>
      </c>
      <c r="BM38">
        <v>0.30547188428311089</v>
      </c>
      <c r="BN38">
        <v>8.3345659586974458E-2</v>
      </c>
      <c r="BO38" t="s">
        <v>154</v>
      </c>
      <c r="BP38">
        <v>6.0562738920138637E-2</v>
      </c>
      <c r="BQ38">
        <v>1.337171662654423E-2</v>
      </c>
      <c r="BR38">
        <v>25.23763589929467</v>
      </c>
      <c r="BS38">
        <v>1.241150806089897</v>
      </c>
      <c r="BT38">
        <v>1.4003030970194759E-2</v>
      </c>
      <c r="BU38">
        <v>0.2449303808327481</v>
      </c>
      <c r="BV38">
        <v>4.5499881178558473E-2</v>
      </c>
      <c r="BW38">
        <v>1.0421905535695259E-2</v>
      </c>
      <c r="BX38">
        <v>3.1355788768966941</v>
      </c>
      <c r="BY38">
        <v>0.399270661111846</v>
      </c>
      <c r="BZ38">
        <v>2.4921972094691481E-2</v>
      </c>
      <c r="CA38">
        <v>7.2439793416210501</v>
      </c>
      <c r="CB38">
        <v>0.62920003023482174</v>
      </c>
      <c r="CC38">
        <v>0.2202806330460908</v>
      </c>
      <c r="CD38">
        <v>3.7252069558263909</v>
      </c>
      <c r="CE38">
        <v>0.26876043482383161</v>
      </c>
      <c r="CF38">
        <v>7.7117594576523478E-3</v>
      </c>
      <c r="CG38">
        <v>41.135909648001856</v>
      </c>
      <c r="CH38">
        <v>2.3527002755941728</v>
      </c>
      <c r="CI38">
        <v>4.1760995360515758E-2</v>
      </c>
      <c r="CJ38">
        <v>11.8299127400687</v>
      </c>
      <c r="CK38">
        <v>0.62789893015190468</v>
      </c>
      <c r="CL38">
        <v>6.1953541305348522E-3</v>
      </c>
      <c r="CM38">
        <v>133.17063049982241</v>
      </c>
      <c r="CN38">
        <v>6.2858591514354467</v>
      </c>
      <c r="CO38">
        <v>3.8517554359509508E-2</v>
      </c>
      <c r="CP38">
        <v>45.542122348687151</v>
      </c>
      <c r="CQ38">
        <v>1.918052482351859</v>
      </c>
      <c r="CR38">
        <v>9.4367020886871773E-3</v>
      </c>
      <c r="CS38">
        <v>215.4979080572717</v>
      </c>
      <c r="CT38">
        <v>8.8982365557558811</v>
      </c>
      <c r="CU38">
        <v>7.4249122185670632E-2</v>
      </c>
      <c r="CV38">
        <v>42.342425461229027</v>
      </c>
      <c r="CW38">
        <v>1.8202679690411441</v>
      </c>
      <c r="CX38">
        <v>8.9718998829994654E-3</v>
      </c>
      <c r="CY38">
        <v>387.37562546644608</v>
      </c>
      <c r="CZ38">
        <v>15.32221295124149</v>
      </c>
      <c r="DA38">
        <v>4.1887151358802263E-2</v>
      </c>
      <c r="DB38">
        <v>82.576696336701715</v>
      </c>
      <c r="DC38">
        <v>3.3384432106756798</v>
      </c>
      <c r="DD38">
        <v>8.9690510623859094E-3</v>
      </c>
      <c r="DE38">
        <v>8474.9436916110517</v>
      </c>
      <c r="DF38">
        <v>298.49458443010758</v>
      </c>
      <c r="DG38">
        <v>8.7871077353984473E-2</v>
      </c>
      <c r="DH38">
        <v>0.6961550016791147</v>
      </c>
      <c r="DI38">
        <v>9.9362527825045122E-2</v>
      </c>
      <c r="DJ38">
        <v>8.2406211036995004E-3</v>
      </c>
      <c r="DK38">
        <v>0.25780108914402922</v>
      </c>
      <c r="DL38">
        <v>4.0340659784083073</v>
      </c>
      <c r="DM38">
        <v>9.7176132979376195</v>
      </c>
      <c r="DN38">
        <v>331.35476593439603</v>
      </c>
      <c r="DO38">
        <v>11.6901637056254</v>
      </c>
      <c r="DP38">
        <v>0.5846762941947059</v>
      </c>
      <c r="DQ38">
        <v>67.944187570328069</v>
      </c>
      <c r="DR38">
        <v>2.4010658391944379</v>
      </c>
      <c r="DS38">
        <v>0.29321110644422699</v>
      </c>
      <c r="DT38">
        <v>45.369192201903253</v>
      </c>
      <c r="DU38">
        <v>1.636135624462681</v>
      </c>
      <c r="DV38">
        <v>0.26303261920617488</v>
      </c>
      <c r="DW38">
        <v>167.63137129721099</v>
      </c>
      <c r="DX38">
        <v>5.6866886603068592</v>
      </c>
      <c r="DY38">
        <v>0.23853274963795959</v>
      </c>
      <c r="DZ38">
        <v>155.88477163931739</v>
      </c>
      <c r="EA38">
        <v>6.4843049503710608</v>
      </c>
      <c r="EB38">
        <v>0.12481331993606699</v>
      </c>
      <c r="EC38">
        <v>118.3524602943981</v>
      </c>
      <c r="ED38">
        <v>4.1988706219150291</v>
      </c>
      <c r="EE38">
        <v>0.24873849478477239</v>
      </c>
      <c r="EH38">
        <v>915.70327500205053</v>
      </c>
      <c r="EI38">
        <v>-6.3941846520644603</v>
      </c>
      <c r="EJ38">
        <v>41.170694778620998</v>
      </c>
      <c r="EK38">
        <v>2.639336000352889</v>
      </c>
      <c r="EL38">
        <v>6.8612229253756967</v>
      </c>
      <c r="EM38">
        <v>48.945806362304403</v>
      </c>
      <c r="EN38">
        <v>66.167086249136617</v>
      </c>
      <c r="EO38">
        <v>206.71311380905459</v>
      </c>
      <c r="EP38">
        <v>327.69841385231859</v>
      </c>
      <c r="EQ38">
        <v>541.34402642204236</v>
      </c>
      <c r="ER38">
        <v>834.1048049210101</v>
      </c>
      <c r="ES38">
        <v>1346.8619253579479</v>
      </c>
      <c r="ET38">
        <v>1714.268237296722</v>
      </c>
      <c r="EU38">
        <v>2406.0597855058759</v>
      </c>
      <c r="EV38">
        <v>3356.7762738496631</v>
      </c>
      <c r="EX38" t="e">
        <v>#N/A</v>
      </c>
      <c r="EY38">
        <v>42.805603427428743</v>
      </c>
      <c r="EZ38">
        <v>0.65780966779886973</v>
      </c>
      <c r="FA38">
        <v>0.71725497970056906</v>
      </c>
      <c r="FB38">
        <v>-2.6575335702724761E-3</v>
      </c>
      <c r="FC38">
        <v>-3.0932651220042611E-2</v>
      </c>
      <c r="FD38">
        <v>11.63960883356634</v>
      </c>
      <c r="FE38">
        <v>3.3893778738072711</v>
      </c>
      <c r="FF38">
        <v>6.1766788403375754</v>
      </c>
      <c r="FG38">
        <v>0.40241244257847569</v>
      </c>
      <c r="FH38">
        <v>6.0910707961821251E-3</v>
      </c>
      <c r="FI38" s="9"/>
      <c r="FJ38">
        <f t="shared" si="4"/>
        <v>155.88477163931739</v>
      </c>
      <c r="FK38">
        <f t="shared" si="1"/>
        <v>253.7862649652244</v>
      </c>
      <c r="FL38">
        <f t="shared" si="5"/>
        <v>0.50954269292303334</v>
      </c>
      <c r="FM38">
        <f t="shared" si="3"/>
        <v>1.1133079507936714</v>
      </c>
    </row>
    <row r="39" spans="1:169" x14ac:dyDescent="0.25">
      <c r="A39" t="s">
        <v>221</v>
      </c>
      <c r="B39" t="s">
        <v>152</v>
      </c>
      <c r="C39" s="7">
        <v>-6.0029592216188288</v>
      </c>
      <c r="D39" s="8">
        <v>2.9278611513761939E-2</v>
      </c>
      <c r="E39" s="9">
        <v>167.76698848284011</v>
      </c>
      <c r="F39" s="10">
        <v>1.1746565426407689</v>
      </c>
      <c r="G39">
        <v>-235.31361489225009</v>
      </c>
      <c r="H39" s="11">
        <v>361.16990453267698</v>
      </c>
      <c r="I39" s="7">
        <v>1.9331469124631391</v>
      </c>
      <c r="J39" s="7">
        <v>5.7852019308659519E-2</v>
      </c>
      <c r="K39" s="8">
        <v>0.1866763094504468</v>
      </c>
      <c r="L39" s="12">
        <v>6.2758481804404541E-4</v>
      </c>
      <c r="M39">
        <v>0.35023103940659661</v>
      </c>
      <c r="N39" s="11">
        <v>0.37843568706814618</v>
      </c>
      <c r="O39" s="12">
        <v>13.30131224772602</v>
      </c>
      <c r="P39" s="10">
        <v>0.46176825092012308</v>
      </c>
      <c r="Q39" s="8">
        <v>0.51730804694654164</v>
      </c>
      <c r="R39" s="13">
        <v>1.551791069923189E-2</v>
      </c>
      <c r="S39" s="14">
        <v>0.36505846816362258</v>
      </c>
      <c r="T39" t="e">
        <v>#N/A</v>
      </c>
      <c r="U39" s="11" t="e">
        <v>#N/A</v>
      </c>
      <c r="V39" s="9">
        <v>2712.2517497479289</v>
      </c>
      <c r="W39" s="9">
        <v>3.568550275833017</v>
      </c>
      <c r="X39" s="9">
        <v>5.5419379825750319</v>
      </c>
      <c r="Y39" s="9">
        <v>2687.7411983139709</v>
      </c>
      <c r="Z39" s="9">
        <v>2.5847938325404201</v>
      </c>
      <c r="AA39" s="9">
        <v>65.902030472221824</v>
      </c>
      <c r="AB39" s="9">
        <v>2701.2261567328519</v>
      </c>
      <c r="AC39" s="9">
        <v>2.0676476004145861</v>
      </c>
      <c r="AD39" s="15">
        <v>32.777911623935978</v>
      </c>
      <c r="AE39" t="e">
        <v>#N/A</v>
      </c>
      <c r="AF39" t="e">
        <v>#N/A</v>
      </c>
      <c r="AG39" s="11" t="e">
        <v>#N/A</v>
      </c>
      <c r="AH39" s="16">
        <v>99.096302493445307</v>
      </c>
      <c r="AI39" s="10"/>
      <c r="AJ39" s="10"/>
      <c r="AK39" t="s">
        <v>222</v>
      </c>
      <c r="AL39" t="s">
        <v>222</v>
      </c>
      <c r="AM39">
        <v>25.041</v>
      </c>
      <c r="AN39">
        <v>613.68622675236736</v>
      </c>
      <c r="AO39">
        <v>56.94413836001366</v>
      </c>
      <c r="AP39">
        <v>139.82025553554371</v>
      </c>
      <c r="AQ39" t="s">
        <v>154</v>
      </c>
      <c r="AR39">
        <v>686.82421916666044</v>
      </c>
      <c r="AS39">
        <v>1918.229083414587</v>
      </c>
      <c r="AT39">
        <v>439.18642548025502</v>
      </c>
      <c r="AU39">
        <v>14.218124516118969</v>
      </c>
      <c r="AV39">
        <v>2.131876267067653</v>
      </c>
      <c r="AW39">
        <v>12.619218832270141</v>
      </c>
      <c r="AX39">
        <v>1.1340597249600921</v>
      </c>
      <c r="AY39">
        <v>1.7054463540604721</v>
      </c>
      <c r="AZ39" t="s">
        <v>154</v>
      </c>
      <c r="BA39">
        <v>18.036472619714619</v>
      </c>
      <c r="BB39">
        <v>44.804485774777639</v>
      </c>
      <c r="BC39">
        <v>0.49764035282375629</v>
      </c>
      <c r="BD39">
        <v>0.1750944427688999</v>
      </c>
      <c r="BE39">
        <v>0.13674287070881841</v>
      </c>
      <c r="BF39">
        <v>1765.7711530928441</v>
      </c>
      <c r="BG39">
        <v>52.735259540150572</v>
      </c>
      <c r="BH39">
        <v>6.9428706051604019E-2</v>
      </c>
      <c r="BI39">
        <v>549351.02440632635</v>
      </c>
      <c r="BJ39">
        <v>18792.342943169031</v>
      </c>
      <c r="BK39">
        <v>1.735742045321133</v>
      </c>
      <c r="BL39">
        <v>2.6674382570363311</v>
      </c>
      <c r="BM39">
        <v>0.23888097687512469</v>
      </c>
      <c r="BN39">
        <v>5.9274292642977407E-2</v>
      </c>
      <c r="BO39">
        <v>1.9539641799493971E-2</v>
      </c>
      <c r="BP39">
        <v>5.3315213909799772E-3</v>
      </c>
      <c r="BQ39">
        <v>5.9169167094592842E-3</v>
      </c>
      <c r="BR39">
        <v>37.356882641045473</v>
      </c>
      <c r="BS39">
        <v>1.7535820083386651</v>
      </c>
      <c r="BT39">
        <v>4.8565531885030953E-2</v>
      </c>
      <c r="BU39">
        <v>0.2466390400850855</v>
      </c>
      <c r="BV39">
        <v>2.9657430798535261E-2</v>
      </c>
      <c r="BW39">
        <v>9.6617704859727396E-3</v>
      </c>
      <c r="BX39">
        <v>4.716310869419968</v>
      </c>
      <c r="BY39">
        <v>0.42915413148010978</v>
      </c>
      <c r="BZ39">
        <v>2.4102240342285211E-2</v>
      </c>
      <c r="CA39">
        <v>10.14320486418532</v>
      </c>
      <c r="CB39">
        <v>0.59917562929243562</v>
      </c>
      <c r="CC39">
        <v>2.747246800445307E-2</v>
      </c>
      <c r="CD39">
        <v>5.0118354388630424</v>
      </c>
      <c r="CE39">
        <v>0.32058612373676859</v>
      </c>
      <c r="CF39">
        <v>2.680474259355765E-2</v>
      </c>
      <c r="CG39">
        <v>55.173085615398911</v>
      </c>
      <c r="CH39">
        <v>2.0202199931403948</v>
      </c>
      <c r="CI39">
        <v>4.0491321258486132E-2</v>
      </c>
      <c r="CJ39">
        <v>15.147839886668949</v>
      </c>
      <c r="CK39">
        <v>0.56019733300371599</v>
      </c>
      <c r="CL39">
        <v>2.7945870526203259E-2</v>
      </c>
      <c r="CM39">
        <v>168.648692565858</v>
      </c>
      <c r="CN39">
        <v>7.4909069358237614</v>
      </c>
      <c r="CO39">
        <v>3.7252264947952182E-2</v>
      </c>
      <c r="CP39">
        <v>56.203757913724672</v>
      </c>
      <c r="CQ39">
        <v>2.2418117252099741</v>
      </c>
      <c r="CR39">
        <v>9.1622777791285203E-3</v>
      </c>
      <c r="CS39">
        <v>261.39345839926801</v>
      </c>
      <c r="CT39">
        <v>10.60404485977303</v>
      </c>
      <c r="CU39">
        <v>2.8244351036223959E-2</v>
      </c>
      <c r="CV39">
        <v>52.099693570482962</v>
      </c>
      <c r="CW39">
        <v>2.3132665496697631</v>
      </c>
      <c r="CX39">
        <v>8.6849916146934658E-3</v>
      </c>
      <c r="CY39">
        <v>474.32149626297331</v>
      </c>
      <c r="CZ39">
        <v>19.213008901394289</v>
      </c>
      <c r="DA39">
        <v>4.0653318659334498E-2</v>
      </c>
      <c r="DB39">
        <v>103.59300356018581</v>
      </c>
      <c r="DC39">
        <v>3.1182388934886252</v>
      </c>
      <c r="DD39">
        <v>8.6917191100798381E-3</v>
      </c>
      <c r="DE39">
        <v>8448.4105217034939</v>
      </c>
      <c r="DF39">
        <v>370.13263836091721</v>
      </c>
      <c r="DG39">
        <v>1.092666014789897</v>
      </c>
      <c r="DH39">
        <v>0.66491411453402705</v>
      </c>
      <c r="DI39">
        <v>8.1323413527276373E-2</v>
      </c>
      <c r="DJ39">
        <v>7.9573820660678741E-3</v>
      </c>
      <c r="DK39">
        <v>1.341121463042072</v>
      </c>
      <c r="DL39">
        <v>4.4385506811906348</v>
      </c>
      <c r="DM39">
        <v>10.013584738906999</v>
      </c>
      <c r="DN39">
        <v>349.70159262132142</v>
      </c>
      <c r="DO39">
        <v>9.6054198420923473</v>
      </c>
      <c r="DP39">
        <v>0.66506414781666434</v>
      </c>
      <c r="DQ39">
        <v>71.729717991028579</v>
      </c>
      <c r="DR39">
        <v>1.977432528052671</v>
      </c>
      <c r="DS39">
        <v>0.40003346379981242</v>
      </c>
      <c r="DT39">
        <v>56.13710079599884</v>
      </c>
      <c r="DU39">
        <v>1.7973518948909191</v>
      </c>
      <c r="DV39">
        <v>0.37321423117923941</v>
      </c>
      <c r="DW39">
        <v>217.87217438204749</v>
      </c>
      <c r="DX39">
        <v>6.8584433892578636</v>
      </c>
      <c r="DY39">
        <v>0.29950190386810538</v>
      </c>
      <c r="DZ39">
        <v>167.76698848284011</v>
      </c>
      <c r="EA39">
        <v>4.8230368536637558</v>
      </c>
      <c r="EB39">
        <v>0.15848855600493089</v>
      </c>
      <c r="EC39">
        <v>129.24881486561631</v>
      </c>
      <c r="ED39">
        <v>3.6426773860966302</v>
      </c>
      <c r="EE39">
        <v>0.31340111635178491</v>
      </c>
      <c r="EH39">
        <v>1124.6950019699641</v>
      </c>
      <c r="EI39">
        <v>8.2445745989426028E-2</v>
      </c>
      <c r="EJ39">
        <v>60.941080980498327</v>
      </c>
      <c r="EK39">
        <v>2.6577482767789391</v>
      </c>
      <c r="EL39">
        <v>10.320155075317221</v>
      </c>
      <c r="EM39">
        <v>68.535168001252146</v>
      </c>
      <c r="EN39">
        <v>89.020167652984753</v>
      </c>
      <c r="EO39">
        <v>277.25168650954231</v>
      </c>
      <c r="EP39">
        <v>419.60775309332291</v>
      </c>
      <c r="EQ39">
        <v>685.56379091812187</v>
      </c>
      <c r="ER39">
        <v>1029.3728555627231</v>
      </c>
      <c r="ES39">
        <v>1633.7091149954249</v>
      </c>
      <c r="ET39">
        <v>2109.299334837367</v>
      </c>
      <c r="EU39">
        <v>2946.096250080579</v>
      </c>
      <c r="EV39">
        <v>4211.0977056986103</v>
      </c>
      <c r="EX39">
        <v>130.1874453322184</v>
      </c>
      <c r="EY39">
        <v>39.21490694051586</v>
      </c>
      <c r="EZ39">
        <v>0.64579483714647479</v>
      </c>
      <c r="FA39">
        <v>0.71001074092717376</v>
      </c>
      <c r="FB39">
        <v>2.798474285664328E-5</v>
      </c>
      <c r="FC39">
        <v>2.9736787908263442E-4</v>
      </c>
      <c r="FD39">
        <v>10.62607152068373</v>
      </c>
      <c r="FE39">
        <v>4.011703464748491</v>
      </c>
      <c r="FF39">
        <v>4.4909258113124224</v>
      </c>
      <c r="FG39">
        <v>0.35369889369261642</v>
      </c>
      <c r="FH39">
        <v>5.6236925335499668E-3</v>
      </c>
      <c r="FI39" s="9"/>
      <c r="FJ39">
        <f t="shared" si="4"/>
        <v>167.76698848284011</v>
      </c>
      <c r="FK39">
        <f t="shared" si="1"/>
        <v>273.1309604124603</v>
      </c>
      <c r="FL39">
        <f t="shared" si="5"/>
        <v>0.63631026055735951</v>
      </c>
      <c r="FM39">
        <f t="shared" si="3"/>
        <v>1.4990683674607128</v>
      </c>
    </row>
    <row r="40" spans="1:169" x14ac:dyDescent="0.25">
      <c r="A40" t="s">
        <v>223</v>
      </c>
      <c r="B40" t="s">
        <v>152</v>
      </c>
      <c r="C40" s="7">
        <v>0.16280391915541351</v>
      </c>
      <c r="D40" s="8">
        <v>3.6149986352373133E-2</v>
      </c>
      <c r="E40" s="9">
        <v>211.37404011007069</v>
      </c>
      <c r="F40" s="10">
        <v>0.85643684856509905</v>
      </c>
      <c r="G40">
        <v>8673.209896240769</v>
      </c>
      <c r="H40" s="11">
        <v>93.944872012763653</v>
      </c>
      <c r="I40" s="7">
        <v>1.9315566481374269</v>
      </c>
      <c r="J40" s="7">
        <v>5.9239016535815099E-2</v>
      </c>
      <c r="K40" s="8">
        <v>0.1868481725238392</v>
      </c>
      <c r="L40" s="12">
        <v>6.3261538462413961E-4</v>
      </c>
      <c r="M40">
        <v>0.31776731709597339</v>
      </c>
      <c r="N40" s="11">
        <v>0.82302408616134604</v>
      </c>
      <c r="O40" s="12">
        <v>13.32809540685855</v>
      </c>
      <c r="P40" s="10">
        <v>0.46659867488282969</v>
      </c>
      <c r="Q40" s="8">
        <v>0.51777146509439831</v>
      </c>
      <c r="R40" s="13">
        <v>1.5925424089523941E-2</v>
      </c>
      <c r="S40" s="14">
        <v>0.7285363858385695</v>
      </c>
      <c r="T40" t="e">
        <v>#N/A</v>
      </c>
      <c r="U40" s="11" t="e">
        <v>#N/A</v>
      </c>
      <c r="V40" s="9">
        <v>2713.766917064765</v>
      </c>
      <c r="W40" s="9">
        <v>3.6266144060553431</v>
      </c>
      <c r="X40" s="9">
        <v>5.5771527090505408</v>
      </c>
      <c r="Y40" s="9">
        <v>2689.682511691326</v>
      </c>
      <c r="Z40" s="9">
        <v>4.6757637706765474</v>
      </c>
      <c r="AA40" s="9">
        <v>67.605097837179827</v>
      </c>
      <c r="AB40" s="9">
        <v>2703.0784792577851</v>
      </c>
      <c r="AC40" s="9">
        <v>2.9087618415360428</v>
      </c>
      <c r="AD40" s="15">
        <v>33.021830907982398</v>
      </c>
      <c r="AE40" t="e">
        <v>#N/A</v>
      </c>
      <c r="AF40" t="e">
        <v>#N/A</v>
      </c>
      <c r="AG40" s="11" t="e">
        <v>#N/A</v>
      </c>
      <c r="AH40" s="16">
        <v>99.112510170936531</v>
      </c>
      <c r="AI40" s="10"/>
      <c r="AJ40" s="10"/>
      <c r="AK40" t="s">
        <v>224</v>
      </c>
      <c r="AL40" t="s">
        <v>224</v>
      </c>
      <c r="AM40">
        <v>25.036999999999999</v>
      </c>
      <c r="AN40">
        <v>451.17146669500579</v>
      </c>
      <c r="AO40">
        <v>74.502886724228105</v>
      </c>
      <c r="AP40">
        <v>126.58726675679711</v>
      </c>
      <c r="AQ40" t="s">
        <v>154</v>
      </c>
      <c r="AR40">
        <v>642.05023763286727</v>
      </c>
      <c r="AS40">
        <v>1712.9565377825711</v>
      </c>
      <c r="AT40">
        <v>403.71355040621972</v>
      </c>
      <c r="AU40">
        <v>12.98570070150355</v>
      </c>
      <c r="AV40">
        <v>1.9583283233206481</v>
      </c>
      <c r="AW40">
        <v>13.70683965387118</v>
      </c>
      <c r="AX40">
        <v>2.4064865766593879</v>
      </c>
      <c r="AY40">
        <v>1.5327699582759191</v>
      </c>
      <c r="AZ40">
        <v>2213.5233810378791</v>
      </c>
      <c r="BA40">
        <v>474.96589838653227</v>
      </c>
      <c r="BB40">
        <v>41.390489641191351</v>
      </c>
      <c r="BC40">
        <v>0.6587564214213516</v>
      </c>
      <c r="BD40">
        <v>0.23174850949620859</v>
      </c>
      <c r="BE40">
        <v>4.0159583277570431E-2</v>
      </c>
      <c r="BF40">
        <v>1961.3091011974909</v>
      </c>
      <c r="BG40">
        <v>66.850999863104221</v>
      </c>
      <c r="BH40">
        <v>6.042938333242958E-2</v>
      </c>
      <c r="BI40">
        <v>499774.08479861327</v>
      </c>
      <c r="BJ40">
        <v>17492.742768677141</v>
      </c>
      <c r="BK40">
        <v>1.4830105359691299</v>
      </c>
      <c r="BL40">
        <v>3.468176676239501</v>
      </c>
      <c r="BM40">
        <v>0.34102946135494222</v>
      </c>
      <c r="BN40">
        <v>6.6876080366685756E-2</v>
      </c>
      <c r="BO40">
        <v>0.67721387999844851</v>
      </c>
      <c r="BP40">
        <v>6.5426018370441499E-2</v>
      </c>
      <c r="BQ40">
        <v>8.1047312053629614E-3</v>
      </c>
      <c r="BR40">
        <v>50.210216992743241</v>
      </c>
      <c r="BS40">
        <v>2.2251484306015712</v>
      </c>
      <c r="BT40">
        <v>5.5428440517808188E-2</v>
      </c>
      <c r="BU40">
        <v>2.4677979372487311</v>
      </c>
      <c r="BV40">
        <v>0.18146296247839619</v>
      </c>
      <c r="BW40">
        <v>8.5446462024175909E-3</v>
      </c>
      <c r="BX40">
        <v>31.929067956250691</v>
      </c>
      <c r="BY40">
        <v>2.0412475673128658</v>
      </c>
      <c r="BZ40">
        <v>7.6554270133809527E-2</v>
      </c>
      <c r="CA40">
        <v>34.5086482806284</v>
      </c>
      <c r="CB40">
        <v>2.629124973644184</v>
      </c>
      <c r="CC40">
        <v>8.8059130344669043E-2</v>
      </c>
      <c r="CD40">
        <v>12.608167848631201</v>
      </c>
      <c r="CE40">
        <v>0.71887951737178468</v>
      </c>
      <c r="CF40">
        <v>7.7947129479649874E-3</v>
      </c>
      <c r="CG40">
        <v>100.34241717464511</v>
      </c>
      <c r="CH40">
        <v>5.1772402050266022</v>
      </c>
      <c r="CI40">
        <v>4.2293971350289179E-2</v>
      </c>
      <c r="CJ40">
        <v>23.61703511549598</v>
      </c>
      <c r="CK40">
        <v>1.2182674682675549</v>
      </c>
      <c r="CL40">
        <v>6.2697978414090177E-3</v>
      </c>
      <c r="CM40">
        <v>213.22250331493771</v>
      </c>
      <c r="CN40">
        <v>9.5345396092459112</v>
      </c>
      <c r="CO40">
        <v>0.118239767067116</v>
      </c>
      <c r="CP40">
        <v>63.910736922789731</v>
      </c>
      <c r="CQ40">
        <v>2.723401500770025</v>
      </c>
      <c r="CR40">
        <v>9.4977407706611366E-3</v>
      </c>
      <c r="CS40">
        <v>267.0616895612489</v>
      </c>
      <c r="CT40">
        <v>12.350849685558369</v>
      </c>
      <c r="CU40">
        <v>2.82472313658979E-2</v>
      </c>
      <c r="CV40">
        <v>47.340711467604592</v>
      </c>
      <c r="CW40">
        <v>2.0826837608709892</v>
      </c>
      <c r="CX40">
        <v>9.0933349872636543E-3</v>
      </c>
      <c r="CY40">
        <v>405.40469747797101</v>
      </c>
      <c r="CZ40">
        <v>19.571765842836189</v>
      </c>
      <c r="DA40">
        <v>0.1287796371637687</v>
      </c>
      <c r="DB40">
        <v>81.680690804648265</v>
      </c>
      <c r="DC40">
        <v>3.32697639994571</v>
      </c>
      <c r="DD40">
        <v>2.761856025526882E-2</v>
      </c>
      <c r="DE40">
        <v>7935.1008600537689</v>
      </c>
      <c r="DF40">
        <v>430.24893719811013</v>
      </c>
      <c r="DG40">
        <v>9.0060808411042109E-2</v>
      </c>
      <c r="DH40">
        <v>0.86917202028333884</v>
      </c>
      <c r="DI40">
        <v>0.1139424640362003</v>
      </c>
      <c r="DJ40">
        <v>8.3266096231469824E-3</v>
      </c>
      <c r="DK40">
        <v>1.7860857579862499</v>
      </c>
      <c r="DL40">
        <v>4.2568214057483873</v>
      </c>
      <c r="DM40">
        <v>10.85275804330016</v>
      </c>
      <c r="DN40">
        <v>444.81090003434991</v>
      </c>
      <c r="DO40">
        <v>15.921051285492551</v>
      </c>
      <c r="DP40">
        <v>0.50914951994616608</v>
      </c>
      <c r="DQ40">
        <v>91.162907090768471</v>
      </c>
      <c r="DR40">
        <v>3.270254524295376</v>
      </c>
      <c r="DS40">
        <v>0.32526106293143853</v>
      </c>
      <c r="DT40">
        <v>64.789009554829761</v>
      </c>
      <c r="DU40">
        <v>3.379805835919127</v>
      </c>
      <c r="DV40">
        <v>0.29717126932054733</v>
      </c>
      <c r="DW40">
        <v>248.2677497878874</v>
      </c>
      <c r="DX40">
        <v>12.697272315459029</v>
      </c>
      <c r="DY40">
        <v>0.23227413028752311</v>
      </c>
      <c r="DZ40">
        <v>211.37404011007069</v>
      </c>
      <c r="EA40">
        <v>6.4948366305171108</v>
      </c>
      <c r="EB40">
        <v>0.13190590771830049</v>
      </c>
      <c r="EC40">
        <v>160.92541835034149</v>
      </c>
      <c r="ED40">
        <v>6.1822292586469834</v>
      </c>
      <c r="EE40">
        <v>0.27961669718518101</v>
      </c>
      <c r="EH40">
        <v>1249.2414657308859</v>
      </c>
      <c r="EI40">
        <v>2.8574425316390228</v>
      </c>
      <c r="EJ40">
        <v>81.908999988161895</v>
      </c>
      <c r="EK40">
        <v>26.59265018586995</v>
      </c>
      <c r="EL40">
        <v>69.866669488513537</v>
      </c>
      <c r="EM40">
        <v>233.16654243667841</v>
      </c>
      <c r="EN40">
        <v>223.94614295970169</v>
      </c>
      <c r="EO40">
        <v>504.23325213389518</v>
      </c>
      <c r="EP40">
        <v>654.21149904421009</v>
      </c>
      <c r="EQ40">
        <v>866.7581435566575</v>
      </c>
      <c r="ER40">
        <v>1170.526317267211</v>
      </c>
      <c r="ES40">
        <v>1669.135559757806</v>
      </c>
      <c r="ET40">
        <v>1916.627994639862</v>
      </c>
      <c r="EU40">
        <v>2518.0415992420558</v>
      </c>
      <c r="EV40">
        <v>3320.3532847417991</v>
      </c>
      <c r="EX40">
        <v>9.3964122214414196</v>
      </c>
      <c r="EY40">
        <v>3.9125308432491952</v>
      </c>
      <c r="EZ40">
        <v>0.65312262642145447</v>
      </c>
      <c r="FA40">
        <v>0.680968005145696</v>
      </c>
      <c r="FB40">
        <v>1.1347876589882901E-3</v>
      </c>
      <c r="FC40">
        <v>5.6669061779373734E-3</v>
      </c>
      <c r="FD40">
        <v>4.9938031428625607</v>
      </c>
      <c r="FE40">
        <v>3.9902074564122771</v>
      </c>
      <c r="FF40">
        <v>4.2097814502697748</v>
      </c>
      <c r="FG40">
        <v>0.52139020940070979</v>
      </c>
      <c r="FH40">
        <v>8.5548507400508254E-3</v>
      </c>
      <c r="FI40" s="9"/>
      <c r="FJ40">
        <f t="shared" si="4"/>
        <v>211.37404011007069</v>
      </c>
      <c r="FK40">
        <f t="shared" si="1"/>
        <v>344.12487881923596</v>
      </c>
      <c r="FL40">
        <f t="shared" si="5"/>
        <v>0.7310808302484717</v>
      </c>
      <c r="FM40">
        <f t="shared" si="3"/>
        <v>1.7401336546868955</v>
      </c>
    </row>
    <row r="41" spans="1:169" x14ac:dyDescent="0.25">
      <c r="A41" t="s">
        <v>225</v>
      </c>
      <c r="B41" t="s">
        <v>152</v>
      </c>
      <c r="C41" s="7">
        <v>-5.0750802946801041</v>
      </c>
      <c r="D41" s="8">
        <v>2.4927682223893209E-2</v>
      </c>
      <c r="E41" s="9">
        <v>145.62886765751171</v>
      </c>
      <c r="F41" s="10">
        <v>0.47404655102211479</v>
      </c>
      <c r="G41">
        <v>-277.67844748180829</v>
      </c>
      <c r="H41" s="11">
        <v>107.7983443653557</v>
      </c>
      <c r="I41" s="7">
        <v>1.9316788598361461</v>
      </c>
      <c r="J41" s="7">
        <v>5.9691031812864163E-2</v>
      </c>
      <c r="K41" s="8">
        <v>0.18814933694747649</v>
      </c>
      <c r="L41" s="12">
        <v>9.0606168034544437E-4</v>
      </c>
      <c r="M41">
        <v>0.20219774297559259</v>
      </c>
      <c r="N41" s="11">
        <v>0.25927328941843519</v>
      </c>
      <c r="O41" s="12">
        <v>13.424925863378689</v>
      </c>
      <c r="P41" s="10">
        <v>0.47638173623430019</v>
      </c>
      <c r="Q41" s="8">
        <v>0.51778346887744087</v>
      </c>
      <c r="R41" s="13">
        <v>1.6045226076639111E-2</v>
      </c>
      <c r="S41" s="14">
        <v>0.77907267646365608</v>
      </c>
      <c r="T41" t="e">
        <v>#N/A</v>
      </c>
      <c r="U41" s="11" t="e">
        <v>#N/A</v>
      </c>
      <c r="V41" s="9">
        <v>2725.1620991753048</v>
      </c>
      <c r="W41" s="9">
        <v>6.6845085150992283</v>
      </c>
      <c r="X41" s="9">
        <v>7.907025131451821</v>
      </c>
      <c r="Y41" s="9">
        <v>2689.7009980145299</v>
      </c>
      <c r="Z41" s="9">
        <v>9.8789853778766226</v>
      </c>
      <c r="AA41" s="9">
        <v>68.113313716160064</v>
      </c>
      <c r="AB41" s="9">
        <v>2709.8308793497858</v>
      </c>
      <c r="AC41" s="9">
        <v>6.2696483758507631</v>
      </c>
      <c r="AD41" s="15">
        <v>33.634595967152563</v>
      </c>
      <c r="AE41" t="e">
        <v>#N/A</v>
      </c>
      <c r="AF41" t="e">
        <v>#N/A</v>
      </c>
      <c r="AG41" s="11" t="e">
        <v>#N/A</v>
      </c>
      <c r="AH41" s="16">
        <v>98.698752592680393</v>
      </c>
      <c r="AI41" s="10"/>
      <c r="AJ41" s="10"/>
      <c r="AK41" t="s">
        <v>226</v>
      </c>
      <c r="AL41" t="s">
        <v>226</v>
      </c>
      <c r="AM41">
        <v>10.272</v>
      </c>
      <c r="AN41">
        <v>378.96235485667398</v>
      </c>
      <c r="AO41">
        <v>71.469990693712575</v>
      </c>
      <c r="AP41">
        <v>138.48186762416239</v>
      </c>
      <c r="AQ41" t="s">
        <v>154</v>
      </c>
      <c r="AR41">
        <v>1458.7715070498091</v>
      </c>
      <c r="AS41">
        <v>1975.2931587668841</v>
      </c>
      <c r="AT41">
        <v>381.95567113348233</v>
      </c>
      <c r="AU41">
        <v>28.290177163978012</v>
      </c>
      <c r="AV41">
        <v>2.2561108547286199</v>
      </c>
      <c r="AW41">
        <v>4.3093825605436784</v>
      </c>
      <c r="AX41">
        <v>1.748928944237967</v>
      </c>
      <c r="AY41">
        <v>1.787322586533227</v>
      </c>
      <c r="AZ41" t="s">
        <v>154</v>
      </c>
      <c r="BA41">
        <v>28.317167374214179</v>
      </c>
      <c r="BB41">
        <v>51.013698111203361</v>
      </c>
      <c r="BC41">
        <v>0.72470442046505512</v>
      </c>
      <c r="BD41">
        <v>0.25792133457166738</v>
      </c>
      <c r="BE41">
        <v>0.1812516153217775</v>
      </c>
      <c r="BF41">
        <v>1087.641214875109</v>
      </c>
      <c r="BG41">
        <v>100.1155480152968</v>
      </c>
      <c r="BH41">
        <v>8.9640730274237537E-2</v>
      </c>
      <c r="BI41">
        <v>573178.15320258285</v>
      </c>
      <c r="BJ41">
        <v>42940.972775302209</v>
      </c>
      <c r="BK41">
        <v>1.847924171781467</v>
      </c>
      <c r="BL41">
        <v>1.783018549505863</v>
      </c>
      <c r="BM41">
        <v>0.38082657004741938</v>
      </c>
      <c r="BN41">
        <v>0.1146100978334078</v>
      </c>
      <c r="BO41">
        <v>0.14587380570614811</v>
      </c>
      <c r="BP41">
        <v>7.5328419006267494E-2</v>
      </c>
      <c r="BQ41">
        <v>9.2075504964035642E-3</v>
      </c>
      <c r="BR41">
        <v>17.21408430532394</v>
      </c>
      <c r="BS41">
        <v>1.9614527718802519</v>
      </c>
      <c r="BT41">
        <v>6.4337104851035443E-2</v>
      </c>
      <c r="BU41">
        <v>0.43884690399644882</v>
      </c>
      <c r="BV41">
        <v>5.3949781149060461E-2</v>
      </c>
      <c r="BW41">
        <v>6.5849068230292721E-3</v>
      </c>
      <c r="BX41">
        <v>6.9743636905418116</v>
      </c>
      <c r="BY41">
        <v>1.0389326469628271</v>
      </c>
      <c r="BZ41">
        <v>5.8921254566830457E-2</v>
      </c>
      <c r="CA41">
        <v>10.91607640695535</v>
      </c>
      <c r="CB41">
        <v>1.625504332671966</v>
      </c>
      <c r="CC41">
        <v>6.7822590143527539E-2</v>
      </c>
      <c r="CD41">
        <v>3.9758621073276972</v>
      </c>
      <c r="CE41">
        <v>0.46908663858947558</v>
      </c>
      <c r="CF41">
        <v>4.984517956786428E-2</v>
      </c>
      <c r="CG41">
        <v>39.947385802708013</v>
      </c>
      <c r="CH41">
        <v>4.3814939458709086</v>
      </c>
      <c r="CI41">
        <v>0.2120803977984799</v>
      </c>
      <c r="CJ41">
        <v>10.501019516840341</v>
      </c>
      <c r="CK41">
        <v>0.98170284508187966</v>
      </c>
      <c r="CL41">
        <v>2.8253570213592701E-2</v>
      </c>
      <c r="CM41">
        <v>109.2072286931226</v>
      </c>
      <c r="CN41">
        <v>7.4533802761358876</v>
      </c>
      <c r="CO41">
        <v>9.0954873266740677E-2</v>
      </c>
      <c r="CP41">
        <v>35.444975790949947</v>
      </c>
      <c r="CQ41">
        <v>3.5772606023107349</v>
      </c>
      <c r="CR41">
        <v>0.23514206082244099</v>
      </c>
      <c r="CS41">
        <v>144.00953759130789</v>
      </c>
      <c r="CT41">
        <v>8.90221976954901</v>
      </c>
      <c r="CU41">
        <v>6.5923949803822643E-2</v>
      </c>
      <c r="CV41">
        <v>27.783847691811989</v>
      </c>
      <c r="CW41">
        <v>2.2659208108862838</v>
      </c>
      <c r="CX41">
        <v>2.1380681405332658E-2</v>
      </c>
      <c r="CY41">
        <v>248.2333636768455</v>
      </c>
      <c r="CZ41">
        <v>21.834441798602871</v>
      </c>
      <c r="DA41">
        <v>9.9466005148856174E-2</v>
      </c>
      <c r="DB41">
        <v>50.847611651263527</v>
      </c>
      <c r="DC41">
        <v>3.1149966003338969</v>
      </c>
      <c r="DD41">
        <v>3.5185059038794347E-2</v>
      </c>
      <c r="DE41">
        <v>10885.339332362701</v>
      </c>
      <c r="DF41">
        <v>1007.731505811562</v>
      </c>
      <c r="DG41">
        <v>0.21277919663351891</v>
      </c>
      <c r="DH41">
        <v>0.73660189647678076</v>
      </c>
      <c r="DI41">
        <v>0.18369532548619669</v>
      </c>
      <c r="DJ41">
        <v>1.9496770757853971E-2</v>
      </c>
      <c r="DK41">
        <v>3.93052732234317</v>
      </c>
      <c r="DL41">
        <v>5.6871701444508691</v>
      </c>
      <c r="DM41">
        <v>13.74335076913121</v>
      </c>
      <c r="DN41">
        <v>294.85125291294088</v>
      </c>
      <c r="DO41">
        <v>25.0197314667945</v>
      </c>
      <c r="DP41">
        <v>0.71884216939086543</v>
      </c>
      <c r="DQ41">
        <v>60.799469414787559</v>
      </c>
      <c r="DR41">
        <v>5.0917212941561161</v>
      </c>
      <c r="DS41">
        <v>0.43831897527636943</v>
      </c>
      <c r="DT41">
        <v>27.276121760762368</v>
      </c>
      <c r="DU41">
        <v>2.242903636285869</v>
      </c>
      <c r="DV41">
        <v>0.34128188216160787</v>
      </c>
      <c r="DW41">
        <v>102.6592706875104</v>
      </c>
      <c r="DX41">
        <v>8.3087500734341386</v>
      </c>
      <c r="DY41">
        <v>0.32679760363200522</v>
      </c>
      <c r="DZ41">
        <v>145.62886765751171</v>
      </c>
      <c r="EA41">
        <v>14.06518372668198</v>
      </c>
      <c r="EB41">
        <v>0.1701636397941958</v>
      </c>
      <c r="EC41">
        <v>98.580849252233691</v>
      </c>
      <c r="ED41">
        <v>8.3019811328711643</v>
      </c>
      <c r="EE41">
        <v>0.33446636507441502</v>
      </c>
      <c r="EH41">
        <v>692.76510501599307</v>
      </c>
      <c r="EI41">
        <v>0.61550128989935893</v>
      </c>
      <c r="EJ41">
        <v>28.081703597592082</v>
      </c>
      <c r="EK41">
        <v>4.7289537068582854</v>
      </c>
      <c r="EL41">
        <v>15.26118969483985</v>
      </c>
      <c r="EM41">
        <v>73.757273019968608</v>
      </c>
      <c r="EN41">
        <v>70.619220378822334</v>
      </c>
      <c r="EO41">
        <v>200.7406321744121</v>
      </c>
      <c r="EP41">
        <v>290.88696722549417</v>
      </c>
      <c r="EQ41">
        <v>443.9318239557831</v>
      </c>
      <c r="ER41">
        <v>649.17538078662903</v>
      </c>
      <c r="ES41">
        <v>900.05960994567431</v>
      </c>
      <c r="ET41">
        <v>1124.852133271741</v>
      </c>
      <c r="EU41">
        <v>1541.822134638792</v>
      </c>
      <c r="EV41">
        <v>2066.9760833846958</v>
      </c>
      <c r="EX41">
        <v>16.459871334758621</v>
      </c>
      <c r="EY41">
        <v>8.8930661193833185</v>
      </c>
      <c r="EZ41">
        <v>0.58036718578307933</v>
      </c>
      <c r="FA41">
        <v>0.60600786855097988</v>
      </c>
      <c r="FB41">
        <v>3.9920382258849498E-4</v>
      </c>
      <c r="FC41">
        <v>3.0661519953996399E-3</v>
      </c>
      <c r="FD41">
        <v>7.6806679242655287</v>
      </c>
      <c r="FE41">
        <v>2.4205999984987372</v>
      </c>
      <c r="FF41">
        <v>8.4598672270050308</v>
      </c>
      <c r="FG41">
        <v>0.58666113813409015</v>
      </c>
      <c r="FH41">
        <v>7.1828320057211442E-3</v>
      </c>
      <c r="FI41" s="9"/>
      <c r="FJ41">
        <f t="shared" si="4"/>
        <v>145.62886765751171</v>
      </c>
      <c r="FK41">
        <f t="shared" si="1"/>
        <v>237.0892679589565</v>
      </c>
      <c r="FL41">
        <f t="shared" si="5"/>
        <v>0.53854308373285309</v>
      </c>
      <c r="FM41">
        <f t="shared" si="3"/>
        <v>1.209419370346972</v>
      </c>
    </row>
    <row r="42" spans="1:169" x14ac:dyDescent="0.25">
      <c r="A42" t="s">
        <v>227</v>
      </c>
      <c r="B42" t="s">
        <v>152</v>
      </c>
      <c r="C42" s="7">
        <v>6.831828492368162</v>
      </c>
      <c r="D42" s="8">
        <v>1.9303834657891261E-2</v>
      </c>
      <c r="E42" s="9">
        <v>114.8831220226065</v>
      </c>
      <c r="F42" s="10">
        <v>0.47527874766314482</v>
      </c>
      <c r="G42">
        <v>207.02521434544289</v>
      </c>
      <c r="H42" s="11">
        <v>225.5943780635435</v>
      </c>
      <c r="I42" s="7">
        <v>1.930821760630951</v>
      </c>
      <c r="J42" s="7">
        <v>5.9304129194911501E-2</v>
      </c>
      <c r="K42" s="8">
        <v>0.18579082668317179</v>
      </c>
      <c r="L42" s="12">
        <v>9.2146767511987106E-4</v>
      </c>
      <c r="M42">
        <v>0.1852227828065236</v>
      </c>
      <c r="N42" s="11">
        <v>2.0170423424551318</v>
      </c>
      <c r="O42" s="12">
        <v>13.26973468124546</v>
      </c>
      <c r="P42" s="10">
        <v>0.46880372314177821</v>
      </c>
      <c r="Q42" s="8">
        <v>0.51802097109426348</v>
      </c>
      <c r="R42" s="13">
        <v>1.6087121631121928E-2</v>
      </c>
      <c r="S42" s="14">
        <v>0.59164302633427457</v>
      </c>
      <c r="T42" t="e">
        <v>#N/A</v>
      </c>
      <c r="U42" s="11" t="e">
        <v>#N/A</v>
      </c>
      <c r="V42" s="9">
        <v>2704.2512453017371</v>
      </c>
      <c r="W42" s="9">
        <v>6.9937089673101358</v>
      </c>
      <c r="X42" s="9">
        <v>8.1797072680262151</v>
      </c>
      <c r="Y42" s="9">
        <v>2690.7035554821209</v>
      </c>
      <c r="Z42" s="9">
        <v>8.1170257988372718</v>
      </c>
      <c r="AA42" s="9">
        <v>68.183247149725375</v>
      </c>
      <c r="AB42" s="9">
        <v>2698.8491980800359</v>
      </c>
      <c r="AC42" s="9">
        <v>4.9213981766887818</v>
      </c>
      <c r="AD42" s="15">
        <v>33.334042740384007</v>
      </c>
      <c r="AE42" t="e">
        <v>#N/A</v>
      </c>
      <c r="AF42" t="e">
        <v>#N/A</v>
      </c>
      <c r="AG42" s="11" t="e">
        <v>#N/A</v>
      </c>
      <c r="AH42" s="16">
        <v>99.499022517114383</v>
      </c>
      <c r="AI42" s="10"/>
      <c r="AJ42" s="10"/>
      <c r="AK42" t="s">
        <v>228</v>
      </c>
      <c r="AL42" t="s">
        <v>228</v>
      </c>
      <c r="AM42">
        <v>16.338000000000001</v>
      </c>
      <c r="AN42">
        <v>248.47537719836089</v>
      </c>
      <c r="AO42">
        <v>82.39245684683975</v>
      </c>
      <c r="AP42">
        <v>131.43296100960069</v>
      </c>
      <c r="AQ42" t="s">
        <v>154</v>
      </c>
      <c r="AR42">
        <v>1256.50248290744</v>
      </c>
      <c r="AS42">
        <v>1806.0626330696659</v>
      </c>
      <c r="AT42">
        <v>352.16553235621762</v>
      </c>
      <c r="AU42">
        <v>14.17110643580336</v>
      </c>
      <c r="AV42">
        <v>2.073306250735385</v>
      </c>
      <c r="AW42">
        <v>13.359149733406751</v>
      </c>
      <c r="AX42">
        <v>3.1431804858077621</v>
      </c>
      <c r="AY42">
        <v>1.5821446855013661</v>
      </c>
      <c r="AZ42">
        <v>253.93321973581811</v>
      </c>
      <c r="BA42">
        <v>57.139113377407398</v>
      </c>
      <c r="BB42">
        <v>45.165686705498821</v>
      </c>
      <c r="BC42">
        <v>0.84175686313279674</v>
      </c>
      <c r="BD42">
        <v>0.34997871174803058</v>
      </c>
      <c r="BE42">
        <v>0.19644057366550491</v>
      </c>
      <c r="BF42">
        <v>777.85770906329265</v>
      </c>
      <c r="BG42">
        <v>39.997257790007907</v>
      </c>
      <c r="BH42">
        <v>0.13093233017854369</v>
      </c>
      <c r="BI42">
        <v>493109.95577587542</v>
      </c>
      <c r="BJ42">
        <v>17043.924597691959</v>
      </c>
      <c r="BK42">
        <v>1.3941799262490799</v>
      </c>
      <c r="BL42">
        <v>2.028140420364315</v>
      </c>
      <c r="BM42">
        <v>0.34893589478199039</v>
      </c>
      <c r="BN42">
        <v>0.13014437505090509</v>
      </c>
      <c r="BO42">
        <v>9.1156644356349098E-2</v>
      </c>
      <c r="BP42">
        <v>1.5968270365348189E-2</v>
      </c>
      <c r="BQ42">
        <v>6.7627758628508927E-3</v>
      </c>
      <c r="BR42">
        <v>12.832554115007509</v>
      </c>
      <c r="BS42">
        <v>1.067529293284071</v>
      </c>
      <c r="BT42">
        <v>2.2182943994123079E-2</v>
      </c>
      <c r="BU42">
        <v>0.2397954589692432</v>
      </c>
      <c r="BV42">
        <v>4.3112244895220683E-2</v>
      </c>
      <c r="BW42">
        <v>1.280728690091559E-2</v>
      </c>
      <c r="BX42">
        <v>2.8121798631840229</v>
      </c>
      <c r="BY42">
        <v>0.43412384004513122</v>
      </c>
      <c r="BZ42">
        <v>3.9441049331947399E-2</v>
      </c>
      <c r="CA42">
        <v>3.934915025355227</v>
      </c>
      <c r="CB42">
        <v>0.68748874962218887</v>
      </c>
      <c r="CC42">
        <v>0.14157893610127609</v>
      </c>
      <c r="CD42">
        <v>1.5622116491865721</v>
      </c>
      <c r="CE42">
        <v>0.26571121244836499</v>
      </c>
      <c r="CF42">
        <v>1.2205070425585361E-2</v>
      </c>
      <c r="CG42">
        <v>19.470047723739739</v>
      </c>
      <c r="CH42">
        <v>1.9608649755467169</v>
      </c>
      <c r="CI42">
        <v>0.2207966240290801</v>
      </c>
      <c r="CJ42">
        <v>5.9687546912515277</v>
      </c>
      <c r="CK42">
        <v>0.58321428730050939</v>
      </c>
      <c r="CL42">
        <v>2.3070790554575629E-2</v>
      </c>
      <c r="CM42">
        <v>67.556582553064402</v>
      </c>
      <c r="CN42">
        <v>4.7713627037881734</v>
      </c>
      <c r="CO42">
        <v>0.11922844362006441</v>
      </c>
      <c r="CP42">
        <v>24.227612933149771</v>
      </c>
      <c r="CQ42">
        <v>1.554060712200185</v>
      </c>
      <c r="CR42">
        <v>1.4918173159922081E-2</v>
      </c>
      <c r="CS42">
        <v>117.84679411918199</v>
      </c>
      <c r="CT42">
        <v>6.9071804182048977</v>
      </c>
      <c r="CU42">
        <v>0.10623072855982001</v>
      </c>
      <c r="CV42">
        <v>23.30952673679554</v>
      </c>
      <c r="CW42">
        <v>1.214938414395047</v>
      </c>
      <c r="CX42">
        <v>1.420158260130603E-2</v>
      </c>
      <c r="CY42">
        <v>215.217789549347</v>
      </c>
      <c r="CZ42">
        <v>10.89147451493977</v>
      </c>
      <c r="DA42">
        <v>6.624479046455603E-2</v>
      </c>
      <c r="DB42">
        <v>46.355003931040287</v>
      </c>
      <c r="DC42">
        <v>2.3517212221844739</v>
      </c>
      <c r="DD42">
        <v>1.41918732718826E-2</v>
      </c>
      <c r="DE42">
        <v>9319.3690536855283</v>
      </c>
      <c r="DF42">
        <v>658.90506815543745</v>
      </c>
      <c r="DG42">
        <v>0.1392824211881406</v>
      </c>
      <c r="DH42">
        <v>0.60048761890766267</v>
      </c>
      <c r="DI42">
        <v>0.14695902728755039</v>
      </c>
      <c r="DJ42">
        <v>1.304899074461217E-2</v>
      </c>
      <c r="DK42">
        <v>3.5149828360236008</v>
      </c>
      <c r="DL42">
        <v>5.3759225350219504</v>
      </c>
      <c r="DM42">
        <v>11.377162385868051</v>
      </c>
      <c r="DN42">
        <v>249.91204220081991</v>
      </c>
      <c r="DO42">
        <v>8.5293255098135319</v>
      </c>
      <c r="DP42">
        <v>0.65601751691393706</v>
      </c>
      <c r="DQ42">
        <v>50.8773564879262</v>
      </c>
      <c r="DR42">
        <v>1.6912308367342279</v>
      </c>
      <c r="DS42">
        <v>0.38577149589088511</v>
      </c>
      <c r="DT42">
        <v>21.232659283819451</v>
      </c>
      <c r="DU42">
        <v>1.6680324856517941</v>
      </c>
      <c r="DV42">
        <v>0.31518642614201919</v>
      </c>
      <c r="DW42">
        <v>80.720068045857104</v>
      </c>
      <c r="DX42">
        <v>6.1516456909707058</v>
      </c>
      <c r="DY42">
        <v>0.29594862306441311</v>
      </c>
      <c r="DZ42">
        <v>114.8831220226065</v>
      </c>
      <c r="EA42">
        <v>3.8109675884030438</v>
      </c>
      <c r="EB42">
        <v>0.1510250893258529</v>
      </c>
      <c r="EC42">
        <v>82.319782192686063</v>
      </c>
      <c r="ED42">
        <v>3.1077579178331298</v>
      </c>
      <c r="EE42">
        <v>0.30628438813483871</v>
      </c>
      <c r="EH42">
        <v>495.45077010400797</v>
      </c>
      <c r="EI42">
        <v>0.38462719137700041</v>
      </c>
      <c r="EJ42">
        <v>20.934019763470651</v>
      </c>
      <c r="EK42">
        <v>2.5840027906168448</v>
      </c>
      <c r="EL42">
        <v>6.153566440227622</v>
      </c>
      <c r="EM42">
        <v>26.587263684832621</v>
      </c>
      <c r="EN42">
        <v>27.747986664059891</v>
      </c>
      <c r="EO42">
        <v>97.839435797687131</v>
      </c>
      <c r="EP42">
        <v>165.3394651316213</v>
      </c>
      <c r="EQ42">
        <v>274.62025428074958</v>
      </c>
      <c r="ER42">
        <v>443.72917459981261</v>
      </c>
      <c r="ES42">
        <v>736.54246324488747</v>
      </c>
      <c r="ET42">
        <v>943.70553590265365</v>
      </c>
      <c r="EU42">
        <v>1336.7564568282421</v>
      </c>
      <c r="EV42">
        <v>1884.3497532943211</v>
      </c>
      <c r="EX42">
        <v>20.998397316230399</v>
      </c>
      <c r="EY42">
        <v>14.69848198852506</v>
      </c>
      <c r="EZ42">
        <v>0.54404858599841632</v>
      </c>
      <c r="FA42">
        <v>0.56753180627748556</v>
      </c>
      <c r="FB42">
        <v>2.8773168770743451E-4</v>
      </c>
      <c r="FC42">
        <v>3.9312081906557016E-3</v>
      </c>
      <c r="FD42">
        <v>13.662757209602001</v>
      </c>
      <c r="FE42">
        <v>3.377489154653468</v>
      </c>
      <c r="FF42">
        <v>8.9524751653493606</v>
      </c>
      <c r="FG42">
        <v>0.53379937719444448</v>
      </c>
      <c r="FH42">
        <v>9.4236653234433757E-3</v>
      </c>
      <c r="FI42" s="9"/>
      <c r="FJ42">
        <f t="shared" si="4"/>
        <v>114.8831220226065</v>
      </c>
      <c r="FK42">
        <f t="shared" si="1"/>
        <v>187.03403891896087</v>
      </c>
      <c r="FL42">
        <f t="shared" si="5"/>
        <v>0.25672216664054576</v>
      </c>
      <c r="FM42">
        <f t="shared" si="3"/>
        <v>-7.6965449185144141E-2</v>
      </c>
    </row>
    <row r="43" spans="1:169" x14ac:dyDescent="0.25">
      <c r="A43" t="s">
        <v>229</v>
      </c>
      <c r="B43" t="s">
        <v>152</v>
      </c>
      <c r="C43" s="7">
        <v>0.5136939570748873</v>
      </c>
      <c r="D43" s="8">
        <v>1.8867085202719899E-2</v>
      </c>
      <c r="E43" s="9">
        <v>104.0719292411747</v>
      </c>
      <c r="F43" s="10">
        <v>0.51327199198277307</v>
      </c>
      <c r="G43">
        <v>2750.4857152349</v>
      </c>
      <c r="H43" s="11">
        <v>63.817109579917101</v>
      </c>
      <c r="I43" s="7">
        <v>1.9317640328658621</v>
      </c>
      <c r="J43" s="7">
        <v>6.1646577271660639E-2</v>
      </c>
      <c r="K43" s="8">
        <v>0.18646124717199669</v>
      </c>
      <c r="L43" s="12">
        <v>1.016970428022542E-3</v>
      </c>
      <c r="M43">
        <v>0.1638252548929392</v>
      </c>
      <c r="N43" s="11">
        <v>1.084555008321062</v>
      </c>
      <c r="O43" s="12">
        <v>13.30264577642521</v>
      </c>
      <c r="P43" s="10">
        <v>0.48460901376675131</v>
      </c>
      <c r="Q43" s="8">
        <v>0.5181403838105364</v>
      </c>
      <c r="R43" s="13">
        <v>1.6566373318849061E-2</v>
      </c>
      <c r="S43" s="14">
        <v>0.89913446793988006</v>
      </c>
      <c r="T43" t="e">
        <v>#N/A</v>
      </c>
      <c r="U43" s="11" t="e">
        <v>#N/A</v>
      </c>
      <c r="V43" s="9">
        <v>2710.190817445055</v>
      </c>
      <c r="W43" s="9">
        <v>7.9393124202957992</v>
      </c>
      <c r="X43" s="9">
        <v>9.0035319340478193</v>
      </c>
      <c r="Y43" s="9">
        <v>2690.941137084305</v>
      </c>
      <c r="Z43" s="9">
        <v>19.32062676708701</v>
      </c>
      <c r="AA43" s="9">
        <v>70.317249156079811</v>
      </c>
      <c r="AB43" s="9">
        <v>2700.800271458254</v>
      </c>
      <c r="AC43" s="9">
        <v>9.8086391812388687</v>
      </c>
      <c r="AD43" s="15">
        <v>34.261927106417993</v>
      </c>
      <c r="AE43" t="e">
        <v>#N/A</v>
      </c>
      <c r="AF43" t="e">
        <v>#N/A</v>
      </c>
      <c r="AG43" s="11" t="e">
        <v>#N/A</v>
      </c>
      <c r="AH43" s="16">
        <v>99.289729703279775</v>
      </c>
      <c r="AI43" s="10"/>
      <c r="AJ43" s="10"/>
      <c r="AK43" t="s">
        <v>230</v>
      </c>
      <c r="AL43" t="s">
        <v>230</v>
      </c>
      <c r="AM43">
        <v>13.074999999999999</v>
      </c>
      <c r="AN43">
        <v>385.48178553651132</v>
      </c>
      <c r="AO43">
        <v>88.472113988296968</v>
      </c>
      <c r="AP43">
        <v>126.5164205941425</v>
      </c>
      <c r="AQ43" t="s">
        <v>154</v>
      </c>
      <c r="AR43">
        <v>916.06352595655358</v>
      </c>
      <c r="AS43">
        <v>1729.568800565258</v>
      </c>
      <c r="AT43">
        <v>378.89774906480011</v>
      </c>
      <c r="AU43">
        <v>15.88353641222211</v>
      </c>
      <c r="AV43">
        <v>1.864556207314285</v>
      </c>
      <c r="AW43">
        <v>3.3842729447463129</v>
      </c>
      <c r="AX43">
        <v>0.81829411546927422</v>
      </c>
      <c r="AY43">
        <v>1.6090230217224091</v>
      </c>
      <c r="AZ43" t="s">
        <v>154</v>
      </c>
      <c r="BA43">
        <v>15.532585693617589</v>
      </c>
      <c r="BB43">
        <v>38.099747104665603</v>
      </c>
      <c r="BC43">
        <v>0.16323093081959969</v>
      </c>
      <c r="BD43">
        <v>0.11466629042941499</v>
      </c>
      <c r="BE43">
        <v>0.1139588971414786</v>
      </c>
      <c r="BF43">
        <v>630.46701444270047</v>
      </c>
      <c r="BG43">
        <v>38.118929347422423</v>
      </c>
      <c r="BH43">
        <v>7.3168804285451708E-2</v>
      </c>
      <c r="BI43">
        <v>595825.60247468983</v>
      </c>
      <c r="BJ43">
        <v>23693.221858929679</v>
      </c>
      <c r="BK43">
        <v>1.386148075791094</v>
      </c>
      <c r="BL43">
        <v>1.7914926235320521</v>
      </c>
      <c r="BM43">
        <v>0.26809629027832688</v>
      </c>
      <c r="BN43">
        <v>0.1060522520811613</v>
      </c>
      <c r="BO43">
        <v>1.264752836262038E-2</v>
      </c>
      <c r="BP43">
        <v>3.636155811788922E-3</v>
      </c>
      <c r="BQ43">
        <v>6.1198275658103096E-3</v>
      </c>
      <c r="BR43">
        <v>9.8715492720688758</v>
      </c>
      <c r="BS43">
        <v>0.59437502394321684</v>
      </c>
      <c r="BT43">
        <v>4.0634122165523222E-2</v>
      </c>
      <c r="BU43">
        <v>5.2630764752355369E-2</v>
      </c>
      <c r="BV43">
        <v>2.2839625082083551E-2</v>
      </c>
      <c r="BW43">
        <v>8.0774522114761601E-3</v>
      </c>
      <c r="BX43">
        <v>1.16035837735688</v>
      </c>
      <c r="BY43">
        <v>0.23697927774828351</v>
      </c>
      <c r="BZ43">
        <v>4.0997047998204868E-2</v>
      </c>
      <c r="CA43">
        <v>2.6986600988794591</v>
      </c>
      <c r="CB43">
        <v>0.53981327170639481</v>
      </c>
      <c r="CC43">
        <v>0.12652163732364949</v>
      </c>
      <c r="CD43">
        <v>1.2912142513303211</v>
      </c>
      <c r="CE43">
        <v>0.1930833565416171</v>
      </c>
      <c r="CF43">
        <v>2.9606618523725051E-2</v>
      </c>
      <c r="CG43">
        <v>14.702706843746521</v>
      </c>
      <c r="CH43">
        <v>1.862862732763791</v>
      </c>
      <c r="CI43">
        <v>0.1879704800293501</v>
      </c>
      <c r="CJ43">
        <v>4.9327979363923777</v>
      </c>
      <c r="CK43">
        <v>0.51500888348346519</v>
      </c>
      <c r="CL43">
        <v>2.1286046144787601E-2</v>
      </c>
      <c r="CM43">
        <v>56.893640785081878</v>
      </c>
      <c r="CN43">
        <v>5.9078586955649053</v>
      </c>
      <c r="CO43">
        <v>0.1116107863796265</v>
      </c>
      <c r="CP43">
        <v>20.54446174810273</v>
      </c>
      <c r="CQ43">
        <v>1.7016502884942259</v>
      </c>
      <c r="CR43">
        <v>1.5711215365777791E-2</v>
      </c>
      <c r="CS43">
        <v>102.1981269517709</v>
      </c>
      <c r="CT43">
        <v>10.417129958338</v>
      </c>
      <c r="CU43">
        <v>5.0092821704971563E-2</v>
      </c>
      <c r="CV43">
        <v>20.349102407724491</v>
      </c>
      <c r="CW43">
        <v>1.962462006629953</v>
      </c>
      <c r="CX43">
        <v>1.4875356978382281E-2</v>
      </c>
      <c r="CY43">
        <v>189.04308668312299</v>
      </c>
      <c r="CZ43">
        <v>14.47822133386323</v>
      </c>
      <c r="DA43">
        <v>6.9926562952585425E-2</v>
      </c>
      <c r="DB43">
        <v>41.425381907103493</v>
      </c>
      <c r="DC43">
        <v>3.1145865635207861</v>
      </c>
      <c r="DD43">
        <v>2.6296381966255899E-2</v>
      </c>
      <c r="DE43">
        <v>11467.51600315985</v>
      </c>
      <c r="DF43">
        <v>746.25332804427217</v>
      </c>
      <c r="DG43">
        <v>0.25632804868064052</v>
      </c>
      <c r="DH43">
        <v>0.56904010261444005</v>
      </c>
      <c r="DI43">
        <v>0.1066433328513138</v>
      </c>
      <c r="DJ43">
        <v>1.3534410142802791E-2</v>
      </c>
      <c r="DK43">
        <v>1.5075987126377941</v>
      </c>
      <c r="DL43">
        <v>5.5563061764405326</v>
      </c>
      <c r="DM43">
        <v>9.5922197844198642</v>
      </c>
      <c r="DN43">
        <v>207.10057873037161</v>
      </c>
      <c r="DO43">
        <v>13.12468931253342</v>
      </c>
      <c r="DP43">
        <v>0.60554306227249821</v>
      </c>
      <c r="DQ43">
        <v>42.413717919307828</v>
      </c>
      <c r="DR43">
        <v>2.558672877781575</v>
      </c>
      <c r="DS43">
        <v>0.35108578191384793</v>
      </c>
      <c r="DT43">
        <v>15.648220171945979</v>
      </c>
      <c r="DU43">
        <v>1.3007735954335971</v>
      </c>
      <c r="DV43">
        <v>0.29478173992621959</v>
      </c>
      <c r="DW43">
        <v>61.249238523148051</v>
      </c>
      <c r="DX43">
        <v>6.3005516164885504</v>
      </c>
      <c r="DY43">
        <v>0.26071994874658577</v>
      </c>
      <c r="DZ43">
        <v>104.0719292411747</v>
      </c>
      <c r="EA43">
        <v>6.8211354148944396</v>
      </c>
      <c r="EB43">
        <v>0.137580616990368</v>
      </c>
      <c r="EC43">
        <v>67.312713682275074</v>
      </c>
      <c r="ED43">
        <v>4.3499836908567753</v>
      </c>
      <c r="EE43">
        <v>0.26484600934602592</v>
      </c>
      <c r="EH43">
        <v>401.57134677879009</v>
      </c>
      <c r="EI43">
        <v>5.3365098576457277E-2</v>
      </c>
      <c r="EJ43">
        <v>16.1036692855936</v>
      </c>
      <c r="EK43">
        <v>0.56714186155555357</v>
      </c>
      <c r="EL43">
        <v>2.5390774121594739</v>
      </c>
      <c r="EM43">
        <v>18.234189857293639</v>
      </c>
      <c r="EN43">
        <v>22.934533771408901</v>
      </c>
      <c r="EO43">
        <v>73.882948963550376</v>
      </c>
      <c r="EP43">
        <v>136.64260211613231</v>
      </c>
      <c r="EQ43">
        <v>231.27496254098321</v>
      </c>
      <c r="ER43">
        <v>376.27219318869481</v>
      </c>
      <c r="ES43">
        <v>638.73829344856802</v>
      </c>
      <c r="ET43">
        <v>823.85029990787416</v>
      </c>
      <c r="EU43">
        <v>1174.1806626280929</v>
      </c>
      <c r="EV43">
        <v>1683.958614109898</v>
      </c>
      <c r="EX43">
        <v>92.565751827451862</v>
      </c>
      <c r="EY43">
        <v>45.546963767928993</v>
      </c>
      <c r="EZ43">
        <v>0.62484826597261212</v>
      </c>
      <c r="FA43">
        <v>0.64274231555424999</v>
      </c>
      <c r="FB43">
        <v>4.544879699944437E-5</v>
      </c>
      <c r="FC43">
        <v>7.2229248189300849E-4</v>
      </c>
      <c r="FD43">
        <v>15.892444455720989</v>
      </c>
      <c r="FE43">
        <v>3.148271299862849</v>
      </c>
      <c r="FF43">
        <v>10.54261356276079</v>
      </c>
      <c r="FG43">
        <v>0.55051962527263287</v>
      </c>
      <c r="FH43">
        <v>9.4766365433663294E-3</v>
      </c>
      <c r="FI43" s="9"/>
      <c r="FJ43">
        <f t="shared" si="4"/>
        <v>104.0719292411747</v>
      </c>
      <c r="FK43">
        <f t="shared" si="1"/>
        <v>169.43301088418301</v>
      </c>
      <c r="FL43">
        <f t="shared" si="5"/>
        <v>0.4122433060035221</v>
      </c>
      <c r="FM43">
        <f t="shared" si="3"/>
        <v>0.74538414201894398</v>
      </c>
    </row>
    <row r="44" spans="1:169" x14ac:dyDescent="0.25">
      <c r="A44" t="s">
        <v>231</v>
      </c>
      <c r="B44" t="s">
        <v>152</v>
      </c>
      <c r="C44" s="7">
        <v>-3.8722810010999682</v>
      </c>
      <c r="D44" s="8">
        <v>1.577000161697608E-2</v>
      </c>
      <c r="E44" s="9">
        <v>95.977796146618573</v>
      </c>
      <c r="F44" s="10">
        <v>0.66022138434141231</v>
      </c>
      <c r="G44">
        <v>-364.97349388816292</v>
      </c>
      <c r="H44" s="11">
        <v>104.9566840939692</v>
      </c>
      <c r="I44" s="7">
        <v>1.929671717816853</v>
      </c>
      <c r="J44" s="7">
        <v>5.9751640700718783E-2</v>
      </c>
      <c r="K44" s="8">
        <v>0.18629511916183339</v>
      </c>
      <c r="L44" s="12">
        <v>8.5011710837304465E-4</v>
      </c>
      <c r="M44">
        <v>0.28980638407460318</v>
      </c>
      <c r="N44" s="11">
        <v>1.164812130662459</v>
      </c>
      <c r="O44" s="12">
        <v>13.30763956893686</v>
      </c>
      <c r="P44" s="10">
        <v>0.46996949028396318</v>
      </c>
      <c r="Q44" s="8">
        <v>0.518372449809821</v>
      </c>
      <c r="R44" s="13">
        <v>1.6112333684365369E-2</v>
      </c>
      <c r="S44" s="14">
        <v>0.64917650490634482</v>
      </c>
      <c r="T44" t="e">
        <v>#N/A</v>
      </c>
      <c r="U44" s="11" t="e">
        <v>#N/A</v>
      </c>
      <c r="V44" s="9">
        <v>2708.6703454366889</v>
      </c>
      <c r="W44" s="9">
        <v>6.2201391987229604</v>
      </c>
      <c r="X44" s="9">
        <v>7.5303972758479736</v>
      </c>
      <c r="Y44" s="9">
        <v>2692.1652634822708</v>
      </c>
      <c r="Z44" s="9">
        <v>7.7634028076820796</v>
      </c>
      <c r="AA44" s="9">
        <v>68.35860334460024</v>
      </c>
      <c r="AB44" s="9">
        <v>2701.4766467316022</v>
      </c>
      <c r="AC44" s="9">
        <v>4.6491102779893394</v>
      </c>
      <c r="AD44" s="15">
        <v>33.217404751002633</v>
      </c>
      <c r="AE44" t="e">
        <v>#N/A</v>
      </c>
      <c r="AF44" t="e">
        <v>#N/A</v>
      </c>
      <c r="AG44" s="11" t="e">
        <v>#N/A</v>
      </c>
      <c r="AH44" s="16">
        <v>99.390657413065256</v>
      </c>
      <c r="AI44" s="10"/>
      <c r="AJ44" s="10"/>
      <c r="AK44" t="s">
        <v>232</v>
      </c>
      <c r="AL44" t="s">
        <v>232</v>
      </c>
      <c r="AM44">
        <v>25.036999999999999</v>
      </c>
      <c r="AN44">
        <v>416.2675248992519</v>
      </c>
      <c r="AO44">
        <v>57.963811358314473</v>
      </c>
      <c r="AP44">
        <v>110.7046789848004</v>
      </c>
      <c r="AQ44" t="s">
        <v>154</v>
      </c>
      <c r="AR44">
        <v>754.49629403958988</v>
      </c>
      <c r="AS44">
        <v>1505.6444705872509</v>
      </c>
      <c r="AT44">
        <v>362.13314806551432</v>
      </c>
      <c r="AU44">
        <v>16.295287691689719</v>
      </c>
      <c r="AV44">
        <v>1.7336773493982649</v>
      </c>
      <c r="AW44">
        <v>8.6485636287039984</v>
      </c>
      <c r="AX44">
        <v>1.100870373476323</v>
      </c>
      <c r="AY44">
        <v>1.3548013500837419</v>
      </c>
      <c r="AZ44" t="s">
        <v>154</v>
      </c>
      <c r="BA44">
        <v>18.25543158102931</v>
      </c>
      <c r="BB44">
        <v>38.725367308724557</v>
      </c>
      <c r="BC44">
        <v>0.40667849650651988</v>
      </c>
      <c r="BD44">
        <v>0.13978446620941351</v>
      </c>
      <c r="BE44">
        <v>4.2210007954389603E-2</v>
      </c>
      <c r="BF44">
        <v>1122.402623614568</v>
      </c>
      <c r="BG44">
        <v>44.440852942219507</v>
      </c>
      <c r="BH44">
        <v>7.3139504650509307E-2</v>
      </c>
      <c r="BI44">
        <v>541082.93726465781</v>
      </c>
      <c r="BJ44">
        <v>22088.867904665469</v>
      </c>
      <c r="BK44">
        <v>2.9964982389172738</v>
      </c>
      <c r="BL44">
        <v>1.854483549645169</v>
      </c>
      <c r="BM44">
        <v>0.2363616749914054</v>
      </c>
      <c r="BN44">
        <v>6.9321628025445572E-2</v>
      </c>
      <c r="BO44">
        <v>7.8631342390330598E-3</v>
      </c>
      <c r="BP44">
        <v>3.643350080673E-3</v>
      </c>
      <c r="BQ44">
        <v>4.5089392248784284E-3</v>
      </c>
      <c r="BR44">
        <v>17.923198891906921</v>
      </c>
      <c r="BS44">
        <v>0.92757463949503105</v>
      </c>
      <c r="BT44">
        <v>3.9570052876491298E-2</v>
      </c>
      <c r="BU44">
        <v>0.12745667382473741</v>
      </c>
      <c r="BV44">
        <v>2.7331187394587769E-2</v>
      </c>
      <c r="BW44">
        <v>7.7856943523922674E-3</v>
      </c>
      <c r="BX44">
        <v>2.381344323799401</v>
      </c>
      <c r="BY44">
        <v>0.32793128156073381</v>
      </c>
      <c r="BZ44">
        <v>2.6382394389993631E-2</v>
      </c>
      <c r="CA44">
        <v>5.7415195423231618</v>
      </c>
      <c r="CB44">
        <v>0.55496698564345137</v>
      </c>
      <c r="CC44">
        <v>6.5622577251232606E-2</v>
      </c>
      <c r="CD44">
        <v>2.8970997875700828</v>
      </c>
      <c r="CE44">
        <v>0.23604811412746879</v>
      </c>
      <c r="CF44">
        <v>1.769181078222402E-2</v>
      </c>
      <c r="CG44">
        <v>32.771490304686083</v>
      </c>
      <c r="CH44">
        <v>2.047601616543719</v>
      </c>
      <c r="CI44">
        <v>0.1711757138693048</v>
      </c>
      <c r="CJ44">
        <v>9.2208542396109578</v>
      </c>
      <c r="CK44">
        <v>0.56465997879555319</v>
      </c>
      <c r="CL44">
        <v>1.4222803083599821E-2</v>
      </c>
      <c r="CM44">
        <v>104.938743456068</v>
      </c>
      <c r="CN44">
        <v>4.9884869553407309</v>
      </c>
      <c r="CO44">
        <v>8.8011457056261094E-2</v>
      </c>
      <c r="CP44">
        <v>37.376134272524347</v>
      </c>
      <c r="CQ44">
        <v>1.6927544198584079</v>
      </c>
      <c r="CR44">
        <v>3.5885338550572458E-2</v>
      </c>
      <c r="CS44">
        <v>178.02580332652329</v>
      </c>
      <c r="CT44">
        <v>8.4923803910783739</v>
      </c>
      <c r="CU44">
        <v>6.382225014228704E-2</v>
      </c>
      <c r="CV44">
        <v>36.651146315505699</v>
      </c>
      <c r="CW44">
        <v>1.8846050802334</v>
      </c>
      <c r="CX44">
        <v>9.5659366805094428E-3</v>
      </c>
      <c r="CY44">
        <v>329.56771561869613</v>
      </c>
      <c r="CZ44">
        <v>14.68419764567369</v>
      </c>
      <c r="DA44">
        <v>4.4491134259356371E-2</v>
      </c>
      <c r="DB44">
        <v>71.782251979791312</v>
      </c>
      <c r="DC44">
        <v>2.2678839529402421</v>
      </c>
      <c r="DD44">
        <v>9.5326320691966927E-3</v>
      </c>
      <c r="DE44">
        <v>8311.6912662906034</v>
      </c>
      <c r="DF44">
        <v>315.4140331031345</v>
      </c>
      <c r="DG44">
        <v>9.5099788518273318E-2</v>
      </c>
      <c r="DH44">
        <v>0.44966831325184747</v>
      </c>
      <c r="DI44">
        <v>6.8799673856267174E-2</v>
      </c>
      <c r="DJ44">
        <v>8.7327725574068114E-3</v>
      </c>
      <c r="DK44">
        <v>-0.35406045440323958</v>
      </c>
      <c r="DL44">
        <v>4.7496569525093193</v>
      </c>
      <c r="DM44">
        <v>9.3951558396020456</v>
      </c>
      <c r="DN44">
        <v>203.80742561769739</v>
      </c>
      <c r="DO44">
        <v>8.2839067376873174</v>
      </c>
      <c r="DP44">
        <v>0.49785610510079331</v>
      </c>
      <c r="DQ44">
        <v>41.650909665981679</v>
      </c>
      <c r="DR44">
        <v>1.705062867596234</v>
      </c>
      <c r="DS44">
        <v>0.31693637265609048</v>
      </c>
      <c r="DT44">
        <v>27.24022939827891</v>
      </c>
      <c r="DU44">
        <v>1.874210255013061</v>
      </c>
      <c r="DV44">
        <v>0.30360325455651682</v>
      </c>
      <c r="DW44">
        <v>101.3635779261855</v>
      </c>
      <c r="DX44">
        <v>7.5450309429116631</v>
      </c>
      <c r="DY44">
        <v>0.24846619150260521</v>
      </c>
      <c r="DZ44">
        <v>95.977796146618573</v>
      </c>
      <c r="EA44">
        <v>3.3602819252310701</v>
      </c>
      <c r="EB44">
        <v>0.1450430207849836</v>
      </c>
      <c r="EC44">
        <v>72.429610802797029</v>
      </c>
      <c r="ED44">
        <v>3.287464733961377</v>
      </c>
      <c r="EE44">
        <v>0.24527514185582269</v>
      </c>
      <c r="EH44">
        <v>714.90612969080735</v>
      </c>
      <c r="EI44">
        <v>3.317778159929561E-2</v>
      </c>
      <c r="EJ44">
        <v>29.238497376683391</v>
      </c>
      <c r="EK44">
        <v>1.373455536904497</v>
      </c>
      <c r="EL44">
        <v>5.2108190892765887</v>
      </c>
      <c r="EM44">
        <v>38.794050961642988</v>
      </c>
      <c r="EN44">
        <v>51.458255551866493</v>
      </c>
      <c r="EO44">
        <v>164.68085580244261</v>
      </c>
      <c r="EP44">
        <v>255.4253251969794</v>
      </c>
      <c r="EQ44">
        <v>426.58025795149609</v>
      </c>
      <c r="ER44">
        <v>684.54458374586727</v>
      </c>
      <c r="ES44">
        <v>1112.66127079077</v>
      </c>
      <c r="ET44">
        <v>1483.852077550838</v>
      </c>
      <c r="EU44">
        <v>2047.004444836622</v>
      </c>
      <c r="EV44">
        <v>2917.9777227557438</v>
      </c>
      <c r="EX44">
        <v>136.969564650374</v>
      </c>
      <c r="EY44">
        <v>41.774204713282352</v>
      </c>
      <c r="EZ44">
        <v>0.64379994585142164</v>
      </c>
      <c r="FA44">
        <v>0.70771269561247874</v>
      </c>
      <c r="FB44">
        <v>1.6207967541537821E-5</v>
      </c>
      <c r="FC44">
        <v>2.0146714344924791E-4</v>
      </c>
      <c r="FD44">
        <v>12.43012999211205</v>
      </c>
      <c r="FE44">
        <v>4.1241143638389328</v>
      </c>
      <c r="FF44">
        <v>5.3549478932556278</v>
      </c>
      <c r="FG44">
        <v>0.29122329523824819</v>
      </c>
      <c r="FH44">
        <v>5.6270182477180884E-3</v>
      </c>
      <c r="FI44" s="9"/>
      <c r="FJ44">
        <f t="shared" si="4"/>
        <v>95.977796146618573</v>
      </c>
      <c r="FK44">
        <f t="shared" si="1"/>
        <v>156.25545810210801</v>
      </c>
      <c r="FL44">
        <f t="shared" si="5"/>
        <v>0.48755760322838521</v>
      </c>
      <c r="FM44">
        <f t="shared" si="3"/>
        <v>1.0367276819029076</v>
      </c>
    </row>
    <row r="45" spans="1:169" x14ac:dyDescent="0.25">
      <c r="A45" t="s">
        <v>233</v>
      </c>
      <c r="B45" t="s">
        <v>152</v>
      </c>
      <c r="C45" s="7">
        <v>3.9714473007622111</v>
      </c>
      <c r="D45" s="8">
        <v>1.3287791847640829E-2</v>
      </c>
      <c r="E45" s="9">
        <v>72.799914572158144</v>
      </c>
      <c r="F45" s="10">
        <v>0.40624731520361479</v>
      </c>
      <c r="G45">
        <v>356.02391693672462</v>
      </c>
      <c r="H45" s="11">
        <v>66.436268059178872</v>
      </c>
      <c r="I45" s="7">
        <v>1.9291938113996741</v>
      </c>
      <c r="J45" s="7">
        <v>5.965688788382522E-2</v>
      </c>
      <c r="K45" s="8">
        <v>0.18577324892116559</v>
      </c>
      <c r="L45" s="12">
        <v>9.877819805824905E-4</v>
      </c>
      <c r="M45">
        <v>0.11618844664465321</v>
      </c>
      <c r="N45" s="11">
        <v>0.8590243977636155</v>
      </c>
      <c r="O45" s="12">
        <v>13.28177619237694</v>
      </c>
      <c r="P45" s="10">
        <v>0.47654322444002228</v>
      </c>
      <c r="Q45" s="8">
        <v>0.5187346376126647</v>
      </c>
      <c r="R45" s="13">
        <v>1.645842048580401E-2</v>
      </c>
      <c r="S45" s="14">
        <v>0.80282412018692739</v>
      </c>
      <c r="T45" t="e">
        <v>#N/A</v>
      </c>
      <c r="U45" s="11" t="e">
        <v>#N/A</v>
      </c>
      <c r="V45" s="9">
        <v>2704.0996067015121</v>
      </c>
      <c r="W45" s="9">
        <v>7.6504854556898669</v>
      </c>
      <c r="X45" s="9">
        <v>8.7412449009960014</v>
      </c>
      <c r="Y45" s="9">
        <v>2693.5279949683741</v>
      </c>
      <c r="Z45" s="9">
        <v>17.075074095892251</v>
      </c>
      <c r="AA45" s="9">
        <v>69.542832513813323</v>
      </c>
      <c r="AB45" s="9">
        <v>2699.5180771037212</v>
      </c>
      <c r="AC45" s="9">
        <v>7.7257872591001462</v>
      </c>
      <c r="AD45" s="15">
        <v>33.579308419770648</v>
      </c>
      <c r="AE45" t="e">
        <v>#N/A</v>
      </c>
      <c r="AF45" t="e">
        <v>#N/A</v>
      </c>
      <c r="AG45" s="11" t="e">
        <v>#N/A</v>
      </c>
      <c r="AH45" s="16">
        <v>99.609052428877305</v>
      </c>
      <c r="AI45" s="10"/>
      <c r="AJ45" s="10"/>
      <c r="AK45" t="s">
        <v>234</v>
      </c>
      <c r="AL45" t="s">
        <v>234</v>
      </c>
      <c r="AM45">
        <v>13.625999999999999</v>
      </c>
      <c r="AN45">
        <v>344.96161608087021</v>
      </c>
      <c r="AO45">
        <v>77.39685164342265</v>
      </c>
      <c r="AP45">
        <v>136.94945991250631</v>
      </c>
      <c r="AQ45" t="s">
        <v>154</v>
      </c>
      <c r="AR45">
        <v>985.7274178385602</v>
      </c>
      <c r="AS45">
        <v>1872.2781021275241</v>
      </c>
      <c r="AT45">
        <v>378.78151801703802</v>
      </c>
      <c r="AU45">
        <v>18.527750687493391</v>
      </c>
      <c r="AV45">
        <v>2.0242070667869352</v>
      </c>
      <c r="AW45">
        <v>3.327396880766353</v>
      </c>
      <c r="AX45">
        <v>1.268088568150155</v>
      </c>
      <c r="AY45">
        <v>1.6690263487787289</v>
      </c>
      <c r="AZ45" t="s">
        <v>154</v>
      </c>
      <c r="BA45">
        <v>21.40735967829756</v>
      </c>
      <c r="BB45">
        <v>41.546322528819637</v>
      </c>
      <c r="BC45">
        <v>0.31827277806092191</v>
      </c>
      <c r="BD45">
        <v>0.15000639461934329</v>
      </c>
      <c r="BE45">
        <v>0.16477432120945129</v>
      </c>
      <c r="BF45">
        <v>556.81031852763181</v>
      </c>
      <c r="BG45">
        <v>29.583324721313222</v>
      </c>
      <c r="BH45">
        <v>6.5077517138581384E-2</v>
      </c>
      <c r="BI45">
        <v>541794.08383764804</v>
      </c>
      <c r="BJ45">
        <v>22506.689123662662</v>
      </c>
      <c r="BK45">
        <v>4.6732197917878704</v>
      </c>
      <c r="BL45">
        <v>1.3375148544459541</v>
      </c>
      <c r="BM45">
        <v>0.25718340896841269</v>
      </c>
      <c r="BN45">
        <v>9.4692789816037709E-2</v>
      </c>
      <c r="BO45" t="s">
        <v>154</v>
      </c>
      <c r="BP45">
        <v>4.1632711489753508E-3</v>
      </c>
      <c r="BQ45">
        <v>2.2368178886550322E-2</v>
      </c>
      <c r="BR45">
        <v>5.5117272038645249</v>
      </c>
      <c r="BS45">
        <v>0.45318582893489701</v>
      </c>
      <c r="BT45">
        <v>5.2375445096044207E-2</v>
      </c>
      <c r="BU45">
        <v>4.9291514147627537E-2</v>
      </c>
      <c r="BV45">
        <v>1.473063230183724E-2</v>
      </c>
      <c r="BW45">
        <v>8.7540356520233904E-3</v>
      </c>
      <c r="BX45">
        <v>0.8577810693524911</v>
      </c>
      <c r="BY45">
        <v>0.20655360346787471</v>
      </c>
      <c r="BZ45">
        <v>7.8295185183157645E-2</v>
      </c>
      <c r="CA45">
        <v>2.4140818063432001</v>
      </c>
      <c r="CB45">
        <v>0.40019469336722951</v>
      </c>
      <c r="CC45">
        <v>0.1397839182160675</v>
      </c>
      <c r="CD45">
        <v>0.82682290718958751</v>
      </c>
      <c r="CE45">
        <v>0.1179654861849723</v>
      </c>
      <c r="CF45">
        <v>1.3258469788083E-2</v>
      </c>
      <c r="CG45">
        <v>12.73088994263234</v>
      </c>
      <c r="CH45">
        <v>1.280965549681722</v>
      </c>
      <c r="CI45">
        <v>0.19346303431398951</v>
      </c>
      <c r="CJ45">
        <v>3.9340313751748028</v>
      </c>
      <c r="CK45">
        <v>0.35128884763514329</v>
      </c>
      <c r="CL45">
        <v>1.0644327059732809E-2</v>
      </c>
      <c r="CM45">
        <v>50.28636246420151</v>
      </c>
      <c r="CN45">
        <v>2.965280994590954</v>
      </c>
      <c r="CO45">
        <v>6.5773200839980478E-2</v>
      </c>
      <c r="CP45">
        <v>17.89794321126076</v>
      </c>
      <c r="CQ45">
        <v>1.1087638625244061</v>
      </c>
      <c r="CR45">
        <v>1.6324920647861049E-2</v>
      </c>
      <c r="CS45">
        <v>89.234565058227176</v>
      </c>
      <c r="CT45">
        <v>5.1883226294963958</v>
      </c>
      <c r="CU45">
        <v>5.2215157955464928E-2</v>
      </c>
      <c r="CV45">
        <v>18.71826308785738</v>
      </c>
      <c r="CW45">
        <v>1.0965321577980609</v>
      </c>
      <c r="CX45">
        <v>1.545837637154886E-2</v>
      </c>
      <c r="CY45">
        <v>176.5603207191979</v>
      </c>
      <c r="CZ45">
        <v>8.9873600972002539</v>
      </c>
      <c r="DA45">
        <v>7.267934990229051E-2</v>
      </c>
      <c r="DB45">
        <v>40.49639266433298</v>
      </c>
      <c r="DC45">
        <v>2.186975983822717</v>
      </c>
      <c r="DD45">
        <v>1.5509074565627331E-2</v>
      </c>
      <c r="DE45">
        <v>9692.9702054874306</v>
      </c>
      <c r="DF45">
        <v>435.22800243374678</v>
      </c>
      <c r="DG45">
        <v>0.27801954293165898</v>
      </c>
      <c r="DH45">
        <v>0.4107527043823031</v>
      </c>
      <c r="DI45">
        <v>8.8497915939933683E-2</v>
      </c>
      <c r="DJ45">
        <v>1.4057447297102489E-2</v>
      </c>
      <c r="DK45">
        <v>-4.2774092329342588E-2</v>
      </c>
      <c r="DL45">
        <v>7.2731176075156334</v>
      </c>
      <c r="DM45">
        <v>9.9182271019127359</v>
      </c>
      <c r="DN45">
        <v>157.02982956571449</v>
      </c>
      <c r="DO45">
        <v>6.5171132195613177</v>
      </c>
      <c r="DP45">
        <v>0.68855662170703802</v>
      </c>
      <c r="DQ45">
        <v>32.029498263167859</v>
      </c>
      <c r="DR45">
        <v>1.399662948875724</v>
      </c>
      <c r="DS45">
        <v>0.38585278143128943</v>
      </c>
      <c r="DT45">
        <v>8.4071426085582353</v>
      </c>
      <c r="DU45">
        <v>0.35283622202683779</v>
      </c>
      <c r="DV45">
        <v>0.29407957154520142</v>
      </c>
      <c r="DW45">
        <v>30.49097486180392</v>
      </c>
      <c r="DX45">
        <v>1.2735366601571541</v>
      </c>
      <c r="DY45">
        <v>0.33804353159318229</v>
      </c>
      <c r="DZ45">
        <v>72.799914572158144</v>
      </c>
      <c r="EA45">
        <v>3.137752505937454</v>
      </c>
      <c r="EB45">
        <v>0.1563284317858965</v>
      </c>
      <c r="EC45">
        <v>49.179499832659019</v>
      </c>
      <c r="ED45">
        <v>2.074103147025304</v>
      </c>
      <c r="EE45">
        <v>0.30402402911630633</v>
      </c>
      <c r="EH45">
        <v>354.6562538392559</v>
      </c>
      <c r="EI45">
        <v>-0.1092298660305963</v>
      </c>
      <c r="EJ45">
        <v>8.9913983749829125</v>
      </c>
      <c r="EK45">
        <v>0.53115855762529673</v>
      </c>
      <c r="EL45">
        <v>1.8769826462855379</v>
      </c>
      <c r="EM45">
        <v>16.311363556372971</v>
      </c>
      <c r="EN45">
        <v>14.686019665889649</v>
      </c>
      <c r="EO45">
        <v>63.974321319760513</v>
      </c>
      <c r="EP45">
        <v>108.9759383704932</v>
      </c>
      <c r="EQ45">
        <v>204.41610757805489</v>
      </c>
      <c r="ER45">
        <v>327.80115771539857</v>
      </c>
      <c r="ES45">
        <v>557.71603161391988</v>
      </c>
      <c r="ET45">
        <v>757.8244165124446</v>
      </c>
      <c r="EU45">
        <v>1096.6479547776271</v>
      </c>
      <c r="EV45">
        <v>1646.1948237533729</v>
      </c>
      <c r="EX45" t="e">
        <v>#N/A</v>
      </c>
      <c r="EY45">
        <v>41.629097238468709</v>
      </c>
      <c r="EZ45">
        <v>0.45462794564044717</v>
      </c>
      <c r="FA45">
        <v>0.47804310059586091</v>
      </c>
      <c r="FB45">
        <v>-9.9603401031961452E-5</v>
      </c>
      <c r="FC45">
        <v>-1.7074017164580241E-3</v>
      </c>
      <c r="FD45">
        <v>17.14200216828079</v>
      </c>
      <c r="FE45">
        <v>3.2562533129449052</v>
      </c>
      <c r="FF45">
        <v>13.208185361770949</v>
      </c>
      <c r="FG45">
        <v>0.41232318946644508</v>
      </c>
      <c r="FH45">
        <v>7.5753988721686876E-3</v>
      </c>
      <c r="FI45" s="9"/>
      <c r="FJ45">
        <f t="shared" si="4"/>
        <v>72.799914572158144</v>
      </c>
      <c r="FK45">
        <f t="shared" si="1"/>
        <v>118.52099608423515</v>
      </c>
      <c r="FL45">
        <f t="shared" si="5"/>
        <v>0.27754778491039223</v>
      </c>
      <c r="FM45">
        <f t="shared" si="3"/>
        <v>5.8464386899158338E-2</v>
      </c>
    </row>
    <row r="46" spans="1:169" x14ac:dyDescent="0.25">
      <c r="A46" t="s">
        <v>235</v>
      </c>
      <c r="B46" t="s">
        <v>152</v>
      </c>
      <c r="C46" s="7">
        <v>-3.6165062078102261</v>
      </c>
      <c r="D46" s="8">
        <v>3.0740023662860171E-2</v>
      </c>
      <c r="E46" s="9">
        <v>176.96279856946381</v>
      </c>
      <c r="F46" s="10">
        <v>0.5645803567146036</v>
      </c>
      <c r="G46">
        <v>-390.27546112053659</v>
      </c>
      <c r="H46" s="11">
        <v>61.691314334141808</v>
      </c>
      <c r="I46" s="7">
        <v>1.9281307659136819</v>
      </c>
      <c r="J46" s="7">
        <v>6.0435490827530268E-2</v>
      </c>
      <c r="K46" s="8">
        <v>0.18705849831546029</v>
      </c>
      <c r="L46" s="12">
        <v>6.34794892381581E-4</v>
      </c>
      <c r="M46">
        <v>0.20693216669512429</v>
      </c>
      <c r="N46" s="11">
        <v>1.2995242688400721</v>
      </c>
      <c r="O46" s="12">
        <v>13.385542122842359</v>
      </c>
      <c r="P46" s="10">
        <v>0.46861629907831998</v>
      </c>
      <c r="Q46" s="8">
        <v>0.51869810097988467</v>
      </c>
      <c r="R46" s="13">
        <v>1.6022205362989941E-2</v>
      </c>
      <c r="S46" s="14">
        <v>0.56591778835562756</v>
      </c>
      <c r="T46" t="e">
        <v>#N/A</v>
      </c>
      <c r="U46" s="11" t="e">
        <v>#N/A</v>
      </c>
      <c r="V46" s="9">
        <v>2716.2127951177299</v>
      </c>
      <c r="W46" s="9">
        <v>3.8178712500956631</v>
      </c>
      <c r="X46" s="9">
        <v>5.8500913726831962</v>
      </c>
      <c r="Y46" s="9">
        <v>2693.6126621914159</v>
      </c>
      <c r="Z46" s="9">
        <v>4.9314145426897422</v>
      </c>
      <c r="AA46" s="9">
        <v>68.175925892720755</v>
      </c>
      <c r="AB46" s="9">
        <v>2707.181038093705</v>
      </c>
      <c r="AC46" s="9">
        <v>2.2378518709677611</v>
      </c>
      <c r="AD46" s="15">
        <v>33.095887360970018</v>
      </c>
      <c r="AE46" t="e">
        <v>#N/A</v>
      </c>
      <c r="AF46" t="e">
        <v>#N/A</v>
      </c>
      <c r="AG46" s="11" t="e">
        <v>#N/A</v>
      </c>
      <c r="AH46" s="16">
        <v>99.167954257231372</v>
      </c>
      <c r="AI46" s="10"/>
      <c r="AJ46" s="10"/>
      <c r="AK46" t="s">
        <v>236</v>
      </c>
      <c r="AL46" t="s">
        <v>236</v>
      </c>
      <c r="AM46">
        <v>25.033000000000001</v>
      </c>
      <c r="AN46">
        <v>303.25202545873259</v>
      </c>
      <c r="AO46">
        <v>55.059439262268327</v>
      </c>
      <c r="AP46">
        <v>103.5433834600061</v>
      </c>
      <c r="AQ46" t="s">
        <v>154</v>
      </c>
      <c r="AR46">
        <v>772.4464132867256</v>
      </c>
      <c r="AS46">
        <v>1448.7215290355671</v>
      </c>
      <c r="AT46">
        <v>405.80281024705238</v>
      </c>
      <c r="AU46">
        <v>14.719600085473809</v>
      </c>
      <c r="AV46">
        <v>1.7285127973986489</v>
      </c>
      <c r="AW46">
        <v>6.2850371698080858</v>
      </c>
      <c r="AX46">
        <v>0.84587906941782676</v>
      </c>
      <c r="AY46">
        <v>1.304683343023467</v>
      </c>
      <c r="AZ46">
        <v>39.04786857003856</v>
      </c>
      <c r="BA46">
        <v>15.891585461370321</v>
      </c>
      <c r="BB46">
        <v>34.57758739004165</v>
      </c>
      <c r="BC46">
        <v>0.39084595401519517</v>
      </c>
      <c r="BD46">
        <v>0.16902157022060951</v>
      </c>
      <c r="BE46">
        <v>8.7658735491390416E-2</v>
      </c>
      <c r="BF46">
        <v>1225.0521743364559</v>
      </c>
      <c r="BG46">
        <v>51.557731429101317</v>
      </c>
      <c r="BH46">
        <v>5.7071706440604532E-2</v>
      </c>
      <c r="BI46">
        <v>542003.00430561125</v>
      </c>
      <c r="BJ46">
        <v>15867.23951626529</v>
      </c>
      <c r="BK46">
        <v>1.049024215570056</v>
      </c>
      <c r="BL46">
        <v>2.6734706797530059</v>
      </c>
      <c r="BM46">
        <v>0.33771551282582729</v>
      </c>
      <c r="BN46">
        <v>7.5290360697465461E-2</v>
      </c>
      <c r="BO46">
        <v>6.7630392677014886E-2</v>
      </c>
      <c r="BP46">
        <v>2.246557592724481E-2</v>
      </c>
      <c r="BQ46">
        <v>6.1600160814621954E-3</v>
      </c>
      <c r="BR46">
        <v>21.386100767759402</v>
      </c>
      <c r="BS46">
        <v>1.0343145181284501</v>
      </c>
      <c r="BT46">
        <v>3.117188356748099E-2</v>
      </c>
      <c r="BU46">
        <v>0.17027029524039769</v>
      </c>
      <c r="BV46">
        <v>4.1165442998256037E-2</v>
      </c>
      <c r="BW46">
        <v>7.533454003161584E-3</v>
      </c>
      <c r="BX46">
        <v>1.9714883413310209</v>
      </c>
      <c r="BY46">
        <v>0.29825267783562248</v>
      </c>
      <c r="BZ46">
        <v>2.5289825566472839E-2</v>
      </c>
      <c r="CA46">
        <v>5.2479531341254706</v>
      </c>
      <c r="CB46">
        <v>0.62643593892075311</v>
      </c>
      <c r="CC46">
        <v>8.7963549268511326E-2</v>
      </c>
      <c r="CD46">
        <v>2.247090229765031</v>
      </c>
      <c r="CE46">
        <v>0.21846077302122149</v>
      </c>
      <c r="CF46">
        <v>1.70757754548263E-2</v>
      </c>
      <c r="CG46">
        <v>34.299838650692159</v>
      </c>
      <c r="CH46">
        <v>2.472540937902926</v>
      </c>
      <c r="CI46">
        <v>9.3308029251784705E-2</v>
      </c>
      <c r="CJ46">
        <v>9.8649506278853849</v>
      </c>
      <c r="CK46">
        <v>0.49103759356125298</v>
      </c>
      <c r="CL46">
        <v>6.2759649974549149E-3</v>
      </c>
      <c r="CM46">
        <v>113.2983716810745</v>
      </c>
      <c r="CN46">
        <v>5.5419560942993096</v>
      </c>
      <c r="CO46">
        <v>0.1033480216533796</v>
      </c>
      <c r="CP46">
        <v>40.49248523102569</v>
      </c>
      <c r="CQ46">
        <v>2.2114725007912348</v>
      </c>
      <c r="CR46">
        <v>2.09317294132049E-2</v>
      </c>
      <c r="CS46">
        <v>182.49104503708389</v>
      </c>
      <c r="CT46">
        <v>8.0403491429576235</v>
      </c>
      <c r="CU46">
        <v>7.5071127506108282E-2</v>
      </c>
      <c r="CV46">
        <v>35.954644642967871</v>
      </c>
      <c r="CW46">
        <v>1.643417805106999</v>
      </c>
      <c r="CX46">
        <v>9.1848278754504357E-3</v>
      </c>
      <c r="CY46">
        <v>316.74584252412478</v>
      </c>
      <c r="CZ46">
        <v>10.70463910627158</v>
      </c>
      <c r="DA46">
        <v>4.2961929487873363E-2</v>
      </c>
      <c r="DB46">
        <v>67.812644002355029</v>
      </c>
      <c r="DC46">
        <v>2.6670111328891761</v>
      </c>
      <c r="DD46">
        <v>9.140930868575951E-3</v>
      </c>
      <c r="DE46">
        <v>10471.688727294801</v>
      </c>
      <c r="DF46">
        <v>406.24205249664152</v>
      </c>
      <c r="DG46">
        <v>9.208144574733787E-2</v>
      </c>
      <c r="DH46">
        <v>0.7649036332115684</v>
      </c>
      <c r="DI46">
        <v>8.4353448388280225E-2</v>
      </c>
      <c r="DJ46">
        <v>1.8059781287725282E-2</v>
      </c>
      <c r="DK46">
        <v>-2.6743673080608081</v>
      </c>
      <c r="DL46">
        <v>3.0740224609710718</v>
      </c>
      <c r="DM46">
        <v>9.7014766660776655</v>
      </c>
      <c r="DN46">
        <v>378.25924328721499</v>
      </c>
      <c r="DO46">
        <v>13.275174790681881</v>
      </c>
      <c r="DP46">
        <v>0.44542179618632971</v>
      </c>
      <c r="DQ46">
        <v>77.442117367424672</v>
      </c>
      <c r="DR46">
        <v>2.7511072704732191</v>
      </c>
      <c r="DS46">
        <v>0.28533245840463328</v>
      </c>
      <c r="DT46">
        <v>35.487346941819197</v>
      </c>
      <c r="DU46">
        <v>1.493383346396459</v>
      </c>
      <c r="DV46">
        <v>0.25847072677121302</v>
      </c>
      <c r="DW46">
        <v>130.72220719319091</v>
      </c>
      <c r="DX46">
        <v>5.4216306248071273</v>
      </c>
      <c r="DY46">
        <v>0.20899275094040101</v>
      </c>
      <c r="DZ46">
        <v>176.96279856946381</v>
      </c>
      <c r="EA46">
        <v>5.8242179443402939</v>
      </c>
      <c r="EB46">
        <v>0.12021608532031131</v>
      </c>
      <c r="EC46">
        <v>126.45063130877109</v>
      </c>
      <c r="ED46">
        <v>4.2445605507990987</v>
      </c>
      <c r="EE46">
        <v>0.22346872538608789</v>
      </c>
      <c r="EH46">
        <v>780.28800913150053</v>
      </c>
      <c r="EI46">
        <v>0.28536030665407119</v>
      </c>
      <c r="EJ46">
        <v>34.887603210047963</v>
      </c>
      <c r="EK46">
        <v>1.8348092159525611</v>
      </c>
      <c r="EL46">
        <v>4.3139788650569377</v>
      </c>
      <c r="EM46">
        <v>35.459142798145074</v>
      </c>
      <c r="EN46">
        <v>39.912792713410859</v>
      </c>
      <c r="EO46">
        <v>172.3609982446842</v>
      </c>
      <c r="EP46">
        <v>273.26733041233751</v>
      </c>
      <c r="EQ46">
        <v>460.56248650843298</v>
      </c>
      <c r="ER46">
        <v>741.62060862684405</v>
      </c>
      <c r="ES46">
        <v>1140.569031481775</v>
      </c>
      <c r="ET46">
        <v>1455.6536292699541</v>
      </c>
      <c r="EU46">
        <v>1967.3654815163029</v>
      </c>
      <c r="EV46">
        <v>2756.61154481118</v>
      </c>
      <c r="EX46">
        <v>48.214636442036898</v>
      </c>
      <c r="EY46">
        <v>66.472703266999204</v>
      </c>
      <c r="EZ46">
        <v>0.5105385022380925</v>
      </c>
      <c r="FA46">
        <v>0.56985459798980675</v>
      </c>
      <c r="FB46">
        <v>1.450469215481692E-4</v>
      </c>
      <c r="FC46">
        <v>1.655596739170499E-3</v>
      </c>
      <c r="FD46">
        <v>11.41421494161588</v>
      </c>
      <c r="FE46">
        <v>3.495173200482808</v>
      </c>
      <c r="FF46">
        <v>8.2746640208599374</v>
      </c>
      <c r="FG46">
        <v>0.55869020145382176</v>
      </c>
      <c r="FH46">
        <v>8.4404286365633435E-3</v>
      </c>
      <c r="FI46" s="9"/>
      <c r="FJ46">
        <f t="shared" si="4"/>
        <v>176.96279856946381</v>
      </c>
      <c r="FK46">
        <f t="shared" si="1"/>
        <v>288.10208472865446</v>
      </c>
      <c r="FL46">
        <f t="shared" si="5"/>
        <v>0.50257916812322645</v>
      </c>
      <c r="FM46">
        <f t="shared" si="3"/>
        <v>1.089415523629925</v>
      </c>
    </row>
    <row r="47" spans="1:169" x14ac:dyDescent="0.25">
      <c r="A47" t="s">
        <v>237</v>
      </c>
      <c r="B47" t="s">
        <v>152</v>
      </c>
      <c r="C47" s="7">
        <v>3.402747332647214</v>
      </c>
      <c r="D47" s="8">
        <v>2.8621923313918139E-2</v>
      </c>
      <c r="E47" s="9">
        <v>167.3492914350675</v>
      </c>
      <c r="F47" s="10">
        <v>0.70710212079233759</v>
      </c>
      <c r="G47">
        <v>414.91758602104551</v>
      </c>
      <c r="H47" s="11">
        <v>100.0486734045958</v>
      </c>
      <c r="I47" s="7">
        <v>1.9272979226614799</v>
      </c>
      <c r="J47" s="7">
        <v>5.9061352820561193E-2</v>
      </c>
      <c r="K47" s="8">
        <v>0.18693345934038991</v>
      </c>
      <c r="L47" s="12">
        <v>8.3145246170913576E-4</v>
      </c>
      <c r="M47">
        <v>0.30150378054052379</v>
      </c>
      <c r="N47" s="11">
        <v>0.23350699860772381</v>
      </c>
      <c r="O47" s="12">
        <v>13.3658928687402</v>
      </c>
      <c r="P47" s="10">
        <v>0.47002662864837458</v>
      </c>
      <c r="Q47" s="8">
        <v>0.51887375637494193</v>
      </c>
      <c r="R47" s="13">
        <v>1.5894700085988939E-2</v>
      </c>
      <c r="S47" s="14">
        <v>0.22825623185748989</v>
      </c>
      <c r="T47" t="e">
        <v>#N/A</v>
      </c>
      <c r="U47" s="11" t="e">
        <v>#N/A</v>
      </c>
      <c r="V47" s="9">
        <v>2714.472887920615</v>
      </c>
      <c r="W47" s="9">
        <v>5.9875497516151004</v>
      </c>
      <c r="X47" s="9">
        <v>7.3393651892502074</v>
      </c>
      <c r="Y47" s="9">
        <v>2694.3928587778091</v>
      </c>
      <c r="Z47" s="9">
        <v>3.102055566150336</v>
      </c>
      <c r="AA47" s="9">
        <v>67.464231986650304</v>
      </c>
      <c r="AB47" s="9">
        <v>2705.7664921984901</v>
      </c>
      <c r="AC47" s="9">
        <v>3.7340875019040092</v>
      </c>
      <c r="AD47" s="15">
        <v>33.291422042754718</v>
      </c>
      <c r="AE47" t="e">
        <v>#N/A</v>
      </c>
      <c r="AF47" t="e">
        <v>#N/A</v>
      </c>
      <c r="AG47" s="11" t="e">
        <v>#N/A</v>
      </c>
      <c r="AH47" s="16">
        <v>99.260260464115817</v>
      </c>
      <c r="AI47" s="10"/>
      <c r="AJ47" s="10"/>
      <c r="AK47" t="s">
        <v>238</v>
      </c>
      <c r="AL47" t="s">
        <v>238</v>
      </c>
      <c r="AM47">
        <v>13.079000000000001</v>
      </c>
      <c r="AN47">
        <v>476.65596949582869</v>
      </c>
      <c r="AO47">
        <v>57.572087872746991</v>
      </c>
      <c r="AP47">
        <v>139.39559238747461</v>
      </c>
      <c r="AQ47" t="s">
        <v>154</v>
      </c>
      <c r="AR47">
        <v>946.33670125673439</v>
      </c>
      <c r="AS47">
        <v>1955.8162356071689</v>
      </c>
      <c r="AT47">
        <v>467.96592497872632</v>
      </c>
      <c r="AU47">
        <v>37.900593990988327</v>
      </c>
      <c r="AV47">
        <v>2.1732389934815881</v>
      </c>
      <c r="AW47">
        <v>11.56661646985421</v>
      </c>
      <c r="AX47">
        <v>1.5294689105232051</v>
      </c>
      <c r="AY47">
        <v>1.696831606650776</v>
      </c>
      <c r="AZ47" t="s">
        <v>154</v>
      </c>
      <c r="BA47">
        <v>33.211231979222688</v>
      </c>
      <c r="BB47">
        <v>45.784325560484064</v>
      </c>
      <c r="BC47">
        <v>0.51514314533442462</v>
      </c>
      <c r="BD47">
        <v>0.21200111478065919</v>
      </c>
      <c r="BE47">
        <v>7.2063489462482186E-2</v>
      </c>
      <c r="BF47">
        <v>1814.1111474794391</v>
      </c>
      <c r="BG47">
        <v>121.5034672959933</v>
      </c>
      <c r="BH47">
        <v>0.1021591327589185</v>
      </c>
      <c r="BI47">
        <v>591853.39537354407</v>
      </c>
      <c r="BJ47">
        <v>33568.060586562482</v>
      </c>
      <c r="BK47">
        <v>9.7213053181114031</v>
      </c>
      <c r="BL47">
        <v>2.9885696595958171</v>
      </c>
      <c r="BM47">
        <v>0.33668304954712158</v>
      </c>
      <c r="BN47">
        <v>7.8482483133686304E-2</v>
      </c>
      <c r="BO47">
        <v>1.1148849035328661E-2</v>
      </c>
      <c r="BP47">
        <v>5.5795818024501646E-3</v>
      </c>
      <c r="BQ47">
        <v>6.9727854070674583E-3</v>
      </c>
      <c r="BR47">
        <v>26.94422353866187</v>
      </c>
      <c r="BS47">
        <v>2.2046368963481608</v>
      </c>
      <c r="BT47">
        <v>6.4634766520193759E-2</v>
      </c>
      <c r="BU47">
        <v>0.25143682476048429</v>
      </c>
      <c r="BV47">
        <v>5.0439408361579792E-2</v>
      </c>
      <c r="BW47">
        <v>5.0543298237271366E-3</v>
      </c>
      <c r="BX47">
        <v>3.8098618738665491</v>
      </c>
      <c r="BY47">
        <v>0.67502120505829366</v>
      </c>
      <c r="BZ47">
        <v>9.4426313124915187E-2</v>
      </c>
      <c r="CA47">
        <v>9.0392769780077291</v>
      </c>
      <c r="CB47">
        <v>0.98173441981227016</v>
      </c>
      <c r="CC47">
        <v>0.1081713709975861</v>
      </c>
      <c r="CD47">
        <v>4.3993364822877599</v>
      </c>
      <c r="CE47">
        <v>0.43570779127154607</v>
      </c>
      <c r="CF47">
        <v>2.9226792913882919E-2</v>
      </c>
      <c r="CG47">
        <v>57.267062538525153</v>
      </c>
      <c r="CH47">
        <v>4.7258355207687774</v>
      </c>
      <c r="CI47">
        <v>0.1922728593034593</v>
      </c>
      <c r="CJ47">
        <v>15.445448028090251</v>
      </c>
      <c r="CK47">
        <v>1.397410384782469</v>
      </c>
      <c r="CL47">
        <v>2.3497010566608929E-2</v>
      </c>
      <c r="CM47">
        <v>171.05314660781511</v>
      </c>
      <c r="CN47">
        <v>11.515142924225071</v>
      </c>
      <c r="CO47">
        <v>7.0046605439071902E-2</v>
      </c>
      <c r="CP47">
        <v>58.220468294817117</v>
      </c>
      <c r="CQ47">
        <v>4.1618276073023406</v>
      </c>
      <c r="CR47">
        <v>4.3369296764515383E-2</v>
      </c>
      <c r="CS47">
        <v>263.68436920901257</v>
      </c>
      <c r="CT47">
        <v>23.246899143061881</v>
      </c>
      <c r="CU47">
        <v>5.1625495157815338E-2</v>
      </c>
      <c r="CV47">
        <v>52.75603434089485</v>
      </c>
      <c r="CW47">
        <v>4.2373464844896143</v>
      </c>
      <c r="CX47">
        <v>1.63308261448647E-2</v>
      </c>
      <c r="CY47">
        <v>476.11326044382298</v>
      </c>
      <c r="CZ47">
        <v>37.109731565726513</v>
      </c>
      <c r="DA47">
        <v>7.6108215879660684E-2</v>
      </c>
      <c r="DB47">
        <v>99.340035008868412</v>
      </c>
      <c r="DC47">
        <v>7.6980664783933692</v>
      </c>
      <c r="DD47">
        <v>1.6313122532330779E-2</v>
      </c>
      <c r="DE47">
        <v>8095.9253970810414</v>
      </c>
      <c r="DF47">
        <v>537.80748831613994</v>
      </c>
      <c r="DG47">
        <v>0.16046109271844819</v>
      </c>
      <c r="DH47">
        <v>0.57958436464035834</v>
      </c>
      <c r="DI47">
        <v>0.1171466483260102</v>
      </c>
      <c r="DJ47">
        <v>1.5005125568929569E-2</v>
      </c>
      <c r="DK47">
        <v>-1.57713531512676</v>
      </c>
      <c r="DL47">
        <v>4.3703627779405778</v>
      </c>
      <c r="DM47">
        <v>11.96159959492282</v>
      </c>
      <c r="DN47">
        <v>337.58575000323037</v>
      </c>
      <c r="DO47">
        <v>21.27617769400327</v>
      </c>
      <c r="DP47">
        <v>0.67428758662188926</v>
      </c>
      <c r="DQ47">
        <v>69.193886791303157</v>
      </c>
      <c r="DR47">
        <v>4.2196406986832189</v>
      </c>
      <c r="DS47">
        <v>0.38447970404708748</v>
      </c>
      <c r="DT47">
        <v>46.512903414493607</v>
      </c>
      <c r="DU47">
        <v>3.1067561214514989</v>
      </c>
      <c r="DV47">
        <v>0.29384765559647402</v>
      </c>
      <c r="DW47">
        <v>174.51708200072261</v>
      </c>
      <c r="DX47">
        <v>10.624846382030061</v>
      </c>
      <c r="DY47">
        <v>0.34888209983933399</v>
      </c>
      <c r="DZ47">
        <v>167.3492914350675</v>
      </c>
      <c r="EA47">
        <v>11.761841679314781</v>
      </c>
      <c r="EB47">
        <v>0.1580746216691489</v>
      </c>
      <c r="EC47">
        <v>120.6664550295513</v>
      </c>
      <c r="ED47">
        <v>7.6736395076587387</v>
      </c>
      <c r="EE47">
        <v>0.30754921780509709</v>
      </c>
      <c r="EH47">
        <v>1155.484807311745</v>
      </c>
      <c r="EI47">
        <v>4.7041557111091377E-2</v>
      </c>
      <c r="EJ47">
        <v>43.954687665027528</v>
      </c>
      <c r="EK47">
        <v>2.7094485426776331</v>
      </c>
      <c r="EL47">
        <v>8.3366780609771318</v>
      </c>
      <c r="EM47">
        <v>61.076195797349527</v>
      </c>
      <c r="EN47">
        <v>78.140967713814561</v>
      </c>
      <c r="EO47">
        <v>287.77418361067907</v>
      </c>
      <c r="EP47">
        <v>427.85174593047782</v>
      </c>
      <c r="EQ47">
        <v>695.3379943407117</v>
      </c>
      <c r="ER47">
        <v>1066.3089431285191</v>
      </c>
      <c r="ES47">
        <v>1648.0273075563291</v>
      </c>
      <c r="ET47">
        <v>2135.8718356637592</v>
      </c>
      <c r="EU47">
        <v>2957.2252201479691</v>
      </c>
      <c r="EV47">
        <v>4038.2128052385528</v>
      </c>
      <c r="EX47">
        <v>123.1186657315387</v>
      </c>
      <c r="EY47">
        <v>38.627012121480071</v>
      </c>
      <c r="EZ47">
        <v>0.58940915969060481</v>
      </c>
      <c r="FA47">
        <v>0.66865130518954197</v>
      </c>
      <c r="FB47">
        <v>1.5907329881603539E-5</v>
      </c>
      <c r="FC47">
        <v>1.6346691187119289E-4</v>
      </c>
      <c r="FD47">
        <v>10.276200536976271</v>
      </c>
      <c r="FE47">
        <v>5.15640145235849</v>
      </c>
      <c r="FF47">
        <v>6.2109524586945497</v>
      </c>
      <c r="FG47">
        <v>0.35149050727775982</v>
      </c>
      <c r="FH47">
        <v>6.2770141222488404E-3</v>
      </c>
      <c r="FI47" s="9"/>
      <c r="FJ47">
        <f t="shared" si="4"/>
        <v>167.3492914350675</v>
      </c>
      <c r="FK47">
        <f t="shared" si="1"/>
        <v>272.45093392541838</v>
      </c>
      <c r="FL47">
        <f t="shared" si="5"/>
        <v>0.47997470986247903</v>
      </c>
      <c r="FM47">
        <f t="shared" si="3"/>
        <v>1.0095109823217767</v>
      </c>
    </row>
    <row r="48" spans="1:169" x14ac:dyDescent="0.25">
      <c r="A48" t="s">
        <v>239</v>
      </c>
      <c r="B48" t="s">
        <v>152</v>
      </c>
      <c r="C48" s="7">
        <v>1.583790552260118E-2</v>
      </c>
      <c r="D48" s="8">
        <v>3.3119084801980683E-2</v>
      </c>
      <c r="E48" s="9">
        <v>155.26982915439689</v>
      </c>
      <c r="F48" s="10">
        <v>4.9895033902429789E-2</v>
      </c>
      <c r="G48">
        <v>89077.907678585179</v>
      </c>
      <c r="H48" s="11">
        <v>97.986957729680356</v>
      </c>
      <c r="I48" s="7">
        <v>1.9269596758625049</v>
      </c>
      <c r="J48" s="7">
        <v>5.9754473333042193E-2</v>
      </c>
      <c r="K48" s="8">
        <v>0.18741183450814419</v>
      </c>
      <c r="L48" s="12">
        <v>7.2357502589703285E-4</v>
      </c>
      <c r="M48">
        <v>0.16475760170159229</v>
      </c>
      <c r="N48" s="11">
        <v>1.1553677073954309</v>
      </c>
      <c r="O48" s="12">
        <v>13.42960255009284</v>
      </c>
      <c r="P48" s="10">
        <v>0.47599446879232882</v>
      </c>
      <c r="Q48" s="8">
        <v>0.51898407220095066</v>
      </c>
      <c r="R48" s="13">
        <v>1.6114834675926799E-2</v>
      </c>
      <c r="S48" s="14">
        <v>0.89885617247691152</v>
      </c>
      <c r="T48" t="e">
        <v>#N/A</v>
      </c>
      <c r="U48" s="11" t="e">
        <v>#N/A</v>
      </c>
      <c r="V48" s="9">
        <v>2718.7688831711389</v>
      </c>
      <c r="W48" s="9">
        <v>4.7404983807134107</v>
      </c>
      <c r="X48" s="9">
        <v>6.3567601195318444</v>
      </c>
      <c r="Y48" s="9">
        <v>2694.8470701135848</v>
      </c>
      <c r="Z48" s="9">
        <v>5.7588125088787931</v>
      </c>
      <c r="AA48" s="9">
        <v>68.373219595531893</v>
      </c>
      <c r="AB48" s="9">
        <v>2710.2373724593922</v>
      </c>
      <c r="AC48" s="9">
        <v>4.8920691193264743</v>
      </c>
      <c r="AD48" s="15">
        <v>33.40778781276039</v>
      </c>
      <c r="AE48" t="e">
        <v>#N/A</v>
      </c>
      <c r="AF48" t="e">
        <v>#N/A</v>
      </c>
      <c r="AG48" s="11" t="e">
        <v>#N/A</v>
      </c>
      <c r="AH48" s="16">
        <v>99.120123332085072</v>
      </c>
      <c r="AI48" s="10"/>
      <c r="AJ48" s="10"/>
      <c r="AK48" t="s">
        <v>240</v>
      </c>
      <c r="AL48" t="s">
        <v>240</v>
      </c>
      <c r="AM48">
        <v>9.8339999999999996</v>
      </c>
      <c r="AN48">
        <v>435.80079130252648</v>
      </c>
      <c r="AO48">
        <v>93.432553972184905</v>
      </c>
      <c r="AP48">
        <v>126.9510744890605</v>
      </c>
      <c r="AQ48" t="s">
        <v>154</v>
      </c>
      <c r="AR48">
        <v>848.99799772333972</v>
      </c>
      <c r="AS48">
        <v>1770.316562252498</v>
      </c>
      <c r="AT48">
        <v>427.57111431184973</v>
      </c>
      <c r="AU48">
        <v>19.23696613899742</v>
      </c>
      <c r="AV48">
        <v>1.8065065766551629</v>
      </c>
      <c r="AW48">
        <v>3.1756997009931491</v>
      </c>
      <c r="AX48">
        <v>1.06351877278805</v>
      </c>
      <c r="AY48">
        <v>1.5686581608992569</v>
      </c>
      <c r="AZ48" t="s">
        <v>154</v>
      </c>
      <c r="BA48">
        <v>14.619933400119431</v>
      </c>
      <c r="BB48">
        <v>34.781770308129751</v>
      </c>
      <c r="BC48">
        <v>0.31143228638119957</v>
      </c>
      <c r="BD48">
        <v>0.16426038656326919</v>
      </c>
      <c r="BE48">
        <v>0.141450399923926</v>
      </c>
      <c r="BF48">
        <v>912.04994395789481</v>
      </c>
      <c r="BG48">
        <v>53.714167239761927</v>
      </c>
      <c r="BH48">
        <v>5.6293342174244573E-2</v>
      </c>
      <c r="BI48">
        <v>582408.183351513</v>
      </c>
      <c r="BJ48">
        <v>31221.094300842738</v>
      </c>
      <c r="BK48">
        <v>2.7845239655159291</v>
      </c>
      <c r="BL48">
        <v>2.359126752530349</v>
      </c>
      <c r="BM48">
        <v>0.33566235648751919</v>
      </c>
      <c r="BN48">
        <v>7.5049508942288318E-2</v>
      </c>
      <c r="BO48">
        <v>4.5309461437016391E-2</v>
      </c>
      <c r="BP48">
        <v>1.2851512219298729E-2</v>
      </c>
      <c r="BQ48">
        <v>5.5326485622950814E-3</v>
      </c>
      <c r="BR48">
        <v>13.4604375651093</v>
      </c>
      <c r="BS48">
        <v>1.019428628365262</v>
      </c>
      <c r="BT48">
        <v>4.3138721760091182E-2</v>
      </c>
      <c r="BU48">
        <v>0.17427778258780099</v>
      </c>
      <c r="BV48">
        <v>3.4902892059344187E-2</v>
      </c>
      <c r="BW48">
        <v>1.1987756234219431E-2</v>
      </c>
      <c r="BX48">
        <v>2.1060198179835772</v>
      </c>
      <c r="BY48">
        <v>0.3550163522648605</v>
      </c>
      <c r="BZ48">
        <v>4.5542152553736948E-2</v>
      </c>
      <c r="CA48">
        <v>4.363199363664755</v>
      </c>
      <c r="CB48">
        <v>0.4683069087289396</v>
      </c>
      <c r="CC48">
        <v>0.1987173727058035</v>
      </c>
      <c r="CD48">
        <v>1.51299571599059</v>
      </c>
      <c r="CE48">
        <v>0.21182839258263009</v>
      </c>
      <c r="CF48">
        <v>2.7913386527122271E-2</v>
      </c>
      <c r="CG48">
        <v>24.261961266084612</v>
      </c>
      <c r="CH48">
        <v>2.504713961770515</v>
      </c>
      <c r="CI48">
        <v>0.16975225612958911</v>
      </c>
      <c r="CJ48">
        <v>6.977700978877766</v>
      </c>
      <c r="CK48">
        <v>0.55054016885460344</v>
      </c>
      <c r="CL48">
        <v>1.1433544403308739E-2</v>
      </c>
      <c r="CM48">
        <v>79.791089777253092</v>
      </c>
      <c r="CN48">
        <v>4.94066039746403</v>
      </c>
      <c r="CO48">
        <v>7.0389281089045824E-2</v>
      </c>
      <c r="CP48">
        <v>29.299764588024079</v>
      </c>
      <c r="CQ48">
        <v>1.7265247293314649</v>
      </c>
      <c r="CR48">
        <v>1.7499953247288789E-2</v>
      </c>
      <c r="CS48">
        <v>135.29779977272381</v>
      </c>
      <c r="CT48">
        <v>6.0988579735287711</v>
      </c>
      <c r="CU48">
        <v>5.8079265123429202E-2</v>
      </c>
      <c r="CV48">
        <v>26.696135439401669</v>
      </c>
      <c r="CW48">
        <v>1.48007356326182</v>
      </c>
      <c r="CX48">
        <v>1.6607684661924811E-2</v>
      </c>
      <c r="CY48">
        <v>223.42151238005059</v>
      </c>
      <c r="CZ48">
        <v>8.4622202612507529</v>
      </c>
      <c r="DA48">
        <v>7.7965021549053798E-2</v>
      </c>
      <c r="DB48">
        <v>49.578175367947878</v>
      </c>
      <c r="DC48">
        <v>3.1496738069056209</v>
      </c>
      <c r="DD48">
        <v>2.796742598503521E-2</v>
      </c>
      <c r="DE48">
        <v>13583.4443730819</v>
      </c>
      <c r="DF48">
        <v>865.77948913065745</v>
      </c>
      <c r="DG48">
        <v>0.1626279790269351</v>
      </c>
      <c r="DH48">
        <v>0.72843518401092544</v>
      </c>
      <c r="DI48">
        <v>0.12528901054506469</v>
      </c>
      <c r="DJ48">
        <v>1.5046634688381379E-2</v>
      </c>
      <c r="DK48">
        <v>-1.1575490042282779</v>
      </c>
      <c r="DL48">
        <v>5.2217104540773969</v>
      </c>
      <c r="DM48">
        <v>10.60476591894102</v>
      </c>
      <c r="DN48">
        <v>307.72922134925238</v>
      </c>
      <c r="DO48">
        <v>10.77733318227868</v>
      </c>
      <c r="DP48">
        <v>0.6084988074096559</v>
      </c>
      <c r="DQ48">
        <v>63.358909027509497</v>
      </c>
      <c r="DR48">
        <v>2.217481643589684</v>
      </c>
      <c r="DS48">
        <v>0.31883875524821442</v>
      </c>
      <c r="DT48">
        <v>23.033157064082769</v>
      </c>
      <c r="DU48">
        <v>1.0526688933891639</v>
      </c>
      <c r="DV48">
        <v>0.2760959981147712</v>
      </c>
      <c r="DW48">
        <v>85.637210829561113</v>
      </c>
      <c r="DX48">
        <v>3.253252777469422</v>
      </c>
      <c r="DY48">
        <v>0.27907450641280868</v>
      </c>
      <c r="DZ48">
        <v>155.26982915439689</v>
      </c>
      <c r="EA48">
        <v>5.7017494685309753</v>
      </c>
      <c r="EB48">
        <v>0.14759861830401699</v>
      </c>
      <c r="EC48">
        <v>100.0277477207797</v>
      </c>
      <c r="ED48">
        <v>3.5779095578983799</v>
      </c>
      <c r="EE48">
        <v>0.27050998000597881</v>
      </c>
      <c r="EH48">
        <v>580.92353118337246</v>
      </c>
      <c r="EI48">
        <v>0.1911791621815038</v>
      </c>
      <c r="EJ48">
        <v>21.958299453685651</v>
      </c>
      <c r="EK48">
        <v>1.8779933468513039</v>
      </c>
      <c r="EL48">
        <v>4.6083584638590311</v>
      </c>
      <c r="EM48">
        <v>29.48107678151862</v>
      </c>
      <c r="EN48">
        <v>26.87381378313658</v>
      </c>
      <c r="EO48">
        <v>121.91940334715881</v>
      </c>
      <c r="EP48">
        <v>193.28811575838691</v>
      </c>
      <c r="EQ48">
        <v>324.35402348476867</v>
      </c>
      <c r="ER48">
        <v>536.62572505538606</v>
      </c>
      <c r="ES48">
        <v>845.61124857952382</v>
      </c>
      <c r="ET48">
        <v>1080.8151999757761</v>
      </c>
      <c r="EU48">
        <v>1387.7112570189479</v>
      </c>
      <c r="EV48">
        <v>2015.3729824369061</v>
      </c>
      <c r="EX48">
        <v>36.646407092863058</v>
      </c>
      <c r="EY48">
        <v>30.48242669917002</v>
      </c>
      <c r="EZ48">
        <v>0.44825094955842409</v>
      </c>
      <c r="FA48">
        <v>0.4870408156760504</v>
      </c>
      <c r="FB48">
        <v>1.3776580770281479E-4</v>
      </c>
      <c r="FC48">
        <v>1.568078229821479E-3</v>
      </c>
      <c r="FD48">
        <v>11.382201839255361</v>
      </c>
      <c r="FE48">
        <v>3.23862274134052</v>
      </c>
      <c r="FF48">
        <v>11.535273530547819</v>
      </c>
      <c r="FG48">
        <v>0.69496364741402128</v>
      </c>
      <c r="FH48">
        <v>1.0559085055862311E-2</v>
      </c>
      <c r="FI48" s="9"/>
      <c r="FJ48">
        <f t="shared" si="4"/>
        <v>155.26982915439689</v>
      </c>
      <c r="FK48">
        <f t="shared" si="1"/>
        <v>252.78511549581049</v>
      </c>
      <c r="FL48">
        <f t="shared" si="5"/>
        <v>0.47507668213348692</v>
      </c>
      <c r="FM48">
        <f t="shared" si="3"/>
        <v>0.99170133161394891</v>
      </c>
    </row>
    <row r="49" spans="1:169" x14ac:dyDescent="0.25">
      <c r="A49" t="s">
        <v>241</v>
      </c>
      <c r="B49" t="s">
        <v>152</v>
      </c>
      <c r="C49" s="7">
        <v>23.993113008937481</v>
      </c>
      <c r="D49" s="8">
        <v>2.477008984006053E-2</v>
      </c>
      <c r="E49" s="9">
        <v>148.75936429706789</v>
      </c>
      <c r="F49" s="10">
        <v>0.39437326509518972</v>
      </c>
      <c r="G49">
        <v>58.870004491757868</v>
      </c>
      <c r="H49" s="11">
        <v>242.86736286260961</v>
      </c>
      <c r="I49" s="7">
        <v>1.926607045432255</v>
      </c>
      <c r="J49" s="7">
        <v>5.9142977745893471E-2</v>
      </c>
      <c r="K49" s="8">
        <v>0.1866459298036634</v>
      </c>
      <c r="L49" s="12">
        <v>6.5137644746985095E-4</v>
      </c>
      <c r="M49">
        <v>0.15565495532231921</v>
      </c>
      <c r="N49" s="11">
        <v>1.421008164203484</v>
      </c>
      <c r="O49" s="12">
        <v>13.35218760238028</v>
      </c>
      <c r="P49" s="10">
        <v>0.46922616145058232</v>
      </c>
      <c r="Q49" s="8">
        <v>0.51912030737720094</v>
      </c>
      <c r="R49" s="13">
        <v>1.6064705188049859E-2</v>
      </c>
      <c r="S49" s="14">
        <v>0.70191701165833986</v>
      </c>
      <c r="T49" t="e">
        <v>#N/A</v>
      </c>
      <c r="U49" s="11" t="e">
        <v>#N/A</v>
      </c>
      <c r="V49" s="9">
        <v>2711.9609370343419</v>
      </c>
      <c r="W49" s="9">
        <v>3.8916308843059859</v>
      </c>
      <c r="X49" s="9">
        <v>5.7582694073492249</v>
      </c>
      <c r="Y49" s="9">
        <v>2695.394992945533</v>
      </c>
      <c r="Z49" s="9">
        <v>5.3503016702856971</v>
      </c>
      <c r="AA49" s="9">
        <v>68.074569099710175</v>
      </c>
      <c r="AB49" s="9">
        <v>2704.7673320409808</v>
      </c>
      <c r="AC49" s="9">
        <v>3.1040661396413332</v>
      </c>
      <c r="AD49" s="15">
        <v>33.140393129476138</v>
      </c>
      <c r="AE49" t="e">
        <v>#N/A</v>
      </c>
      <c r="AF49" t="e">
        <v>#N/A</v>
      </c>
      <c r="AG49" s="11" t="e">
        <v>#N/A</v>
      </c>
      <c r="AH49" s="16">
        <v>99.389152555164543</v>
      </c>
      <c r="AI49" s="10"/>
      <c r="AJ49" s="10"/>
      <c r="AK49" t="s">
        <v>242</v>
      </c>
      <c r="AL49" t="s">
        <v>242</v>
      </c>
      <c r="AM49">
        <v>25.744</v>
      </c>
      <c r="AN49">
        <v>276.04363471749849</v>
      </c>
      <c r="AO49">
        <v>52.924213884944621</v>
      </c>
      <c r="AP49">
        <v>106.7411471883854</v>
      </c>
      <c r="AQ49" t="s">
        <v>154</v>
      </c>
      <c r="AR49">
        <v>674.10610622168372</v>
      </c>
      <c r="AS49">
        <v>1469.011506946706</v>
      </c>
      <c r="AT49">
        <v>492.64636965190681</v>
      </c>
      <c r="AU49">
        <v>19.300875013241448</v>
      </c>
      <c r="AV49">
        <v>1.722290339022468</v>
      </c>
      <c r="AW49">
        <v>3.771881883056551</v>
      </c>
      <c r="AX49">
        <v>0.7873999838572181</v>
      </c>
      <c r="AY49">
        <v>1.277227178326102</v>
      </c>
      <c r="AZ49" t="s">
        <v>154</v>
      </c>
      <c r="BA49">
        <v>20.614211170949719</v>
      </c>
      <c r="BB49">
        <v>35.675777690501533</v>
      </c>
      <c r="BC49">
        <v>0.41155660927407178</v>
      </c>
      <c r="BD49">
        <v>0.14802716918322451</v>
      </c>
      <c r="BE49">
        <v>0.1197746754121255</v>
      </c>
      <c r="BF49">
        <v>1098.758887527177</v>
      </c>
      <c r="BG49">
        <v>56.251455771044419</v>
      </c>
      <c r="BH49">
        <v>6.9418889650487647E-2</v>
      </c>
      <c r="BI49">
        <v>534117.26735398942</v>
      </c>
      <c r="BJ49">
        <v>19735.339925355951</v>
      </c>
      <c r="BK49">
        <v>1.018818307086286</v>
      </c>
      <c r="BL49">
        <v>3.3290196373899432</v>
      </c>
      <c r="BM49">
        <v>0.2966890945846955</v>
      </c>
      <c r="BN49">
        <v>8.9097175390005889E-2</v>
      </c>
      <c r="BO49">
        <v>2.3404995672528319E-2</v>
      </c>
      <c r="BP49">
        <v>1.050071023083091E-2</v>
      </c>
      <c r="BQ49">
        <v>4.4796310807352748E-3</v>
      </c>
      <c r="BR49">
        <v>17.862042540175469</v>
      </c>
      <c r="BS49">
        <v>0.81658583006161789</v>
      </c>
      <c r="BT49">
        <v>1.372506011013945E-2</v>
      </c>
      <c r="BU49">
        <v>7.9878065776026339E-2</v>
      </c>
      <c r="BV49">
        <v>1.8279867275644169E-2</v>
      </c>
      <c r="BW49">
        <v>2.713974242216052E-3</v>
      </c>
      <c r="BX49">
        <v>1.285596221607084</v>
      </c>
      <c r="BY49">
        <v>0.21341184161642579</v>
      </c>
      <c r="BZ49">
        <v>5.3728650869394129E-2</v>
      </c>
      <c r="CA49">
        <v>2.9791944386048712</v>
      </c>
      <c r="CB49">
        <v>0.4239739900602128</v>
      </c>
      <c r="CC49">
        <v>7.5582234671365517E-2</v>
      </c>
      <c r="CD49">
        <v>0.97357882033902943</v>
      </c>
      <c r="CE49">
        <v>0.11560893668591241</v>
      </c>
      <c r="CF49">
        <v>1.6635097366850021E-2</v>
      </c>
      <c r="CG49">
        <v>23.769478027927541</v>
      </c>
      <c r="CH49">
        <v>1.838082350459413</v>
      </c>
      <c r="CI49">
        <v>0.1104706634434056</v>
      </c>
      <c r="CJ49">
        <v>7.9055967881101266</v>
      </c>
      <c r="CK49">
        <v>0.53599111389614318</v>
      </c>
      <c r="CL49">
        <v>1.6408379092601441E-2</v>
      </c>
      <c r="CM49">
        <v>99.273208644937966</v>
      </c>
      <c r="CN49">
        <v>5.9451155055703007</v>
      </c>
      <c r="CO49">
        <v>3.7604986326755727E-2</v>
      </c>
      <c r="CP49">
        <v>36.173294389868431</v>
      </c>
      <c r="CQ49">
        <v>2.0657996428984462</v>
      </c>
      <c r="CR49">
        <v>2.0294828591046948E-2</v>
      </c>
      <c r="CS49">
        <v>173.4749638054889</v>
      </c>
      <c r="CT49">
        <v>8.396194711211951</v>
      </c>
      <c r="CU49">
        <v>2.760651615048516E-2</v>
      </c>
      <c r="CV49">
        <v>34.332626830107358</v>
      </c>
      <c r="CW49">
        <v>1.5588961821559799</v>
      </c>
      <c r="CX49">
        <v>8.7743724531296596E-3</v>
      </c>
      <c r="CY49">
        <v>299.471083609262</v>
      </c>
      <c r="CZ49">
        <v>13.29623946492584</v>
      </c>
      <c r="DA49">
        <v>4.0864580559359771E-2</v>
      </c>
      <c r="DB49">
        <v>62.168736830739611</v>
      </c>
      <c r="DC49">
        <v>2.8083749193997321</v>
      </c>
      <c r="DD49">
        <v>8.7619108238707107E-3</v>
      </c>
      <c r="DE49">
        <v>11640.83303030525</v>
      </c>
      <c r="DF49">
        <v>530.23742169917261</v>
      </c>
      <c r="DG49">
        <v>8.6366673613622463E-2</v>
      </c>
      <c r="DH49">
        <v>1.0979719117437501</v>
      </c>
      <c r="DI49">
        <v>0.113661052673232</v>
      </c>
      <c r="DJ49">
        <v>8.0589217273670487E-3</v>
      </c>
      <c r="DK49">
        <v>-1.1727938967727931</v>
      </c>
      <c r="DL49">
        <v>4.1733482912161719</v>
      </c>
      <c r="DM49">
        <v>8.778161706394302</v>
      </c>
      <c r="DN49">
        <v>314.06136250823567</v>
      </c>
      <c r="DO49">
        <v>11.664500799601321</v>
      </c>
      <c r="DP49">
        <v>0.5385325123223984</v>
      </c>
      <c r="DQ49">
        <v>64.290773009915085</v>
      </c>
      <c r="DR49">
        <v>2.4492001906572369</v>
      </c>
      <c r="DS49">
        <v>0.30353090694943707</v>
      </c>
      <c r="DT49">
        <v>22.605031594134768</v>
      </c>
      <c r="DU49">
        <v>1.572546249872107</v>
      </c>
      <c r="DV49">
        <v>0.23730954566126761</v>
      </c>
      <c r="DW49">
        <v>84.314868389670067</v>
      </c>
      <c r="DX49">
        <v>5.8418152767635929</v>
      </c>
      <c r="DY49">
        <v>0.22866296414380671</v>
      </c>
      <c r="DZ49">
        <v>148.75936429706789</v>
      </c>
      <c r="EA49">
        <v>4.5447686490331671</v>
      </c>
      <c r="EB49">
        <v>0.1265001095388282</v>
      </c>
      <c r="EC49">
        <v>101.4006598507294</v>
      </c>
      <c r="ED49">
        <v>4.0934461668719946</v>
      </c>
      <c r="EE49">
        <v>0.23562563170359049</v>
      </c>
      <c r="EH49">
        <v>699.84642517654549</v>
      </c>
      <c r="EI49">
        <v>9.8755256002229203E-2</v>
      </c>
      <c r="EJ49">
        <v>29.138731713173691</v>
      </c>
      <c r="EK49">
        <v>0.86075501913821495</v>
      </c>
      <c r="EL49">
        <v>2.8131208350264418</v>
      </c>
      <c r="EM49">
        <v>20.129692152735611</v>
      </c>
      <c r="EN49">
        <v>17.29269663124386</v>
      </c>
      <c r="EO49">
        <v>119.444613205666</v>
      </c>
      <c r="EP49">
        <v>218.9916007786739</v>
      </c>
      <c r="EQ49">
        <v>403.54962863795919</v>
      </c>
      <c r="ER49">
        <v>662.51454926498957</v>
      </c>
      <c r="ES49">
        <v>1084.218523784305</v>
      </c>
      <c r="ET49">
        <v>1389.984891907181</v>
      </c>
      <c r="EU49">
        <v>1860.068842293553</v>
      </c>
      <c r="EV49">
        <v>2527.1844240138048</v>
      </c>
      <c r="EX49">
        <v>99.94262530429188</v>
      </c>
      <c r="EY49">
        <v>74.119247836906766</v>
      </c>
      <c r="EZ49">
        <v>0.35266379111018031</v>
      </c>
      <c r="FA49">
        <v>0.38769971442909212</v>
      </c>
      <c r="FB49">
        <v>5.3092258607191819E-5</v>
      </c>
      <c r="FC49">
        <v>8.2678702163141676E-4</v>
      </c>
      <c r="FD49">
        <v>15.572647374987</v>
      </c>
      <c r="FE49">
        <v>3.031971584867724</v>
      </c>
      <c r="FF49">
        <v>8.3282392796051727</v>
      </c>
      <c r="FG49">
        <v>0.49674032799494999</v>
      </c>
      <c r="FH49">
        <v>1.111633082322404E-2</v>
      </c>
      <c r="FI49" s="9"/>
      <c r="FJ49">
        <f t="shared" si="4"/>
        <v>148.75936429706789</v>
      </c>
      <c r="FK49">
        <f t="shared" si="1"/>
        <v>242.18583410383556</v>
      </c>
      <c r="FL49">
        <f t="shared" si="5"/>
        <v>0.59098670198470282</v>
      </c>
      <c r="FM49">
        <f t="shared" si="3"/>
        <v>1.3707676796496946</v>
      </c>
    </row>
    <row r="50" spans="1:169" x14ac:dyDescent="0.25">
      <c r="A50" t="s">
        <v>243</v>
      </c>
      <c r="B50" t="s">
        <v>152</v>
      </c>
      <c r="C50" s="7">
        <v>-14.113150377565249</v>
      </c>
      <c r="D50" s="8">
        <v>2.3267758093062571E-2</v>
      </c>
      <c r="E50" s="9">
        <v>130.56600499953839</v>
      </c>
      <c r="F50" s="10">
        <v>0.77944986089750912</v>
      </c>
      <c r="G50">
        <v>-100.01902428656309</v>
      </c>
      <c r="H50" s="11">
        <v>194.5471927944894</v>
      </c>
      <c r="I50" s="7">
        <v>1.9249220053656959</v>
      </c>
      <c r="J50" s="7">
        <v>5.9061791883239519E-2</v>
      </c>
      <c r="K50" s="8">
        <v>0.18706310415890551</v>
      </c>
      <c r="L50" s="12">
        <v>7.0416559856701407E-4</v>
      </c>
      <c r="M50">
        <v>0.31258915943880827</v>
      </c>
      <c r="N50" s="11">
        <v>1.1873262618472871</v>
      </c>
      <c r="O50" s="12">
        <v>13.39266158732539</v>
      </c>
      <c r="P50" s="10">
        <v>0.4681971717246094</v>
      </c>
      <c r="Q50" s="8">
        <v>0.51954541804366605</v>
      </c>
      <c r="R50" s="13">
        <v>1.5902482520634139E-2</v>
      </c>
      <c r="S50" s="14">
        <v>0.53293635116254412</v>
      </c>
      <c r="T50" t="e">
        <v>#N/A</v>
      </c>
      <c r="U50" s="11" t="e">
        <v>#N/A</v>
      </c>
      <c r="V50" s="9">
        <v>2715.6007151232689</v>
      </c>
      <c r="W50" s="9">
        <v>4.5310158927014328</v>
      </c>
      <c r="X50" s="9">
        <v>6.2058763796569352</v>
      </c>
      <c r="Y50" s="9">
        <v>2697.220298740619</v>
      </c>
      <c r="Z50" s="9">
        <v>4.1739714589703656</v>
      </c>
      <c r="AA50" s="9">
        <v>67.490229558111878</v>
      </c>
      <c r="AB50" s="9">
        <v>2707.6287257208692</v>
      </c>
      <c r="AC50" s="9">
        <v>3.1112900621847559</v>
      </c>
      <c r="AD50" s="15">
        <v>33.032386031924027</v>
      </c>
      <c r="AE50" t="e">
        <v>#N/A</v>
      </c>
      <c r="AF50" t="e">
        <v>#N/A</v>
      </c>
      <c r="AG50" s="11" t="e">
        <v>#N/A</v>
      </c>
      <c r="AH50" s="16">
        <v>99.323154678804983</v>
      </c>
      <c r="AI50" s="10"/>
      <c r="AJ50" s="10"/>
      <c r="AK50" t="s">
        <v>244</v>
      </c>
      <c r="AL50" t="s">
        <v>244</v>
      </c>
      <c r="AM50">
        <v>25.027999999999999</v>
      </c>
      <c r="AN50">
        <v>534.55221969918739</v>
      </c>
      <c r="AO50">
        <v>56.655591778160172</v>
      </c>
      <c r="AP50">
        <v>111.2928688282534</v>
      </c>
      <c r="AQ50" t="s">
        <v>154</v>
      </c>
      <c r="AR50">
        <v>859.2159831845189</v>
      </c>
      <c r="AS50">
        <v>1539.763879963062</v>
      </c>
      <c r="AT50">
        <v>438.64850517322702</v>
      </c>
      <c r="AU50">
        <v>20.750906366960361</v>
      </c>
      <c r="AV50">
        <v>1.6664488251880341</v>
      </c>
      <c r="AW50" t="s">
        <v>154</v>
      </c>
      <c r="AX50">
        <v>0.99189041439456371</v>
      </c>
      <c r="AY50">
        <v>2.5218257277882929</v>
      </c>
      <c r="AZ50" t="s">
        <v>154</v>
      </c>
      <c r="BA50">
        <v>17.430837385948909</v>
      </c>
      <c r="BB50">
        <v>34.791047453599127</v>
      </c>
      <c r="BC50">
        <v>0.45502447943338342</v>
      </c>
      <c r="BD50">
        <v>0.1711546334969774</v>
      </c>
      <c r="BE50">
        <v>0.130027903869323</v>
      </c>
      <c r="BF50">
        <v>1353.641565180719</v>
      </c>
      <c r="BG50">
        <v>53.269251523458301</v>
      </c>
      <c r="BH50">
        <v>5.5487241413043148E-2</v>
      </c>
      <c r="BI50">
        <v>553563.30268592865</v>
      </c>
      <c r="BJ50">
        <v>22574.074603414789</v>
      </c>
      <c r="BK50">
        <v>1.246336452224676</v>
      </c>
      <c r="BL50">
        <v>2.056187438428597</v>
      </c>
      <c r="BM50">
        <v>0.231324586454244</v>
      </c>
      <c r="BN50">
        <v>6.5866709559135442E-2</v>
      </c>
      <c r="BO50">
        <v>3.402087627680199E-2</v>
      </c>
      <c r="BP50">
        <v>9.5067310627110126E-3</v>
      </c>
      <c r="BQ50">
        <v>5.6330245178203443E-3</v>
      </c>
      <c r="BR50">
        <v>22.424444920108339</v>
      </c>
      <c r="BS50">
        <v>1.211146777125768</v>
      </c>
      <c r="BT50">
        <v>2.968894396999679E-2</v>
      </c>
      <c r="BU50">
        <v>0.31441598781879521</v>
      </c>
      <c r="BV50">
        <v>4.3311522891175007E-2</v>
      </c>
      <c r="BW50">
        <v>7.2777008328154128E-3</v>
      </c>
      <c r="BX50">
        <v>6.0943484285870522</v>
      </c>
      <c r="BY50">
        <v>0.72889788365676278</v>
      </c>
      <c r="BZ50">
        <v>2.3252603254841572E-2</v>
      </c>
      <c r="CA50">
        <v>9.4697310660940168</v>
      </c>
      <c r="CB50">
        <v>0.88307786889222828</v>
      </c>
      <c r="CC50">
        <v>2.6502032772813738E-2</v>
      </c>
      <c r="CD50">
        <v>4.3241756003341427</v>
      </c>
      <c r="CE50">
        <v>0.39882529882390721</v>
      </c>
      <c r="CF50">
        <v>1.6418423430021489E-2</v>
      </c>
      <c r="CG50">
        <v>44.909455145427337</v>
      </c>
      <c r="CH50">
        <v>3.1092197830757971</v>
      </c>
      <c r="CI50">
        <v>0.12592914818094761</v>
      </c>
      <c r="CJ50">
        <v>11.71844593364839</v>
      </c>
      <c r="CK50">
        <v>0.7097974412513175</v>
      </c>
      <c r="CL50">
        <v>1.3177303278824321E-2</v>
      </c>
      <c r="CM50">
        <v>129.39138256405349</v>
      </c>
      <c r="CN50">
        <v>7.5026762722271956</v>
      </c>
      <c r="CO50">
        <v>3.592792287761775E-2</v>
      </c>
      <c r="CP50">
        <v>43.547231322433987</v>
      </c>
      <c r="CQ50">
        <v>2.0753710621316999</v>
      </c>
      <c r="CR50">
        <v>8.8900235408906469E-3</v>
      </c>
      <c r="CS50">
        <v>208.75093534419759</v>
      </c>
      <c r="CT50">
        <v>9.7554686378394813</v>
      </c>
      <c r="CU50">
        <v>6.3663099694729927E-2</v>
      </c>
      <c r="CV50">
        <v>41.432914493120137</v>
      </c>
      <c r="CW50">
        <v>1.8344695792231589</v>
      </c>
      <c r="CX50">
        <v>8.4149449205202179E-3</v>
      </c>
      <c r="CY50">
        <v>386.60633370949847</v>
      </c>
      <c r="CZ50">
        <v>15.33672419004836</v>
      </c>
      <c r="DA50">
        <v>3.9515924103063899E-2</v>
      </c>
      <c r="DB50">
        <v>85.156128871792149</v>
      </c>
      <c r="DC50">
        <v>3.251282725724844</v>
      </c>
      <c r="DD50">
        <v>8.4354711984547647E-3</v>
      </c>
      <c r="DE50">
        <v>8397.917608349333</v>
      </c>
      <c r="DF50">
        <v>282.6552519541857</v>
      </c>
      <c r="DG50">
        <v>8.2222404325877185E-2</v>
      </c>
      <c r="DH50">
        <v>0.52415989089420667</v>
      </c>
      <c r="DI50">
        <v>8.1631805900008611E-2</v>
      </c>
      <c r="DJ50">
        <v>7.673675126168766E-3</v>
      </c>
      <c r="DK50">
        <v>1.5995201224058131</v>
      </c>
      <c r="DL50">
        <v>3.3502316755369601</v>
      </c>
      <c r="DM50">
        <v>8.2328344903773694</v>
      </c>
      <c r="DN50">
        <v>271.5622249338773</v>
      </c>
      <c r="DO50">
        <v>10.32778847221519</v>
      </c>
      <c r="DP50">
        <v>0.51635268485153907</v>
      </c>
      <c r="DQ50">
        <v>55.736557441620931</v>
      </c>
      <c r="DR50">
        <v>2.1475948347903162</v>
      </c>
      <c r="DS50">
        <v>0.28897475525270699</v>
      </c>
      <c r="DT50">
        <v>39.046192919834468</v>
      </c>
      <c r="DU50">
        <v>1.7568712122458909</v>
      </c>
      <c r="DV50">
        <v>0.2534458728122117</v>
      </c>
      <c r="DW50">
        <v>148.5066762862925</v>
      </c>
      <c r="DX50">
        <v>6.953292930192231</v>
      </c>
      <c r="DY50">
        <v>0.22938836429631221</v>
      </c>
      <c r="DZ50">
        <v>130.56600499953839</v>
      </c>
      <c r="EA50">
        <v>5.9166662608941847</v>
      </c>
      <c r="EB50">
        <v>0.1388236277147164</v>
      </c>
      <c r="EC50">
        <v>98.783415355790765</v>
      </c>
      <c r="ED50">
        <v>3.9573494662791688</v>
      </c>
      <c r="EE50">
        <v>0.2247964982044228</v>
      </c>
      <c r="EH50">
        <v>862.19207973294169</v>
      </c>
      <c r="EI50">
        <v>0.14354800116794089</v>
      </c>
      <c r="EJ50">
        <v>36.581476215511159</v>
      </c>
      <c r="EK50">
        <v>3.3881033170128791</v>
      </c>
      <c r="EL50">
        <v>13.33555454833053</v>
      </c>
      <c r="EM50">
        <v>63.984669365500118</v>
      </c>
      <c r="EN50">
        <v>76.805960929558495</v>
      </c>
      <c r="EO50">
        <v>225.67565399712231</v>
      </c>
      <c r="EP50">
        <v>324.6106906827809</v>
      </c>
      <c r="EQ50">
        <v>525.98122993517666</v>
      </c>
      <c r="ER50">
        <v>797.56833923871784</v>
      </c>
      <c r="ES50">
        <v>1304.693345901235</v>
      </c>
      <c r="ET50">
        <v>1677.445930895552</v>
      </c>
      <c r="EU50">
        <v>2401.2815758353941</v>
      </c>
      <c r="EV50">
        <v>3461.6312549508998</v>
      </c>
      <c r="EX50">
        <v>52.454690596187262</v>
      </c>
      <c r="EY50">
        <v>13.161791200127039</v>
      </c>
      <c r="EZ50">
        <v>0.63916738668847428</v>
      </c>
      <c r="FA50">
        <v>0.69859161302665251</v>
      </c>
      <c r="FB50">
        <v>5.9779745371177992E-5</v>
      </c>
      <c r="FC50">
        <v>6.3608102436149962E-4</v>
      </c>
      <c r="FD50">
        <v>10.640410400078039</v>
      </c>
      <c r="FE50">
        <v>3.9228248367512069</v>
      </c>
      <c r="FF50">
        <v>5.8224854824592729</v>
      </c>
      <c r="FG50">
        <v>0.33772339875230178</v>
      </c>
      <c r="FH50">
        <v>5.3185560068285008E-3</v>
      </c>
      <c r="FI50" s="9"/>
      <c r="FJ50">
        <f t="shared" si="4"/>
        <v>130.56600499953839</v>
      </c>
      <c r="FK50">
        <f t="shared" si="1"/>
        <v>212.56636162596212</v>
      </c>
    </row>
    <row r="51" spans="1:169" x14ac:dyDescent="0.25">
      <c r="A51" t="s">
        <v>245</v>
      </c>
      <c r="B51" t="s">
        <v>152</v>
      </c>
      <c r="C51" s="7">
        <v>0.41760971611673942</v>
      </c>
      <c r="D51" s="8">
        <v>1.376744312404723E-2</v>
      </c>
      <c r="E51" s="9">
        <v>90.226520214412332</v>
      </c>
      <c r="F51" s="10">
        <v>0.34067140600533602</v>
      </c>
      <c r="G51">
        <v>3378.2772263580619</v>
      </c>
      <c r="H51" s="11">
        <v>75.172322762886296</v>
      </c>
      <c r="I51" s="7">
        <v>1.9241355479180129</v>
      </c>
      <c r="J51" s="7">
        <v>5.9038719800865509E-2</v>
      </c>
      <c r="K51" s="8">
        <v>0.18744814597630399</v>
      </c>
      <c r="L51" s="12">
        <v>9.3714263235211259E-4</v>
      </c>
      <c r="M51">
        <v>0.13244848060092701</v>
      </c>
      <c r="N51" s="11">
        <v>0.72323355243556453</v>
      </c>
      <c r="O51" s="12">
        <v>13.428701977083231</v>
      </c>
      <c r="P51" s="10">
        <v>0.47322056232239312</v>
      </c>
      <c r="Q51" s="8">
        <v>0.51981502892755782</v>
      </c>
      <c r="R51" s="13">
        <v>1.598970536128503E-2</v>
      </c>
      <c r="S51" s="14">
        <v>0.57514517968614387</v>
      </c>
      <c r="T51" t="e">
        <v>#N/A</v>
      </c>
      <c r="U51" s="11" t="e">
        <v>#N/A</v>
      </c>
      <c r="V51" s="9">
        <v>2718.793749988562</v>
      </c>
      <c r="W51" s="9">
        <v>7.0428590090767011</v>
      </c>
      <c r="X51" s="9">
        <v>8.2132896624226532</v>
      </c>
      <c r="Y51" s="9">
        <v>2698.322220999974</v>
      </c>
      <c r="Z51" s="9">
        <v>6.7163808395499398</v>
      </c>
      <c r="AA51" s="9">
        <v>67.7896290313968</v>
      </c>
      <c r="AB51" s="9">
        <v>2710.023116663313</v>
      </c>
      <c r="AC51" s="9">
        <v>4.9803166233594123</v>
      </c>
      <c r="AD51" s="15">
        <v>33.192746675959761</v>
      </c>
      <c r="AE51" t="e">
        <v>#N/A</v>
      </c>
      <c r="AF51" t="e">
        <v>#N/A</v>
      </c>
      <c r="AG51" s="11" t="e">
        <v>#N/A</v>
      </c>
      <c r="AH51" s="16">
        <v>99.24703633776285</v>
      </c>
      <c r="AI51" s="10"/>
      <c r="AJ51" s="10"/>
      <c r="AK51" t="s">
        <v>246</v>
      </c>
      <c r="AL51" t="s">
        <v>246</v>
      </c>
      <c r="AM51">
        <v>22.315000000000001</v>
      </c>
      <c r="AN51">
        <v>165.96056240586671</v>
      </c>
      <c r="AO51">
        <v>58.851973315379666</v>
      </c>
      <c r="AP51">
        <v>122.3415823229554</v>
      </c>
      <c r="AQ51" t="s">
        <v>154</v>
      </c>
      <c r="AR51">
        <v>934.54850159529087</v>
      </c>
      <c r="AS51">
        <v>1780.0873308031139</v>
      </c>
      <c r="AT51">
        <v>352.3376647630455</v>
      </c>
      <c r="AU51">
        <v>18.26475310972625</v>
      </c>
      <c r="AV51">
        <v>1.9903088054527101</v>
      </c>
      <c r="AW51">
        <v>2.927899136776456</v>
      </c>
      <c r="AX51">
        <v>1.048879259393307</v>
      </c>
      <c r="AY51">
        <v>1.4631069306170461</v>
      </c>
      <c r="AZ51" t="s">
        <v>154</v>
      </c>
      <c r="BA51">
        <v>20.42149700936632</v>
      </c>
      <c r="BB51">
        <v>43.655923866291587</v>
      </c>
      <c r="BC51">
        <v>0.2572913443049063</v>
      </c>
      <c r="BD51">
        <v>0.1441617165549986</v>
      </c>
      <c r="BE51">
        <v>0.1642933800331457</v>
      </c>
      <c r="BF51">
        <v>684.02905762900446</v>
      </c>
      <c r="BG51">
        <v>55.608981812168288</v>
      </c>
      <c r="BH51">
        <v>5.7587033572268492E-2</v>
      </c>
      <c r="BI51">
        <v>554158.23991391144</v>
      </c>
      <c r="BJ51">
        <v>24881.848774705271</v>
      </c>
      <c r="BK51">
        <v>1.747668998928035</v>
      </c>
      <c r="BL51">
        <v>1.7929686718691951</v>
      </c>
      <c r="BM51">
        <v>0.25308923885252821</v>
      </c>
      <c r="BN51">
        <v>9.4682606370725925E-2</v>
      </c>
      <c r="BO51">
        <v>3.9728030651996767E-2</v>
      </c>
      <c r="BP51">
        <v>1.8565242914117149E-2</v>
      </c>
      <c r="BQ51">
        <v>7.1269183329070304E-3</v>
      </c>
      <c r="BR51">
        <v>7.8830141111862551</v>
      </c>
      <c r="BS51">
        <v>0.64837533755254129</v>
      </c>
      <c r="BT51">
        <v>3.8012087577698001E-2</v>
      </c>
      <c r="BU51">
        <v>0.17233274146898739</v>
      </c>
      <c r="BV51">
        <v>3.4210965959810269E-2</v>
      </c>
      <c r="BW51">
        <v>7.4854430329359296E-3</v>
      </c>
      <c r="BX51">
        <v>2.4310443808556328</v>
      </c>
      <c r="BY51">
        <v>0.33429975231943321</v>
      </c>
      <c r="BZ51">
        <v>3.1301951236370043E-2</v>
      </c>
      <c r="CA51">
        <v>3.9262587130623769</v>
      </c>
      <c r="CB51">
        <v>0.61397157669718427</v>
      </c>
      <c r="CC51">
        <v>0.13677155826937709</v>
      </c>
      <c r="CD51">
        <v>1.2095090109256521</v>
      </c>
      <c r="CE51">
        <v>0.16684723859171779</v>
      </c>
      <c r="CF51">
        <v>9.708254341319859E-3</v>
      </c>
      <c r="CG51">
        <v>19.749560808785791</v>
      </c>
      <c r="CH51">
        <v>2.0960223519536418</v>
      </c>
      <c r="CI51">
        <v>0.1129123182784644</v>
      </c>
      <c r="CJ51">
        <v>5.7372641282094774</v>
      </c>
      <c r="CK51">
        <v>0.51975330317603807</v>
      </c>
      <c r="CL51">
        <v>2.325127249091825E-2</v>
      </c>
      <c r="CM51">
        <v>64.82036535739077</v>
      </c>
      <c r="CN51">
        <v>5.2987688710818999</v>
      </c>
      <c r="CO51">
        <v>4.8340947497787917E-2</v>
      </c>
      <c r="CP51">
        <v>22.53825704864057</v>
      </c>
      <c r="CQ51">
        <v>1.8383726984230959</v>
      </c>
      <c r="CR51">
        <v>2.5337240623522592E-2</v>
      </c>
      <c r="CS51">
        <v>103.43702792040349</v>
      </c>
      <c r="CT51">
        <v>9.2165864972409732</v>
      </c>
      <c r="CU51">
        <v>3.5119581282236453E-2</v>
      </c>
      <c r="CV51">
        <v>20.417216195514399</v>
      </c>
      <c r="CW51">
        <v>1.9771999187861209</v>
      </c>
      <c r="CX51">
        <v>1.1331054326943689E-2</v>
      </c>
      <c r="CY51">
        <v>188.5155568353054</v>
      </c>
      <c r="CZ51">
        <v>14.92835028274809</v>
      </c>
      <c r="DA51">
        <v>5.2694074981356698E-2</v>
      </c>
      <c r="DB51">
        <v>41.188780552275723</v>
      </c>
      <c r="DC51">
        <v>3.4808024694159272</v>
      </c>
      <c r="DD51">
        <v>3.3645794311143173E-2</v>
      </c>
      <c r="DE51">
        <v>10755.35456052179</v>
      </c>
      <c r="DF51">
        <v>542.90752936571187</v>
      </c>
      <c r="DG51">
        <v>0.11237216859261839</v>
      </c>
      <c r="DH51">
        <v>0.59032425211128237</v>
      </c>
      <c r="DI51">
        <v>8.592876764324342E-2</v>
      </c>
      <c r="DJ51">
        <v>1.036591224418675E-2</v>
      </c>
      <c r="DK51">
        <v>-0.1300330336253632</v>
      </c>
      <c r="DL51">
        <v>4.2174526821485427</v>
      </c>
      <c r="DM51">
        <v>10.200754209401159</v>
      </c>
      <c r="DN51">
        <v>187.37579117552119</v>
      </c>
      <c r="DO51">
        <v>12.84838670213013</v>
      </c>
      <c r="DP51">
        <v>0.60907733644484718</v>
      </c>
      <c r="DQ51">
        <v>38.476615385477281</v>
      </c>
      <c r="DR51">
        <v>2.5885879067587112</v>
      </c>
      <c r="DS51">
        <v>0.35729302087817377</v>
      </c>
      <c r="DT51">
        <v>11.43239495638899</v>
      </c>
      <c r="DU51">
        <v>0.89925401913224434</v>
      </c>
      <c r="DV51">
        <v>0.2918302278128736</v>
      </c>
      <c r="DW51">
        <v>44.137574825442456</v>
      </c>
      <c r="DX51">
        <v>3.42699331247234</v>
      </c>
      <c r="DY51">
        <v>0.27783309132875778</v>
      </c>
      <c r="DZ51">
        <v>90.226520214412332</v>
      </c>
      <c r="EA51">
        <v>7.1899046322200659</v>
      </c>
      <c r="EB51">
        <v>0.14200687856640351</v>
      </c>
      <c r="EC51">
        <v>59.451920582884092</v>
      </c>
      <c r="ED51">
        <v>4.1119124604682442</v>
      </c>
      <c r="EE51">
        <v>0.27450644659981172</v>
      </c>
      <c r="EH51">
        <v>435.68729785286911</v>
      </c>
      <c r="EI51">
        <v>0.16762882131644211</v>
      </c>
      <c r="EJ51">
        <v>12.85972938203304</v>
      </c>
      <c r="EK51">
        <v>1.857033852036502</v>
      </c>
      <c r="EL51">
        <v>5.3195719493558711</v>
      </c>
      <c r="EM51">
        <v>26.528775088259302</v>
      </c>
      <c r="EN51">
        <v>21.48328616208974</v>
      </c>
      <c r="EO51">
        <v>99.244024164752716</v>
      </c>
      <c r="EP51">
        <v>158.9269841609273</v>
      </c>
      <c r="EQ51">
        <v>263.49742015199502</v>
      </c>
      <c r="ER51">
        <v>412.78859063444258</v>
      </c>
      <c r="ES51">
        <v>646.48142450252192</v>
      </c>
      <c r="ET51">
        <v>826.60794313823499</v>
      </c>
      <c r="EU51">
        <v>1170.904079722394</v>
      </c>
      <c r="EV51">
        <v>1674.340672856737</v>
      </c>
      <c r="EX51">
        <v>23.048760412539249</v>
      </c>
      <c r="EY51">
        <v>12.05578939805968</v>
      </c>
      <c r="EZ51">
        <v>0.41868743873222031</v>
      </c>
      <c r="FA51">
        <v>0.44588551842585122</v>
      </c>
      <c r="FB51">
        <v>1.4316187313668309E-4</v>
      </c>
      <c r="FC51">
        <v>1.689057076506343E-3</v>
      </c>
      <c r="FD51">
        <v>11.7982325845494</v>
      </c>
      <c r="FE51">
        <v>3.0372607350226262</v>
      </c>
      <c r="FF51">
        <v>11.44568802513977</v>
      </c>
      <c r="FG51">
        <v>0.47861577966871871</v>
      </c>
      <c r="FH51">
        <v>9.5109852044497501E-3</v>
      </c>
      <c r="FI51" s="9"/>
      <c r="FJ51">
        <f t="shared" si="4"/>
        <v>90.226520214412332</v>
      </c>
      <c r="FK51">
        <f t="shared" si="1"/>
        <v>146.89216480366969</v>
      </c>
      <c r="FL51">
        <f t="shared" si="5"/>
        <v>0.38011493400058144</v>
      </c>
      <c r="FM51">
        <f t="shared" si="3"/>
        <v>0.60449990034038814</v>
      </c>
    </row>
    <row r="52" spans="1:169" x14ac:dyDescent="0.25">
      <c r="A52" t="s">
        <v>247</v>
      </c>
      <c r="B52" t="s">
        <v>152</v>
      </c>
      <c r="C52" s="7">
        <v>1.3826847116141461</v>
      </c>
      <c r="D52" s="8">
        <v>2.8989658881261239E-2</v>
      </c>
      <c r="E52" s="9">
        <v>170.5514362139381</v>
      </c>
      <c r="F52" s="10">
        <v>0.59476193255446086</v>
      </c>
      <c r="G52">
        <v>1019.681971136834</v>
      </c>
      <c r="H52" s="11">
        <v>120.4152486208736</v>
      </c>
      <c r="I52" s="7">
        <v>1.922453707076587</v>
      </c>
      <c r="J52" s="7">
        <v>5.9348260614180123E-2</v>
      </c>
      <c r="K52" s="8">
        <v>0.18784181490660379</v>
      </c>
      <c r="L52" s="12">
        <v>9.9882368713797459E-4</v>
      </c>
      <c r="M52">
        <v>0.23906333859028231</v>
      </c>
      <c r="N52" s="11">
        <v>0.74323432874378847</v>
      </c>
      <c r="O52" s="12">
        <v>13.44330690284694</v>
      </c>
      <c r="P52" s="10">
        <v>0.47452498479401162</v>
      </c>
      <c r="Q52" s="8">
        <v>0.52018307063205127</v>
      </c>
      <c r="R52" s="13">
        <v>1.6052388768039331E-2</v>
      </c>
      <c r="S52" s="14">
        <v>0.39884459409681838</v>
      </c>
      <c r="T52" t="e">
        <v>#N/A</v>
      </c>
      <c r="U52" s="11" t="e">
        <v>#N/A</v>
      </c>
      <c r="V52" s="9">
        <v>2722.4772921020131</v>
      </c>
      <c r="W52" s="9">
        <v>7.6677681406211038</v>
      </c>
      <c r="X52" s="9">
        <v>8.7609858991771485</v>
      </c>
      <c r="Y52" s="9">
        <v>2699.9460920414599</v>
      </c>
      <c r="Z52" s="9">
        <v>4.4818206279887161</v>
      </c>
      <c r="AA52" s="9">
        <v>68.074923805263538</v>
      </c>
      <c r="AB52" s="9">
        <v>2711.2271522170799</v>
      </c>
      <c r="AC52" s="9">
        <v>4.9116147825879368</v>
      </c>
      <c r="AD52" s="15">
        <v>33.304537402662767</v>
      </c>
      <c r="AE52" t="e">
        <v>#N/A</v>
      </c>
      <c r="AF52" t="e">
        <v>#N/A</v>
      </c>
      <c r="AG52" s="11" t="e">
        <v>#N/A</v>
      </c>
      <c r="AH52" s="16">
        <v>99.172400808413826</v>
      </c>
      <c r="AI52" s="10"/>
      <c r="AJ52" s="10"/>
      <c r="AK52" t="s">
        <v>248</v>
      </c>
      <c r="AL52" t="s">
        <v>248</v>
      </c>
      <c r="AM52">
        <v>7.6210000000000004</v>
      </c>
      <c r="AN52">
        <v>251.25113773536111</v>
      </c>
      <c r="AO52">
        <v>75.82523552014672</v>
      </c>
      <c r="AP52">
        <v>160.21121235280319</v>
      </c>
      <c r="AQ52" t="s">
        <v>154</v>
      </c>
      <c r="AR52">
        <v>850.7199194753224</v>
      </c>
      <c r="AS52">
        <v>2287.3802998281449</v>
      </c>
      <c r="AT52">
        <v>514.24116475037204</v>
      </c>
      <c r="AU52">
        <v>36.436200172577983</v>
      </c>
      <c r="AV52">
        <v>2.5691030254110121</v>
      </c>
      <c r="AW52">
        <v>6.3043737478413933</v>
      </c>
      <c r="AX52">
        <v>1.226698139053624</v>
      </c>
      <c r="AY52">
        <v>2.0427139584568619</v>
      </c>
      <c r="AZ52" t="s">
        <v>154</v>
      </c>
      <c r="BA52">
        <v>43.718058057313073</v>
      </c>
      <c r="BB52">
        <v>57.324781364932633</v>
      </c>
      <c r="BC52">
        <v>0.49011355727302253</v>
      </c>
      <c r="BD52">
        <v>0.31850644963577468</v>
      </c>
      <c r="BE52">
        <v>0.24122217177950631</v>
      </c>
      <c r="BF52">
        <v>1517.329722976963</v>
      </c>
      <c r="BG52">
        <v>145.6815282598854</v>
      </c>
      <c r="BH52">
        <v>0.1006130115376183</v>
      </c>
      <c r="BI52">
        <v>565749.87246972299</v>
      </c>
      <c r="BJ52">
        <v>67874.486425289069</v>
      </c>
      <c r="BK52">
        <v>2.1029060364337462</v>
      </c>
      <c r="BL52">
        <v>3.2967649502490151</v>
      </c>
      <c r="BM52">
        <v>0.67268838913826545</v>
      </c>
      <c r="BN52">
        <v>0.15888074232816229</v>
      </c>
      <c r="BO52">
        <v>0.49811694964541708</v>
      </c>
      <c r="BP52">
        <v>0.10255648803453379</v>
      </c>
      <c r="BQ52">
        <v>1.2151916434860631E-2</v>
      </c>
      <c r="BR52">
        <v>25.781407283159378</v>
      </c>
      <c r="BS52">
        <v>2.4227153523954388</v>
      </c>
      <c r="BT52">
        <v>7.7721982580233662E-2</v>
      </c>
      <c r="BU52">
        <v>0.80892237221831842</v>
      </c>
      <c r="BV52">
        <v>0.19258325282752869</v>
      </c>
      <c r="BW52">
        <v>1.6894480237606011E-2</v>
      </c>
      <c r="BX52">
        <v>8.4398114700495785</v>
      </c>
      <c r="BY52">
        <v>1.184132766700227</v>
      </c>
      <c r="BZ52">
        <v>0.1198906104690696</v>
      </c>
      <c r="CA52">
        <v>9.6544416843483436</v>
      </c>
      <c r="CB52">
        <v>1.156192715976698</v>
      </c>
      <c r="CC52">
        <v>0.17379185477688461</v>
      </c>
      <c r="CD52">
        <v>3.1698168936533011</v>
      </c>
      <c r="CE52">
        <v>0.39635805253498663</v>
      </c>
      <c r="CF52">
        <v>3.7122822723452208E-2</v>
      </c>
      <c r="CG52">
        <v>48.257269375889237</v>
      </c>
      <c r="CH52">
        <v>7.4338219001908543</v>
      </c>
      <c r="CI52">
        <v>0.23098469277574701</v>
      </c>
      <c r="CJ52">
        <v>14.365995995296901</v>
      </c>
      <c r="CK52">
        <v>1.972163611881014</v>
      </c>
      <c r="CL52">
        <v>3.4307243806476928E-2</v>
      </c>
      <c r="CM52">
        <v>164.0114279046885</v>
      </c>
      <c r="CN52">
        <v>18.531128238859509</v>
      </c>
      <c r="CO52">
        <v>0.1185361990689144</v>
      </c>
      <c r="CP52">
        <v>53.878026338650393</v>
      </c>
      <c r="CQ52">
        <v>5.4083713796698918</v>
      </c>
      <c r="CR52">
        <v>2.8976204711823411E-2</v>
      </c>
      <c r="CS52">
        <v>240.7307553548024</v>
      </c>
      <c r="CT52">
        <v>29.6779827768644</v>
      </c>
      <c r="CU52">
        <v>0.15614171630927859</v>
      </c>
      <c r="CV52">
        <v>45.462757496856412</v>
      </c>
      <c r="CW52">
        <v>4.6822183233481551</v>
      </c>
      <c r="CX52">
        <v>2.7664118768368301E-2</v>
      </c>
      <c r="CY52">
        <v>390.21282506760588</v>
      </c>
      <c r="CZ52">
        <v>35.069046325969794</v>
      </c>
      <c r="DA52">
        <v>0.12882046741249231</v>
      </c>
      <c r="DB52">
        <v>75.541609474691313</v>
      </c>
      <c r="DC52">
        <v>6.549067392367621</v>
      </c>
      <c r="DD52">
        <v>2.7622622351124039E-2</v>
      </c>
      <c r="DE52">
        <v>11019.635302548701</v>
      </c>
      <c r="DF52">
        <v>1155.915466691989</v>
      </c>
      <c r="DG52">
        <v>0.42572506990321068</v>
      </c>
      <c r="DH52">
        <v>0.83783042638821814</v>
      </c>
      <c r="DI52">
        <v>0.18265286563835509</v>
      </c>
      <c r="DJ52">
        <v>2.5404924564698169E-2</v>
      </c>
      <c r="DK52">
        <v>-2.3304417837521521</v>
      </c>
      <c r="DL52">
        <v>7.5585340693026204</v>
      </c>
      <c r="DM52">
        <v>14.536883760757391</v>
      </c>
      <c r="DN52">
        <v>337.75013156761628</v>
      </c>
      <c r="DO52">
        <v>28.188647219832831</v>
      </c>
      <c r="DP52">
        <v>0.88443816411252285</v>
      </c>
      <c r="DQ52">
        <v>69.629177647295009</v>
      </c>
      <c r="DR52">
        <v>5.9795366113794151</v>
      </c>
      <c r="DS52">
        <v>0.48513658470040422</v>
      </c>
      <c r="DT52">
        <v>36.933726581095193</v>
      </c>
      <c r="DU52">
        <v>3.4889416873790902</v>
      </c>
      <c r="DV52">
        <v>0.44004691764617643</v>
      </c>
      <c r="DW52">
        <v>136.90962135665441</v>
      </c>
      <c r="DX52">
        <v>12.8918945846558</v>
      </c>
      <c r="DY52">
        <v>0.38371425842473078</v>
      </c>
      <c r="DZ52">
        <v>170.5514362139381</v>
      </c>
      <c r="EA52">
        <v>15.16996262555732</v>
      </c>
      <c r="EB52">
        <v>0.1987442975504396</v>
      </c>
      <c r="EC52">
        <v>115.7865758318335</v>
      </c>
      <c r="ED52">
        <v>9.9330261004809675</v>
      </c>
      <c r="EE52">
        <v>0.35605510927017398</v>
      </c>
      <c r="EH52">
        <v>966.45205285156862</v>
      </c>
      <c r="EI52">
        <v>2.1017592812042918</v>
      </c>
      <c r="EJ52">
        <v>42.057760657682508</v>
      </c>
      <c r="EK52">
        <v>8.7168359075249828</v>
      </c>
      <c r="EL52">
        <v>18.467858796607391</v>
      </c>
      <c r="EM52">
        <v>65.232714083434757</v>
      </c>
      <c r="EN52">
        <v>56.302253883717611</v>
      </c>
      <c r="EO52">
        <v>242.49884108487049</v>
      </c>
      <c r="EP52">
        <v>397.95002757055119</v>
      </c>
      <c r="EQ52">
        <v>666.71312156377451</v>
      </c>
      <c r="ER52">
        <v>986.77703916942107</v>
      </c>
      <c r="ES52">
        <v>1504.5672209675149</v>
      </c>
      <c r="ET52">
        <v>1840.5974695083571</v>
      </c>
      <c r="EU52">
        <v>2423.6821432770548</v>
      </c>
      <c r="EV52">
        <v>3070.7971331175331</v>
      </c>
      <c r="EX52">
        <v>9.8259652287738497</v>
      </c>
      <c r="EY52">
        <v>8.0441192984506067</v>
      </c>
      <c r="EZ52">
        <v>0.44764962290670629</v>
      </c>
      <c r="FA52">
        <v>0.47235947976409942</v>
      </c>
      <c r="FB52">
        <v>8.6717612168504398E-4</v>
      </c>
      <c r="FC52">
        <v>8.6670900025815432E-3</v>
      </c>
      <c r="FD52">
        <v>9.9946133038582534</v>
      </c>
      <c r="FE52">
        <v>3.9348832966844549</v>
      </c>
      <c r="FF52">
        <v>6.615288077208402</v>
      </c>
      <c r="FG52">
        <v>0.43707286192961342</v>
      </c>
      <c r="FH52">
        <v>8.4486329983588741E-3</v>
      </c>
      <c r="FI52" s="9"/>
      <c r="FJ52">
        <f t="shared" si="4"/>
        <v>170.5514362139381</v>
      </c>
      <c r="FK52">
        <f t="shared" si="1"/>
        <v>277.66414593298884</v>
      </c>
      <c r="FL52">
        <f t="shared" si="5"/>
        <v>0.61620574320719612</v>
      </c>
      <c r="FM52">
        <f t="shared" si="3"/>
        <v>1.4433235154922612</v>
      </c>
    </row>
    <row r="53" spans="1:169" x14ac:dyDescent="0.25">
      <c r="A53" t="s">
        <v>249</v>
      </c>
      <c r="B53" t="s">
        <v>152</v>
      </c>
      <c r="C53" s="7">
        <v>-16.946084593526891</v>
      </c>
      <c r="D53" s="8">
        <v>2.113180372453961E-2</v>
      </c>
      <c r="E53" s="9">
        <v>127.42238719019539</v>
      </c>
      <c r="F53" s="10">
        <v>0.93009611096094469</v>
      </c>
      <c r="G53">
        <v>-83.397511372388806</v>
      </c>
      <c r="H53" s="11">
        <v>336.83757770654108</v>
      </c>
      <c r="I53" s="7">
        <v>1.9212708679431869</v>
      </c>
      <c r="J53" s="7">
        <v>5.9174748384027601E-2</v>
      </c>
      <c r="K53" s="8">
        <v>0.18628454475876469</v>
      </c>
      <c r="L53" s="12">
        <v>6.7381975655354429E-4</v>
      </c>
      <c r="M53">
        <v>0.36993064337744602</v>
      </c>
      <c r="N53" s="11">
        <v>0.80963694788112595</v>
      </c>
      <c r="O53" s="12">
        <v>13.368607275815901</v>
      </c>
      <c r="P53" s="10">
        <v>0.46953874665832412</v>
      </c>
      <c r="Q53" s="8">
        <v>0.52062150306393506</v>
      </c>
      <c r="R53" s="13">
        <v>1.6079759739674591E-2</v>
      </c>
      <c r="S53" s="14">
        <v>0.79174901626057304</v>
      </c>
      <c r="T53" t="e">
        <v>#N/A</v>
      </c>
      <c r="U53" s="11" t="e">
        <v>#N/A</v>
      </c>
      <c r="V53" s="9">
        <v>2708.7465480770188</v>
      </c>
      <c r="W53" s="9">
        <v>4.1963184375069984</v>
      </c>
      <c r="X53" s="9">
        <v>5.970373682757816</v>
      </c>
      <c r="Y53" s="9">
        <v>2701.719024914245</v>
      </c>
      <c r="Z53" s="9">
        <v>7.2752514723965707</v>
      </c>
      <c r="AA53" s="9">
        <v>68.129951912616832</v>
      </c>
      <c r="AB53" s="9">
        <v>2705.8651964689529</v>
      </c>
      <c r="AC53" s="9">
        <v>3.9140709523706279</v>
      </c>
      <c r="AD53" s="15">
        <v>33.224193886971591</v>
      </c>
      <c r="AE53" t="e">
        <v>#N/A</v>
      </c>
      <c r="AF53" t="e">
        <v>#N/A</v>
      </c>
      <c r="AG53" s="11" t="e">
        <v>#N/A</v>
      </c>
      <c r="AH53" s="16">
        <v>99.740561804582157</v>
      </c>
      <c r="AI53" s="10"/>
      <c r="AJ53" s="10"/>
      <c r="AK53" t="s">
        <v>250</v>
      </c>
      <c r="AL53" t="s">
        <v>250</v>
      </c>
      <c r="AM53">
        <v>25.140999999999998</v>
      </c>
      <c r="AN53">
        <v>417.44203161438202</v>
      </c>
      <c r="AO53">
        <v>60.243078318356197</v>
      </c>
      <c r="AP53">
        <v>117.26413546063991</v>
      </c>
      <c r="AQ53" t="s">
        <v>154</v>
      </c>
      <c r="AR53">
        <v>796.37539817187076</v>
      </c>
      <c r="AS53">
        <v>1588.1690451396701</v>
      </c>
      <c r="AT53">
        <v>397.90940087273799</v>
      </c>
      <c r="AU53">
        <v>11.31806430960145</v>
      </c>
      <c r="AV53">
        <v>1.9008140578517521</v>
      </c>
      <c r="AW53">
        <v>8.7559400009855679</v>
      </c>
      <c r="AX53">
        <v>1.2094136646043301</v>
      </c>
      <c r="AY53">
        <v>1.421405334794283</v>
      </c>
      <c r="AZ53" t="s">
        <v>154</v>
      </c>
      <c r="BA53">
        <v>19.27334525850253</v>
      </c>
      <c r="BB53">
        <v>40.529834785882912</v>
      </c>
      <c r="BC53">
        <v>0.1980951709773815</v>
      </c>
      <c r="BD53">
        <v>0.11383828620509449</v>
      </c>
      <c r="BE53">
        <v>0.103911384573112</v>
      </c>
      <c r="BF53">
        <v>1379.096537252673</v>
      </c>
      <c r="BG53">
        <v>72.038606997104068</v>
      </c>
      <c r="BH53">
        <v>6.4031150012489768E-2</v>
      </c>
      <c r="BI53">
        <v>531298.38783101365</v>
      </c>
      <c r="BJ53">
        <v>22633.219602608151</v>
      </c>
      <c r="BK53">
        <v>1.3614295780025869</v>
      </c>
      <c r="BL53">
        <v>1.9431872740630709</v>
      </c>
      <c r="BM53">
        <v>0.25981792431296202</v>
      </c>
      <c r="BN53">
        <v>7.695547257423685E-2</v>
      </c>
      <c r="BO53">
        <v>4.6248003186911128E-2</v>
      </c>
      <c r="BP53">
        <v>1.1063333221101019E-2</v>
      </c>
      <c r="BQ53">
        <v>6.8028749766870216E-3</v>
      </c>
      <c r="BR53">
        <v>25.41470062131463</v>
      </c>
      <c r="BS53">
        <v>1.1020160351219159</v>
      </c>
      <c r="BT53">
        <v>5.2898635514295508E-2</v>
      </c>
      <c r="BU53">
        <v>0.45256705768316319</v>
      </c>
      <c r="BV53">
        <v>4.648395492975918E-2</v>
      </c>
      <c r="BW53">
        <v>9.0384162951297111E-3</v>
      </c>
      <c r="BX53">
        <v>6.5856114573241094</v>
      </c>
      <c r="BY53">
        <v>0.58909044233200059</v>
      </c>
      <c r="BZ53">
        <v>2.6423993211928561E-2</v>
      </c>
      <c r="CA53">
        <v>11.533165066922621</v>
      </c>
      <c r="CB53">
        <v>0.78062671185616095</v>
      </c>
      <c r="CC53">
        <v>0.1071564689949589</v>
      </c>
      <c r="CD53">
        <v>5.1498697240406663</v>
      </c>
      <c r="CE53">
        <v>0.3656935806747959</v>
      </c>
      <c r="CF53">
        <v>2.0156139938887221E-2</v>
      </c>
      <c r="CG53">
        <v>52.160493420403533</v>
      </c>
      <c r="CH53">
        <v>2.824890964039549</v>
      </c>
      <c r="CI53">
        <v>0.1367636761758699</v>
      </c>
      <c r="CJ53">
        <v>13.549258601605571</v>
      </c>
      <c r="CK53">
        <v>0.74095742770860196</v>
      </c>
      <c r="CL53">
        <v>6.5919074939702858E-3</v>
      </c>
      <c r="CM53">
        <v>141.60190298012111</v>
      </c>
      <c r="CN53">
        <v>7.5647204632927876</v>
      </c>
      <c r="CO53">
        <v>0.1002069751308152</v>
      </c>
      <c r="CP53">
        <v>45.75987897638845</v>
      </c>
      <c r="CQ53">
        <v>2.002645042564156</v>
      </c>
      <c r="CR53">
        <v>1.0006221137603639E-2</v>
      </c>
      <c r="CS53">
        <v>202.85653826983611</v>
      </c>
      <c r="CT53">
        <v>8.6948527495307335</v>
      </c>
      <c r="CU53">
        <v>7.262130415007112E-2</v>
      </c>
      <c r="CV53">
        <v>38.679261577171317</v>
      </c>
      <c r="CW53">
        <v>1.5417865733718481</v>
      </c>
      <c r="CX53">
        <v>4.0835019531435542E-2</v>
      </c>
      <c r="CY53">
        <v>337.05893744056033</v>
      </c>
      <c r="CZ53">
        <v>15.057058610593669</v>
      </c>
      <c r="DA53">
        <v>4.462473972739301E-2</v>
      </c>
      <c r="DB53">
        <v>71.939316385226007</v>
      </c>
      <c r="DC53">
        <v>3.0025876502641879</v>
      </c>
      <c r="DD53">
        <v>9.5530259635887259E-3</v>
      </c>
      <c r="DE53">
        <v>8445.52120857523</v>
      </c>
      <c r="DF53">
        <v>424.05607007804127</v>
      </c>
      <c r="DG53">
        <v>9.548504873444133E-2</v>
      </c>
      <c r="DH53">
        <v>0.49385057078013428</v>
      </c>
      <c r="DI53">
        <v>9.00930706776817E-2</v>
      </c>
      <c r="DJ53">
        <v>8.7422800300760699E-3</v>
      </c>
      <c r="DK53">
        <v>0.83262731908576693</v>
      </c>
      <c r="DL53">
        <v>3.5120429002186269</v>
      </c>
      <c r="DM53">
        <v>9.0126118413438334</v>
      </c>
      <c r="DN53">
        <v>271.87951794483729</v>
      </c>
      <c r="DO53">
        <v>15.011717674018801</v>
      </c>
      <c r="DP53">
        <v>0.59291097696834771</v>
      </c>
      <c r="DQ53">
        <v>55.564099259895023</v>
      </c>
      <c r="DR53">
        <v>3.1085898287077098</v>
      </c>
      <c r="DS53">
        <v>0.35173925456745903</v>
      </c>
      <c r="DT53">
        <v>46.627592292477679</v>
      </c>
      <c r="DU53">
        <v>3.3926950543699879</v>
      </c>
      <c r="DV53">
        <v>0.28532937242213169</v>
      </c>
      <c r="DW53">
        <v>175.70626498658501</v>
      </c>
      <c r="DX53">
        <v>12.666586615380959</v>
      </c>
      <c r="DY53">
        <v>0.24106894197709139</v>
      </c>
      <c r="DZ53">
        <v>127.42238719019539</v>
      </c>
      <c r="EA53">
        <v>5.001336503335283</v>
      </c>
      <c r="EB53">
        <v>0.13179083383799911</v>
      </c>
      <c r="EC53">
        <v>101.9926694603413</v>
      </c>
      <c r="ED53">
        <v>6.0590691577172793</v>
      </c>
      <c r="EE53">
        <v>0.25839962113105153</v>
      </c>
      <c r="EH53">
        <v>878.40543774055584</v>
      </c>
      <c r="EI53">
        <v>0.19513925395321149</v>
      </c>
      <c r="EJ53">
        <v>41.459544243580147</v>
      </c>
      <c r="EK53">
        <v>4.8768001905513287</v>
      </c>
      <c r="EL53">
        <v>14.4105283530068</v>
      </c>
      <c r="EM53">
        <v>77.926790992720413</v>
      </c>
      <c r="EN53">
        <v>91.471931155251625</v>
      </c>
      <c r="EO53">
        <v>262.11303226333428</v>
      </c>
      <c r="EP53">
        <v>375.32572303616541</v>
      </c>
      <c r="EQ53">
        <v>575.61749178911032</v>
      </c>
      <c r="ER53">
        <v>838.09302154557599</v>
      </c>
      <c r="ES53">
        <v>1267.853364186476</v>
      </c>
      <c r="ET53">
        <v>1565.962007172928</v>
      </c>
      <c r="EU53">
        <v>2093.5337729227349</v>
      </c>
      <c r="EV53">
        <v>2924.3624546839842</v>
      </c>
      <c r="EX53">
        <v>42.499588240336699</v>
      </c>
      <c r="EY53">
        <v>15.557919056648871</v>
      </c>
      <c r="EZ53">
        <v>0.64002972501774669</v>
      </c>
      <c r="FA53">
        <v>0.69506786411597943</v>
      </c>
      <c r="FB53">
        <v>9.3210463799101769E-5</v>
      </c>
      <c r="FC53">
        <v>7.4448512639067508E-4</v>
      </c>
      <c r="FD53">
        <v>7.9871411003305131</v>
      </c>
      <c r="FE53">
        <v>3.9347676990499849</v>
      </c>
      <c r="FF53">
        <v>5.0137276487659914</v>
      </c>
      <c r="FG53">
        <v>0.37804185866653089</v>
      </c>
      <c r="FH53">
        <v>5.7651260898718883E-3</v>
      </c>
      <c r="FI53" s="9"/>
      <c r="FJ53">
        <f t="shared" si="4"/>
        <v>127.42238719019539</v>
      </c>
      <c r="FK53">
        <f t="shared" si="1"/>
        <v>207.4484337236955</v>
      </c>
      <c r="FL53">
        <f t="shared" si="5"/>
        <v>0.59631883867754742</v>
      </c>
      <c r="FM53">
        <f t="shared" si="3"/>
        <v>1.3863631614538017</v>
      </c>
    </row>
    <row r="54" spans="1:169" x14ac:dyDescent="0.25">
      <c r="A54" t="s">
        <v>251</v>
      </c>
      <c r="B54" t="s">
        <v>152</v>
      </c>
      <c r="C54" s="7">
        <v>0.46968028294582309</v>
      </c>
      <c r="D54" s="8">
        <v>2.2079677541996998E-2</v>
      </c>
      <c r="E54" s="9">
        <v>129.7377954094496</v>
      </c>
      <c r="F54" s="10">
        <v>0.35241714293312387</v>
      </c>
      <c r="G54">
        <v>3008.565272138791</v>
      </c>
      <c r="H54" s="11">
        <v>104.5616847683569</v>
      </c>
      <c r="I54" s="7">
        <v>1.92119118521154</v>
      </c>
      <c r="J54" s="7">
        <v>5.9967793302453103E-2</v>
      </c>
      <c r="K54" s="8">
        <v>0.1863896321385857</v>
      </c>
      <c r="L54" s="12">
        <v>8.063629182703696E-4</v>
      </c>
      <c r="M54">
        <v>0.13708942180200809</v>
      </c>
      <c r="N54" s="11">
        <v>1.2775296226712971</v>
      </c>
      <c r="O54" s="12">
        <v>13.3701906051786</v>
      </c>
      <c r="P54" s="10">
        <v>0.47047426583287238</v>
      </c>
      <c r="Q54" s="8">
        <v>0.52064437585143808</v>
      </c>
      <c r="R54" s="13">
        <v>1.603900640029909E-2</v>
      </c>
      <c r="S54" s="14">
        <v>0.74400022176116931</v>
      </c>
      <c r="T54" t="e">
        <v>#N/A</v>
      </c>
      <c r="U54" s="11" t="e">
        <v>#N/A</v>
      </c>
      <c r="V54" s="9">
        <v>2709.553719863165</v>
      </c>
      <c r="W54" s="9">
        <v>5.7400995734752076</v>
      </c>
      <c r="X54" s="9">
        <v>7.139280009538381</v>
      </c>
      <c r="Y54" s="9">
        <v>2701.8162479662892</v>
      </c>
      <c r="Z54" s="9">
        <v>7.3111278468852294</v>
      </c>
      <c r="AA54" s="9">
        <v>68.142718134267184</v>
      </c>
      <c r="AB54" s="9">
        <v>2705.8883456540948</v>
      </c>
      <c r="AC54" s="9">
        <v>4.8167455547499047</v>
      </c>
      <c r="AD54" s="15">
        <v>33.196002551314109</v>
      </c>
      <c r="AE54" t="e">
        <v>#N/A</v>
      </c>
      <c r="AF54" t="e">
        <v>#N/A</v>
      </c>
      <c r="AG54" s="11" t="e">
        <v>#N/A</v>
      </c>
      <c r="AH54" s="16">
        <v>99.714437405682162</v>
      </c>
      <c r="AI54" s="10"/>
      <c r="AJ54" s="10"/>
      <c r="AK54" t="s">
        <v>252</v>
      </c>
      <c r="AL54" t="s">
        <v>252</v>
      </c>
      <c r="AM54">
        <v>25.100999999999999</v>
      </c>
      <c r="AN54">
        <v>497.05120528871549</v>
      </c>
      <c r="AO54">
        <v>70.859667181447392</v>
      </c>
      <c r="AP54">
        <v>129.1682353811232</v>
      </c>
      <c r="AQ54" t="s">
        <v>154</v>
      </c>
      <c r="AR54">
        <v>685.79094133110448</v>
      </c>
      <c r="AS54">
        <v>1804.491999764615</v>
      </c>
      <c r="AT54">
        <v>373.4652371521492</v>
      </c>
      <c r="AU54">
        <v>18.36371547522991</v>
      </c>
      <c r="AV54">
        <v>2.037418925271246</v>
      </c>
      <c r="AW54">
        <v>4.7226734911038859</v>
      </c>
      <c r="AX54">
        <v>0.80969370031450383</v>
      </c>
      <c r="AY54">
        <v>1.4161763515900749</v>
      </c>
      <c r="AZ54" t="s">
        <v>154</v>
      </c>
      <c r="BA54">
        <v>17.682953418851561</v>
      </c>
      <c r="BB54">
        <v>43.419142403029937</v>
      </c>
      <c r="BC54">
        <v>0.39486904698068148</v>
      </c>
      <c r="BD54">
        <v>0.15876075401006301</v>
      </c>
      <c r="BE54">
        <v>0.16298673179205339</v>
      </c>
      <c r="BF54">
        <v>790.91045096677396</v>
      </c>
      <c r="BG54">
        <v>54.981065125197503</v>
      </c>
      <c r="BH54">
        <v>6.2996848902029237E-2</v>
      </c>
      <c r="BI54">
        <v>524593.93663459027</v>
      </c>
      <c r="BJ54">
        <v>18654.115250447281</v>
      </c>
      <c r="BK54">
        <v>11.002309773520549</v>
      </c>
      <c r="BL54">
        <v>1.5951413466867661</v>
      </c>
      <c r="BM54">
        <v>0.25204135288329182</v>
      </c>
      <c r="BN54">
        <v>6.9682434179426989E-2</v>
      </c>
      <c r="BO54">
        <v>0.11448702035989949</v>
      </c>
      <c r="BP54">
        <v>2.9491994393251678E-2</v>
      </c>
      <c r="BQ54">
        <v>7.5101332650588841E-3</v>
      </c>
      <c r="BR54">
        <v>13.557171223774549</v>
      </c>
      <c r="BS54">
        <v>0.82311179089862396</v>
      </c>
      <c r="BT54">
        <v>1.416322021481841E-2</v>
      </c>
      <c r="BU54">
        <v>0.32953682630853209</v>
      </c>
      <c r="BV54">
        <v>4.1369813999935112E-2</v>
      </c>
      <c r="BW54">
        <v>2.7885413568050229E-3</v>
      </c>
      <c r="BX54">
        <v>3.925535686297823</v>
      </c>
      <c r="BY54">
        <v>0.47749932408879148</v>
      </c>
      <c r="BZ54">
        <v>7.9404572707789361E-2</v>
      </c>
      <c r="CA54">
        <v>5.3949921660075182</v>
      </c>
      <c r="CB54">
        <v>0.63184403461776284</v>
      </c>
      <c r="CC54">
        <v>2.8741432864969309E-2</v>
      </c>
      <c r="CD54">
        <v>2.4389745247467229</v>
      </c>
      <c r="CE54">
        <v>0.21431858715893831</v>
      </c>
      <c r="CF54">
        <v>2.4630175234015929E-2</v>
      </c>
      <c r="CG54">
        <v>22.384200850744591</v>
      </c>
      <c r="CH54">
        <v>1.5255800294727071</v>
      </c>
      <c r="CI54">
        <v>4.2075661711736989E-2</v>
      </c>
      <c r="CJ54">
        <v>6.8318021948741903</v>
      </c>
      <c r="CK54">
        <v>0.51370180523089093</v>
      </c>
      <c r="CL54">
        <v>1.9808598094274071E-2</v>
      </c>
      <c r="CM54">
        <v>72.902287575052938</v>
      </c>
      <c r="CN54">
        <v>5.5229481298188068</v>
      </c>
      <c r="CO54">
        <v>3.856601069171E-2</v>
      </c>
      <c r="CP54">
        <v>25.911405538387811</v>
      </c>
      <c r="CQ54">
        <v>1.8510030517036451</v>
      </c>
      <c r="CR54">
        <v>9.4392307786135918E-3</v>
      </c>
      <c r="CS54">
        <v>121.4784842235088</v>
      </c>
      <c r="CT54">
        <v>9.2312343387813716</v>
      </c>
      <c r="CU54">
        <v>2.8006807381289509E-2</v>
      </c>
      <c r="CV54">
        <v>24.712142648888371</v>
      </c>
      <c r="CW54">
        <v>1.869579398586372</v>
      </c>
      <c r="CX54">
        <v>9.0428546572916459E-3</v>
      </c>
      <c r="CY54">
        <v>228.1510112025486</v>
      </c>
      <c r="CZ54">
        <v>17.361269544903958</v>
      </c>
      <c r="DA54">
        <v>4.2052551950970192E-2</v>
      </c>
      <c r="DB54">
        <v>51.1226244486963</v>
      </c>
      <c r="DC54">
        <v>3.6345110014193152</v>
      </c>
      <c r="DD54">
        <v>2.8667437963274811E-2</v>
      </c>
      <c r="DE54">
        <v>9815.3673831533779</v>
      </c>
      <c r="DF54">
        <v>359.75659950998062</v>
      </c>
      <c r="DG54">
        <v>8.9720619725137743E-2</v>
      </c>
      <c r="DH54">
        <v>0.39725840351390768</v>
      </c>
      <c r="DI54">
        <v>7.1567381569075647E-2</v>
      </c>
      <c r="DJ54">
        <v>8.2697102242374216E-3</v>
      </c>
      <c r="DK54">
        <v>-1.41786818306523</v>
      </c>
      <c r="DL54">
        <v>4.2488799701634212</v>
      </c>
      <c r="DM54">
        <v>10.25536222744681</v>
      </c>
      <c r="DN54">
        <v>276.3282865135676</v>
      </c>
      <c r="DO54">
        <v>19.396566895448132</v>
      </c>
      <c r="DP54">
        <v>0.58164210386377413</v>
      </c>
      <c r="DQ54">
        <v>56.452106043114433</v>
      </c>
      <c r="DR54">
        <v>3.9750965616161529</v>
      </c>
      <c r="DS54">
        <v>0.34913794334274378</v>
      </c>
      <c r="DT54">
        <v>17.25084507919685</v>
      </c>
      <c r="DU54">
        <v>1.180148700935397</v>
      </c>
      <c r="DV54">
        <v>0.27794782659469058</v>
      </c>
      <c r="DW54">
        <v>67.490278242838755</v>
      </c>
      <c r="DX54">
        <v>4.3876758772215299</v>
      </c>
      <c r="DY54">
        <v>0.28879498594703479</v>
      </c>
      <c r="DZ54">
        <v>129.7377954094496</v>
      </c>
      <c r="EA54">
        <v>8.1933885805124227</v>
      </c>
      <c r="EB54">
        <v>0.15050226507126799</v>
      </c>
      <c r="EC54">
        <v>87.816330834861162</v>
      </c>
      <c r="ED54">
        <v>6.1001528041262638</v>
      </c>
      <c r="EE54">
        <v>0.21488041132373489</v>
      </c>
      <c r="EH54">
        <v>503.76461845017451</v>
      </c>
      <c r="EI54">
        <v>0.48306759645527209</v>
      </c>
      <c r="EJ54">
        <v>22.116103138294541</v>
      </c>
      <c r="EK54">
        <v>3.551043386945389</v>
      </c>
      <c r="EL54">
        <v>8.5897936242840771</v>
      </c>
      <c r="EM54">
        <v>36.452649770321067</v>
      </c>
      <c r="EN54">
        <v>43.321039515927588</v>
      </c>
      <c r="EO54">
        <v>112.4834213605256</v>
      </c>
      <c r="EP54">
        <v>189.24659819596101</v>
      </c>
      <c r="EQ54">
        <v>296.35076250021518</v>
      </c>
      <c r="ER54">
        <v>474.56786700343969</v>
      </c>
      <c r="ES54">
        <v>759.24052639692991</v>
      </c>
      <c r="ET54">
        <v>1000.491605218153</v>
      </c>
      <c r="EU54">
        <v>1417.087026102786</v>
      </c>
      <c r="EV54">
        <v>2078.155465394158</v>
      </c>
      <c r="EX54">
        <v>16.885995299057171</v>
      </c>
      <c r="EY54">
        <v>10.9262780992927</v>
      </c>
      <c r="EZ54">
        <v>0.67653467216068797</v>
      </c>
      <c r="FA54">
        <v>0.68633599068015971</v>
      </c>
      <c r="FB54">
        <v>3.4088774193620589E-4</v>
      </c>
      <c r="FC54">
        <v>4.2945670625271154E-3</v>
      </c>
      <c r="FD54">
        <v>12.598185661163511</v>
      </c>
      <c r="FE54">
        <v>4.015374709703079</v>
      </c>
      <c r="FF54">
        <v>9.5696803756475912</v>
      </c>
      <c r="FG54">
        <v>0.56864878540586683</v>
      </c>
      <c r="FH54">
        <v>6.9916032292779377E-3</v>
      </c>
      <c r="FI54" s="9"/>
      <c r="FJ54">
        <f t="shared" si="4"/>
        <v>129.7377954094496</v>
      </c>
      <c r="FK54">
        <f t="shared" si="1"/>
        <v>211.21800529669</v>
      </c>
      <c r="FL54">
        <f t="shared" si="5"/>
        <v>0.42924935588428537</v>
      </c>
      <c r="FM54">
        <f t="shared" si="3"/>
        <v>0.81557318928450062</v>
      </c>
    </row>
    <row r="55" spans="1:169" x14ac:dyDescent="0.25">
      <c r="A55" t="s">
        <v>253</v>
      </c>
      <c r="B55" t="s">
        <v>152</v>
      </c>
      <c r="C55" s="7">
        <v>1.372692804032688</v>
      </c>
      <c r="D55" s="8">
        <v>2.390302367415828E-2</v>
      </c>
      <c r="E55" s="9">
        <v>145.106523077856</v>
      </c>
      <c r="F55" s="10">
        <v>0.74846709046906623</v>
      </c>
      <c r="G55">
        <v>1029.332090302908</v>
      </c>
      <c r="H55" s="11">
        <v>86.40962580021565</v>
      </c>
      <c r="I55" s="7">
        <v>1.9201461363048951</v>
      </c>
      <c r="J55" s="7">
        <v>5.9042323085693953E-2</v>
      </c>
      <c r="K55" s="8">
        <v>0.18642293542178359</v>
      </c>
      <c r="L55" s="12">
        <v>7.7612287391305994E-4</v>
      </c>
      <c r="M55">
        <v>0.18234482548967579</v>
      </c>
      <c r="N55" s="11">
        <v>0.86504372244635197</v>
      </c>
      <c r="O55" s="12">
        <v>13.37357997821287</v>
      </c>
      <c r="P55" s="10">
        <v>0.46797695274469181</v>
      </c>
      <c r="Q55" s="8">
        <v>0.52081667029985879</v>
      </c>
      <c r="R55" s="13">
        <v>1.5977702321499809E-2</v>
      </c>
      <c r="S55" s="14">
        <v>0.42688416376449728</v>
      </c>
      <c r="T55" t="e">
        <v>#N/A</v>
      </c>
      <c r="U55" s="11" t="e">
        <v>#N/A</v>
      </c>
      <c r="V55" s="9">
        <v>2709.9911402239168</v>
      </c>
      <c r="W55" s="9">
        <v>5.4061763850784494</v>
      </c>
      <c r="X55" s="9">
        <v>6.8752173406563788</v>
      </c>
      <c r="Y55" s="9">
        <v>2702.6262132738152</v>
      </c>
      <c r="Z55" s="9">
        <v>4.1862597101396464</v>
      </c>
      <c r="AA55" s="9">
        <v>67.751712090617758</v>
      </c>
      <c r="AB55" s="9">
        <v>2706.318801018092</v>
      </c>
      <c r="AC55" s="9">
        <v>3.5255673274556458</v>
      </c>
      <c r="AD55" s="15">
        <v>33.136053010705027</v>
      </c>
      <c r="AE55" t="e">
        <v>#N/A</v>
      </c>
      <c r="AF55" t="e">
        <v>#N/A</v>
      </c>
      <c r="AG55" s="11" t="e">
        <v>#N/A</v>
      </c>
      <c r="AH55" s="16">
        <v>99.72823058936298</v>
      </c>
      <c r="AI55" s="10"/>
      <c r="AJ55" s="10"/>
      <c r="AK55" t="s">
        <v>254</v>
      </c>
      <c r="AL55" t="s">
        <v>254</v>
      </c>
      <c r="AM55">
        <v>13.076000000000001</v>
      </c>
      <c r="AN55">
        <v>987.71842766627503</v>
      </c>
      <c r="AO55">
        <v>397.53722180862451</v>
      </c>
      <c r="AP55">
        <v>128.8284211182222</v>
      </c>
      <c r="AQ55" t="s">
        <v>154</v>
      </c>
      <c r="AR55">
        <v>1084.4878415367041</v>
      </c>
      <c r="AS55">
        <v>1816.8047864035841</v>
      </c>
      <c r="AT55">
        <v>418.02405297935371</v>
      </c>
      <c r="AU55">
        <v>27.092332903081768</v>
      </c>
      <c r="AV55">
        <v>2.09103939739129</v>
      </c>
      <c r="AW55">
        <v>5.2343067858222447</v>
      </c>
      <c r="AX55">
        <v>1.490026949462804</v>
      </c>
      <c r="AY55">
        <v>1.611404143755895</v>
      </c>
      <c r="AZ55" t="s">
        <v>154</v>
      </c>
      <c r="BA55">
        <v>26.923515179212309</v>
      </c>
      <c r="BB55">
        <v>47.005572072201723</v>
      </c>
      <c r="BC55">
        <v>0.86967636803275683</v>
      </c>
      <c r="BD55">
        <v>0.45071923739290942</v>
      </c>
      <c r="BE55">
        <v>0.18268756411591369</v>
      </c>
      <c r="BF55">
        <v>772.08619633817682</v>
      </c>
      <c r="BG55">
        <v>41.709613654805509</v>
      </c>
      <c r="BH55">
        <v>5.343205245149716E-2</v>
      </c>
      <c r="BI55">
        <v>569826.74508224335</v>
      </c>
      <c r="BJ55">
        <v>34733.3548193264</v>
      </c>
      <c r="BK55">
        <v>1.5178943254623569</v>
      </c>
      <c r="BL55">
        <v>2.1462591919110579</v>
      </c>
      <c r="BM55">
        <v>0.41646614197145398</v>
      </c>
      <c r="BN55">
        <v>0.12079870972152</v>
      </c>
      <c r="BO55">
        <v>0.60155651710869629</v>
      </c>
      <c r="BP55">
        <v>0.17364147395096011</v>
      </c>
      <c r="BQ55">
        <v>6.2548207591576867E-3</v>
      </c>
      <c r="BR55">
        <v>16.391127271259979</v>
      </c>
      <c r="BS55">
        <v>1.74306561530375</v>
      </c>
      <c r="BT55">
        <v>2.6734561534065861E-2</v>
      </c>
      <c r="BU55">
        <v>0.54059921665171895</v>
      </c>
      <c r="BV55">
        <v>0.1783992820400673</v>
      </c>
      <c r="BW55">
        <v>1.279639612057477E-2</v>
      </c>
      <c r="BX55">
        <v>3.7353914999283591</v>
      </c>
      <c r="BY55">
        <v>0.79972325124450949</v>
      </c>
      <c r="BZ55">
        <v>4.7049712920455643E-2</v>
      </c>
      <c r="CA55">
        <v>4.3766199729980748</v>
      </c>
      <c r="CB55">
        <v>0.59616869586508603</v>
      </c>
      <c r="CC55">
        <v>9.8586706227209969E-2</v>
      </c>
      <c r="CD55">
        <v>1.447573209574337</v>
      </c>
      <c r="CE55">
        <v>0.18399641730352201</v>
      </c>
      <c r="CF55">
        <v>1.4625444421491581E-2</v>
      </c>
      <c r="CG55">
        <v>18.784580754635179</v>
      </c>
      <c r="CH55">
        <v>2.2800133191575762</v>
      </c>
      <c r="CI55">
        <v>0.14593567304694741</v>
      </c>
      <c r="CJ55">
        <v>6.0438716439520253</v>
      </c>
      <c r="CK55">
        <v>0.45740297130045621</v>
      </c>
      <c r="CL55">
        <v>2.1349421548763192E-2</v>
      </c>
      <c r="CM55">
        <v>72.108075775806242</v>
      </c>
      <c r="CN55">
        <v>7.7837997257127221</v>
      </c>
      <c r="CO55">
        <v>7.2490989515413509E-2</v>
      </c>
      <c r="CP55">
        <v>26.171578491770529</v>
      </c>
      <c r="CQ55">
        <v>2.6896014585174099</v>
      </c>
      <c r="CR55">
        <v>1.7904785625635172E-2</v>
      </c>
      <c r="CS55">
        <v>118.82467971409361</v>
      </c>
      <c r="CT55">
        <v>9.508741520746538</v>
      </c>
      <c r="CU55">
        <v>9.5970645730389256E-2</v>
      </c>
      <c r="CV55">
        <v>25.1155816670272</v>
      </c>
      <c r="CW55">
        <v>1.9255499359549091</v>
      </c>
      <c r="CX55">
        <v>1.7109559678685181E-2</v>
      </c>
      <c r="CY55">
        <v>221.60405243275571</v>
      </c>
      <c r="CZ55">
        <v>17.063342923764228</v>
      </c>
      <c r="DA55">
        <v>7.9879565943205791E-2</v>
      </c>
      <c r="DB55">
        <v>45.988195920246191</v>
      </c>
      <c r="DC55">
        <v>2.7994072930225928</v>
      </c>
      <c r="DD55">
        <v>1.7019177963769661E-2</v>
      </c>
      <c r="DE55">
        <v>11386.88700956126</v>
      </c>
      <c r="DF55">
        <v>888.13112103095295</v>
      </c>
      <c r="DG55">
        <v>0.1711288080774932</v>
      </c>
      <c r="DH55">
        <v>0.68641986629690765</v>
      </c>
      <c r="DI55">
        <v>0.14436622610836661</v>
      </c>
      <c r="DJ55">
        <v>1.550976535073781E-2</v>
      </c>
      <c r="DK55">
        <v>-1.232506665375938</v>
      </c>
      <c r="DL55">
        <v>5.5284400297214393</v>
      </c>
      <c r="DM55">
        <v>11.930640118715919</v>
      </c>
      <c r="DN55">
        <v>292.23663075085852</v>
      </c>
      <c r="DO55">
        <v>22.957580494635248</v>
      </c>
      <c r="DP55">
        <v>0.70356429258260411</v>
      </c>
      <c r="DQ55">
        <v>59.596373084983163</v>
      </c>
      <c r="DR55">
        <v>4.7751997565021824</v>
      </c>
      <c r="DS55">
        <v>0.38279156969046718</v>
      </c>
      <c r="DT55">
        <v>24.413977222367219</v>
      </c>
      <c r="DU55">
        <v>2.4044940610499461</v>
      </c>
      <c r="DV55">
        <v>0.31325730637311211</v>
      </c>
      <c r="DW55">
        <v>91.361044316424156</v>
      </c>
      <c r="DX55">
        <v>9.9461546285798423</v>
      </c>
      <c r="DY55">
        <v>0.30831712884182971</v>
      </c>
      <c r="DZ55">
        <v>145.106523077856</v>
      </c>
      <c r="EA55">
        <v>10.33649180769042</v>
      </c>
      <c r="EB55">
        <v>0.15020874154370201</v>
      </c>
      <c r="EC55">
        <v>96.020983387405266</v>
      </c>
      <c r="ED55">
        <v>7.7819859063004664</v>
      </c>
      <c r="EE55">
        <v>0.28289534398615029</v>
      </c>
      <c r="EH55">
        <v>491.77464734915719</v>
      </c>
      <c r="EI55">
        <v>2.5382131523573679</v>
      </c>
      <c r="EJ55">
        <v>26.739196201076641</v>
      </c>
      <c r="EK55">
        <v>5.8254225932297308</v>
      </c>
      <c r="EL55">
        <v>8.1737231945915951</v>
      </c>
      <c r="EM55">
        <v>29.571756574311319</v>
      </c>
      <c r="EN55">
        <v>25.711779921391411</v>
      </c>
      <c r="EO55">
        <v>94.39487816399587</v>
      </c>
      <c r="EP55">
        <v>167.4202671454855</v>
      </c>
      <c r="EQ55">
        <v>293.12225925124488</v>
      </c>
      <c r="ER55">
        <v>479.33293940971669</v>
      </c>
      <c r="ES55">
        <v>742.654248213085</v>
      </c>
      <c r="ET55">
        <v>1016.825168705555</v>
      </c>
      <c r="EU55">
        <v>1376.422685917737</v>
      </c>
      <c r="EV55">
        <v>1869.4388585465931</v>
      </c>
      <c r="EX55">
        <v>6.9537742091006294</v>
      </c>
      <c r="EY55">
        <v>11.83547297888591</v>
      </c>
      <c r="EZ55">
        <v>0.48665295602179048</v>
      </c>
      <c r="FA55">
        <v>0.48784072249546001</v>
      </c>
      <c r="FB55">
        <v>1.8440651831199671E-3</v>
      </c>
      <c r="FC55">
        <v>2.6889310116462381E-2</v>
      </c>
      <c r="FD55">
        <v>14.581539938283781</v>
      </c>
      <c r="FE55">
        <v>3.1267439905107639</v>
      </c>
      <c r="FF55">
        <v>8.8527482385109728</v>
      </c>
      <c r="FG55">
        <v>0.65480085533132393</v>
      </c>
      <c r="FH55">
        <v>9.6851080490160564E-3</v>
      </c>
      <c r="FI55" s="9"/>
      <c r="FJ55">
        <f t="shared" si="4"/>
        <v>145.106523077856</v>
      </c>
      <c r="FK55">
        <f t="shared" si="1"/>
        <v>236.23887135830344</v>
      </c>
      <c r="FL55">
        <f t="shared" si="5"/>
        <v>0.46612624488338206</v>
      </c>
      <c r="FM55">
        <f t="shared" si="3"/>
        <v>0.9586772178523324</v>
      </c>
    </row>
    <row r="56" spans="1:169" x14ac:dyDescent="0.25">
      <c r="A56" t="s">
        <v>255</v>
      </c>
      <c r="B56" t="s">
        <v>152</v>
      </c>
      <c r="C56" s="7">
        <v>1.00397458919973</v>
      </c>
      <c r="D56" s="8">
        <v>1.429494529238395E-2</v>
      </c>
      <c r="E56" s="9">
        <v>77.989647514624565</v>
      </c>
      <c r="F56" s="10">
        <v>0.60072032496823036</v>
      </c>
      <c r="G56">
        <v>1406.63020954889</v>
      </c>
      <c r="H56" s="11">
        <v>94.968617209483625</v>
      </c>
      <c r="I56" s="7">
        <v>1.9191278029631229</v>
      </c>
      <c r="J56" s="7">
        <v>5.8925439228561652E-2</v>
      </c>
      <c r="K56" s="8">
        <v>0.18678043259860919</v>
      </c>
      <c r="L56" s="12">
        <v>8.0803716600432569E-4</v>
      </c>
      <c r="M56">
        <v>0.1524662473708065</v>
      </c>
      <c r="N56" s="11">
        <v>0.84459762472804756</v>
      </c>
      <c r="O56" s="12">
        <v>13.39664694376761</v>
      </c>
      <c r="P56" s="10">
        <v>0.46986417194911573</v>
      </c>
      <c r="Q56" s="8">
        <v>0.52111882845340096</v>
      </c>
      <c r="R56" s="13">
        <v>1.6035057101589371E-2</v>
      </c>
      <c r="S56" s="14">
        <v>0.31443863256421828</v>
      </c>
      <c r="T56" t="e">
        <v>#N/A</v>
      </c>
      <c r="U56" s="11" t="e">
        <v>#N/A</v>
      </c>
      <c r="V56" s="9">
        <v>2712.9972739129089</v>
      </c>
      <c r="W56" s="9">
        <v>5.7308701420757808</v>
      </c>
      <c r="X56" s="9">
        <v>7.1275145921512228</v>
      </c>
      <c r="Y56" s="9">
        <v>2703.8880383780902</v>
      </c>
      <c r="Z56" s="9">
        <v>4.3425008699184149</v>
      </c>
      <c r="AA56" s="9">
        <v>67.929057688730239</v>
      </c>
      <c r="AB56" s="9">
        <v>2707.883519825009</v>
      </c>
      <c r="AC56" s="9">
        <v>3.402379781144901</v>
      </c>
      <c r="AD56" s="15">
        <v>33.099810136280517</v>
      </c>
      <c r="AE56" t="e">
        <v>#N/A</v>
      </c>
      <c r="AF56" t="e">
        <v>#N/A</v>
      </c>
      <c r="AG56" s="11" t="e">
        <v>#N/A</v>
      </c>
      <c r="AH56" s="16">
        <v>99.664237202801147</v>
      </c>
      <c r="AI56" s="10"/>
      <c r="AJ56" s="10"/>
      <c r="AK56" t="s">
        <v>256</v>
      </c>
      <c r="AL56" t="s">
        <v>256</v>
      </c>
      <c r="AM56">
        <v>25.806999999999999</v>
      </c>
      <c r="AN56">
        <v>189.13524010009769</v>
      </c>
      <c r="AO56">
        <v>52.544490956351339</v>
      </c>
      <c r="AP56">
        <v>103.9826599439388</v>
      </c>
      <c r="AQ56" t="s">
        <v>154</v>
      </c>
      <c r="AR56">
        <v>661.01917793304665</v>
      </c>
      <c r="AS56">
        <v>1444.034369391494</v>
      </c>
      <c r="AT56">
        <v>331.83881909557158</v>
      </c>
      <c r="AU56">
        <v>11.50868403769525</v>
      </c>
      <c r="AV56">
        <v>1.4837016003425181</v>
      </c>
      <c r="AW56">
        <v>4.4835123617234558</v>
      </c>
      <c r="AX56">
        <v>0.73702337240612126</v>
      </c>
      <c r="AY56">
        <v>1.2479808542274711</v>
      </c>
      <c r="AZ56" t="s">
        <v>154</v>
      </c>
      <c r="BA56">
        <v>12.917503253323581</v>
      </c>
      <c r="BB56">
        <v>28.937216817616299</v>
      </c>
      <c r="BC56">
        <v>0.25339381131452759</v>
      </c>
      <c r="BD56">
        <v>0.10430487523572091</v>
      </c>
      <c r="BE56">
        <v>7.224086027440188E-2</v>
      </c>
      <c r="BF56">
        <v>601.09771755531244</v>
      </c>
      <c r="BG56">
        <v>31.434653600323038</v>
      </c>
      <c r="BH56">
        <v>5.4462767797088002E-2</v>
      </c>
      <c r="BI56">
        <v>557462.59165648173</v>
      </c>
      <c r="BJ56">
        <v>17768.726009436828</v>
      </c>
      <c r="BK56">
        <v>2.97126624367767</v>
      </c>
      <c r="BL56">
        <v>1.80229439733479</v>
      </c>
      <c r="BM56">
        <v>0.21253791194250021</v>
      </c>
      <c r="BN56">
        <v>6.3546630103460205E-2</v>
      </c>
      <c r="BO56">
        <v>1.6502671119669559E-2</v>
      </c>
      <c r="BP56">
        <v>6.5248747143252066E-3</v>
      </c>
      <c r="BQ56">
        <v>4.9434084519764084E-3</v>
      </c>
      <c r="BR56">
        <v>6.3401265055178104</v>
      </c>
      <c r="BS56">
        <v>0.40531429322768969</v>
      </c>
      <c r="BT56">
        <v>1.1667367547476741E-2</v>
      </c>
      <c r="BU56">
        <v>6.8271555765024944E-2</v>
      </c>
      <c r="BV56">
        <v>1.865374914212499E-2</v>
      </c>
      <c r="BW56">
        <v>8.5603319824136357E-3</v>
      </c>
      <c r="BX56">
        <v>1.120936165203186</v>
      </c>
      <c r="BY56">
        <v>0.19390707422296649</v>
      </c>
      <c r="BZ56">
        <v>2.0698487557387419E-2</v>
      </c>
      <c r="CA56">
        <v>2.1177371131404219</v>
      </c>
      <c r="CB56">
        <v>0.29608365811911408</v>
      </c>
      <c r="CC56">
        <v>0.11423475740626129</v>
      </c>
      <c r="CD56">
        <v>0.94700779437166571</v>
      </c>
      <c r="CE56">
        <v>0.122416576622257</v>
      </c>
      <c r="CF56">
        <v>1.426773871032091E-2</v>
      </c>
      <c r="CG56">
        <v>14.04508952846583</v>
      </c>
      <c r="CH56">
        <v>1.20543966532291</v>
      </c>
      <c r="CI56">
        <v>3.531451834794367E-2</v>
      </c>
      <c r="CJ56">
        <v>4.5170980541404404</v>
      </c>
      <c r="CK56">
        <v>0.29884957355392772</v>
      </c>
      <c r="CL56">
        <v>1.6043244469188769E-2</v>
      </c>
      <c r="CM56">
        <v>52.283868186254097</v>
      </c>
      <c r="CN56">
        <v>2.7991911663068061</v>
      </c>
      <c r="CO56">
        <v>3.1978833434233002E-2</v>
      </c>
      <c r="CP56">
        <v>19.316037523737741</v>
      </c>
      <c r="CQ56">
        <v>0.95936028005272977</v>
      </c>
      <c r="CR56">
        <v>1.7554071761071509E-2</v>
      </c>
      <c r="CS56">
        <v>93.381008891822546</v>
      </c>
      <c r="CT56">
        <v>4.5886514799468374</v>
      </c>
      <c r="CU56">
        <v>2.5957209013653379E-2</v>
      </c>
      <c r="CV56">
        <v>18.84671741457819</v>
      </c>
      <c r="CW56">
        <v>0.87411000160364083</v>
      </c>
      <c r="CX56">
        <v>7.5377351144961134E-3</v>
      </c>
      <c r="CY56">
        <v>172.30139009895109</v>
      </c>
      <c r="CZ56">
        <v>6.7386654320945354</v>
      </c>
      <c r="DA56">
        <v>9.5947996425678736E-2</v>
      </c>
      <c r="DB56">
        <v>38.131566538824487</v>
      </c>
      <c r="DC56">
        <v>2.030539985650929</v>
      </c>
      <c r="DD56">
        <v>1.6699982668870371E-2</v>
      </c>
      <c r="DE56">
        <v>10313.01485567204</v>
      </c>
      <c r="DF56">
        <v>629.04811907100247</v>
      </c>
      <c r="DG56">
        <v>7.3788195531481485E-2</v>
      </c>
      <c r="DH56">
        <v>0.54405641175263852</v>
      </c>
      <c r="DI56">
        <v>7.1598765895070443E-2</v>
      </c>
      <c r="DJ56">
        <v>6.837351322559704E-3</v>
      </c>
      <c r="DK56">
        <v>0.70218897041233119</v>
      </c>
      <c r="DL56">
        <v>2.866145646699318</v>
      </c>
      <c r="DM56">
        <v>7.4246655170396343</v>
      </c>
      <c r="DN56">
        <v>161.31845553158939</v>
      </c>
      <c r="DO56">
        <v>5.1048318653158553</v>
      </c>
      <c r="DP56">
        <v>0.49309736455217162</v>
      </c>
      <c r="DQ56">
        <v>33.098007978944551</v>
      </c>
      <c r="DR56">
        <v>1.070119808875561</v>
      </c>
      <c r="DS56">
        <v>0.27884731098422472</v>
      </c>
      <c r="DT56">
        <v>11.2096864271325</v>
      </c>
      <c r="DU56">
        <v>0.58974515483278933</v>
      </c>
      <c r="DV56">
        <v>0.2146481246374142</v>
      </c>
      <c r="DW56">
        <v>42.899351717204823</v>
      </c>
      <c r="DX56">
        <v>2.2727432858997232</v>
      </c>
      <c r="DY56">
        <v>0.21641141367010991</v>
      </c>
      <c r="DZ56">
        <v>77.989647514624565</v>
      </c>
      <c r="EA56">
        <v>2.3449454114923109</v>
      </c>
      <c r="EB56">
        <v>0.1125118662655327</v>
      </c>
      <c r="EC56">
        <v>52.04469179037185</v>
      </c>
      <c r="ED56">
        <v>1.7367852477621191</v>
      </c>
      <c r="EE56">
        <v>0.21429374465463799</v>
      </c>
      <c r="EH56">
        <v>382.86478825179142</v>
      </c>
      <c r="EI56">
        <v>6.9631523711685919E-2</v>
      </c>
      <c r="EJ56">
        <v>10.342783858919759</v>
      </c>
      <c r="EK56">
        <v>0.73568486815759648</v>
      </c>
      <c r="EL56">
        <v>2.4528143658713049</v>
      </c>
      <c r="EM56">
        <v>14.309034548246091</v>
      </c>
      <c r="EN56">
        <v>16.820742351184119</v>
      </c>
      <c r="EO56">
        <v>70.578339339024254</v>
      </c>
      <c r="EP56">
        <v>125.1273699207878</v>
      </c>
      <c r="EQ56">
        <v>212.53604953761831</v>
      </c>
      <c r="ER56">
        <v>353.77358102083781</v>
      </c>
      <c r="ES56">
        <v>583.63130557389093</v>
      </c>
      <c r="ET56">
        <v>763.02499654162727</v>
      </c>
      <c r="EU56">
        <v>1070.194969558702</v>
      </c>
      <c r="EV56">
        <v>1550.0636804400201</v>
      </c>
      <c r="EX56">
        <v>45.697094518191207</v>
      </c>
      <c r="EY56">
        <v>24.599054743028798</v>
      </c>
      <c r="EZ56">
        <v>0.52930290159814442</v>
      </c>
      <c r="FA56">
        <v>0.57058563243457627</v>
      </c>
      <c r="FB56">
        <v>6.5064334716877491E-5</v>
      </c>
      <c r="FC56">
        <v>9.8658489791336279E-4</v>
      </c>
      <c r="FD56">
        <v>15.16322117495571</v>
      </c>
      <c r="FE56">
        <v>3.312697651202801</v>
      </c>
      <c r="FF56">
        <v>12.30096078473359</v>
      </c>
      <c r="FG56">
        <v>0.45263504531121801</v>
      </c>
      <c r="FH56">
        <v>1.0460126852718649E-2</v>
      </c>
      <c r="FI56" s="9"/>
      <c r="FJ56">
        <f t="shared" si="4"/>
        <v>77.989647514624565</v>
      </c>
      <c r="FK56">
        <f t="shared" si="1"/>
        <v>126.97007629768264</v>
      </c>
      <c r="FL56">
        <f t="shared" si="5"/>
        <v>0.26572844583393224</v>
      </c>
      <c r="FM56">
        <f t="shared" si="3"/>
        <v>-1.7096686192573873E-2</v>
      </c>
    </row>
    <row r="57" spans="1:169" x14ac:dyDescent="0.25">
      <c r="A57" t="s">
        <v>257</v>
      </c>
      <c r="B57" t="s">
        <v>152</v>
      </c>
      <c r="C57" s="7">
        <v>3.979344154393023</v>
      </c>
      <c r="D57" s="8">
        <v>1.8667091964004779E-2</v>
      </c>
      <c r="E57" s="9">
        <v>111.2219607160571</v>
      </c>
      <c r="F57" s="10">
        <v>0.36848104018860389</v>
      </c>
      <c r="G57">
        <v>354.7104352791182</v>
      </c>
      <c r="H57" s="11">
        <v>122.6553012091332</v>
      </c>
      <c r="I57" s="7">
        <v>1.9183208874258879</v>
      </c>
      <c r="J57" s="7">
        <v>5.9637850708945082E-2</v>
      </c>
      <c r="K57" s="8">
        <v>0.1871040656475273</v>
      </c>
      <c r="L57" s="12">
        <v>7.770983790212824E-4</v>
      </c>
      <c r="M57">
        <v>0.1360900684608948</v>
      </c>
      <c r="N57" s="11">
        <v>0.94673958353134702</v>
      </c>
      <c r="O57" s="12">
        <v>13.44271250119608</v>
      </c>
      <c r="P57" s="10">
        <v>0.47260355594081932</v>
      </c>
      <c r="Q57" s="8">
        <v>0.52138628174092239</v>
      </c>
      <c r="R57" s="13">
        <v>1.6172463695999562E-2</v>
      </c>
      <c r="S57" s="14">
        <v>0.43984123738590669</v>
      </c>
      <c r="T57" t="e">
        <v>#N/A</v>
      </c>
      <c r="U57" s="11" t="e">
        <v>#N/A</v>
      </c>
      <c r="V57" s="9">
        <v>2715.8809640784038</v>
      </c>
      <c r="W57" s="9">
        <v>5.3636867249346558</v>
      </c>
      <c r="X57" s="9">
        <v>6.8312650438745646</v>
      </c>
      <c r="Y57" s="9">
        <v>2704.986513730787</v>
      </c>
      <c r="Z57" s="9">
        <v>6.0545280685871363</v>
      </c>
      <c r="AA57" s="9">
        <v>68.548341668079686</v>
      </c>
      <c r="AB57" s="9">
        <v>2711.133028508626</v>
      </c>
      <c r="AC57" s="9">
        <v>3.2965408190208261</v>
      </c>
      <c r="AD57" s="15">
        <v>33.163272522387622</v>
      </c>
      <c r="AE57" t="e">
        <v>#N/A</v>
      </c>
      <c r="AF57" t="e">
        <v>#N/A</v>
      </c>
      <c r="AG57" s="11" t="e">
        <v>#N/A</v>
      </c>
      <c r="AH57" s="16">
        <v>99.598861272209206</v>
      </c>
      <c r="AI57" s="10"/>
      <c r="AJ57" s="10"/>
      <c r="AK57" t="s">
        <v>258</v>
      </c>
      <c r="AL57" t="s">
        <v>258</v>
      </c>
      <c r="AM57">
        <v>26.323</v>
      </c>
      <c r="AN57">
        <v>165.37454534010649</v>
      </c>
      <c r="AO57">
        <v>53.484032494331359</v>
      </c>
      <c r="AP57">
        <v>113.96696551564609</v>
      </c>
      <c r="AQ57" t="s">
        <v>154</v>
      </c>
      <c r="AR57">
        <v>678.10330297715063</v>
      </c>
      <c r="AS57">
        <v>1581.6858872546479</v>
      </c>
      <c r="AT57">
        <v>378.51179013913588</v>
      </c>
      <c r="AU57">
        <v>20.37866117076581</v>
      </c>
      <c r="AV57">
        <v>1.7920350223167141</v>
      </c>
      <c r="AW57">
        <v>3.2368208695076328</v>
      </c>
      <c r="AX57">
        <v>0.82680309591680268</v>
      </c>
      <c r="AY57">
        <v>1.382981182839681</v>
      </c>
      <c r="AZ57" t="s">
        <v>154</v>
      </c>
      <c r="BA57">
        <v>17.918870503593482</v>
      </c>
      <c r="BB57">
        <v>37.719676262712063</v>
      </c>
      <c r="BC57">
        <v>0.38426703821814601</v>
      </c>
      <c r="BD57">
        <v>0.1504742394181813</v>
      </c>
      <c r="BE57">
        <v>0.12779518703618969</v>
      </c>
      <c r="BF57">
        <v>533.23378809713131</v>
      </c>
      <c r="BG57">
        <v>39.089943242051483</v>
      </c>
      <c r="BH57">
        <v>6.4069266661929428E-2</v>
      </c>
      <c r="BI57">
        <v>558122.10375248489</v>
      </c>
      <c r="BJ57">
        <v>21638.457710818289</v>
      </c>
      <c r="BK57">
        <v>1.166027664882201</v>
      </c>
      <c r="BL57">
        <v>2.1740137941436579</v>
      </c>
      <c r="BM57">
        <v>0.26059785547226672</v>
      </c>
      <c r="BN57">
        <v>6.6310488132702225E-2</v>
      </c>
      <c r="BO57">
        <v>0.28662861021312941</v>
      </c>
      <c r="BP57">
        <v>3.0531053369418769E-2</v>
      </c>
      <c r="BQ57">
        <v>5.7932614407875367E-3</v>
      </c>
      <c r="BR57">
        <v>11.43552871360761</v>
      </c>
      <c r="BS57">
        <v>1.3906492085178339</v>
      </c>
      <c r="BT57">
        <v>3.1957593379945623E-2</v>
      </c>
      <c r="BU57">
        <v>0.13672554853797139</v>
      </c>
      <c r="BV57">
        <v>4.4555523806581572E-2</v>
      </c>
      <c r="BW57">
        <v>7.8388883880961234E-3</v>
      </c>
      <c r="BX57">
        <v>1.5403749806134051</v>
      </c>
      <c r="BY57">
        <v>0.37763028777402241</v>
      </c>
      <c r="BZ57">
        <v>2.444340454295783E-2</v>
      </c>
      <c r="CA57">
        <v>2.0221389348850369</v>
      </c>
      <c r="CB57">
        <v>0.4267649692476525</v>
      </c>
      <c r="CC57">
        <v>6.4993460314485593E-2</v>
      </c>
      <c r="CD57">
        <v>0.70504667102165619</v>
      </c>
      <c r="CE57">
        <v>8.7976008268828287E-2</v>
      </c>
      <c r="CF57">
        <v>1.7595602467787581E-2</v>
      </c>
      <c r="CG57">
        <v>12.07106885275515</v>
      </c>
      <c r="CH57">
        <v>1.3441874363804389</v>
      </c>
      <c r="CI57">
        <v>0.1177734638065621</v>
      </c>
      <c r="CJ57">
        <v>3.9452414207305302</v>
      </c>
      <c r="CK57">
        <v>0.38682878187666803</v>
      </c>
      <c r="CL57">
        <v>1.413700160491062E-2</v>
      </c>
      <c r="CM57">
        <v>46.059931468915842</v>
      </c>
      <c r="CN57">
        <v>4.0116983943130604</v>
      </c>
      <c r="CO57">
        <v>8.7882907658469636E-2</v>
      </c>
      <c r="CP57">
        <v>17.63892454791397</v>
      </c>
      <c r="CQ57">
        <v>1.88584381848939</v>
      </c>
      <c r="CR57">
        <v>2.152498620008159E-2</v>
      </c>
      <c r="CS57">
        <v>85.291706841691578</v>
      </c>
      <c r="CT57">
        <v>8.0690550735715387</v>
      </c>
      <c r="CU57">
        <v>6.5377934364032164E-2</v>
      </c>
      <c r="CV57">
        <v>17.883558510240501</v>
      </c>
      <c r="CW57">
        <v>1.9433883770510401</v>
      </c>
      <c r="CX57">
        <v>8.7998223751253012E-3</v>
      </c>
      <c r="CY57">
        <v>159.63443081702371</v>
      </c>
      <c r="CZ57">
        <v>16.175713685869969</v>
      </c>
      <c r="DA57">
        <v>4.1074392682513228E-2</v>
      </c>
      <c r="DB57">
        <v>33.422232577585547</v>
      </c>
      <c r="DC57">
        <v>3.403015285361346</v>
      </c>
      <c r="DD57">
        <v>2.0462930610210449E-2</v>
      </c>
      <c r="DE57">
        <v>13081.796341016279</v>
      </c>
      <c r="DF57">
        <v>567.53464195490312</v>
      </c>
      <c r="DG57">
        <v>8.621371645416602E-2</v>
      </c>
      <c r="DH57">
        <v>0.71317813215992887</v>
      </c>
      <c r="DI57">
        <v>9.4815799644289614E-2</v>
      </c>
      <c r="DJ57">
        <v>8.0836069062692507E-3</v>
      </c>
      <c r="DK57">
        <v>3.7413863681603678</v>
      </c>
      <c r="DL57">
        <v>3.8479346328214361</v>
      </c>
      <c r="DM57">
        <v>9.5751321067034443</v>
      </c>
      <c r="DN57">
        <v>237.16369556220931</v>
      </c>
      <c r="DO57">
        <v>11.923215326923049</v>
      </c>
      <c r="DP57">
        <v>0.521412889110352</v>
      </c>
      <c r="DQ57">
        <v>48.661348873326418</v>
      </c>
      <c r="DR57">
        <v>2.4261905375019648</v>
      </c>
      <c r="DS57">
        <v>0.32860210386282479</v>
      </c>
      <c r="DT57">
        <v>14.74337897783591</v>
      </c>
      <c r="DU57">
        <v>1.019698573601387</v>
      </c>
      <c r="DV57">
        <v>0.242932159474573</v>
      </c>
      <c r="DW57">
        <v>53.138354456078581</v>
      </c>
      <c r="DX57">
        <v>3.3486656693158272</v>
      </c>
      <c r="DY57">
        <v>0.24535644253075031</v>
      </c>
      <c r="DZ57">
        <v>111.2219607160571</v>
      </c>
      <c r="EA57">
        <v>6.9911022100538176</v>
      </c>
      <c r="EB57">
        <v>0.13123672326386451</v>
      </c>
      <c r="EC57">
        <v>75.507253561048884</v>
      </c>
      <c r="ED57">
        <v>3.9067991105343829</v>
      </c>
      <c r="EE57">
        <v>0.2227240475503085</v>
      </c>
      <c r="EH57">
        <v>339.63935547587982</v>
      </c>
      <c r="EI57">
        <v>1.2094034186207989</v>
      </c>
      <c r="EJ57">
        <v>18.65502237130115</v>
      </c>
      <c r="EK57">
        <v>1.4733356523488299</v>
      </c>
      <c r="EL57">
        <v>3.3706235899636878</v>
      </c>
      <c r="EM57">
        <v>13.66310091138539</v>
      </c>
      <c r="EN57">
        <v>12.523031456867781</v>
      </c>
      <c r="EO57">
        <v>60.658637451030877</v>
      </c>
      <c r="EP57">
        <v>109.2864659482141</v>
      </c>
      <c r="EQ57">
        <v>187.23549377608069</v>
      </c>
      <c r="ER57">
        <v>323.0572261522704</v>
      </c>
      <c r="ES57">
        <v>533.07316776057235</v>
      </c>
      <c r="ET57">
        <v>724.03070891661946</v>
      </c>
      <c r="EU57">
        <v>991.51820383244535</v>
      </c>
      <c r="EV57">
        <v>1358.6273405522579</v>
      </c>
      <c r="EX57">
        <v>13.975241746621879</v>
      </c>
      <c r="EY57">
        <v>22.43492066931055</v>
      </c>
      <c r="EZ57">
        <v>0.43499925001440781</v>
      </c>
      <c r="FA57">
        <v>0.45830489254263967</v>
      </c>
      <c r="FB57">
        <v>1.219749081707403E-3</v>
      </c>
      <c r="FC57">
        <v>1.9937859956006072E-2</v>
      </c>
      <c r="FD57">
        <v>16.34587002770855</v>
      </c>
      <c r="FE57">
        <v>3.0483461229517048</v>
      </c>
      <c r="FF57">
        <v>9.7260007387073859</v>
      </c>
      <c r="FG57">
        <v>0.69672914638034467</v>
      </c>
      <c r="FH57">
        <v>1.3618702325161649E-2</v>
      </c>
      <c r="FI57" s="9"/>
      <c r="FJ57">
        <f t="shared" si="4"/>
        <v>111.2219607160571</v>
      </c>
      <c r="FK57">
        <f t="shared" si="1"/>
        <v>181.07353075864984</v>
      </c>
      <c r="FL57">
        <f t="shared" si="5"/>
        <v>0.4723559942000114</v>
      </c>
      <c r="FM57">
        <f t="shared" si="3"/>
        <v>0.98172918484381633</v>
      </c>
    </row>
    <row r="58" spans="1:169" x14ac:dyDescent="0.25">
      <c r="A58" t="s">
        <v>259</v>
      </c>
      <c r="B58" t="s">
        <v>152</v>
      </c>
      <c r="C58" s="7">
        <v>1.7443272824573179</v>
      </c>
      <c r="D58" s="8">
        <v>1.1783950210025771E-2</v>
      </c>
      <c r="E58" s="9">
        <v>70.385164168901966</v>
      </c>
      <c r="F58" s="10">
        <v>0.32741693209342793</v>
      </c>
      <c r="G58">
        <v>809.42757821324676</v>
      </c>
      <c r="H58" s="11">
        <v>105.8652938007738</v>
      </c>
      <c r="I58" s="7">
        <v>1.9183991010302861</v>
      </c>
      <c r="J58" s="7">
        <v>6.0283055180475748E-2</v>
      </c>
      <c r="K58" s="8">
        <v>0.18693894789629339</v>
      </c>
      <c r="L58" s="12">
        <v>9.2379272224017662E-4</v>
      </c>
      <c r="M58">
        <v>0.1372769800533245</v>
      </c>
      <c r="N58" s="11">
        <v>0.72426648325442444</v>
      </c>
      <c r="O58" s="12">
        <v>13.431282002870679</v>
      </c>
      <c r="P58" s="10">
        <v>0.47624141433703021</v>
      </c>
      <c r="Q58" s="8">
        <v>0.52143617233748718</v>
      </c>
      <c r="R58" s="13">
        <v>1.6200057535767341E-2</v>
      </c>
      <c r="S58" s="14">
        <v>0.7050014104357708</v>
      </c>
      <c r="T58" t="e">
        <v>#N/A</v>
      </c>
      <c r="U58" s="11" t="e">
        <v>#N/A</v>
      </c>
      <c r="V58" s="9">
        <v>2714.2813504384831</v>
      </c>
      <c r="W58" s="9">
        <v>6.9553113647510232</v>
      </c>
      <c r="X58" s="9">
        <v>8.1456138718158808</v>
      </c>
      <c r="Y58" s="9">
        <v>2705.147185399745</v>
      </c>
      <c r="Z58" s="9">
        <v>8.1990013603501044</v>
      </c>
      <c r="AA58" s="9">
        <v>68.768316755785378</v>
      </c>
      <c r="AB58" s="9">
        <v>2710.0935856398191</v>
      </c>
      <c r="AC58" s="9">
        <v>5.6748223734886194</v>
      </c>
      <c r="AD58" s="15">
        <v>33.580088969370408</v>
      </c>
      <c r="AE58" t="e">
        <v>#N/A</v>
      </c>
      <c r="AF58" t="e">
        <v>#N/A</v>
      </c>
      <c r="AG58" s="11" t="e">
        <v>#N/A</v>
      </c>
      <c r="AH58" s="16">
        <v>99.663477589113512</v>
      </c>
      <c r="AI58" s="10"/>
      <c r="AJ58" s="10"/>
      <c r="AK58" t="s">
        <v>260</v>
      </c>
      <c r="AL58" t="s">
        <v>260</v>
      </c>
      <c r="AM58">
        <v>25.013999999999999</v>
      </c>
      <c r="AN58">
        <v>226.8363045600851</v>
      </c>
      <c r="AO58">
        <v>53.435464153095523</v>
      </c>
      <c r="AP58">
        <v>110.128082220133</v>
      </c>
      <c r="AQ58" t="s">
        <v>154</v>
      </c>
      <c r="AR58">
        <v>768.88352850830597</v>
      </c>
      <c r="AS58">
        <v>1552.5621365922</v>
      </c>
      <c r="AT58">
        <v>345.36870917180681</v>
      </c>
      <c r="AU58">
        <v>14.625421991564471</v>
      </c>
      <c r="AV58">
        <v>1.781289019646356</v>
      </c>
      <c r="AW58">
        <v>3.2894165932953232</v>
      </c>
      <c r="AX58">
        <v>0.76546559268168823</v>
      </c>
      <c r="AY58">
        <v>1.3237972168200569</v>
      </c>
      <c r="AZ58" t="s">
        <v>154</v>
      </c>
      <c r="BA58">
        <v>20.36573658917014</v>
      </c>
      <c r="BB58">
        <v>39.382228846920768</v>
      </c>
      <c r="BC58">
        <v>0.23400668009784031</v>
      </c>
      <c r="BD58">
        <v>0.12595932728030629</v>
      </c>
      <c r="BE58">
        <v>0.14046751173871361</v>
      </c>
      <c r="BF58">
        <v>581.83952861474108</v>
      </c>
      <c r="BG58">
        <v>27.470908441807978</v>
      </c>
      <c r="BH58">
        <v>4.9209140827121342E-2</v>
      </c>
      <c r="BI58">
        <v>540374.55472229037</v>
      </c>
      <c r="BJ58">
        <v>23759.34791183464</v>
      </c>
      <c r="BK58">
        <v>1.140604154301355</v>
      </c>
      <c r="BL58">
        <v>1.546623297254436</v>
      </c>
      <c r="BM58">
        <v>0.18243890163157561</v>
      </c>
      <c r="BN58">
        <v>8.4423680205975224E-2</v>
      </c>
      <c r="BO58" t="s">
        <v>154</v>
      </c>
      <c r="BP58">
        <v>2.1372081874869672E-3</v>
      </c>
      <c r="BQ58">
        <v>6.104174696364319E-3</v>
      </c>
      <c r="BR58">
        <v>8.2095138981553148</v>
      </c>
      <c r="BS58">
        <v>0.44059878776126821</v>
      </c>
      <c r="BT58">
        <v>3.2422695845292483E-2</v>
      </c>
      <c r="BU58">
        <v>9.997965612982028E-2</v>
      </c>
      <c r="BV58">
        <v>2.263432505946178E-2</v>
      </c>
      <c r="BW58">
        <v>7.8013948550328342E-3</v>
      </c>
      <c r="BX58">
        <v>1.5745967356838639</v>
      </c>
      <c r="BY58">
        <v>0.27009342250639329</v>
      </c>
      <c r="BZ58">
        <v>5.7137713774963017E-2</v>
      </c>
      <c r="CA58">
        <v>2.9985462508493961</v>
      </c>
      <c r="CB58">
        <v>0.39140892746629857</v>
      </c>
      <c r="CC58">
        <v>0.1011004715606196</v>
      </c>
      <c r="CD58">
        <v>0.83635001680552601</v>
      </c>
      <c r="CE58">
        <v>0.12782904753561439</v>
      </c>
      <c r="CF58">
        <v>1.7727607788795521E-2</v>
      </c>
      <c r="CG58">
        <v>14.0633016793912</v>
      </c>
      <c r="CH58">
        <v>1.051933276442977</v>
      </c>
      <c r="CI58">
        <v>0.14810772963885771</v>
      </c>
      <c r="CJ58">
        <v>4.3450912322555943</v>
      </c>
      <c r="CK58">
        <v>0.3019571287541058</v>
      </c>
      <c r="CL58">
        <v>6.5974231977549693E-3</v>
      </c>
      <c r="CM58">
        <v>50.834844356337378</v>
      </c>
      <c r="CN58">
        <v>2.6453383507229722</v>
      </c>
      <c r="CO58">
        <v>4.0832521302701243E-2</v>
      </c>
      <c r="CP58">
        <v>18.96740708721638</v>
      </c>
      <c r="CQ58">
        <v>1.0316713011259979</v>
      </c>
      <c r="CR58">
        <v>9.9984262579048515E-3</v>
      </c>
      <c r="CS58">
        <v>87.366568077609514</v>
      </c>
      <c r="CT58">
        <v>3.7135676506513029</v>
      </c>
      <c r="CU58">
        <v>6.4025342310638764E-2</v>
      </c>
      <c r="CV58">
        <v>17.598616828261989</v>
      </c>
      <c r="CW58">
        <v>0.93575938663958469</v>
      </c>
      <c r="CX58">
        <v>9.5809106032839122E-3</v>
      </c>
      <c r="CY58">
        <v>161.66343909703511</v>
      </c>
      <c r="CZ58">
        <v>6.6941582669297217</v>
      </c>
      <c r="DA58">
        <v>4.4555572390865342E-2</v>
      </c>
      <c r="DB58">
        <v>34.85399271333182</v>
      </c>
      <c r="DC58">
        <v>1.2543264527057201</v>
      </c>
      <c r="DD58">
        <v>2.0636081829995559E-2</v>
      </c>
      <c r="DE58">
        <v>10720.08235063855</v>
      </c>
      <c r="DF58">
        <v>587.9811870726453</v>
      </c>
      <c r="DG58">
        <v>9.5144920440987366E-2</v>
      </c>
      <c r="DH58">
        <v>0.5657102676033422</v>
      </c>
      <c r="DI58">
        <v>8.8667918587771691E-2</v>
      </c>
      <c r="DJ58">
        <v>8.7552513166333674E-3</v>
      </c>
      <c r="DK58">
        <v>1.196896767278967</v>
      </c>
      <c r="DL58">
        <v>4.3400902310021641</v>
      </c>
      <c r="DM58">
        <v>8.9899390585570345</v>
      </c>
      <c r="DN58">
        <v>149.4999264879749</v>
      </c>
      <c r="DO58">
        <v>5.1483405340463504</v>
      </c>
      <c r="DP58">
        <v>0.49340238619207361</v>
      </c>
      <c r="DQ58">
        <v>30.663094289293131</v>
      </c>
      <c r="DR58">
        <v>1.076052569883172</v>
      </c>
      <c r="DS58">
        <v>0.28782079854494969</v>
      </c>
      <c r="DT58">
        <v>9.4758035480848903</v>
      </c>
      <c r="DU58">
        <v>0.39855865962141263</v>
      </c>
      <c r="DV58">
        <v>0.26974043807213782</v>
      </c>
      <c r="DW58">
        <v>35.207773206919768</v>
      </c>
      <c r="DX58">
        <v>1.603382816114076</v>
      </c>
      <c r="DY58">
        <v>0.25857470953310813</v>
      </c>
      <c r="DZ58">
        <v>70.385164168901966</v>
      </c>
      <c r="EA58">
        <v>2.6512621965889669</v>
      </c>
      <c r="EB58">
        <v>0.1290443740256734</v>
      </c>
      <c r="EC58">
        <v>47.756903649159668</v>
      </c>
      <c r="ED58">
        <v>1.666810242592129</v>
      </c>
      <c r="EE58">
        <v>0.23703955080667929</v>
      </c>
      <c r="EH58">
        <v>370.5984258692618</v>
      </c>
      <c r="EI58">
        <v>4.939794992371186E-3</v>
      </c>
      <c r="EJ58">
        <v>13.392355461917321</v>
      </c>
      <c r="EK58">
        <v>1.0773669841575459</v>
      </c>
      <c r="EL58">
        <v>3.445507080271037</v>
      </c>
      <c r="EM58">
        <v>20.2604476408743</v>
      </c>
      <c r="EN58">
        <v>14.8552400853557</v>
      </c>
      <c r="EO58">
        <v>70.669857685382922</v>
      </c>
      <c r="EP58">
        <v>120.36263801262029</v>
      </c>
      <c r="EQ58">
        <v>206.6457087655991</v>
      </c>
      <c r="ER58">
        <v>347.3884081907762</v>
      </c>
      <c r="ES58">
        <v>546.04105048505949</v>
      </c>
      <c r="ET58">
        <v>712.49460843165934</v>
      </c>
      <c r="EU58">
        <v>1004.120739733137</v>
      </c>
      <c r="EV58">
        <v>1416.828972086659</v>
      </c>
      <c r="EX58">
        <v>183.57801682204661</v>
      </c>
      <c r="EY58">
        <v>22.855972829205069</v>
      </c>
      <c r="EZ58">
        <v>0.39258892910990079</v>
      </c>
      <c r="FA58">
        <v>0.40483969112349411</v>
      </c>
      <c r="FB58">
        <v>4.9195229188115596E-6</v>
      </c>
      <c r="FC58">
        <v>6.9899602944763171E-5</v>
      </c>
      <c r="FD58">
        <v>14.208614147822541</v>
      </c>
      <c r="FE58">
        <v>2.7339494893857541</v>
      </c>
      <c r="FF58">
        <v>8.5736092346122437</v>
      </c>
      <c r="FG58">
        <v>0.4353808415930997</v>
      </c>
      <c r="FH58">
        <v>9.5669330424556116E-3</v>
      </c>
      <c r="FI58" s="9"/>
      <c r="FJ58">
        <f t="shared" si="4"/>
        <v>70.385164168901966</v>
      </c>
      <c r="FK58">
        <f t="shared" si="1"/>
        <v>114.58969170330685</v>
      </c>
      <c r="FL58">
        <f t="shared" si="5"/>
        <v>0.42284892176075262</v>
      </c>
      <c r="FM58">
        <f t="shared" si="3"/>
        <v>0.78948853956083198</v>
      </c>
    </row>
    <row r="59" spans="1:169" x14ac:dyDescent="0.25">
      <c r="A59" t="s">
        <v>261</v>
      </c>
      <c r="B59" t="s">
        <v>152</v>
      </c>
      <c r="C59" s="7">
        <v>-0.97347522018198762</v>
      </c>
      <c r="D59" s="8">
        <v>3.3388041942118203E-2</v>
      </c>
      <c r="E59" s="9">
        <v>151.8277032168244</v>
      </c>
      <c r="F59" s="10">
        <v>0.33697215873838299</v>
      </c>
      <c r="G59">
        <v>-1450.5097406422069</v>
      </c>
      <c r="H59" s="11">
        <v>58.852545290069017</v>
      </c>
      <c r="I59" s="7">
        <v>1.9167537368034191</v>
      </c>
      <c r="J59" s="7">
        <v>5.9202587284750113E-2</v>
      </c>
      <c r="K59" s="8">
        <v>0.18684989908293179</v>
      </c>
      <c r="L59" s="12">
        <v>9.5201538078634382E-4</v>
      </c>
      <c r="M59">
        <v>0.1031883503867613</v>
      </c>
      <c r="N59" s="11">
        <v>0.81797248349692642</v>
      </c>
      <c r="O59" s="12">
        <v>13.390982734133811</v>
      </c>
      <c r="P59" s="10">
        <v>0.47514984268996119</v>
      </c>
      <c r="Q59" s="8">
        <v>0.52175387051074862</v>
      </c>
      <c r="R59" s="13">
        <v>1.6177647266762421E-2</v>
      </c>
      <c r="S59" s="14">
        <v>0.58935324571578884</v>
      </c>
      <c r="T59" t="e">
        <v>#N/A</v>
      </c>
      <c r="U59" s="11" t="e">
        <v>#N/A</v>
      </c>
      <c r="V59" s="9">
        <v>2713.755781383868</v>
      </c>
      <c r="W59" s="9">
        <v>7.2531451527737083</v>
      </c>
      <c r="X59" s="9">
        <v>8.4024644310082284</v>
      </c>
      <c r="Y59" s="9">
        <v>2706.5862264905431</v>
      </c>
      <c r="Z59" s="9">
        <v>7.0548036541129147</v>
      </c>
      <c r="AA59" s="9">
        <v>68.485184166412566</v>
      </c>
      <c r="AB59" s="9">
        <v>2707.5064275688801</v>
      </c>
      <c r="AC59" s="9">
        <v>5.6919139299222143</v>
      </c>
      <c r="AD59" s="15">
        <v>33.438470544265222</v>
      </c>
      <c r="AE59" t="e">
        <v>#N/A</v>
      </c>
      <c r="AF59" t="e">
        <v>#N/A</v>
      </c>
      <c r="AG59" s="11" t="e">
        <v>#N/A</v>
      </c>
      <c r="AH59" s="16">
        <v>99.735806923286631</v>
      </c>
      <c r="AI59" s="10"/>
      <c r="AJ59" s="10"/>
      <c r="AK59" t="s">
        <v>262</v>
      </c>
      <c r="AL59" t="s">
        <v>262</v>
      </c>
      <c r="AM59">
        <v>7.9260000000000002</v>
      </c>
      <c r="AN59">
        <v>213.58214760652979</v>
      </c>
      <c r="AO59">
        <v>96.475912895539679</v>
      </c>
      <c r="AP59">
        <v>134.39877331161739</v>
      </c>
      <c r="AQ59" t="s">
        <v>154</v>
      </c>
      <c r="AR59">
        <v>1247.543483738737</v>
      </c>
      <c r="AS59">
        <v>1923.348944608575</v>
      </c>
      <c r="AT59">
        <v>385.50601455680737</v>
      </c>
      <c r="AU59">
        <v>23.717778269268319</v>
      </c>
      <c r="AV59">
        <v>1.9838303972641369</v>
      </c>
      <c r="AW59">
        <v>1.810166916170614</v>
      </c>
      <c r="AX59">
        <v>1.136212815150091</v>
      </c>
      <c r="AY59">
        <v>1.710606637317591</v>
      </c>
      <c r="AZ59" t="s">
        <v>154</v>
      </c>
      <c r="BA59">
        <v>25.396537658575301</v>
      </c>
      <c r="BB59">
        <v>38.200080041705078</v>
      </c>
      <c r="BC59">
        <v>0.63749700907890594</v>
      </c>
      <c r="BD59">
        <v>0.31587717075296529</v>
      </c>
      <c r="BE59">
        <v>0.16772536304345709</v>
      </c>
      <c r="BF59">
        <v>722.47486228029641</v>
      </c>
      <c r="BG59">
        <v>20.29362005823344</v>
      </c>
      <c r="BH59">
        <v>0.1165854838278586</v>
      </c>
      <c r="BI59">
        <v>551388.85035427066</v>
      </c>
      <c r="BJ59">
        <v>48171.637286294441</v>
      </c>
      <c r="BK59">
        <v>1.70708447514341</v>
      </c>
      <c r="BL59">
        <v>2.951755874103188</v>
      </c>
      <c r="BM59">
        <v>0.520848891377236</v>
      </c>
      <c r="BN59">
        <v>8.1853283113251407E-2</v>
      </c>
      <c r="BO59">
        <v>0.1101873639457125</v>
      </c>
      <c r="BP59">
        <v>3.4358981236172453E-2</v>
      </c>
      <c r="BQ59">
        <v>1.7409299454176089E-2</v>
      </c>
      <c r="BR59">
        <v>15.63964914583948</v>
      </c>
      <c r="BS59">
        <v>1.688342559620756</v>
      </c>
      <c r="BT59">
        <v>5.1303117101085878E-2</v>
      </c>
      <c r="BU59">
        <v>0.30392967927172798</v>
      </c>
      <c r="BV59">
        <v>8.2380127868554046E-2</v>
      </c>
      <c r="BW59">
        <v>1.1849093057436569E-2</v>
      </c>
      <c r="BX59">
        <v>2.5382536199255519</v>
      </c>
      <c r="BY59">
        <v>0.68423454608580669</v>
      </c>
      <c r="BZ59">
        <v>0.1060363852800601</v>
      </c>
      <c r="CA59">
        <v>2.931274371961861</v>
      </c>
      <c r="CB59">
        <v>0.78596040412242141</v>
      </c>
      <c r="CC59">
        <v>0.16462583226020361</v>
      </c>
      <c r="CD59">
        <v>0.94945722752369122</v>
      </c>
      <c r="CE59">
        <v>0.21271599016733511</v>
      </c>
      <c r="CF59">
        <v>2.8422129943318591E-2</v>
      </c>
      <c r="CG59">
        <v>15.373810370071959</v>
      </c>
      <c r="CH59">
        <v>1.0476521266420931</v>
      </c>
      <c r="CI59">
        <v>0.15539459906524261</v>
      </c>
      <c r="CJ59">
        <v>4.9243473781293394</v>
      </c>
      <c r="CK59">
        <v>0.38686554719991451</v>
      </c>
      <c r="CL59">
        <v>1.370924497608174E-2</v>
      </c>
      <c r="CM59">
        <v>59.120874512762953</v>
      </c>
      <c r="CN59">
        <v>5.401010939800349</v>
      </c>
      <c r="CO59">
        <v>8.4459537585865246E-2</v>
      </c>
      <c r="CP59">
        <v>21.54022072890595</v>
      </c>
      <c r="CQ59">
        <v>2.147551421417885</v>
      </c>
      <c r="CR59">
        <v>2.1002155589171439E-2</v>
      </c>
      <c r="CS59">
        <v>108.7862953026705</v>
      </c>
      <c r="CT59">
        <v>6.6377618087201604</v>
      </c>
      <c r="CU59">
        <v>6.8822692489109993E-2</v>
      </c>
      <c r="CV59">
        <v>23.657405608291558</v>
      </c>
      <c r="CW59">
        <v>2.0225903472343951</v>
      </c>
      <c r="CX59">
        <v>1.9914095272478199E-2</v>
      </c>
      <c r="CY59">
        <v>217.3169673738752</v>
      </c>
      <c r="CZ59">
        <v>20.66330727892851</v>
      </c>
      <c r="DA59">
        <v>9.3588899070482345E-2</v>
      </c>
      <c r="DB59">
        <v>49.472629582186791</v>
      </c>
      <c r="DC59">
        <v>4.7610635515619872</v>
      </c>
      <c r="DD59">
        <v>1.998413903628344E-2</v>
      </c>
      <c r="DE59">
        <v>14641.704090960469</v>
      </c>
      <c r="DF59">
        <v>1624.2610815791129</v>
      </c>
      <c r="DG59">
        <v>0.19496137381959849</v>
      </c>
      <c r="DH59">
        <v>1.328568590452575</v>
      </c>
      <c r="DI59">
        <v>0.2282950944426253</v>
      </c>
      <c r="DJ59">
        <v>1.8057858149431841E-2</v>
      </c>
      <c r="DK59">
        <v>-1.6513086103723951</v>
      </c>
      <c r="DL59">
        <v>6.9025692791064186</v>
      </c>
      <c r="DM59">
        <v>10.83875413383034</v>
      </c>
      <c r="DN59">
        <v>293.24072270864741</v>
      </c>
      <c r="DO59">
        <v>18.085992896219491</v>
      </c>
      <c r="DP59">
        <v>0.60446004218013194</v>
      </c>
      <c r="DQ59">
        <v>60.243029389772332</v>
      </c>
      <c r="DR59">
        <v>3.6005625222892981</v>
      </c>
      <c r="DS59">
        <v>0.35488655996259161</v>
      </c>
      <c r="DT59">
        <v>13.8464492684449</v>
      </c>
      <c r="DU59">
        <v>0.89314339762405259</v>
      </c>
      <c r="DV59">
        <v>0.31161467048883679</v>
      </c>
      <c r="DW59">
        <v>52.907079406617562</v>
      </c>
      <c r="DX59">
        <v>3.4451315735230219</v>
      </c>
      <c r="DY59">
        <v>0.33035844883884952</v>
      </c>
      <c r="DZ59">
        <v>151.8277032168244</v>
      </c>
      <c r="EA59">
        <v>9.56249744683406</v>
      </c>
      <c r="EB59">
        <v>0.15998397321285221</v>
      </c>
      <c r="EC59">
        <v>91.0204890093854</v>
      </c>
      <c r="ED59">
        <v>5.6027494135405007</v>
      </c>
      <c r="EE59">
        <v>0.25746198974755768</v>
      </c>
      <c r="EH59">
        <v>460.17507151611233</v>
      </c>
      <c r="EI59">
        <v>0.46492558626882913</v>
      </c>
      <c r="EJ59">
        <v>25.513293875757721</v>
      </c>
      <c r="EK59">
        <v>3.275104302497069</v>
      </c>
      <c r="EL59">
        <v>5.5541654702966126</v>
      </c>
      <c r="EM59">
        <v>19.805907918661219</v>
      </c>
      <c r="EN59">
        <v>16.864249156726309</v>
      </c>
      <c r="EO59">
        <v>77.255328492823892</v>
      </c>
      <c r="EP59">
        <v>136.40851462962161</v>
      </c>
      <c r="EQ59">
        <v>240.3287581819632</v>
      </c>
      <c r="ER59">
        <v>394.50953715944962</v>
      </c>
      <c r="ES59">
        <v>679.91434564169037</v>
      </c>
      <c r="ET59">
        <v>957.78970074054894</v>
      </c>
      <c r="EU59">
        <v>1349.7948284091631</v>
      </c>
      <c r="EV59">
        <v>2011.082503340926</v>
      </c>
      <c r="EX59">
        <v>20.67579607314104</v>
      </c>
      <c r="EY59">
        <v>16.380368167701871</v>
      </c>
      <c r="EZ59">
        <v>0.43112718695622071</v>
      </c>
      <c r="FA59">
        <v>0.44753122923447441</v>
      </c>
      <c r="FB59">
        <v>3.4444167104772478E-4</v>
      </c>
      <c r="FC59">
        <v>6.0180390833755263E-3</v>
      </c>
      <c r="FD59">
        <v>17.471867051015678</v>
      </c>
      <c r="FE59">
        <v>2.2217564793532238</v>
      </c>
      <c r="FF59">
        <v>9.7078714363112262</v>
      </c>
      <c r="FG59">
        <v>0.69864633696833167</v>
      </c>
      <c r="FH59">
        <v>1.358272163362626E-2</v>
      </c>
      <c r="FI59" s="9"/>
      <c r="FJ59">
        <f t="shared" si="4"/>
        <v>151.8277032168244</v>
      </c>
      <c r="FK59">
        <f t="shared" si="1"/>
        <v>247.18120514555721</v>
      </c>
      <c r="FL59">
        <f t="shared" si="5"/>
        <v>0.73936684486294901</v>
      </c>
      <c r="FM59">
        <f t="shared" si="3"/>
        <v>1.759702167163794</v>
      </c>
    </row>
    <row r="60" spans="1:169" x14ac:dyDescent="0.25">
      <c r="A60" t="s">
        <v>263</v>
      </c>
      <c r="B60" t="s">
        <v>152</v>
      </c>
      <c r="C60" s="7">
        <v>-5.4360568899951511</v>
      </c>
      <c r="D60" s="8">
        <v>3.7351465805411162E-2</v>
      </c>
      <c r="E60" s="9">
        <v>220.92887062451749</v>
      </c>
      <c r="F60" s="10">
        <v>0.79813329779616871</v>
      </c>
      <c r="G60">
        <v>-259.53159547780109</v>
      </c>
      <c r="H60" s="11">
        <v>106.5073101015419</v>
      </c>
      <c r="I60" s="7">
        <v>1.9161446694660369</v>
      </c>
      <c r="J60" s="7">
        <v>5.8661118782951271E-2</v>
      </c>
      <c r="K60" s="8">
        <v>0.1874086297353966</v>
      </c>
      <c r="L60" s="12">
        <v>6.6065132102242289E-4</v>
      </c>
      <c r="M60">
        <v>0.28699924166190433</v>
      </c>
      <c r="N60" s="11">
        <v>1.2814506091104449</v>
      </c>
      <c r="O60" s="12">
        <v>13.483256088114601</v>
      </c>
      <c r="P60" s="10">
        <v>0.47591671921757073</v>
      </c>
      <c r="Q60" s="8">
        <v>0.5220490622523124</v>
      </c>
      <c r="R60" s="13">
        <v>1.616732619125881E-2</v>
      </c>
      <c r="S60" s="14">
        <v>0.90429902653310212</v>
      </c>
      <c r="T60" t="e">
        <v>#N/A</v>
      </c>
      <c r="U60" s="11" t="e">
        <v>#N/A</v>
      </c>
      <c r="V60" s="9">
        <v>2718.683040255301</v>
      </c>
      <c r="W60" s="9">
        <v>3.974656209635044</v>
      </c>
      <c r="X60" s="9">
        <v>5.8124880768757956</v>
      </c>
      <c r="Y60" s="9">
        <v>2707.741605669195</v>
      </c>
      <c r="Z60" s="9">
        <v>8.2524952730235341</v>
      </c>
      <c r="AA60" s="9">
        <v>68.332225655404713</v>
      </c>
      <c r="AB60" s="9">
        <v>2713.832190360918</v>
      </c>
      <c r="AC60" s="9">
        <v>4.9382350430201036</v>
      </c>
      <c r="AD60" s="15">
        <v>33.247171429983041</v>
      </c>
      <c r="AE60" t="e">
        <v>#N/A</v>
      </c>
      <c r="AF60" t="e">
        <v>#N/A</v>
      </c>
      <c r="AG60" s="11" t="e">
        <v>#N/A</v>
      </c>
      <c r="AH60" s="16">
        <v>99.597546517041636</v>
      </c>
      <c r="AI60" s="10"/>
      <c r="AJ60" s="10"/>
      <c r="AK60" t="s">
        <v>264</v>
      </c>
      <c r="AL60" t="s">
        <v>264</v>
      </c>
      <c r="AM60">
        <v>25.001999999999999</v>
      </c>
      <c r="AN60">
        <v>368.27279411807791</v>
      </c>
      <c r="AO60">
        <v>58.050043170217947</v>
      </c>
      <c r="AP60">
        <v>110.0766711881204</v>
      </c>
      <c r="AQ60" t="s">
        <v>154</v>
      </c>
      <c r="AR60">
        <v>460.46408186517539</v>
      </c>
      <c r="AS60">
        <v>1518.820792767443</v>
      </c>
      <c r="AT60">
        <v>529.36931500381058</v>
      </c>
      <c r="AU60">
        <v>28.35907605679845</v>
      </c>
      <c r="AV60">
        <v>1.7269237298032289</v>
      </c>
      <c r="AW60">
        <v>4.7144738151916599</v>
      </c>
      <c r="AX60">
        <v>0.74498653281450833</v>
      </c>
      <c r="AY60">
        <v>1.2838467056080429</v>
      </c>
      <c r="AZ60" t="s">
        <v>154</v>
      </c>
      <c r="BA60">
        <v>17.306151812333599</v>
      </c>
      <c r="BB60">
        <v>37.207566430370328</v>
      </c>
      <c r="BC60">
        <v>0.36040222572428049</v>
      </c>
      <c r="BD60">
        <v>0.1300747797272096</v>
      </c>
      <c r="BE60">
        <v>0.14820651612381811</v>
      </c>
      <c r="BF60">
        <v>1556.289876600835</v>
      </c>
      <c r="BG60">
        <v>100.4508473650868</v>
      </c>
      <c r="BH60">
        <v>4.2168977968694503E-2</v>
      </c>
      <c r="BI60">
        <v>524197.59448104323</v>
      </c>
      <c r="BJ60">
        <v>23030.824316960399</v>
      </c>
      <c r="BK60">
        <v>1.2780076397412761</v>
      </c>
      <c r="BL60">
        <v>3.0637070489756661</v>
      </c>
      <c r="BM60">
        <v>0.27980015956119197</v>
      </c>
      <c r="BN60">
        <v>7.9271233972488836E-2</v>
      </c>
      <c r="BO60">
        <v>0.2889248909991915</v>
      </c>
      <c r="BP60">
        <v>3.9902070460527732E-2</v>
      </c>
      <c r="BQ60">
        <v>4.9974787313962279E-3</v>
      </c>
      <c r="BR60">
        <v>44.218118023462601</v>
      </c>
      <c r="BS60">
        <v>3.9580817399265378</v>
      </c>
      <c r="BT60">
        <v>3.8581129402706901E-2</v>
      </c>
      <c r="BU60">
        <v>0.4386845214751815</v>
      </c>
      <c r="BV60">
        <v>5.1794040861429809E-2</v>
      </c>
      <c r="BW60">
        <v>6.2344025357771154E-3</v>
      </c>
      <c r="BX60">
        <v>5.0851925270075364</v>
      </c>
      <c r="BY60">
        <v>0.56560953139367465</v>
      </c>
      <c r="BZ60">
        <v>2.587024102960923E-2</v>
      </c>
      <c r="CA60">
        <v>8.5146907280374968</v>
      </c>
      <c r="CB60">
        <v>0.76898469846458462</v>
      </c>
      <c r="CC60">
        <v>0.1067696579151737</v>
      </c>
      <c r="CD60">
        <v>3.155168289986952</v>
      </c>
      <c r="CE60">
        <v>0.31168860029599488</v>
      </c>
      <c r="CF60">
        <v>8.0121698923029065E-3</v>
      </c>
      <c r="CG60">
        <v>44.582918850518602</v>
      </c>
      <c r="CH60">
        <v>4.3165350917941927</v>
      </c>
      <c r="CI60">
        <v>0.1146247561934223</v>
      </c>
      <c r="CJ60">
        <v>13.187939502673011</v>
      </c>
      <c r="CK60">
        <v>1.227266337238992</v>
      </c>
      <c r="CL60">
        <v>2.1403638386595581E-2</v>
      </c>
      <c r="CM60">
        <v>152.49123821821499</v>
      </c>
      <c r="CN60">
        <v>12.99843807026398</v>
      </c>
      <c r="CO60">
        <v>3.996976803834279E-2</v>
      </c>
      <c r="CP60">
        <v>52.586456985424277</v>
      </c>
      <c r="CQ60">
        <v>4.194901388552803</v>
      </c>
      <c r="CR60">
        <v>9.7700681286327744E-3</v>
      </c>
      <c r="CS60">
        <v>236.42621623980639</v>
      </c>
      <c r="CT60">
        <v>18.452917118012309</v>
      </c>
      <c r="CU60">
        <v>2.9261339546835539E-2</v>
      </c>
      <c r="CV60">
        <v>44.16350957952227</v>
      </c>
      <c r="CW60">
        <v>2.9492050437256569</v>
      </c>
      <c r="CX60">
        <v>2.0167032961458178E-2</v>
      </c>
      <c r="CY60">
        <v>386.83868358171458</v>
      </c>
      <c r="CZ60">
        <v>24.560010491813351</v>
      </c>
      <c r="DA60">
        <v>9.3879422748858576E-2</v>
      </c>
      <c r="DB60">
        <v>83.233529661666381</v>
      </c>
      <c r="DC60">
        <v>4.883589314706831</v>
      </c>
      <c r="DD60">
        <v>9.317648464989137E-3</v>
      </c>
      <c r="DE60">
        <v>11297.102790516839</v>
      </c>
      <c r="DF60">
        <v>549.51599001919953</v>
      </c>
      <c r="DG60">
        <v>9.200809081226459E-2</v>
      </c>
      <c r="DH60">
        <v>0.844364906123653</v>
      </c>
      <c r="DI60">
        <v>0.10987826612085511</v>
      </c>
      <c r="DJ60">
        <v>8.5678642910624065E-3</v>
      </c>
      <c r="DK60">
        <v>0.82307286232488819</v>
      </c>
      <c r="DL60">
        <v>4.5410854274823098</v>
      </c>
      <c r="DM60">
        <v>9.5487278635189998</v>
      </c>
      <c r="DN60">
        <v>464.20778110076168</v>
      </c>
      <c r="DO60">
        <v>27.467850728443921</v>
      </c>
      <c r="DP60">
        <v>0.53191406133053909</v>
      </c>
      <c r="DQ60">
        <v>95.406724130141356</v>
      </c>
      <c r="DR60">
        <v>5.5935939062797706</v>
      </c>
      <c r="DS60">
        <v>0.32402855430697591</v>
      </c>
      <c r="DT60">
        <v>62.048580064399879</v>
      </c>
      <c r="DU60">
        <v>5.4800828450126371</v>
      </c>
      <c r="DV60">
        <v>0.23154727752447221</v>
      </c>
      <c r="DW60">
        <v>235.4148699174257</v>
      </c>
      <c r="DX60">
        <v>21.92786555020642</v>
      </c>
      <c r="DY60">
        <v>0.2370562292541098</v>
      </c>
      <c r="DZ60">
        <v>220.92887062451749</v>
      </c>
      <c r="EA60">
        <v>15.331409648377329</v>
      </c>
      <c r="EB60">
        <v>0.1177674060972544</v>
      </c>
      <c r="EC60">
        <v>165.03540034466781</v>
      </c>
      <c r="ED60">
        <v>10.65695859020737</v>
      </c>
      <c r="EE60">
        <v>0.20864160609254589</v>
      </c>
      <c r="EH60">
        <v>991.26743732537227</v>
      </c>
      <c r="EI60">
        <v>1.2190923670851961</v>
      </c>
      <c r="EJ60">
        <v>72.13396088656215</v>
      </c>
      <c r="EK60">
        <v>4.7272038952066966</v>
      </c>
      <c r="EL60">
        <v>11.12733594531189</v>
      </c>
      <c r="EM60">
        <v>57.531694108361471</v>
      </c>
      <c r="EN60">
        <v>56.042065541508912</v>
      </c>
      <c r="EO60">
        <v>224.03476809305829</v>
      </c>
      <c r="EP60">
        <v>365.3168837305542</v>
      </c>
      <c r="EQ60">
        <v>619.88308218786574</v>
      </c>
      <c r="ER60">
        <v>963.1219228099684</v>
      </c>
      <c r="ES60">
        <v>1477.6638514987901</v>
      </c>
      <c r="ET60">
        <v>1787.9963392519139</v>
      </c>
      <c r="EU60">
        <v>2402.7247427435691</v>
      </c>
      <c r="EV60">
        <v>3383.476815514894</v>
      </c>
      <c r="EX60">
        <v>30.04825848576608</v>
      </c>
      <c r="EY60">
        <v>33.516953946184209</v>
      </c>
      <c r="EZ60">
        <v>0.4936314726190601</v>
      </c>
      <c r="FA60">
        <v>0.52604081724166407</v>
      </c>
      <c r="FB60">
        <v>5.073791206283442E-4</v>
      </c>
      <c r="FC60">
        <v>5.4415320330048799E-3</v>
      </c>
      <c r="FD60">
        <v>10.724785100076691</v>
      </c>
      <c r="FE60">
        <v>3.6284158978618199</v>
      </c>
      <c r="FF60">
        <v>4.9963426871150487</v>
      </c>
      <c r="FG60">
        <v>0.5711136967455045</v>
      </c>
      <c r="FH60">
        <v>7.9198569817501147E-3</v>
      </c>
      <c r="FI60" s="9"/>
      <c r="FJ60">
        <f t="shared" si="4"/>
        <v>220.92887062451749</v>
      </c>
      <c r="FK60">
        <f t="shared" si="1"/>
        <v>359.68050188065882</v>
      </c>
      <c r="FL60">
        <f t="shared" si="5"/>
        <v>1.0738044336303436</v>
      </c>
      <c r="FM60">
        <f t="shared" si="3"/>
        <v>2.4076389207707849</v>
      </c>
    </row>
    <row r="61" spans="1:169" x14ac:dyDescent="0.25">
      <c r="A61" t="s">
        <v>265</v>
      </c>
      <c r="B61" t="s">
        <v>152</v>
      </c>
      <c r="C61" s="7">
        <v>19.772403753413339</v>
      </c>
      <c r="D61" s="8">
        <v>2.6560420940697441E-2</v>
      </c>
      <c r="E61" s="9">
        <v>155.44662878533441</v>
      </c>
      <c r="F61" s="10">
        <v>0.89347599213504469</v>
      </c>
      <c r="G61">
        <v>71.335804317475819</v>
      </c>
      <c r="H61" s="11">
        <v>1433.9111639399609</v>
      </c>
      <c r="I61" s="7">
        <v>1.9124805962319871</v>
      </c>
      <c r="J61" s="7">
        <v>5.9666002980541713E-2</v>
      </c>
      <c r="K61" s="8">
        <v>0.187572778101953</v>
      </c>
      <c r="L61" s="12">
        <v>6.8637954552117336E-4</v>
      </c>
      <c r="M61">
        <v>0.29034901244765698</v>
      </c>
      <c r="N61" s="11">
        <v>1.158196462146444</v>
      </c>
      <c r="O61" s="12">
        <v>13.528172725913519</v>
      </c>
      <c r="P61" s="10">
        <v>0.47573796254735939</v>
      </c>
      <c r="Q61" s="8">
        <v>0.52293692235071143</v>
      </c>
      <c r="R61" s="13">
        <v>1.6237831397750969E-2</v>
      </c>
      <c r="S61" s="14">
        <v>0.65411579806913411</v>
      </c>
      <c r="T61" t="e">
        <v>#N/A</v>
      </c>
      <c r="U61" s="11" t="e">
        <v>#N/A</v>
      </c>
      <c r="V61" s="9">
        <v>2720.10408277035</v>
      </c>
      <c r="W61" s="9">
        <v>4.3039387922033514</v>
      </c>
      <c r="X61" s="9">
        <v>6.0508590609262223</v>
      </c>
      <c r="Y61" s="9">
        <v>2711.5834867886269</v>
      </c>
      <c r="Z61" s="9">
        <v>4.7347664117429487</v>
      </c>
      <c r="AA61" s="9">
        <v>68.786783752043135</v>
      </c>
      <c r="AB61" s="9">
        <v>2717.1339436052949</v>
      </c>
      <c r="AC61" s="9">
        <v>3.2687775803840848</v>
      </c>
      <c r="AD61" s="15">
        <v>33.302300474326273</v>
      </c>
      <c r="AE61" t="e">
        <v>#N/A</v>
      </c>
      <c r="AF61" t="e">
        <v>#N/A</v>
      </c>
      <c r="AG61" s="11" t="e">
        <v>#N/A</v>
      </c>
      <c r="AH61" s="16">
        <v>99.686754781344831</v>
      </c>
      <c r="AI61" s="10"/>
      <c r="AJ61" s="10"/>
      <c r="AK61" t="s">
        <v>266</v>
      </c>
      <c r="AL61" t="s">
        <v>266</v>
      </c>
      <c r="AM61">
        <v>25.010999999999999</v>
      </c>
      <c r="AN61">
        <v>391.88026092587518</v>
      </c>
      <c r="AO61">
        <v>60.129042468635127</v>
      </c>
      <c r="AP61">
        <v>113.3231374911276</v>
      </c>
      <c r="AQ61" t="s">
        <v>154</v>
      </c>
      <c r="AR61">
        <v>828.17092562486448</v>
      </c>
      <c r="AS61">
        <v>1614.5894837831429</v>
      </c>
      <c r="AT61">
        <v>397.57539871586721</v>
      </c>
      <c r="AU61">
        <v>16.79750937226148</v>
      </c>
      <c r="AV61">
        <v>1.88154787968563</v>
      </c>
      <c r="AW61">
        <v>9.1188672916446425</v>
      </c>
      <c r="AX61">
        <v>1.2318354850657669</v>
      </c>
      <c r="AY61">
        <v>1.290367867799785</v>
      </c>
      <c r="AZ61" t="s">
        <v>154</v>
      </c>
      <c r="BA61">
        <v>16.441423416816711</v>
      </c>
      <c r="BB61">
        <v>38.046986794807609</v>
      </c>
      <c r="BC61">
        <v>0.33840853048961139</v>
      </c>
      <c r="BD61">
        <v>0.12820448070221421</v>
      </c>
      <c r="BE61">
        <v>0.12704384817940059</v>
      </c>
      <c r="BF61">
        <v>1503.517250308578</v>
      </c>
      <c r="BG61">
        <v>66.7126199968896</v>
      </c>
      <c r="BH61">
        <v>6.3546685412868245E-2</v>
      </c>
      <c r="BI61">
        <v>544190.39488497912</v>
      </c>
      <c r="BJ61">
        <v>23886.403315389431</v>
      </c>
      <c r="BK61">
        <v>1.5682259625006101</v>
      </c>
      <c r="BL61">
        <v>2.0548557643536038</v>
      </c>
      <c r="BM61">
        <v>0.21252730025396269</v>
      </c>
      <c r="BN61">
        <v>8.2156660614197616E-2</v>
      </c>
      <c r="BO61">
        <v>0.15871687857997299</v>
      </c>
      <c r="BP61">
        <v>5.8030577336765643E-2</v>
      </c>
      <c r="BQ61">
        <v>5.0520742130647474E-3</v>
      </c>
      <c r="BR61">
        <v>27.276490223834831</v>
      </c>
      <c r="BS61">
        <v>1.4065274892127571</v>
      </c>
      <c r="BT61">
        <v>4.5167664828945991E-2</v>
      </c>
      <c r="BU61">
        <v>0.80948789079673611</v>
      </c>
      <c r="BV61">
        <v>9.1691055122166618E-2</v>
      </c>
      <c r="BW61">
        <v>1.028079087830636E-2</v>
      </c>
      <c r="BX61">
        <v>12.1879254612463</v>
      </c>
      <c r="BY61">
        <v>0.96597728264499927</v>
      </c>
      <c r="BZ61">
        <v>6.3711251774264704E-2</v>
      </c>
      <c r="CA61">
        <v>17.522399007725529</v>
      </c>
      <c r="CB61">
        <v>1.2734097173372021</v>
      </c>
      <c r="CC61">
        <v>7.3162341737892919E-2</v>
      </c>
      <c r="CD61">
        <v>7.0911556914724967</v>
      </c>
      <c r="CE61">
        <v>0.47423907745233662</v>
      </c>
      <c r="CF61">
        <v>7.9223622274593626E-3</v>
      </c>
      <c r="CG61">
        <v>65.608101212295537</v>
      </c>
      <c r="CH61">
        <v>4.1769316275530883</v>
      </c>
      <c r="CI61">
        <v>4.3305262768362038E-2</v>
      </c>
      <c r="CJ61">
        <v>16.61024146041888</v>
      </c>
      <c r="CK61">
        <v>0.89134518573440236</v>
      </c>
      <c r="CL61">
        <v>1.581846786748008E-2</v>
      </c>
      <c r="CM61">
        <v>163.13311063049579</v>
      </c>
      <c r="CN61">
        <v>8.6204622097775889</v>
      </c>
      <c r="CO61">
        <v>3.9209574197927477E-2</v>
      </c>
      <c r="CP61">
        <v>50.591463435479312</v>
      </c>
      <c r="CQ61">
        <v>2.1994644034992361</v>
      </c>
      <c r="CR61">
        <v>2.4278190808696989E-2</v>
      </c>
      <c r="CS61">
        <v>208.50732649999259</v>
      </c>
      <c r="CT61">
        <v>8.0706579297871119</v>
      </c>
      <c r="CU61">
        <v>2.8476019296071561E-2</v>
      </c>
      <c r="CV61">
        <v>39.88449659285083</v>
      </c>
      <c r="CW61">
        <v>1.734813885214693</v>
      </c>
      <c r="CX61">
        <v>2.314731151035275E-2</v>
      </c>
      <c r="CY61">
        <v>325.9144108395144</v>
      </c>
      <c r="CZ61">
        <v>15.49775811231264</v>
      </c>
      <c r="DA61">
        <v>4.3281318871867758E-2</v>
      </c>
      <c r="DB61">
        <v>65.466325618844294</v>
      </c>
      <c r="DC61">
        <v>2.9086998932187771</v>
      </c>
      <c r="DD61">
        <v>9.210948414842289E-3</v>
      </c>
      <c r="DE61">
        <v>8445.2112136573814</v>
      </c>
      <c r="DF61">
        <v>379.098568914238</v>
      </c>
      <c r="DG61">
        <v>0.51032377233569359</v>
      </c>
      <c r="DH61">
        <v>0.79462258586132617</v>
      </c>
      <c r="DI61">
        <v>0.1012031118871595</v>
      </c>
      <c r="DJ61">
        <v>8.3838420145416186E-3</v>
      </c>
      <c r="DK61">
        <v>0.37679320084553519</v>
      </c>
      <c r="DL61">
        <v>3.9478003948217659</v>
      </c>
      <c r="DM61">
        <v>9.1393284935875467</v>
      </c>
      <c r="DN61">
        <v>331.58254077001118</v>
      </c>
      <c r="DO61">
        <v>12.610328911788439</v>
      </c>
      <c r="DP61">
        <v>0.55923751590562099</v>
      </c>
      <c r="DQ61">
        <v>68.021043702615003</v>
      </c>
      <c r="DR61">
        <v>2.5807464184861661</v>
      </c>
      <c r="DS61">
        <v>0.29619161774646913</v>
      </c>
      <c r="DT61">
        <v>44.014350091875428</v>
      </c>
      <c r="DU61">
        <v>1.5679164637767939</v>
      </c>
      <c r="DV61">
        <v>0.26441851647414888</v>
      </c>
      <c r="DW61">
        <v>162.76318650175591</v>
      </c>
      <c r="DX61">
        <v>6.5041216971262532</v>
      </c>
      <c r="DY61">
        <v>0.24878146662492959</v>
      </c>
      <c r="DZ61">
        <v>155.44662878533441</v>
      </c>
      <c r="EA61">
        <v>7.2036486774272603</v>
      </c>
      <c r="EB61">
        <v>0.1346258775949449</v>
      </c>
      <c r="EC61">
        <v>117.6186427894564</v>
      </c>
      <c r="ED61">
        <v>4.1000707197123818</v>
      </c>
      <c r="EE61">
        <v>0.24714358137407891</v>
      </c>
      <c r="EH61">
        <v>957.65429955960383</v>
      </c>
      <c r="EI61">
        <v>0.66969147080157387</v>
      </c>
      <c r="EJ61">
        <v>44.496721409192233</v>
      </c>
      <c r="EK61">
        <v>8.7229298577234502</v>
      </c>
      <c r="EL61">
        <v>26.66942114058272</v>
      </c>
      <c r="EM61">
        <v>118.3945878900373</v>
      </c>
      <c r="EN61">
        <v>125.9530318201154</v>
      </c>
      <c r="EO61">
        <v>329.68895081555547</v>
      </c>
      <c r="EP61">
        <v>460.11749197836241</v>
      </c>
      <c r="EQ61">
        <v>663.14272614022696</v>
      </c>
      <c r="ER61">
        <v>926.58357940438282</v>
      </c>
      <c r="ES61">
        <v>1303.170790624954</v>
      </c>
      <c r="ET61">
        <v>1614.7569470789811</v>
      </c>
      <c r="EU61">
        <v>2024.313110804437</v>
      </c>
      <c r="EV61">
        <v>2661.2327487335078</v>
      </c>
      <c r="EX61">
        <v>18.410239512719301</v>
      </c>
      <c r="EY61">
        <v>7.4068352357786083</v>
      </c>
      <c r="EZ61">
        <v>0.63751514222659633</v>
      </c>
      <c r="FA61">
        <v>0.67665061022751982</v>
      </c>
      <c r="FB61">
        <v>3.3082405445442509E-4</v>
      </c>
      <c r="FC61">
        <v>2.0312827261725029E-3</v>
      </c>
      <c r="FD61">
        <v>6.1400696195516096</v>
      </c>
      <c r="FE61">
        <v>2.585951873147748</v>
      </c>
      <c r="FF61">
        <v>5.698923413889279</v>
      </c>
      <c r="FG61">
        <v>0.47695537115073688</v>
      </c>
      <c r="FH61">
        <v>6.3048938494635904E-3</v>
      </c>
      <c r="FI61" s="9"/>
      <c r="FJ61">
        <f t="shared" si="4"/>
        <v>155.44662878533441</v>
      </c>
      <c r="FK61">
        <f t="shared" si="1"/>
        <v>253.072951937504</v>
      </c>
      <c r="FL61">
        <f t="shared" si="5"/>
        <v>0.5677997199830237</v>
      </c>
      <c r="FM61">
        <f t="shared" si="3"/>
        <v>1.301272305702222</v>
      </c>
    </row>
    <row r="62" spans="1:169" x14ac:dyDescent="0.25">
      <c r="A62" t="s">
        <v>267</v>
      </c>
      <c r="B62" t="s">
        <v>152</v>
      </c>
      <c r="C62" s="7">
        <v>-3.8475357386647429</v>
      </c>
      <c r="D62" s="8">
        <v>3.0490171443733689E-2</v>
      </c>
      <c r="E62" s="9">
        <v>159.97175196122771</v>
      </c>
      <c r="F62" s="10">
        <v>1.0187497626330499</v>
      </c>
      <c r="G62">
        <v>-366.97865133301491</v>
      </c>
      <c r="H62" s="11">
        <v>117.7638186384675</v>
      </c>
      <c r="I62" s="7">
        <v>1.9124696313770571</v>
      </c>
      <c r="J62" s="7">
        <v>5.8976893151619109E-2</v>
      </c>
      <c r="K62" s="8">
        <v>0.18687775612039759</v>
      </c>
      <c r="L62" s="12">
        <v>6.0417740516517237E-4</v>
      </c>
      <c r="M62">
        <v>0.2498621747940197</v>
      </c>
      <c r="N62" s="11">
        <v>1.6448627547622741</v>
      </c>
      <c r="O62" s="12">
        <v>13.452554030673429</v>
      </c>
      <c r="P62" s="10">
        <v>0.47154217686592909</v>
      </c>
      <c r="Q62" s="8">
        <v>0.52302972139545656</v>
      </c>
      <c r="R62" s="13">
        <v>1.6131834895740611E-2</v>
      </c>
      <c r="S62" s="14">
        <v>0.86764156966545092</v>
      </c>
      <c r="T62" t="e">
        <v>#N/A</v>
      </c>
      <c r="U62" s="11" t="e">
        <v>#N/A</v>
      </c>
      <c r="V62" s="9">
        <v>2714.0490890368169</v>
      </c>
      <c r="W62" s="9">
        <v>3.234893115791992</v>
      </c>
      <c r="X62" s="9">
        <v>5.3395563653056461</v>
      </c>
      <c r="Y62" s="9">
        <v>2711.9108495978949</v>
      </c>
      <c r="Z62" s="9">
        <v>7.6199817513691466</v>
      </c>
      <c r="AA62" s="9">
        <v>68.276026101060339</v>
      </c>
      <c r="AB62" s="9">
        <v>2711.8075128931118</v>
      </c>
      <c r="AC62" s="9">
        <v>3.5972961396461831</v>
      </c>
      <c r="AD62" s="15">
        <v>33.113785525910828</v>
      </c>
      <c r="AE62" t="e">
        <v>#N/A</v>
      </c>
      <c r="AF62" t="e">
        <v>#N/A</v>
      </c>
      <c r="AG62" s="11" t="e">
        <v>#N/A</v>
      </c>
      <c r="AH62" s="16">
        <v>99.921215889294018</v>
      </c>
      <c r="AI62" s="10"/>
      <c r="AJ62" s="10"/>
      <c r="AK62" t="s">
        <v>268</v>
      </c>
      <c r="AL62" t="s">
        <v>268</v>
      </c>
      <c r="AM62">
        <v>25.013000000000002</v>
      </c>
      <c r="AN62">
        <v>386.76791720176931</v>
      </c>
      <c r="AO62">
        <v>47.265590894856473</v>
      </c>
      <c r="AP62">
        <v>105.364541566296</v>
      </c>
      <c r="AQ62" t="s">
        <v>154</v>
      </c>
      <c r="AR62">
        <v>726.92090895277192</v>
      </c>
      <c r="AS62">
        <v>1426.5691767669989</v>
      </c>
      <c r="AT62">
        <v>441.85786057041503</v>
      </c>
      <c r="AU62">
        <v>13.032317111726851</v>
      </c>
      <c r="AV62">
        <v>1.5476333381691341</v>
      </c>
      <c r="AW62">
        <v>7.6299376459067041</v>
      </c>
      <c r="AX62">
        <v>0.74288204732039587</v>
      </c>
      <c r="AY62">
        <v>1.322779854394279</v>
      </c>
      <c r="AZ62" t="s">
        <v>154</v>
      </c>
      <c r="BA62">
        <v>12.105981303540419</v>
      </c>
      <c r="BB62">
        <v>29.512373010500031</v>
      </c>
      <c r="BC62">
        <v>0.31953825364021149</v>
      </c>
      <c r="BD62">
        <v>0.14533749896962919</v>
      </c>
      <c r="BE62">
        <v>0.1068139271575379</v>
      </c>
      <c r="BF62">
        <v>1348.240171431534</v>
      </c>
      <c r="BG62">
        <v>48.351357335851283</v>
      </c>
      <c r="BH62">
        <v>5.4412773610740921E-2</v>
      </c>
      <c r="BI62">
        <v>543552.09153384261</v>
      </c>
      <c r="BJ62">
        <v>20299.176811918929</v>
      </c>
      <c r="BK62">
        <v>2.1075302714539088</v>
      </c>
      <c r="BL62">
        <v>2.7568787480929529</v>
      </c>
      <c r="BM62">
        <v>0.24556020227974221</v>
      </c>
      <c r="BN62">
        <v>8.9189597868212817E-2</v>
      </c>
      <c r="BO62">
        <v>0.15895533892998501</v>
      </c>
      <c r="BP62">
        <v>2.0983064713477498E-2</v>
      </c>
      <c r="BQ62">
        <v>4.0557359467432311E-3</v>
      </c>
      <c r="BR62">
        <v>26.84976525295292</v>
      </c>
      <c r="BS62">
        <v>1.532129115633208</v>
      </c>
      <c r="BT62">
        <v>2.7031396181822528E-2</v>
      </c>
      <c r="BU62">
        <v>0.34851694781024217</v>
      </c>
      <c r="BV62">
        <v>4.8854763191658927E-2</v>
      </c>
      <c r="BW62">
        <v>9.0633998770932589E-3</v>
      </c>
      <c r="BX62">
        <v>4.1104598876750442</v>
      </c>
      <c r="BY62">
        <v>0.49542624187835632</v>
      </c>
      <c r="BZ62">
        <v>4.7961695876667418E-2</v>
      </c>
      <c r="CA62">
        <v>6.5924962542813583</v>
      </c>
      <c r="CB62">
        <v>0.70708325864668475</v>
      </c>
      <c r="CC62">
        <v>0.1212553835756853</v>
      </c>
      <c r="CD62">
        <v>2.976092447102852</v>
      </c>
      <c r="CE62">
        <v>0.20725623180530969</v>
      </c>
      <c r="CF62">
        <v>1.4972458148257879E-2</v>
      </c>
      <c r="CG62">
        <v>36.369852992773893</v>
      </c>
      <c r="CH62">
        <v>2.6962371025226002</v>
      </c>
      <c r="CI62">
        <v>8.178980266089976E-2</v>
      </c>
      <c r="CJ62">
        <v>11.263966709252641</v>
      </c>
      <c r="CK62">
        <v>0.62047671942514826</v>
      </c>
      <c r="CL62">
        <v>1.2021724322758789E-2</v>
      </c>
      <c r="CM62">
        <v>123.77317328688819</v>
      </c>
      <c r="CN62">
        <v>7.1886705689512569</v>
      </c>
      <c r="CO62">
        <v>3.2695374484518723E-2</v>
      </c>
      <c r="CP62">
        <v>43.71633703537794</v>
      </c>
      <c r="CQ62">
        <v>2.018320541025334</v>
      </c>
      <c r="CR62">
        <v>1.842331620159144E-2</v>
      </c>
      <c r="CS62">
        <v>204.92131116913259</v>
      </c>
      <c r="CT62">
        <v>9.3308936593563772</v>
      </c>
      <c r="CU62">
        <v>2.6488136213443751E-2</v>
      </c>
      <c r="CV62">
        <v>40.674591707347247</v>
      </c>
      <c r="CW62">
        <v>1.752479061793115</v>
      </c>
      <c r="CX62">
        <v>7.7053088892379629E-3</v>
      </c>
      <c r="CY62">
        <v>368.31484264448812</v>
      </c>
      <c r="CZ62">
        <v>15.0800521909284</v>
      </c>
      <c r="DA62">
        <v>3.6224331285944808E-2</v>
      </c>
      <c r="DB62">
        <v>79.127148152701366</v>
      </c>
      <c r="DC62">
        <v>2.9758180606698459</v>
      </c>
      <c r="DD62">
        <v>7.7329115514054858E-3</v>
      </c>
      <c r="DE62">
        <v>9564.4358861304572</v>
      </c>
      <c r="DF62">
        <v>402.82274591946862</v>
      </c>
      <c r="DG62">
        <v>0.2104977611632157</v>
      </c>
      <c r="DH62">
        <v>0.74774293916917101</v>
      </c>
      <c r="DI62">
        <v>9.592977567013776E-2</v>
      </c>
      <c r="DJ62">
        <v>6.9905548926666641E-3</v>
      </c>
      <c r="DK62">
        <v>2.2751108516524572</v>
      </c>
      <c r="DL62">
        <v>2.7959028612678121</v>
      </c>
      <c r="DM62">
        <v>7.6426545458349819</v>
      </c>
      <c r="DN62">
        <v>333.49941252304461</v>
      </c>
      <c r="DO62">
        <v>13.212811540778761</v>
      </c>
      <c r="DP62">
        <v>0.4739332464104864</v>
      </c>
      <c r="DQ62">
        <v>68.457565014252921</v>
      </c>
      <c r="DR62">
        <v>2.7273596073162949</v>
      </c>
      <c r="DS62">
        <v>0.28844493630096302</v>
      </c>
      <c r="DT62">
        <v>38.795501519230868</v>
      </c>
      <c r="DU62">
        <v>2.990905626627379</v>
      </c>
      <c r="DV62">
        <v>0.25045870845075252</v>
      </c>
      <c r="DW62">
        <v>150.0029152037867</v>
      </c>
      <c r="DX62">
        <v>10.87730252771895</v>
      </c>
      <c r="DY62">
        <v>0.22575795524776809</v>
      </c>
      <c r="DZ62">
        <v>159.97175196122771</v>
      </c>
      <c r="EA62">
        <v>5.6532579939322183</v>
      </c>
      <c r="EB62">
        <v>0.1197818777154174</v>
      </c>
      <c r="EC62">
        <v>115.6056200893821</v>
      </c>
      <c r="ED62">
        <v>5.2488889249435777</v>
      </c>
      <c r="EE62">
        <v>0.22740303098797021</v>
      </c>
      <c r="EH62">
        <v>858.75170154874809</v>
      </c>
      <c r="EI62">
        <v>0.67069763261597037</v>
      </c>
      <c r="EJ62">
        <v>43.800595844947672</v>
      </c>
      <c r="EK62">
        <v>3.7555705583000241</v>
      </c>
      <c r="EL62">
        <v>8.9944417673414527</v>
      </c>
      <c r="EM62">
        <v>44.543893610009178</v>
      </c>
      <c r="EN62">
        <v>52.861322328647468</v>
      </c>
      <c r="EO62">
        <v>182.7630803656979</v>
      </c>
      <c r="EP62">
        <v>312.02123848345252</v>
      </c>
      <c r="EQ62">
        <v>503.14298084100892</v>
      </c>
      <c r="ER62">
        <v>800.6655134684604</v>
      </c>
      <c r="ES62">
        <v>1280.758194807079</v>
      </c>
      <c r="ET62">
        <v>1646.7446035363259</v>
      </c>
      <c r="EU62">
        <v>2287.669830089988</v>
      </c>
      <c r="EV62">
        <v>3216.5507379146902</v>
      </c>
      <c r="EX62">
        <v>27.598067271564641</v>
      </c>
      <c r="EY62">
        <v>24.11680467794875</v>
      </c>
      <c r="EZ62">
        <v>0.5858678954346338</v>
      </c>
      <c r="FA62">
        <v>0.62022774019043292</v>
      </c>
      <c r="FB62">
        <v>2.9317938445233929E-4</v>
      </c>
      <c r="FC62">
        <v>3.669765421298135E-3</v>
      </c>
      <c r="FD62">
        <v>12.51713324984728</v>
      </c>
      <c r="FE62">
        <v>3.6869338427403471</v>
      </c>
      <c r="FF62">
        <v>5.958031679388113</v>
      </c>
      <c r="FG62">
        <v>0.43433425276221821</v>
      </c>
      <c r="FH62">
        <v>7.4851144425748806E-3</v>
      </c>
      <c r="FI62" s="9"/>
      <c r="FJ62">
        <f t="shared" si="4"/>
        <v>159.97175196122771</v>
      </c>
      <c r="FK62">
        <f t="shared" si="1"/>
        <v>260.44002248096098</v>
      </c>
      <c r="FL62">
        <f t="shared" si="5"/>
        <v>0.6023184084247083</v>
      </c>
      <c r="FM62">
        <f t="shared" si="3"/>
        <v>1.4037448939181152</v>
      </c>
    </row>
    <row r="63" spans="1:169" x14ac:dyDescent="0.25">
      <c r="A63" t="s">
        <v>269</v>
      </c>
      <c r="B63" t="s">
        <v>152</v>
      </c>
      <c r="C63" s="7">
        <v>-13.367016336972361</v>
      </c>
      <c r="D63" s="8">
        <v>3.9580680243272423E-2</v>
      </c>
      <c r="E63" s="9">
        <v>215.22244725346539</v>
      </c>
      <c r="F63" s="10">
        <v>0.69956922992882498</v>
      </c>
      <c r="G63">
        <v>-105.6647751297541</v>
      </c>
      <c r="H63" s="11">
        <v>1662.824969010624</v>
      </c>
      <c r="I63" s="7">
        <v>1.9103669753940999</v>
      </c>
      <c r="J63" s="7">
        <v>5.8903157328798417E-2</v>
      </c>
      <c r="K63" s="8">
        <v>0.1866641707549111</v>
      </c>
      <c r="L63" s="12">
        <v>5.9218718008354951E-4</v>
      </c>
      <c r="M63">
        <v>0.24525950462315099</v>
      </c>
      <c r="N63" s="11">
        <v>0.44777186595876678</v>
      </c>
      <c r="O63" s="12">
        <v>13.46731016530096</v>
      </c>
      <c r="P63" s="10">
        <v>0.47092662811296782</v>
      </c>
      <c r="Q63" s="8">
        <v>0.52348290568179701</v>
      </c>
      <c r="R63" s="13">
        <v>1.6104602905429592E-2</v>
      </c>
      <c r="S63" s="14">
        <v>0.54612422243234782</v>
      </c>
      <c r="T63" t="e">
        <v>#N/A</v>
      </c>
      <c r="U63" s="11" t="e">
        <v>#N/A</v>
      </c>
      <c r="V63" s="9">
        <v>2712.1729490883858</v>
      </c>
      <c r="W63" s="9">
        <v>3.0619106775747729</v>
      </c>
      <c r="X63" s="9">
        <v>5.2313176918893438</v>
      </c>
      <c r="Y63" s="9">
        <v>2713.9176742456939</v>
      </c>
      <c r="Z63" s="9">
        <v>3.0605903325233461</v>
      </c>
      <c r="AA63" s="9">
        <v>68.170122131617077</v>
      </c>
      <c r="AB63" s="9">
        <v>2712.9340557060491</v>
      </c>
      <c r="AC63" s="9">
        <v>2.2782218675403119</v>
      </c>
      <c r="AD63" s="15">
        <v>33.046547954989443</v>
      </c>
      <c r="AE63" t="e">
        <v>#N/A</v>
      </c>
      <c r="AF63" t="e">
        <v>#N/A</v>
      </c>
      <c r="AG63" s="11" t="e">
        <v>#N/A</v>
      </c>
      <c r="AH63" s="16">
        <v>100.0643294210974</v>
      </c>
      <c r="AI63" s="10"/>
      <c r="AJ63" s="10"/>
      <c r="AK63" t="s">
        <v>270</v>
      </c>
      <c r="AL63" t="s">
        <v>270</v>
      </c>
      <c r="AM63">
        <v>25.035</v>
      </c>
      <c r="AN63">
        <v>405.06472228735151</v>
      </c>
      <c r="AO63">
        <v>57.437767629084057</v>
      </c>
      <c r="AP63">
        <v>103.8598002451044</v>
      </c>
      <c r="AQ63" t="s">
        <v>154</v>
      </c>
      <c r="AR63">
        <v>713.64172585063238</v>
      </c>
      <c r="AS63">
        <v>1421.426706257334</v>
      </c>
      <c r="AT63">
        <v>505.21245910400171</v>
      </c>
      <c r="AU63">
        <v>16.333921778004139</v>
      </c>
      <c r="AV63">
        <v>1.591395181320346</v>
      </c>
      <c r="AW63">
        <v>9.0611295683807427</v>
      </c>
      <c r="AX63">
        <v>1.041530615998902</v>
      </c>
      <c r="AY63">
        <v>1.241019863621061</v>
      </c>
      <c r="AZ63" t="s">
        <v>154</v>
      </c>
      <c r="BA63">
        <v>16.32404740606399</v>
      </c>
      <c r="BB63">
        <v>35.035707174269881</v>
      </c>
      <c r="BC63">
        <v>0.53977896240068424</v>
      </c>
      <c r="BD63">
        <v>0.1831295042223875</v>
      </c>
      <c r="BE63">
        <v>9.6104515064309282E-2</v>
      </c>
      <c r="BF63">
        <v>1669.68524046418</v>
      </c>
      <c r="BG63">
        <v>54.446931095354863</v>
      </c>
      <c r="BH63">
        <v>6.1274555694522337E-2</v>
      </c>
      <c r="BI63">
        <v>544826.04938230629</v>
      </c>
      <c r="BJ63">
        <v>19825.701925593061</v>
      </c>
      <c r="BK63">
        <v>2.008252175716311</v>
      </c>
      <c r="BL63">
        <v>3.1357724754249028</v>
      </c>
      <c r="BM63">
        <v>0.31485225096986658</v>
      </c>
      <c r="BN63">
        <v>7.1114938258723032E-2</v>
      </c>
      <c r="BO63">
        <v>0.1269244270847511</v>
      </c>
      <c r="BP63">
        <v>1.9879352155831181E-2</v>
      </c>
      <c r="BQ63">
        <v>4.2912682635021489E-3</v>
      </c>
      <c r="BR63">
        <v>31.92068500987072</v>
      </c>
      <c r="BS63">
        <v>1.360343221537369</v>
      </c>
      <c r="BT63">
        <v>1.279565841936826E-2</v>
      </c>
      <c r="BU63">
        <v>0.32694676094043051</v>
      </c>
      <c r="BV63">
        <v>4.7914028628877052E-2</v>
      </c>
      <c r="BW63">
        <v>7.7616280577446602E-3</v>
      </c>
      <c r="BX63">
        <v>4.8799938577598354</v>
      </c>
      <c r="BY63">
        <v>0.43012065660217208</v>
      </c>
      <c r="BZ63">
        <v>2.2801246141239379E-2</v>
      </c>
      <c r="CA63">
        <v>8.7723895450357876</v>
      </c>
      <c r="CB63">
        <v>0.82420931015584975</v>
      </c>
      <c r="CC63">
        <v>0.1072172317861811</v>
      </c>
      <c r="CD63">
        <v>3.8582093914456341</v>
      </c>
      <c r="CE63">
        <v>0.33552598060876287</v>
      </c>
      <c r="CF63">
        <v>1.889063691699262E-2</v>
      </c>
      <c r="CG63">
        <v>49.429929310146022</v>
      </c>
      <c r="CH63">
        <v>2.3994515492343691</v>
      </c>
      <c r="CI63">
        <v>8.3823434055247795E-2</v>
      </c>
      <c r="CJ63">
        <v>15.01300886104111</v>
      </c>
      <c r="CK63">
        <v>0.67423899797468489</v>
      </c>
      <c r="CL63">
        <v>1.2381427554890049E-2</v>
      </c>
      <c r="CM63">
        <v>164.8016624860341</v>
      </c>
      <c r="CN63">
        <v>7.5014727960801277</v>
      </c>
      <c r="CO63">
        <v>3.5237152753252232E-2</v>
      </c>
      <c r="CP63">
        <v>56.363884799776322</v>
      </c>
      <c r="CQ63">
        <v>2.1230481536579471</v>
      </c>
      <c r="CR63">
        <v>8.6943230592894678E-3</v>
      </c>
      <c r="CS63">
        <v>247.00122351734541</v>
      </c>
      <c r="CT63">
        <v>9.5407313850160875</v>
      </c>
      <c r="CU63">
        <v>2.7096113363180459E-2</v>
      </c>
      <c r="CV63">
        <v>47.173054871022472</v>
      </c>
      <c r="CW63">
        <v>1.7350180110927</v>
      </c>
      <c r="CX63">
        <v>8.231982459229889E-3</v>
      </c>
      <c r="CY63">
        <v>401.33127683422168</v>
      </c>
      <c r="CZ63">
        <v>14.23654485550367</v>
      </c>
      <c r="DA63">
        <v>3.8601755002759253E-2</v>
      </c>
      <c r="DB63">
        <v>82.069090412781193</v>
      </c>
      <c r="DC63">
        <v>3.024331986362534</v>
      </c>
      <c r="DD63">
        <v>8.2454517897416375E-3</v>
      </c>
      <c r="DE63">
        <v>10610.57730012968</v>
      </c>
      <c r="DF63">
        <v>460.74630542790379</v>
      </c>
      <c r="DG63">
        <v>8.0403566772662097E-2</v>
      </c>
      <c r="DH63">
        <v>0.99846671682745414</v>
      </c>
      <c r="DI63">
        <v>0.1233770501200887</v>
      </c>
      <c r="DJ63">
        <v>7.5241354324794077E-3</v>
      </c>
      <c r="DK63">
        <v>1.727080381765425</v>
      </c>
      <c r="DL63">
        <v>4.3669261307864193</v>
      </c>
      <c r="DM63">
        <v>8.2519283559907599</v>
      </c>
      <c r="DN63">
        <v>450.61304562531188</v>
      </c>
      <c r="DO63">
        <v>14.531175188336571</v>
      </c>
      <c r="DP63">
        <v>0.49780718562392628</v>
      </c>
      <c r="DQ63">
        <v>92.383116057217748</v>
      </c>
      <c r="DR63">
        <v>2.9279246935740151</v>
      </c>
      <c r="DS63">
        <v>0.29826398654204173</v>
      </c>
      <c r="DT63">
        <v>50.62519303156725</v>
      </c>
      <c r="DU63">
        <v>1.920070026976038</v>
      </c>
      <c r="DV63">
        <v>0.2450523105479297</v>
      </c>
      <c r="DW63">
        <v>196.86297659174971</v>
      </c>
      <c r="DX63">
        <v>7.537891331011962</v>
      </c>
      <c r="DY63">
        <v>0.23724962041266981</v>
      </c>
      <c r="DZ63">
        <v>215.22244725346539</v>
      </c>
      <c r="EA63">
        <v>6.4199474681376554</v>
      </c>
      <c r="EB63">
        <v>0.1130110373991234</v>
      </c>
      <c r="EC63">
        <v>155.2119481663045</v>
      </c>
      <c r="ED63">
        <v>5.0969835545756554</v>
      </c>
      <c r="EE63">
        <v>0.2222422991333588</v>
      </c>
      <c r="EH63">
        <v>1063.493783735147</v>
      </c>
      <c r="EI63">
        <v>0.5355461058428318</v>
      </c>
      <c r="EJ63">
        <v>52.072895611534634</v>
      </c>
      <c r="EK63">
        <v>3.5231331997891222</v>
      </c>
      <c r="EL63">
        <v>10.678323539955869</v>
      </c>
      <c r="EM63">
        <v>59.272902331322889</v>
      </c>
      <c r="EN63">
        <v>68.529474093172908</v>
      </c>
      <c r="EO63">
        <v>248.39160457359799</v>
      </c>
      <c r="EP63">
        <v>415.87282163548792</v>
      </c>
      <c r="EQ63">
        <v>669.9254572603013</v>
      </c>
      <c r="ER63">
        <v>1032.305582413486</v>
      </c>
      <c r="ES63">
        <v>1543.757646983408</v>
      </c>
      <c r="ET63">
        <v>1909.8402781790469</v>
      </c>
      <c r="EU63">
        <v>2492.740849901998</v>
      </c>
      <c r="EV63">
        <v>3336.1418866984218</v>
      </c>
      <c r="EX63">
        <v>37.909561744109119</v>
      </c>
      <c r="EY63">
        <v>27.068349212202371</v>
      </c>
      <c r="EZ63">
        <v>0.56478199855175504</v>
      </c>
      <c r="FA63">
        <v>0.60392975004367278</v>
      </c>
      <c r="FB63">
        <v>2.1484227125490669E-4</v>
      </c>
      <c r="FC63">
        <v>2.156055583127208E-3</v>
      </c>
      <c r="FD63">
        <v>10.03552778758834</v>
      </c>
      <c r="FE63">
        <v>3.1405878859823808</v>
      </c>
      <c r="FF63">
        <v>6.7424131777533267</v>
      </c>
      <c r="FG63">
        <v>0.53627130422323799</v>
      </c>
      <c r="FH63">
        <v>7.81342660397784E-3</v>
      </c>
      <c r="FI63" s="9"/>
      <c r="FJ63">
        <f t="shared" si="4"/>
        <v>215.22244725346539</v>
      </c>
      <c r="FK63">
        <f t="shared" si="1"/>
        <v>350.39023023693204</v>
      </c>
      <c r="FL63">
        <f t="shared" si="5"/>
        <v>0.56650668375202917</v>
      </c>
      <c r="FM63">
        <f t="shared" si="3"/>
        <v>1.297313742393106</v>
      </c>
    </row>
    <row r="64" spans="1:169" x14ac:dyDescent="0.25">
      <c r="A64" t="s">
        <v>271</v>
      </c>
      <c r="B64" t="s">
        <v>152</v>
      </c>
      <c r="C64" s="7">
        <v>-3.5225871305857641</v>
      </c>
      <c r="D64" s="8">
        <v>2.2483640685421739E-2</v>
      </c>
      <c r="E64" s="9">
        <v>122.5430564785908</v>
      </c>
      <c r="F64" s="10">
        <v>0.41765334324949338</v>
      </c>
      <c r="G64">
        <v>-401.02866714775189</v>
      </c>
      <c r="H64" s="11">
        <v>92.032807592039461</v>
      </c>
      <c r="I64" s="7">
        <v>1.914385756728658</v>
      </c>
      <c r="J64" s="7">
        <v>7.1846786288577699E-2</v>
      </c>
      <c r="K64" s="8">
        <v>0.18688253366408511</v>
      </c>
      <c r="L64" s="12">
        <v>8.7106593647549499E-4</v>
      </c>
      <c r="M64">
        <v>0.19269576910712621</v>
      </c>
      <c r="N64" s="11">
        <v>3.743455520417724</v>
      </c>
      <c r="O64" s="12">
        <v>13.491596950560179</v>
      </c>
      <c r="P64" s="10">
        <v>0.48176993016936459</v>
      </c>
      <c r="Q64" s="8">
        <v>0.52353885405194855</v>
      </c>
      <c r="R64" s="13">
        <v>1.6407171852322999E-2</v>
      </c>
      <c r="S64" s="14">
        <v>0.90912583615589693</v>
      </c>
      <c r="T64" t="e">
        <v>#N/A</v>
      </c>
      <c r="U64" s="11" t="e">
        <v>#N/A</v>
      </c>
      <c r="V64" s="9">
        <v>2713.8768324187849</v>
      </c>
      <c r="W64" s="9">
        <v>6.3877406991011236</v>
      </c>
      <c r="X64" s="9">
        <v>7.6596362533237086</v>
      </c>
      <c r="Y64" s="9">
        <v>2713.967277382174</v>
      </c>
      <c r="Z64" s="9">
        <v>11.18981127171114</v>
      </c>
      <c r="AA64" s="9">
        <v>69.352989408265572</v>
      </c>
      <c r="AB64" s="9">
        <v>2714.2270263899331</v>
      </c>
      <c r="AC64" s="9">
        <v>6.7507359103659388</v>
      </c>
      <c r="AD64" s="15">
        <v>33.909004945303217</v>
      </c>
      <c r="AE64" t="e">
        <v>#N/A</v>
      </c>
      <c r="AF64" t="e">
        <v>#N/A</v>
      </c>
      <c r="AG64" s="11" t="e">
        <v>#N/A</v>
      </c>
      <c r="AH64" s="16">
        <v>100.0033326848996</v>
      </c>
      <c r="AI64" s="10"/>
      <c r="AJ64" s="10"/>
      <c r="AK64" t="s">
        <v>272</v>
      </c>
      <c r="AL64" t="s">
        <v>272</v>
      </c>
      <c r="AM64">
        <v>22.457999999999998</v>
      </c>
      <c r="AN64">
        <v>278.10243996937209</v>
      </c>
      <c r="AO64">
        <v>52.690395055516227</v>
      </c>
      <c r="AP64">
        <v>106.40614043155369</v>
      </c>
      <c r="AQ64" t="s">
        <v>154</v>
      </c>
      <c r="AR64">
        <v>586.40215467385417</v>
      </c>
      <c r="AS64">
        <v>1496.806634797606</v>
      </c>
      <c r="AT64">
        <v>386.45143352498621</v>
      </c>
      <c r="AU64">
        <v>10.03042801460113</v>
      </c>
      <c r="AV64">
        <v>1.566883414117576</v>
      </c>
      <c r="AW64">
        <v>3.2391465464222549</v>
      </c>
      <c r="AX64">
        <v>0.67953891992661186</v>
      </c>
      <c r="AY64">
        <v>1.2942012542907491</v>
      </c>
      <c r="AZ64" t="s">
        <v>154</v>
      </c>
      <c r="BA64">
        <v>14.09622459894479</v>
      </c>
      <c r="BB64">
        <v>30.554746931313989</v>
      </c>
      <c r="BC64">
        <v>0.37668944836374219</v>
      </c>
      <c r="BD64">
        <v>0.1198600730851527</v>
      </c>
      <c r="BE64">
        <v>3.613883086416713E-2</v>
      </c>
      <c r="BF64">
        <v>738.27610630769527</v>
      </c>
      <c r="BG64">
        <v>44.731050916199301</v>
      </c>
      <c r="BH64">
        <v>5.1310177571012937E-2</v>
      </c>
      <c r="BI64">
        <v>560417.82451431698</v>
      </c>
      <c r="BJ64">
        <v>16733.113749915319</v>
      </c>
      <c r="BK64">
        <v>1.1952696995902179</v>
      </c>
      <c r="BL64">
        <v>2.4113258227407242</v>
      </c>
      <c r="BM64">
        <v>0.30319227770720741</v>
      </c>
      <c r="BN64">
        <v>7.0864474088189355E-2</v>
      </c>
      <c r="BO64">
        <v>2.1810778090384599E-2</v>
      </c>
      <c r="BP64">
        <v>7.1358040561870922E-3</v>
      </c>
      <c r="BQ64">
        <v>4.8419135234472801E-3</v>
      </c>
      <c r="BR64">
        <v>13.060470340908649</v>
      </c>
      <c r="BS64">
        <v>0.99690725454250217</v>
      </c>
      <c r="BT64">
        <v>2.7689705495835101E-2</v>
      </c>
      <c r="BU64">
        <v>8.0056143573699917E-2</v>
      </c>
      <c r="BV64">
        <v>1.9342078668307939E-2</v>
      </c>
      <c r="BW64">
        <v>6.6995667297771039E-3</v>
      </c>
      <c r="BX64">
        <v>1.8097817138759951</v>
      </c>
      <c r="BY64">
        <v>0.25995895372447442</v>
      </c>
      <c r="BZ64">
        <v>2.2829276123161459E-2</v>
      </c>
      <c r="CA64">
        <v>3.2342902246375278</v>
      </c>
      <c r="CB64">
        <v>0.44858186741448652</v>
      </c>
      <c r="CC64">
        <v>0.13892166696419139</v>
      </c>
      <c r="CD64">
        <v>1.3198352486108189</v>
      </c>
      <c r="CE64">
        <v>0.16414334827322241</v>
      </c>
      <c r="CF64">
        <v>1.8742952417468279E-2</v>
      </c>
      <c r="CG64">
        <v>21.19641785534062</v>
      </c>
      <c r="CH64">
        <v>2.0122259330867278</v>
      </c>
      <c r="CI64">
        <v>0.1394731874715551</v>
      </c>
      <c r="CJ64">
        <v>5.9006593625776107</v>
      </c>
      <c r="CK64">
        <v>0.48337730944234819</v>
      </c>
      <c r="CL64">
        <v>1.504748914567983E-2</v>
      </c>
      <c r="CM64">
        <v>68.516611486144171</v>
      </c>
      <c r="CN64">
        <v>3.7882534239696528</v>
      </c>
      <c r="CO64">
        <v>3.5277601098075193E-2</v>
      </c>
      <c r="CP64">
        <v>23.85211410146227</v>
      </c>
      <c r="CQ64">
        <v>1.4021688812697919</v>
      </c>
      <c r="CR64">
        <v>8.7721940560949469E-3</v>
      </c>
      <c r="CS64">
        <v>114.30221017568461</v>
      </c>
      <c r="CT64">
        <v>7.1281927763850108</v>
      </c>
      <c r="CU64">
        <v>2.8899236962879129E-2</v>
      </c>
      <c r="CV64">
        <v>21.446408749914891</v>
      </c>
      <c r="CW64">
        <v>1.2867642722851871</v>
      </c>
      <c r="CX64">
        <v>8.3206609161969956E-3</v>
      </c>
      <c r="CY64">
        <v>200.813168667425</v>
      </c>
      <c r="CZ64">
        <v>11.58138540752927</v>
      </c>
      <c r="DA64">
        <v>3.90880305238685E-2</v>
      </c>
      <c r="DB64">
        <v>42.176819438615027</v>
      </c>
      <c r="DC64">
        <v>1.9586706232252671</v>
      </c>
      <c r="DD64">
        <v>8.3489965278529324E-3</v>
      </c>
      <c r="DE64">
        <v>11351.413728709131</v>
      </c>
      <c r="DF64">
        <v>501.13280227124142</v>
      </c>
      <c r="DG64">
        <v>8.1469153567081593E-2</v>
      </c>
      <c r="DH64">
        <v>0.77542068979605061</v>
      </c>
      <c r="DI64">
        <v>0.10366569394627551</v>
      </c>
      <c r="DJ64">
        <v>1.621861328255585E-2</v>
      </c>
      <c r="DK64">
        <v>0.5540757234284327</v>
      </c>
      <c r="DL64">
        <v>4.2548402302044783</v>
      </c>
      <c r="DM64">
        <v>8.3008765565620664</v>
      </c>
      <c r="DN64">
        <v>254.07901634194039</v>
      </c>
      <c r="DO64">
        <v>19.679095502058559</v>
      </c>
      <c r="DP64">
        <v>0.45153320036699862</v>
      </c>
      <c r="DQ64">
        <v>52.183351818123199</v>
      </c>
      <c r="DR64">
        <v>3.9958396582486091</v>
      </c>
      <c r="DS64">
        <v>0.26377878001617389</v>
      </c>
      <c r="DT64">
        <v>22.005562521804379</v>
      </c>
      <c r="DU64">
        <v>2.390336642007755</v>
      </c>
      <c r="DV64">
        <v>0.21642851804507751</v>
      </c>
      <c r="DW64">
        <v>79.979215306685518</v>
      </c>
      <c r="DX64">
        <v>7.2046775897261552</v>
      </c>
      <c r="DY64">
        <v>0.21804024235833969</v>
      </c>
      <c r="DZ64">
        <v>122.5430564785908</v>
      </c>
      <c r="EA64">
        <v>8.156387809299293</v>
      </c>
      <c r="EB64">
        <v>0.1245179400101467</v>
      </c>
      <c r="EC64">
        <v>84.734690601062425</v>
      </c>
      <c r="ED64">
        <v>6.8556982321198294</v>
      </c>
      <c r="EE64">
        <v>0.19430266336570981</v>
      </c>
      <c r="EH64">
        <v>470.23955815776759</v>
      </c>
      <c r="EI64">
        <v>9.2028599537487779E-2</v>
      </c>
      <c r="EJ64">
        <v>21.305824373423579</v>
      </c>
      <c r="EK64">
        <v>0.86267396092349058</v>
      </c>
      <c r="EL64">
        <v>3.960135041304147</v>
      </c>
      <c r="EM64">
        <v>21.853312328631951</v>
      </c>
      <c r="EN64">
        <v>23.442899620085591</v>
      </c>
      <c r="EO64">
        <v>106.51466258965139</v>
      </c>
      <c r="EP64">
        <v>163.45316793843801</v>
      </c>
      <c r="EQ64">
        <v>278.52281091928518</v>
      </c>
      <c r="ER64">
        <v>436.85190662018812</v>
      </c>
      <c r="ES64">
        <v>714.38881359802883</v>
      </c>
      <c r="ET64">
        <v>868.2756578912913</v>
      </c>
      <c r="EU64">
        <v>1247.286761909472</v>
      </c>
      <c r="EV64">
        <v>1714.5048552282531</v>
      </c>
      <c r="EX64">
        <v>75.615981114150216</v>
      </c>
      <c r="EY64">
        <v>29.689003718694899</v>
      </c>
      <c r="EZ64">
        <v>0.48590122459169149</v>
      </c>
      <c r="FA64">
        <v>0.54853208050922353</v>
      </c>
      <c r="FB64">
        <v>7.3783032377094368E-5</v>
      </c>
      <c r="FC64">
        <v>8.6399935276543802E-4</v>
      </c>
      <c r="FD64">
        <v>11.7100005913238</v>
      </c>
      <c r="FE64">
        <v>3.109700133710573</v>
      </c>
      <c r="FF64">
        <v>9.3827445168460262</v>
      </c>
      <c r="FG64">
        <v>0.61023416587554291</v>
      </c>
      <c r="FH64">
        <v>1.2007807250600281E-2</v>
      </c>
      <c r="FI64" s="9"/>
      <c r="FJ64">
        <f t="shared" si="4"/>
        <v>122.5430564785908</v>
      </c>
      <c r="FK64">
        <f t="shared" si="1"/>
        <v>199.5047000041927</v>
      </c>
      <c r="FL64">
        <f t="shared" si="5"/>
        <v>0.51376788445465316</v>
      </c>
      <c r="FM64">
        <f t="shared" si="3"/>
        <v>1.1276462785044805</v>
      </c>
    </row>
    <row r="65" spans="1:169" x14ac:dyDescent="0.25">
      <c r="A65" t="s">
        <v>273</v>
      </c>
      <c r="B65" t="s">
        <v>152</v>
      </c>
      <c r="C65" s="7">
        <v>-0.61621280855959404</v>
      </c>
      <c r="D65" s="8">
        <v>1.5775761830404789E-2</v>
      </c>
      <c r="E65" s="9">
        <v>95.931007861861588</v>
      </c>
      <c r="F65" s="10">
        <v>0.35085725034333831</v>
      </c>
      <c r="G65">
        <v>-2289.6282921341008</v>
      </c>
      <c r="H65" s="11">
        <v>89.911989672291753</v>
      </c>
      <c r="I65" s="7">
        <v>1.9103640868127789</v>
      </c>
      <c r="J65" s="7">
        <v>5.9117685641736813E-2</v>
      </c>
      <c r="K65" s="8">
        <v>0.1875972564003365</v>
      </c>
      <c r="L65" s="12">
        <v>9.2660448351873897E-4</v>
      </c>
      <c r="M65">
        <v>0.12759964091794751</v>
      </c>
      <c r="N65" s="11">
        <v>1.2614631763675921</v>
      </c>
      <c r="O65" s="12">
        <v>13.53539696266944</v>
      </c>
      <c r="P65" s="10">
        <v>0.47675429167614891</v>
      </c>
      <c r="Q65" s="8">
        <v>0.52353192840136031</v>
      </c>
      <c r="R65" s="13">
        <v>1.612571230324715E-2</v>
      </c>
      <c r="S65" s="14">
        <v>0.46929989520284687</v>
      </c>
      <c r="T65" t="e">
        <v>#N/A</v>
      </c>
      <c r="U65" s="11" t="e">
        <v>#N/A</v>
      </c>
      <c r="V65" s="9">
        <v>2720.074446208188</v>
      </c>
      <c r="W65" s="9">
        <v>6.9228619342588686</v>
      </c>
      <c r="X65" s="9">
        <v>8.1091577287532708</v>
      </c>
      <c r="Y65" s="9">
        <v>2714.090193959943</v>
      </c>
      <c r="Z65" s="9">
        <v>5.3321861446727246</v>
      </c>
      <c r="AA65" s="9">
        <v>68.282642247537481</v>
      </c>
      <c r="AB65" s="9">
        <v>2717.520325712293</v>
      </c>
      <c r="AC65" s="9">
        <v>4.5631161823366027</v>
      </c>
      <c r="AD65" s="15">
        <v>33.366658198009453</v>
      </c>
      <c r="AE65" t="e">
        <v>#N/A</v>
      </c>
      <c r="AF65" t="e">
        <v>#N/A</v>
      </c>
      <c r="AG65" s="11" t="e">
        <v>#N/A</v>
      </c>
      <c r="AH65" s="16">
        <v>99.779996747640965</v>
      </c>
      <c r="AI65" s="10"/>
      <c r="AJ65" s="10"/>
      <c r="AK65" t="s">
        <v>274</v>
      </c>
      <c r="AL65" t="s">
        <v>274</v>
      </c>
      <c r="AM65">
        <v>25.052</v>
      </c>
      <c r="AN65">
        <v>311.94834833514727</v>
      </c>
      <c r="AO65">
        <v>70.642795062042211</v>
      </c>
      <c r="AP65">
        <v>109.3875151686604</v>
      </c>
      <c r="AQ65" t="s">
        <v>154</v>
      </c>
      <c r="AR65">
        <v>697.36956712513279</v>
      </c>
      <c r="AS65">
        <v>1547.673494894098</v>
      </c>
      <c r="AT65">
        <v>414.4497620734117</v>
      </c>
      <c r="AU65">
        <v>20.845908383701349</v>
      </c>
      <c r="AV65">
        <v>1.729344927455452</v>
      </c>
      <c r="AW65">
        <v>2.2302997661883182</v>
      </c>
      <c r="AX65">
        <v>0.69928982921428395</v>
      </c>
      <c r="AY65">
        <v>1.287267716209556</v>
      </c>
      <c r="AZ65" t="s">
        <v>154</v>
      </c>
      <c r="BA65">
        <v>21.688837087101831</v>
      </c>
      <c r="BB65">
        <v>37.730860645046967</v>
      </c>
      <c r="BC65">
        <v>0.33503316470253708</v>
      </c>
      <c r="BD65">
        <v>0.14343338132458491</v>
      </c>
      <c r="BE65">
        <v>4.1452316308352888E-2</v>
      </c>
      <c r="BF65">
        <v>583.10338163371034</v>
      </c>
      <c r="BG65">
        <v>41.729672905593702</v>
      </c>
      <c r="BH65">
        <v>6.0880662364725197E-2</v>
      </c>
      <c r="BI65">
        <v>538548.91126246029</v>
      </c>
      <c r="BJ65">
        <v>19416.59438344619</v>
      </c>
      <c r="BK65">
        <v>2.1311841097840158</v>
      </c>
      <c r="BL65">
        <v>1.575165397468079</v>
      </c>
      <c r="BM65">
        <v>0.23005578335552551</v>
      </c>
      <c r="BN65">
        <v>7.1419456170281517E-2</v>
      </c>
      <c r="BO65">
        <v>1.1290059682270129E-2</v>
      </c>
      <c r="BP65">
        <v>4.2749690764847378E-3</v>
      </c>
      <c r="BQ65">
        <v>5.1289544060968738E-3</v>
      </c>
      <c r="BR65">
        <v>8.7524624724548641</v>
      </c>
      <c r="BS65">
        <v>0.7152531389880924</v>
      </c>
      <c r="BT65">
        <v>3.8377639620508483E-2</v>
      </c>
      <c r="BU65">
        <v>3.7089770271640503E-2</v>
      </c>
      <c r="BV65">
        <v>1.205082349877319E-2</v>
      </c>
      <c r="BW65">
        <v>6.2088105085199097E-3</v>
      </c>
      <c r="BX65">
        <v>0.78546088430440042</v>
      </c>
      <c r="BY65">
        <v>0.1304686007148986</v>
      </c>
      <c r="BZ65">
        <v>5.5665472924647179E-2</v>
      </c>
      <c r="CA65">
        <v>1.813269843515372</v>
      </c>
      <c r="CB65">
        <v>0.31907475715909678</v>
      </c>
      <c r="CC65">
        <v>2.9861701802531199E-2</v>
      </c>
      <c r="CD65">
        <v>0.52282447071560856</v>
      </c>
      <c r="CE65">
        <v>8.3711772530990547E-2</v>
      </c>
      <c r="CF65">
        <v>1.7241847269321219E-2</v>
      </c>
      <c r="CG65">
        <v>12.90003600152026</v>
      </c>
      <c r="CH65">
        <v>1.3535850390539219</v>
      </c>
      <c r="CI65">
        <v>0.12982172140896259</v>
      </c>
      <c r="CJ65">
        <v>4.0907633333081197</v>
      </c>
      <c r="CK65">
        <v>0.4018166529276142</v>
      </c>
      <c r="CL65">
        <v>1.386788830930898E-2</v>
      </c>
      <c r="CM65">
        <v>53.312715257100812</v>
      </c>
      <c r="CN65">
        <v>4.826669952291641</v>
      </c>
      <c r="CO65">
        <v>4.0180811549826639E-2</v>
      </c>
      <c r="CP65">
        <v>18.666859559854789</v>
      </c>
      <c r="CQ65">
        <v>1.712487835491215</v>
      </c>
      <c r="CR65">
        <v>9.8216722718553074E-3</v>
      </c>
      <c r="CS65">
        <v>94.346754096027567</v>
      </c>
      <c r="CT65">
        <v>8.1696873054745787</v>
      </c>
      <c r="CU65">
        <v>2.9390435946367699E-2</v>
      </c>
      <c r="CV65">
        <v>19.560658026905589</v>
      </c>
      <c r="CW65">
        <v>1.6868494547624751</v>
      </c>
      <c r="CX65">
        <v>9.3854263955346334E-3</v>
      </c>
      <c r="CY65">
        <v>182.17179942236149</v>
      </c>
      <c r="CZ65">
        <v>13.522681713367019</v>
      </c>
      <c r="DA65">
        <v>9.3498828466575215E-2</v>
      </c>
      <c r="DB65">
        <v>39.417553213513742</v>
      </c>
      <c r="DC65">
        <v>2.9411701559791279</v>
      </c>
      <c r="DD65">
        <v>9.3686721311316782E-3</v>
      </c>
      <c r="DE65">
        <v>12418.552918822579</v>
      </c>
      <c r="DF65">
        <v>728.44292065032016</v>
      </c>
      <c r="DG65">
        <v>9.2568930305200359E-2</v>
      </c>
      <c r="DH65">
        <v>0.48767199743347478</v>
      </c>
      <c r="DI65">
        <v>7.5593567172376669E-2</v>
      </c>
      <c r="DJ65">
        <v>8.6137071335011927E-3</v>
      </c>
      <c r="DK65">
        <v>3.940505588156173</v>
      </c>
      <c r="DL65">
        <v>4.2401152880708759</v>
      </c>
      <c r="DM65">
        <v>8.6133404317415287</v>
      </c>
      <c r="DN65">
        <v>200.2313113109426</v>
      </c>
      <c r="DO65">
        <v>19.00298862763983</v>
      </c>
      <c r="DP65">
        <v>0.57885184898623143</v>
      </c>
      <c r="DQ65">
        <v>41.093172245634378</v>
      </c>
      <c r="DR65">
        <v>3.821157515183311</v>
      </c>
      <c r="DS65">
        <v>0.31062611750115332</v>
      </c>
      <c r="DT65">
        <v>11.36735638980014</v>
      </c>
      <c r="DU65">
        <v>0.82660861923491524</v>
      </c>
      <c r="DV65">
        <v>0.25499131221752003</v>
      </c>
      <c r="DW65">
        <v>42.005891098422723</v>
      </c>
      <c r="DX65">
        <v>2.96406862780989</v>
      </c>
      <c r="DY65">
        <v>0.21154641792933521</v>
      </c>
      <c r="DZ65">
        <v>95.931007861861588</v>
      </c>
      <c r="EA65">
        <v>10.088892848154879</v>
      </c>
      <c r="EB65">
        <v>0.13157597312778219</v>
      </c>
      <c r="EC65">
        <v>63.136026737678748</v>
      </c>
      <c r="ED65">
        <v>5.8065865520076576</v>
      </c>
      <c r="EE65">
        <v>0.24017181188708761</v>
      </c>
      <c r="EH65">
        <v>371.40342779217218</v>
      </c>
      <c r="EI65">
        <v>4.763738262561238E-2</v>
      </c>
      <c r="EJ65">
        <v>14.27807907415149</v>
      </c>
      <c r="EK65">
        <v>0.39967424861681572</v>
      </c>
      <c r="EL65">
        <v>1.718732788412255</v>
      </c>
      <c r="EM65">
        <v>12.251823266995761</v>
      </c>
      <c r="EN65">
        <v>9.2864026770090344</v>
      </c>
      <c r="EO65">
        <v>64.824301515177169</v>
      </c>
      <c r="EP65">
        <v>113.3175438589507</v>
      </c>
      <c r="EQ65">
        <v>216.71835470366179</v>
      </c>
      <c r="ER65">
        <v>341.88387472261508</v>
      </c>
      <c r="ES65">
        <v>589.66721310017226</v>
      </c>
      <c r="ET65">
        <v>791.92947477350549</v>
      </c>
      <c r="EU65">
        <v>1131.5018597662199</v>
      </c>
      <c r="EV65">
        <v>1602.339561524949</v>
      </c>
      <c r="EX65">
        <v>103.4767436736591</v>
      </c>
      <c r="EY65">
        <v>59.218006325603177</v>
      </c>
      <c r="EZ65">
        <v>0.32951730491858289</v>
      </c>
      <c r="FA65">
        <v>0.36108932138313959</v>
      </c>
      <c r="FB65">
        <v>4.2101020174597638E-5</v>
      </c>
      <c r="FC65">
        <v>7.3486920047197341E-4</v>
      </c>
      <c r="FD65">
        <v>17.4549024566243</v>
      </c>
      <c r="FE65">
        <v>3.2299689253389081</v>
      </c>
      <c r="FF65">
        <v>10.9604592037691</v>
      </c>
      <c r="FG65">
        <v>0.52659636763782292</v>
      </c>
      <c r="FH65">
        <v>8.6465929549067663E-3</v>
      </c>
      <c r="FI65" s="9"/>
      <c r="FJ65">
        <f t="shared" si="4"/>
        <v>95.931007861861588</v>
      </c>
      <c r="FK65">
        <f t="shared" si="1"/>
        <v>156.17928501664409</v>
      </c>
      <c r="FL65">
        <f t="shared" si="5"/>
        <v>0.46896121118979217</v>
      </c>
      <c r="FM65">
        <f t="shared" si="3"/>
        <v>0.96920541716076758</v>
      </c>
    </row>
    <row r="66" spans="1:169" x14ac:dyDescent="0.25">
      <c r="A66" t="s">
        <v>275</v>
      </c>
      <c r="B66" t="s">
        <v>152</v>
      </c>
      <c r="C66" s="7">
        <v>17.088835323769729</v>
      </c>
      <c r="D66" s="8">
        <v>2.3314563494625209E-2</v>
      </c>
      <c r="E66" s="9">
        <v>127.8630296278448</v>
      </c>
      <c r="F66" s="10">
        <v>0.70065547385072247</v>
      </c>
      <c r="G66">
        <v>82.654022302302337</v>
      </c>
      <c r="H66" s="11">
        <v>268.36023153922929</v>
      </c>
      <c r="I66" s="7">
        <v>1.908943578771632</v>
      </c>
      <c r="J66" s="7">
        <v>5.9551677737462297E-2</v>
      </c>
      <c r="K66" s="8">
        <v>0.18665729469013409</v>
      </c>
      <c r="L66" s="12">
        <v>7.0488251379719044E-4</v>
      </c>
      <c r="M66">
        <v>0.26307960442728251</v>
      </c>
      <c r="N66" s="11">
        <v>0.95070976698150178</v>
      </c>
      <c r="O66" s="12">
        <v>13.48127442475098</v>
      </c>
      <c r="P66" s="10">
        <v>0.4753158688595191</v>
      </c>
      <c r="Q66" s="8">
        <v>0.5240455697416837</v>
      </c>
      <c r="R66" s="13">
        <v>1.6269708703607041E-2</v>
      </c>
      <c r="S66" s="14">
        <v>0.79115164947119243</v>
      </c>
      <c r="T66" t="e">
        <v>#N/A</v>
      </c>
      <c r="U66" s="11" t="e">
        <v>#N/A</v>
      </c>
      <c r="V66" s="9">
        <v>2712.016885550845</v>
      </c>
      <c r="W66" s="9">
        <v>4.5732183153512791</v>
      </c>
      <c r="X66" s="9">
        <v>6.2459245636473701</v>
      </c>
      <c r="Y66" s="9">
        <v>2716.1732204034852</v>
      </c>
      <c r="Z66" s="9">
        <v>8.8206599505763723</v>
      </c>
      <c r="AA66" s="9">
        <v>68.872200226983509</v>
      </c>
      <c r="AB66" s="9">
        <v>2713.7514673511951</v>
      </c>
      <c r="AC66" s="9">
        <v>4.3793419187086737</v>
      </c>
      <c r="AD66" s="15">
        <v>33.396865333290052</v>
      </c>
      <c r="AE66" t="e">
        <v>#N/A</v>
      </c>
      <c r="AF66" t="e">
        <v>#N/A</v>
      </c>
      <c r="AG66" s="11" t="e">
        <v>#N/A</v>
      </c>
      <c r="AH66" s="16">
        <v>100.1532562306225</v>
      </c>
      <c r="AI66" s="10"/>
      <c r="AJ66" s="10"/>
      <c r="AK66" t="s">
        <v>276</v>
      </c>
      <c r="AL66" t="s">
        <v>276</v>
      </c>
      <c r="AM66">
        <v>25.036000000000001</v>
      </c>
      <c r="AN66">
        <v>477.07328486390588</v>
      </c>
      <c r="AO66">
        <v>57.828403457176847</v>
      </c>
      <c r="AP66">
        <v>108.1272713148055</v>
      </c>
      <c r="AQ66" t="s">
        <v>154</v>
      </c>
      <c r="AR66">
        <v>669.18062803069654</v>
      </c>
      <c r="AS66">
        <v>1517.047355024363</v>
      </c>
      <c r="AT66">
        <v>422.22558351526192</v>
      </c>
      <c r="AU66">
        <v>15.223774295124141</v>
      </c>
      <c r="AV66">
        <v>1.661535360573448</v>
      </c>
      <c r="AW66">
        <v>9.0547754570303862</v>
      </c>
      <c r="AX66">
        <v>1.0704512947837339</v>
      </c>
      <c r="AY66">
        <v>1.317382401805484</v>
      </c>
      <c r="AZ66" t="s">
        <v>154</v>
      </c>
      <c r="BA66">
        <v>12.40906448056138</v>
      </c>
      <c r="BB66">
        <v>33.655184343621698</v>
      </c>
      <c r="BC66">
        <v>0.36391246436555041</v>
      </c>
      <c r="BD66">
        <v>0.1692296719991053</v>
      </c>
      <c r="BE66">
        <v>0.1274483321834273</v>
      </c>
      <c r="BF66">
        <v>1279.2497492151599</v>
      </c>
      <c r="BG66">
        <v>47.487329712520143</v>
      </c>
      <c r="BH66">
        <v>6.5111627638525363E-2</v>
      </c>
      <c r="BI66">
        <v>531980.64303055091</v>
      </c>
      <c r="BJ66">
        <v>16983.894009821779</v>
      </c>
      <c r="BK66">
        <v>1.360388914654765</v>
      </c>
      <c r="BL66">
        <v>2.2682679153556489</v>
      </c>
      <c r="BM66">
        <v>0.25688667377758778</v>
      </c>
      <c r="BN66">
        <v>7.2190215397848548E-2</v>
      </c>
      <c r="BO66">
        <v>4.4049249217719251E-2</v>
      </c>
      <c r="BP66">
        <v>1.3568746193229789E-2</v>
      </c>
      <c r="BQ66">
        <v>4.1704782675044448E-3</v>
      </c>
      <c r="BR66">
        <v>24.143633061534551</v>
      </c>
      <c r="BS66">
        <v>1.264926345105402</v>
      </c>
      <c r="BT66">
        <v>1.2857261733595551E-2</v>
      </c>
      <c r="BU66">
        <v>0.23061557702000279</v>
      </c>
      <c r="BV66">
        <v>3.7597032196173032E-2</v>
      </c>
      <c r="BW66">
        <v>7.1372591477457956E-3</v>
      </c>
      <c r="BX66">
        <v>3.2542259188119331</v>
      </c>
      <c r="BY66">
        <v>0.38900506721706951</v>
      </c>
      <c r="BZ66">
        <v>5.1848947301641898E-2</v>
      </c>
      <c r="CA66">
        <v>6.7466904256743954</v>
      </c>
      <c r="CB66">
        <v>0.61558131652349934</v>
      </c>
      <c r="CC66">
        <v>0.1070007922256353</v>
      </c>
      <c r="CD66">
        <v>2.880625761505724</v>
      </c>
      <c r="CE66">
        <v>0.28397791284175511</v>
      </c>
      <c r="CF66">
        <v>1.611881573858235E-2</v>
      </c>
      <c r="CG66">
        <v>34.230540683292404</v>
      </c>
      <c r="CH66">
        <v>2.2058816281373459</v>
      </c>
      <c r="CI66">
        <v>0.1236128891939641</v>
      </c>
      <c r="CJ66">
        <v>10.011668814129591</v>
      </c>
      <c r="CK66">
        <v>0.56430322338710615</v>
      </c>
      <c r="CL66">
        <v>5.7088706525743752E-3</v>
      </c>
      <c r="CM66">
        <v>115.3840146097909</v>
      </c>
      <c r="CN66">
        <v>5.9943641312817357</v>
      </c>
      <c r="CO66">
        <v>9.8646480479331375E-2</v>
      </c>
      <c r="CP66">
        <v>41.641385088074841</v>
      </c>
      <c r="CQ66">
        <v>2.0801367874073242</v>
      </c>
      <c r="CR66">
        <v>8.7559366728768261E-3</v>
      </c>
      <c r="CS66">
        <v>195.888890556403</v>
      </c>
      <c r="CT66">
        <v>9.8592496188416163</v>
      </c>
      <c r="CU66">
        <v>2.7718782516148899E-2</v>
      </c>
      <c r="CV66">
        <v>39.483519362040497</v>
      </c>
      <c r="CW66">
        <v>1.83828801368102</v>
      </c>
      <c r="CX66">
        <v>8.2884342138080727E-3</v>
      </c>
      <c r="CY66">
        <v>359.84071612495859</v>
      </c>
      <c r="CZ66">
        <v>17.40468227053524</v>
      </c>
      <c r="DA66">
        <v>3.894122368446494E-2</v>
      </c>
      <c r="DB66">
        <v>79.089472330969897</v>
      </c>
      <c r="DC66">
        <v>3.543319304758997</v>
      </c>
      <c r="DD66">
        <v>8.3112580853768499E-3</v>
      </c>
      <c r="DE66">
        <v>8496.6202580531954</v>
      </c>
      <c r="DF66">
        <v>380.94824988254288</v>
      </c>
      <c r="DG66">
        <v>8.1009374236310647E-2</v>
      </c>
      <c r="DH66">
        <v>0.6668140643393029</v>
      </c>
      <c r="DI66">
        <v>8.1292612431849709E-2</v>
      </c>
      <c r="DJ66">
        <v>7.551057793644996E-3</v>
      </c>
      <c r="DK66">
        <v>0.247217320309772</v>
      </c>
      <c r="DL66">
        <v>3.8137453139681061</v>
      </c>
      <c r="DM66">
        <v>8.0463381814352708</v>
      </c>
      <c r="DN66">
        <v>270.19703865768332</v>
      </c>
      <c r="DO66">
        <v>9.2690555721554322</v>
      </c>
      <c r="DP66">
        <v>0.44570613533584669</v>
      </c>
      <c r="DQ66">
        <v>55.382682844246801</v>
      </c>
      <c r="DR66">
        <v>1.9131537081838299</v>
      </c>
      <c r="DS66">
        <v>0.26537792961381979</v>
      </c>
      <c r="DT66">
        <v>32.633993502945287</v>
      </c>
      <c r="DU66">
        <v>1.610924742282315</v>
      </c>
      <c r="DV66">
        <v>0.247243821363516</v>
      </c>
      <c r="DW66">
        <v>122.3427195502541</v>
      </c>
      <c r="DX66">
        <v>6.1002361697299472</v>
      </c>
      <c r="DY66">
        <v>0.23484248069756331</v>
      </c>
      <c r="DZ66">
        <v>127.8630296278448</v>
      </c>
      <c r="EA66">
        <v>4.558133579292563</v>
      </c>
      <c r="EB66">
        <v>0.12542789547506211</v>
      </c>
      <c r="EC66">
        <v>94.20229194948682</v>
      </c>
      <c r="ED66">
        <v>3.4012634158408521</v>
      </c>
      <c r="EE66">
        <v>0.20824036303582821</v>
      </c>
      <c r="EH66">
        <v>814.80875746188531</v>
      </c>
      <c r="EI66">
        <v>0.18586181104522889</v>
      </c>
      <c r="EJ66">
        <v>39.38602457020319</v>
      </c>
      <c r="EK66">
        <v>2.4850816489224452</v>
      </c>
      <c r="EL66">
        <v>7.1208444612952571</v>
      </c>
      <c r="EM66">
        <v>45.585746119421593</v>
      </c>
      <c r="EN66">
        <v>51.165644076478237</v>
      </c>
      <c r="EO66">
        <v>172.01276725272561</v>
      </c>
      <c r="EP66">
        <v>277.33154609777262</v>
      </c>
      <c r="EQ66">
        <v>469.0407097958979</v>
      </c>
      <c r="ER66">
        <v>762.66273055082127</v>
      </c>
      <c r="ES66">
        <v>1224.3055659775191</v>
      </c>
      <c r="ET66">
        <v>1598.523051094757</v>
      </c>
      <c r="EU66">
        <v>2235.0355038817302</v>
      </c>
      <c r="EV66">
        <v>3215.0192004459309</v>
      </c>
      <c r="EX66">
        <v>57.953108276680943</v>
      </c>
      <c r="EY66">
        <v>35.408555955148081</v>
      </c>
      <c r="EZ66">
        <v>0.57780802640256179</v>
      </c>
      <c r="FA66">
        <v>0.61483602979482876</v>
      </c>
      <c r="FB66">
        <v>8.315832599635699E-5</v>
      </c>
      <c r="FC66">
        <v>1.080511720226882E-3</v>
      </c>
      <c r="FD66">
        <v>12.993427985481789</v>
      </c>
      <c r="FE66">
        <v>3.401649780142399</v>
      </c>
      <c r="FF66">
        <v>5.2959316148469471</v>
      </c>
      <c r="FG66">
        <v>0.35533230092684398</v>
      </c>
      <c r="FH66">
        <v>6.303533240435105E-3</v>
      </c>
      <c r="FI66" s="9"/>
      <c r="FJ66">
        <f t="shared" si="4"/>
        <v>127.8630296278448</v>
      </c>
      <c r="FK66">
        <f t="shared" si="1"/>
        <v>208.16581616753652</v>
      </c>
      <c r="FL66">
        <f t="shared" si="5"/>
        <v>0.55610791029835416</v>
      </c>
      <c r="FM66">
        <f t="shared" si="3"/>
        <v>1.2651459726422798</v>
      </c>
    </row>
    <row r="67" spans="1:169" x14ac:dyDescent="0.25">
      <c r="A67" t="s">
        <v>277</v>
      </c>
      <c r="B67" t="s">
        <v>152</v>
      </c>
      <c r="C67" s="7">
        <v>18.760509020682971</v>
      </c>
      <c r="D67" s="8">
        <v>2.7206968666009079E-2</v>
      </c>
      <c r="E67" s="9">
        <v>149.543726358979</v>
      </c>
      <c r="F67" s="10">
        <v>1.2547869148111179</v>
      </c>
      <c r="G67">
        <v>75.265358658575479</v>
      </c>
      <c r="H67" s="11">
        <v>582.03660466475901</v>
      </c>
      <c r="I67" s="7">
        <v>1.9081484109817091</v>
      </c>
      <c r="J67" s="7">
        <v>5.9443106296487108E-2</v>
      </c>
      <c r="K67" s="8">
        <v>0.18678598572364161</v>
      </c>
      <c r="L67" s="12">
        <v>6.6297160027173558E-4</v>
      </c>
      <c r="M67">
        <v>0.35410996230048891</v>
      </c>
      <c r="N67" s="11">
        <v>0.7351950557826693</v>
      </c>
      <c r="O67" s="12">
        <v>13.48753179040618</v>
      </c>
      <c r="P67" s="10">
        <v>0.47523625499045702</v>
      </c>
      <c r="Q67" s="8">
        <v>0.52427133735752107</v>
      </c>
      <c r="R67" s="13">
        <v>1.6278040446549749E-2</v>
      </c>
      <c r="S67" s="14">
        <v>0.83255341582386011</v>
      </c>
      <c r="T67" t="e">
        <v>#N/A</v>
      </c>
      <c r="U67" s="11" t="e">
        <v>#N/A</v>
      </c>
      <c r="V67" s="9">
        <v>2713.8327685579011</v>
      </c>
      <c r="W67" s="9">
        <v>4.2163854395594624</v>
      </c>
      <c r="X67" s="9">
        <v>6.1186257321156141</v>
      </c>
      <c r="Y67" s="9">
        <v>2717.122501083762</v>
      </c>
      <c r="Z67" s="9">
        <v>8.8983088757109101</v>
      </c>
      <c r="AA67" s="9">
        <v>68.879092977847748</v>
      </c>
      <c r="AB67" s="9">
        <v>2714.193023902204</v>
      </c>
      <c r="AC67" s="9">
        <v>4.2957830428205082</v>
      </c>
      <c r="AD67" s="15">
        <v>33.161473953853132</v>
      </c>
      <c r="AE67" t="e">
        <v>#N/A</v>
      </c>
      <c r="AF67" t="e">
        <v>#N/A</v>
      </c>
      <c r="AG67" s="11" t="e">
        <v>#N/A</v>
      </c>
      <c r="AH67" s="16">
        <v>100.1212209007119</v>
      </c>
      <c r="AI67" s="10"/>
      <c r="AJ67" s="10"/>
      <c r="AK67" t="s">
        <v>278</v>
      </c>
      <c r="AL67" t="s">
        <v>278</v>
      </c>
      <c r="AM67">
        <v>25.745999999999999</v>
      </c>
      <c r="AN67">
        <v>484.12339303064118</v>
      </c>
      <c r="AO67">
        <v>60.956976712776218</v>
      </c>
      <c r="AP67">
        <v>140.58102724543409</v>
      </c>
      <c r="AQ67" t="s">
        <v>154</v>
      </c>
      <c r="AR67">
        <v>511.35936752003249</v>
      </c>
      <c r="AS67">
        <v>1947.6971127714619</v>
      </c>
      <c r="AT67">
        <v>423.02245169422793</v>
      </c>
      <c r="AU67">
        <v>14.315251356175301</v>
      </c>
      <c r="AV67">
        <v>2.0469104325116829</v>
      </c>
      <c r="AW67">
        <v>10.330834716487679</v>
      </c>
      <c r="AX67">
        <v>1.1257741079035399</v>
      </c>
      <c r="AY67">
        <v>1.76757001558393</v>
      </c>
      <c r="AZ67" t="s">
        <v>154</v>
      </c>
      <c r="BA67">
        <v>15.338850814232091</v>
      </c>
      <c r="BB67">
        <v>44.230436443892238</v>
      </c>
      <c r="BC67">
        <v>0.59140100177789212</v>
      </c>
      <c r="BD67">
        <v>0.19014431497293621</v>
      </c>
      <c r="BE67">
        <v>3.4528515496440253E-2</v>
      </c>
      <c r="BF67">
        <v>1553.328376983249</v>
      </c>
      <c r="BG67">
        <v>73.912255021105437</v>
      </c>
      <c r="BH67">
        <v>1.3643094139530481E-2</v>
      </c>
      <c r="BI67">
        <v>560238.62533277459</v>
      </c>
      <c r="BJ67">
        <v>18247.837771867751</v>
      </c>
      <c r="BK67">
        <v>1.3818773071581121</v>
      </c>
      <c r="BL67">
        <v>2.0907828687014649</v>
      </c>
      <c r="BM67">
        <v>0.2509739673802141</v>
      </c>
      <c r="BN67">
        <v>7.5417926361629736E-2</v>
      </c>
      <c r="BO67">
        <v>4.3885072932714327E-2</v>
      </c>
      <c r="BP67">
        <v>8.474810637327029E-3</v>
      </c>
      <c r="BQ67">
        <v>6.3685803604689598E-3</v>
      </c>
      <c r="BR67">
        <v>32.149499880402239</v>
      </c>
      <c r="BS67">
        <v>1.9336801371938881</v>
      </c>
      <c r="BT67">
        <v>1.231464305225031E-2</v>
      </c>
      <c r="BU67">
        <v>0.36877544385455358</v>
      </c>
      <c r="BV67">
        <v>4.4102037457839041E-2</v>
      </c>
      <c r="BW67">
        <v>2.4467582653979348E-3</v>
      </c>
      <c r="BX67">
        <v>6.1478609319601656</v>
      </c>
      <c r="BY67">
        <v>0.57506125612933945</v>
      </c>
      <c r="BZ67">
        <v>2.1883290564048301E-2</v>
      </c>
      <c r="CA67">
        <v>12.79799092615942</v>
      </c>
      <c r="CB67">
        <v>1.1327246627733289</v>
      </c>
      <c r="CC67">
        <v>0.14698356412467231</v>
      </c>
      <c r="CD67">
        <v>5.6141656766388186</v>
      </c>
      <c r="CE67">
        <v>0.38475181564343619</v>
      </c>
      <c r="CF67">
        <v>6.8163938349915928E-3</v>
      </c>
      <c r="CG67">
        <v>53.628320334917859</v>
      </c>
      <c r="CH67">
        <v>3.7956779216084771</v>
      </c>
      <c r="CI67">
        <v>0.1418687589903479</v>
      </c>
      <c r="CJ67">
        <v>14.247529142659021</v>
      </c>
      <c r="CK67">
        <v>0.82480066501783023</v>
      </c>
      <c r="CL67">
        <v>5.4725842927977348E-3</v>
      </c>
      <c r="CM67">
        <v>146.03227918051621</v>
      </c>
      <c r="CN67">
        <v>6.9348608714831483</v>
      </c>
      <c r="CO67">
        <v>3.380519390121535E-2</v>
      </c>
      <c r="CP67">
        <v>50.635579843808003</v>
      </c>
      <c r="CQ67">
        <v>3.101142647172471</v>
      </c>
      <c r="CR67">
        <v>8.3927905496998592E-3</v>
      </c>
      <c r="CS67">
        <v>238.81582185980929</v>
      </c>
      <c r="CT67">
        <v>13.429104794864219</v>
      </c>
      <c r="CU67">
        <v>2.6893542549904361E-2</v>
      </c>
      <c r="CV67">
        <v>48.318557337458437</v>
      </c>
      <c r="CW67">
        <v>2.5024342819937369</v>
      </c>
      <c r="CX67">
        <v>7.9479380313559281E-3</v>
      </c>
      <c r="CY67">
        <v>455.97109113942543</v>
      </c>
      <c r="CZ67">
        <v>23.617460931156518</v>
      </c>
      <c r="DA67">
        <v>3.7370873443899451E-2</v>
      </c>
      <c r="DB67">
        <v>103.8127138093683</v>
      </c>
      <c r="DC67">
        <v>5.806866802721375</v>
      </c>
      <c r="DD67">
        <v>7.9745552437547398E-3</v>
      </c>
      <c r="DE67">
        <v>8593.3314030064685</v>
      </c>
      <c r="DF67">
        <v>399.50391116845702</v>
      </c>
      <c r="DG67">
        <v>7.7741426493749127E-2</v>
      </c>
      <c r="DH67">
        <v>0.6194983387633558</v>
      </c>
      <c r="DI67">
        <v>8.5382638981981743E-2</v>
      </c>
      <c r="DJ67">
        <v>7.2255607470661587E-3</v>
      </c>
      <c r="DK67">
        <v>1.5214039914778881</v>
      </c>
      <c r="DL67">
        <v>3.436397571283027</v>
      </c>
      <c r="DM67">
        <v>10.40776098995202</v>
      </c>
      <c r="DN67">
        <v>313.88053375588811</v>
      </c>
      <c r="DO67">
        <v>14.069458016433879</v>
      </c>
      <c r="DP67">
        <v>0.50578278082197525</v>
      </c>
      <c r="DQ67">
        <v>64.316375286343671</v>
      </c>
      <c r="DR67">
        <v>2.914248979786342</v>
      </c>
      <c r="DS67">
        <v>0.34254920883753881</v>
      </c>
      <c r="DT67">
        <v>51.151751627509981</v>
      </c>
      <c r="DU67">
        <v>3.114852398545815</v>
      </c>
      <c r="DV67">
        <v>0.25638335822888592</v>
      </c>
      <c r="DW67">
        <v>190.35030153676431</v>
      </c>
      <c r="DX67">
        <v>13.8167495729347</v>
      </c>
      <c r="DY67">
        <v>0.2963939877161571</v>
      </c>
      <c r="DZ67">
        <v>149.543726358979</v>
      </c>
      <c r="EA67">
        <v>6.2913845995834912</v>
      </c>
      <c r="EB67">
        <v>0.1374876862450643</v>
      </c>
      <c r="EC67">
        <v>116.4033138079848</v>
      </c>
      <c r="ED67">
        <v>5.6009029536346659</v>
      </c>
      <c r="EE67">
        <v>0.22341679982178081</v>
      </c>
      <c r="EH67">
        <v>989.38113183646431</v>
      </c>
      <c r="EI67">
        <v>0.1851690841042799</v>
      </c>
      <c r="EJ67">
        <v>52.446166199677393</v>
      </c>
      <c r="EK67">
        <v>3.973873317398207</v>
      </c>
      <c r="EL67">
        <v>13.45264974170715</v>
      </c>
      <c r="EM67">
        <v>86.472911663239344</v>
      </c>
      <c r="EN67">
        <v>99.718750917208155</v>
      </c>
      <c r="EO67">
        <v>269.48904690913503</v>
      </c>
      <c r="EP67">
        <v>394.66839730357378</v>
      </c>
      <c r="EQ67">
        <v>593.62715114030959</v>
      </c>
      <c r="ER67">
        <v>927.39157223091581</v>
      </c>
      <c r="ES67">
        <v>1492.5988866238081</v>
      </c>
      <c r="ET67">
        <v>1956.2168962533781</v>
      </c>
      <c r="EU67">
        <v>2832.1185785057469</v>
      </c>
      <c r="EV67">
        <v>4220.0290166409877</v>
      </c>
      <c r="EX67">
        <v>61.139586697284173</v>
      </c>
      <c r="EY67">
        <v>25.059832257083901</v>
      </c>
      <c r="EZ67">
        <v>0.65323016185938676</v>
      </c>
      <c r="FA67">
        <v>0.69520463269739585</v>
      </c>
      <c r="FB67">
        <v>6.5381825997545918E-5</v>
      </c>
      <c r="FC67">
        <v>6.871117257938661E-4</v>
      </c>
      <c r="FD67">
        <v>10.50921590687382</v>
      </c>
      <c r="FE67">
        <v>3.3749612192263361</v>
      </c>
      <c r="FF67">
        <v>4.6515101919248876</v>
      </c>
      <c r="FG67">
        <v>0.32796756036722507</v>
      </c>
      <c r="FH67">
        <v>4.585340845790928E-3</v>
      </c>
      <c r="FI67" s="9"/>
      <c r="FJ67">
        <f t="shared" si="4"/>
        <v>149.543726358979</v>
      </c>
      <c r="FK67">
        <f t="shared" si="1"/>
        <v>243.46280500984184</v>
      </c>
      <c r="FL67">
        <f t="shared" si="5"/>
        <v>0.64104749002161066</v>
      </c>
      <c r="FM67">
        <f t="shared" si="3"/>
        <v>1.5119470358908655</v>
      </c>
    </row>
    <row r="68" spans="1:169" x14ac:dyDescent="0.25">
      <c r="A68" t="s">
        <v>279</v>
      </c>
      <c r="B68" t="s">
        <v>152</v>
      </c>
      <c r="C68" s="7">
        <v>-37.497817248216812</v>
      </c>
      <c r="D68" s="8">
        <v>2.1011562317031711E-2</v>
      </c>
      <c r="E68" s="9">
        <v>122.9115681170386</v>
      </c>
      <c r="F68" s="10">
        <v>0.57443974533467101</v>
      </c>
      <c r="G68">
        <v>-37.63255940385033</v>
      </c>
      <c r="H68" s="11">
        <v>456.89540489459478</v>
      </c>
      <c r="I68" s="7">
        <v>1.907571083139312</v>
      </c>
      <c r="J68" s="7">
        <v>5.8507122086756083E-2</v>
      </c>
      <c r="K68" s="8">
        <v>0.18727628297399529</v>
      </c>
      <c r="L68" s="12">
        <v>7.8731494663886268E-4</v>
      </c>
      <c r="M68">
        <v>0.1862315493166187</v>
      </c>
      <c r="N68" s="11">
        <v>0.86241528968704784</v>
      </c>
      <c r="O68" s="12">
        <v>13.548512763944339</v>
      </c>
      <c r="P68" s="10">
        <v>0.48418382241596158</v>
      </c>
      <c r="Q68" s="8">
        <v>0.52453612520363635</v>
      </c>
      <c r="R68" s="13">
        <v>1.6403390055890772E-2</v>
      </c>
      <c r="S68" s="14">
        <v>0.85736383770464353</v>
      </c>
      <c r="T68" t="e">
        <v>#N/A</v>
      </c>
      <c r="U68" s="11" t="e">
        <v>#N/A</v>
      </c>
      <c r="V68" s="9">
        <v>2717.4485631452899</v>
      </c>
      <c r="W68" s="9">
        <v>5.4577488385115647</v>
      </c>
      <c r="X68" s="9">
        <v>6.8999420242028604</v>
      </c>
      <c r="Y68" s="9">
        <v>2718.1611850489189</v>
      </c>
      <c r="Z68" s="9">
        <v>12.434718759772069</v>
      </c>
      <c r="AA68" s="9">
        <v>69.118817686408818</v>
      </c>
      <c r="AB68" s="9">
        <v>2718.203514465984</v>
      </c>
      <c r="AC68" s="9">
        <v>7.0781921214454719</v>
      </c>
      <c r="AD68" s="15">
        <v>33.308950977561857</v>
      </c>
      <c r="AE68" t="e">
        <v>#N/A</v>
      </c>
      <c r="AF68" t="e">
        <v>#N/A</v>
      </c>
      <c r="AG68" s="11" t="e">
        <v>#N/A</v>
      </c>
      <c r="AH68" s="16">
        <v>100.0262239334828</v>
      </c>
      <c r="AI68" s="10"/>
      <c r="AJ68" s="10"/>
      <c r="AK68" t="s">
        <v>280</v>
      </c>
      <c r="AL68" t="s">
        <v>280</v>
      </c>
      <c r="AM68">
        <v>20.405999999999999</v>
      </c>
      <c r="AN68">
        <v>253.68252446415249</v>
      </c>
      <c r="AO68">
        <v>77.946021755930161</v>
      </c>
      <c r="AP68">
        <v>144.6251215054258</v>
      </c>
      <c r="AQ68" t="s">
        <v>154</v>
      </c>
      <c r="AR68">
        <v>717.85573637926223</v>
      </c>
      <c r="AS68">
        <v>1992.7253591731289</v>
      </c>
      <c r="AT68">
        <v>432.23655939741292</v>
      </c>
      <c r="AU68">
        <v>21.05579712458211</v>
      </c>
      <c r="AV68">
        <v>2.21411103352085</v>
      </c>
      <c r="AW68">
        <v>2.2873957066784811</v>
      </c>
      <c r="AX68">
        <v>0.82917721508252928</v>
      </c>
      <c r="AY68">
        <v>1.7001664775829439</v>
      </c>
      <c r="AZ68" t="s">
        <v>154</v>
      </c>
      <c r="BA68">
        <v>26.018424426641861</v>
      </c>
      <c r="BB68">
        <v>47.387318197052529</v>
      </c>
      <c r="BC68">
        <v>0.51328052171323457</v>
      </c>
      <c r="BD68">
        <v>0.18891115057841501</v>
      </c>
      <c r="BE68">
        <v>0.18569392653578889</v>
      </c>
      <c r="BF68">
        <v>950.60021661350629</v>
      </c>
      <c r="BG68">
        <v>69.608345526359713</v>
      </c>
      <c r="BH68">
        <v>0.10365316198765789</v>
      </c>
      <c r="BI68">
        <v>556177.4780929418</v>
      </c>
      <c r="BJ68">
        <v>20259.2657607158</v>
      </c>
      <c r="BK68">
        <v>3.312083894126844</v>
      </c>
      <c r="BL68">
        <v>1.942703426701081</v>
      </c>
      <c r="BM68">
        <v>0.28078423153057941</v>
      </c>
      <c r="BN68">
        <v>8.0205504584115822E-2</v>
      </c>
      <c r="BO68">
        <v>0.16948492530630571</v>
      </c>
      <c r="BP68">
        <v>5.8420189237596239E-2</v>
      </c>
      <c r="BQ68">
        <v>7.6810256956796781E-3</v>
      </c>
      <c r="BR68">
        <v>14.795114404753161</v>
      </c>
      <c r="BS68">
        <v>1.3219787660949021</v>
      </c>
      <c r="BT68">
        <v>5.1471210164606443E-2</v>
      </c>
      <c r="BU68">
        <v>0.53013271235427428</v>
      </c>
      <c r="BV68">
        <v>0.1085477694686454</v>
      </c>
      <c r="BW68">
        <v>1.0221671601831959E-2</v>
      </c>
      <c r="BX68">
        <v>6.1808357377732168</v>
      </c>
      <c r="BY68">
        <v>0.90404757761344257</v>
      </c>
      <c r="BZ68">
        <v>2.9863804374391349E-2</v>
      </c>
      <c r="CA68">
        <v>7.8896524139658908</v>
      </c>
      <c r="CB68">
        <v>0.81528222480543622</v>
      </c>
      <c r="CC68">
        <v>0.17521069992664759</v>
      </c>
      <c r="CD68">
        <v>2.147416309834254</v>
      </c>
      <c r="CE68">
        <v>0.26306335051437779</v>
      </c>
      <c r="CF68">
        <v>9.2412693192114679E-3</v>
      </c>
      <c r="CG68">
        <v>30.696635334049791</v>
      </c>
      <c r="CH68">
        <v>2.7256866421376782</v>
      </c>
      <c r="CI68">
        <v>0.15360984437058031</v>
      </c>
      <c r="CJ68">
        <v>8.7312969053743483</v>
      </c>
      <c r="CK68">
        <v>0.75571307721534675</v>
      </c>
      <c r="CL68">
        <v>7.4227559635612487E-3</v>
      </c>
      <c r="CM68">
        <v>100.4291079575459</v>
      </c>
      <c r="CN68">
        <v>7.4479353179421421</v>
      </c>
      <c r="CO68">
        <v>4.6156399416647183E-2</v>
      </c>
      <c r="CP68">
        <v>32.490355940434867</v>
      </c>
      <c r="CQ68">
        <v>2.4333321640174002</v>
      </c>
      <c r="CR68">
        <v>1.131504663448712E-2</v>
      </c>
      <c r="CS68">
        <v>149.17584699758211</v>
      </c>
      <c r="CT68">
        <v>12.016277187454611</v>
      </c>
      <c r="CU68">
        <v>3.4486172526541722E-2</v>
      </c>
      <c r="CV68">
        <v>28.39397323497251</v>
      </c>
      <c r="CW68">
        <v>2.3428636178815179</v>
      </c>
      <c r="CX68">
        <v>1.0751045376172811E-2</v>
      </c>
      <c r="CY68">
        <v>244.9090900332065</v>
      </c>
      <c r="CZ68">
        <v>16.867500586667418</v>
      </c>
      <c r="DA68">
        <v>5.0216570227647132E-2</v>
      </c>
      <c r="DB68">
        <v>52.913847263348423</v>
      </c>
      <c r="DC68">
        <v>3.5394768006189832</v>
      </c>
      <c r="DD68">
        <v>1.074966001558895E-2</v>
      </c>
      <c r="DE68">
        <v>12737.571431204369</v>
      </c>
      <c r="DF68">
        <v>766.01928936567856</v>
      </c>
      <c r="DG68">
        <v>0.41310987396302262</v>
      </c>
      <c r="DH68">
        <v>0.71195391652845785</v>
      </c>
      <c r="DI68">
        <v>0.1082767154801082</v>
      </c>
      <c r="DJ68">
        <v>9.8716668465632217E-3</v>
      </c>
      <c r="DK68">
        <v>-0.25342005094396081</v>
      </c>
      <c r="DL68">
        <v>3.710181843850243</v>
      </c>
      <c r="DM68">
        <v>12.11498744365815</v>
      </c>
      <c r="DN68">
        <v>259.28060847294398</v>
      </c>
      <c r="DO68">
        <v>17.952785253398979</v>
      </c>
      <c r="DP68">
        <v>0.69479455637425924</v>
      </c>
      <c r="DQ68">
        <v>53.298609978182313</v>
      </c>
      <c r="DR68">
        <v>3.705977768512188</v>
      </c>
      <c r="DS68">
        <v>0.37312652143086372</v>
      </c>
      <c r="DT68">
        <v>21.90664449386006</v>
      </c>
      <c r="DU68">
        <v>1.497552131474333</v>
      </c>
      <c r="DV68">
        <v>0.31791506508031681</v>
      </c>
      <c r="DW68">
        <v>81.627304127188339</v>
      </c>
      <c r="DX68">
        <v>6.2661602489192321</v>
      </c>
      <c r="DY68">
        <v>0.29185422040220238</v>
      </c>
      <c r="DZ68">
        <v>122.9115681170386</v>
      </c>
      <c r="EA68">
        <v>10.390231273570221</v>
      </c>
      <c r="EB68">
        <v>0.18785884694753249</v>
      </c>
      <c r="EC68">
        <v>85.503157066473605</v>
      </c>
      <c r="ED68">
        <v>5.8596989937523869</v>
      </c>
      <c r="EE68">
        <v>0.29833196053168598</v>
      </c>
      <c r="EH68">
        <v>605.47784497675559</v>
      </c>
      <c r="EI68">
        <v>0.7151262671152141</v>
      </c>
      <c r="EJ68">
        <v>24.135586304654431</v>
      </c>
      <c r="EK68">
        <v>5.7126369865762321</v>
      </c>
      <c r="EL68">
        <v>13.52480467784074</v>
      </c>
      <c r="EM68">
        <v>53.30846225652629</v>
      </c>
      <c r="EN68">
        <v>38.142385609844673</v>
      </c>
      <c r="EO68">
        <v>154.25444891482309</v>
      </c>
      <c r="EP68">
        <v>241.86418020427561</v>
      </c>
      <c r="EQ68">
        <v>408.24840633148762</v>
      </c>
      <c r="ER68">
        <v>595.06146411052885</v>
      </c>
      <c r="ES68">
        <v>932.3490437348878</v>
      </c>
      <c r="ET68">
        <v>1149.5535722660929</v>
      </c>
      <c r="EU68">
        <v>1521.1744722559411</v>
      </c>
      <c r="EV68">
        <v>2150.9694009491232</v>
      </c>
      <c r="EX68">
        <v>11.941205556523631</v>
      </c>
      <c r="EY68">
        <v>7.0338322162060356</v>
      </c>
      <c r="EZ68">
        <v>0.42062097493500578</v>
      </c>
      <c r="FA68">
        <v>0.43220179301022682</v>
      </c>
      <c r="FB68">
        <v>4.7011455961041957E-4</v>
      </c>
      <c r="FC68">
        <v>4.6360171271954426E-3</v>
      </c>
      <c r="FD68">
        <v>9.8614625572057903</v>
      </c>
      <c r="FE68">
        <v>2.728692660578163</v>
      </c>
      <c r="FF68">
        <v>8.3075780797985104</v>
      </c>
      <c r="FG68">
        <v>0.5018660928443831</v>
      </c>
      <c r="FH68">
        <v>7.9323451262575655E-3</v>
      </c>
      <c r="FI68" s="9"/>
      <c r="FJ68">
        <f t="shared" si="4"/>
        <v>122.9115681170386</v>
      </c>
      <c r="FK68">
        <f t="shared" si="1"/>
        <v>200.10465079691204</v>
      </c>
      <c r="FL68">
        <f t="shared" si="5"/>
        <v>0.69154283443518827</v>
      </c>
      <c r="FM68">
        <f t="shared" si="3"/>
        <v>1.6435967044267628</v>
      </c>
    </row>
    <row r="69" spans="1:169" x14ac:dyDescent="0.25">
      <c r="A69" t="s">
        <v>281</v>
      </c>
      <c r="B69" t="s">
        <v>152</v>
      </c>
      <c r="C69" s="7">
        <v>-13.3630062599602</v>
      </c>
      <c r="D69" s="8">
        <v>1.1920419115247599E-2</v>
      </c>
      <c r="E69" s="9">
        <v>72.164198653784808</v>
      </c>
      <c r="F69" s="10">
        <v>0.35284273340596239</v>
      </c>
      <c r="G69">
        <v>-105.7137722086953</v>
      </c>
      <c r="H69" s="11">
        <v>170.50649416672599</v>
      </c>
      <c r="I69" s="7">
        <v>1.906995613506336</v>
      </c>
      <c r="J69" s="7">
        <v>6.0036248291436209E-2</v>
      </c>
      <c r="K69" s="8">
        <v>0.1860185603883833</v>
      </c>
      <c r="L69" s="12">
        <v>1.1940044317521659E-3</v>
      </c>
      <c r="M69">
        <v>0.1463592209908666</v>
      </c>
      <c r="N69" s="11">
        <v>1.711816568072686</v>
      </c>
      <c r="O69" s="12">
        <v>13.44466736039702</v>
      </c>
      <c r="P69" s="10">
        <v>0.47340339048837698</v>
      </c>
      <c r="Q69" s="8">
        <v>0.52452267163558697</v>
      </c>
      <c r="R69" s="13">
        <v>1.6266492969433839E-2</v>
      </c>
      <c r="S69" s="14">
        <v>0.32779044594148632</v>
      </c>
      <c r="T69" t="e">
        <v>#N/A</v>
      </c>
      <c r="U69" s="11" t="e">
        <v>#N/A</v>
      </c>
      <c r="V69" s="9">
        <v>2705.7859355879768</v>
      </c>
      <c r="W69" s="9">
        <v>9.5327322566741692</v>
      </c>
      <c r="X69" s="9">
        <v>10.404591302671751</v>
      </c>
      <c r="Y69" s="9">
        <v>2718.2337259815608</v>
      </c>
      <c r="Z69" s="9">
        <v>7.4150046567886214</v>
      </c>
      <c r="AA69" s="9">
        <v>68.950575749790232</v>
      </c>
      <c r="AB69" s="9">
        <v>2711.1632575105182</v>
      </c>
      <c r="AC69" s="9">
        <v>4.5703923059262452</v>
      </c>
      <c r="AD69" s="15">
        <v>33.124753617911679</v>
      </c>
      <c r="AE69" t="e">
        <v>#N/A</v>
      </c>
      <c r="AF69" t="e">
        <v>#N/A</v>
      </c>
      <c r="AG69" s="11" t="e">
        <v>#N/A</v>
      </c>
      <c r="AH69" s="16">
        <v>100.4600434287822</v>
      </c>
      <c r="AI69" s="10"/>
      <c r="AJ69" s="10"/>
      <c r="AK69" t="s">
        <v>282</v>
      </c>
      <c r="AL69" t="s">
        <v>282</v>
      </c>
      <c r="AM69">
        <v>25.007000000000001</v>
      </c>
      <c r="AN69">
        <v>181.2956990055396</v>
      </c>
      <c r="AO69">
        <v>65.489227396431104</v>
      </c>
      <c r="AP69">
        <v>113.3716859102267</v>
      </c>
      <c r="AQ69" t="s">
        <v>154</v>
      </c>
      <c r="AR69">
        <v>721.90072162216904</v>
      </c>
      <c r="AS69">
        <v>1587.627668709978</v>
      </c>
      <c r="AT69">
        <v>397.82203563717979</v>
      </c>
      <c r="AU69">
        <v>18.22692772398668</v>
      </c>
      <c r="AV69">
        <v>1.8343298959173591</v>
      </c>
      <c r="AW69">
        <v>2.581057950683443</v>
      </c>
      <c r="AX69">
        <v>0.84158145305042031</v>
      </c>
      <c r="AY69">
        <v>1.2939925296581041</v>
      </c>
      <c r="AZ69" t="s">
        <v>154</v>
      </c>
      <c r="BA69">
        <v>17.60105926447768</v>
      </c>
      <c r="BB69">
        <v>39.50609774352948</v>
      </c>
      <c r="BC69">
        <v>0.39923074642780187</v>
      </c>
      <c r="BD69">
        <v>0.16060386786109421</v>
      </c>
      <c r="BE69">
        <v>9.1426814642020723E-2</v>
      </c>
      <c r="BF69">
        <v>513.27007402469985</v>
      </c>
      <c r="BG69">
        <v>33.456986531382498</v>
      </c>
      <c r="BH69">
        <v>6.3085195645484593E-2</v>
      </c>
      <c r="BI69">
        <v>551615.27169726079</v>
      </c>
      <c r="BJ69">
        <v>24874.921328692679</v>
      </c>
      <c r="BK69">
        <v>1.8815172257088859</v>
      </c>
      <c r="BL69">
        <v>1.40960230244886</v>
      </c>
      <c r="BM69">
        <v>0.23065199011875259</v>
      </c>
      <c r="BN69">
        <v>7.7927515388966501E-2</v>
      </c>
      <c r="BO69">
        <v>0.1256451035427906</v>
      </c>
      <c r="BP69">
        <v>1.9873745253481279E-2</v>
      </c>
      <c r="BQ69">
        <v>3.807257200391944E-3</v>
      </c>
      <c r="BR69">
        <v>8.3476877175411719</v>
      </c>
      <c r="BS69">
        <v>0.71292943968196076</v>
      </c>
      <c r="BT69">
        <v>1.498988294160571E-2</v>
      </c>
      <c r="BU69">
        <v>0.27722538387363921</v>
      </c>
      <c r="BV69">
        <v>4.3068532595096479E-2</v>
      </c>
      <c r="BW69">
        <v>7.8366920429923815E-3</v>
      </c>
      <c r="BX69">
        <v>3.137979758053322</v>
      </c>
      <c r="BY69">
        <v>0.40923427326279832</v>
      </c>
      <c r="BZ69">
        <v>8.8372415424666548E-2</v>
      </c>
      <c r="CA69">
        <v>2.9823743387455761</v>
      </c>
      <c r="CB69">
        <v>0.35068309410511178</v>
      </c>
      <c r="CC69">
        <v>8.0536641637934808E-2</v>
      </c>
      <c r="CD69">
        <v>1.1564599040616239</v>
      </c>
      <c r="CE69">
        <v>0.127233846648554</v>
      </c>
      <c r="CF69">
        <v>1.7795374209539881E-2</v>
      </c>
      <c r="CG69">
        <v>13.320317897091829</v>
      </c>
      <c r="CH69">
        <v>1.5323964953292999</v>
      </c>
      <c r="CI69">
        <v>0.1342083643418342</v>
      </c>
      <c r="CJ69">
        <v>4.1101450141799489</v>
      </c>
      <c r="CK69">
        <v>0.41430822210441998</v>
      </c>
      <c r="CL69">
        <v>6.6217108179098764E-3</v>
      </c>
      <c r="CM69">
        <v>46.233257281613668</v>
      </c>
      <c r="CN69">
        <v>4.1053950408369611</v>
      </c>
      <c r="CO69">
        <v>4.1113658484524598E-2</v>
      </c>
      <c r="CP69">
        <v>16.773027254704541</v>
      </c>
      <c r="CQ69">
        <v>1.6142484094770451</v>
      </c>
      <c r="CR69">
        <v>1.0053209406920069E-2</v>
      </c>
      <c r="CS69">
        <v>83.25703062588093</v>
      </c>
      <c r="CT69">
        <v>6.6256521756318438</v>
      </c>
      <c r="CU69">
        <v>3.026844822694438E-2</v>
      </c>
      <c r="CV69">
        <v>17.430448374126652</v>
      </c>
      <c r="CW69">
        <v>1.250695810063184</v>
      </c>
      <c r="CX69">
        <v>9.587165452259053E-3</v>
      </c>
      <c r="CY69">
        <v>165.28828271180461</v>
      </c>
      <c r="CZ69">
        <v>10.815145737350029</v>
      </c>
      <c r="DA69">
        <v>4.4671730456448927E-2</v>
      </c>
      <c r="DB69">
        <v>37.874931098127199</v>
      </c>
      <c r="DC69">
        <v>2.5569063173040552</v>
      </c>
      <c r="DD69">
        <v>9.575924044357911E-3</v>
      </c>
      <c r="DE69">
        <v>10562.004445493991</v>
      </c>
      <c r="DF69">
        <v>465.65124790476187</v>
      </c>
      <c r="DG69">
        <v>9.4242652995063167E-2</v>
      </c>
      <c r="DH69">
        <v>0.40584704337446259</v>
      </c>
      <c r="DI69">
        <v>7.9414690970160379E-2</v>
      </c>
      <c r="DJ69">
        <v>8.8082657920578594E-3</v>
      </c>
      <c r="DK69">
        <v>3.4318422089133018</v>
      </c>
      <c r="DL69">
        <v>4.0273662310103218</v>
      </c>
      <c r="DM69">
        <v>9.5161686284699609</v>
      </c>
      <c r="DN69">
        <v>154.51257761921889</v>
      </c>
      <c r="DO69">
        <v>17.62870545826431</v>
      </c>
      <c r="DP69">
        <v>0.57934855139078834</v>
      </c>
      <c r="DQ69">
        <v>31.57640527197702</v>
      </c>
      <c r="DR69">
        <v>3.484143592535804</v>
      </c>
      <c r="DS69">
        <v>0.30912177877941049</v>
      </c>
      <c r="DT69">
        <v>10.281129908102629</v>
      </c>
      <c r="DU69">
        <v>1.2904657557462931</v>
      </c>
      <c r="DV69">
        <v>0.26571068048804869</v>
      </c>
      <c r="DW69">
        <v>37.498860219691828</v>
      </c>
      <c r="DX69">
        <v>4.4567326019433198</v>
      </c>
      <c r="DY69">
        <v>0.2430969151188373</v>
      </c>
      <c r="DZ69">
        <v>72.164198653784808</v>
      </c>
      <c r="EA69">
        <v>7.2100623112050126</v>
      </c>
      <c r="EB69">
        <v>0.13756597457683989</v>
      </c>
      <c r="EC69">
        <v>49.472912993734958</v>
      </c>
      <c r="ED69">
        <v>5.6423634087807484</v>
      </c>
      <c r="EE69">
        <v>0.25535527465166807</v>
      </c>
      <c r="EH69">
        <v>326.92361402847121</v>
      </c>
      <c r="EI69">
        <v>0.53014811621430624</v>
      </c>
      <c r="EJ69">
        <v>13.61776136629881</v>
      </c>
      <c r="EK69">
        <v>2.9873424986383541</v>
      </c>
      <c r="EL69">
        <v>6.8664764946462187</v>
      </c>
      <c r="EM69">
        <v>20.15117796449714</v>
      </c>
      <c r="EN69">
        <v>20.54102849132547</v>
      </c>
      <c r="EO69">
        <v>66.936270839657411</v>
      </c>
      <c r="EP69">
        <v>113.8544325257604</v>
      </c>
      <c r="EQ69">
        <v>187.9400702504621</v>
      </c>
      <c r="ER69">
        <v>307.19830136821503</v>
      </c>
      <c r="ES69">
        <v>520.35644141175578</v>
      </c>
      <c r="ET69">
        <v>705.68616899298172</v>
      </c>
      <c r="EU69">
        <v>1026.635296346612</v>
      </c>
      <c r="EV69">
        <v>1539.6313454523249</v>
      </c>
      <c r="EX69">
        <v>10.820930296787511</v>
      </c>
      <c r="EY69">
        <v>5.8202050110301418</v>
      </c>
      <c r="EZ69">
        <v>0.55929535064819513</v>
      </c>
      <c r="FA69">
        <v>0.5723195460105811</v>
      </c>
      <c r="FB69">
        <v>5.1639381394823756E-4</v>
      </c>
      <c r="FC69">
        <v>7.9201919910395126E-3</v>
      </c>
      <c r="FD69">
        <v>15.337503620508929</v>
      </c>
      <c r="FE69">
        <v>3.4732353615996741</v>
      </c>
      <c r="FF69">
        <v>8.644812922522803</v>
      </c>
      <c r="FG69">
        <v>0.43659597322824012</v>
      </c>
      <c r="FH69">
        <v>8.5281441571187014E-3</v>
      </c>
      <c r="FI69" s="9"/>
      <c r="FJ69">
        <f t="shared" si="4"/>
        <v>72.164198653784808</v>
      </c>
      <c r="FK69">
        <f t="shared" si="1"/>
        <v>117.48602668468276</v>
      </c>
      <c r="FL69">
        <f t="shared" si="5"/>
        <v>0.47937370489133702</v>
      </c>
      <c r="FM69">
        <f t="shared" si="3"/>
        <v>1.0073354834843633</v>
      </c>
    </row>
    <row r="70" spans="1:169" x14ac:dyDescent="0.25">
      <c r="A70" t="s">
        <v>283</v>
      </c>
      <c r="B70" t="s">
        <v>152</v>
      </c>
      <c r="C70" s="7">
        <v>-4.3697744984596376</v>
      </c>
      <c r="D70" s="8">
        <v>3.0940484492964781E-2</v>
      </c>
      <c r="E70" s="9">
        <v>174.23638773582499</v>
      </c>
      <c r="F70" s="10">
        <v>1.0222371975871971</v>
      </c>
      <c r="G70">
        <v>-322.21606153558582</v>
      </c>
      <c r="H70" s="11">
        <v>148.27844946431961</v>
      </c>
      <c r="I70" s="7">
        <v>1.906256291232739</v>
      </c>
      <c r="J70" s="7">
        <v>5.7889319060854268E-2</v>
      </c>
      <c r="K70" s="8">
        <v>0.18863531552867929</v>
      </c>
      <c r="L70" s="12">
        <v>6.3090738365155572E-4</v>
      </c>
      <c r="M70">
        <v>0.31149293765545488</v>
      </c>
      <c r="N70" s="11">
        <v>1.017761910832707</v>
      </c>
      <c r="O70" s="12">
        <v>13.649411301861869</v>
      </c>
      <c r="P70" s="10">
        <v>0.47677296000605679</v>
      </c>
      <c r="Q70" s="8">
        <v>0.52472582584146843</v>
      </c>
      <c r="R70" s="13">
        <v>1.6129799429983379E-2</v>
      </c>
      <c r="S70" s="14">
        <v>0.82718690943654871</v>
      </c>
      <c r="T70" t="e">
        <v>#N/A</v>
      </c>
      <c r="U70" s="11" t="e">
        <v>#N/A</v>
      </c>
      <c r="V70" s="9">
        <v>2729.482382240943</v>
      </c>
      <c r="W70" s="9">
        <v>3.5173755319498108</v>
      </c>
      <c r="X70" s="9">
        <v>5.5028163333111184</v>
      </c>
      <c r="Y70" s="9">
        <v>2719.0907692773112</v>
      </c>
      <c r="Z70" s="9">
        <v>8.5548270903111323</v>
      </c>
      <c r="AA70" s="9">
        <v>68.050749025075888</v>
      </c>
      <c r="AB70" s="9">
        <v>2725.5639040110868</v>
      </c>
      <c r="AC70" s="9">
        <v>3.861601420758539</v>
      </c>
      <c r="AD70" s="15">
        <v>32.977730926029352</v>
      </c>
      <c r="AE70" t="e">
        <v>#N/A</v>
      </c>
      <c r="AF70" t="e">
        <v>#N/A</v>
      </c>
      <c r="AG70" s="11" t="e">
        <v>#N/A</v>
      </c>
      <c r="AH70" s="16">
        <v>99.619282651126639</v>
      </c>
      <c r="AI70" s="10"/>
      <c r="AJ70" s="10"/>
      <c r="AK70" t="s">
        <v>284</v>
      </c>
      <c r="AL70" t="s">
        <v>284</v>
      </c>
      <c r="AM70">
        <v>18.834</v>
      </c>
      <c r="AN70">
        <v>1136.17416593027</v>
      </c>
      <c r="AO70">
        <v>104.3641752469461</v>
      </c>
      <c r="AP70">
        <v>119.2536417684431</v>
      </c>
      <c r="AQ70" t="s">
        <v>154</v>
      </c>
      <c r="AR70">
        <v>705.92987074338771</v>
      </c>
      <c r="AS70">
        <v>1629.708544874145</v>
      </c>
      <c r="AT70">
        <v>457.17038943206302</v>
      </c>
      <c r="AU70">
        <v>13.84454927523883</v>
      </c>
      <c r="AV70">
        <v>1.809256659262942</v>
      </c>
      <c r="AW70">
        <v>12.22151218649174</v>
      </c>
      <c r="AX70">
        <v>1.303716955451766</v>
      </c>
      <c r="AY70">
        <v>1.451259067912406</v>
      </c>
      <c r="AZ70">
        <v>489.71321642022832</v>
      </c>
      <c r="BA70">
        <v>120.6327226620926</v>
      </c>
      <c r="BB70">
        <v>39.366108051729363</v>
      </c>
      <c r="BC70">
        <v>1.37912592929387</v>
      </c>
      <c r="BD70">
        <v>0.34054656233809488</v>
      </c>
      <c r="BE70">
        <v>9.9363289715646425E-2</v>
      </c>
      <c r="BF70">
        <v>1679.7797720111571</v>
      </c>
      <c r="BG70">
        <v>46.106726509924371</v>
      </c>
      <c r="BH70">
        <v>5.3081420952797428E-2</v>
      </c>
      <c r="BI70">
        <v>536214.6882353659</v>
      </c>
      <c r="BJ70">
        <v>14551.06018572762</v>
      </c>
      <c r="BK70">
        <v>5.5046335876374171</v>
      </c>
      <c r="BL70">
        <v>2.9054297202354351</v>
      </c>
      <c r="BM70">
        <v>0.33469934537813167</v>
      </c>
      <c r="BN70">
        <v>0.1048866728340096</v>
      </c>
      <c r="BO70">
        <v>0.1169743263439537</v>
      </c>
      <c r="BP70">
        <v>2.137920081458004E-2</v>
      </c>
      <c r="BQ70">
        <v>6.6838850104987777E-3</v>
      </c>
      <c r="BR70">
        <v>30.455545986911758</v>
      </c>
      <c r="BS70">
        <v>1.366691447926776</v>
      </c>
      <c r="BT70">
        <v>4.8197999941917521E-2</v>
      </c>
      <c r="BU70">
        <v>0.31447572458072642</v>
      </c>
      <c r="BV70">
        <v>4.6619092013621827E-2</v>
      </c>
      <c r="BW70">
        <v>8.4782039658675007E-3</v>
      </c>
      <c r="BX70">
        <v>4.7330724801244486</v>
      </c>
      <c r="BY70">
        <v>0.51914688643883611</v>
      </c>
      <c r="BZ70">
        <v>3.1561906289212037E-2</v>
      </c>
      <c r="CA70">
        <v>8.7060388265348028</v>
      </c>
      <c r="CB70">
        <v>0.75183533756757936</v>
      </c>
      <c r="CC70">
        <v>0.1074672145569727</v>
      </c>
      <c r="CD70">
        <v>4.3245667419767058</v>
      </c>
      <c r="CE70">
        <v>0.38822821644553601</v>
      </c>
      <c r="CF70">
        <v>1.949855013929681E-2</v>
      </c>
      <c r="CG70">
        <v>50.270770272043912</v>
      </c>
      <c r="CH70">
        <v>3.0221051844498081</v>
      </c>
      <c r="CI70">
        <v>0.17106357185385429</v>
      </c>
      <c r="CJ70">
        <v>14.58743521125804</v>
      </c>
      <c r="CK70">
        <v>0.64910579974257987</v>
      </c>
      <c r="CL70">
        <v>7.8474269376698127E-3</v>
      </c>
      <c r="CM70">
        <v>163.0250382449141</v>
      </c>
      <c r="CN70">
        <v>8.6465985018168237</v>
      </c>
      <c r="CO70">
        <v>4.8780391833741311E-2</v>
      </c>
      <c r="CP70">
        <v>54.588876114399042</v>
      </c>
      <c r="CQ70">
        <v>2.305717673994415</v>
      </c>
      <c r="CR70">
        <v>1.201198611105489E-2</v>
      </c>
      <c r="CS70">
        <v>244.72814783691641</v>
      </c>
      <c r="CT70">
        <v>10.00244163877132</v>
      </c>
      <c r="CU70">
        <v>3.7178566723242427E-2</v>
      </c>
      <c r="CV70">
        <v>48.768824456226618</v>
      </c>
      <c r="CW70">
        <v>2.029356575673527</v>
      </c>
      <c r="CX70">
        <v>1.1379997315088789E-2</v>
      </c>
      <c r="CY70">
        <v>431.05168549917931</v>
      </c>
      <c r="CZ70">
        <v>17.865827703299409</v>
      </c>
      <c r="DA70">
        <v>0.1062980536768079</v>
      </c>
      <c r="DB70">
        <v>91.604674044965961</v>
      </c>
      <c r="DC70">
        <v>3.3806849749194652</v>
      </c>
      <c r="DD70">
        <v>2.2718075269226191E-2</v>
      </c>
      <c r="DE70">
        <v>8422.7934572091908</v>
      </c>
      <c r="DF70">
        <v>315.34636311441812</v>
      </c>
      <c r="DG70">
        <v>0.47770351959140589</v>
      </c>
      <c r="DH70">
        <v>0.79681594585694171</v>
      </c>
      <c r="DI70">
        <v>0.11702308789557619</v>
      </c>
      <c r="DJ70">
        <v>1.041738896893965E-2</v>
      </c>
      <c r="DK70">
        <v>1.1253042418155459</v>
      </c>
      <c r="DL70">
        <v>4.5500249015587917</v>
      </c>
      <c r="DM70">
        <v>9.4218895765494253</v>
      </c>
      <c r="DN70">
        <v>373.42901556855293</v>
      </c>
      <c r="DO70">
        <v>12.745638349601711</v>
      </c>
      <c r="DP70">
        <v>0.61081593537141654</v>
      </c>
      <c r="DQ70">
        <v>77.44882661144905</v>
      </c>
      <c r="DR70">
        <v>2.671233618621021</v>
      </c>
      <c r="DS70">
        <v>0.32877890960746931</v>
      </c>
      <c r="DT70">
        <v>52.958172670764441</v>
      </c>
      <c r="DU70">
        <v>1.802313292621027</v>
      </c>
      <c r="DV70">
        <v>0.29601935880858171</v>
      </c>
      <c r="DW70">
        <v>206.76292555234551</v>
      </c>
      <c r="DX70">
        <v>6.9825118802021997</v>
      </c>
      <c r="DY70">
        <v>0.27320883897126957</v>
      </c>
      <c r="DZ70">
        <v>174.23638773582499</v>
      </c>
      <c r="EA70">
        <v>5.3107389731436969</v>
      </c>
      <c r="EB70">
        <v>0.13017801268897861</v>
      </c>
      <c r="EC70">
        <v>134.60684382193239</v>
      </c>
      <c r="ED70">
        <v>4.2556407388761226</v>
      </c>
      <c r="EE70">
        <v>0.25163847939403328</v>
      </c>
      <c r="EH70">
        <v>1069.9234216631569</v>
      </c>
      <c r="EI70">
        <v>0.49356255841330687</v>
      </c>
      <c r="EJ70">
        <v>49.682783012906633</v>
      </c>
      <c r="EK70">
        <v>3.388747032119896</v>
      </c>
      <c r="EL70">
        <v>10.356832560447369</v>
      </c>
      <c r="EM70">
        <v>58.824586665775698</v>
      </c>
      <c r="EN70">
        <v>76.81290838324523</v>
      </c>
      <c r="EO70">
        <v>252.61693604042159</v>
      </c>
      <c r="EP70">
        <v>404.08407787418389</v>
      </c>
      <c r="EQ70">
        <v>662.70340749965067</v>
      </c>
      <c r="ER70">
        <v>999.79626583148422</v>
      </c>
      <c r="ES70">
        <v>1529.550923980727</v>
      </c>
      <c r="ET70">
        <v>1974.4463342601871</v>
      </c>
      <c r="EU70">
        <v>2677.339661485586</v>
      </c>
      <c r="EV70">
        <v>3723.767237600242</v>
      </c>
      <c r="EX70">
        <v>38.416273677686362</v>
      </c>
      <c r="EY70">
        <v>27.246510491890209</v>
      </c>
      <c r="EZ70">
        <v>0.63012039330118319</v>
      </c>
      <c r="FA70">
        <v>0.68691717250265361</v>
      </c>
      <c r="FB70">
        <v>1.8434812941867901E-4</v>
      </c>
      <c r="FC70">
        <v>1.9537983721500409E-3</v>
      </c>
      <c r="FD70">
        <v>10.59841712693871</v>
      </c>
      <c r="FE70">
        <v>3.6462996697571959</v>
      </c>
      <c r="FF70">
        <v>5.7210068672123926</v>
      </c>
      <c r="FG70">
        <v>0.40421228728998149</v>
      </c>
      <c r="FH70">
        <v>6.7403279420443574E-3</v>
      </c>
      <c r="FI70" s="9"/>
      <c r="FJ70">
        <f t="shared" si="4"/>
        <v>174.23638773582499</v>
      </c>
      <c r="FK70">
        <f t="shared" ref="FK70:FK133" si="6">FJ70*(EXP(2714.8*0.000000000155125*1000000)+0.0072*EXP(2714.8*0.00000000098485*1000000))</f>
        <v>283.66338545768991</v>
      </c>
      <c r="FL70">
        <f t="shared" si="5"/>
        <v>0.51725211624084766</v>
      </c>
      <c r="FM70">
        <f t="shared" ref="FM70:FM133" si="7">((3.998*LOG(FL70))+2.284)</f>
        <v>1.1393817001537276</v>
      </c>
    </row>
    <row r="71" spans="1:169" x14ac:dyDescent="0.25">
      <c r="A71" t="s">
        <v>285</v>
      </c>
      <c r="B71" t="s">
        <v>152</v>
      </c>
      <c r="C71" s="7">
        <v>-2.6306971255300562</v>
      </c>
      <c r="D71" s="8">
        <v>1.0030580456407879E-2</v>
      </c>
      <c r="E71" s="9">
        <v>63.568787368630197</v>
      </c>
      <c r="F71" s="10">
        <v>0.46302060220730012</v>
      </c>
      <c r="G71">
        <v>-536.47915661045067</v>
      </c>
      <c r="H71" s="11">
        <v>69.489215556246151</v>
      </c>
      <c r="I71" s="7">
        <v>1.9049533854228271</v>
      </c>
      <c r="J71" s="7">
        <v>5.8495408955790078E-2</v>
      </c>
      <c r="K71" s="8">
        <v>0.18707528540066681</v>
      </c>
      <c r="L71" s="12">
        <v>1.121202841654707E-3</v>
      </c>
      <c r="M71">
        <v>0.1038645928527711</v>
      </c>
      <c r="N71" s="11">
        <v>1.3303902415122879</v>
      </c>
      <c r="O71" s="12">
        <v>13.53492079999736</v>
      </c>
      <c r="P71" s="10">
        <v>0.47864949382434607</v>
      </c>
      <c r="Q71" s="8">
        <v>0.52509914222712106</v>
      </c>
      <c r="R71" s="13">
        <v>1.6239849614968559E-2</v>
      </c>
      <c r="S71" s="14">
        <v>0.37189453745656592</v>
      </c>
      <c r="T71" t="e">
        <v>#N/A</v>
      </c>
      <c r="U71" s="11" t="e">
        <v>#N/A</v>
      </c>
      <c r="V71" s="9">
        <v>2715.2226488776</v>
      </c>
      <c r="W71" s="9">
        <v>8.9202788962772921</v>
      </c>
      <c r="X71" s="9">
        <v>9.8760205104149801</v>
      </c>
      <c r="Y71" s="9">
        <v>2720.6586617733492</v>
      </c>
      <c r="Z71" s="9">
        <v>7.8061056178597088</v>
      </c>
      <c r="AA71" s="9">
        <v>68.554451264752856</v>
      </c>
      <c r="AB71" s="9">
        <v>2717.3894561362749</v>
      </c>
      <c r="AC71" s="9">
        <v>5.4007498742453253</v>
      </c>
      <c r="AD71" s="15">
        <v>33.325675379147206</v>
      </c>
      <c r="AE71" t="e">
        <v>#N/A</v>
      </c>
      <c r="AF71" t="e">
        <v>#N/A</v>
      </c>
      <c r="AG71" s="11" t="e">
        <v>#N/A</v>
      </c>
      <c r="AH71" s="16">
        <v>100.20020505125041</v>
      </c>
      <c r="AI71" s="10"/>
      <c r="AJ71" s="10"/>
      <c r="AK71" t="s">
        <v>286</v>
      </c>
      <c r="AL71" t="s">
        <v>286</v>
      </c>
      <c r="AM71">
        <v>25.257000000000001</v>
      </c>
      <c r="AN71">
        <v>203.70598777548699</v>
      </c>
      <c r="AO71">
        <v>67.383467241706157</v>
      </c>
      <c r="AP71">
        <v>112.108904177029</v>
      </c>
      <c r="AQ71" t="s">
        <v>154</v>
      </c>
      <c r="AR71">
        <v>797.29715770126415</v>
      </c>
      <c r="AS71">
        <v>1573.3233652143169</v>
      </c>
      <c r="AT71">
        <v>347.24663794949089</v>
      </c>
      <c r="AU71">
        <v>11.62060436221614</v>
      </c>
      <c r="AV71">
        <v>1.835179956870872</v>
      </c>
      <c r="AW71">
        <v>2.390291599796829</v>
      </c>
      <c r="AX71">
        <v>0.89375755641446386</v>
      </c>
      <c r="AY71">
        <v>1.3089285130157611</v>
      </c>
      <c r="AZ71" t="s">
        <v>154</v>
      </c>
      <c r="BA71">
        <v>17.784295365731609</v>
      </c>
      <c r="BB71">
        <v>40.041273842938381</v>
      </c>
      <c r="BC71">
        <v>0.2829123280851743</v>
      </c>
      <c r="BD71">
        <v>0.1267724859599062</v>
      </c>
      <c r="BE71">
        <v>0.11449948195038551</v>
      </c>
      <c r="BF71">
        <v>429.20919056552219</v>
      </c>
      <c r="BG71">
        <v>20.112747684488181</v>
      </c>
      <c r="BH71">
        <v>5.071470736567351E-2</v>
      </c>
      <c r="BI71">
        <v>538799.31967481237</v>
      </c>
      <c r="BJ71">
        <v>20704.11751764001</v>
      </c>
      <c r="BK71">
        <v>1.496905605367999</v>
      </c>
      <c r="BL71">
        <v>1.2803471645682141</v>
      </c>
      <c r="BM71">
        <v>0.1965591376679591</v>
      </c>
      <c r="BN71">
        <v>0.102080957488762</v>
      </c>
      <c r="BO71">
        <v>5.6816999051485448E-2</v>
      </c>
      <c r="BP71">
        <v>2.0315486817361131E-2</v>
      </c>
      <c r="BQ71">
        <v>5.76650537642892E-3</v>
      </c>
      <c r="BR71">
        <v>6.9853447633877099</v>
      </c>
      <c r="BS71">
        <v>0.495990331524094</v>
      </c>
      <c r="BT71">
        <v>3.3295959698532232E-2</v>
      </c>
      <c r="BU71">
        <v>4.582743519840362E-2</v>
      </c>
      <c r="BV71">
        <v>2.1461262559759001E-2</v>
      </c>
      <c r="BW71">
        <v>8.0141779768791131E-3</v>
      </c>
      <c r="BX71">
        <v>0.63553874189834791</v>
      </c>
      <c r="BY71">
        <v>0.20068972527464701</v>
      </c>
      <c r="BZ71">
        <v>2.7243180673514101E-2</v>
      </c>
      <c r="CA71">
        <v>1.39373443352935</v>
      </c>
      <c r="CB71">
        <v>0.25597819294469359</v>
      </c>
      <c r="CC71">
        <v>0.11948893431414551</v>
      </c>
      <c r="CD71">
        <v>0.39048251596691053</v>
      </c>
      <c r="CE71">
        <v>8.0321880040037763E-2</v>
      </c>
      <c r="CF71">
        <v>1.8208674308380971E-2</v>
      </c>
      <c r="CG71">
        <v>8.4838328687102909</v>
      </c>
      <c r="CH71">
        <v>0.79985158920391053</v>
      </c>
      <c r="CI71">
        <v>0.17679075171011549</v>
      </c>
      <c r="CJ71">
        <v>3.0750057968236879</v>
      </c>
      <c r="CK71">
        <v>0.22938952379142311</v>
      </c>
      <c r="CL71">
        <v>1.781119174399096E-2</v>
      </c>
      <c r="CM71">
        <v>35.730686965970001</v>
      </c>
      <c r="CN71">
        <v>2.0314956636515009</v>
      </c>
      <c r="CO71">
        <v>4.1990627148306592E-2</v>
      </c>
      <c r="CP71">
        <v>13.517897711226899</v>
      </c>
      <c r="CQ71">
        <v>0.73840152187209585</v>
      </c>
      <c r="CR71">
        <v>1.036074125098534E-2</v>
      </c>
      <c r="CS71">
        <v>70.530756451016302</v>
      </c>
      <c r="CT71">
        <v>4.9572070977029474</v>
      </c>
      <c r="CU71">
        <v>6.5501732148018035E-2</v>
      </c>
      <c r="CV71">
        <v>14.67356359647893</v>
      </c>
      <c r="CW71">
        <v>1.0346218400190139</v>
      </c>
      <c r="CX71">
        <v>9.9081179465842772E-3</v>
      </c>
      <c r="CY71">
        <v>138.32867716783039</v>
      </c>
      <c r="CZ71">
        <v>7.3998464902782706</v>
      </c>
      <c r="DA71">
        <v>4.6230718113023622E-2</v>
      </c>
      <c r="DB71">
        <v>29.959798426749359</v>
      </c>
      <c r="DC71">
        <v>1.6031173781562209</v>
      </c>
      <c r="DD71">
        <v>9.8559112740996858E-3</v>
      </c>
      <c r="DE71">
        <v>13555.664426003021</v>
      </c>
      <c r="DF71">
        <v>892.87953910514761</v>
      </c>
      <c r="DG71">
        <v>0.29637108458952488</v>
      </c>
      <c r="DH71">
        <v>0.48867275211597228</v>
      </c>
      <c r="DI71">
        <v>9.4139199989235881E-2</v>
      </c>
      <c r="DJ71">
        <v>8.9866101613049667E-3</v>
      </c>
      <c r="DK71">
        <v>-1.5000247636305239</v>
      </c>
      <c r="DL71">
        <v>3.4645049424149512</v>
      </c>
      <c r="DM71">
        <v>9.4093873489786297</v>
      </c>
      <c r="DN71">
        <v>133.8804135921408</v>
      </c>
      <c r="DO71">
        <v>7.8430453398338216</v>
      </c>
      <c r="DP71">
        <v>0.54011802743651283</v>
      </c>
      <c r="DQ71">
        <v>27.391659406567442</v>
      </c>
      <c r="DR71">
        <v>1.582237862565552</v>
      </c>
      <c r="DS71">
        <v>0.30980697548932018</v>
      </c>
      <c r="DT71">
        <v>6.2141880691020903</v>
      </c>
      <c r="DU71">
        <v>0.34071834734140172</v>
      </c>
      <c r="DV71">
        <v>0.29956290725375212</v>
      </c>
      <c r="DW71">
        <v>23.136478460547789</v>
      </c>
      <c r="DX71">
        <v>1.172297379807798</v>
      </c>
      <c r="DY71">
        <v>0.25198713634467013</v>
      </c>
      <c r="DZ71">
        <v>63.568787368630197</v>
      </c>
      <c r="EA71">
        <v>4.386611526189296</v>
      </c>
      <c r="EB71">
        <v>0.13918268762240571</v>
      </c>
      <c r="EC71">
        <v>41.493649135503198</v>
      </c>
      <c r="ED71">
        <v>2.417767947751833</v>
      </c>
      <c r="EE71">
        <v>0.26410939227719982</v>
      </c>
      <c r="EH71">
        <v>273.38165004173391</v>
      </c>
      <c r="EI71">
        <v>0.23973417321301879</v>
      </c>
      <c r="EJ71">
        <v>11.395342191497081</v>
      </c>
      <c r="EK71">
        <v>0.49383012067245291</v>
      </c>
      <c r="EL71">
        <v>1.390675584022643</v>
      </c>
      <c r="EM71">
        <v>9.4171245508739894</v>
      </c>
      <c r="EN71">
        <v>6.9357462871564932</v>
      </c>
      <c r="EO71">
        <v>42.632325973418553</v>
      </c>
      <c r="EP71">
        <v>85.180215978495525</v>
      </c>
      <c r="EQ71">
        <v>145.24669498361791</v>
      </c>
      <c r="ER71">
        <v>247.58054416166479</v>
      </c>
      <c r="ES71">
        <v>440.8172278188519</v>
      </c>
      <c r="ET71">
        <v>594.07140066716329</v>
      </c>
      <c r="EU71">
        <v>859.18433023497153</v>
      </c>
      <c r="EV71">
        <v>1217.87798482721</v>
      </c>
      <c r="EX71">
        <v>33.118725115178037</v>
      </c>
      <c r="EY71">
        <v>55.487355354959213</v>
      </c>
      <c r="EZ71">
        <v>0.34615015218171169</v>
      </c>
      <c r="FA71">
        <v>0.35348262881250608</v>
      </c>
      <c r="FB71">
        <v>2.7902530897817439E-4</v>
      </c>
      <c r="FC71">
        <v>5.6232956504060844E-3</v>
      </c>
      <c r="FD71">
        <v>20.153353367833532</v>
      </c>
      <c r="FE71">
        <v>2.620050246354559</v>
      </c>
      <c r="FF71">
        <v>9.1003077903632352</v>
      </c>
      <c r="FG71">
        <v>0.45954887063297739</v>
      </c>
      <c r="FH71">
        <v>9.2558332139242791E-3</v>
      </c>
      <c r="FI71" s="9"/>
      <c r="FJ71">
        <f t="shared" si="4"/>
        <v>63.568787368630197</v>
      </c>
      <c r="FK71">
        <f t="shared" si="6"/>
        <v>103.49237417482378</v>
      </c>
      <c r="FL71">
        <f t="shared" si="5"/>
        <v>0.44412807564661266</v>
      </c>
      <c r="FM71">
        <f t="shared" si="7"/>
        <v>0.87473789576569927</v>
      </c>
    </row>
    <row r="72" spans="1:169" x14ac:dyDescent="0.25">
      <c r="A72" t="s">
        <v>287</v>
      </c>
      <c r="B72" t="s">
        <v>152</v>
      </c>
      <c r="C72" s="7">
        <v>-5.6790973614713431</v>
      </c>
      <c r="D72" s="8">
        <v>1.0765095870760241E-2</v>
      </c>
      <c r="E72" s="9">
        <v>61.009426373377742</v>
      </c>
      <c r="F72" s="10">
        <v>0.66645376674288193</v>
      </c>
      <c r="G72">
        <v>-248.04569329619511</v>
      </c>
      <c r="H72" s="11">
        <v>73.832584398304832</v>
      </c>
      <c r="I72" s="7">
        <v>1.9046075034239871</v>
      </c>
      <c r="J72" s="7">
        <v>6.1784808640743399E-2</v>
      </c>
      <c r="K72" s="8">
        <v>0.18732217381923599</v>
      </c>
      <c r="L72" s="12">
        <v>1.4239441036718969E-3</v>
      </c>
      <c r="M72">
        <v>0.1694499507482557</v>
      </c>
      <c r="N72" s="11">
        <v>3.8155286687710959</v>
      </c>
      <c r="O72" s="12">
        <v>13.60024698147881</v>
      </c>
      <c r="P72" s="10">
        <v>0.48479126410827161</v>
      </c>
      <c r="Q72" s="8">
        <v>0.52532991984679711</v>
      </c>
      <c r="R72" s="13">
        <v>1.6324114650332521E-2</v>
      </c>
      <c r="S72" s="14">
        <v>0.63029858477184841</v>
      </c>
      <c r="T72" t="e">
        <v>#N/A</v>
      </c>
      <c r="U72" s="11" t="e">
        <v>#N/A</v>
      </c>
      <c r="V72" s="9">
        <v>2720.2917234457868</v>
      </c>
      <c r="W72" s="9">
        <v>10.066608729526569</v>
      </c>
      <c r="X72" s="9">
        <v>10.697635477641249</v>
      </c>
      <c r="Y72" s="9">
        <v>2721.5427217367219</v>
      </c>
      <c r="Z72" s="9">
        <v>10.5643312748709</v>
      </c>
      <c r="AA72" s="9">
        <v>69.433589663757573</v>
      </c>
      <c r="AB72" s="9">
        <v>2721.744180843813</v>
      </c>
      <c r="AC72" s="9">
        <v>6.7676133889052208</v>
      </c>
      <c r="AD72" s="15">
        <v>33.029572788612143</v>
      </c>
      <c r="AE72" t="e">
        <v>#N/A</v>
      </c>
      <c r="AF72" t="e">
        <v>#N/A</v>
      </c>
      <c r="AG72" s="11" t="e">
        <v>#N/A</v>
      </c>
      <c r="AH72" s="16">
        <v>100.0459876519916</v>
      </c>
      <c r="AI72" s="10"/>
      <c r="AJ72" s="10"/>
      <c r="AK72" t="s">
        <v>288</v>
      </c>
      <c r="AL72" t="s">
        <v>288</v>
      </c>
      <c r="AM72">
        <v>25.042999999999999</v>
      </c>
      <c r="AN72">
        <v>187.95236486468511</v>
      </c>
      <c r="AO72">
        <v>56.061771456485793</v>
      </c>
      <c r="AP72">
        <v>117.9940248655396</v>
      </c>
      <c r="AQ72" t="s">
        <v>154</v>
      </c>
      <c r="AR72">
        <v>709.46879179573887</v>
      </c>
      <c r="AS72">
        <v>1562.5766613646981</v>
      </c>
      <c r="AT72">
        <v>320.42999039401951</v>
      </c>
      <c r="AU72">
        <v>7.7750105461238617</v>
      </c>
      <c r="AV72">
        <v>1.711992960008158</v>
      </c>
      <c r="AW72">
        <v>5.0563780269471872</v>
      </c>
      <c r="AX72">
        <v>0.96460131748328348</v>
      </c>
      <c r="AY72">
        <v>1.3909066813826561</v>
      </c>
      <c r="AZ72" t="s">
        <v>154</v>
      </c>
      <c r="BA72">
        <v>13.62312882258947</v>
      </c>
      <c r="BB72">
        <v>33.681748670882271</v>
      </c>
      <c r="BC72">
        <v>0.26170642082891288</v>
      </c>
      <c r="BD72">
        <v>0.1287222957448016</v>
      </c>
      <c r="BE72">
        <v>0.1123682209828937</v>
      </c>
      <c r="BF72">
        <v>540.00089457889806</v>
      </c>
      <c r="BG72">
        <v>15.939314669139261</v>
      </c>
      <c r="BH72">
        <v>7.8951889716523102E-2</v>
      </c>
      <c r="BI72">
        <v>549572.11480825441</v>
      </c>
      <c r="BJ72">
        <v>18541.274898174881</v>
      </c>
      <c r="BK72">
        <v>0.8874462224009162</v>
      </c>
      <c r="BL72">
        <v>1.5845853925862179</v>
      </c>
      <c r="BM72">
        <v>0.2059150590775225</v>
      </c>
      <c r="BN72">
        <v>8.7520371095810359E-2</v>
      </c>
      <c r="BO72">
        <v>8.2773669489776165E-3</v>
      </c>
      <c r="BP72">
        <v>4.5729150408470266E-3</v>
      </c>
      <c r="BQ72">
        <v>5.6735075278906482E-3</v>
      </c>
      <c r="BR72">
        <v>6.2556224067787882</v>
      </c>
      <c r="BS72">
        <v>0.39620461229297821</v>
      </c>
      <c r="BT72">
        <v>1.247320237268288E-2</v>
      </c>
      <c r="BU72">
        <v>8.3076351296070342E-2</v>
      </c>
      <c r="BV72">
        <v>1.8723409516291891E-2</v>
      </c>
      <c r="BW72">
        <v>9.1790668082140855E-3</v>
      </c>
      <c r="BX72">
        <v>1.777214577354103</v>
      </c>
      <c r="BY72">
        <v>0.28524668707081502</v>
      </c>
      <c r="BZ72">
        <v>5.6764866693310607E-2</v>
      </c>
      <c r="CA72">
        <v>2.9562827527423838</v>
      </c>
      <c r="CB72">
        <v>0.43297963105864917</v>
      </c>
      <c r="CC72">
        <v>0.1224251163384291</v>
      </c>
      <c r="CD72">
        <v>1.196909469604359</v>
      </c>
      <c r="CE72">
        <v>0.15317177132715751</v>
      </c>
      <c r="CF72">
        <v>2.5629602203283811E-2</v>
      </c>
      <c r="CG72">
        <v>14.902521141849631</v>
      </c>
      <c r="CH72">
        <v>1.4629787430971519</v>
      </c>
      <c r="CI72">
        <v>0.1212091160776255</v>
      </c>
      <c r="CJ72">
        <v>4.4164501589275993</v>
      </c>
      <c r="CK72">
        <v>0.34379252080021672</v>
      </c>
      <c r="CL72">
        <v>5.5469204561959867E-3</v>
      </c>
      <c r="CM72">
        <v>48.773608290252703</v>
      </c>
      <c r="CN72">
        <v>2.3879474183730789</v>
      </c>
      <c r="CO72">
        <v>3.4195045875818529E-2</v>
      </c>
      <c r="CP72">
        <v>17.058009652350101</v>
      </c>
      <c r="CQ72">
        <v>0.75955410565265813</v>
      </c>
      <c r="CR72">
        <v>8.5014850675949796E-3</v>
      </c>
      <c r="CS72">
        <v>86.567418822768758</v>
      </c>
      <c r="CT72">
        <v>4.0915966164462736</v>
      </c>
      <c r="CU72">
        <v>2.7653352239983761E-2</v>
      </c>
      <c r="CV72">
        <v>16.8199877415387</v>
      </c>
      <c r="CW72">
        <v>0.79221274299884192</v>
      </c>
      <c r="CX72">
        <v>8.0573334315631739E-3</v>
      </c>
      <c r="CY72">
        <v>154.96931148770599</v>
      </c>
      <c r="CZ72">
        <v>6.4577562272432001</v>
      </c>
      <c r="DA72">
        <v>3.7882256967060129E-2</v>
      </c>
      <c r="DB72">
        <v>34.732863693888262</v>
      </c>
      <c r="DC72">
        <v>1.26147881113713</v>
      </c>
      <c r="DD72">
        <v>8.0862547360464349E-3</v>
      </c>
      <c r="DE72">
        <v>9359.8614878255485</v>
      </c>
      <c r="DF72">
        <v>422.63787562193988</v>
      </c>
      <c r="DG72">
        <v>7.8866130869882492E-2</v>
      </c>
      <c r="DH72">
        <v>0.50523459883038591</v>
      </c>
      <c r="DI72">
        <v>8.3329042487422858E-2</v>
      </c>
      <c r="DJ72">
        <v>7.3111586280452182E-3</v>
      </c>
      <c r="DK72">
        <v>1.784381160041836</v>
      </c>
      <c r="DL72">
        <v>4.3693334709406759</v>
      </c>
      <c r="DM72">
        <v>7.6090607011088904</v>
      </c>
      <c r="DN72">
        <v>127.1030229536567</v>
      </c>
      <c r="DO72">
        <v>4.1060029607236199</v>
      </c>
      <c r="DP72">
        <v>0.46539361166510479</v>
      </c>
      <c r="DQ72">
        <v>26.427449410836282</v>
      </c>
      <c r="DR72">
        <v>1.01074700075517</v>
      </c>
      <c r="DS72">
        <v>0.28546913999323459</v>
      </c>
      <c r="DT72">
        <v>9.3172808306752444</v>
      </c>
      <c r="DU72">
        <v>0.33348024136319387</v>
      </c>
      <c r="DV72">
        <v>0.24977297969534551</v>
      </c>
      <c r="DW72">
        <v>34.930348764086247</v>
      </c>
      <c r="DX72">
        <v>1.0687508655360911</v>
      </c>
      <c r="DY72">
        <v>0.25818979891805283</v>
      </c>
      <c r="DZ72">
        <v>61.009426373377742</v>
      </c>
      <c r="EA72">
        <v>1.741008555494616</v>
      </c>
      <c r="EB72">
        <v>0.1100038189797094</v>
      </c>
      <c r="EC72">
        <v>41.263491921684533</v>
      </c>
      <c r="ED72">
        <v>1.306709896473311</v>
      </c>
      <c r="EE72">
        <v>0.1996462457266239</v>
      </c>
      <c r="EH72">
        <v>343.94961438146368</v>
      </c>
      <c r="EI72">
        <v>3.492559894083383E-2</v>
      </c>
      <c r="EJ72">
        <v>10.204930516768011</v>
      </c>
      <c r="EK72">
        <v>0.89521930275937878</v>
      </c>
      <c r="EL72">
        <v>3.88887216051226</v>
      </c>
      <c r="EM72">
        <v>19.974883464475571</v>
      </c>
      <c r="EN72">
        <v>21.259493243416689</v>
      </c>
      <c r="EO72">
        <v>74.887040913817231</v>
      </c>
      <c r="EP72">
        <v>122.339339582482</v>
      </c>
      <c r="EQ72">
        <v>198.26670036688091</v>
      </c>
      <c r="ER72">
        <v>312.41775920055142</v>
      </c>
      <c r="ES72">
        <v>541.04636764230474</v>
      </c>
      <c r="ET72">
        <v>680.97116362504858</v>
      </c>
      <c r="EU72">
        <v>962.54230737705598</v>
      </c>
      <c r="EV72">
        <v>1411.9050282068399</v>
      </c>
      <c r="EX72">
        <v>57.712967001970902</v>
      </c>
      <c r="EY72">
        <v>13.478667897467529</v>
      </c>
      <c r="EZ72">
        <v>0.54967684893041957</v>
      </c>
      <c r="FA72">
        <v>0.58171200697652303</v>
      </c>
      <c r="FB72">
        <v>3.6284741640091313E-5</v>
      </c>
      <c r="FC72">
        <v>4.6637707291742901E-4</v>
      </c>
      <c r="FD72">
        <v>12.85325599237904</v>
      </c>
      <c r="FE72">
        <v>3.1363358650704449</v>
      </c>
      <c r="FF72">
        <v>9.7527348049757627</v>
      </c>
      <c r="FG72">
        <v>0.39368714868567839</v>
      </c>
      <c r="FH72">
        <v>1.0225156047827739E-2</v>
      </c>
      <c r="FI72" s="9"/>
      <c r="FJ72">
        <f t="shared" si="4"/>
        <v>61.009426373377742</v>
      </c>
      <c r="FK72">
        <f t="shared" si="6"/>
        <v>99.325638316970583</v>
      </c>
      <c r="FL72">
        <f t="shared" si="5"/>
        <v>0.2791387160195713</v>
      </c>
      <c r="FM72">
        <f t="shared" si="7"/>
        <v>6.8388665852560315E-2</v>
      </c>
    </row>
    <row r="73" spans="1:169" x14ac:dyDescent="0.25">
      <c r="A73" t="s">
        <v>289</v>
      </c>
      <c r="B73" t="s">
        <v>152</v>
      </c>
      <c r="C73" s="7">
        <v>6.8349928880533577</v>
      </c>
      <c r="D73" s="8">
        <v>1.939727393007612E-2</v>
      </c>
      <c r="E73" s="9">
        <v>119.48585358659081</v>
      </c>
      <c r="F73" s="10">
        <v>1.0837857211733699</v>
      </c>
      <c r="G73">
        <v>206.5058245549771</v>
      </c>
      <c r="H73" s="11">
        <v>309.84126492242598</v>
      </c>
      <c r="I73" s="7">
        <v>1.9025436897162269</v>
      </c>
      <c r="J73" s="7">
        <v>5.8601274688767538E-2</v>
      </c>
      <c r="K73" s="8">
        <v>0.1871230145854676</v>
      </c>
      <c r="L73" s="12">
        <v>7.5499125318826538E-4</v>
      </c>
      <c r="M73">
        <v>0.2395687897801278</v>
      </c>
      <c r="N73" s="11">
        <v>1.074077635838488</v>
      </c>
      <c r="O73" s="12">
        <v>13.555640519708691</v>
      </c>
      <c r="P73" s="10">
        <v>0.47549908330054391</v>
      </c>
      <c r="Q73" s="8">
        <v>0.5256684524705082</v>
      </c>
      <c r="R73" s="13">
        <v>1.6224955159298129E-2</v>
      </c>
      <c r="S73" s="14">
        <v>0.45731164227454019</v>
      </c>
      <c r="T73" t="e">
        <v>#N/A</v>
      </c>
      <c r="U73" s="11" t="e">
        <v>#N/A</v>
      </c>
      <c r="V73" s="9">
        <v>2716.081262598073</v>
      </c>
      <c r="W73" s="9">
        <v>5.1292999899372571</v>
      </c>
      <c r="X73" s="9">
        <v>6.657613278284118</v>
      </c>
      <c r="Y73" s="9">
        <v>2723.1347035009212</v>
      </c>
      <c r="Z73" s="9">
        <v>4.7468288970767842</v>
      </c>
      <c r="AA73" s="9">
        <v>68.529206450442246</v>
      </c>
      <c r="AB73" s="9">
        <v>2719.049415127703</v>
      </c>
      <c r="AC73" s="9">
        <v>3.2818683465367871</v>
      </c>
      <c r="AD73" s="15">
        <v>33.162069173320063</v>
      </c>
      <c r="AE73" t="e">
        <v>#N/A</v>
      </c>
      <c r="AF73" t="e">
        <v>#N/A</v>
      </c>
      <c r="AG73" s="11" t="e">
        <v>#N/A</v>
      </c>
      <c r="AH73" s="16">
        <v>100.259691821448</v>
      </c>
      <c r="AI73" s="10"/>
      <c r="AJ73" s="10"/>
      <c r="AK73" t="s">
        <v>290</v>
      </c>
      <c r="AL73" t="s">
        <v>290</v>
      </c>
      <c r="AM73">
        <v>25.01</v>
      </c>
      <c r="AN73">
        <v>521.57525462000069</v>
      </c>
      <c r="AO73">
        <v>62.684793114428508</v>
      </c>
      <c r="AP73">
        <v>112.6123227409976</v>
      </c>
      <c r="AQ73" t="s">
        <v>154</v>
      </c>
      <c r="AR73">
        <v>637.95336162882177</v>
      </c>
      <c r="AS73">
        <v>1580.063271748106</v>
      </c>
      <c r="AT73">
        <v>437.44676086923482</v>
      </c>
      <c r="AU73">
        <v>15.30192122776509</v>
      </c>
      <c r="AV73">
        <v>1.8340530212539929</v>
      </c>
      <c r="AW73">
        <v>5.6319084491323226</v>
      </c>
      <c r="AX73">
        <v>1.091253193863035</v>
      </c>
      <c r="AY73">
        <v>1.355054994623704</v>
      </c>
      <c r="AZ73" t="s">
        <v>154</v>
      </c>
      <c r="BA73">
        <v>24.411328684218251</v>
      </c>
      <c r="BB73">
        <v>39.794395725702117</v>
      </c>
      <c r="BC73">
        <v>0.44971065136627331</v>
      </c>
      <c r="BD73">
        <v>0.16254692689326891</v>
      </c>
      <c r="BE73">
        <v>0.12299195123701789</v>
      </c>
      <c r="BF73">
        <v>1360.9878972608039</v>
      </c>
      <c r="BG73">
        <v>69.735435267606746</v>
      </c>
      <c r="BH73">
        <v>3.857004802101259E-2</v>
      </c>
      <c r="BI73">
        <v>544978.58852442645</v>
      </c>
      <c r="BJ73">
        <v>25917.916736770188</v>
      </c>
      <c r="BK73">
        <v>1.4884956530235161</v>
      </c>
      <c r="BL73">
        <v>1.3462103982125091</v>
      </c>
      <c r="BM73">
        <v>0.2014877509132928</v>
      </c>
      <c r="BN73">
        <v>9.1793248581155062E-2</v>
      </c>
      <c r="BO73">
        <v>5.9099364172101487E-2</v>
      </c>
      <c r="BP73">
        <v>1.109290625208461E-2</v>
      </c>
      <c r="BQ73">
        <v>5.0896974245151182E-3</v>
      </c>
      <c r="BR73">
        <v>19.211093690782761</v>
      </c>
      <c r="BS73">
        <v>0.97158633706963737</v>
      </c>
      <c r="BT73">
        <v>4.3688429586494867E-2</v>
      </c>
      <c r="BU73">
        <v>0.55527914339695994</v>
      </c>
      <c r="BV73">
        <v>5.7507077818919651E-2</v>
      </c>
      <c r="BW73">
        <v>6.94437717876483E-3</v>
      </c>
      <c r="BX73">
        <v>8.1901358603773087</v>
      </c>
      <c r="BY73">
        <v>0.7597501002710193</v>
      </c>
      <c r="BZ73">
        <v>2.6182931851568919E-2</v>
      </c>
      <c r="CA73">
        <v>10.97528155886917</v>
      </c>
      <c r="CB73">
        <v>0.80130632590161466</v>
      </c>
      <c r="CC73">
        <v>8.8310774204167483E-2</v>
      </c>
      <c r="CD73">
        <v>4.7754942449335616</v>
      </c>
      <c r="CE73">
        <v>0.32395373811633882</v>
      </c>
      <c r="CF73">
        <v>2.3889327972732431E-2</v>
      </c>
      <c r="CG73">
        <v>45.279533155357079</v>
      </c>
      <c r="CH73">
        <v>2.4705756906058398</v>
      </c>
      <c r="CI73">
        <v>0.1054005183968254</v>
      </c>
      <c r="CJ73">
        <v>12.51670938860768</v>
      </c>
      <c r="CK73">
        <v>0.77171563544133825</v>
      </c>
      <c r="CL73">
        <v>6.5177515343845596E-3</v>
      </c>
      <c r="CM73">
        <v>130.4388070340141</v>
      </c>
      <c r="CN73">
        <v>6.1395298808708807</v>
      </c>
      <c r="CO73">
        <v>4.0361571926047293E-2</v>
      </c>
      <c r="CP73">
        <v>44.402118880583892</v>
      </c>
      <c r="CQ73">
        <v>2.261671795095292</v>
      </c>
      <c r="CR73">
        <v>9.9550645328844861E-3</v>
      </c>
      <c r="CS73">
        <v>210.31654874244981</v>
      </c>
      <c r="CT73">
        <v>10.262839930995121</v>
      </c>
      <c r="CU73">
        <v>2.927443753174069E-2</v>
      </c>
      <c r="CV73">
        <v>40.813866099854181</v>
      </c>
      <c r="CW73">
        <v>1.7365604540131701</v>
      </c>
      <c r="CX73">
        <v>2.2556388063825671E-2</v>
      </c>
      <c r="CY73">
        <v>382.79617201144532</v>
      </c>
      <c r="CZ73">
        <v>17.520148634664231</v>
      </c>
      <c r="DA73">
        <v>0.1304098326884412</v>
      </c>
      <c r="DB73">
        <v>84.59191451125777</v>
      </c>
      <c r="DC73">
        <v>4.0647419113233241</v>
      </c>
      <c r="DD73">
        <v>9.4726147890908316E-3</v>
      </c>
      <c r="DE73">
        <v>8321.3261635938507</v>
      </c>
      <c r="DF73">
        <v>289.85302284869209</v>
      </c>
      <c r="DG73">
        <v>9.5158647040235661E-2</v>
      </c>
      <c r="DH73">
        <v>0.56010226002420371</v>
      </c>
      <c r="DI73">
        <v>7.8246832805653921E-2</v>
      </c>
      <c r="DJ73">
        <v>8.6388586562677443E-3</v>
      </c>
      <c r="DK73">
        <v>2.649394126967437</v>
      </c>
      <c r="DL73">
        <v>4.2268310205346404</v>
      </c>
      <c r="DM73">
        <v>8.8337861140208425</v>
      </c>
      <c r="DN73">
        <v>253.68178162203469</v>
      </c>
      <c r="DO73">
        <v>12.36906625990906</v>
      </c>
      <c r="DP73">
        <v>0.47012880438951221</v>
      </c>
      <c r="DQ73">
        <v>51.939267633743832</v>
      </c>
      <c r="DR73">
        <v>2.5412607902244462</v>
      </c>
      <c r="DS73">
        <v>0.31076402215671789</v>
      </c>
      <c r="DT73">
        <v>27.809862019586319</v>
      </c>
      <c r="DU73">
        <v>1.759239404444354</v>
      </c>
      <c r="DV73">
        <v>0.27662439081664952</v>
      </c>
      <c r="DW73">
        <v>105.138577264473</v>
      </c>
      <c r="DX73">
        <v>6.2976055228589098</v>
      </c>
      <c r="DY73">
        <v>0.2217111457998388</v>
      </c>
      <c r="DZ73">
        <v>119.48585358659081</v>
      </c>
      <c r="EA73">
        <v>5.3720911651733303</v>
      </c>
      <c r="EB73">
        <v>0.1271423780270397</v>
      </c>
      <c r="EC73">
        <v>86.96123310100306</v>
      </c>
      <c r="ED73">
        <v>4.3621331471417077</v>
      </c>
      <c r="EE73">
        <v>0.21753284577974891</v>
      </c>
      <c r="EH73">
        <v>866.87127214063958</v>
      </c>
      <c r="EI73">
        <v>0.24936440578945779</v>
      </c>
      <c r="EJ73">
        <v>31.339467684800589</v>
      </c>
      <c r="EK73">
        <v>5.9836114590189649</v>
      </c>
      <c r="EL73">
        <v>17.92152267040986</v>
      </c>
      <c r="EM73">
        <v>74.15730783019707</v>
      </c>
      <c r="EN73">
        <v>84.822277885143194</v>
      </c>
      <c r="EO73">
        <v>227.53534248923151</v>
      </c>
      <c r="EP73">
        <v>346.72325176198569</v>
      </c>
      <c r="EQ73">
        <v>530.23905298379702</v>
      </c>
      <c r="ER73">
        <v>813.22562052351441</v>
      </c>
      <c r="ES73">
        <v>1314.478429640312</v>
      </c>
      <c r="ET73">
        <v>1652.383242909076</v>
      </c>
      <c r="EU73">
        <v>2377.6159752263679</v>
      </c>
      <c r="EV73">
        <v>3438.6957118397472</v>
      </c>
      <c r="EX73">
        <v>25.65622122174091</v>
      </c>
      <c r="EY73">
        <v>7.2359533549433319</v>
      </c>
      <c r="EZ73">
        <v>0.65299299383032949</v>
      </c>
      <c r="FA73">
        <v>0.68403707117718948</v>
      </c>
      <c r="FB73">
        <v>1.048800177941756E-4</v>
      </c>
      <c r="FC73">
        <v>1.095937022624339E-3</v>
      </c>
      <c r="FD73">
        <v>10.449435895168209</v>
      </c>
      <c r="FE73">
        <v>2.4035082417884461</v>
      </c>
      <c r="FF73">
        <v>6.2196278624115298</v>
      </c>
      <c r="FG73">
        <v>0.31213962500915049</v>
      </c>
      <c r="FH73">
        <v>3.5167812445424818E-3</v>
      </c>
      <c r="FI73" s="9"/>
      <c r="FJ73">
        <f t="shared" ref="FJ73:FJ136" si="8">DZ73</f>
        <v>119.48585358659081</v>
      </c>
      <c r="FK73">
        <f t="shared" si="6"/>
        <v>194.52745883404964</v>
      </c>
      <c r="FL73">
        <f t="shared" ref="FL73:FL136" si="9">(BR73/FK73)*((FK73/AW73)^0.5)</f>
        <v>0.58040860165554087</v>
      </c>
      <c r="FM73">
        <f t="shared" si="7"/>
        <v>1.3394078925505295</v>
      </c>
    </row>
    <row r="74" spans="1:169" x14ac:dyDescent="0.25">
      <c r="A74" t="s">
        <v>291</v>
      </c>
      <c r="B74" t="s">
        <v>152</v>
      </c>
      <c r="C74" s="7">
        <v>-2.303129724561543</v>
      </c>
      <c r="D74" s="8">
        <v>1.972276999641677E-2</v>
      </c>
      <c r="E74" s="9">
        <v>113.2326670516761</v>
      </c>
      <c r="F74" s="10">
        <v>0.33575846858759217</v>
      </c>
      <c r="G74">
        <v>-613.09635960412254</v>
      </c>
      <c r="H74" s="11">
        <v>112.188992446862</v>
      </c>
      <c r="I74" s="7">
        <v>1.904245673476856</v>
      </c>
      <c r="J74" s="7">
        <v>5.9548087114153152E-2</v>
      </c>
      <c r="K74" s="8">
        <v>0.18690243302116519</v>
      </c>
      <c r="L74" s="12">
        <v>1.124149540356332E-3</v>
      </c>
      <c r="M74">
        <v>0.1396411679706476</v>
      </c>
      <c r="N74" s="11">
        <v>3.7698783144945351</v>
      </c>
      <c r="O74" s="12">
        <v>13.54788760556807</v>
      </c>
      <c r="P74" s="10">
        <v>0.48869107995351541</v>
      </c>
      <c r="Q74" s="8">
        <v>0.52584921387789663</v>
      </c>
      <c r="R74" s="13">
        <v>1.6712242844635791E-2</v>
      </c>
      <c r="S74" s="14">
        <v>0.78183872667696497</v>
      </c>
      <c r="T74" t="e">
        <v>#N/A</v>
      </c>
      <c r="U74" s="11" t="e">
        <v>#N/A</v>
      </c>
      <c r="V74" s="9">
        <v>2713.7347029819289</v>
      </c>
      <c r="W74" s="9">
        <v>8.9605193375297052</v>
      </c>
      <c r="X74" s="9">
        <v>9.9126857436209139</v>
      </c>
      <c r="Y74" s="9">
        <v>2723.4182975229719</v>
      </c>
      <c r="Z74" s="9">
        <v>17.459911084786562</v>
      </c>
      <c r="AA74" s="9">
        <v>70.396745396920963</v>
      </c>
      <c r="AB74" s="9">
        <v>2717.865739370784</v>
      </c>
      <c r="AC74" s="9">
        <v>8.4134181953815279</v>
      </c>
      <c r="AD74" s="15">
        <v>34.068298293353273</v>
      </c>
      <c r="AE74" t="e">
        <v>#N/A</v>
      </c>
      <c r="AF74" t="e">
        <v>#N/A</v>
      </c>
      <c r="AG74" s="11" t="e">
        <v>#N/A</v>
      </c>
      <c r="AH74" s="16">
        <v>100.35683644869199</v>
      </c>
      <c r="AI74" s="10"/>
      <c r="AJ74" s="10"/>
      <c r="AK74" t="s">
        <v>292</v>
      </c>
      <c r="AL74" t="s">
        <v>292</v>
      </c>
      <c r="AM74">
        <v>23.541</v>
      </c>
      <c r="AN74">
        <v>278.98128391204131</v>
      </c>
      <c r="AO74">
        <v>53.741063440478193</v>
      </c>
      <c r="AP74">
        <v>110.7328260898928</v>
      </c>
      <c r="AQ74" t="s">
        <v>154</v>
      </c>
      <c r="AR74">
        <v>714.46806428737727</v>
      </c>
      <c r="AS74">
        <v>1547.4654374770309</v>
      </c>
      <c r="AT74">
        <v>395.91155891823342</v>
      </c>
      <c r="AU74">
        <v>20.299145973988509</v>
      </c>
      <c r="AV74">
        <v>1.7238525636214661</v>
      </c>
      <c r="AW74">
        <v>2.2122000661688088</v>
      </c>
      <c r="AX74">
        <v>0.70031468718906564</v>
      </c>
      <c r="AY74">
        <v>1.3186434099117059</v>
      </c>
      <c r="AZ74" t="s">
        <v>154</v>
      </c>
      <c r="BA74">
        <v>19.702270209809459</v>
      </c>
      <c r="BB74">
        <v>37.581559849794097</v>
      </c>
      <c r="BC74">
        <v>0.37196704620359261</v>
      </c>
      <c r="BD74">
        <v>0.1443358387488122</v>
      </c>
      <c r="BE74">
        <v>0.14716547414055439</v>
      </c>
      <c r="BF74">
        <v>663.13552150662076</v>
      </c>
      <c r="BG74">
        <v>47.443256090344967</v>
      </c>
      <c r="BH74">
        <v>6.1194535616867989E-2</v>
      </c>
      <c r="BI74">
        <v>545115.01717784198</v>
      </c>
      <c r="BJ74">
        <v>23876.468659223159</v>
      </c>
      <c r="BK74">
        <v>28.776060425474949</v>
      </c>
      <c r="BL74">
        <v>1.673801237742192</v>
      </c>
      <c r="BM74">
        <v>0.22606345880667189</v>
      </c>
      <c r="BN74">
        <v>9.4007105159598564E-2</v>
      </c>
      <c r="BO74" t="s">
        <v>154</v>
      </c>
      <c r="BP74">
        <v>0.1030766718930754</v>
      </c>
      <c r="BQ74">
        <v>0.12101860798874139</v>
      </c>
      <c r="BR74">
        <v>10.488259142228831</v>
      </c>
      <c r="BS74">
        <v>1.0681119798627901</v>
      </c>
      <c r="BT74">
        <v>3.8518475294784242E-2</v>
      </c>
      <c r="BU74">
        <v>0.2515054913712797</v>
      </c>
      <c r="BV74">
        <v>5.0795177598650189E-2</v>
      </c>
      <c r="BW74">
        <v>8.6960167485240873E-3</v>
      </c>
      <c r="BX74">
        <v>2.5667684901244812</v>
      </c>
      <c r="BY74">
        <v>0.38567373741642758</v>
      </c>
      <c r="BZ74">
        <v>0.13741499911269769</v>
      </c>
      <c r="CA74">
        <v>3.4454242178640069</v>
      </c>
      <c r="CB74">
        <v>0.47820770112659489</v>
      </c>
      <c r="CC74">
        <v>0.10609625137623931</v>
      </c>
      <c r="CD74">
        <v>1.0614658366320811</v>
      </c>
      <c r="CE74">
        <v>0.16589874947644201</v>
      </c>
      <c r="CF74">
        <v>2.4127033712829399E-2</v>
      </c>
      <c r="CG74">
        <v>16.313605272203858</v>
      </c>
      <c r="CH74">
        <v>1.9663793569165631</v>
      </c>
      <c r="CI74">
        <v>0.1149140538754618</v>
      </c>
      <c r="CJ74">
        <v>5.3961061596648454</v>
      </c>
      <c r="CK74">
        <v>0.62611027391171281</v>
      </c>
      <c r="CL74">
        <v>1.399846211878064E-2</v>
      </c>
      <c r="CM74">
        <v>60.27511996645628</v>
      </c>
      <c r="CN74">
        <v>5.2802145561462828</v>
      </c>
      <c r="CO74">
        <v>4.1321880782822229E-2</v>
      </c>
      <c r="CP74">
        <v>21.278755249629171</v>
      </c>
      <c r="CQ74">
        <v>1.9230505214805129</v>
      </c>
      <c r="CR74">
        <v>1.012682445781349E-2</v>
      </c>
      <c r="CS74">
        <v>107.2207185136629</v>
      </c>
      <c r="CT74">
        <v>9.7302064890752415</v>
      </c>
      <c r="CU74">
        <v>3.082959167897581E-2</v>
      </c>
      <c r="CV74">
        <v>21.256131827329281</v>
      </c>
      <c r="CW74">
        <v>1.5177058410796529</v>
      </c>
      <c r="CX74">
        <v>9.6249382835655543E-3</v>
      </c>
      <c r="CY74">
        <v>198.01706812058271</v>
      </c>
      <c r="CZ74">
        <v>13.529800400726479</v>
      </c>
      <c r="DA74">
        <v>4.4946541713095582E-2</v>
      </c>
      <c r="DB74">
        <v>42.017146592495727</v>
      </c>
      <c r="DC74">
        <v>2.6030536672962552</v>
      </c>
      <c r="DD74">
        <v>9.6228085757590464E-3</v>
      </c>
      <c r="DE74">
        <v>13452.23077710858</v>
      </c>
      <c r="DF74">
        <v>1159.758729842986</v>
      </c>
      <c r="DG74">
        <v>0.19849910619544661</v>
      </c>
      <c r="DH74">
        <v>0.68498006068590722</v>
      </c>
      <c r="DI74">
        <v>0.13490691837051649</v>
      </c>
      <c r="DJ74">
        <v>8.8390985694051516E-3</v>
      </c>
      <c r="DK74">
        <v>0.51236281888347535</v>
      </c>
      <c r="DL74">
        <v>4.6738943397973394</v>
      </c>
      <c r="DM74">
        <v>8.7014508666791208</v>
      </c>
      <c r="DN74">
        <v>238.49405856789679</v>
      </c>
      <c r="DO74">
        <v>25.77532487143538</v>
      </c>
      <c r="DP74">
        <v>0.51246924008350148</v>
      </c>
      <c r="DQ74">
        <v>48.839803402100628</v>
      </c>
      <c r="DR74">
        <v>5.2123355977844064</v>
      </c>
      <c r="DS74">
        <v>0.32650957721887452</v>
      </c>
      <c r="DT74">
        <v>13.952314437693129</v>
      </c>
      <c r="DU74">
        <v>1.2953137877858389</v>
      </c>
      <c r="DV74">
        <v>0.2727107298467451</v>
      </c>
      <c r="DW74">
        <v>50.574711733506078</v>
      </c>
      <c r="DX74">
        <v>5.0219901381464744</v>
      </c>
      <c r="DY74">
        <v>0.24234086565419671</v>
      </c>
      <c r="DZ74">
        <v>113.2326670516761</v>
      </c>
      <c r="EA74">
        <v>14.59059704232258</v>
      </c>
      <c r="EB74">
        <v>0.1119164623808212</v>
      </c>
      <c r="EC74">
        <v>75.327295672624871</v>
      </c>
      <c r="ED74">
        <v>7.4753406128704976</v>
      </c>
      <c r="EE74">
        <v>0.24218696942200121</v>
      </c>
      <c r="EH74">
        <v>422.37931306154189</v>
      </c>
      <c r="EI74">
        <v>-2.7733983994209841</v>
      </c>
      <c r="EJ74">
        <v>17.109721276066619</v>
      </c>
      <c r="EK74">
        <v>2.7101884846043069</v>
      </c>
      <c r="EL74">
        <v>5.6165612475371578</v>
      </c>
      <c r="EM74">
        <v>23.279893363945991</v>
      </c>
      <c r="EN74">
        <v>18.85374487801209</v>
      </c>
      <c r="EO74">
        <v>81.977915940722923</v>
      </c>
      <c r="EP74">
        <v>149.47662492146381</v>
      </c>
      <c r="EQ74">
        <v>245.0208128717735</v>
      </c>
      <c r="ER74">
        <v>389.72079211775031</v>
      </c>
      <c r="ES74">
        <v>670.12949071039327</v>
      </c>
      <c r="ET74">
        <v>860.57213875827063</v>
      </c>
      <c r="EU74">
        <v>1229.9196777675941</v>
      </c>
      <c r="EV74">
        <v>1708.0140891258429</v>
      </c>
      <c r="EX74" t="e">
        <v>#N/A</v>
      </c>
      <c r="EY74">
        <v>12.62649825747356</v>
      </c>
      <c r="EZ74">
        <v>0.43157740171267778</v>
      </c>
      <c r="FA74">
        <v>0.4357317508729921</v>
      </c>
      <c r="FB74">
        <v>-2.2549427003679869E-3</v>
      </c>
      <c r="FC74">
        <v>-3.3831043002195728E-2</v>
      </c>
      <c r="FD74">
        <v>15.003061051917101</v>
      </c>
      <c r="FE74">
        <v>2.4435765853769889</v>
      </c>
      <c r="FF74">
        <v>10.79613551840723</v>
      </c>
      <c r="FG74">
        <v>0.57183286333036165</v>
      </c>
      <c r="FH74">
        <v>8.4528129500580692E-3</v>
      </c>
      <c r="FI74" s="9"/>
      <c r="FJ74">
        <f t="shared" si="8"/>
        <v>113.2326670516761</v>
      </c>
      <c r="FK74">
        <f t="shared" si="6"/>
        <v>184.34703621715195</v>
      </c>
      <c r="FL74">
        <f t="shared" si="9"/>
        <v>0.51936553783839623</v>
      </c>
      <c r="FM74">
        <f t="shared" si="7"/>
        <v>1.146461569430796</v>
      </c>
    </row>
    <row r="75" spans="1:169" x14ac:dyDescent="0.25">
      <c r="A75" t="s">
        <v>293</v>
      </c>
      <c r="B75" t="s">
        <v>152</v>
      </c>
      <c r="C75" s="7">
        <v>23.088014586884441</v>
      </c>
      <c r="D75" s="8">
        <v>5.6228106984096719E-3</v>
      </c>
      <c r="E75" s="9">
        <v>33.978292718953377</v>
      </c>
      <c r="F75" s="10">
        <v>0.28993975315043052</v>
      </c>
      <c r="G75">
        <v>61.011677633632793</v>
      </c>
      <c r="H75" s="11">
        <v>363.346260923199</v>
      </c>
      <c r="I75" s="7">
        <v>1.903038667349358</v>
      </c>
      <c r="J75" s="7">
        <v>5.8594574289198099E-2</v>
      </c>
      <c r="K75" s="8">
        <v>0.18833524239063651</v>
      </c>
      <c r="L75" s="12">
        <v>1.9019977890541019E-3</v>
      </c>
      <c r="M75">
        <v>8.8728334332567174E-2</v>
      </c>
      <c r="N75" s="11">
        <v>2.5927655947612309</v>
      </c>
      <c r="O75" s="12">
        <v>13.620052285210519</v>
      </c>
      <c r="P75" s="10">
        <v>0.48978137532051452</v>
      </c>
      <c r="Q75" s="8">
        <v>0.52581668118507741</v>
      </c>
      <c r="R75" s="13">
        <v>1.6467394827657331E-2</v>
      </c>
      <c r="S75" s="14">
        <v>0.19452450543610239</v>
      </c>
      <c r="T75" t="e">
        <v>#N/A</v>
      </c>
      <c r="U75" s="11" t="e">
        <v>#N/A</v>
      </c>
      <c r="V75" s="9">
        <v>2724.9088986184802</v>
      </c>
      <c r="W75" s="9">
        <v>16.04175380843731</v>
      </c>
      <c r="X75" s="9">
        <v>16.58883182341313</v>
      </c>
      <c r="Y75" s="9">
        <v>2723.550274736871</v>
      </c>
      <c r="Z75" s="9">
        <v>11.99901624463959</v>
      </c>
      <c r="AA75" s="9">
        <v>69.352529700784189</v>
      </c>
      <c r="AB75" s="9">
        <v>2722.9431234572521</v>
      </c>
      <c r="AC75" s="9">
        <v>8.0224446087020702</v>
      </c>
      <c r="AD75" s="15">
        <v>33.90162497718169</v>
      </c>
      <c r="AE75" t="e">
        <v>#N/A</v>
      </c>
      <c r="AF75" t="e">
        <v>#N/A</v>
      </c>
      <c r="AG75" s="11" t="e">
        <v>#N/A</v>
      </c>
      <c r="AH75" s="16">
        <v>99.950140575991455</v>
      </c>
      <c r="AI75" s="10"/>
      <c r="AJ75" s="10"/>
      <c r="AK75" t="s">
        <v>294</v>
      </c>
      <c r="AL75" t="s">
        <v>294</v>
      </c>
      <c r="AM75">
        <v>23.843</v>
      </c>
      <c r="AN75" t="s">
        <v>154</v>
      </c>
      <c r="AO75">
        <v>61.850723028569583</v>
      </c>
      <c r="AP75">
        <v>119.4329688889614</v>
      </c>
      <c r="AQ75" t="s">
        <v>154</v>
      </c>
      <c r="AR75">
        <v>655.56095568795683</v>
      </c>
      <c r="AS75">
        <v>1691.6051290715509</v>
      </c>
      <c r="AT75">
        <v>259.88753045856549</v>
      </c>
      <c r="AU75">
        <v>11.483198416451261</v>
      </c>
      <c r="AV75">
        <v>1.9362379010027551</v>
      </c>
      <c r="AW75">
        <v>1.736150057548185</v>
      </c>
      <c r="AX75">
        <v>0.88399072207551743</v>
      </c>
      <c r="AY75">
        <v>1.3652000080526041</v>
      </c>
      <c r="AZ75">
        <v>69.782698513607755</v>
      </c>
      <c r="BA75">
        <v>21.579911303279349</v>
      </c>
      <c r="BB75">
        <v>42.081124778645354</v>
      </c>
      <c r="BC75">
        <v>0.23087722547037151</v>
      </c>
      <c r="BD75">
        <v>0.1092241402795615</v>
      </c>
      <c r="BE75">
        <v>0.1305859407158354</v>
      </c>
      <c r="BF75">
        <v>161.62696531507359</v>
      </c>
      <c r="BG75">
        <v>8.4899321850188603</v>
      </c>
      <c r="BH75">
        <v>7.4788933999507701E-2</v>
      </c>
      <c r="BI75">
        <v>511768.3334425136</v>
      </c>
      <c r="BJ75">
        <v>20884.892614806759</v>
      </c>
      <c r="BK75">
        <v>1.1969563584699761</v>
      </c>
      <c r="BL75">
        <v>1.053678606579723</v>
      </c>
      <c r="BM75">
        <v>0.14485741881316039</v>
      </c>
      <c r="BN75">
        <v>0.104901921414325</v>
      </c>
      <c r="BO75">
        <v>0.3873647189019398</v>
      </c>
      <c r="BP75">
        <v>5.0697416505602472E-2</v>
      </c>
      <c r="BQ75">
        <v>6.5439049090582346E-3</v>
      </c>
      <c r="BR75">
        <v>7.889412891384735</v>
      </c>
      <c r="BS75">
        <v>0.662863905901242</v>
      </c>
      <c r="BT75">
        <v>3.7517285756481653E-2</v>
      </c>
      <c r="BU75">
        <v>0.47779429797242601</v>
      </c>
      <c r="BV75">
        <v>6.320724137990763E-2</v>
      </c>
      <c r="BW75">
        <v>9.1258439943993439E-3</v>
      </c>
      <c r="BX75">
        <v>2.8339724843793022</v>
      </c>
      <c r="BY75">
        <v>0.46856008423801798</v>
      </c>
      <c r="BZ75">
        <v>6.5994298958885519E-2</v>
      </c>
      <c r="CA75">
        <v>1.0432486556947851</v>
      </c>
      <c r="CB75">
        <v>0.23805931821360529</v>
      </c>
      <c r="CC75">
        <v>7.5888060538663357E-2</v>
      </c>
      <c r="CD75">
        <v>0.76736981586371655</v>
      </c>
      <c r="CE75">
        <v>0.105205760602593</v>
      </c>
      <c r="CF75">
        <v>2.534169008345916E-2</v>
      </c>
      <c r="CG75">
        <v>3.340016535575081</v>
      </c>
      <c r="CH75">
        <v>0.3931380758354503</v>
      </c>
      <c r="CI75">
        <v>0.20443177101848989</v>
      </c>
      <c r="CJ75">
        <v>0.94962571136376805</v>
      </c>
      <c r="CK75">
        <v>0.1136915238520238</v>
      </c>
      <c r="CL75">
        <v>1.6448735153991281E-2</v>
      </c>
      <c r="CM75">
        <v>12.208158746450181</v>
      </c>
      <c r="CN75">
        <v>1.4177891314133231</v>
      </c>
      <c r="CO75">
        <v>4.3799572308843883E-2</v>
      </c>
      <c r="CP75">
        <v>4.8914996957995927</v>
      </c>
      <c r="CQ75">
        <v>0.39958527495740698</v>
      </c>
      <c r="CR75">
        <v>1.0775548322021751E-2</v>
      </c>
      <c r="CS75">
        <v>24.08402323928842</v>
      </c>
      <c r="CT75">
        <v>1.6281809417921509</v>
      </c>
      <c r="CU75">
        <v>7.3783636802940242E-2</v>
      </c>
      <c r="CV75">
        <v>5.633654169597202</v>
      </c>
      <c r="CW75">
        <v>0.38574693091669671</v>
      </c>
      <c r="CX75">
        <v>1.032129416441784E-2</v>
      </c>
      <c r="CY75">
        <v>57.185954912435093</v>
      </c>
      <c r="CZ75">
        <v>3.3924364572557688</v>
      </c>
      <c r="DA75">
        <v>4.8082503021718431E-2</v>
      </c>
      <c r="DB75">
        <v>13.6215123336489</v>
      </c>
      <c r="DC75">
        <v>0.75177051590580513</v>
      </c>
      <c r="DD75">
        <v>1.027144692532151E-2</v>
      </c>
      <c r="DE75">
        <v>14167.178836689949</v>
      </c>
      <c r="DF75">
        <v>974.73813240931372</v>
      </c>
      <c r="DG75">
        <v>0.43704625416710702</v>
      </c>
      <c r="DH75">
        <v>0.37211766081199271</v>
      </c>
      <c r="DI75">
        <v>8.5573690750638948E-2</v>
      </c>
      <c r="DJ75">
        <v>9.3812581364627629E-3</v>
      </c>
      <c r="DK75">
        <v>0.43990995288035301</v>
      </c>
      <c r="DL75">
        <v>4.0917012675151829</v>
      </c>
      <c r="DM75">
        <v>10.210907224652679</v>
      </c>
      <c r="DN75">
        <v>73.276349445855246</v>
      </c>
      <c r="DO75">
        <v>3.3414058727473339</v>
      </c>
      <c r="DP75">
        <v>0.57632650806492525</v>
      </c>
      <c r="DQ75">
        <v>15.06175409131704</v>
      </c>
      <c r="DR75">
        <v>0.69125377781952702</v>
      </c>
      <c r="DS75">
        <v>0.32767375583579839</v>
      </c>
      <c r="DT75">
        <v>2.9467279787823508</v>
      </c>
      <c r="DU75">
        <v>0.1998755248194368</v>
      </c>
      <c r="DV75">
        <v>0.29413329434126723</v>
      </c>
      <c r="DW75">
        <v>10.451877799839799</v>
      </c>
      <c r="DX75">
        <v>0.52226294333782286</v>
      </c>
      <c r="DY75">
        <v>0.24588209934438021</v>
      </c>
      <c r="DZ75">
        <v>33.978292718953377</v>
      </c>
      <c r="EA75">
        <v>1.8651480482792639</v>
      </c>
      <c r="EB75">
        <v>0.13313764845288351</v>
      </c>
      <c r="EC75">
        <v>22.439373988758099</v>
      </c>
      <c r="ED75">
        <v>1.021161623925027</v>
      </c>
      <c r="EE75">
        <v>0.25703219716230741</v>
      </c>
      <c r="EH75">
        <v>102.9471116656519</v>
      </c>
      <c r="EI75">
        <v>1.634450290725485</v>
      </c>
      <c r="EJ75">
        <v>12.87016784891474</v>
      </c>
      <c r="EK75">
        <v>5.148645452289073</v>
      </c>
      <c r="EL75">
        <v>6.2012527010488014</v>
      </c>
      <c r="EM75">
        <v>7.0489774033431436</v>
      </c>
      <c r="EN75">
        <v>13.63001449136264</v>
      </c>
      <c r="EO75">
        <v>16.78400269133207</v>
      </c>
      <c r="EP75">
        <v>26.305421367417399</v>
      </c>
      <c r="EQ75">
        <v>49.626661570935703</v>
      </c>
      <c r="ER75">
        <v>89.587906516476053</v>
      </c>
      <c r="ES75">
        <v>150.52514524555261</v>
      </c>
      <c r="ET75">
        <v>228.0831647610203</v>
      </c>
      <c r="EU75">
        <v>355.19226653686388</v>
      </c>
      <c r="EV75">
        <v>553.72001356296357</v>
      </c>
      <c r="EX75">
        <v>4.4366161865944864</v>
      </c>
      <c r="EY75">
        <v>2.3591278133912912</v>
      </c>
      <c r="EZ75">
        <v>1.253099302206693</v>
      </c>
      <c r="FA75">
        <v>1.2466096498372321</v>
      </c>
      <c r="FB75">
        <v>4.6015931221178533E-3</v>
      </c>
      <c r="FC75">
        <v>9.7381436406083294E-2</v>
      </c>
      <c r="FD75">
        <v>21.162548235308581</v>
      </c>
      <c r="FE75">
        <v>2.8315737669652812</v>
      </c>
      <c r="FF75">
        <v>4.3068214563922487</v>
      </c>
      <c r="FG75">
        <v>0.59417199154900879</v>
      </c>
      <c r="FH75">
        <v>1.8425478916862512E-2</v>
      </c>
      <c r="FI75" s="9"/>
      <c r="FJ75">
        <f t="shared" si="8"/>
        <v>33.978292718953377</v>
      </c>
      <c r="FK75">
        <f t="shared" si="6"/>
        <v>55.317937142638115</v>
      </c>
      <c r="FL75">
        <f t="shared" si="9"/>
        <v>0.80504112692483509</v>
      </c>
      <c r="FM75">
        <f t="shared" si="7"/>
        <v>1.9074606343562064</v>
      </c>
    </row>
    <row r="76" spans="1:169" x14ac:dyDescent="0.25">
      <c r="A76" t="s">
        <v>295</v>
      </c>
      <c r="B76" t="s">
        <v>152</v>
      </c>
      <c r="C76" s="7">
        <v>-6.97128016609898</v>
      </c>
      <c r="D76" s="8">
        <v>1.619634437402491E-2</v>
      </c>
      <c r="E76" s="9">
        <v>93.443400804339944</v>
      </c>
      <c r="F76" s="10">
        <v>0.68650706610145329</v>
      </c>
      <c r="G76">
        <v>-202.60509035096331</v>
      </c>
      <c r="H76" s="11">
        <v>172.33125385030371</v>
      </c>
      <c r="I76" s="7">
        <v>1.9026431166897639</v>
      </c>
      <c r="J76" s="7">
        <v>5.9799793896604697E-2</v>
      </c>
      <c r="K76" s="8">
        <v>0.18699757635681741</v>
      </c>
      <c r="L76" s="12">
        <v>1.352374851181201E-3</v>
      </c>
      <c r="M76">
        <v>0.25589249391201468</v>
      </c>
      <c r="N76" s="11">
        <v>0.73185873336655327</v>
      </c>
      <c r="O76" s="12">
        <v>13.551820926655539</v>
      </c>
      <c r="P76" s="10">
        <v>0.49159765694632918</v>
      </c>
      <c r="Q76" s="8">
        <v>0.52607559486305688</v>
      </c>
      <c r="R76" s="13">
        <v>1.654130793217562E-2</v>
      </c>
      <c r="S76" s="14">
        <v>0.68328558809936923</v>
      </c>
      <c r="T76" t="e">
        <v>#N/A</v>
      </c>
      <c r="U76" s="11" t="e">
        <v>#N/A</v>
      </c>
      <c r="V76" s="9">
        <v>2714.2505270766251</v>
      </c>
      <c r="W76" s="9">
        <v>11.214475631519999</v>
      </c>
      <c r="X76" s="9">
        <v>11.99913057089069</v>
      </c>
      <c r="Y76" s="9">
        <v>2724.5382165909268</v>
      </c>
      <c r="Z76" s="9">
        <v>14.643823234563969</v>
      </c>
      <c r="AA76" s="9">
        <v>69.862294536060276</v>
      </c>
      <c r="AB76" s="9">
        <v>2717.984363344337</v>
      </c>
      <c r="AC76" s="9">
        <v>9.3516146118419368</v>
      </c>
      <c r="AD76" s="15">
        <v>34.440560315607136</v>
      </c>
      <c r="AE76" t="e">
        <v>#N/A</v>
      </c>
      <c r="AF76" t="e">
        <v>#N/A</v>
      </c>
      <c r="AG76" s="11" t="e">
        <v>#N/A</v>
      </c>
      <c r="AH76" s="16">
        <v>100.3790250535709</v>
      </c>
      <c r="AI76" s="10"/>
      <c r="AJ76" s="10"/>
      <c r="AK76" t="s">
        <v>296</v>
      </c>
      <c r="AL76" t="s">
        <v>296</v>
      </c>
      <c r="AM76">
        <v>22.97</v>
      </c>
      <c r="AN76">
        <v>347.37021012443199</v>
      </c>
      <c r="AO76">
        <v>60.362701280452818</v>
      </c>
      <c r="AP76">
        <v>109.04190641705959</v>
      </c>
      <c r="AQ76" t="s">
        <v>154</v>
      </c>
      <c r="AR76">
        <v>719.35379083875557</v>
      </c>
      <c r="AS76">
        <v>1510.598534695127</v>
      </c>
      <c r="AT76">
        <v>370.83326237517332</v>
      </c>
      <c r="AU76">
        <v>15.21307168672657</v>
      </c>
      <c r="AV76">
        <v>1.7591109600580039</v>
      </c>
      <c r="AW76">
        <v>7.886510889731678</v>
      </c>
      <c r="AX76">
        <v>1.2541022117225631</v>
      </c>
      <c r="AY76">
        <v>1.3263154614253869</v>
      </c>
      <c r="AZ76" t="s">
        <v>154</v>
      </c>
      <c r="BA76">
        <v>22.116595602695512</v>
      </c>
      <c r="BB76">
        <v>36.803187599942468</v>
      </c>
      <c r="BC76">
        <v>0.44685613049199918</v>
      </c>
      <c r="BD76">
        <v>0.20713064765092909</v>
      </c>
      <c r="BE76">
        <v>9.2821566252227358E-2</v>
      </c>
      <c r="BF76">
        <v>917.73121958775607</v>
      </c>
      <c r="BG76">
        <v>60.041015472606652</v>
      </c>
      <c r="BH76">
        <v>5.9162079589642758E-2</v>
      </c>
      <c r="BI76">
        <v>506156.65932987299</v>
      </c>
      <c r="BJ76">
        <v>16053.54579978979</v>
      </c>
      <c r="BK76">
        <v>1.2050458595146489</v>
      </c>
      <c r="BL76">
        <v>1.526387110502337</v>
      </c>
      <c r="BM76">
        <v>0.21740059680338919</v>
      </c>
      <c r="BN76">
        <v>8.4560442114490014E-2</v>
      </c>
      <c r="BO76">
        <v>3.7585436461083123E-2</v>
      </c>
      <c r="BP76">
        <v>7.662925011825447E-3</v>
      </c>
      <c r="BQ76">
        <v>5.7914054614498041E-3</v>
      </c>
      <c r="BR76">
        <v>17.015567422449902</v>
      </c>
      <c r="BS76">
        <v>1.3330085685949471</v>
      </c>
      <c r="BT76">
        <v>4.0094450703885981E-2</v>
      </c>
      <c r="BU76">
        <v>0.2222445811299027</v>
      </c>
      <c r="BV76">
        <v>3.773887279422114E-2</v>
      </c>
      <c r="BW76">
        <v>7.8874954743287842E-3</v>
      </c>
      <c r="BX76">
        <v>4.484533627346833</v>
      </c>
      <c r="BY76">
        <v>0.53816145935831994</v>
      </c>
      <c r="BZ76">
        <v>7.0542659898616356E-2</v>
      </c>
      <c r="CA76">
        <v>6.7046652297620577</v>
      </c>
      <c r="CB76">
        <v>0.62770762483578724</v>
      </c>
      <c r="CC76">
        <v>0.1098500969866678</v>
      </c>
      <c r="CD76">
        <v>3.1765204534602609</v>
      </c>
      <c r="CE76">
        <v>0.28872126532529491</v>
      </c>
      <c r="CF76">
        <v>1.800661113047131E-2</v>
      </c>
      <c r="CG76">
        <v>28.64120694081301</v>
      </c>
      <c r="CH76">
        <v>1.9562820565487371</v>
      </c>
      <c r="CI76">
        <v>0.13578004005792471</v>
      </c>
      <c r="CJ76">
        <v>8.4261008519212748</v>
      </c>
      <c r="CK76">
        <v>0.71266920682954904</v>
      </c>
      <c r="CL76">
        <v>2.202449940390579E-2</v>
      </c>
      <c r="CM76">
        <v>85.013029133902947</v>
      </c>
      <c r="CN76">
        <v>5.6260589419037101</v>
      </c>
      <c r="CO76">
        <v>4.267728883082178E-2</v>
      </c>
      <c r="CP76">
        <v>29.371928106549841</v>
      </c>
      <c r="CQ76">
        <v>2.4059083111858151</v>
      </c>
      <c r="CR76">
        <v>2.197380032043111E-2</v>
      </c>
      <c r="CS76">
        <v>131.4093643379442</v>
      </c>
      <c r="CT76">
        <v>10.335807944398271</v>
      </c>
      <c r="CU76">
        <v>3.0924369492119179E-2</v>
      </c>
      <c r="CV76">
        <v>26.104076172506989</v>
      </c>
      <c r="CW76">
        <v>1.94280687741481</v>
      </c>
      <c r="CX76">
        <v>1.004425126881929E-2</v>
      </c>
      <c r="CY76">
        <v>236.05618435824491</v>
      </c>
      <c r="CZ76">
        <v>18.293086031499989</v>
      </c>
      <c r="DA76">
        <v>4.6751870475839653E-2</v>
      </c>
      <c r="DB76">
        <v>51.738030201412982</v>
      </c>
      <c r="DC76">
        <v>3.8740993021574259</v>
      </c>
      <c r="DD76">
        <v>1.0000870972460919E-2</v>
      </c>
      <c r="DE76">
        <v>7317.849510705154</v>
      </c>
      <c r="DF76">
        <v>235.31051993231941</v>
      </c>
      <c r="DG76">
        <v>0.20984505916759499</v>
      </c>
      <c r="DH76">
        <v>0.54933733203655721</v>
      </c>
      <c r="DI76">
        <v>8.2347423564440039E-2</v>
      </c>
      <c r="DJ76">
        <v>9.145210182940882E-3</v>
      </c>
      <c r="DK76">
        <v>0.42677383457003393</v>
      </c>
      <c r="DL76">
        <v>5.7077645344347498</v>
      </c>
      <c r="DM76">
        <v>9.3204014175593191</v>
      </c>
      <c r="DN76">
        <v>200.54034853438</v>
      </c>
      <c r="DO76">
        <v>14.43860237557479</v>
      </c>
      <c r="DP76">
        <v>0.52209020669601391</v>
      </c>
      <c r="DQ76">
        <v>40.990836547271712</v>
      </c>
      <c r="DR76">
        <v>2.9350796780510531</v>
      </c>
      <c r="DS76">
        <v>0.3147526576492608</v>
      </c>
      <c r="DT76">
        <v>23.507612039275799</v>
      </c>
      <c r="DU76">
        <v>1.8136681634023859</v>
      </c>
      <c r="DV76">
        <v>0.27587756512556771</v>
      </c>
      <c r="DW76">
        <v>84.957776755756711</v>
      </c>
      <c r="DX76">
        <v>7.3696890269285644</v>
      </c>
      <c r="DY76">
        <v>0.21999885745199491</v>
      </c>
      <c r="DZ76">
        <v>93.443400804339944</v>
      </c>
      <c r="EA76">
        <v>8.0155204977344283</v>
      </c>
      <c r="EB76">
        <v>0.14093588820308331</v>
      </c>
      <c r="EC76">
        <v>69.543273253428325</v>
      </c>
      <c r="ED76">
        <v>5.0416926369728179</v>
      </c>
      <c r="EE76">
        <v>0.25008810670581733</v>
      </c>
      <c r="EH76">
        <v>584.54217808137332</v>
      </c>
      <c r="EI76">
        <v>0.158588339498241</v>
      </c>
      <c r="EJ76">
        <v>27.757858764192331</v>
      </c>
      <c r="EK76">
        <v>2.3948769518308479</v>
      </c>
      <c r="EL76">
        <v>9.8129838672797209</v>
      </c>
      <c r="EM76">
        <v>45.301792092986879</v>
      </c>
      <c r="EN76">
        <v>56.421322441567703</v>
      </c>
      <c r="EO76">
        <v>143.92566301916079</v>
      </c>
      <c r="EP76">
        <v>233.40999589809621</v>
      </c>
      <c r="EQ76">
        <v>345.58141924350792</v>
      </c>
      <c r="ER76">
        <v>537.9474012188615</v>
      </c>
      <c r="ES76">
        <v>821.30852711215107</v>
      </c>
      <c r="ET76">
        <v>1056.845189170323</v>
      </c>
      <c r="EU76">
        <v>1466.1874804859931</v>
      </c>
      <c r="EV76">
        <v>2103.1719594070319</v>
      </c>
      <c r="EX76">
        <v>45.041073573868808</v>
      </c>
      <c r="EY76">
        <v>13.05867683831778</v>
      </c>
      <c r="EZ76">
        <v>0.6987413595146299</v>
      </c>
      <c r="FA76">
        <v>0.72109617048808083</v>
      </c>
      <c r="FB76">
        <v>1.081637523229118E-4</v>
      </c>
      <c r="FC76">
        <v>1.1018767339437451E-3</v>
      </c>
      <c r="FD76">
        <v>10.18711638862348</v>
      </c>
      <c r="FE76">
        <v>2.778597086863849</v>
      </c>
      <c r="FF76">
        <v>5.4916417704092044</v>
      </c>
      <c r="FG76">
        <v>0.3958523732745246</v>
      </c>
      <c r="FH76">
        <v>6.4662025892355058E-3</v>
      </c>
      <c r="FI76" s="9"/>
      <c r="FJ76">
        <f t="shared" si="8"/>
        <v>93.443400804339944</v>
      </c>
      <c r="FK76">
        <f t="shared" si="6"/>
        <v>152.12936726527911</v>
      </c>
      <c r="FL76">
        <f t="shared" si="9"/>
        <v>0.49124421951417874</v>
      </c>
      <c r="FM76">
        <f t="shared" si="7"/>
        <v>1.049807217322047</v>
      </c>
    </row>
    <row r="77" spans="1:169" x14ac:dyDescent="0.25">
      <c r="A77" t="s">
        <v>297</v>
      </c>
      <c r="B77" t="s">
        <v>152</v>
      </c>
      <c r="C77" s="7">
        <v>-40.684967565996658</v>
      </c>
      <c r="D77" s="8">
        <v>1.5882230204309261E-2</v>
      </c>
      <c r="E77" s="9">
        <v>99.573962037307098</v>
      </c>
      <c r="F77" s="10">
        <v>0.40834326375483881</v>
      </c>
      <c r="G77">
        <v>-34.655880156971087</v>
      </c>
      <c r="H77" s="11">
        <v>857.65475096364833</v>
      </c>
      <c r="I77" s="7">
        <v>1.901075278187337</v>
      </c>
      <c r="J77" s="7">
        <v>5.8395429469547573E-2</v>
      </c>
      <c r="K77" s="8">
        <v>0.18784489617695191</v>
      </c>
      <c r="L77" s="12">
        <v>9.8111879373837581E-4</v>
      </c>
      <c r="M77">
        <v>0.15280905216688681</v>
      </c>
      <c r="N77" s="11">
        <v>1.721066616185229</v>
      </c>
      <c r="O77" s="12">
        <v>13.61388398834962</v>
      </c>
      <c r="P77" s="10">
        <v>0.4835149889855318</v>
      </c>
      <c r="Q77" s="8">
        <v>0.526303899428061</v>
      </c>
      <c r="R77" s="13">
        <v>1.639110421802932E-2</v>
      </c>
      <c r="S77" s="14">
        <v>0.75584867062655725</v>
      </c>
      <c r="T77" t="e">
        <v>#N/A</v>
      </c>
      <c r="U77" s="11" t="e">
        <v>#N/A</v>
      </c>
      <c r="V77" s="9">
        <v>2722.1726008189362</v>
      </c>
      <c r="W77" s="9">
        <v>7.4844189288934544</v>
      </c>
      <c r="X77" s="9">
        <v>8.5992210062993077</v>
      </c>
      <c r="Y77" s="9">
        <v>2725.649815057307</v>
      </c>
      <c r="Z77" s="9">
        <v>10.622424118206411</v>
      </c>
      <c r="AA77" s="9">
        <v>69.057579629630041</v>
      </c>
      <c r="AB77" s="9">
        <v>2722.787788184412</v>
      </c>
      <c r="AC77" s="9">
        <v>6.088032748203128</v>
      </c>
      <c r="AD77" s="15">
        <v>33.223222700500862</v>
      </c>
      <c r="AE77" t="e">
        <v>#N/A</v>
      </c>
      <c r="AF77" t="e">
        <v>#N/A</v>
      </c>
      <c r="AG77" s="11" t="e">
        <v>#N/A</v>
      </c>
      <c r="AH77" s="16">
        <v>100.1277367290129</v>
      </c>
      <c r="AI77" s="10"/>
      <c r="AJ77" s="10"/>
      <c r="AK77" t="s">
        <v>298</v>
      </c>
      <c r="AL77" t="s">
        <v>298</v>
      </c>
      <c r="AM77">
        <v>25.71</v>
      </c>
      <c r="AN77" t="s">
        <v>154</v>
      </c>
      <c r="AO77">
        <v>62.583827186325223</v>
      </c>
      <c r="AP77">
        <v>143.92020382041309</v>
      </c>
      <c r="AQ77" t="s">
        <v>154</v>
      </c>
      <c r="AR77">
        <v>829.82801189110955</v>
      </c>
      <c r="AS77">
        <v>2151.9225355812782</v>
      </c>
      <c r="AT77">
        <v>327.69485215835681</v>
      </c>
      <c r="AU77">
        <v>22.232995815399619</v>
      </c>
      <c r="AV77">
        <v>2.472582332649031</v>
      </c>
      <c r="AW77">
        <v>5.7708667376327352</v>
      </c>
      <c r="AX77">
        <v>1.5545540800971609</v>
      </c>
      <c r="AY77">
        <v>1.7166170128754079</v>
      </c>
      <c r="AZ77" t="s">
        <v>154</v>
      </c>
      <c r="BA77">
        <v>19.797214543165978</v>
      </c>
      <c r="BB77">
        <v>50.522697308069212</v>
      </c>
      <c r="BC77">
        <v>0.97308207074108344</v>
      </c>
      <c r="BD77">
        <v>0.32080072053312542</v>
      </c>
      <c r="BE77">
        <v>4.2585281014822472E-2</v>
      </c>
      <c r="BF77">
        <v>619.43173044155503</v>
      </c>
      <c r="BG77">
        <v>40.986571116319332</v>
      </c>
      <c r="BH77">
        <v>8.9587368489460445E-2</v>
      </c>
      <c r="BI77">
        <v>526734.37490613176</v>
      </c>
      <c r="BJ77">
        <v>18324.535121346162</v>
      </c>
      <c r="BK77">
        <v>1.535822367088058</v>
      </c>
      <c r="BL77">
        <v>1.6489240675902359</v>
      </c>
      <c r="BM77">
        <v>0.30088321699491921</v>
      </c>
      <c r="BN77">
        <v>8.4114652902386511E-2</v>
      </c>
      <c r="BO77">
        <v>4.7940975025209248E-2</v>
      </c>
      <c r="BP77">
        <v>5.9787840896765997E-2</v>
      </c>
      <c r="BQ77">
        <v>3.9775683887648607E-2</v>
      </c>
      <c r="BR77">
        <v>13.549329461108231</v>
      </c>
      <c r="BS77">
        <v>1.2334230505300869</v>
      </c>
      <c r="BT77">
        <v>1.5119830381669299E-2</v>
      </c>
      <c r="BU77">
        <v>9.8508926371294325E-2</v>
      </c>
      <c r="BV77">
        <v>2.0876914236256591E-2</v>
      </c>
      <c r="BW77">
        <v>2.974559231302327E-3</v>
      </c>
      <c r="BX77">
        <v>1.413533403892915</v>
      </c>
      <c r="BY77">
        <v>0.2469108712459866</v>
      </c>
      <c r="BZ77">
        <v>2.6600086302948509E-2</v>
      </c>
      <c r="CA77">
        <v>3.3643657347114662</v>
      </c>
      <c r="CB77">
        <v>0.44748195923560102</v>
      </c>
      <c r="CC77">
        <v>0.16627145398398191</v>
      </c>
      <c r="CD77">
        <v>1.318799581697814</v>
      </c>
      <c r="CE77">
        <v>0.14178636542379389</v>
      </c>
      <c r="CF77">
        <v>8.2616312736643535E-3</v>
      </c>
      <c r="CG77">
        <v>17.31417671683414</v>
      </c>
      <c r="CH77">
        <v>1.474902133870668</v>
      </c>
      <c r="CI77">
        <v>4.5063112792219223E-2</v>
      </c>
      <c r="CJ77">
        <v>5.4054491216971741</v>
      </c>
      <c r="CK77">
        <v>0.42938211299353979</v>
      </c>
      <c r="CL77">
        <v>6.6335076327703199E-3</v>
      </c>
      <c r="CM77">
        <v>58.617606503859662</v>
      </c>
      <c r="CN77">
        <v>4.8889995499150301</v>
      </c>
      <c r="CO77">
        <v>4.1047770015861372E-2</v>
      </c>
      <c r="CP77">
        <v>19.755611860305759</v>
      </c>
      <c r="CQ77">
        <v>1.2251646865686709</v>
      </c>
      <c r="CR77">
        <v>1.0083843319196701E-2</v>
      </c>
      <c r="CS77">
        <v>87.404789225993511</v>
      </c>
      <c r="CT77">
        <v>6.1587332629484024</v>
      </c>
      <c r="CU77">
        <v>2.974363335617471E-2</v>
      </c>
      <c r="CV77">
        <v>17.005895574022869</v>
      </c>
      <c r="CW77">
        <v>1.1365593387224531</v>
      </c>
      <c r="CX77">
        <v>9.6634010114907062E-3</v>
      </c>
      <c r="CY77">
        <v>147.16496895327489</v>
      </c>
      <c r="CZ77">
        <v>9.932705177513844</v>
      </c>
      <c r="DA77">
        <v>4.498623618160881E-2</v>
      </c>
      <c r="DB77">
        <v>29.13567875357667</v>
      </c>
      <c r="DC77">
        <v>1.517677654951914</v>
      </c>
      <c r="DD77">
        <v>9.6205722596875154E-3</v>
      </c>
      <c r="DE77">
        <v>12145.835892288271</v>
      </c>
      <c r="DF77">
        <v>987.8234023667402</v>
      </c>
      <c r="DG77">
        <v>9.6317569473160683E-2</v>
      </c>
      <c r="DH77">
        <v>0.56939998180444706</v>
      </c>
      <c r="DI77">
        <v>9.7969557829171855E-2</v>
      </c>
      <c r="DJ77">
        <v>8.7952306626702965E-3</v>
      </c>
      <c r="DK77">
        <v>-2.5282660131731038</v>
      </c>
      <c r="DL77">
        <v>3.9024443328154108</v>
      </c>
      <c r="DM77">
        <v>10.103992956490019</v>
      </c>
      <c r="DN77">
        <v>210.36436702544219</v>
      </c>
      <c r="DO77">
        <v>19.79194835530123</v>
      </c>
      <c r="DP77">
        <v>0.79873160134670285</v>
      </c>
      <c r="DQ77">
        <v>43.274913277095678</v>
      </c>
      <c r="DR77">
        <v>4.0975122481285338</v>
      </c>
      <c r="DS77">
        <v>0.36319698214072688</v>
      </c>
      <c r="DT77">
        <v>13.945177173171309</v>
      </c>
      <c r="DU77">
        <v>0.83754270902570527</v>
      </c>
      <c r="DV77">
        <v>0.30166579368167429</v>
      </c>
      <c r="DW77">
        <v>50.131065921428153</v>
      </c>
      <c r="DX77">
        <v>2.899432429501573</v>
      </c>
      <c r="DY77">
        <v>0.27888935900346729</v>
      </c>
      <c r="DZ77">
        <v>99.573962037307098</v>
      </c>
      <c r="EA77">
        <v>11.145165844941859</v>
      </c>
      <c r="EB77">
        <v>0.15893743780882921</v>
      </c>
      <c r="EC77">
        <v>67.379000821519554</v>
      </c>
      <c r="ED77">
        <v>6.0919998918053242</v>
      </c>
      <c r="EE77">
        <v>0.28707755870932411</v>
      </c>
      <c r="EH77">
        <v>394.54250346595859</v>
      </c>
      <c r="EI77">
        <v>0.202282595043077</v>
      </c>
      <c r="EJ77">
        <v>22.103310703276069</v>
      </c>
      <c r="EK77">
        <v>1.0615186031389481</v>
      </c>
      <c r="EL77">
        <v>3.093070905673776</v>
      </c>
      <c r="EM77">
        <v>22.732200910212612</v>
      </c>
      <c r="EN77">
        <v>23.424504115414109</v>
      </c>
      <c r="EO77">
        <v>87.005913149920318</v>
      </c>
      <c r="EP77">
        <v>149.73543273399369</v>
      </c>
      <c r="EQ77">
        <v>238.28295326772221</v>
      </c>
      <c r="ER77">
        <v>361.82439304589309</v>
      </c>
      <c r="ES77">
        <v>546.27993266245949</v>
      </c>
      <c r="ET77">
        <v>688.49779651914434</v>
      </c>
      <c r="EU77">
        <v>914.06813014456452</v>
      </c>
      <c r="EV77">
        <v>1184.3771851047429</v>
      </c>
      <c r="EX77">
        <v>47.699548200244919</v>
      </c>
      <c r="EY77">
        <v>52.519316144037319</v>
      </c>
      <c r="EZ77">
        <v>0.52671450486705185</v>
      </c>
      <c r="FA77">
        <v>0.54971116098542838</v>
      </c>
      <c r="FB77">
        <v>2.2129925371217681E-4</v>
      </c>
      <c r="FC77">
        <v>2.3249292803182572E-3</v>
      </c>
      <c r="FD77">
        <v>10.505816180212131</v>
      </c>
      <c r="FE77">
        <v>2.8958976471420712</v>
      </c>
      <c r="FF77">
        <v>7.3489955590143792</v>
      </c>
      <c r="FG77">
        <v>0.67661456898021688</v>
      </c>
      <c r="FH77">
        <v>1.120459630656921E-2</v>
      </c>
      <c r="FI77" s="9"/>
      <c r="FJ77">
        <f t="shared" si="8"/>
        <v>99.573962037307098</v>
      </c>
      <c r="FK77">
        <f t="shared" si="6"/>
        <v>162.11015128345909</v>
      </c>
      <c r="FL77">
        <f t="shared" si="9"/>
        <v>0.44298821711978303</v>
      </c>
      <c r="FM77">
        <f t="shared" si="7"/>
        <v>0.87027591460226628</v>
      </c>
    </row>
    <row r="78" spans="1:169" x14ac:dyDescent="0.25">
      <c r="A78" t="s">
        <v>299</v>
      </c>
      <c r="B78" t="s">
        <v>152</v>
      </c>
      <c r="C78" s="7">
        <v>2.6683753541633992</v>
      </c>
      <c r="D78" s="8">
        <v>1.735070607607344E-2</v>
      </c>
      <c r="E78" s="9">
        <v>106.64933874391799</v>
      </c>
      <c r="F78" s="10">
        <v>0.70662017055663318</v>
      </c>
      <c r="G78">
        <v>529.52359163048823</v>
      </c>
      <c r="H78" s="11">
        <v>69.721842556498899</v>
      </c>
      <c r="I78" s="7">
        <v>1.900745734639919</v>
      </c>
      <c r="J78" s="7">
        <v>5.9263819453564862E-2</v>
      </c>
      <c r="K78" s="8">
        <v>0.18645139037786759</v>
      </c>
      <c r="L78" s="12">
        <v>9.4342543529824365E-4</v>
      </c>
      <c r="M78">
        <v>0.19017546477600861</v>
      </c>
      <c r="N78" s="11">
        <v>2.7902406671495532</v>
      </c>
      <c r="O78" s="12">
        <v>13.52696049851162</v>
      </c>
      <c r="P78" s="10">
        <v>0.47764236445252828</v>
      </c>
      <c r="Q78" s="8">
        <v>0.52634552936741075</v>
      </c>
      <c r="R78" s="13">
        <v>1.6362124782248771E-2</v>
      </c>
      <c r="S78" s="14">
        <v>0.66499876952234971</v>
      </c>
      <c r="T78" t="e">
        <v>#N/A</v>
      </c>
      <c r="U78" s="11" t="e">
        <v>#N/A</v>
      </c>
      <c r="V78" s="9">
        <v>2709.9464000594949</v>
      </c>
      <c r="W78" s="9">
        <v>7.2082410731036566</v>
      </c>
      <c r="X78" s="9">
        <v>8.3701875975803617</v>
      </c>
      <c r="Y78" s="9">
        <v>2725.864351624632</v>
      </c>
      <c r="Z78" s="9">
        <v>9.757817235492718</v>
      </c>
      <c r="AA78" s="9">
        <v>69.133971186261704</v>
      </c>
      <c r="AB78" s="9">
        <v>2716.848043857211</v>
      </c>
      <c r="AC78" s="9">
        <v>5.3143995261917114</v>
      </c>
      <c r="AD78" s="15">
        <v>33.379590049466891</v>
      </c>
      <c r="AE78" t="e">
        <v>#N/A</v>
      </c>
      <c r="AF78" t="e">
        <v>#N/A</v>
      </c>
      <c r="AG78" s="11" t="e">
        <v>#N/A</v>
      </c>
      <c r="AH78" s="16">
        <v>100.5873899042722</v>
      </c>
      <c r="AI78" s="10"/>
      <c r="AJ78" s="10"/>
      <c r="AK78" t="s">
        <v>300</v>
      </c>
      <c r="AL78" t="s">
        <v>300</v>
      </c>
      <c r="AM78">
        <v>25.058</v>
      </c>
      <c r="AN78">
        <v>400.73593991046641</v>
      </c>
      <c r="AO78">
        <v>93.188077699524314</v>
      </c>
      <c r="AP78">
        <v>118.51146366787221</v>
      </c>
      <c r="AQ78" t="s">
        <v>154</v>
      </c>
      <c r="AR78">
        <v>782.92175983300353</v>
      </c>
      <c r="AS78">
        <v>1600.4057252712521</v>
      </c>
      <c r="AT78">
        <v>443.34622875615611</v>
      </c>
      <c r="AU78">
        <v>28.816527266083611</v>
      </c>
      <c r="AV78">
        <v>1.939945669008788</v>
      </c>
      <c r="AW78">
        <v>5.2329953028895986</v>
      </c>
      <c r="AX78">
        <v>1.315905086161967</v>
      </c>
      <c r="AY78">
        <v>1.4076430180407611</v>
      </c>
      <c r="AZ78" t="s">
        <v>154</v>
      </c>
      <c r="BA78">
        <v>20.645549296175549</v>
      </c>
      <c r="BB78">
        <v>41.359850415159997</v>
      </c>
      <c r="BC78">
        <v>0.33272242715133149</v>
      </c>
      <c r="BD78">
        <v>0.14277495826690301</v>
      </c>
      <c r="BE78">
        <v>4.158191253338854E-2</v>
      </c>
      <c r="BF78">
        <v>952.0492755335257</v>
      </c>
      <c r="BG78">
        <v>140.36981835651619</v>
      </c>
      <c r="BH78">
        <v>6.9122153355722249E-2</v>
      </c>
      <c r="BI78">
        <v>535775.55481921358</v>
      </c>
      <c r="BJ78">
        <v>24628.615291303071</v>
      </c>
      <c r="BK78">
        <v>1.1866948529126551</v>
      </c>
      <c r="BL78">
        <v>1.4759667770226581</v>
      </c>
      <c r="BM78">
        <v>0.21390441872610461</v>
      </c>
      <c r="BN78">
        <v>7.6363121908406037E-2</v>
      </c>
      <c r="BO78" t="s">
        <v>154</v>
      </c>
      <c r="BP78">
        <v>4.2250205132788963E-3</v>
      </c>
      <c r="BQ78">
        <v>6.1255011263786014E-3</v>
      </c>
      <c r="BR78">
        <v>14.7167072876655</v>
      </c>
      <c r="BS78">
        <v>1.9912036864935601</v>
      </c>
      <c r="BT78">
        <v>3.892515883161516E-2</v>
      </c>
      <c r="BU78">
        <v>9.481889417931208E-2</v>
      </c>
      <c r="BV78">
        <v>2.4128611721645359E-2</v>
      </c>
      <c r="BW78">
        <v>1.116179270206713E-2</v>
      </c>
      <c r="BX78">
        <v>2.287387605068921</v>
      </c>
      <c r="BY78">
        <v>0.53222862733526954</v>
      </c>
      <c r="BZ78">
        <v>2.600547975862344E-2</v>
      </c>
      <c r="CA78">
        <v>4.7494884942078803</v>
      </c>
      <c r="CB78">
        <v>0.96215614719191012</v>
      </c>
      <c r="CC78">
        <v>7.8681250352124449E-2</v>
      </c>
      <c r="CD78">
        <v>1.82638734720004</v>
      </c>
      <c r="CE78">
        <v>0.33618682103642228</v>
      </c>
      <c r="CF78">
        <v>2.1297565612827161E-2</v>
      </c>
      <c r="CG78">
        <v>22.25505011606981</v>
      </c>
      <c r="CH78">
        <v>3.791306282228168</v>
      </c>
      <c r="CI78">
        <v>0.1693852035603324</v>
      </c>
      <c r="CJ78">
        <v>6.7965949189366848</v>
      </c>
      <c r="CK78">
        <v>1.0272376641740619</v>
      </c>
      <c r="CL78">
        <v>6.4663352645219574E-3</v>
      </c>
      <c r="CM78">
        <v>82.676871615393665</v>
      </c>
      <c r="CN78">
        <v>12.58146344669084</v>
      </c>
      <c r="CO78">
        <v>4.0060763401686281E-2</v>
      </c>
      <c r="CP78">
        <v>32.15234956465904</v>
      </c>
      <c r="CQ78">
        <v>4.8493433127636623</v>
      </c>
      <c r="CR78">
        <v>2.6077936174120249E-2</v>
      </c>
      <c r="CS78">
        <v>155.10754356209779</v>
      </c>
      <c r="CT78">
        <v>23.812373811420091</v>
      </c>
      <c r="CU78">
        <v>2.9074612889548459E-2</v>
      </c>
      <c r="CV78">
        <v>31.938752736357269</v>
      </c>
      <c r="CW78">
        <v>4.6237493004260566</v>
      </c>
      <c r="CX78">
        <v>9.4559883325045745E-3</v>
      </c>
      <c r="CY78">
        <v>302.62510358610632</v>
      </c>
      <c r="CZ78">
        <v>44.773365511543723</v>
      </c>
      <c r="DA78">
        <v>4.4157705516999782E-2</v>
      </c>
      <c r="DB78">
        <v>69.920441266284513</v>
      </c>
      <c r="DC78">
        <v>10.08226568302179</v>
      </c>
      <c r="DD78">
        <v>9.4062152796444247E-3</v>
      </c>
      <c r="DE78">
        <v>9548.8585525812032</v>
      </c>
      <c r="DF78">
        <v>814.5817938784113</v>
      </c>
      <c r="DG78">
        <v>9.4604350183738528E-2</v>
      </c>
      <c r="DH78">
        <v>0.41546126810074752</v>
      </c>
      <c r="DI78">
        <v>6.4148563788203272E-2</v>
      </c>
      <c r="DJ78">
        <v>8.5702403878077649E-3</v>
      </c>
      <c r="DK78">
        <v>3.7255265603824079</v>
      </c>
      <c r="DL78">
        <v>4.198393359099545</v>
      </c>
      <c r="DM78">
        <v>9.1436117123541258</v>
      </c>
      <c r="DN78">
        <v>229.7823629356682</v>
      </c>
      <c r="DO78">
        <v>30.310368090487842</v>
      </c>
      <c r="DP78">
        <v>0.53861135231530599</v>
      </c>
      <c r="DQ78">
        <v>47.003008096348253</v>
      </c>
      <c r="DR78">
        <v>6.2970567316264123</v>
      </c>
      <c r="DS78">
        <v>0.334286234939982</v>
      </c>
      <c r="DT78">
        <v>21.956328117220089</v>
      </c>
      <c r="DU78">
        <v>3.8696859841514768</v>
      </c>
      <c r="DV78">
        <v>0.27354602604108269</v>
      </c>
      <c r="DW78">
        <v>82.237942599130875</v>
      </c>
      <c r="DX78">
        <v>14.8177770335106</v>
      </c>
      <c r="DY78">
        <v>0.26864775695822901</v>
      </c>
      <c r="DZ78">
        <v>106.64933874391799</v>
      </c>
      <c r="EA78">
        <v>13.45599375026654</v>
      </c>
      <c r="EB78">
        <v>0.147234310465989</v>
      </c>
      <c r="EC78">
        <v>77.074503221847195</v>
      </c>
      <c r="ED78">
        <v>10.69602367138328</v>
      </c>
      <c r="EE78">
        <v>0.24593017464895339</v>
      </c>
      <c r="EH78">
        <v>606.40081244173609</v>
      </c>
      <c r="EI78">
        <v>2.1145927370297121E-2</v>
      </c>
      <c r="EJ78">
        <v>24.007679098964928</v>
      </c>
      <c r="EK78">
        <v>1.021755325208104</v>
      </c>
      <c r="EL78">
        <v>5.0052245187503752</v>
      </c>
      <c r="EM78">
        <v>32.091138474377573</v>
      </c>
      <c r="EN78">
        <v>32.440272596803567</v>
      </c>
      <c r="EO78">
        <v>111.8344226938182</v>
      </c>
      <c r="EP78">
        <v>188.271327394368</v>
      </c>
      <c r="EQ78">
        <v>336.0848439650149</v>
      </c>
      <c r="ER78">
        <v>588.87087114760141</v>
      </c>
      <c r="ES78">
        <v>969.42214726311113</v>
      </c>
      <c r="ET78">
        <v>1293.0669124031281</v>
      </c>
      <c r="EU78">
        <v>1879.659028485132</v>
      </c>
      <c r="EV78">
        <v>2842.29436041807</v>
      </c>
      <c r="EX78">
        <v>163.32901930283541</v>
      </c>
      <c r="EY78">
        <v>30.753048647903391</v>
      </c>
      <c r="EZ78">
        <v>0.54150713405501383</v>
      </c>
      <c r="FA78">
        <v>0.56048804075794045</v>
      </c>
      <c r="FB78">
        <v>1.124987407282011E-5</v>
      </c>
      <c r="FC78">
        <v>1.8908245655446121E-4</v>
      </c>
      <c r="FD78">
        <v>16.80751760691151</v>
      </c>
      <c r="FE78">
        <v>3.5525977758888039</v>
      </c>
      <c r="FF78">
        <v>7.2468206820491634</v>
      </c>
      <c r="FG78">
        <v>0.35241405118122637</v>
      </c>
      <c r="FH78">
        <v>4.8772119679843379E-3</v>
      </c>
      <c r="FI78" s="9"/>
      <c r="FJ78">
        <f t="shared" si="8"/>
        <v>106.64933874391799</v>
      </c>
      <c r="FK78">
        <f t="shared" si="6"/>
        <v>173.62913039033057</v>
      </c>
      <c r="FL78">
        <f t="shared" si="9"/>
        <v>0.48822968821723634</v>
      </c>
      <c r="FM78">
        <f t="shared" si="7"/>
        <v>1.0391194892922206</v>
      </c>
    </row>
    <row r="79" spans="1:169" x14ac:dyDescent="0.25">
      <c r="A79" t="s">
        <v>301</v>
      </c>
      <c r="B79" t="s">
        <v>152</v>
      </c>
      <c r="C79" s="7">
        <v>8.6814357783083107</v>
      </c>
      <c r="D79" s="8">
        <v>1.8310099290852821E-2</v>
      </c>
      <c r="E79" s="9">
        <v>111.24760172489511</v>
      </c>
      <c r="F79" s="10">
        <v>0.84161710661439137</v>
      </c>
      <c r="G79">
        <v>162.68779329381351</v>
      </c>
      <c r="H79" s="11">
        <v>150.35725915747699</v>
      </c>
      <c r="I79" s="7">
        <v>1.9016138764078321</v>
      </c>
      <c r="J79" s="7">
        <v>6.1035206074308061E-2</v>
      </c>
      <c r="K79" s="8">
        <v>0.18671192315045851</v>
      </c>
      <c r="L79" s="12">
        <v>7.9638288589598287E-4</v>
      </c>
      <c r="M79">
        <v>0.30191518835816178</v>
      </c>
      <c r="N79" s="11">
        <v>0.6797989585882479</v>
      </c>
      <c r="O79" s="12">
        <v>13.54110151943167</v>
      </c>
      <c r="P79" s="10">
        <v>0.48330758664914469</v>
      </c>
      <c r="Q79" s="8">
        <v>0.52644837815776124</v>
      </c>
      <c r="R79" s="13">
        <v>1.6591963428276159E-2</v>
      </c>
      <c r="S79" s="14">
        <v>0.89116730279905476</v>
      </c>
      <c r="T79" t="e">
        <v>#N/A</v>
      </c>
      <c r="U79" s="11" t="e">
        <v>#N/A</v>
      </c>
      <c r="V79" s="9">
        <v>2712.41457578464</v>
      </c>
      <c r="W79" s="9">
        <v>5.6183233593400264</v>
      </c>
      <c r="X79" s="9">
        <v>7.0430635392802783</v>
      </c>
      <c r="Y79" s="9">
        <v>2726.0543074677412</v>
      </c>
      <c r="Z79" s="9">
        <v>15.204606330266181</v>
      </c>
      <c r="AA79" s="9">
        <v>70.281021838836878</v>
      </c>
      <c r="AB79" s="9">
        <v>2717.613459927697</v>
      </c>
      <c r="AC79" s="9">
        <v>6.915712697303495</v>
      </c>
      <c r="AD79" s="15">
        <v>33.902082424898907</v>
      </c>
      <c r="AE79" t="e">
        <v>#N/A</v>
      </c>
      <c r="AF79" t="e">
        <v>#N/A</v>
      </c>
      <c r="AG79" s="11" t="e">
        <v>#N/A</v>
      </c>
      <c r="AH79" s="16">
        <v>100.5028630875557</v>
      </c>
      <c r="AI79" s="10"/>
      <c r="AJ79" s="10"/>
      <c r="AK79" t="s">
        <v>302</v>
      </c>
      <c r="AL79" t="s">
        <v>302</v>
      </c>
      <c r="AM79">
        <v>25.045000000000002</v>
      </c>
      <c r="AN79">
        <v>508.40137898064262</v>
      </c>
      <c r="AO79">
        <v>50.031698888447814</v>
      </c>
      <c r="AP79">
        <v>112.83889399289841</v>
      </c>
      <c r="AQ79" t="s">
        <v>154</v>
      </c>
      <c r="AR79">
        <v>755.17695350398071</v>
      </c>
      <c r="AS79">
        <v>1608.1445514755269</v>
      </c>
      <c r="AT79">
        <v>410.0727697924271</v>
      </c>
      <c r="AU79">
        <v>14.861682344523331</v>
      </c>
      <c r="AV79">
        <v>1.8010782085072961</v>
      </c>
      <c r="AW79">
        <v>6.9804638280806381</v>
      </c>
      <c r="AX79">
        <v>1.2096405610762451</v>
      </c>
      <c r="AY79">
        <v>1.343762781176066</v>
      </c>
      <c r="AZ79" t="s">
        <v>154</v>
      </c>
      <c r="BA79">
        <v>15.702457783445571</v>
      </c>
      <c r="BB79">
        <v>39.418376559062267</v>
      </c>
      <c r="BC79">
        <v>0.48271938497160422</v>
      </c>
      <c r="BD79">
        <v>0.16786563900756701</v>
      </c>
      <c r="BE79">
        <v>9.5179696662723107E-2</v>
      </c>
      <c r="BF79">
        <v>1210.817446539005</v>
      </c>
      <c r="BG79">
        <v>52.884760800146772</v>
      </c>
      <c r="BH79">
        <v>7.5202880029390975E-2</v>
      </c>
      <c r="BI79">
        <v>560951.84534221876</v>
      </c>
      <c r="BJ79">
        <v>23835.471443084309</v>
      </c>
      <c r="BK79">
        <v>1.3507147769633561</v>
      </c>
      <c r="BL79">
        <v>1.58015370323819</v>
      </c>
      <c r="BM79">
        <v>0.23989629675974691</v>
      </c>
      <c r="BN79">
        <v>7.8999872117276188E-2</v>
      </c>
      <c r="BO79">
        <v>4.7847922408832642E-2</v>
      </c>
      <c r="BP79">
        <v>1.013887904997381E-2</v>
      </c>
      <c r="BQ79">
        <v>4.3422062940330856E-3</v>
      </c>
      <c r="BR79">
        <v>21.37201943272165</v>
      </c>
      <c r="BS79">
        <v>1.6177552775888091</v>
      </c>
      <c r="BT79">
        <v>1.449234499856056E-2</v>
      </c>
      <c r="BU79">
        <v>0.5392047796447319</v>
      </c>
      <c r="BV79">
        <v>6.7472777880501655E-2</v>
      </c>
      <c r="BW79">
        <v>1.0447948709936979E-2</v>
      </c>
      <c r="BX79">
        <v>7.4643772909290877</v>
      </c>
      <c r="BY79">
        <v>0.69750530128089838</v>
      </c>
      <c r="BZ79">
        <v>2.5601209116638129E-2</v>
      </c>
      <c r="CA79">
        <v>11.261399161022229</v>
      </c>
      <c r="CB79">
        <v>0.96055289288192625</v>
      </c>
      <c r="CC79">
        <v>0.1168884956196303</v>
      </c>
      <c r="CD79">
        <v>4.675250925544745</v>
      </c>
      <c r="CE79">
        <v>0.4340177026728535</v>
      </c>
      <c r="CF79">
        <v>1.8478059567313011E-2</v>
      </c>
      <c r="CG79">
        <v>43.950491934546733</v>
      </c>
      <c r="CH79">
        <v>3.0943422488579109</v>
      </c>
      <c r="CI79">
        <v>0.1002135244719133</v>
      </c>
      <c r="CJ79">
        <v>11.35597392700938</v>
      </c>
      <c r="CK79">
        <v>0.75131507130078945</v>
      </c>
      <c r="CL79">
        <v>1.837623526274082E-2</v>
      </c>
      <c r="CM79">
        <v>117.1647091644995</v>
      </c>
      <c r="CN79">
        <v>6.8328488648578123</v>
      </c>
      <c r="CO79">
        <v>3.9544582496358352E-2</v>
      </c>
      <c r="CP79">
        <v>40.111825451754392</v>
      </c>
      <c r="CQ79">
        <v>2.5708723050988729</v>
      </c>
      <c r="CR79">
        <v>2.251668263538224E-2</v>
      </c>
      <c r="CS79">
        <v>179.48465363427931</v>
      </c>
      <c r="CT79">
        <v>9.8789603775761794</v>
      </c>
      <c r="CU79">
        <v>2.879811202615876E-2</v>
      </c>
      <c r="CV79">
        <v>35.643520161088112</v>
      </c>
      <c r="CW79">
        <v>1.910000237852935</v>
      </c>
      <c r="CX79">
        <v>9.2545975940975661E-3</v>
      </c>
      <c r="CY79">
        <v>333.42140663922089</v>
      </c>
      <c r="CZ79">
        <v>15.934605889761221</v>
      </c>
      <c r="DA79">
        <v>4.304698238719995E-2</v>
      </c>
      <c r="DB79">
        <v>75.226459768944082</v>
      </c>
      <c r="DC79">
        <v>3.2488239187173442</v>
      </c>
      <c r="DD79">
        <v>9.2326795637171308E-3</v>
      </c>
      <c r="DE79">
        <v>8276.1240210390697</v>
      </c>
      <c r="DF79">
        <v>297.8630237729036</v>
      </c>
      <c r="DG79">
        <v>9.1569011162565397E-2</v>
      </c>
      <c r="DH79">
        <v>0.4914818222350148</v>
      </c>
      <c r="DI79">
        <v>8.7271484059794471E-2</v>
      </c>
      <c r="DJ79">
        <v>8.4795301033947449E-3</v>
      </c>
      <c r="DK79">
        <v>1.3953024275438599</v>
      </c>
      <c r="DL79">
        <v>4.1068632667035683</v>
      </c>
      <c r="DM79">
        <v>8.3480517740407212</v>
      </c>
      <c r="DN79">
        <v>236.6740746093694</v>
      </c>
      <c r="DO79">
        <v>12.013296418124231</v>
      </c>
      <c r="DP79">
        <v>0.50848992971234297</v>
      </c>
      <c r="DQ79">
        <v>48.509984319702319</v>
      </c>
      <c r="DR79">
        <v>2.4552798740890558</v>
      </c>
      <c r="DS79">
        <v>0.30705867646082458</v>
      </c>
      <c r="DT79">
        <v>32.885559653658923</v>
      </c>
      <c r="DU79">
        <v>2.2807555076587991</v>
      </c>
      <c r="DV79">
        <v>0.30319359090759079</v>
      </c>
      <c r="DW79">
        <v>125.4706368863505</v>
      </c>
      <c r="DX79">
        <v>10.0707396731018</v>
      </c>
      <c r="DY79">
        <v>0.2319573294619123</v>
      </c>
      <c r="DZ79">
        <v>111.24760172489511</v>
      </c>
      <c r="EA79">
        <v>5.5723369626948029</v>
      </c>
      <c r="EB79">
        <v>0.1201255041546493</v>
      </c>
      <c r="EC79">
        <v>84.76181668935493</v>
      </c>
      <c r="ED79">
        <v>4.6154383738349978</v>
      </c>
      <c r="EE79">
        <v>0.25346478742653988</v>
      </c>
      <c r="EH79">
        <v>771.2213035280289</v>
      </c>
      <c r="EI79">
        <v>0.201889967969758</v>
      </c>
      <c r="EJ79">
        <v>34.86463202727839</v>
      </c>
      <c r="EK79">
        <v>5.810396332378577</v>
      </c>
      <c r="EL79">
        <v>16.333429520632581</v>
      </c>
      <c r="EM79">
        <v>76.090534871771851</v>
      </c>
      <c r="EN79">
        <v>83.041757114471494</v>
      </c>
      <c r="EO79">
        <v>220.85674338968201</v>
      </c>
      <c r="EP79">
        <v>314.56991487560612</v>
      </c>
      <c r="EQ79">
        <v>476.27930554674612</v>
      </c>
      <c r="ER79">
        <v>734.64881779769939</v>
      </c>
      <c r="ES79">
        <v>1121.779085214245</v>
      </c>
      <c r="ET79">
        <v>1443.057496400329</v>
      </c>
      <c r="EU79">
        <v>2070.9404139082039</v>
      </c>
      <c r="EV79">
        <v>3057.9861694692722</v>
      </c>
      <c r="EX79">
        <v>32.190286188096863</v>
      </c>
      <c r="EY79">
        <v>9.9439963697670297</v>
      </c>
      <c r="EZ79">
        <v>0.64058369396267711</v>
      </c>
      <c r="FA79">
        <v>0.67999185456659383</v>
      </c>
      <c r="FB79">
        <v>9.7487096496783542E-5</v>
      </c>
      <c r="FC79">
        <v>9.1412181883684268E-4</v>
      </c>
      <c r="FD79">
        <v>9.3768493645413162</v>
      </c>
      <c r="FE79">
        <v>3.2150806637210652</v>
      </c>
      <c r="FF79">
        <v>5.2052919975624468</v>
      </c>
      <c r="FG79">
        <v>0.33365464697133468</v>
      </c>
      <c r="FH79">
        <v>4.7392089163249109E-3</v>
      </c>
      <c r="FI79" s="9"/>
      <c r="FJ79">
        <f t="shared" si="8"/>
        <v>111.24760172489511</v>
      </c>
      <c r="FK79">
        <f t="shared" si="6"/>
        <v>181.11527528439476</v>
      </c>
      <c r="FL79">
        <f t="shared" si="9"/>
        <v>0.60107114501838288</v>
      </c>
      <c r="FM79">
        <f t="shared" si="7"/>
        <v>1.4001456672679624</v>
      </c>
    </row>
    <row r="80" spans="1:169" x14ac:dyDescent="0.25">
      <c r="A80" t="s">
        <v>303</v>
      </c>
      <c r="B80" t="s">
        <v>152</v>
      </c>
      <c r="C80" s="7">
        <v>3.32453542025881</v>
      </c>
      <c r="D80" s="8">
        <v>2.003033470585763E-2</v>
      </c>
      <c r="E80" s="9">
        <v>102.09294599435501</v>
      </c>
      <c r="F80" s="10">
        <v>0.50017626494313872</v>
      </c>
      <c r="G80">
        <v>424.96901483436028</v>
      </c>
      <c r="H80" s="11">
        <v>45.45416811048122</v>
      </c>
      <c r="I80" s="7">
        <v>1.899740368514361</v>
      </c>
      <c r="J80" s="7">
        <v>5.8071982651816401E-2</v>
      </c>
      <c r="K80" s="8">
        <v>0.1865048447721504</v>
      </c>
      <c r="L80" s="12">
        <v>1.13191292178953E-3</v>
      </c>
      <c r="M80">
        <v>0.1374582061051248</v>
      </c>
      <c r="N80" s="11">
        <v>1.201530344188998</v>
      </c>
      <c r="O80" s="12">
        <v>13.51901087935884</v>
      </c>
      <c r="P80" s="10">
        <v>0.47915623478130281</v>
      </c>
      <c r="Q80" s="8">
        <v>0.52643751727985222</v>
      </c>
      <c r="R80" s="13">
        <v>1.6247067575839619E-2</v>
      </c>
      <c r="S80" s="14">
        <v>0.41468959584953619</v>
      </c>
      <c r="T80" t="e">
        <v>#N/A</v>
      </c>
      <c r="U80" s="11" t="e">
        <v>#N/A</v>
      </c>
      <c r="V80" s="9">
        <v>2710.53141046987</v>
      </c>
      <c r="W80" s="9">
        <v>9.0752324517322602</v>
      </c>
      <c r="X80" s="9">
        <v>10.01958549045021</v>
      </c>
      <c r="Y80" s="9">
        <v>2726.3879644053832</v>
      </c>
      <c r="Z80" s="9">
        <v>6.6157150948355543</v>
      </c>
      <c r="AA80" s="9">
        <v>68.499199309128286</v>
      </c>
      <c r="AB80" s="9">
        <v>2716.436618512902</v>
      </c>
      <c r="AC80" s="9">
        <v>5.8157124140234444</v>
      </c>
      <c r="AD80" s="15">
        <v>33.519115883550548</v>
      </c>
      <c r="AE80" t="e">
        <v>#N/A</v>
      </c>
      <c r="AF80" t="e">
        <v>#N/A</v>
      </c>
      <c r="AG80" s="11" t="e">
        <v>#N/A</v>
      </c>
      <c r="AH80" s="16">
        <v>100.5849979776757</v>
      </c>
      <c r="AI80" s="10"/>
      <c r="AJ80" s="10"/>
      <c r="AK80" t="s">
        <v>304</v>
      </c>
      <c r="AL80" t="s">
        <v>304</v>
      </c>
      <c r="AM80">
        <v>11.802</v>
      </c>
      <c r="AN80">
        <v>293.1029424894362</v>
      </c>
      <c r="AO80">
        <v>64.80822876322523</v>
      </c>
      <c r="AP80">
        <v>126.9974382355601</v>
      </c>
      <c r="AQ80" t="s">
        <v>154</v>
      </c>
      <c r="AR80">
        <v>725.57883358673178</v>
      </c>
      <c r="AS80">
        <v>1747.2884158621689</v>
      </c>
      <c r="AT80">
        <v>395.32421007115568</v>
      </c>
      <c r="AU80">
        <v>28.376632453101461</v>
      </c>
      <c r="AV80">
        <v>1.8379393218611111</v>
      </c>
      <c r="AW80">
        <v>5.2758187339549343</v>
      </c>
      <c r="AX80">
        <v>1.006775935786872</v>
      </c>
      <c r="AY80">
        <v>1.576155085094016</v>
      </c>
      <c r="AZ80" t="s">
        <v>154</v>
      </c>
      <c r="BA80">
        <v>16.961662124552031</v>
      </c>
      <c r="BB80">
        <v>36.799412008257264</v>
      </c>
      <c r="BC80">
        <v>0.33378781180819012</v>
      </c>
      <c r="BD80">
        <v>0.1679153957792682</v>
      </c>
      <c r="BE80">
        <v>0.16740440287181191</v>
      </c>
      <c r="BF80">
        <v>784.2491333839256</v>
      </c>
      <c r="BG80">
        <v>75.129836244170704</v>
      </c>
      <c r="BH80">
        <v>6.1018814524805967E-2</v>
      </c>
      <c r="BI80">
        <v>568935.25948865502</v>
      </c>
      <c r="BJ80">
        <v>36058.256293829058</v>
      </c>
      <c r="BK80">
        <v>1.4962968126414531</v>
      </c>
      <c r="BL80">
        <v>2.3396521535710941</v>
      </c>
      <c r="BM80">
        <v>0.35934348906910152</v>
      </c>
      <c r="BN80">
        <v>9.6075434971369389E-2</v>
      </c>
      <c r="BO80" t="s">
        <v>154</v>
      </c>
      <c r="BP80">
        <v>4.9722517569276174E-3</v>
      </c>
      <c r="BQ80">
        <v>5.7263324430541843E-3</v>
      </c>
      <c r="BR80">
        <v>11.24932037631773</v>
      </c>
      <c r="BS80">
        <v>0.99898067951216918</v>
      </c>
      <c r="BT80">
        <v>2.3332105007471769E-2</v>
      </c>
      <c r="BU80">
        <v>7.1249935344719711E-2</v>
      </c>
      <c r="BV80">
        <v>2.4293033982643781E-2</v>
      </c>
      <c r="BW80">
        <v>1.2681196702656329E-2</v>
      </c>
      <c r="BX80">
        <v>1.4193859833791651</v>
      </c>
      <c r="BY80">
        <v>0.26262366376616869</v>
      </c>
      <c r="BZ80">
        <v>7.3624280529450387E-2</v>
      </c>
      <c r="CA80">
        <v>3.1588840573221368</v>
      </c>
      <c r="CB80">
        <v>0.52626539643395143</v>
      </c>
      <c r="CC80">
        <v>0.13788380355355939</v>
      </c>
      <c r="CD80">
        <v>1.0570721965965491</v>
      </c>
      <c r="CE80">
        <v>0.1496694785389181</v>
      </c>
      <c r="CF80">
        <v>2.7163417361155011E-2</v>
      </c>
      <c r="CG80">
        <v>16.679472858827769</v>
      </c>
      <c r="CH80">
        <v>1.6989740444345609</v>
      </c>
      <c r="CI80">
        <v>0.1256750277810911</v>
      </c>
      <c r="CJ80">
        <v>5.2083040653601884</v>
      </c>
      <c r="CK80">
        <v>0.45815176982647482</v>
      </c>
      <c r="CL80">
        <v>1.0377666491636151E-2</v>
      </c>
      <c r="CM80">
        <v>67.30311942608617</v>
      </c>
      <c r="CN80">
        <v>7.1117804581228414</v>
      </c>
      <c r="CO80">
        <v>6.3943848042000873E-2</v>
      </c>
      <c r="CP80">
        <v>25.92452470871638</v>
      </c>
      <c r="CQ80">
        <v>2.7629201659175209</v>
      </c>
      <c r="CR80">
        <v>1.5900227270749231E-2</v>
      </c>
      <c r="CS80">
        <v>125.813824896664</v>
      </c>
      <c r="CT80">
        <v>11.92519950174567</v>
      </c>
      <c r="CU80">
        <v>5.2003491130809917E-2</v>
      </c>
      <c r="CV80">
        <v>26.010481110424401</v>
      </c>
      <c r="CW80">
        <v>2.8213415721796622</v>
      </c>
      <c r="CX80">
        <v>1.507461842571868E-2</v>
      </c>
      <c r="CY80">
        <v>248.77249631727719</v>
      </c>
      <c r="CZ80">
        <v>27.214701501552941</v>
      </c>
      <c r="DA80">
        <v>7.0854177447408642E-2</v>
      </c>
      <c r="DB80">
        <v>55.821170073001987</v>
      </c>
      <c r="DC80">
        <v>6.2329193985372946</v>
      </c>
      <c r="DD80">
        <v>1.5128075842973539E-2</v>
      </c>
      <c r="DE80">
        <v>10361.790244750049</v>
      </c>
      <c r="DF80">
        <v>654.27518658785164</v>
      </c>
      <c r="DG80">
        <v>0.14757542795709711</v>
      </c>
      <c r="DH80">
        <v>0.6313639018382714</v>
      </c>
      <c r="DI80">
        <v>0.1313077693706643</v>
      </c>
      <c r="DJ80">
        <v>1.3671666376944541E-2</v>
      </c>
      <c r="DK80">
        <v>4.0285027807841223</v>
      </c>
      <c r="DL80">
        <v>4.6976214591259033</v>
      </c>
      <c r="DM80">
        <v>10.00657243475781</v>
      </c>
      <c r="DN80">
        <v>204.70671086523689</v>
      </c>
      <c r="DO80">
        <v>20.07881086832214</v>
      </c>
      <c r="DP80">
        <v>0.57071786123647972</v>
      </c>
      <c r="DQ80">
        <v>41.99791052972256</v>
      </c>
      <c r="DR80">
        <v>4.0948943895114436</v>
      </c>
      <c r="DS80">
        <v>0.32878089916753012</v>
      </c>
      <c r="DT80">
        <v>13.049160398422361</v>
      </c>
      <c r="DU80">
        <v>1.6193022176968841</v>
      </c>
      <c r="DV80">
        <v>0.29537085827748788</v>
      </c>
      <c r="DW80">
        <v>50.059520501502661</v>
      </c>
      <c r="DX80">
        <v>6.4474020709941593</v>
      </c>
      <c r="DY80">
        <v>0.32394400795241629</v>
      </c>
      <c r="DZ80">
        <v>102.09294599435501</v>
      </c>
      <c r="EA80">
        <v>9.6636124583404897</v>
      </c>
      <c r="EB80">
        <v>0.1507683447950196</v>
      </c>
      <c r="EC80">
        <v>65.356315174002575</v>
      </c>
      <c r="ED80">
        <v>6.5651027370492692</v>
      </c>
      <c r="EE80">
        <v>0.25137854552656153</v>
      </c>
      <c r="EH80">
        <v>499.52174100886981</v>
      </c>
      <c r="EI80">
        <v>-3.9528580192671817E-2</v>
      </c>
      <c r="EJ80">
        <v>18.35125673135029</v>
      </c>
      <c r="EK80">
        <v>0.76777947569741078</v>
      </c>
      <c r="EL80">
        <v>3.1058774253373409</v>
      </c>
      <c r="EM80">
        <v>21.343811198122548</v>
      </c>
      <c r="EN80">
        <v>18.775705090524859</v>
      </c>
      <c r="EO80">
        <v>83.816446526772708</v>
      </c>
      <c r="EP80">
        <v>144.27435084100239</v>
      </c>
      <c r="EQ80">
        <v>273.58991636620402</v>
      </c>
      <c r="ER80">
        <v>474.80814484828539</v>
      </c>
      <c r="ES80">
        <v>786.33640560414972</v>
      </c>
      <c r="ET80">
        <v>1053.0559154017981</v>
      </c>
      <c r="EU80">
        <v>1545.170784579361</v>
      </c>
      <c r="EV80">
        <v>2269.1532550000811</v>
      </c>
      <c r="EX80" t="e">
        <v>#N/A</v>
      </c>
      <c r="EY80">
        <v>40.604031620500542</v>
      </c>
      <c r="EZ80">
        <v>0.44391073499776029</v>
      </c>
      <c r="FA80">
        <v>0.46524876806468868</v>
      </c>
      <c r="FB80">
        <v>-2.558201370823395E-5</v>
      </c>
      <c r="FC80">
        <v>-4.7160887666653319E-4</v>
      </c>
      <c r="FD80">
        <v>18.435174104950889</v>
      </c>
      <c r="FE80">
        <v>3.7057109960816441</v>
      </c>
      <c r="FF80">
        <v>9.0754767914053662</v>
      </c>
      <c r="FG80">
        <v>0.41038678915754678</v>
      </c>
      <c r="FH80">
        <v>9.404786253329106E-3</v>
      </c>
      <c r="FI80" s="9"/>
      <c r="FJ80">
        <f t="shared" si="8"/>
        <v>102.09294599435501</v>
      </c>
      <c r="FK80">
        <f t="shared" si="6"/>
        <v>166.21115180611224</v>
      </c>
      <c r="FL80">
        <f t="shared" si="9"/>
        <v>0.37988423691034967</v>
      </c>
      <c r="FM80">
        <f t="shared" si="7"/>
        <v>0.60344578991552722</v>
      </c>
    </row>
    <row r="81" spans="1:169" x14ac:dyDescent="0.25">
      <c r="A81" t="s">
        <v>305</v>
      </c>
      <c r="B81" t="s">
        <v>152</v>
      </c>
      <c r="C81" s="7">
        <v>34.372671636742098</v>
      </c>
      <c r="D81" s="8">
        <v>2.4171369226413261E-2</v>
      </c>
      <c r="E81" s="9">
        <v>133.2082410242588</v>
      </c>
      <c r="F81" s="10">
        <v>0.90298256598544879</v>
      </c>
      <c r="G81">
        <v>41.116231692075011</v>
      </c>
      <c r="H81" s="11">
        <v>759.42489626095414</v>
      </c>
      <c r="I81" s="7">
        <v>1.9005805342042581</v>
      </c>
      <c r="J81" s="7">
        <v>5.7353515906999428E-2</v>
      </c>
      <c r="K81" s="8">
        <v>0.18627587302582879</v>
      </c>
      <c r="L81" s="12">
        <v>6.4814700088637687E-4</v>
      </c>
      <c r="M81">
        <v>0.32754917512971787</v>
      </c>
      <c r="N81" s="11">
        <v>0.58566298827807795</v>
      </c>
      <c r="O81" s="12">
        <v>13.517667446667369</v>
      </c>
      <c r="P81" s="10">
        <v>0.47848331839780189</v>
      </c>
      <c r="Q81" s="8">
        <v>0.52656042340204579</v>
      </c>
      <c r="R81" s="13">
        <v>1.6483533741971201E-2</v>
      </c>
      <c r="S81" s="14">
        <v>0.91410970231663657</v>
      </c>
      <c r="T81" t="e">
        <v>#N/A</v>
      </c>
      <c r="U81" s="11" t="e">
        <v>#N/A</v>
      </c>
      <c r="V81" s="9">
        <v>2708.6915807508772</v>
      </c>
      <c r="W81" s="9">
        <v>3.865904755986763</v>
      </c>
      <c r="X81" s="9">
        <v>5.7401354990203339</v>
      </c>
      <c r="Y81" s="9">
        <v>2726.639775564016</v>
      </c>
      <c r="Z81" s="9">
        <v>12.88100597604933</v>
      </c>
      <c r="AA81" s="9">
        <v>69.149582336970724</v>
      </c>
      <c r="AB81" s="9">
        <v>2716.187462772315</v>
      </c>
      <c r="AC81" s="9">
        <v>5.3481031965534704</v>
      </c>
      <c r="AD81" s="15">
        <v>32.981749818666849</v>
      </c>
      <c r="AE81" t="e">
        <v>#N/A</v>
      </c>
      <c r="AF81" t="e">
        <v>#N/A</v>
      </c>
      <c r="AG81" s="11" t="e">
        <v>#N/A</v>
      </c>
      <c r="AH81" s="16">
        <v>100.6626149296836</v>
      </c>
      <c r="AI81" s="10"/>
      <c r="AJ81" s="10"/>
      <c r="AK81" t="s">
        <v>306</v>
      </c>
      <c r="AL81" t="s">
        <v>306</v>
      </c>
      <c r="AM81">
        <v>25.105</v>
      </c>
      <c r="AN81">
        <v>616.40826749727114</v>
      </c>
      <c r="AO81">
        <v>71.994396781691847</v>
      </c>
      <c r="AP81">
        <v>107.95700976175139</v>
      </c>
      <c r="AQ81" t="s">
        <v>154</v>
      </c>
      <c r="AR81">
        <v>737.51886225919554</v>
      </c>
      <c r="AS81">
        <v>1469.0055484721249</v>
      </c>
      <c r="AT81">
        <v>406.53843351876469</v>
      </c>
      <c r="AU81">
        <v>15.24731655122889</v>
      </c>
      <c r="AV81">
        <v>1.637360989582044</v>
      </c>
      <c r="AW81">
        <v>9.0380416884347525</v>
      </c>
      <c r="AX81">
        <v>1.086685379867393</v>
      </c>
      <c r="AY81">
        <v>1.27848362833955</v>
      </c>
      <c r="AZ81" t="s">
        <v>154</v>
      </c>
      <c r="BA81">
        <v>23.41177603147888</v>
      </c>
      <c r="BB81">
        <v>40.720965728706133</v>
      </c>
      <c r="BC81">
        <v>0.41835622565751562</v>
      </c>
      <c r="BD81">
        <v>0.13464675839464779</v>
      </c>
      <c r="BE81">
        <v>8.1634273170907476E-2</v>
      </c>
      <c r="BF81">
        <v>1507.1882272782079</v>
      </c>
      <c r="BG81">
        <v>56.766832915308314</v>
      </c>
      <c r="BH81">
        <v>6.15529143327644E-2</v>
      </c>
      <c r="BI81">
        <v>547124.36216046766</v>
      </c>
      <c r="BJ81">
        <v>19138.809707617809</v>
      </c>
      <c r="BK81">
        <v>1.166594074815696</v>
      </c>
      <c r="BL81">
        <v>2.143220130089158</v>
      </c>
      <c r="BM81">
        <v>0.29483784062026053</v>
      </c>
      <c r="BN81">
        <v>6.4346490974622889E-2</v>
      </c>
      <c r="BO81">
        <v>7.4449651784835813E-2</v>
      </c>
      <c r="BP81">
        <v>1.6279670446027201E-2</v>
      </c>
      <c r="BQ81">
        <v>4.5456210256501501E-3</v>
      </c>
      <c r="BR81">
        <v>30.945463442936219</v>
      </c>
      <c r="BS81">
        <v>1.3214615902057629</v>
      </c>
      <c r="BT81">
        <v>1.277794265245983E-2</v>
      </c>
      <c r="BU81">
        <v>0.4039398116228341</v>
      </c>
      <c r="BV81">
        <v>4.6309197779023002E-2</v>
      </c>
      <c r="BW81">
        <v>7.1224623356257706E-3</v>
      </c>
      <c r="BX81">
        <v>5.6097920557601046</v>
      </c>
      <c r="BY81">
        <v>0.45138093372122973</v>
      </c>
      <c r="BZ81">
        <v>2.276745174397744E-2</v>
      </c>
      <c r="CA81">
        <v>9.8562911412624725</v>
      </c>
      <c r="CB81">
        <v>0.74314661167058882</v>
      </c>
      <c r="CC81">
        <v>0.10682262809862229</v>
      </c>
      <c r="CD81">
        <v>4.5676819962765229</v>
      </c>
      <c r="CE81">
        <v>0.3023557819316825</v>
      </c>
      <c r="CF81">
        <v>7.0615607255622359E-3</v>
      </c>
      <c r="CG81">
        <v>47.449832178022461</v>
      </c>
      <c r="CH81">
        <v>2.84687625855388</v>
      </c>
      <c r="CI81">
        <v>0.1074592071407523</v>
      </c>
      <c r="CJ81">
        <v>12.83375471460478</v>
      </c>
      <c r="CK81">
        <v>0.61401876731827876</v>
      </c>
      <c r="CL81">
        <v>1.288147555045307E-2</v>
      </c>
      <c r="CM81">
        <v>140.79704131685949</v>
      </c>
      <c r="CN81">
        <v>6.7798613280840003</v>
      </c>
      <c r="CO81">
        <v>7.9977043958263896E-2</v>
      </c>
      <c r="CP81">
        <v>49.589404102468009</v>
      </c>
      <c r="CQ81">
        <v>2.1563665178078422</v>
      </c>
      <c r="CR81">
        <v>8.6848470629618084E-3</v>
      </c>
      <c r="CS81">
        <v>227.0253577749385</v>
      </c>
      <c r="CT81">
        <v>9.0055435763856746</v>
      </c>
      <c r="CU81">
        <v>2.710703622331543E-2</v>
      </c>
      <c r="CV81">
        <v>44.639057845269399</v>
      </c>
      <c r="CW81">
        <v>1.8034085347937789</v>
      </c>
      <c r="CX81">
        <v>8.2223618360288981E-3</v>
      </c>
      <c r="CY81">
        <v>414.03535078008161</v>
      </c>
      <c r="CZ81">
        <v>15.30771169810866</v>
      </c>
      <c r="DA81">
        <v>3.8565114495383288E-2</v>
      </c>
      <c r="DB81">
        <v>88.75275070751097</v>
      </c>
      <c r="DC81">
        <v>3.4115649571422022</v>
      </c>
      <c r="DD81">
        <v>8.2367744826145981E-3</v>
      </c>
      <c r="DE81">
        <v>8223.1392327334088</v>
      </c>
      <c r="DF81">
        <v>337.90334271466901</v>
      </c>
      <c r="DG81">
        <v>8.0311358348264084E-2</v>
      </c>
      <c r="DH81">
        <v>0.57052946299257568</v>
      </c>
      <c r="DI81">
        <v>9.0124583159574764E-2</v>
      </c>
      <c r="DJ81">
        <v>7.5128773559947609E-3</v>
      </c>
      <c r="DK81">
        <v>3.478618045359632</v>
      </c>
      <c r="DL81">
        <v>3.133361335959159</v>
      </c>
      <c r="DM81">
        <v>8.0577710601673473</v>
      </c>
      <c r="DN81">
        <v>279.5282082896872</v>
      </c>
      <c r="DO81">
        <v>10.07089378876074</v>
      </c>
      <c r="DP81">
        <v>0.47355744142889122</v>
      </c>
      <c r="DQ81">
        <v>57.157030673894447</v>
      </c>
      <c r="DR81">
        <v>2.0653541342706632</v>
      </c>
      <c r="DS81">
        <v>0.28842415540822591</v>
      </c>
      <c r="DT81">
        <v>41.955332830400572</v>
      </c>
      <c r="DU81">
        <v>1.852288325203548</v>
      </c>
      <c r="DV81">
        <v>0.25375512226229407</v>
      </c>
      <c r="DW81">
        <v>161.1162341538523</v>
      </c>
      <c r="DX81">
        <v>8.0309434558623547</v>
      </c>
      <c r="DY81">
        <v>0.23598847672966961</v>
      </c>
      <c r="DZ81">
        <v>133.2082410242588</v>
      </c>
      <c r="EA81">
        <v>4.3105651704343604</v>
      </c>
      <c r="EB81">
        <v>0.11962499119734039</v>
      </c>
      <c r="EC81">
        <v>101.8115845851578</v>
      </c>
      <c r="ED81">
        <v>3.802667892853159</v>
      </c>
      <c r="EE81">
        <v>0.21301787900819161</v>
      </c>
      <c r="EH81">
        <v>959.99250145108795</v>
      </c>
      <c r="EI81">
        <v>0.31413355183475028</v>
      </c>
      <c r="EJ81">
        <v>50.481995828607197</v>
      </c>
      <c r="EK81">
        <v>4.3527996942115754</v>
      </c>
      <c r="EL81">
        <v>12.275256139518831</v>
      </c>
      <c r="EM81">
        <v>66.596561765286978</v>
      </c>
      <c r="EN81">
        <v>81.131118939192248</v>
      </c>
      <c r="EO81">
        <v>238.44136772875609</v>
      </c>
      <c r="EP81">
        <v>355.50567076467519</v>
      </c>
      <c r="EQ81">
        <v>572.34569640999814</v>
      </c>
      <c r="ER81">
        <v>908.23084436754596</v>
      </c>
      <c r="ES81">
        <v>1418.9084860933649</v>
      </c>
      <c r="ET81">
        <v>1807.2493054764941</v>
      </c>
      <c r="EU81">
        <v>2571.64814149119</v>
      </c>
      <c r="EV81">
        <v>3607.835394614267</v>
      </c>
      <c r="EX81">
        <v>43.171288709506733</v>
      </c>
      <c r="EY81">
        <v>22.31141933237042</v>
      </c>
      <c r="EZ81">
        <v>0.6438293332129269</v>
      </c>
      <c r="FA81">
        <v>0.69706094291155718</v>
      </c>
      <c r="FB81">
        <v>1.2215261752433889E-4</v>
      </c>
      <c r="FC81">
        <v>1.3174456883341631E-3</v>
      </c>
      <c r="FD81">
        <v>10.785243206693149</v>
      </c>
      <c r="FE81">
        <v>3.7565459263881129</v>
      </c>
      <c r="FF81">
        <v>4.3046128964879227</v>
      </c>
      <c r="FG81">
        <v>0.32173156416060111</v>
      </c>
      <c r="FH81">
        <v>5.1764182117568693E-3</v>
      </c>
      <c r="FI81" s="9"/>
      <c r="FJ81">
        <f t="shared" si="8"/>
        <v>133.2082410242588</v>
      </c>
      <c r="FK81">
        <f t="shared" si="6"/>
        <v>216.86802114548135</v>
      </c>
      <c r="FL81">
        <f t="shared" si="9"/>
        <v>0.69897567583926778</v>
      </c>
      <c r="FM81">
        <f t="shared" si="7"/>
        <v>1.6621593265964758</v>
      </c>
    </row>
    <row r="82" spans="1:169" x14ac:dyDescent="0.25">
      <c r="A82" t="s">
        <v>307</v>
      </c>
      <c r="B82" t="s">
        <v>152</v>
      </c>
      <c r="C82" s="7">
        <v>5.6549693020823257</v>
      </c>
      <c r="D82" s="8">
        <v>2.2595206972364289E-2</v>
      </c>
      <c r="E82" s="9">
        <v>126.0579339848539</v>
      </c>
      <c r="F82" s="10">
        <v>0.91164873385042966</v>
      </c>
      <c r="G82">
        <v>249.84434801561571</v>
      </c>
      <c r="H82" s="11">
        <v>77.892254410660101</v>
      </c>
      <c r="I82" s="7">
        <v>1.899241890402781</v>
      </c>
      <c r="J82" s="7">
        <v>5.9605788473666522E-2</v>
      </c>
      <c r="K82" s="8">
        <v>0.18647215632506831</v>
      </c>
      <c r="L82" s="12">
        <v>7.2300549397868411E-4</v>
      </c>
      <c r="M82">
        <v>0.28830934933368119</v>
      </c>
      <c r="N82" s="11">
        <v>1.148633167829241</v>
      </c>
      <c r="O82" s="12">
        <v>13.53343929756576</v>
      </c>
      <c r="P82" s="10">
        <v>0.47643553865235</v>
      </c>
      <c r="Q82" s="8">
        <v>0.52656187069365989</v>
      </c>
      <c r="R82" s="13">
        <v>1.647676931090156E-2</v>
      </c>
      <c r="S82" s="14">
        <v>0.52913753601854452</v>
      </c>
      <c r="T82" t="e">
        <v>#N/A</v>
      </c>
      <c r="U82" s="11" t="e">
        <v>#N/A</v>
      </c>
      <c r="V82" s="9">
        <v>2710.3778631597988</v>
      </c>
      <c r="W82" s="9">
        <v>4.7780584695954564</v>
      </c>
      <c r="X82" s="9">
        <v>6.3854596435547277</v>
      </c>
      <c r="Y82" s="9">
        <v>2726.923487659793</v>
      </c>
      <c r="Z82" s="9">
        <v>3.9382233702830018</v>
      </c>
      <c r="AA82" s="9">
        <v>69.612832596023011</v>
      </c>
      <c r="AB82" s="9">
        <v>2717.5024068983248</v>
      </c>
      <c r="AC82" s="9">
        <v>3.3711021208678491</v>
      </c>
      <c r="AD82" s="15">
        <v>33.269707274069759</v>
      </c>
      <c r="AE82" t="e">
        <v>#N/A</v>
      </c>
      <c r="AF82" t="e">
        <v>#N/A</v>
      </c>
      <c r="AG82" s="11" t="e">
        <v>#N/A</v>
      </c>
      <c r="AH82" s="16">
        <v>100.6104545320004</v>
      </c>
      <c r="AI82" s="10"/>
      <c r="AJ82" s="10"/>
      <c r="AK82" t="s">
        <v>308</v>
      </c>
      <c r="AL82" t="s">
        <v>308</v>
      </c>
      <c r="AM82">
        <v>23.433</v>
      </c>
      <c r="AN82">
        <v>442.31454348409233</v>
      </c>
      <c r="AO82">
        <v>54.028051195635847</v>
      </c>
      <c r="AP82">
        <v>110.1822582980454</v>
      </c>
      <c r="AQ82" t="s">
        <v>154</v>
      </c>
      <c r="AR82">
        <v>704.86327874680455</v>
      </c>
      <c r="AS82">
        <v>1571.5902357734999</v>
      </c>
      <c r="AT82">
        <v>413.5397094845523</v>
      </c>
      <c r="AU82">
        <v>17.328293506128428</v>
      </c>
      <c r="AV82">
        <v>1.680004121383883</v>
      </c>
      <c r="AW82">
        <v>11.71162335184343</v>
      </c>
      <c r="AX82">
        <v>1.035676431135329</v>
      </c>
      <c r="AY82">
        <v>1.3513114638531489</v>
      </c>
      <c r="AZ82" t="s">
        <v>154</v>
      </c>
      <c r="BA82">
        <v>16.78497259539316</v>
      </c>
      <c r="BB82">
        <v>35.902485075220383</v>
      </c>
      <c r="BC82">
        <v>0.46563799459211408</v>
      </c>
      <c r="BD82">
        <v>0.2050359319475713</v>
      </c>
      <c r="BE82">
        <v>0.10807348796915379</v>
      </c>
      <c r="BF82">
        <v>1376.5254081367329</v>
      </c>
      <c r="BG82">
        <v>74.698904444460993</v>
      </c>
      <c r="BH82">
        <v>7.813211588109259E-2</v>
      </c>
      <c r="BI82">
        <v>547509.81095539464</v>
      </c>
      <c r="BJ82">
        <v>20074.28681286563</v>
      </c>
      <c r="BK82">
        <v>1.183360324758947</v>
      </c>
      <c r="BL82">
        <v>2.039232557210517</v>
      </c>
      <c r="BM82">
        <v>0.23150076175778819</v>
      </c>
      <c r="BN82">
        <v>5.352636569743198E-2</v>
      </c>
      <c r="BO82">
        <v>1.021170918520901</v>
      </c>
      <c r="BP82">
        <v>0.32795561875228801</v>
      </c>
      <c r="BQ82">
        <v>3.9715800845764419E-3</v>
      </c>
      <c r="BR82">
        <v>29.216098999422041</v>
      </c>
      <c r="BS82">
        <v>1.625085116660149</v>
      </c>
      <c r="BT82">
        <v>3.8398838678189801E-2</v>
      </c>
      <c r="BU82">
        <v>1.2593530036092739</v>
      </c>
      <c r="BV82">
        <v>0.30392332108469922</v>
      </c>
      <c r="BW82">
        <v>6.2302281519646041E-3</v>
      </c>
      <c r="BX82">
        <v>11.87041241475654</v>
      </c>
      <c r="BY82">
        <v>2.336315689574461</v>
      </c>
      <c r="BZ82">
        <v>2.5300496223597028E-2</v>
      </c>
      <c r="CA82">
        <v>9.1847175511186734</v>
      </c>
      <c r="CB82">
        <v>0.87147971350443287</v>
      </c>
      <c r="CC82">
        <v>9.8357327971183378E-2</v>
      </c>
      <c r="CD82">
        <v>5.1880064755580646</v>
      </c>
      <c r="CE82">
        <v>0.48840318048909281</v>
      </c>
      <c r="CF82">
        <v>2.420365699186678E-2</v>
      </c>
      <c r="CG82">
        <v>38.483572799317407</v>
      </c>
      <c r="CH82">
        <v>2.1686725301222909</v>
      </c>
      <c r="CI82">
        <v>0.1150580323656643</v>
      </c>
      <c r="CJ82">
        <v>11.17612078980906</v>
      </c>
      <c r="CK82">
        <v>0.71385416268757107</v>
      </c>
      <c r="CL82">
        <v>1.387386499073659E-2</v>
      </c>
      <c r="CM82">
        <v>125.28323137208891</v>
      </c>
      <c r="CN82">
        <v>8.396268494758953</v>
      </c>
      <c r="CO82">
        <v>3.9103569238253998E-2</v>
      </c>
      <c r="CP82">
        <v>44.055120681653101</v>
      </c>
      <c r="CQ82">
        <v>3.1272874095489658</v>
      </c>
      <c r="CR82">
        <v>2.1230930079002619E-2</v>
      </c>
      <c r="CS82">
        <v>210.94652460354939</v>
      </c>
      <c r="CT82">
        <v>14.08497953102326</v>
      </c>
      <c r="CU82">
        <v>2.9751333991836722E-2</v>
      </c>
      <c r="CV82">
        <v>42.220958169191761</v>
      </c>
      <c r="CW82">
        <v>3.2264820678882642</v>
      </c>
      <c r="CX82">
        <v>9.1203783320982831E-3</v>
      </c>
      <c r="CY82">
        <v>372.26803783001122</v>
      </c>
      <c r="CZ82">
        <v>22.59516638028958</v>
      </c>
      <c r="DA82">
        <v>4.2711206773960703E-2</v>
      </c>
      <c r="DB82">
        <v>82.2794827089443</v>
      </c>
      <c r="DC82">
        <v>4.9392915234805628</v>
      </c>
      <c r="DD82">
        <v>9.1293696431581604E-3</v>
      </c>
      <c r="DE82">
        <v>8485.8615368853698</v>
      </c>
      <c r="DF82">
        <v>465.05959468587002</v>
      </c>
      <c r="DG82">
        <v>8.9096667210786518E-2</v>
      </c>
      <c r="DH82">
        <v>0.49071183041872851</v>
      </c>
      <c r="DI82">
        <v>8.3424842812917191E-2</v>
      </c>
      <c r="DJ82">
        <v>8.351393870409082E-3</v>
      </c>
      <c r="DK82">
        <v>0.94355062574832282</v>
      </c>
      <c r="DL82">
        <v>4.4205919451382174</v>
      </c>
      <c r="DM82">
        <v>8.673317328470274</v>
      </c>
      <c r="DN82">
        <v>259.04889088609758</v>
      </c>
      <c r="DO82">
        <v>12.376670834328401</v>
      </c>
      <c r="DP82">
        <v>0.53606905984196773</v>
      </c>
      <c r="DQ82">
        <v>53.737872089212452</v>
      </c>
      <c r="DR82">
        <v>2.8172929500464439</v>
      </c>
      <c r="DS82">
        <v>0.28143352828450091</v>
      </c>
      <c r="DT82">
        <v>34.664112245565619</v>
      </c>
      <c r="DU82">
        <v>2.193350899244797</v>
      </c>
      <c r="DV82">
        <v>0.26129205351390999</v>
      </c>
      <c r="DW82">
        <v>132.2691979141602</v>
      </c>
      <c r="DX82">
        <v>8.4997891698473893</v>
      </c>
      <c r="DY82">
        <v>0.26562678573914328</v>
      </c>
      <c r="DZ82">
        <v>126.0579339848539</v>
      </c>
      <c r="EA82">
        <v>7.9294742455198097</v>
      </c>
      <c r="EB82">
        <v>0.1136524871777809</v>
      </c>
      <c r="EC82">
        <v>93.075504555012159</v>
      </c>
      <c r="ED82">
        <v>5.0046073516585858</v>
      </c>
      <c r="EE82">
        <v>0.21594496282503511</v>
      </c>
      <c r="EH82">
        <v>876.76777588326945</v>
      </c>
      <c r="EI82">
        <v>4.3087380528308072</v>
      </c>
      <c r="EJ82">
        <v>47.660846654848363</v>
      </c>
      <c r="EK82">
        <v>13.57061426303097</v>
      </c>
      <c r="EL82">
        <v>25.974644233602941</v>
      </c>
      <c r="EM82">
        <v>62.058902372423468</v>
      </c>
      <c r="EN82">
        <v>92.149315729272914</v>
      </c>
      <c r="EO82">
        <v>193.3847879362684</v>
      </c>
      <c r="EP82">
        <v>309.58783351271632</v>
      </c>
      <c r="EQ82">
        <v>509.28142834182478</v>
      </c>
      <c r="ER82">
        <v>806.87034215481867</v>
      </c>
      <c r="ES82">
        <v>1318.415778772184</v>
      </c>
      <c r="ET82">
        <v>1709.3505331656579</v>
      </c>
      <c r="EU82">
        <v>2312.223837453485</v>
      </c>
      <c r="EV82">
        <v>3344.694419062776</v>
      </c>
      <c r="EX82">
        <v>6.2328539973355568</v>
      </c>
      <c r="EY82">
        <v>4.3839604470862827</v>
      </c>
      <c r="EZ82">
        <v>0.84116058690857065</v>
      </c>
      <c r="FA82">
        <v>0.86901664105679421</v>
      </c>
      <c r="FB82">
        <v>1.8634606144256941E-3</v>
      </c>
      <c r="FC82">
        <v>2.228064626391808E-2</v>
      </c>
      <c r="FD82">
        <v>11.956596287271051</v>
      </c>
      <c r="FE82">
        <v>4.1556621030930172</v>
      </c>
      <c r="FF82">
        <v>4.3146737005288616</v>
      </c>
      <c r="FG82">
        <v>0.33862142643149967</v>
      </c>
      <c r="FH82">
        <v>5.4778609764550672E-3</v>
      </c>
      <c r="FI82" s="9"/>
      <c r="FJ82">
        <f t="shared" si="8"/>
        <v>126.0579339848539</v>
      </c>
      <c r="FK82">
        <f t="shared" si="6"/>
        <v>205.22705264161868</v>
      </c>
      <c r="FL82">
        <f t="shared" si="9"/>
        <v>0.59593154501382273</v>
      </c>
      <c r="FM82">
        <f t="shared" si="7"/>
        <v>1.385235107082041</v>
      </c>
    </row>
    <row r="83" spans="1:169" x14ac:dyDescent="0.25">
      <c r="A83" t="s">
        <v>309</v>
      </c>
      <c r="B83" t="s">
        <v>152</v>
      </c>
      <c r="C83" s="7">
        <v>-15.24909929241857</v>
      </c>
      <c r="D83" s="8">
        <v>8.9313260504196884E-2</v>
      </c>
      <c r="E83" s="9">
        <v>570.97796430200606</v>
      </c>
      <c r="F83" s="10">
        <v>0.5973749487260499</v>
      </c>
      <c r="G83">
        <v>-92.546297211587017</v>
      </c>
      <c r="H83" s="11">
        <v>902.00351129244928</v>
      </c>
      <c r="I83" s="7">
        <v>1.89955804322211</v>
      </c>
      <c r="J83" s="7">
        <v>5.8150046754513192E-2</v>
      </c>
      <c r="K83" s="8">
        <v>0.18721185941418511</v>
      </c>
      <c r="L83" s="12">
        <v>6.4897239110751589E-4</v>
      </c>
      <c r="M83">
        <v>0.25224872707483759</v>
      </c>
      <c r="N83" s="11">
        <v>3.709160913843172</v>
      </c>
      <c r="O83" s="12">
        <v>13.591923738009269</v>
      </c>
      <c r="P83" s="10">
        <v>0.47978227078533298</v>
      </c>
      <c r="Q83" s="8">
        <v>0.52686896387193038</v>
      </c>
      <c r="R83" s="13">
        <v>1.6497183479069619E-2</v>
      </c>
      <c r="S83" s="14">
        <v>0.92396092499569615</v>
      </c>
      <c r="T83" t="e">
        <v>#N/A</v>
      </c>
      <c r="U83" s="11" t="e">
        <v>#N/A</v>
      </c>
      <c r="V83" s="9">
        <v>2716.9720015043781</v>
      </c>
      <c r="W83" s="9">
        <v>3.8339585175620372</v>
      </c>
      <c r="X83" s="9">
        <v>5.7190225639186902</v>
      </c>
      <c r="Y83" s="9">
        <v>2727.927036200967</v>
      </c>
      <c r="Z83" s="9">
        <v>13.98219747814718</v>
      </c>
      <c r="AA83" s="9">
        <v>69.374920693956724</v>
      </c>
      <c r="AB83" s="9">
        <v>2721.39871603249</v>
      </c>
      <c r="AC83" s="9">
        <v>5.3989199874725307</v>
      </c>
      <c r="AD83" s="15">
        <v>33.077938909599887</v>
      </c>
      <c r="AE83" t="e">
        <v>#N/A</v>
      </c>
      <c r="AF83" t="e">
        <v>#N/A</v>
      </c>
      <c r="AG83" s="11" t="e">
        <v>#N/A</v>
      </c>
      <c r="AH83" s="16">
        <v>100.4032074931403</v>
      </c>
      <c r="AI83" s="10"/>
      <c r="AJ83" s="10"/>
      <c r="AK83" t="s">
        <v>310</v>
      </c>
      <c r="AL83" t="s">
        <v>310</v>
      </c>
      <c r="AM83">
        <v>22.625</v>
      </c>
      <c r="AN83">
        <v>665.39134851218409</v>
      </c>
      <c r="AO83">
        <v>99.921790700435182</v>
      </c>
      <c r="AP83">
        <v>125.2815514837972</v>
      </c>
      <c r="AQ83">
        <v>2884.056289510479</v>
      </c>
      <c r="AR83">
        <v>1608.609635020196</v>
      </c>
      <c r="AS83">
        <v>1678.9293842622719</v>
      </c>
      <c r="AT83">
        <v>527.86486438010149</v>
      </c>
      <c r="AU83">
        <v>64.773953853995991</v>
      </c>
      <c r="AV83">
        <v>2.013323539226139</v>
      </c>
      <c r="AW83">
        <v>460.83534824138172</v>
      </c>
      <c r="AX83">
        <v>142.36606776232139</v>
      </c>
      <c r="AY83">
        <v>1.509503127861098</v>
      </c>
      <c r="AZ83">
        <v>11369.690727002109</v>
      </c>
      <c r="BA83">
        <v>3081.175519516004</v>
      </c>
      <c r="BB83">
        <v>42.295839817599138</v>
      </c>
      <c r="BC83">
        <v>5.9875639106465233</v>
      </c>
      <c r="BD83">
        <v>0.78382780522217654</v>
      </c>
      <c r="BE83">
        <v>0.15262443087318281</v>
      </c>
      <c r="BF83">
        <v>2712.084461488023</v>
      </c>
      <c r="BG83">
        <v>459.82586045477342</v>
      </c>
      <c r="BH83">
        <v>0.12477058688564061</v>
      </c>
      <c r="BI83">
        <v>465831.73896038829</v>
      </c>
      <c r="BJ83">
        <v>24016.81499809528</v>
      </c>
      <c r="BK83">
        <v>1.512794829455222</v>
      </c>
      <c r="BL83">
        <v>6.9280603691860581</v>
      </c>
      <c r="BM83">
        <v>0.60858254484918783</v>
      </c>
      <c r="BN83">
        <v>8.3634740458560397E-2</v>
      </c>
      <c r="BO83">
        <v>15.32810963188987</v>
      </c>
      <c r="BP83">
        <v>1.637647622234391</v>
      </c>
      <c r="BQ83">
        <v>5.6993012609927096E-3</v>
      </c>
      <c r="BR83">
        <v>129.39100901503619</v>
      </c>
      <c r="BS83">
        <v>10.94181711721482</v>
      </c>
      <c r="BT83">
        <v>1.747692368228243E-2</v>
      </c>
      <c r="BU83">
        <v>13.10362974935274</v>
      </c>
      <c r="BV83">
        <v>1.601672535826651</v>
      </c>
      <c r="BW83">
        <v>9.3407380624604911E-3</v>
      </c>
      <c r="BX83">
        <v>98.943889480399093</v>
      </c>
      <c r="BY83">
        <v>11.17641132399867</v>
      </c>
      <c r="BZ83">
        <v>6.8220875424896313E-2</v>
      </c>
      <c r="CA83">
        <v>35.446233836999461</v>
      </c>
      <c r="CB83">
        <v>2.5265206664058422</v>
      </c>
      <c r="CC83">
        <v>0.1099118405738136</v>
      </c>
      <c r="CD83">
        <v>17.666265676136319</v>
      </c>
      <c r="CE83">
        <v>1.2899733817038721</v>
      </c>
      <c r="CF83">
        <v>2.5945832135542721E-2</v>
      </c>
      <c r="CG83">
        <v>91.682760907813304</v>
      </c>
      <c r="CH83">
        <v>10.95419614628601</v>
      </c>
      <c r="CI83">
        <v>0.160714170129447</v>
      </c>
      <c r="CJ83">
        <v>22.073936387920391</v>
      </c>
      <c r="CK83">
        <v>3.692755619009692</v>
      </c>
      <c r="CL83">
        <v>7.6961197520995419E-3</v>
      </c>
      <c r="CM83">
        <v>235.194380841975</v>
      </c>
      <c r="CN83">
        <v>39.916759506966642</v>
      </c>
      <c r="CO83">
        <v>4.767074499917287E-2</v>
      </c>
      <c r="CP83">
        <v>80.548840107024517</v>
      </c>
      <c r="CQ83">
        <v>12.41717380686406</v>
      </c>
      <c r="CR83">
        <v>1.165845583066945E-2</v>
      </c>
      <c r="CS83">
        <v>387.53594848069002</v>
      </c>
      <c r="CT83">
        <v>55.673223751260593</v>
      </c>
      <c r="CU83">
        <v>3.4696680944456458E-2</v>
      </c>
      <c r="CV83">
        <v>72.802835310645662</v>
      </c>
      <c r="CW83">
        <v>10.03740571529641</v>
      </c>
      <c r="CX83">
        <v>1.115989606909583E-2</v>
      </c>
      <c r="CY83">
        <v>658.19680621868088</v>
      </c>
      <c r="CZ83">
        <v>78.940769583984817</v>
      </c>
      <c r="DA83">
        <v>0.1407588682713973</v>
      </c>
      <c r="DB83">
        <v>147.485190106685</v>
      </c>
      <c r="DC83">
        <v>13.69225472191779</v>
      </c>
      <c r="DD83">
        <v>1.11324146660907E-2</v>
      </c>
      <c r="DE83">
        <v>6757.3498609525477</v>
      </c>
      <c r="DF83">
        <v>311.93766974264878</v>
      </c>
      <c r="DG83">
        <v>0.1104741024948071</v>
      </c>
      <c r="DH83">
        <v>1.4150515508432671</v>
      </c>
      <c r="DI83">
        <v>0.1768171977205496</v>
      </c>
      <c r="DJ83">
        <v>1.022218353625373E-2</v>
      </c>
      <c r="DK83">
        <v>2.3608075569871469</v>
      </c>
      <c r="DL83">
        <v>6.0254618383637952</v>
      </c>
      <c r="DM83">
        <v>10.65115019257561</v>
      </c>
      <c r="DN83">
        <v>1197.608379025399</v>
      </c>
      <c r="DO83">
        <v>74.037068814704199</v>
      </c>
      <c r="DP83">
        <v>0.68365621539474608</v>
      </c>
      <c r="DQ83">
        <v>246.03891240055239</v>
      </c>
      <c r="DR83">
        <v>15.19929386753928</v>
      </c>
      <c r="DS83">
        <v>0.33278735129222009</v>
      </c>
      <c r="DT83">
        <v>145.8366290547219</v>
      </c>
      <c r="DU83">
        <v>24.160785396715841</v>
      </c>
      <c r="DV83">
        <v>0.30686292050568409</v>
      </c>
      <c r="DW83">
        <v>545.30935175589855</v>
      </c>
      <c r="DX83">
        <v>94.67547382807011</v>
      </c>
      <c r="DY83">
        <v>0.2804417456214427</v>
      </c>
      <c r="DZ83">
        <v>570.97796430200606</v>
      </c>
      <c r="EA83">
        <v>44.128446979857408</v>
      </c>
      <c r="EB83">
        <v>0.15088901587388709</v>
      </c>
      <c r="EC83">
        <v>418.40195554449662</v>
      </c>
      <c r="ED83">
        <v>33.456758648662003</v>
      </c>
      <c r="EE83">
        <v>0.2743689705871768</v>
      </c>
      <c r="EH83">
        <v>1727.442332157977</v>
      </c>
      <c r="EI83">
        <v>64.675568067045859</v>
      </c>
      <c r="EJ83">
        <v>211.07831813219619</v>
      </c>
      <c r="EK83">
        <v>141.2029067818184</v>
      </c>
      <c r="EL83">
        <v>216.50741680612489</v>
      </c>
      <c r="EM83">
        <v>239.5015799797261</v>
      </c>
      <c r="EN83">
        <v>313.78802266671983</v>
      </c>
      <c r="EO83">
        <v>460.71739149654923</v>
      </c>
      <c r="EP83">
        <v>611.46638193685294</v>
      </c>
      <c r="EQ83">
        <v>956.07471886981705</v>
      </c>
      <c r="ER83">
        <v>1475.253481813636</v>
      </c>
      <c r="ES83">
        <v>2422.099678004312</v>
      </c>
      <c r="ET83">
        <v>2947.483210957314</v>
      </c>
      <c r="EU83">
        <v>4088.1789206129251</v>
      </c>
      <c r="EV83">
        <v>5995.3329311660545</v>
      </c>
      <c r="EX83">
        <v>2.2087760295108581</v>
      </c>
      <c r="EY83">
        <v>1.078465982837256</v>
      </c>
      <c r="EZ83">
        <v>0.94463681631599627</v>
      </c>
      <c r="FA83">
        <v>0.95860549105498305</v>
      </c>
      <c r="FB83">
        <v>1.5820141271446431E-2</v>
      </c>
      <c r="FC83">
        <v>0.14038013163983259</v>
      </c>
      <c r="FD83">
        <v>8.8735068310169165</v>
      </c>
      <c r="FE83">
        <v>4.8959773692042816</v>
      </c>
      <c r="FF83">
        <v>4.4128101994757154</v>
      </c>
      <c r="FG83">
        <v>0.8674882024758761</v>
      </c>
      <c r="FH83">
        <v>1.0525818879291649E-2</v>
      </c>
      <c r="FI83" s="9"/>
      <c r="FJ83">
        <f t="shared" si="8"/>
        <v>570.97796430200606</v>
      </c>
      <c r="FK83">
        <f t="shared" si="6"/>
        <v>929.57357805889058</v>
      </c>
      <c r="FL83">
        <f t="shared" si="9"/>
        <v>0.19769210331644801</v>
      </c>
      <c r="FM83">
        <f t="shared" si="7"/>
        <v>-0.53063469045537115</v>
      </c>
    </row>
    <row r="84" spans="1:169" x14ac:dyDescent="0.25">
      <c r="A84" t="s">
        <v>311</v>
      </c>
      <c r="B84" t="s">
        <v>152</v>
      </c>
      <c r="C84" s="7">
        <v>-2.419052538726441</v>
      </c>
      <c r="D84" s="8">
        <v>2.351402680205239E-2</v>
      </c>
      <c r="E84" s="9">
        <v>125.62816805972891</v>
      </c>
      <c r="F84" s="10">
        <v>0.53671372269839568</v>
      </c>
      <c r="G84">
        <v>-583.37790223471586</v>
      </c>
      <c r="H84" s="11">
        <v>85.630197562645208</v>
      </c>
      <c r="I84" s="7">
        <v>1.897750536925696</v>
      </c>
      <c r="J84" s="7">
        <v>5.8366023126088573E-2</v>
      </c>
      <c r="K84" s="8">
        <v>0.18723276794902469</v>
      </c>
      <c r="L84" s="12">
        <v>7.1791467447059661E-4</v>
      </c>
      <c r="M84">
        <v>0.16864207052443039</v>
      </c>
      <c r="N84" s="11">
        <v>2.4761044956174092</v>
      </c>
      <c r="O84" s="12">
        <v>13.590521753797111</v>
      </c>
      <c r="P84" s="10">
        <v>0.47801051288801372</v>
      </c>
      <c r="Q84" s="8">
        <v>0.52710433173285665</v>
      </c>
      <c r="R84" s="13">
        <v>1.6290310241414509E-2</v>
      </c>
      <c r="S84" s="14">
        <v>0.75686019106494684</v>
      </c>
      <c r="T84" t="e">
        <v>#N/A</v>
      </c>
      <c r="U84" s="11" t="e">
        <v>#N/A</v>
      </c>
      <c r="V84" s="9">
        <v>2717.8057140131191</v>
      </c>
      <c r="W84" s="9">
        <v>4.4781876034729544</v>
      </c>
      <c r="X84" s="9">
        <v>6.0387375994468959</v>
      </c>
      <c r="Y84" s="9">
        <v>2729.1195153344188</v>
      </c>
      <c r="Z84" s="9">
        <v>7.9997107576520987</v>
      </c>
      <c r="AA84" s="9">
        <v>68.702255571277206</v>
      </c>
      <c r="AB84" s="9">
        <v>2721.3894073154188</v>
      </c>
      <c r="AC84" s="9">
        <v>4.2380581497873102</v>
      </c>
      <c r="AD84" s="15">
        <v>33.138419877952792</v>
      </c>
      <c r="AE84" t="e">
        <v>#N/A</v>
      </c>
      <c r="AF84" t="e">
        <v>#N/A</v>
      </c>
      <c r="AG84" s="11" t="e">
        <v>#N/A</v>
      </c>
      <c r="AH84" s="16">
        <v>100.4162844041046</v>
      </c>
      <c r="AI84" s="10"/>
      <c r="AJ84" s="10"/>
      <c r="AK84" t="s">
        <v>312</v>
      </c>
      <c r="AL84" t="s">
        <v>312</v>
      </c>
      <c r="AM84">
        <v>25.783999999999999</v>
      </c>
      <c r="AN84">
        <v>294.70941293557757</v>
      </c>
      <c r="AO84">
        <v>54.426405091817188</v>
      </c>
      <c r="AP84">
        <v>107.67261525504691</v>
      </c>
      <c r="AQ84" t="s">
        <v>154</v>
      </c>
      <c r="AR84">
        <v>626.31263626110172</v>
      </c>
      <c r="AS84">
        <v>1476.8679388977321</v>
      </c>
      <c r="AT84">
        <v>404.01166542202168</v>
      </c>
      <c r="AU84">
        <v>22.379181241295068</v>
      </c>
      <c r="AV84">
        <v>1.5811202228814709</v>
      </c>
      <c r="AW84">
        <v>3.259813654610686</v>
      </c>
      <c r="AX84">
        <v>0.73105687286324939</v>
      </c>
      <c r="AY84">
        <v>1.2635602278444571</v>
      </c>
      <c r="AZ84">
        <v>91.391760581663135</v>
      </c>
      <c r="BA84">
        <v>64.981907340423305</v>
      </c>
      <c r="BB84">
        <v>31.488514520500019</v>
      </c>
      <c r="BC84">
        <v>0.55338692494778308</v>
      </c>
      <c r="BD84">
        <v>0.23760484914429261</v>
      </c>
      <c r="BE84">
        <v>9.4998038154493397E-2</v>
      </c>
      <c r="BF84">
        <v>788.46589562779832</v>
      </c>
      <c r="BG84">
        <v>91.840024737784063</v>
      </c>
      <c r="BH84">
        <v>7.3707143837429698E-2</v>
      </c>
      <c r="BI84">
        <v>526637.96102197911</v>
      </c>
      <c r="BJ84">
        <v>24121.755217020022</v>
      </c>
      <c r="BK84">
        <v>1.1427032727173581</v>
      </c>
      <c r="BL84">
        <v>1.8847585900861801</v>
      </c>
      <c r="BM84">
        <v>0.2359865566023642</v>
      </c>
      <c r="BN84">
        <v>5.66332491205912E-2</v>
      </c>
      <c r="BO84">
        <v>0.25028788414068759</v>
      </c>
      <c r="BP84">
        <v>4.762015465431671E-2</v>
      </c>
      <c r="BQ84">
        <v>4.2458423476444762E-3</v>
      </c>
      <c r="BR84">
        <v>14.64133820612958</v>
      </c>
      <c r="BS84">
        <v>1.3997356283910889</v>
      </c>
      <c r="BT84">
        <v>3.3876295974963368E-2</v>
      </c>
      <c r="BU84">
        <v>0.58886678233682233</v>
      </c>
      <c r="BV84">
        <v>6.7424431326501735E-2</v>
      </c>
      <c r="BW84">
        <v>2.3086928280660321E-2</v>
      </c>
      <c r="BX84">
        <v>6.6662285727807209</v>
      </c>
      <c r="BY84">
        <v>0.88036885963609268</v>
      </c>
      <c r="BZ84">
        <v>4.9233087877364558E-2</v>
      </c>
      <c r="CA84">
        <v>7.1093961551880334</v>
      </c>
      <c r="CB84">
        <v>1.4130038766589961</v>
      </c>
      <c r="CC84">
        <v>0.1167458115732866</v>
      </c>
      <c r="CD84">
        <v>2.9979411344464961</v>
      </c>
      <c r="CE84">
        <v>0.29565776113226172</v>
      </c>
      <c r="CF84">
        <v>7.069190929622801E-3</v>
      </c>
      <c r="CG84">
        <v>25.102478827200869</v>
      </c>
      <c r="CH84">
        <v>4.640180414981824</v>
      </c>
      <c r="CI84">
        <v>0.11644163300752659</v>
      </c>
      <c r="CJ84">
        <v>7.2529818158923511</v>
      </c>
      <c r="CK84">
        <v>1.337547151695887</v>
      </c>
      <c r="CL84">
        <v>1.23050924911521E-2</v>
      </c>
      <c r="CM84">
        <v>76.952710154859517</v>
      </c>
      <c r="CN84">
        <v>10.59618170772683</v>
      </c>
      <c r="CO84">
        <v>0.25576753722146461</v>
      </c>
      <c r="CP84">
        <v>24.759604152393479</v>
      </c>
      <c r="CQ84">
        <v>2.8817695267093679</v>
      </c>
      <c r="CR84">
        <v>8.7041883080324952E-3</v>
      </c>
      <c r="CS84">
        <v>111.25570283541759</v>
      </c>
      <c r="CT84">
        <v>10.06792622838052</v>
      </c>
      <c r="CU84">
        <v>6.0270626447455629E-2</v>
      </c>
      <c r="CV84">
        <v>22.233919957556878</v>
      </c>
      <c r="CW84">
        <v>1.947851688839042</v>
      </c>
      <c r="CX84">
        <v>8.2416325393872645E-3</v>
      </c>
      <c r="CY84">
        <v>198.50485486161651</v>
      </c>
      <c r="CZ84">
        <v>13.954457352872151</v>
      </c>
      <c r="DA84">
        <v>8.4009878619990583E-2</v>
      </c>
      <c r="DB84">
        <v>41.987974962878383</v>
      </c>
      <c r="DC84">
        <v>2.7032301204580378</v>
      </c>
      <c r="DD84">
        <v>8.2681301247684146E-3</v>
      </c>
      <c r="DE84">
        <v>13259.5144445714</v>
      </c>
      <c r="DF84">
        <v>667.15315840407663</v>
      </c>
      <c r="DG84">
        <v>8.0597282543677748E-2</v>
      </c>
      <c r="DH84">
        <v>0.77863411604511978</v>
      </c>
      <c r="DI84">
        <v>0.1028322193117765</v>
      </c>
      <c r="DJ84">
        <v>7.4966197168492314E-3</v>
      </c>
      <c r="DK84">
        <v>2.357446477286246</v>
      </c>
      <c r="DL84">
        <v>4.2780992150342794</v>
      </c>
      <c r="DM84">
        <v>7.5228819672944667</v>
      </c>
      <c r="DN84">
        <v>261.60927514919678</v>
      </c>
      <c r="DO84">
        <v>18.831935654638642</v>
      </c>
      <c r="DP84">
        <v>0.50117546045455852</v>
      </c>
      <c r="DQ84">
        <v>53.739847279101213</v>
      </c>
      <c r="DR84">
        <v>3.870841469355796</v>
      </c>
      <c r="DS84">
        <v>0.33301478402462109</v>
      </c>
      <c r="DT84">
        <v>21.04534273644807</v>
      </c>
      <c r="DU84">
        <v>2.9763058738663011</v>
      </c>
      <c r="DV84">
        <v>0.2365145458060347</v>
      </c>
      <c r="DW84">
        <v>79.252806567795702</v>
      </c>
      <c r="DX84">
        <v>11.71441708756401</v>
      </c>
      <c r="DY84">
        <v>0.217814636204579</v>
      </c>
      <c r="DZ84">
        <v>125.62816805972891</v>
      </c>
      <c r="EA84">
        <v>10.75804648799466</v>
      </c>
      <c r="EB84">
        <v>0.1110311138253713</v>
      </c>
      <c r="EC84">
        <v>85.745979779756752</v>
      </c>
      <c r="ED84">
        <v>6.8739221969571158</v>
      </c>
      <c r="EE84">
        <v>0.21937820005263589</v>
      </c>
      <c r="EH84">
        <v>502.20757683299252</v>
      </c>
      <c r="EI84">
        <v>1.0560670216906649</v>
      </c>
      <c r="EJ84">
        <v>23.884727905594751</v>
      </c>
      <c r="EK84">
        <v>6.345547223457138</v>
      </c>
      <c r="EL84">
        <v>14.586933419651469</v>
      </c>
      <c r="EM84">
        <v>48.036460508027247</v>
      </c>
      <c r="EN84">
        <v>53.249398480399577</v>
      </c>
      <c r="EO84">
        <v>126.14310968442641</v>
      </c>
      <c r="EP84">
        <v>200.91362370892941</v>
      </c>
      <c r="EQ84">
        <v>312.81589493845331</v>
      </c>
      <c r="ER84">
        <v>453.47260352369011</v>
      </c>
      <c r="ES84">
        <v>695.34814272136009</v>
      </c>
      <c r="ET84">
        <v>900.15870273509643</v>
      </c>
      <c r="EU84">
        <v>1232.949409078363</v>
      </c>
      <c r="EV84">
        <v>1706.8282505235111</v>
      </c>
      <c r="EX84">
        <v>9.2265644017493642</v>
      </c>
      <c r="EY84">
        <v>5.3921665308818811</v>
      </c>
      <c r="EZ84">
        <v>0.68406510944391585</v>
      </c>
      <c r="FA84">
        <v>0.68801447852294684</v>
      </c>
      <c r="FB84">
        <v>8.5653718953487379E-4</v>
      </c>
      <c r="FC84">
        <v>8.3719754835015481E-3</v>
      </c>
      <c r="FD84">
        <v>9.7742113077983106</v>
      </c>
      <c r="FE84">
        <v>2.420595952896782</v>
      </c>
      <c r="FF84">
        <v>8.5803747096788463</v>
      </c>
      <c r="FG84">
        <v>0.63287201790257441</v>
      </c>
      <c r="FH84">
        <v>9.4947732709111821E-3</v>
      </c>
      <c r="FI84" s="9"/>
      <c r="FJ84">
        <f t="shared" si="8"/>
        <v>125.62816805972891</v>
      </c>
      <c r="FK84">
        <f t="shared" si="6"/>
        <v>204.52737756880813</v>
      </c>
      <c r="FL84">
        <f t="shared" si="9"/>
        <v>0.56703342549867064</v>
      </c>
      <c r="FM84">
        <f t="shared" si="7"/>
        <v>1.2989274244712545</v>
      </c>
    </row>
    <row r="85" spans="1:169" x14ac:dyDescent="0.25">
      <c r="A85" t="s">
        <v>313</v>
      </c>
      <c r="B85" t="s">
        <v>152</v>
      </c>
      <c r="C85" s="7">
        <v>-5.7317342405485183</v>
      </c>
      <c r="D85" s="8">
        <v>1.8652481097805651E-2</v>
      </c>
      <c r="E85" s="9">
        <v>110.94458641997051</v>
      </c>
      <c r="F85" s="10">
        <v>0.5324914472358977</v>
      </c>
      <c r="G85">
        <v>-246.06135986506621</v>
      </c>
      <c r="H85" s="11">
        <v>146.08353985849371</v>
      </c>
      <c r="I85" s="7">
        <v>1.8972175247657179</v>
      </c>
      <c r="J85" s="7">
        <v>6.0518445831577637E-2</v>
      </c>
      <c r="K85" s="8">
        <v>0.18765122426562031</v>
      </c>
      <c r="L85" s="12">
        <v>8.7893273841463805E-4</v>
      </c>
      <c r="M85">
        <v>0.14409152673439521</v>
      </c>
      <c r="N85" s="11">
        <v>0.63679062259673691</v>
      </c>
      <c r="O85" s="12">
        <v>13.62553001107131</v>
      </c>
      <c r="P85" s="10">
        <v>0.48454451074602101</v>
      </c>
      <c r="Q85" s="8">
        <v>0.52720113108870359</v>
      </c>
      <c r="R85" s="13">
        <v>1.64506202751807E-2</v>
      </c>
      <c r="S85" s="14">
        <v>0.7413355292913878</v>
      </c>
      <c r="T85" t="e">
        <v>#N/A</v>
      </c>
      <c r="U85" s="11" t="e">
        <v>#N/A</v>
      </c>
      <c r="V85" s="9">
        <v>2720.6019357695168</v>
      </c>
      <c r="W85" s="9">
        <v>6.4422423680086371</v>
      </c>
      <c r="X85" s="9">
        <v>7.7090229418604217</v>
      </c>
      <c r="Y85" s="9">
        <v>2729.5673003008269</v>
      </c>
      <c r="Z85" s="9">
        <v>6.686248233593763</v>
      </c>
      <c r="AA85" s="9">
        <v>69.695526807405358</v>
      </c>
      <c r="AB85" s="9">
        <v>2723.6916520775239</v>
      </c>
      <c r="AC85" s="9">
        <v>5.4833751038594114</v>
      </c>
      <c r="AD85" s="15">
        <v>33.895490785003432</v>
      </c>
      <c r="AE85" t="e">
        <v>#N/A</v>
      </c>
      <c r="AF85" t="e">
        <v>#N/A</v>
      </c>
      <c r="AG85" s="11" t="e">
        <v>#N/A</v>
      </c>
      <c r="AH85" s="16">
        <v>100.32953606381869</v>
      </c>
      <c r="AI85" s="10"/>
      <c r="AJ85" s="10"/>
      <c r="AK85" t="s">
        <v>314</v>
      </c>
      <c r="AL85" t="s">
        <v>314</v>
      </c>
      <c r="AM85">
        <v>25.015000000000001</v>
      </c>
      <c r="AN85">
        <v>333.32513095944302</v>
      </c>
      <c r="AO85">
        <v>63.406390959134377</v>
      </c>
      <c r="AP85">
        <v>109.76848658757849</v>
      </c>
      <c r="AQ85" t="s">
        <v>154</v>
      </c>
      <c r="AR85">
        <v>889.61091377440255</v>
      </c>
      <c r="AS85">
        <v>1504.2463952069061</v>
      </c>
      <c r="AT85">
        <v>380.53986480841291</v>
      </c>
      <c r="AU85">
        <v>13.099075348582939</v>
      </c>
      <c r="AV85">
        <v>1.776945379973917</v>
      </c>
      <c r="AW85">
        <v>3.0032375868874661</v>
      </c>
      <c r="AX85">
        <v>0.8344601138875396</v>
      </c>
      <c r="AY85">
        <v>1.296325296864101</v>
      </c>
      <c r="AZ85" t="s">
        <v>154</v>
      </c>
      <c r="BA85">
        <v>15.21215515603968</v>
      </c>
      <c r="BB85">
        <v>37.306010797711522</v>
      </c>
      <c r="BC85">
        <v>0.32658092426459301</v>
      </c>
      <c r="BD85">
        <v>0.14382717266287651</v>
      </c>
      <c r="BE85">
        <v>0.18139028142816649</v>
      </c>
      <c r="BF85">
        <v>834.98987902927411</v>
      </c>
      <c r="BG85">
        <v>31.693016677756798</v>
      </c>
      <c r="BH85">
        <v>6.2282769480910022E-2</v>
      </c>
      <c r="BI85">
        <v>523337.46940131602</v>
      </c>
      <c r="BJ85">
        <v>20095.400296030151</v>
      </c>
      <c r="BK85">
        <v>1.5040455817996861</v>
      </c>
      <c r="BL85">
        <v>1.588685981015121</v>
      </c>
      <c r="BM85">
        <v>0.24522173999106681</v>
      </c>
      <c r="BN85">
        <v>7.3709270243822081E-2</v>
      </c>
      <c r="BO85">
        <v>1.275904977924776E-2</v>
      </c>
      <c r="BP85">
        <v>4.6069171429384374E-3</v>
      </c>
      <c r="BQ85">
        <v>3.9885550569404397E-3</v>
      </c>
      <c r="BR85">
        <v>8.4190191095923677</v>
      </c>
      <c r="BS85">
        <v>0.59690606402078783</v>
      </c>
      <c r="BT85">
        <v>1.481953082366223E-2</v>
      </c>
      <c r="BU85">
        <v>0.1696067900451905</v>
      </c>
      <c r="BV85">
        <v>2.512938938763197E-2</v>
      </c>
      <c r="BW85">
        <v>1.033015977166233E-2</v>
      </c>
      <c r="BX85">
        <v>2.2137818913742082</v>
      </c>
      <c r="BY85">
        <v>0.3538334990341177</v>
      </c>
      <c r="BZ85">
        <v>5.9130634378150609E-2</v>
      </c>
      <c r="CA85">
        <v>4.4379387782795172</v>
      </c>
      <c r="CB85">
        <v>0.43041703683375049</v>
      </c>
      <c r="CC85">
        <v>9.5676468215860386E-2</v>
      </c>
      <c r="CD85">
        <v>1.1608270858614289</v>
      </c>
      <c r="CE85">
        <v>0.14869018207262211</v>
      </c>
      <c r="CF85">
        <v>8.1118258512027624E-3</v>
      </c>
      <c r="CG85">
        <v>22.881116091312759</v>
      </c>
      <c r="CH85">
        <v>1.3910548834606411</v>
      </c>
      <c r="CI85">
        <v>0.1416472649220675</v>
      </c>
      <c r="CJ85">
        <v>6.9333157419931357</v>
      </c>
      <c r="CK85">
        <v>0.37193170229214573</v>
      </c>
      <c r="CL85">
        <v>1.4692046959389001E-2</v>
      </c>
      <c r="CM85">
        <v>77.424146706872847</v>
      </c>
      <c r="CN85">
        <v>3.3093283260891759</v>
      </c>
      <c r="CO85">
        <v>4.0173120585081559E-2</v>
      </c>
      <c r="CP85">
        <v>28.409897348223669</v>
      </c>
      <c r="CQ85">
        <v>1.710080437620719</v>
      </c>
      <c r="CR85">
        <v>9.9372575129714619E-3</v>
      </c>
      <c r="CS85">
        <v>131.82230011575649</v>
      </c>
      <c r="CT85">
        <v>5.9805375905325988</v>
      </c>
      <c r="CU85">
        <v>2.91665546661177E-2</v>
      </c>
      <c r="CV85">
        <v>25.935345782697251</v>
      </c>
      <c r="CW85">
        <v>1.167171369143245</v>
      </c>
      <c r="CX85">
        <v>9.4837716671084659E-3</v>
      </c>
      <c r="CY85">
        <v>237.84724762155949</v>
      </c>
      <c r="CZ85">
        <v>13.488044232963659</v>
      </c>
      <c r="DA85">
        <v>0.1236776623728832</v>
      </c>
      <c r="DB85">
        <v>51.446958846728357</v>
      </c>
      <c r="DC85">
        <v>2.1286838570413522</v>
      </c>
      <c r="DD85">
        <v>9.4349444377296466E-3</v>
      </c>
      <c r="DE85">
        <v>10150.921185089779</v>
      </c>
      <c r="DF85">
        <v>531.6662711406068</v>
      </c>
      <c r="DG85">
        <v>0.33544507193302381</v>
      </c>
      <c r="DH85">
        <v>0.48365132517364862</v>
      </c>
      <c r="DI85">
        <v>8.3635659942929194E-2</v>
      </c>
      <c r="DJ85">
        <v>8.5918865451355877E-3</v>
      </c>
      <c r="DK85">
        <v>-1.03352400175586</v>
      </c>
      <c r="DL85">
        <v>4.9402777955383108</v>
      </c>
      <c r="DM85">
        <v>8.9728065914410067</v>
      </c>
      <c r="DN85">
        <v>236.76964157346401</v>
      </c>
      <c r="DO85">
        <v>10.759934070147819</v>
      </c>
      <c r="DP85">
        <v>0.52170666008910083</v>
      </c>
      <c r="DQ85">
        <v>48.641411935393847</v>
      </c>
      <c r="DR85">
        <v>2.2650206515184639</v>
      </c>
      <c r="DS85">
        <v>0.3069904128009926</v>
      </c>
      <c r="DT85">
        <v>15.556463722614851</v>
      </c>
      <c r="DU85">
        <v>0.75559455425898758</v>
      </c>
      <c r="DV85">
        <v>0.27705273706222699</v>
      </c>
      <c r="DW85">
        <v>56.977457812411892</v>
      </c>
      <c r="DX85">
        <v>2.6555434214242482</v>
      </c>
      <c r="DY85">
        <v>0.25568340061691941</v>
      </c>
      <c r="DZ85">
        <v>110.94458641997051</v>
      </c>
      <c r="EA85">
        <v>5.9127090140711243</v>
      </c>
      <c r="EB85">
        <v>0.13297771488416429</v>
      </c>
      <c r="EC85">
        <v>75.721649226341867</v>
      </c>
      <c r="ED85">
        <v>3.4521522980903101</v>
      </c>
      <c r="EE85">
        <v>0.23360794315839201</v>
      </c>
      <c r="EH85">
        <v>531.84068727979241</v>
      </c>
      <c r="EI85">
        <v>5.3835653076994762E-2</v>
      </c>
      <c r="EJ85">
        <v>13.734125790525891</v>
      </c>
      <c r="EK85">
        <v>1.827659375486967</v>
      </c>
      <c r="EL85">
        <v>4.8441616879085521</v>
      </c>
      <c r="EM85">
        <v>29.986072826212951</v>
      </c>
      <c r="EN85">
        <v>20.618598327911709</v>
      </c>
      <c r="EO85">
        <v>114.98048287091839</v>
      </c>
      <c r="EP85">
        <v>192.0586078114442</v>
      </c>
      <c r="EQ85">
        <v>314.73230368647501</v>
      </c>
      <c r="ER85">
        <v>520.32779026050684</v>
      </c>
      <c r="ES85">
        <v>823.88937572347845</v>
      </c>
      <c r="ET85">
        <v>1050.0139992994841</v>
      </c>
      <c r="EU85">
        <v>1477.3120970283201</v>
      </c>
      <c r="EV85">
        <v>2091.3397905174129</v>
      </c>
      <c r="EX85">
        <v>43.784298762097741</v>
      </c>
      <c r="EY85">
        <v>17.550251770015709</v>
      </c>
      <c r="EZ85">
        <v>0.35114563840999558</v>
      </c>
      <c r="FA85">
        <v>0.3702554715171707</v>
      </c>
      <c r="FB85">
        <v>3.6441624748952928E-5</v>
      </c>
      <c r="FC85">
        <v>4.6821557652904268E-4</v>
      </c>
      <c r="FD85">
        <v>12.848372698928459</v>
      </c>
      <c r="FE85">
        <v>3.2847754122140049</v>
      </c>
      <c r="FF85">
        <v>13.17785183473022</v>
      </c>
      <c r="FG85">
        <v>0.46645310185172001</v>
      </c>
      <c r="FH85">
        <v>6.6794381557985973E-3</v>
      </c>
      <c r="FI85" s="9"/>
      <c r="FJ85">
        <f t="shared" si="8"/>
        <v>110.94458641997051</v>
      </c>
      <c r="FK85">
        <f t="shared" si="6"/>
        <v>180.62195498340958</v>
      </c>
      <c r="FL85">
        <f t="shared" si="9"/>
        <v>0.36147759207259195</v>
      </c>
      <c r="FM85">
        <f t="shared" si="7"/>
        <v>0.51720935976813442</v>
      </c>
    </row>
    <row r="86" spans="1:169" x14ac:dyDescent="0.25">
      <c r="A86" t="s">
        <v>315</v>
      </c>
      <c r="B86" t="s">
        <v>152</v>
      </c>
      <c r="C86" s="7">
        <v>-2.9239046512982192</v>
      </c>
      <c r="D86" s="8">
        <v>2.1334974804252539E-2</v>
      </c>
      <c r="E86" s="9">
        <v>112.75850353145761</v>
      </c>
      <c r="F86" s="10">
        <v>0.64372691281723582</v>
      </c>
      <c r="G86">
        <v>-482.47510049876797</v>
      </c>
      <c r="H86" s="11">
        <v>51.379506891869433</v>
      </c>
      <c r="I86" s="7">
        <v>1.897031800167408</v>
      </c>
      <c r="J86" s="7">
        <v>6.0578086989673839E-2</v>
      </c>
      <c r="K86" s="8">
        <v>0.18748603421997051</v>
      </c>
      <c r="L86" s="12">
        <v>9.0829143799728718E-4</v>
      </c>
      <c r="M86">
        <v>0.16694185482786941</v>
      </c>
      <c r="N86" s="11">
        <v>2.553523828290392</v>
      </c>
      <c r="O86" s="12">
        <v>13.613223833563501</v>
      </c>
      <c r="P86" s="10">
        <v>0.48288325552146788</v>
      </c>
      <c r="Q86" s="8">
        <v>0.52752463101151004</v>
      </c>
      <c r="R86" s="13">
        <v>1.6493163230829829E-2</v>
      </c>
      <c r="S86" s="14">
        <v>0.75811576051537921</v>
      </c>
      <c r="T86" t="e">
        <v>#N/A</v>
      </c>
      <c r="U86" s="11" t="e">
        <v>#N/A</v>
      </c>
      <c r="V86" s="9">
        <v>2719.161907367738</v>
      </c>
      <c r="W86" s="9">
        <v>6.7323660797402907</v>
      </c>
      <c r="X86" s="9">
        <v>7.944565614369461</v>
      </c>
      <c r="Y86" s="9">
        <v>2730.7376315592751</v>
      </c>
      <c r="Z86" s="9">
        <v>13.118117058405829</v>
      </c>
      <c r="AA86" s="9">
        <v>69.850098863130995</v>
      </c>
      <c r="AB86" s="9">
        <v>2722.7978224811818</v>
      </c>
      <c r="AC86" s="9">
        <v>6.1364658452610206</v>
      </c>
      <c r="AD86" s="15">
        <v>33.482999705928123</v>
      </c>
      <c r="AE86" t="e">
        <v>#N/A</v>
      </c>
      <c r="AF86" t="e">
        <v>#N/A</v>
      </c>
      <c r="AG86" s="11" t="e">
        <v>#N/A</v>
      </c>
      <c r="AH86" s="16">
        <v>100.4257092657915</v>
      </c>
      <c r="AI86" s="10"/>
      <c r="AJ86" s="10"/>
      <c r="AK86" t="s">
        <v>316</v>
      </c>
      <c r="AL86" t="s">
        <v>316</v>
      </c>
      <c r="AM86">
        <v>22.344999999999999</v>
      </c>
      <c r="AN86">
        <v>217.82673896191019</v>
      </c>
      <c r="AO86">
        <v>58.315869674683881</v>
      </c>
      <c r="AP86">
        <v>113.9558892708842</v>
      </c>
      <c r="AQ86" t="s">
        <v>154</v>
      </c>
      <c r="AR86">
        <v>637.97015490906426</v>
      </c>
      <c r="AS86">
        <v>1566.012296476518</v>
      </c>
      <c r="AT86">
        <v>406.76202064462728</v>
      </c>
      <c r="AU86">
        <v>22.137199898139649</v>
      </c>
      <c r="AV86">
        <v>1.6685670458836259</v>
      </c>
      <c r="AW86">
        <v>4.2261578911611881</v>
      </c>
      <c r="AX86">
        <v>0.90483966269504379</v>
      </c>
      <c r="AY86">
        <v>1.399469792735393</v>
      </c>
      <c r="AZ86" t="s">
        <v>154</v>
      </c>
      <c r="BA86">
        <v>12.61696841244177</v>
      </c>
      <c r="BB86">
        <v>32.286120358037621</v>
      </c>
      <c r="BC86">
        <v>0.40572397146383837</v>
      </c>
      <c r="BD86">
        <v>0.1389998710359221</v>
      </c>
      <c r="BE86">
        <v>0.1085484720529446</v>
      </c>
      <c r="BF86">
        <v>892.56780548388053</v>
      </c>
      <c r="BG86">
        <v>97.339612799191372</v>
      </c>
      <c r="BH86">
        <v>4.2987077765620829E-2</v>
      </c>
      <c r="BI86">
        <v>572904.1945363183</v>
      </c>
      <c r="BJ86">
        <v>25286.662680941328</v>
      </c>
      <c r="BK86">
        <v>1.1558640662752151</v>
      </c>
      <c r="BL86">
        <v>2.458295853988238</v>
      </c>
      <c r="BM86">
        <v>0.3685926936302733</v>
      </c>
      <c r="BN86">
        <v>7.0075924826417543E-2</v>
      </c>
      <c r="BO86">
        <v>1.8198498275639161E-2</v>
      </c>
      <c r="BP86">
        <v>7.5366578628052808E-3</v>
      </c>
      <c r="BQ86">
        <v>3.4727316743979929E-3</v>
      </c>
      <c r="BR86">
        <v>11.34896933476333</v>
      </c>
      <c r="BS86">
        <v>1.681315729696184</v>
      </c>
      <c r="BT86">
        <v>3.1427892002053148E-2</v>
      </c>
      <c r="BU86">
        <v>7.4332988190999816E-2</v>
      </c>
      <c r="BV86">
        <v>1.7689300133766302E-2</v>
      </c>
      <c r="BW86">
        <v>6.2376518658398212E-3</v>
      </c>
      <c r="BX86">
        <v>1.2558807994253089</v>
      </c>
      <c r="BY86">
        <v>0.15417771362011559</v>
      </c>
      <c r="BZ86">
        <v>2.455606072819622E-2</v>
      </c>
      <c r="CA86">
        <v>2.358908283472426</v>
      </c>
      <c r="CB86">
        <v>0.34191588240010917</v>
      </c>
      <c r="CC86">
        <v>0.1291229300432496</v>
      </c>
      <c r="CD86">
        <v>1.0700385413960709</v>
      </c>
      <c r="CE86">
        <v>0.14451294325014219</v>
      </c>
      <c r="CF86">
        <v>2.714678273807206E-2</v>
      </c>
      <c r="CG86">
        <v>18.65444005453428</v>
      </c>
      <c r="CH86">
        <v>2.4351243241025688</v>
      </c>
      <c r="CI86">
        <v>0.1169998364082438</v>
      </c>
      <c r="CJ86">
        <v>5.840280946979763</v>
      </c>
      <c r="CK86">
        <v>0.66502925921647993</v>
      </c>
      <c r="CL86">
        <v>6.1500459347450399E-3</v>
      </c>
      <c r="CM86">
        <v>76.483961510759585</v>
      </c>
      <c r="CN86">
        <v>8.4896996117521759</v>
      </c>
      <c r="CO86">
        <v>3.793460166404327E-2</v>
      </c>
      <c r="CP86">
        <v>28.314350971590819</v>
      </c>
      <c r="CQ86">
        <v>2.8184685478464608</v>
      </c>
      <c r="CR86">
        <v>9.4283038589087331E-3</v>
      </c>
      <c r="CS86">
        <v>138.46693051663891</v>
      </c>
      <c r="CT86">
        <v>13.77045750843414</v>
      </c>
      <c r="CU86">
        <v>3.0511810753817498E-2</v>
      </c>
      <c r="CV86">
        <v>27.703124216320891</v>
      </c>
      <c r="CW86">
        <v>2.5985666931188991</v>
      </c>
      <c r="CX86">
        <v>2.029686781709749E-2</v>
      </c>
      <c r="CY86">
        <v>250.8246027465772</v>
      </c>
      <c r="CZ86">
        <v>22.15148359811203</v>
      </c>
      <c r="DA86">
        <v>4.2006300180913267E-2</v>
      </c>
      <c r="DB86">
        <v>55.517612487789499</v>
      </c>
      <c r="DC86">
        <v>4.3679983392587696</v>
      </c>
      <c r="DD86">
        <v>2.0369363104302509E-2</v>
      </c>
      <c r="DE86">
        <v>10201.11305522425</v>
      </c>
      <c r="DF86">
        <v>474.24016079894818</v>
      </c>
      <c r="DG86">
        <v>8.7421702328964929E-2</v>
      </c>
      <c r="DH86">
        <v>0.63790366197504544</v>
      </c>
      <c r="DI86">
        <v>0.10983201483557981</v>
      </c>
      <c r="DJ86">
        <v>8.1103018120085232E-3</v>
      </c>
      <c r="DK86">
        <v>-0.38708024761736343</v>
      </c>
      <c r="DL86">
        <v>4.1009622228953617</v>
      </c>
      <c r="DM86">
        <v>8.3314252722598514</v>
      </c>
      <c r="DN86">
        <v>230.67697995732101</v>
      </c>
      <c r="DO86">
        <v>20.038886636577971</v>
      </c>
      <c r="DP86">
        <v>0.4911897325371799</v>
      </c>
      <c r="DQ86">
        <v>47.441233706906871</v>
      </c>
      <c r="DR86">
        <v>4.0980316724972976</v>
      </c>
      <c r="DS86">
        <v>0.27687819653086809</v>
      </c>
      <c r="DT86">
        <v>18.612258305404481</v>
      </c>
      <c r="DU86">
        <v>2.7854128141347529</v>
      </c>
      <c r="DV86">
        <v>0.26655768008045633</v>
      </c>
      <c r="DW86">
        <v>69.539899642509326</v>
      </c>
      <c r="DX86">
        <v>11.076278556921361</v>
      </c>
      <c r="DY86">
        <v>0.24023564450444701</v>
      </c>
      <c r="DZ86">
        <v>112.75850353145761</v>
      </c>
      <c r="EA86">
        <v>11.16545997908754</v>
      </c>
      <c r="EB86">
        <v>0.1262341086283649</v>
      </c>
      <c r="EC86">
        <v>75.623595719363152</v>
      </c>
      <c r="ED86">
        <v>7.1599749436853326</v>
      </c>
      <c r="EE86">
        <v>0.21393226145891109</v>
      </c>
      <c r="EH86">
        <v>568.51452578591113</v>
      </c>
      <c r="EI86">
        <v>7.6786912555439485E-2</v>
      </c>
      <c r="EJ86">
        <v>18.513816206791731</v>
      </c>
      <c r="EK86">
        <v>0.80100202792025665</v>
      </c>
      <c r="EL86">
        <v>2.7480980293770432</v>
      </c>
      <c r="EM86">
        <v>15.9385694829218</v>
      </c>
      <c r="EN86">
        <v>19.006013168669121</v>
      </c>
      <c r="EO86">
        <v>93.740904796654689</v>
      </c>
      <c r="EP86">
        <v>161.78063565040901</v>
      </c>
      <c r="EQ86">
        <v>310.91041264536409</v>
      </c>
      <c r="ER86">
        <v>518.57785662254241</v>
      </c>
      <c r="ES86">
        <v>865.41831572899298</v>
      </c>
      <c r="ET86">
        <v>1121.583976369267</v>
      </c>
      <c r="EU86">
        <v>1557.9167872458211</v>
      </c>
      <c r="EV86">
        <v>2256.8135157638012</v>
      </c>
      <c r="EX86">
        <v>74.650984105330508</v>
      </c>
      <c r="EY86">
        <v>39.073367913639999</v>
      </c>
      <c r="EZ86">
        <v>0.49170178544571752</v>
      </c>
      <c r="FA86">
        <v>0.55074338135225931</v>
      </c>
      <c r="FB86">
        <v>4.9288198948794952E-5</v>
      </c>
      <c r="FC86">
        <v>8.1913986985732363E-4</v>
      </c>
      <c r="FD86">
        <v>16.619391402561099</v>
      </c>
      <c r="FE86">
        <v>3.853710208179375</v>
      </c>
      <c r="FF86">
        <v>9.9355721392306613</v>
      </c>
      <c r="FG86">
        <v>0.44955120947758131</v>
      </c>
      <c r="FH86">
        <v>9.8008561643053767E-3</v>
      </c>
      <c r="FI86" s="9"/>
      <c r="FJ86">
        <f t="shared" si="8"/>
        <v>112.75850353145761</v>
      </c>
      <c r="FK86">
        <f t="shared" si="6"/>
        <v>183.57508019147008</v>
      </c>
      <c r="FL86">
        <f t="shared" si="9"/>
        <v>0.40745223089850435</v>
      </c>
      <c r="FM86">
        <f t="shared" si="7"/>
        <v>0.72508664665124956</v>
      </c>
    </row>
    <row r="87" spans="1:169" x14ac:dyDescent="0.25">
      <c r="A87" t="s">
        <v>317</v>
      </c>
      <c r="B87" t="s">
        <v>152</v>
      </c>
      <c r="C87" s="7">
        <v>3.0336483290803029</v>
      </c>
      <c r="D87" s="8">
        <v>2.1882221740266449E-2</v>
      </c>
      <c r="E87" s="9">
        <v>115.8350495127635</v>
      </c>
      <c r="F87" s="10">
        <v>0.4227560334267611</v>
      </c>
      <c r="G87">
        <v>464.92683460483931</v>
      </c>
      <c r="H87" s="11">
        <v>185.36535046476129</v>
      </c>
      <c r="I87" s="7">
        <v>1.895896213819706</v>
      </c>
      <c r="J87" s="7">
        <v>6.0009059891852352E-2</v>
      </c>
      <c r="K87" s="8">
        <v>0.18747612297424521</v>
      </c>
      <c r="L87" s="12">
        <v>8.1443839915538454E-4</v>
      </c>
      <c r="M87">
        <v>0.1182127733337279</v>
      </c>
      <c r="N87" s="11">
        <v>2.9828294496098802</v>
      </c>
      <c r="O87" s="12">
        <v>13.639753744106899</v>
      </c>
      <c r="P87" s="10">
        <v>0.49200930778945667</v>
      </c>
      <c r="Q87" s="8">
        <v>0.52806136838769901</v>
      </c>
      <c r="R87" s="13">
        <v>1.6651836204719571E-2</v>
      </c>
      <c r="S87" s="14">
        <v>0.91640849368351884</v>
      </c>
      <c r="T87" t="e">
        <v>#N/A</v>
      </c>
      <c r="U87" s="11" t="e">
        <v>#N/A</v>
      </c>
      <c r="V87" s="9">
        <v>2719.121529909276</v>
      </c>
      <c r="W87" s="9">
        <v>5.7860638215718421</v>
      </c>
      <c r="X87" s="9">
        <v>7.1800848988393602</v>
      </c>
      <c r="Y87" s="9">
        <v>2732.8378524278369</v>
      </c>
      <c r="Z87" s="9">
        <v>15.31167094056218</v>
      </c>
      <c r="AA87" s="9">
        <v>70.28685639707173</v>
      </c>
      <c r="AB87" s="9">
        <v>2724.151103265553</v>
      </c>
      <c r="AC87" s="9">
        <v>8.5724877176013212</v>
      </c>
      <c r="AD87" s="15">
        <v>34.34507331874967</v>
      </c>
      <c r="AE87" t="e">
        <v>#N/A</v>
      </c>
      <c r="AF87" t="e">
        <v>#N/A</v>
      </c>
      <c r="AG87" s="11" t="e">
        <v>#N/A</v>
      </c>
      <c r="AH87" s="16">
        <v>100.50443948046041</v>
      </c>
      <c r="AI87" s="10"/>
      <c r="AJ87" s="10"/>
      <c r="AK87" t="s">
        <v>318</v>
      </c>
      <c r="AL87" t="s">
        <v>318</v>
      </c>
      <c r="AM87">
        <v>26.128</v>
      </c>
      <c r="AN87">
        <v>195.96677551940749</v>
      </c>
      <c r="AO87">
        <v>51.313241304411171</v>
      </c>
      <c r="AP87">
        <v>148.4730549564548</v>
      </c>
      <c r="AQ87" t="s">
        <v>154</v>
      </c>
      <c r="AR87">
        <v>691.38455680100867</v>
      </c>
      <c r="AS87">
        <v>1971.2726550581981</v>
      </c>
      <c r="AT87">
        <v>350.37220349292107</v>
      </c>
      <c r="AU87">
        <v>10.89136406590687</v>
      </c>
      <c r="AV87">
        <v>2.1921513399397101</v>
      </c>
      <c r="AW87">
        <v>3.2461268368163489</v>
      </c>
      <c r="AX87">
        <v>0.78648996836949803</v>
      </c>
      <c r="AY87">
        <v>1.8338185229700279</v>
      </c>
      <c r="AZ87" t="s">
        <v>154</v>
      </c>
      <c r="BA87">
        <v>16.42578551614497</v>
      </c>
      <c r="BB87">
        <v>43.629876631375552</v>
      </c>
      <c r="BC87">
        <v>0.48503613564833259</v>
      </c>
      <c r="BD87">
        <v>0.14822766924573971</v>
      </c>
      <c r="BE87">
        <v>0.143260978096863</v>
      </c>
      <c r="BF87">
        <v>669.0913454189382</v>
      </c>
      <c r="BG87">
        <v>35.150047253154582</v>
      </c>
      <c r="BH87">
        <v>7.4544580865738813E-2</v>
      </c>
      <c r="BI87">
        <v>551183.5137580951</v>
      </c>
      <c r="BJ87">
        <v>17607.496791937629</v>
      </c>
      <c r="BK87">
        <v>1.5206254199511891</v>
      </c>
      <c r="BL87">
        <v>2.239975492058301</v>
      </c>
      <c r="BM87">
        <v>0.29797169211987712</v>
      </c>
      <c r="BN87">
        <v>8.2641157842186896E-2</v>
      </c>
      <c r="BO87">
        <v>0.31482936559992958</v>
      </c>
      <c r="BP87">
        <v>4.6809246448583412E-2</v>
      </c>
      <c r="BQ87">
        <v>5.6388564781595296E-3</v>
      </c>
      <c r="BR87">
        <v>9.204394623740674</v>
      </c>
      <c r="BS87">
        <v>0.5807131670012059</v>
      </c>
      <c r="BT87">
        <v>1.2139127766713789E-2</v>
      </c>
      <c r="BU87">
        <v>0.21081979023021391</v>
      </c>
      <c r="BV87">
        <v>3.7938513218331048E-2</v>
      </c>
      <c r="BW87">
        <v>2.410998417343397E-3</v>
      </c>
      <c r="BX87">
        <v>1.937066988676527</v>
      </c>
      <c r="BY87">
        <v>0.25329895119463092</v>
      </c>
      <c r="BZ87">
        <v>2.156352799724472E-2</v>
      </c>
      <c r="CA87">
        <v>2.7919319923467292</v>
      </c>
      <c r="CB87">
        <v>0.3632631994292424</v>
      </c>
      <c r="CC87">
        <v>2.4635561762832301E-2</v>
      </c>
      <c r="CD87">
        <v>0.79755224158416393</v>
      </c>
      <c r="CE87">
        <v>9.9878253347025728E-2</v>
      </c>
      <c r="CF87">
        <v>6.7202774577279564E-3</v>
      </c>
      <c r="CG87">
        <v>14.317765418252201</v>
      </c>
      <c r="CH87">
        <v>1.4528747542006299</v>
      </c>
      <c r="CI87">
        <v>3.6643424990965373E-2</v>
      </c>
      <c r="CJ87">
        <v>4.9503724733005541</v>
      </c>
      <c r="CK87">
        <v>0.44259816112805411</v>
      </c>
      <c r="CL87">
        <v>5.3956719529784361E-3</v>
      </c>
      <c r="CM87">
        <v>57.907576873552188</v>
      </c>
      <c r="CN87">
        <v>5.4581694679435344</v>
      </c>
      <c r="CO87">
        <v>3.3310911933900761E-2</v>
      </c>
      <c r="CP87">
        <v>21.56373657771794</v>
      </c>
      <c r="CQ87">
        <v>1.474352184861869</v>
      </c>
      <c r="CR87">
        <v>8.273953925652654E-3</v>
      </c>
      <c r="CS87">
        <v>103.22779208189679</v>
      </c>
      <c r="CT87">
        <v>6.3511828962426344</v>
      </c>
      <c r="CU87">
        <v>2.6605991963128919E-2</v>
      </c>
      <c r="CV87">
        <v>21.477282088405421</v>
      </c>
      <c r="CW87">
        <v>1.453572170054332</v>
      </c>
      <c r="CX87">
        <v>7.8367218347803452E-3</v>
      </c>
      <c r="CY87">
        <v>197.4928547350205</v>
      </c>
      <c r="CZ87">
        <v>11.03530665537364</v>
      </c>
      <c r="DA87">
        <v>3.6851240107945687E-2</v>
      </c>
      <c r="DB87">
        <v>43.674649908427917</v>
      </c>
      <c r="DC87">
        <v>1.8924464692494329</v>
      </c>
      <c r="DD87">
        <v>7.8638220894930305E-3</v>
      </c>
      <c r="DE87">
        <v>11352.67690311202</v>
      </c>
      <c r="DF87">
        <v>640.66935929295073</v>
      </c>
      <c r="DG87">
        <v>7.6669017309396625E-2</v>
      </c>
      <c r="DH87">
        <v>0.75925194075135094</v>
      </c>
      <c r="DI87">
        <v>0.1347447112688569</v>
      </c>
      <c r="DJ87">
        <v>7.1207545862019793E-3</v>
      </c>
      <c r="DK87">
        <v>1.7924211569435931</v>
      </c>
      <c r="DL87">
        <v>3.7267601668974288</v>
      </c>
      <c r="DM87">
        <v>8.7100808913565029</v>
      </c>
      <c r="DN87">
        <v>244.0273425926602</v>
      </c>
      <c r="DO87">
        <v>15.24486128226453</v>
      </c>
      <c r="DP87">
        <v>0.47007953788011209</v>
      </c>
      <c r="DQ87">
        <v>50.185266901630428</v>
      </c>
      <c r="DR87">
        <v>3.1553454194491102</v>
      </c>
      <c r="DS87">
        <v>0.31155783238006529</v>
      </c>
      <c r="DT87">
        <v>13.000838963447491</v>
      </c>
      <c r="DU87">
        <v>0.98809309693507352</v>
      </c>
      <c r="DV87">
        <v>0.23050307993856711</v>
      </c>
      <c r="DW87">
        <v>49.889488956795049</v>
      </c>
      <c r="DX87">
        <v>4.1749125454847196</v>
      </c>
      <c r="DY87">
        <v>0.28100594878977431</v>
      </c>
      <c r="DZ87">
        <v>115.8350495127635</v>
      </c>
      <c r="EA87">
        <v>8.1290062893511319</v>
      </c>
      <c r="EB87">
        <v>0.14033529288596749</v>
      </c>
      <c r="EC87">
        <v>76.436184312834285</v>
      </c>
      <c r="ED87">
        <v>4.400894091647392</v>
      </c>
      <c r="EE87">
        <v>0.2352210274688335</v>
      </c>
      <c r="EH87">
        <v>426.17283147703068</v>
      </c>
      <c r="EI87">
        <v>1.3283939476790281</v>
      </c>
      <c r="EJ87">
        <v>15.01532565047418</v>
      </c>
      <c r="EK87">
        <v>2.2717649809290301</v>
      </c>
      <c r="EL87">
        <v>4.2386586185482003</v>
      </c>
      <c r="EM87">
        <v>18.864405353694121</v>
      </c>
      <c r="EN87">
        <v>14.16611441534927</v>
      </c>
      <c r="EO87">
        <v>71.948569940965811</v>
      </c>
      <c r="EP87">
        <v>137.12943139336721</v>
      </c>
      <c r="EQ87">
        <v>235.39665395752931</v>
      </c>
      <c r="ER87">
        <v>394.94023036113452</v>
      </c>
      <c r="ES87">
        <v>645.17370051185492</v>
      </c>
      <c r="ET87">
        <v>869.52559062370119</v>
      </c>
      <c r="EU87">
        <v>1226.6636940063379</v>
      </c>
      <c r="EV87">
        <v>1775.3922727003221</v>
      </c>
      <c r="EX87">
        <v>8.6434994982344495</v>
      </c>
      <c r="EY87">
        <v>15.76598088222816</v>
      </c>
      <c r="EZ87">
        <v>0.38451926374109557</v>
      </c>
      <c r="FA87">
        <v>0.38765474732504579</v>
      </c>
      <c r="FB87">
        <v>1.0829324729913819E-3</v>
      </c>
      <c r="FC87">
        <v>1.8463104253065521E-2</v>
      </c>
      <c r="FD87">
        <v>17.0491740838327</v>
      </c>
      <c r="FE87">
        <v>2.9502400610812209</v>
      </c>
      <c r="FF87">
        <v>12.58475480983757</v>
      </c>
      <c r="FG87">
        <v>0.58652779954080536</v>
      </c>
      <c r="FH87">
        <v>1.134205840035942E-2</v>
      </c>
      <c r="FI87" s="9"/>
      <c r="FJ87">
        <f t="shared" si="8"/>
        <v>115.8350495127635</v>
      </c>
      <c r="FK87">
        <f t="shared" si="6"/>
        <v>188.58381263774109</v>
      </c>
      <c r="FL87">
        <f t="shared" si="9"/>
        <v>0.37201485459722411</v>
      </c>
      <c r="FM87">
        <f t="shared" si="7"/>
        <v>0.56710000606968869</v>
      </c>
    </row>
    <row r="88" spans="1:169" x14ac:dyDescent="0.25">
      <c r="A88" t="s">
        <v>319</v>
      </c>
      <c r="B88" t="s">
        <v>152</v>
      </c>
      <c r="C88" s="7">
        <v>-5.1169359814143736</v>
      </c>
      <c r="D88" s="8">
        <v>2.563464559445558E-2</v>
      </c>
      <c r="E88" s="9">
        <v>151.8759615106768</v>
      </c>
      <c r="F88" s="10">
        <v>0.64747046109033268</v>
      </c>
      <c r="G88">
        <v>-275.75738412949971</v>
      </c>
      <c r="H88" s="11">
        <v>67.516953283720511</v>
      </c>
      <c r="I88" s="7">
        <v>1.893525501138984</v>
      </c>
      <c r="J88" s="7">
        <v>5.7587396602674083E-2</v>
      </c>
      <c r="K88" s="8">
        <v>0.1873185319840395</v>
      </c>
      <c r="L88" s="12">
        <v>7.0637409154900282E-4</v>
      </c>
      <c r="M88">
        <v>0.15214282154353581</v>
      </c>
      <c r="N88" s="11">
        <v>1.247763254495315</v>
      </c>
      <c r="O88" s="12">
        <v>13.641139332266</v>
      </c>
      <c r="P88" s="10">
        <v>0.47875082702217803</v>
      </c>
      <c r="Q88" s="8">
        <v>0.52832349785148813</v>
      </c>
      <c r="R88" s="13">
        <v>1.6230914065791E-2</v>
      </c>
      <c r="S88" s="14">
        <v>0.85731746325299019</v>
      </c>
      <c r="T88" t="e">
        <v>#N/A</v>
      </c>
      <c r="U88" s="11" t="e">
        <v>#N/A</v>
      </c>
      <c r="V88" s="9">
        <v>2717.8488624374731</v>
      </c>
      <c r="W88" s="9">
        <v>4.5492699815743531</v>
      </c>
      <c r="X88" s="9">
        <v>6.2210974979573876</v>
      </c>
      <c r="Y88" s="9">
        <v>2734.2315087747352</v>
      </c>
      <c r="Z88" s="9">
        <v>9.1534642871892817</v>
      </c>
      <c r="AA88" s="9">
        <v>68.338399678936668</v>
      </c>
      <c r="AB88" s="9">
        <v>2724.8289455102249</v>
      </c>
      <c r="AC88" s="9">
        <v>5.0137497882736914</v>
      </c>
      <c r="AD88" s="15">
        <v>33.016524867223147</v>
      </c>
      <c r="AE88" t="e">
        <v>#N/A</v>
      </c>
      <c r="AF88" t="e">
        <v>#N/A</v>
      </c>
      <c r="AG88" s="11" t="e">
        <v>#N/A</v>
      </c>
      <c r="AH88" s="16">
        <v>100.6027798883036</v>
      </c>
      <c r="AI88" s="10"/>
      <c r="AJ88" s="10"/>
      <c r="AK88" t="s">
        <v>320</v>
      </c>
      <c r="AL88" t="s">
        <v>320</v>
      </c>
      <c r="AM88">
        <v>25.039000000000001</v>
      </c>
      <c r="AN88">
        <v>232.65140047635549</v>
      </c>
      <c r="AO88">
        <v>51.054346229822023</v>
      </c>
      <c r="AP88">
        <v>108.0357101858221</v>
      </c>
      <c r="AQ88" t="s">
        <v>154</v>
      </c>
      <c r="AR88">
        <v>917.89127230133045</v>
      </c>
      <c r="AS88">
        <v>1562.3676545334849</v>
      </c>
      <c r="AT88">
        <v>368.56214356495872</v>
      </c>
      <c r="AU88">
        <v>15.283581434800301</v>
      </c>
      <c r="AV88">
        <v>1.74349807354872</v>
      </c>
      <c r="AW88">
        <v>3.249874197042721</v>
      </c>
      <c r="AX88">
        <v>0.69374750478674341</v>
      </c>
      <c r="AY88">
        <v>1.2928051987046389</v>
      </c>
      <c r="AZ88" t="s">
        <v>154</v>
      </c>
      <c r="BA88">
        <v>19.846224415147429</v>
      </c>
      <c r="BB88">
        <v>37.903132821942393</v>
      </c>
      <c r="BC88">
        <v>0.30787893854368281</v>
      </c>
      <c r="BD88">
        <v>0.15772964742049281</v>
      </c>
      <c r="BE88">
        <v>9.0977403730621728E-2</v>
      </c>
      <c r="BF88">
        <v>920.14999312389943</v>
      </c>
      <c r="BG88">
        <v>43.812861368580393</v>
      </c>
      <c r="BH88">
        <v>6.6544328620613977E-2</v>
      </c>
      <c r="BI88">
        <v>538875.43715991825</v>
      </c>
      <c r="BJ88">
        <v>26138.011456713899</v>
      </c>
      <c r="BK88">
        <v>1.25658774141389</v>
      </c>
      <c r="BL88">
        <v>1.32583281328711</v>
      </c>
      <c r="BM88">
        <v>0.20389895465881311</v>
      </c>
      <c r="BN88">
        <v>9.3557846335695055E-2</v>
      </c>
      <c r="BO88" t="s">
        <v>154</v>
      </c>
      <c r="BP88">
        <v>5.1171603836300591E-3</v>
      </c>
      <c r="BQ88">
        <v>1.536463343906324E-2</v>
      </c>
      <c r="BR88">
        <v>13.438547865199119</v>
      </c>
      <c r="BS88">
        <v>0.90685571991902525</v>
      </c>
      <c r="BT88">
        <v>1.4954030284766381E-2</v>
      </c>
      <c r="BU88">
        <v>0.25221704912050669</v>
      </c>
      <c r="BV88">
        <v>3.6311402273460101E-2</v>
      </c>
      <c r="BW88">
        <v>6.362088050814424E-3</v>
      </c>
      <c r="BX88">
        <v>4.0150135690057391</v>
      </c>
      <c r="BY88">
        <v>0.45568934335757633</v>
      </c>
      <c r="BZ88">
        <v>2.6306119772365109E-2</v>
      </c>
      <c r="CA88">
        <v>5.4347257026272366</v>
      </c>
      <c r="CB88">
        <v>0.65821928645879468</v>
      </c>
      <c r="CC88">
        <v>9.1018432844253719E-2</v>
      </c>
      <c r="CD88">
        <v>2.3591546827886258</v>
      </c>
      <c r="CE88">
        <v>0.26133132074157062</v>
      </c>
      <c r="CF88">
        <v>8.1745818794931036E-3</v>
      </c>
      <c r="CG88">
        <v>30.019597847192198</v>
      </c>
      <c r="CH88">
        <v>2.072035914708807</v>
      </c>
      <c r="CI88">
        <v>0.118019597293087</v>
      </c>
      <c r="CJ88">
        <v>8.2330140319316154</v>
      </c>
      <c r="CK88">
        <v>0.47477530002070778</v>
      </c>
      <c r="CL88">
        <v>6.5523494426223414E-3</v>
      </c>
      <c r="CM88">
        <v>89.393875721786742</v>
      </c>
      <c r="CN88">
        <v>4.6554466839637536</v>
      </c>
      <c r="CO88">
        <v>4.056551122121798E-2</v>
      </c>
      <c r="CP88">
        <v>30.30951769674903</v>
      </c>
      <c r="CQ88">
        <v>1.4954305712050611</v>
      </c>
      <c r="CR88">
        <v>2.159463689274695E-2</v>
      </c>
      <c r="CS88">
        <v>133.85173637176601</v>
      </c>
      <c r="CT88">
        <v>5.9614498519185517</v>
      </c>
      <c r="CU88">
        <v>2.941132766041123E-2</v>
      </c>
      <c r="CV88">
        <v>26.534272833172611</v>
      </c>
      <c r="CW88">
        <v>1.3634620345450019</v>
      </c>
      <c r="CX88">
        <v>9.5663383139771262E-3</v>
      </c>
      <c r="CY88">
        <v>234.80334929282071</v>
      </c>
      <c r="CZ88">
        <v>9.225823311710732</v>
      </c>
      <c r="DA88">
        <v>4.4598836698974978E-2</v>
      </c>
      <c r="DB88">
        <v>48.019477028449337</v>
      </c>
      <c r="DC88">
        <v>1.6813202667705309</v>
      </c>
      <c r="DD88">
        <v>9.5174569266823824E-3</v>
      </c>
      <c r="DE88">
        <v>10986.880667756381</v>
      </c>
      <c r="DF88">
        <v>469.35655189132888</v>
      </c>
      <c r="DG88">
        <v>1.394126380682368</v>
      </c>
      <c r="DH88">
        <v>0.62873773109903208</v>
      </c>
      <c r="DI88">
        <v>9.9029737488231975E-2</v>
      </c>
      <c r="DJ88">
        <v>8.6851940114732306E-3</v>
      </c>
      <c r="DK88">
        <v>-1.7511047443722121</v>
      </c>
      <c r="DL88">
        <v>4.6229973470135377</v>
      </c>
      <c r="DM88">
        <v>9.1157735111642069</v>
      </c>
      <c r="DN88">
        <v>326.03172209481261</v>
      </c>
      <c r="DO88">
        <v>11.830060208730259</v>
      </c>
      <c r="DP88">
        <v>0.57182331247474527</v>
      </c>
      <c r="DQ88">
        <v>66.853829507704276</v>
      </c>
      <c r="DR88">
        <v>2.44904547136067</v>
      </c>
      <c r="DS88">
        <v>0.29995659057218399</v>
      </c>
      <c r="DT88">
        <v>22.824660558405959</v>
      </c>
      <c r="DU88">
        <v>0.97347345384778161</v>
      </c>
      <c r="DV88">
        <v>0.23756628052249659</v>
      </c>
      <c r="DW88">
        <v>88.675224161033398</v>
      </c>
      <c r="DX88">
        <v>3.9800930011217792</v>
      </c>
      <c r="DY88">
        <v>0.24567256973730719</v>
      </c>
      <c r="DZ88">
        <v>151.8759615106768</v>
      </c>
      <c r="EA88">
        <v>6.2108475537572536</v>
      </c>
      <c r="EB88">
        <v>0.1207914628018262</v>
      </c>
      <c r="EC88">
        <v>104.8718802909048</v>
      </c>
      <c r="ED88">
        <v>3.688810267707225</v>
      </c>
      <c r="EE88">
        <v>0.2302944777953865</v>
      </c>
      <c r="EH88">
        <v>586.08279816808874</v>
      </c>
      <c r="EI88">
        <v>-1.148266659038205E-2</v>
      </c>
      <c r="EJ88">
        <v>21.922590318432501</v>
      </c>
      <c r="EK88">
        <v>2.7178561327640809</v>
      </c>
      <c r="EL88">
        <v>8.7855876783495379</v>
      </c>
      <c r="EM88">
        <v>36.721119612346193</v>
      </c>
      <c r="EN88">
        <v>41.903280333723373</v>
      </c>
      <c r="EO88">
        <v>150.852250488403</v>
      </c>
      <c r="EP88">
        <v>228.06133052442149</v>
      </c>
      <c r="EQ88">
        <v>363.3897387064502</v>
      </c>
      <c r="ER88">
        <v>555.11937173533011</v>
      </c>
      <c r="ES88">
        <v>836.57335232353716</v>
      </c>
      <c r="ET88">
        <v>1074.262058023183</v>
      </c>
      <c r="EU88">
        <v>1458.4058962286999</v>
      </c>
      <c r="EV88">
        <v>1952.011261319079</v>
      </c>
      <c r="EX88" t="e">
        <v>#N/A</v>
      </c>
      <c r="EY88">
        <v>10.429563860402061</v>
      </c>
      <c r="EZ88">
        <v>0.56300748472863127</v>
      </c>
      <c r="FA88">
        <v>0.62080260172515178</v>
      </c>
      <c r="FB88">
        <v>-7.8734367572670569E-6</v>
      </c>
      <c r="FC88">
        <v>-7.6118629673773387E-5</v>
      </c>
      <c r="FD88">
        <v>9.6677768578654177</v>
      </c>
      <c r="FE88">
        <v>2.108721566573645</v>
      </c>
      <c r="FF88">
        <v>11.301515835946789</v>
      </c>
      <c r="FG88">
        <v>0.64682195534303866</v>
      </c>
      <c r="FH88">
        <v>5.6465668708740521E-3</v>
      </c>
      <c r="FI88" s="9"/>
      <c r="FJ88">
        <f t="shared" si="8"/>
        <v>151.8759615106768</v>
      </c>
      <c r="FK88">
        <f t="shared" si="6"/>
        <v>247.25977146105808</v>
      </c>
      <c r="FL88">
        <f t="shared" si="9"/>
        <v>0.47406985006965086</v>
      </c>
      <c r="FM88">
        <f t="shared" si="7"/>
        <v>0.98801765894321703</v>
      </c>
    </row>
    <row r="89" spans="1:169" x14ac:dyDescent="0.25">
      <c r="A89" t="s">
        <v>321</v>
      </c>
      <c r="B89" t="s">
        <v>152</v>
      </c>
      <c r="C89" s="7">
        <v>2.7822053738592398</v>
      </c>
      <c r="D89" s="8">
        <v>2.3104553793070831E-2</v>
      </c>
      <c r="E89" s="9">
        <v>127.4415364421032</v>
      </c>
      <c r="F89" s="10">
        <v>0.8337230734512765</v>
      </c>
      <c r="G89">
        <v>507.91839329798819</v>
      </c>
      <c r="H89" s="11">
        <v>103.71920153338441</v>
      </c>
      <c r="I89" s="7">
        <v>1.8911168215073511</v>
      </c>
      <c r="J89" s="7">
        <v>5.8702484759468793E-2</v>
      </c>
      <c r="K89" s="8">
        <v>0.18635431570839661</v>
      </c>
      <c r="L89" s="12">
        <v>7.7838889205190194E-4</v>
      </c>
      <c r="M89">
        <v>0.2916367758990252</v>
      </c>
      <c r="N89" s="11">
        <v>0.51407707553476645</v>
      </c>
      <c r="O89" s="12">
        <v>13.587537142575661</v>
      </c>
      <c r="P89" s="10">
        <v>0.47942983199327682</v>
      </c>
      <c r="Q89" s="8">
        <v>0.52910062768881982</v>
      </c>
      <c r="R89" s="13">
        <v>1.6473602575453859E-2</v>
      </c>
      <c r="S89" s="14">
        <v>0.78996986287557636</v>
      </c>
      <c r="T89" t="e">
        <v>#N/A</v>
      </c>
      <c r="U89" s="11" t="e">
        <v>#N/A</v>
      </c>
      <c r="V89" s="9">
        <v>2709.2696997096382</v>
      </c>
      <c r="W89" s="9">
        <v>5.422095765452366</v>
      </c>
      <c r="X89" s="9">
        <v>6.8815200508276204</v>
      </c>
      <c r="Y89" s="9">
        <v>2737.432942723573</v>
      </c>
      <c r="Z89" s="9">
        <v>11.255330754930579</v>
      </c>
      <c r="AA89" s="9">
        <v>69.40847097832102</v>
      </c>
      <c r="AB89" s="9">
        <v>2721.1154945200028</v>
      </c>
      <c r="AC89" s="9">
        <v>4.9525014036757664</v>
      </c>
      <c r="AD89" s="15">
        <v>33.297288277758277</v>
      </c>
      <c r="AE89" t="e">
        <v>#N/A</v>
      </c>
      <c r="AF89" t="e">
        <v>#N/A</v>
      </c>
      <c r="AG89" s="11" t="e">
        <v>#N/A</v>
      </c>
      <c r="AH89" s="16">
        <v>101.0395141914795</v>
      </c>
      <c r="AI89" s="10"/>
      <c r="AJ89" s="10"/>
      <c r="AK89" t="s">
        <v>322</v>
      </c>
      <c r="AL89" t="s">
        <v>322</v>
      </c>
      <c r="AM89">
        <v>25.053999999999998</v>
      </c>
      <c r="AN89">
        <v>501.62619567852568</v>
      </c>
      <c r="AO89">
        <v>63.36884421573523</v>
      </c>
      <c r="AP89">
        <v>117.21694964943769</v>
      </c>
      <c r="AQ89" t="s">
        <v>154</v>
      </c>
      <c r="AR89">
        <v>565.89381202551692</v>
      </c>
      <c r="AS89">
        <v>1712.687239984853</v>
      </c>
      <c r="AT89">
        <v>439.18482880291742</v>
      </c>
      <c r="AU89">
        <v>10.6426601683643</v>
      </c>
      <c r="AV89">
        <v>1.8215405448935451</v>
      </c>
      <c r="AW89">
        <v>7.9627713459832314</v>
      </c>
      <c r="AX89">
        <v>0.88471981500666474</v>
      </c>
      <c r="AY89">
        <v>1.306715295495678</v>
      </c>
      <c r="AZ89" t="s">
        <v>154</v>
      </c>
      <c r="BA89">
        <v>16.730984365424099</v>
      </c>
      <c r="BB89">
        <v>39.301113766666496</v>
      </c>
      <c r="BC89">
        <v>0.40358825371097651</v>
      </c>
      <c r="BD89">
        <v>0.14635322610458251</v>
      </c>
      <c r="BE89">
        <v>0.124425514543882</v>
      </c>
      <c r="BF89">
        <v>1247.408108132659</v>
      </c>
      <c r="BG89">
        <v>64.740230600375384</v>
      </c>
      <c r="BH89">
        <v>6.3015003140053552E-2</v>
      </c>
      <c r="BI89">
        <v>543058.24449417321</v>
      </c>
      <c r="BJ89">
        <v>19001.857404850922</v>
      </c>
      <c r="BK89">
        <v>1.082297696699593</v>
      </c>
      <c r="BL89">
        <v>1.771544492657201</v>
      </c>
      <c r="BM89">
        <v>0.2385763082187615</v>
      </c>
      <c r="BN89">
        <v>6.2650699963169867E-2</v>
      </c>
      <c r="BO89">
        <v>1.462391590894477E-2</v>
      </c>
      <c r="BP89">
        <v>4.5034435100746234E-3</v>
      </c>
      <c r="BQ89">
        <v>6.1016345864509458E-3</v>
      </c>
      <c r="BR89">
        <v>18.936809086696421</v>
      </c>
      <c r="BS89">
        <v>1.159239982495389</v>
      </c>
      <c r="BT89">
        <v>3.5117049753994947E-2</v>
      </c>
      <c r="BU89">
        <v>0.19985708611335931</v>
      </c>
      <c r="BV89">
        <v>2.799639177113435E-2</v>
      </c>
      <c r="BW89">
        <v>8.8079896418152698E-3</v>
      </c>
      <c r="BX89">
        <v>3.980506294921708</v>
      </c>
      <c r="BY89">
        <v>0.45376012177232061</v>
      </c>
      <c r="BZ89">
        <v>2.3279987530495792E-2</v>
      </c>
      <c r="CA89">
        <v>7.659073807756517</v>
      </c>
      <c r="CB89">
        <v>0.75525652661523646</v>
      </c>
      <c r="CC89">
        <v>7.1295409518333144E-2</v>
      </c>
      <c r="CD89">
        <v>3.590400136784389</v>
      </c>
      <c r="CE89">
        <v>0.24482370357774921</v>
      </c>
      <c r="CF89">
        <v>1.9401766287390581E-2</v>
      </c>
      <c r="CG89">
        <v>38.412536372051541</v>
      </c>
      <c r="CH89">
        <v>2.4744352348865681</v>
      </c>
      <c r="CI89">
        <v>3.9203881930461239E-2</v>
      </c>
      <c r="CJ89">
        <v>10.858474807691151</v>
      </c>
      <c r="CK89">
        <v>0.69298877283808868</v>
      </c>
      <c r="CL89">
        <v>1.5569965525121771E-2</v>
      </c>
      <c r="CM89">
        <v>119.3448989242807</v>
      </c>
      <c r="CN89">
        <v>6.9348308933766312</v>
      </c>
      <c r="CO89">
        <v>3.5977876745410649E-2</v>
      </c>
      <c r="CP89">
        <v>41.599576177373443</v>
      </c>
      <c r="CQ89">
        <v>2.338643786117526</v>
      </c>
      <c r="CR89">
        <v>8.8731713099779626E-3</v>
      </c>
      <c r="CS89">
        <v>186.58410078670451</v>
      </c>
      <c r="CT89">
        <v>8.6674031739516959</v>
      </c>
      <c r="CU89">
        <v>0.1083475765084882</v>
      </c>
      <c r="CV89">
        <v>36.829031993223197</v>
      </c>
      <c r="CW89">
        <v>1.8200776865084429</v>
      </c>
      <c r="CX89">
        <v>8.4021549849853903E-3</v>
      </c>
      <c r="CY89">
        <v>332.82922080977039</v>
      </c>
      <c r="CZ89">
        <v>16.279206223489169</v>
      </c>
      <c r="DA89">
        <v>3.9390443131293272E-2</v>
      </c>
      <c r="DB89">
        <v>70.846083422335482</v>
      </c>
      <c r="DC89">
        <v>3.0959312846877971</v>
      </c>
      <c r="DD89">
        <v>2.2621268813289699E-2</v>
      </c>
      <c r="DE89">
        <v>8462.2474769996825</v>
      </c>
      <c r="DF89">
        <v>293.94486859847387</v>
      </c>
      <c r="DG89">
        <v>8.206503364065805E-2</v>
      </c>
      <c r="DH89">
        <v>0.5162522151638208</v>
      </c>
      <c r="DI89">
        <v>8.0018478917582542E-2</v>
      </c>
      <c r="DJ89">
        <v>7.6823160398404727E-3</v>
      </c>
      <c r="DK89">
        <v>0.30450958882181212</v>
      </c>
      <c r="DL89">
        <v>3.9043120613281439</v>
      </c>
      <c r="DM89">
        <v>9.2214755465287759</v>
      </c>
      <c r="DN89">
        <v>267.46493067797411</v>
      </c>
      <c r="DO89">
        <v>11.09430353138346</v>
      </c>
      <c r="DP89">
        <v>0.55068717291111469</v>
      </c>
      <c r="DQ89">
        <v>54.806152843507931</v>
      </c>
      <c r="DR89">
        <v>2.2878066814677509</v>
      </c>
      <c r="DS89">
        <v>0.31727501706894612</v>
      </c>
      <c r="DT89">
        <v>35.835930793482603</v>
      </c>
      <c r="DU89">
        <v>1.8185695744648369</v>
      </c>
      <c r="DV89">
        <v>0.25110784918743168</v>
      </c>
      <c r="DW89">
        <v>136.7024008483055</v>
      </c>
      <c r="DX89">
        <v>8.7411572909854467</v>
      </c>
      <c r="DY89">
        <v>0.2413460943064846</v>
      </c>
      <c r="DZ89">
        <v>127.4415364421032</v>
      </c>
      <c r="EA89">
        <v>5.9845633581852393</v>
      </c>
      <c r="EB89">
        <v>0.1177967069750261</v>
      </c>
      <c r="EC89">
        <v>95.178201791358546</v>
      </c>
      <c r="ED89">
        <v>4.0946965124973689</v>
      </c>
      <c r="EE89">
        <v>0.22185548977634689</v>
      </c>
      <c r="EH89">
        <v>794.52745740933676</v>
      </c>
      <c r="EI89">
        <v>6.1704286535631918E-2</v>
      </c>
      <c r="EJ89">
        <v>30.89202134860755</v>
      </c>
      <c r="EK89">
        <v>2.153632393462924</v>
      </c>
      <c r="EL89">
        <v>8.7100794199599729</v>
      </c>
      <c r="EM89">
        <v>51.750498701057552</v>
      </c>
      <c r="EN89">
        <v>63.772648965974938</v>
      </c>
      <c r="EO89">
        <v>193.02782096508309</v>
      </c>
      <c r="EP89">
        <v>300.78877583631993</v>
      </c>
      <c r="EQ89">
        <v>485.14186554585638</v>
      </c>
      <c r="ER89">
        <v>761.89699958559402</v>
      </c>
      <c r="ES89">
        <v>1166.150629916903</v>
      </c>
      <c r="ET89">
        <v>1491.053926851142</v>
      </c>
      <c r="EU89">
        <v>2067.262241054475</v>
      </c>
      <c r="EV89">
        <v>2879.9220903388409</v>
      </c>
      <c r="EX89">
        <v>84.742812055173445</v>
      </c>
      <c r="EY89">
        <v>21.072527806822659</v>
      </c>
      <c r="EZ89">
        <v>0.63806839456243392</v>
      </c>
      <c r="FA89">
        <v>0.68538967120725713</v>
      </c>
      <c r="FB89">
        <v>2.9848311119037149E-5</v>
      </c>
      <c r="FC89">
        <v>3.19665249429478E-4</v>
      </c>
      <c r="FD89">
        <v>10.709659523268529</v>
      </c>
      <c r="FE89">
        <v>3.4315484575597259</v>
      </c>
      <c r="FF89">
        <v>6.7298316130585096</v>
      </c>
      <c r="FG89">
        <v>0.3829036889610809</v>
      </c>
      <c r="FH89">
        <v>5.3226831717090523E-3</v>
      </c>
      <c r="FI89" s="9"/>
      <c r="FJ89">
        <f t="shared" si="8"/>
        <v>127.4415364421032</v>
      </c>
      <c r="FK89">
        <f t="shared" si="6"/>
        <v>207.47960942525668</v>
      </c>
      <c r="FL89">
        <f t="shared" si="9"/>
        <v>0.46589383908792997</v>
      </c>
      <c r="FM89">
        <f t="shared" si="7"/>
        <v>0.95781129582274716</v>
      </c>
    </row>
    <row r="90" spans="1:169" x14ac:dyDescent="0.25">
      <c r="A90" t="s">
        <v>323</v>
      </c>
      <c r="B90" t="s">
        <v>152</v>
      </c>
      <c r="C90" s="7">
        <v>-4.756913807131717</v>
      </c>
      <c r="D90" s="8">
        <v>1.059402942045325E-2</v>
      </c>
      <c r="E90" s="9">
        <v>64.630612518808178</v>
      </c>
      <c r="F90" s="10">
        <v>0.50306387897335947</v>
      </c>
      <c r="G90">
        <v>-297.11897596078632</v>
      </c>
      <c r="H90" s="11">
        <v>96.509739974436357</v>
      </c>
      <c r="I90" s="7">
        <v>1.886621256030159</v>
      </c>
      <c r="J90" s="7">
        <v>5.7778776253566262E-2</v>
      </c>
      <c r="K90" s="8">
        <v>0.1863343268381458</v>
      </c>
      <c r="L90" s="12">
        <v>1.348915862858243E-3</v>
      </c>
      <c r="M90">
        <v>0.11791741760919849</v>
      </c>
      <c r="N90" s="11">
        <v>0.84863914948832908</v>
      </c>
      <c r="O90" s="12">
        <v>13.61680584789967</v>
      </c>
      <c r="P90" s="10">
        <v>0.48674345336349351</v>
      </c>
      <c r="Q90" s="8">
        <v>0.53021874581715134</v>
      </c>
      <c r="R90" s="13">
        <v>1.6390890104713701E-2</v>
      </c>
      <c r="S90" s="14">
        <v>0.51807540279305042</v>
      </c>
      <c r="T90" t="e">
        <v>#N/A</v>
      </c>
      <c r="U90" s="11" t="e">
        <v>#N/A</v>
      </c>
      <c r="V90" s="9">
        <v>2708.3047937816941</v>
      </c>
      <c r="W90" s="9">
        <v>11.18993742055773</v>
      </c>
      <c r="X90" s="9">
        <v>11.971056335541711</v>
      </c>
      <c r="Y90" s="9">
        <v>2742.2480822197331</v>
      </c>
      <c r="Z90" s="9">
        <v>8.291892613013637</v>
      </c>
      <c r="AA90" s="9">
        <v>68.933189050036901</v>
      </c>
      <c r="AB90" s="9">
        <v>2722.8117086548268</v>
      </c>
      <c r="AC90" s="9">
        <v>7.3101629517133553</v>
      </c>
      <c r="AD90" s="15">
        <v>33.655658807431642</v>
      </c>
      <c r="AE90" t="e">
        <v>#N/A</v>
      </c>
      <c r="AF90" t="e">
        <v>#N/A</v>
      </c>
      <c r="AG90" s="11" t="e">
        <v>#N/A</v>
      </c>
      <c r="AH90" s="16">
        <v>101.2533038569356</v>
      </c>
      <c r="AI90" s="10"/>
      <c r="AJ90" s="10"/>
      <c r="AK90" t="s">
        <v>324</v>
      </c>
      <c r="AL90" t="s">
        <v>324</v>
      </c>
      <c r="AM90">
        <v>25.042000000000002</v>
      </c>
      <c r="AN90">
        <v>378.14289506098629</v>
      </c>
      <c r="AO90">
        <v>65.595824997308839</v>
      </c>
      <c r="AP90">
        <v>109.9790342653414</v>
      </c>
      <c r="AQ90" t="s">
        <v>154</v>
      </c>
      <c r="AR90">
        <v>699.63212437396476</v>
      </c>
      <c r="AS90">
        <v>1567.969864361768</v>
      </c>
      <c r="AT90">
        <v>363.64816934404149</v>
      </c>
      <c r="AU90">
        <v>16.462670695570051</v>
      </c>
      <c r="AV90">
        <v>1.787673474053699</v>
      </c>
      <c r="AW90">
        <v>3.0200559661180999</v>
      </c>
      <c r="AX90">
        <v>0.90708613652323988</v>
      </c>
      <c r="AY90">
        <v>1.2265449925516561</v>
      </c>
      <c r="AZ90" t="s">
        <v>154</v>
      </c>
      <c r="BA90">
        <v>19.482680662300499</v>
      </c>
      <c r="BB90">
        <v>39.873641277377288</v>
      </c>
      <c r="BC90">
        <v>0.39476041438783188</v>
      </c>
      <c r="BD90">
        <v>0.19482364797355881</v>
      </c>
      <c r="BE90">
        <v>0.1166600924059458</v>
      </c>
      <c r="BF90">
        <v>509.52921463077308</v>
      </c>
      <c r="BG90">
        <v>40.762511748496387</v>
      </c>
      <c r="BH90">
        <v>5.7305391160107043E-2</v>
      </c>
      <c r="BI90">
        <v>542741.09740870562</v>
      </c>
      <c r="BJ90">
        <v>22523.613512815071</v>
      </c>
      <c r="BK90">
        <v>1.5948218522101161</v>
      </c>
      <c r="BL90">
        <v>1.0798946635919711</v>
      </c>
      <c r="BM90">
        <v>0.19100489823942779</v>
      </c>
      <c r="BN90">
        <v>8.586899955279359E-2</v>
      </c>
      <c r="BO90" t="s">
        <v>154</v>
      </c>
      <c r="BP90">
        <v>2.7142063891166168E-3</v>
      </c>
      <c r="BQ90">
        <v>5.2075677058711226E-3</v>
      </c>
      <c r="BR90">
        <v>5.3798137507351864</v>
      </c>
      <c r="BS90">
        <v>0.54747308022730101</v>
      </c>
      <c r="BT90">
        <v>1.494542770934516E-2</v>
      </c>
      <c r="BU90">
        <v>3.6908652297349728E-2</v>
      </c>
      <c r="BV90">
        <v>1.577639504504489E-2</v>
      </c>
      <c r="BW90">
        <v>9.3322852023345233E-3</v>
      </c>
      <c r="BX90">
        <v>0.76496362467445533</v>
      </c>
      <c r="BY90">
        <v>0.17750115172478581</v>
      </c>
      <c r="BZ90">
        <v>5.9243836066580208E-2</v>
      </c>
      <c r="CA90">
        <v>2.285210897081225</v>
      </c>
      <c r="CB90">
        <v>0.36029921505483509</v>
      </c>
      <c r="CC90">
        <v>0.1059483897095992</v>
      </c>
      <c r="CD90">
        <v>0.72470853494394105</v>
      </c>
      <c r="CE90">
        <v>7.8540235145379639E-2</v>
      </c>
      <c r="CF90">
        <v>2.2652655623019512E-2</v>
      </c>
      <c r="CG90">
        <v>9.9482284654839379</v>
      </c>
      <c r="CH90">
        <v>1.130606853541485</v>
      </c>
      <c r="CI90">
        <v>0.10064509939132051</v>
      </c>
      <c r="CJ90">
        <v>3.5427758217405159</v>
      </c>
      <c r="CK90">
        <v>0.33989160461771128</v>
      </c>
      <c r="CL90">
        <v>6.547510499386784E-3</v>
      </c>
      <c r="CM90">
        <v>45.066474962395063</v>
      </c>
      <c r="CN90">
        <v>4.3440279867255089</v>
      </c>
      <c r="CO90">
        <v>4.053911211687964E-2</v>
      </c>
      <c r="CP90">
        <v>16.104518442366629</v>
      </c>
      <c r="CQ90">
        <v>1.3326438507955001</v>
      </c>
      <c r="CR90">
        <v>9.9916250808240493E-3</v>
      </c>
      <c r="CS90">
        <v>80.460701825217413</v>
      </c>
      <c r="CT90">
        <v>7.4827592797270741</v>
      </c>
      <c r="CU90">
        <v>2.939596899585338E-2</v>
      </c>
      <c r="CV90">
        <v>17.463188018913741</v>
      </c>
      <c r="CW90">
        <v>1.5070709140150389</v>
      </c>
      <c r="CX90">
        <v>9.5617804177325662E-3</v>
      </c>
      <c r="CY90">
        <v>164.6615162088581</v>
      </c>
      <c r="CZ90">
        <v>12.55751024855909</v>
      </c>
      <c r="DA90">
        <v>4.4587304333526347E-2</v>
      </c>
      <c r="DB90">
        <v>36.881450171158448</v>
      </c>
      <c r="DC90">
        <v>3.0021779320258899</v>
      </c>
      <c r="DD90">
        <v>9.512377110594562E-3</v>
      </c>
      <c r="DE90">
        <v>9526.0593548191027</v>
      </c>
      <c r="DF90">
        <v>487.2235281459366</v>
      </c>
      <c r="DG90">
        <v>9.5508723318489627E-2</v>
      </c>
      <c r="DH90">
        <v>0.32794862549547338</v>
      </c>
      <c r="DI90">
        <v>4.7962017831973673E-2</v>
      </c>
      <c r="DJ90">
        <v>8.6785890740699138E-3</v>
      </c>
      <c r="DK90">
        <v>4.121399302304936</v>
      </c>
      <c r="DL90">
        <v>4.0072243189793806</v>
      </c>
      <c r="DM90">
        <v>9.1195859163309247</v>
      </c>
      <c r="DN90">
        <v>139.7307551834821</v>
      </c>
      <c r="DO90">
        <v>15.44562227673107</v>
      </c>
      <c r="DP90">
        <v>0.55476611811691723</v>
      </c>
      <c r="DQ90">
        <v>28.427816456591849</v>
      </c>
      <c r="DR90">
        <v>3.1820241137528682</v>
      </c>
      <c r="DS90">
        <v>0.29290136647797022</v>
      </c>
      <c r="DT90">
        <v>7.5516423734070743</v>
      </c>
      <c r="DU90">
        <v>0.84029619084653973</v>
      </c>
      <c r="DV90">
        <v>0.23621457004846419</v>
      </c>
      <c r="DW90">
        <v>28.05020237092771</v>
      </c>
      <c r="DX90">
        <v>3.2219421415768181</v>
      </c>
      <c r="DY90">
        <v>0.26191180349712567</v>
      </c>
      <c r="DZ90">
        <v>64.630612518808178</v>
      </c>
      <c r="EA90">
        <v>6.7083635532803969</v>
      </c>
      <c r="EB90">
        <v>0.1216086551499678</v>
      </c>
      <c r="EC90">
        <v>43.825346574111791</v>
      </c>
      <c r="ED90">
        <v>4.8475062255393686</v>
      </c>
      <c r="EE90">
        <v>0.22459011603284171</v>
      </c>
      <c r="EH90">
        <v>324.54090103870902</v>
      </c>
      <c r="EI90">
        <v>-6.0945604434202993E-2</v>
      </c>
      <c r="EJ90">
        <v>8.7762051398616414</v>
      </c>
      <c r="EK90">
        <v>0.39772254630764797</v>
      </c>
      <c r="EL90">
        <v>1.6738810167931191</v>
      </c>
      <c r="EM90">
        <v>15.440614169467739</v>
      </c>
      <c r="EN90">
        <v>12.87226527431512</v>
      </c>
      <c r="EO90">
        <v>49.991097816502197</v>
      </c>
      <c r="EP90">
        <v>98.137834397244205</v>
      </c>
      <c r="EQ90">
        <v>183.19705269266291</v>
      </c>
      <c r="ER90">
        <v>294.95455022649497</v>
      </c>
      <c r="ES90">
        <v>502.87938640760882</v>
      </c>
      <c r="ET90">
        <v>707.01166068476698</v>
      </c>
      <c r="EU90">
        <v>1022.742336700982</v>
      </c>
      <c r="EV90">
        <v>1499.24594191701</v>
      </c>
      <c r="EX90" t="e">
        <v>#N/A</v>
      </c>
      <c r="EY90">
        <v>48.363995134261231</v>
      </c>
      <c r="EZ90">
        <v>0.46331499768345352</v>
      </c>
      <c r="FA90">
        <v>0.45005588383782102</v>
      </c>
      <c r="FB90">
        <v>-5.9590379949257539E-5</v>
      </c>
      <c r="FC90">
        <v>-1.2191291469115259E-3</v>
      </c>
      <c r="FD90">
        <v>20.45848923852542</v>
      </c>
      <c r="FE90">
        <v>3.2928775412930551</v>
      </c>
      <c r="FF90">
        <v>12.013540898135361</v>
      </c>
      <c r="FG90">
        <v>0.39250587512403412</v>
      </c>
      <c r="FH90">
        <v>6.5582698887712383E-3</v>
      </c>
      <c r="FI90" s="9"/>
      <c r="FJ90">
        <f t="shared" si="8"/>
        <v>64.630612518808178</v>
      </c>
      <c r="FK90">
        <f t="shared" si="6"/>
        <v>105.22106541307582</v>
      </c>
      <c r="FL90">
        <f t="shared" si="9"/>
        <v>0.30179246866462178</v>
      </c>
      <c r="FM90">
        <f t="shared" si="7"/>
        <v>0.20387417362830762</v>
      </c>
    </row>
    <row r="91" spans="1:169" x14ac:dyDescent="0.25">
      <c r="A91" t="s">
        <v>325</v>
      </c>
      <c r="B91" t="s">
        <v>152</v>
      </c>
      <c r="C91" s="7">
        <v>-7.6808172902512748</v>
      </c>
      <c r="D91" s="8">
        <v>1.7440664677035461E-2</v>
      </c>
      <c r="E91" s="9">
        <v>99.485207151897356</v>
      </c>
      <c r="F91" s="10">
        <v>0.72822769566998446</v>
      </c>
      <c r="G91">
        <v>-183.97099914756461</v>
      </c>
      <c r="H91" s="11">
        <v>188.0674389873497</v>
      </c>
      <c r="I91" s="7">
        <v>1.885633783108345</v>
      </c>
      <c r="J91" s="7">
        <v>5.8058651051498912E-2</v>
      </c>
      <c r="K91" s="8">
        <v>0.18639564594491281</v>
      </c>
      <c r="L91" s="12">
        <v>7.925000319830485E-4</v>
      </c>
      <c r="M91">
        <v>0.28202061377453858</v>
      </c>
      <c r="N91" s="11">
        <v>1.0340803203687321</v>
      </c>
      <c r="O91" s="12">
        <v>13.619131217637371</v>
      </c>
      <c r="P91" s="10">
        <v>0.47728131163513488</v>
      </c>
      <c r="Q91" s="8">
        <v>0.53051897261836312</v>
      </c>
      <c r="R91" s="13">
        <v>1.6325922681508499E-2</v>
      </c>
      <c r="S91" s="14">
        <v>0.72831789144417558</v>
      </c>
      <c r="T91" t="e">
        <v>#N/A</v>
      </c>
      <c r="U91" s="11" t="e">
        <v>#N/A</v>
      </c>
      <c r="V91" s="9">
        <v>2709.6197509852882</v>
      </c>
      <c r="W91" s="9">
        <v>5.5628587490234764</v>
      </c>
      <c r="X91" s="9">
        <v>6.9862636775826044</v>
      </c>
      <c r="Y91" s="9">
        <v>2743.497138581447</v>
      </c>
      <c r="Z91" s="9">
        <v>8.7973239955363152</v>
      </c>
      <c r="AA91" s="9">
        <v>68.766673816677454</v>
      </c>
      <c r="AB91" s="9">
        <v>2724.0815500587341</v>
      </c>
      <c r="AC91" s="9">
        <v>4.5397316796101759</v>
      </c>
      <c r="AD91" s="15">
        <v>34.757529063142478</v>
      </c>
      <c r="AE91" t="e">
        <v>#N/A</v>
      </c>
      <c r="AF91" t="e">
        <v>#N/A</v>
      </c>
      <c r="AG91" s="11" t="e">
        <v>#N/A</v>
      </c>
      <c r="AH91" s="16">
        <v>101.2502635317683</v>
      </c>
      <c r="AI91" s="10"/>
      <c r="AJ91" s="10"/>
      <c r="AK91" t="s">
        <v>326</v>
      </c>
      <c r="AL91" t="s">
        <v>326</v>
      </c>
      <c r="AM91">
        <v>25.260999999999999</v>
      </c>
      <c r="AN91">
        <v>492.38086163457831</v>
      </c>
      <c r="AO91">
        <v>62.846418816369571</v>
      </c>
      <c r="AP91">
        <v>118.359086382993</v>
      </c>
      <c r="AQ91" t="s">
        <v>154</v>
      </c>
      <c r="AR91">
        <v>781.62633622983435</v>
      </c>
      <c r="AS91">
        <v>1562.0617445278649</v>
      </c>
      <c r="AT91">
        <v>393.4738168524384</v>
      </c>
      <c r="AU91">
        <v>15.258320019810901</v>
      </c>
      <c r="AV91">
        <v>1.7866780446278649</v>
      </c>
      <c r="AW91">
        <v>7.4732929960051173</v>
      </c>
      <c r="AX91">
        <v>0.9685293248558452</v>
      </c>
      <c r="AY91">
        <v>1.4872014071628059</v>
      </c>
      <c r="AZ91" t="s">
        <v>154</v>
      </c>
      <c r="BA91">
        <v>18.67947633010974</v>
      </c>
      <c r="BB91">
        <v>35.701964846964877</v>
      </c>
      <c r="BC91">
        <v>0.42958480463068899</v>
      </c>
      <c r="BD91">
        <v>0.15122089978627029</v>
      </c>
      <c r="BE91">
        <v>3.7009426592541E-2</v>
      </c>
      <c r="BF91">
        <v>1336.8168702565049</v>
      </c>
      <c r="BG91">
        <v>42.09573736488214</v>
      </c>
      <c r="BH91">
        <v>7.4691608084509545E-2</v>
      </c>
      <c r="BI91">
        <v>532033.63226729026</v>
      </c>
      <c r="BJ91">
        <v>18253.639949747499</v>
      </c>
      <c r="BK91">
        <v>1.545525459371782</v>
      </c>
      <c r="BL91">
        <v>1.702690494780118</v>
      </c>
      <c r="BM91">
        <v>0.18247262146460441</v>
      </c>
      <c r="BN91">
        <v>7.7869120845106859E-2</v>
      </c>
      <c r="BO91">
        <v>3.2460229770510371E-2</v>
      </c>
      <c r="BP91">
        <v>7.8858547675105042E-3</v>
      </c>
      <c r="BQ91">
        <v>4.1945692507038756E-3</v>
      </c>
      <c r="BR91">
        <v>11.83330519753264</v>
      </c>
      <c r="BS91">
        <v>1.135629809625486</v>
      </c>
      <c r="BT91">
        <v>1.2564398325148589</v>
      </c>
      <c r="BU91">
        <v>0.43187229327509702</v>
      </c>
      <c r="BV91">
        <v>4.9262157879302972E-2</v>
      </c>
      <c r="BW91">
        <v>9.7267658830282652E-3</v>
      </c>
      <c r="BX91">
        <v>7.1716605112193603</v>
      </c>
      <c r="BY91">
        <v>0.52540485038238305</v>
      </c>
      <c r="BZ91">
        <v>2.3466192434360791E-2</v>
      </c>
      <c r="CA91">
        <v>10.465867854563291</v>
      </c>
      <c r="CB91">
        <v>0.84896219753494451</v>
      </c>
      <c r="CC91">
        <v>0.12027062713044299</v>
      </c>
      <c r="CD91">
        <v>4.489507374654111</v>
      </c>
      <c r="CE91">
        <v>0.28833092309748132</v>
      </c>
      <c r="CF91">
        <v>7.2815280203508389E-3</v>
      </c>
      <c r="CG91">
        <v>40.572798186712802</v>
      </c>
      <c r="CH91">
        <v>1.8179771437711929</v>
      </c>
      <c r="CI91">
        <v>3.9580628023250977E-2</v>
      </c>
      <c r="CJ91">
        <v>11.260527198275399</v>
      </c>
      <c r="CK91">
        <v>0.58638888816523382</v>
      </c>
      <c r="CL91">
        <v>5.8435487509819767E-3</v>
      </c>
      <c r="CM91">
        <v>123.3796525657263</v>
      </c>
      <c r="CN91">
        <v>4.1379616331381968</v>
      </c>
      <c r="CO91">
        <v>3.6262084677822749E-2</v>
      </c>
      <c r="CP91">
        <v>43.618741069573517</v>
      </c>
      <c r="CQ91">
        <v>1.929006524599004</v>
      </c>
      <c r="CR91">
        <v>8.9578995284317169E-3</v>
      </c>
      <c r="CS91">
        <v>207.47929508193189</v>
      </c>
      <c r="CT91">
        <v>9.4977711962103033</v>
      </c>
      <c r="CU91">
        <v>2.803899864544401E-2</v>
      </c>
      <c r="CV91">
        <v>43.209521017339789</v>
      </c>
      <c r="CW91">
        <v>1.903635793650353</v>
      </c>
      <c r="CX91">
        <v>8.4799396544469885E-3</v>
      </c>
      <c r="CY91">
        <v>417.8904350051713</v>
      </c>
      <c r="CZ91">
        <v>17.38925003459709</v>
      </c>
      <c r="DA91">
        <v>3.9789120615358019E-2</v>
      </c>
      <c r="DB91">
        <v>95.07668029312137</v>
      </c>
      <c r="DC91">
        <v>4.0058516636036998</v>
      </c>
      <c r="DD91">
        <v>8.4966568601323872E-3</v>
      </c>
      <c r="DE91">
        <v>7749.6244637881173</v>
      </c>
      <c r="DF91">
        <v>356.34678918214109</v>
      </c>
      <c r="DG91">
        <v>8.2833440967659863E-2</v>
      </c>
      <c r="DH91">
        <v>0.44258464090806682</v>
      </c>
      <c r="DI91">
        <v>7.0612719881334912E-2</v>
      </c>
      <c r="DJ91">
        <v>7.7434414490893944E-3</v>
      </c>
      <c r="DK91">
        <v>-5.0956128250617377E-2</v>
      </c>
      <c r="DL91">
        <v>3.889375770901121</v>
      </c>
      <c r="DM91">
        <v>9.0026888257782929</v>
      </c>
      <c r="DN91">
        <v>210.48951393663131</v>
      </c>
      <c r="DO91">
        <v>7.9468073272945796</v>
      </c>
      <c r="DP91">
        <v>0.53243606238566743</v>
      </c>
      <c r="DQ91">
        <v>43.078026799245222</v>
      </c>
      <c r="DR91">
        <v>1.635395432111715</v>
      </c>
      <c r="DS91">
        <v>0.3222419106699701</v>
      </c>
      <c r="DT91">
        <v>27.094706749935479</v>
      </c>
      <c r="DU91">
        <v>1.2802997512772401</v>
      </c>
      <c r="DV91">
        <v>0.2586818819965635</v>
      </c>
      <c r="DW91">
        <v>99.871750018780858</v>
      </c>
      <c r="DX91">
        <v>4.1516580605724904</v>
      </c>
      <c r="DY91">
        <v>0.24811576519921469</v>
      </c>
      <c r="DZ91">
        <v>99.485207151897356</v>
      </c>
      <c r="EA91">
        <v>3.4209767013633781</v>
      </c>
      <c r="EB91">
        <v>0.1193974629859387</v>
      </c>
      <c r="EC91">
        <v>74.306829821963902</v>
      </c>
      <c r="ED91">
        <v>2.8711612283258781</v>
      </c>
      <c r="EE91">
        <v>0.25272087002733912</v>
      </c>
      <c r="EH91">
        <v>851.47571353917488</v>
      </c>
      <c r="EI91">
        <v>0.13696299481228011</v>
      </c>
      <c r="EJ91">
        <v>19.303923650134809</v>
      </c>
      <c r="EK91">
        <v>4.6537962637402686</v>
      </c>
      <c r="EL91">
        <v>15.692911403105819</v>
      </c>
      <c r="EM91">
        <v>70.715323341643838</v>
      </c>
      <c r="EN91">
        <v>79.742582143057035</v>
      </c>
      <c r="EO91">
        <v>203.88340797343119</v>
      </c>
      <c r="EP91">
        <v>311.92596117106359</v>
      </c>
      <c r="EQ91">
        <v>501.54330311270871</v>
      </c>
      <c r="ER91">
        <v>798.87804156728043</v>
      </c>
      <c r="ES91">
        <v>1296.745594262075</v>
      </c>
      <c r="ET91">
        <v>1749.373320540072</v>
      </c>
      <c r="EU91">
        <v>2595.592764007275</v>
      </c>
      <c r="EV91">
        <v>3864.905702972414</v>
      </c>
      <c r="EX91">
        <v>24.179108610609841</v>
      </c>
      <c r="EY91">
        <v>5.5430918751599236</v>
      </c>
      <c r="EZ91">
        <v>0.66411392497736843</v>
      </c>
      <c r="FA91">
        <v>0.68759192240665745</v>
      </c>
      <c r="FB91">
        <v>5.2767520664846549E-5</v>
      </c>
      <c r="FC91">
        <v>6.7177116653910471E-4</v>
      </c>
      <c r="FD91">
        <v>12.73076995233235</v>
      </c>
      <c r="FE91">
        <v>3.847152244792424</v>
      </c>
      <c r="FF91">
        <v>8.4072205940096083</v>
      </c>
      <c r="FG91">
        <v>0.2380652889331297</v>
      </c>
      <c r="FH91">
        <v>4.0744902303376422E-3</v>
      </c>
      <c r="FI91" s="9"/>
      <c r="FJ91">
        <f t="shared" si="8"/>
        <v>99.485207151897356</v>
      </c>
      <c r="FK91">
        <f t="shared" si="6"/>
        <v>161.9656549954081</v>
      </c>
      <c r="FL91">
        <f t="shared" si="9"/>
        <v>0.34012503163455576</v>
      </c>
      <c r="FM91">
        <f t="shared" si="7"/>
        <v>0.41149110353340279</v>
      </c>
    </row>
    <row r="92" spans="1:169" x14ac:dyDescent="0.25">
      <c r="A92" t="s">
        <v>327</v>
      </c>
      <c r="B92" t="s">
        <v>152</v>
      </c>
      <c r="C92" s="7">
        <v>24.193680863278711</v>
      </c>
      <c r="D92" s="8">
        <v>1.446942192326299E-2</v>
      </c>
      <c r="E92" s="9">
        <v>81.452090207675781</v>
      </c>
      <c r="F92" s="10">
        <v>0.41456407140219831</v>
      </c>
      <c r="G92">
        <v>58.271987877881813</v>
      </c>
      <c r="H92" s="11">
        <v>224.50875524408721</v>
      </c>
      <c r="I92" s="7">
        <v>1.884802469997727</v>
      </c>
      <c r="J92" s="7">
        <v>5.794689498843001E-2</v>
      </c>
      <c r="K92" s="8">
        <v>0.18791128825319639</v>
      </c>
      <c r="L92" s="12">
        <v>9.9068571000114148E-4</v>
      </c>
      <c r="M92">
        <v>0.1610101552082977</v>
      </c>
      <c r="N92" s="11">
        <v>0.92110218795252352</v>
      </c>
      <c r="O92" s="12">
        <v>13.75137764303526</v>
      </c>
      <c r="P92" s="10">
        <v>0.48387146703119682</v>
      </c>
      <c r="Q92" s="8">
        <v>0.53060265051981781</v>
      </c>
      <c r="R92" s="13">
        <v>1.6359639543502901E-2</v>
      </c>
      <c r="S92" s="14">
        <v>0.18197229616077851</v>
      </c>
      <c r="T92" t="e">
        <v>#N/A</v>
      </c>
      <c r="U92" s="11" t="e">
        <v>#N/A</v>
      </c>
      <c r="V92" s="9">
        <v>2722.8231963785252</v>
      </c>
      <c r="W92" s="9">
        <v>7.5805737493646683</v>
      </c>
      <c r="X92" s="9">
        <v>8.6842639981471343</v>
      </c>
      <c r="Y92" s="9">
        <v>2743.9591189180519</v>
      </c>
      <c r="Z92" s="9">
        <v>4.5065337967140984</v>
      </c>
      <c r="AA92" s="9">
        <v>68.865918163630809</v>
      </c>
      <c r="AB92" s="9">
        <v>2732.5588725302059</v>
      </c>
      <c r="AC92" s="9">
        <v>4.2578912657191443</v>
      </c>
      <c r="AD92" s="15">
        <v>33.29740805244893</v>
      </c>
      <c r="AE92" t="e">
        <v>#N/A</v>
      </c>
      <c r="AF92" t="e">
        <v>#N/A</v>
      </c>
      <c r="AG92" s="11" t="e">
        <v>#N/A</v>
      </c>
      <c r="AH92" s="16">
        <v>100.7762502746282</v>
      </c>
      <c r="AI92" s="10"/>
      <c r="AJ92" s="10"/>
      <c r="AK92" t="s">
        <v>328</v>
      </c>
      <c r="AL92" t="s">
        <v>328</v>
      </c>
      <c r="AM92">
        <v>21.399000000000001</v>
      </c>
      <c r="AN92">
        <v>884.39972139771658</v>
      </c>
      <c r="AO92">
        <v>298.92211106470921</v>
      </c>
      <c r="AP92">
        <v>120.9031174242476</v>
      </c>
      <c r="AQ92">
        <v>1849.8478210917899</v>
      </c>
      <c r="AR92">
        <v>971.54791107469634</v>
      </c>
      <c r="AS92">
        <v>1655.605221059938</v>
      </c>
      <c r="AT92">
        <v>366.44854550016959</v>
      </c>
      <c r="AU92">
        <v>17.202972673198321</v>
      </c>
      <c r="AV92">
        <v>1.789017562854017</v>
      </c>
      <c r="AW92">
        <v>5.9240214587954583</v>
      </c>
      <c r="AX92">
        <v>0.92441943523853343</v>
      </c>
      <c r="AY92">
        <v>1.5382645611364401</v>
      </c>
      <c r="AZ92" t="s">
        <v>154</v>
      </c>
      <c r="BA92">
        <v>14.78125687735043</v>
      </c>
      <c r="BB92">
        <v>38.153598439690477</v>
      </c>
      <c r="BC92">
        <v>1.650246877544137</v>
      </c>
      <c r="BD92">
        <v>0.75065932826612403</v>
      </c>
      <c r="BE92">
        <v>9.7662709609598775E-2</v>
      </c>
      <c r="BF92">
        <v>1030.204070310946</v>
      </c>
      <c r="BG92">
        <v>55.142600671227427</v>
      </c>
      <c r="BH92">
        <v>5.3982219431463647E-2</v>
      </c>
      <c r="BI92">
        <v>561559.90423750144</v>
      </c>
      <c r="BJ92">
        <v>18718.87952786712</v>
      </c>
      <c r="BK92">
        <v>5.9810244383271653</v>
      </c>
      <c r="BL92">
        <v>1.619401203664232</v>
      </c>
      <c r="BM92">
        <v>0.22082058089885659</v>
      </c>
      <c r="BN92">
        <v>7.1719513505421342E-2</v>
      </c>
      <c r="BO92">
        <v>1.4807630514970149</v>
      </c>
      <c r="BP92">
        <v>0.77949741931700478</v>
      </c>
      <c r="BQ92">
        <v>5.4058741742959186E-3</v>
      </c>
      <c r="BR92">
        <v>12.583886670867249</v>
      </c>
      <c r="BS92">
        <v>2.2101828925711242</v>
      </c>
      <c r="BT92">
        <v>1.556937278489968E-2</v>
      </c>
      <c r="BU92">
        <v>0.72608781556262081</v>
      </c>
      <c r="BV92">
        <v>0.25263440128128423</v>
      </c>
      <c r="BW92">
        <v>6.9223362622208157E-3</v>
      </c>
      <c r="BX92">
        <v>7.1649893598824068</v>
      </c>
      <c r="BY92">
        <v>1.099334578755703</v>
      </c>
      <c r="BZ92">
        <v>7.6108382217177709E-2</v>
      </c>
      <c r="CA92">
        <v>9.6183414598635437</v>
      </c>
      <c r="CB92">
        <v>0.82424457246801364</v>
      </c>
      <c r="CC92">
        <v>0.1096040438935097</v>
      </c>
      <c r="CD92">
        <v>3.7210897957641911</v>
      </c>
      <c r="CE92">
        <v>0.32028829234434569</v>
      </c>
      <c r="CF92">
        <v>8.6109251635915103E-3</v>
      </c>
      <c r="CG92">
        <v>40.036703850975933</v>
      </c>
      <c r="CH92">
        <v>3.033308957536621</v>
      </c>
      <c r="CI92">
        <v>0.1998966535172568</v>
      </c>
      <c r="CJ92">
        <v>10.698498350815539</v>
      </c>
      <c r="CK92">
        <v>0.57813950529162528</v>
      </c>
      <c r="CL92">
        <v>6.9112580961380784E-3</v>
      </c>
      <c r="CM92">
        <v>107.066491559143</v>
      </c>
      <c r="CN92">
        <v>4.948439066140744</v>
      </c>
      <c r="CO92">
        <v>9.5692646226793313E-2</v>
      </c>
      <c r="CP92">
        <v>35.400818225999288</v>
      </c>
      <c r="CQ92">
        <v>1.933163317150955</v>
      </c>
      <c r="CR92">
        <v>1.059926997133773E-2</v>
      </c>
      <c r="CS92">
        <v>157.7539872667254</v>
      </c>
      <c r="CT92">
        <v>7.8870737815998826</v>
      </c>
      <c r="CU92">
        <v>3.3442509210568939E-2</v>
      </c>
      <c r="CV92">
        <v>30.92136547270912</v>
      </c>
      <c r="CW92">
        <v>1.668996649107449</v>
      </c>
      <c r="CX92">
        <v>2.2421109877938859E-2</v>
      </c>
      <c r="CY92">
        <v>278.48209074266708</v>
      </c>
      <c r="CZ92">
        <v>17.049192464764499</v>
      </c>
      <c r="DA92">
        <v>4.7121580235394429E-2</v>
      </c>
      <c r="DB92">
        <v>59.79637295590986</v>
      </c>
      <c r="DC92">
        <v>3.821083171791781</v>
      </c>
      <c r="DD92">
        <v>2.2478087705432599E-2</v>
      </c>
      <c r="DE92">
        <v>11088.61834561996</v>
      </c>
      <c r="DF92">
        <v>687.6091270813348</v>
      </c>
      <c r="DG92">
        <v>0.51740390455732532</v>
      </c>
      <c r="DH92">
        <v>0.43390705787642803</v>
      </c>
      <c r="DI92">
        <v>7.6835903562468139E-2</v>
      </c>
      <c r="DJ92">
        <v>9.1463220256115217E-3</v>
      </c>
      <c r="DK92">
        <v>0.6642002554367249</v>
      </c>
      <c r="DL92">
        <v>4.4458270277764802</v>
      </c>
      <c r="DM92">
        <v>9.3075744183068352</v>
      </c>
      <c r="DN92">
        <v>172.77918770160159</v>
      </c>
      <c r="DO92">
        <v>6.8811502806785709</v>
      </c>
      <c r="DP92">
        <v>0.52747201085286799</v>
      </c>
      <c r="DQ92">
        <v>35.638820025639433</v>
      </c>
      <c r="DR92">
        <v>1.410175495886087</v>
      </c>
      <c r="DS92">
        <v>0.37114747936747938</v>
      </c>
      <c r="DT92">
        <v>12.8313784411169</v>
      </c>
      <c r="DU92">
        <v>0.65176604847314801</v>
      </c>
      <c r="DV92">
        <v>0.27479411962258282</v>
      </c>
      <c r="DW92">
        <v>47.81650379650906</v>
      </c>
      <c r="DX92">
        <v>2.3905456239690319</v>
      </c>
      <c r="DY92">
        <v>0.25695670216102101</v>
      </c>
      <c r="DZ92">
        <v>81.452090207675781</v>
      </c>
      <c r="EA92">
        <v>3.9293602302683222</v>
      </c>
      <c r="EB92">
        <v>0.13563667665348869</v>
      </c>
      <c r="EC92">
        <v>56.095000869934744</v>
      </c>
      <c r="ED92">
        <v>2.27305587643739</v>
      </c>
      <c r="EE92">
        <v>0.25692198009304179</v>
      </c>
      <c r="EH92">
        <v>656.18093650378705</v>
      </c>
      <c r="EI92">
        <v>6.2479453649663084</v>
      </c>
      <c r="EJ92">
        <v>20.528363247744299</v>
      </c>
      <c r="EK92">
        <v>7.8242221504592768</v>
      </c>
      <c r="EL92">
        <v>15.678313697773319</v>
      </c>
      <c r="EM92">
        <v>64.988793647726652</v>
      </c>
      <c r="EN92">
        <v>66.093957295989185</v>
      </c>
      <c r="EO92">
        <v>201.18946658781871</v>
      </c>
      <c r="EP92">
        <v>296.35729503644149</v>
      </c>
      <c r="EQ92">
        <v>435.22964048432118</v>
      </c>
      <c r="ER92">
        <v>648.36663417581121</v>
      </c>
      <c r="ES92">
        <v>985.96242041703363</v>
      </c>
      <c r="ET92">
        <v>1251.877144644094</v>
      </c>
      <c r="EU92">
        <v>1729.702426973088</v>
      </c>
      <c r="EV92">
        <v>2430.7468681264172</v>
      </c>
      <c r="EX92">
        <v>2.9360613491044019</v>
      </c>
      <c r="EY92">
        <v>5.4274283633557108</v>
      </c>
      <c r="EZ92">
        <v>0.57801605048319205</v>
      </c>
      <c r="FA92">
        <v>0.61328766682767111</v>
      </c>
      <c r="FB92">
        <v>3.612150429770727E-3</v>
      </c>
      <c r="FC92">
        <v>3.1055032208851231E-2</v>
      </c>
      <c r="FD92">
        <v>8.59738064973733</v>
      </c>
      <c r="FE92">
        <v>3.7321384251956999</v>
      </c>
      <c r="FF92">
        <v>6.4727291605576953</v>
      </c>
      <c r="FG92">
        <v>0.29248591889861247</v>
      </c>
      <c r="FH92">
        <v>5.8150999920517261E-3</v>
      </c>
      <c r="FI92" s="9"/>
      <c r="FJ92">
        <f t="shared" si="8"/>
        <v>81.452090207675781</v>
      </c>
      <c r="FK92">
        <f t="shared" si="6"/>
        <v>132.60706308917477</v>
      </c>
      <c r="FL92">
        <f t="shared" si="9"/>
        <v>0.44897603326073526</v>
      </c>
      <c r="FM92">
        <f t="shared" si="7"/>
        <v>0.89358818807099638</v>
      </c>
    </row>
    <row r="93" spans="1:169" x14ac:dyDescent="0.25">
      <c r="A93" t="s">
        <v>329</v>
      </c>
      <c r="B93" t="s">
        <v>152</v>
      </c>
      <c r="C93" s="7">
        <v>-15.729320453423361</v>
      </c>
      <c r="D93" s="8">
        <v>2.711818715900775E-2</v>
      </c>
      <c r="E93" s="9">
        <v>147.1301994687108</v>
      </c>
      <c r="F93" s="10">
        <v>0.63797520578064182</v>
      </c>
      <c r="G93">
        <v>-89.793657081445232</v>
      </c>
      <c r="H93" s="11">
        <v>297.80350984579059</v>
      </c>
      <c r="I93" s="7">
        <v>1.883640390906022</v>
      </c>
      <c r="J93" s="7">
        <v>5.8806962577133852E-2</v>
      </c>
      <c r="K93" s="8">
        <v>0.18645863277132521</v>
      </c>
      <c r="L93" s="12">
        <v>7.9636914471751922E-4</v>
      </c>
      <c r="M93">
        <v>0.20995262871927439</v>
      </c>
      <c r="N93" s="11">
        <v>0.98275229579934964</v>
      </c>
      <c r="O93" s="12">
        <v>13.643334198555729</v>
      </c>
      <c r="P93" s="10">
        <v>0.48100540144401549</v>
      </c>
      <c r="Q93" s="8">
        <v>0.53098013218581741</v>
      </c>
      <c r="R93" s="13">
        <v>1.660572826912363E-2</v>
      </c>
      <c r="S93" s="14">
        <v>0.4879488574955182</v>
      </c>
      <c r="T93" t="e">
        <v>#N/A</v>
      </c>
      <c r="U93" s="11" t="e">
        <v>#N/A</v>
      </c>
      <c r="V93" s="9">
        <v>2710.3385190593699</v>
      </c>
      <c r="W93" s="9">
        <v>5.6065790417090877</v>
      </c>
      <c r="X93" s="9">
        <v>7.0229917660755889</v>
      </c>
      <c r="Y93" s="9">
        <v>2745.5120994815161</v>
      </c>
      <c r="Z93" s="9">
        <v>10.167658372233459</v>
      </c>
      <c r="AA93" s="9">
        <v>69.898618193530666</v>
      </c>
      <c r="AB93" s="9">
        <v>2725.206047595198</v>
      </c>
      <c r="AC93" s="9">
        <v>3.9993599729631462</v>
      </c>
      <c r="AD93" s="15">
        <v>33.262994228789637</v>
      </c>
      <c r="AE93" t="e">
        <v>#N/A</v>
      </c>
      <c r="AF93" t="e">
        <v>#N/A</v>
      </c>
      <c r="AG93" s="11" t="e">
        <v>#N/A</v>
      </c>
      <c r="AH93" s="16">
        <v>101.2977559878518</v>
      </c>
      <c r="AI93" s="10"/>
      <c r="AJ93" s="10"/>
      <c r="AK93" t="s">
        <v>330</v>
      </c>
      <c r="AL93" t="s">
        <v>330</v>
      </c>
      <c r="AM93">
        <v>9.3079999999999998</v>
      </c>
      <c r="AN93">
        <v>232.54486920623751</v>
      </c>
      <c r="AO93">
        <v>82.243453312772189</v>
      </c>
      <c r="AP93">
        <v>148.45562776283251</v>
      </c>
      <c r="AQ93" t="s">
        <v>154</v>
      </c>
      <c r="AR93">
        <v>1268.385694887201</v>
      </c>
      <c r="AS93">
        <v>2162.872855961024</v>
      </c>
      <c r="AT93">
        <v>365.32933817406649</v>
      </c>
      <c r="AU93">
        <v>28.266674325296549</v>
      </c>
      <c r="AV93">
        <v>2.290790876289921</v>
      </c>
      <c r="AW93">
        <v>4.601709892920022</v>
      </c>
      <c r="AX93">
        <v>1.5599933433601689</v>
      </c>
      <c r="AY93">
        <v>1.905368772149201</v>
      </c>
      <c r="AZ93" t="s">
        <v>154</v>
      </c>
      <c r="BA93">
        <v>26.35411510786404</v>
      </c>
      <c r="BB93">
        <v>51.055576978642662</v>
      </c>
      <c r="BC93">
        <v>0.33437733526515118</v>
      </c>
      <c r="BD93">
        <v>0.20207580866180899</v>
      </c>
      <c r="BE93">
        <v>0.1632207001743432</v>
      </c>
      <c r="BF93">
        <v>554.25144603013734</v>
      </c>
      <c r="BG93">
        <v>50.292619468179687</v>
      </c>
      <c r="BH93">
        <v>8.2416094804047935E-2</v>
      </c>
      <c r="BI93">
        <v>556365.17916550278</v>
      </c>
      <c r="BJ93">
        <v>52706.067396986698</v>
      </c>
      <c r="BK93">
        <v>1.9672676647141429</v>
      </c>
      <c r="BL93">
        <v>1.9981324964969041</v>
      </c>
      <c r="BM93">
        <v>0.43994939038317882</v>
      </c>
      <c r="BN93">
        <v>0.13165297732170381</v>
      </c>
      <c r="BO93">
        <v>4.8089507028830358E-2</v>
      </c>
      <c r="BP93">
        <v>2.0956132766071459E-2</v>
      </c>
      <c r="BQ93">
        <v>8.9994056433899336E-3</v>
      </c>
      <c r="BR93">
        <v>10.779747438390171</v>
      </c>
      <c r="BS93">
        <v>1.257122477707084</v>
      </c>
      <c r="BT93">
        <v>3.49224794556788E-2</v>
      </c>
      <c r="BU93">
        <v>0.11341833319986951</v>
      </c>
      <c r="BV93">
        <v>4.2045782177225738E-2</v>
      </c>
      <c r="BW93">
        <v>6.9485166030658282E-3</v>
      </c>
      <c r="BX93">
        <v>1.0351386890612999</v>
      </c>
      <c r="BY93">
        <v>0.34336626978816659</v>
      </c>
      <c r="BZ93">
        <v>6.2245561534181447E-2</v>
      </c>
      <c r="CA93">
        <v>1.8269965231397931</v>
      </c>
      <c r="CB93">
        <v>0.57221175918366718</v>
      </c>
      <c r="CC93">
        <v>0.16462333039278881</v>
      </c>
      <c r="CD93">
        <v>0.95074987824180823</v>
      </c>
      <c r="CE93">
        <v>0.20613556802903449</v>
      </c>
      <c r="CF93">
        <v>1.927826543030951E-2</v>
      </c>
      <c r="CG93">
        <v>12.540346010690399</v>
      </c>
      <c r="CH93">
        <v>2.160926242784178</v>
      </c>
      <c r="CI93">
        <v>0.1046090669721771</v>
      </c>
      <c r="CJ93">
        <v>3.9130091441064341</v>
      </c>
      <c r="CK93">
        <v>0.61253952859018934</v>
      </c>
      <c r="CL93">
        <v>1.5473240624981351E-2</v>
      </c>
      <c r="CM93">
        <v>46.879147286838823</v>
      </c>
      <c r="CN93">
        <v>6.2486813021385528</v>
      </c>
      <c r="CO93">
        <v>9.6205465699675891E-2</v>
      </c>
      <c r="CP93">
        <v>16.46518981588402</v>
      </c>
      <c r="CQ93">
        <v>1.6703161474481429</v>
      </c>
      <c r="CR93">
        <v>2.36723532762768E-2</v>
      </c>
      <c r="CS93">
        <v>80.263839494556706</v>
      </c>
      <c r="CT93">
        <v>4.2395703024514511</v>
      </c>
      <c r="CU93">
        <v>0.1213396085462034</v>
      </c>
      <c r="CV93">
        <v>16.251709342013861</v>
      </c>
      <c r="CW93">
        <v>1.3288505361415699</v>
      </c>
      <c r="CX93">
        <v>2.2434275927493211E-2</v>
      </c>
      <c r="CY93">
        <v>155.4464921279833</v>
      </c>
      <c r="CZ93">
        <v>15.10040134737975</v>
      </c>
      <c r="DA93">
        <v>0.1050391356279148</v>
      </c>
      <c r="DB93">
        <v>32.694823522708852</v>
      </c>
      <c r="DC93">
        <v>3.5517232227458799</v>
      </c>
      <c r="DD93">
        <v>2.2454265806379461E-2</v>
      </c>
      <c r="DE93">
        <v>11479.914160432591</v>
      </c>
      <c r="DF93">
        <v>1168.7128603224589</v>
      </c>
      <c r="DG93">
        <v>0.36390289214883059</v>
      </c>
      <c r="DH93">
        <v>0.77307016716005816</v>
      </c>
      <c r="DI93">
        <v>0.14038326396637951</v>
      </c>
      <c r="DJ93">
        <v>2.054816886870111E-2</v>
      </c>
      <c r="DK93">
        <v>-2.2595205695476879</v>
      </c>
      <c r="DL93">
        <v>6.9627136827162088</v>
      </c>
      <c r="DM93">
        <v>11.96641575528453</v>
      </c>
      <c r="DN93">
        <v>298.15504233962099</v>
      </c>
      <c r="DO93">
        <v>25.08461412466189</v>
      </c>
      <c r="DP93">
        <v>0.6987043971550384</v>
      </c>
      <c r="DQ93">
        <v>61.132578002838997</v>
      </c>
      <c r="DR93">
        <v>5.215108753759309</v>
      </c>
      <c r="DS93">
        <v>0.41479852857250749</v>
      </c>
      <c r="DT93">
        <v>28.81308601143342</v>
      </c>
      <c r="DU93">
        <v>2.9665608622682109</v>
      </c>
      <c r="DV93">
        <v>0.34764639342754011</v>
      </c>
      <c r="DW93">
        <v>108.0284870430185</v>
      </c>
      <c r="DX93">
        <v>12.938083634464681</v>
      </c>
      <c r="DY93">
        <v>0.34313975557517967</v>
      </c>
      <c r="DZ93">
        <v>147.1301994687108</v>
      </c>
      <c r="EA93">
        <v>12.133533482026079</v>
      </c>
      <c r="EB93">
        <v>0.1809961652665219</v>
      </c>
      <c r="EC93">
        <v>100.1881952964674</v>
      </c>
      <c r="ED93">
        <v>8.6823629265244868</v>
      </c>
      <c r="EE93">
        <v>0.31061368412030749</v>
      </c>
      <c r="EH93">
        <v>353.02639874531042</v>
      </c>
      <c r="EI93">
        <v>0.202909312357934</v>
      </c>
      <c r="EJ93">
        <v>17.585232362789839</v>
      </c>
      <c r="EK93">
        <v>1.222180314653766</v>
      </c>
      <c r="EL93">
        <v>2.2650737178584248</v>
      </c>
      <c r="EM93">
        <v>12.3445711022959</v>
      </c>
      <c r="EN93">
        <v>16.88720920500548</v>
      </c>
      <c r="EO93">
        <v>63.016814124072347</v>
      </c>
      <c r="EP93">
        <v>108.39360509990119</v>
      </c>
      <c r="EQ93">
        <v>190.56563937739361</v>
      </c>
      <c r="ER93">
        <v>301.56025303816892</v>
      </c>
      <c r="ES93">
        <v>501.64899684097941</v>
      </c>
      <c r="ET93">
        <v>657.96394097222128</v>
      </c>
      <c r="EU93">
        <v>965.50616228561034</v>
      </c>
      <c r="EV93">
        <v>1329.057866776782</v>
      </c>
      <c r="EX93">
        <v>35.312582477669856</v>
      </c>
      <c r="EY93">
        <v>42.31159869349122</v>
      </c>
      <c r="EZ93">
        <v>0.60546864740505923</v>
      </c>
      <c r="FA93">
        <v>0.66309027676066623</v>
      </c>
      <c r="FB93">
        <v>2.1015848503503449E-4</v>
      </c>
      <c r="FC93">
        <v>3.219923367728977E-3</v>
      </c>
      <c r="FD93">
        <v>15.32140549639097</v>
      </c>
      <c r="FE93">
        <v>2.584671587880853</v>
      </c>
      <c r="FF93">
        <v>13.648761282173689</v>
      </c>
      <c r="FG93">
        <v>0.94650060901711808</v>
      </c>
      <c r="FH93">
        <v>1.285414980514187E-2</v>
      </c>
      <c r="FI93" s="9"/>
      <c r="FJ93">
        <f t="shared" si="8"/>
        <v>147.1301994687108</v>
      </c>
      <c r="FK93">
        <f t="shared" si="6"/>
        <v>239.53349255402651</v>
      </c>
      <c r="FL93">
        <f t="shared" si="9"/>
        <v>0.32468770574597816</v>
      </c>
      <c r="FM93">
        <f t="shared" si="7"/>
        <v>0.33084044606408569</v>
      </c>
    </row>
    <row r="94" spans="1:169" x14ac:dyDescent="0.25">
      <c r="A94" t="s">
        <v>331</v>
      </c>
      <c r="B94" t="s">
        <v>152</v>
      </c>
      <c r="C94" s="7">
        <v>4.0448439145978217</v>
      </c>
      <c r="D94" s="8">
        <v>2.843107979242615E-2</v>
      </c>
      <c r="E94" s="9">
        <v>161.72297765792601</v>
      </c>
      <c r="F94" s="10">
        <v>0.62408418390272247</v>
      </c>
      <c r="G94">
        <v>349.82115429667209</v>
      </c>
      <c r="H94" s="11">
        <v>236.6470714796707</v>
      </c>
      <c r="I94" s="7">
        <v>1.8833870564431381</v>
      </c>
      <c r="J94" s="7">
        <v>5.8154831662605599E-2</v>
      </c>
      <c r="K94" s="8">
        <v>0.18550383307093879</v>
      </c>
      <c r="L94" s="12">
        <v>8.2248603834681432E-4</v>
      </c>
      <c r="M94">
        <v>0.20795773435287751</v>
      </c>
      <c r="N94" s="11">
        <v>2.1365555500382918</v>
      </c>
      <c r="O94" s="12">
        <v>13.583261382972109</v>
      </c>
      <c r="P94" s="10">
        <v>0.48066787414027501</v>
      </c>
      <c r="Q94" s="8">
        <v>0.5311674611383741</v>
      </c>
      <c r="R94" s="13">
        <v>1.6492816517663909E-2</v>
      </c>
      <c r="S94" s="14">
        <v>0.83540966628336399</v>
      </c>
      <c r="T94" t="e">
        <v>#N/A</v>
      </c>
      <c r="U94" s="11" t="e">
        <v>#N/A</v>
      </c>
      <c r="V94" s="9">
        <v>2701.751029862723</v>
      </c>
      <c r="W94" s="9">
        <v>5.9915413366803101</v>
      </c>
      <c r="X94" s="9">
        <v>7.3556789804743898</v>
      </c>
      <c r="Y94" s="9">
        <v>2746.2155922567508</v>
      </c>
      <c r="Z94" s="9">
        <v>10.86277691498538</v>
      </c>
      <c r="AA94" s="9">
        <v>69.365894503856936</v>
      </c>
      <c r="AB94" s="9">
        <v>2720.80582951205</v>
      </c>
      <c r="AC94" s="9">
        <v>5.9559751357441071</v>
      </c>
      <c r="AD94" s="15">
        <v>33.359496612319283</v>
      </c>
      <c r="AE94" t="e">
        <v>#N/A</v>
      </c>
      <c r="AF94" t="e">
        <v>#N/A</v>
      </c>
      <c r="AG94" s="11" t="e">
        <v>#N/A</v>
      </c>
      <c r="AH94" s="16">
        <v>101.6457683147913</v>
      </c>
      <c r="AI94" s="10"/>
      <c r="AJ94" s="10"/>
      <c r="AK94" t="s">
        <v>332</v>
      </c>
      <c r="AL94" t="s">
        <v>332</v>
      </c>
      <c r="AM94">
        <v>17.997</v>
      </c>
      <c r="AN94">
        <v>174.96066469808679</v>
      </c>
      <c r="AO94">
        <v>63.741937984139177</v>
      </c>
      <c r="AP94">
        <v>127.3169128401013</v>
      </c>
      <c r="AQ94" t="s">
        <v>154</v>
      </c>
      <c r="AR94">
        <v>738.96301292866099</v>
      </c>
      <c r="AS94">
        <v>1757.1526822448241</v>
      </c>
      <c r="AT94">
        <v>398.48290323819879</v>
      </c>
      <c r="AU94">
        <v>22.94203220163703</v>
      </c>
      <c r="AV94">
        <v>1.9304876166831639</v>
      </c>
      <c r="AW94">
        <v>3.8015360232940041</v>
      </c>
      <c r="AX94">
        <v>0.75266354289148452</v>
      </c>
      <c r="AY94">
        <v>1.5913645673476</v>
      </c>
      <c r="AZ94" t="s">
        <v>154</v>
      </c>
      <c r="BA94">
        <v>19.557464553513991</v>
      </c>
      <c r="BB94">
        <v>42.531670570967748</v>
      </c>
      <c r="BC94">
        <v>0.25846612552331538</v>
      </c>
      <c r="BD94">
        <v>0.14641971649921229</v>
      </c>
      <c r="BE94">
        <v>0.19175575160007849</v>
      </c>
      <c r="BF94">
        <v>765.96204244351111</v>
      </c>
      <c r="BG94">
        <v>62.647480320042021</v>
      </c>
      <c r="BH94">
        <v>7.5080547245780074E-2</v>
      </c>
      <c r="BI94">
        <v>525684.11615068035</v>
      </c>
      <c r="BJ94">
        <v>23347.94194722598</v>
      </c>
      <c r="BK94">
        <v>5.0223255115748664</v>
      </c>
      <c r="BL94">
        <v>1.932212977775553</v>
      </c>
      <c r="BM94">
        <v>0.30488034941941139</v>
      </c>
      <c r="BN94">
        <v>8.3254057130443773E-2</v>
      </c>
      <c r="BO94">
        <v>1.8334062204084019E-2</v>
      </c>
      <c r="BP94">
        <v>7.7874882224690904E-3</v>
      </c>
      <c r="BQ94">
        <v>6.0396119661355807E-3</v>
      </c>
      <c r="BR94">
        <v>13.130192559253389</v>
      </c>
      <c r="BS94">
        <v>1.2170271908467201</v>
      </c>
      <c r="BT94">
        <v>4.7651606547131527E-2</v>
      </c>
      <c r="BU94">
        <v>7.0037553268619226E-2</v>
      </c>
      <c r="BV94">
        <v>1.9409970195113469E-2</v>
      </c>
      <c r="BW94">
        <v>3.9083833692052303E-3</v>
      </c>
      <c r="BX94">
        <v>1.207841704466657</v>
      </c>
      <c r="BY94">
        <v>0.22196721441787909</v>
      </c>
      <c r="BZ94">
        <v>8.4932650900782614E-2</v>
      </c>
      <c r="CA94">
        <v>3.348628030904143</v>
      </c>
      <c r="CB94">
        <v>0.46859604204665889</v>
      </c>
      <c r="CC94">
        <v>0.12033226496011561</v>
      </c>
      <c r="CD94">
        <v>1.2211669218247709</v>
      </c>
      <c r="CE94">
        <v>0.162471464042626</v>
      </c>
      <c r="CF94">
        <v>2.631670491454265E-2</v>
      </c>
      <c r="CG94">
        <v>19.910625268308319</v>
      </c>
      <c r="CH94">
        <v>2.0723037537138218</v>
      </c>
      <c r="CI94">
        <v>0.1916915628412246</v>
      </c>
      <c r="CJ94">
        <v>6.0324873387516122</v>
      </c>
      <c r="CK94">
        <v>0.56173200706628412</v>
      </c>
      <c r="CL94">
        <v>1.748360695443239E-2</v>
      </c>
      <c r="CM94">
        <v>72.259662637678318</v>
      </c>
      <c r="CN94">
        <v>7.354626064945613</v>
      </c>
      <c r="CO94">
        <v>5.4097139707742208E-2</v>
      </c>
      <c r="CP94">
        <v>24.45006946644666</v>
      </c>
      <c r="CQ94">
        <v>2.051821623419674</v>
      </c>
      <c r="CR94">
        <v>1.332657228107253E-2</v>
      </c>
      <c r="CS94">
        <v>116.5824036784896</v>
      </c>
      <c r="CT94">
        <v>11.30244806190229</v>
      </c>
      <c r="CU94">
        <v>4.1303820979045593E-2</v>
      </c>
      <c r="CV94">
        <v>22.576944274058821</v>
      </c>
      <c r="CW94">
        <v>2.180797624669006</v>
      </c>
      <c r="CX94">
        <v>1.262350111043622E-2</v>
      </c>
      <c r="CY94">
        <v>198.0152031712521</v>
      </c>
      <c r="CZ94">
        <v>17.01559709631729</v>
      </c>
      <c r="DA94">
        <v>0.1187996372543015</v>
      </c>
      <c r="DB94">
        <v>42.593038952543203</v>
      </c>
      <c r="DC94">
        <v>4.520784395925344</v>
      </c>
      <c r="DD94">
        <v>1.2638647369034431E-2</v>
      </c>
      <c r="DE94">
        <v>10580.42209085415</v>
      </c>
      <c r="DF94">
        <v>533.47012666447858</v>
      </c>
      <c r="DG94">
        <v>0.75754659638379651</v>
      </c>
      <c r="DH94">
        <v>0.78211269476738765</v>
      </c>
      <c r="DI94">
        <v>0.1189246848649643</v>
      </c>
      <c r="DJ94">
        <v>1.155219502273378E-2</v>
      </c>
      <c r="DK94">
        <v>4.2187348572350629</v>
      </c>
      <c r="DL94">
        <v>5.427005883178353</v>
      </c>
      <c r="DM94">
        <v>10.26134698888178</v>
      </c>
      <c r="DN94">
        <v>351.05605098299429</v>
      </c>
      <c r="DO94">
        <v>23.371505105385239</v>
      </c>
      <c r="DP94">
        <v>0.60390178003080608</v>
      </c>
      <c r="DQ94">
        <v>71.569451762977224</v>
      </c>
      <c r="DR94">
        <v>4.8874872196409962</v>
      </c>
      <c r="DS94">
        <v>0.35687570692201848</v>
      </c>
      <c r="DT94">
        <v>34.095346766665728</v>
      </c>
      <c r="DU94">
        <v>3.614355046446716</v>
      </c>
      <c r="DV94">
        <v>0.29401816668122938</v>
      </c>
      <c r="DW94">
        <v>126.5901542238975</v>
      </c>
      <c r="DX94">
        <v>12.98112759718537</v>
      </c>
      <c r="DY94">
        <v>0.3062743579415752</v>
      </c>
      <c r="DZ94">
        <v>161.72297765792601</v>
      </c>
      <c r="EA94">
        <v>10.201362460358521</v>
      </c>
      <c r="EB94">
        <v>0.15296630488091861</v>
      </c>
      <c r="EC94">
        <v>118.05566727630929</v>
      </c>
      <c r="ED94">
        <v>8.4333071401752626</v>
      </c>
      <c r="EE94">
        <v>0.27778956595584808</v>
      </c>
      <c r="EH94">
        <v>487.87391238440188</v>
      </c>
      <c r="EI94">
        <v>7.7358912253519055E-2</v>
      </c>
      <c r="EJ94">
        <v>21.41956371819477</v>
      </c>
      <c r="EK94">
        <v>0.7547150136704659</v>
      </c>
      <c r="EL94">
        <v>2.6429796596644568</v>
      </c>
      <c r="EM94">
        <v>22.625865073676639</v>
      </c>
      <c r="EN94">
        <v>21.69035385123928</v>
      </c>
      <c r="EO94">
        <v>100.05339330808199</v>
      </c>
      <c r="EP94">
        <v>167.10491243079261</v>
      </c>
      <c r="EQ94">
        <v>293.73846600682242</v>
      </c>
      <c r="ER94">
        <v>447.80347008144071</v>
      </c>
      <c r="ES94">
        <v>728.64002299055971</v>
      </c>
      <c r="ET94">
        <v>914.04632688497236</v>
      </c>
      <c r="EU94">
        <v>1229.908094231379</v>
      </c>
      <c r="EV94">
        <v>1731.424347664358</v>
      </c>
      <c r="EX94">
        <v>88.646980798954246</v>
      </c>
      <c r="EY94">
        <v>69.379021757968573</v>
      </c>
      <c r="EZ94">
        <v>0.45587747003736823</v>
      </c>
      <c r="FA94">
        <v>0.49226629685509937</v>
      </c>
      <c r="FB94">
        <v>6.2898124352831302E-5</v>
      </c>
      <c r="FC94">
        <v>7.7317629813231179E-4</v>
      </c>
      <c r="FD94">
        <v>12.292517560541659</v>
      </c>
      <c r="FE94">
        <v>2.470504558617634</v>
      </c>
      <c r="FF94">
        <v>12.316877831616649</v>
      </c>
      <c r="FG94">
        <v>0.81672000466580863</v>
      </c>
      <c r="FH94">
        <v>9.7579021551415547E-3</v>
      </c>
      <c r="FI94" s="9"/>
      <c r="FJ94">
        <f t="shared" si="8"/>
        <v>161.72297765792601</v>
      </c>
      <c r="FK94">
        <f t="shared" si="6"/>
        <v>263.29108371037029</v>
      </c>
      <c r="FL94">
        <f t="shared" si="9"/>
        <v>0.41502424108125008</v>
      </c>
      <c r="FM94">
        <f t="shared" si="7"/>
        <v>0.75705770941763362</v>
      </c>
    </row>
    <row r="95" spans="1:169" x14ac:dyDescent="0.25">
      <c r="A95" t="s">
        <v>333</v>
      </c>
      <c r="B95" t="s">
        <v>152</v>
      </c>
      <c r="C95" s="7">
        <v>-140.20238591244109</v>
      </c>
      <c r="D95" s="8">
        <v>2.817913332521153E-2</v>
      </c>
      <c r="E95" s="9">
        <v>161.22885596589009</v>
      </c>
      <c r="F95" s="10">
        <v>0.43856196777672701</v>
      </c>
      <c r="G95">
        <v>-10.06534714099358</v>
      </c>
      <c r="H95" s="11">
        <v>3378.8357840420531</v>
      </c>
      <c r="I95" s="7">
        <v>1.883139668107257</v>
      </c>
      <c r="J95" s="7">
        <v>5.769652388690609E-2</v>
      </c>
      <c r="K95" s="8">
        <v>0.18724739577756211</v>
      </c>
      <c r="L95" s="12">
        <v>7.0432685176566453E-4</v>
      </c>
      <c r="M95">
        <v>0.109846710089328</v>
      </c>
      <c r="N95" s="11">
        <v>2.2488622237465341</v>
      </c>
      <c r="O95" s="12">
        <v>13.70830047374133</v>
      </c>
      <c r="P95" s="10">
        <v>0.49594724126864781</v>
      </c>
      <c r="Q95" s="8">
        <v>0.53188789844146189</v>
      </c>
      <c r="R95" s="13">
        <v>1.694875818090516E-2</v>
      </c>
      <c r="S95" s="14">
        <v>0.95529209982297258</v>
      </c>
      <c r="T95" t="e">
        <v>#N/A</v>
      </c>
      <c r="U95" s="11" t="e">
        <v>#N/A</v>
      </c>
      <c r="V95" s="9">
        <v>2717.2250806504262</v>
      </c>
      <c r="W95" s="9">
        <v>4.512977774569543</v>
      </c>
      <c r="X95" s="9">
        <v>6.1853718604236674</v>
      </c>
      <c r="Y95" s="9">
        <v>2748.7538747175158</v>
      </c>
      <c r="Z95" s="9">
        <v>18.803999032221618</v>
      </c>
      <c r="AA95" s="9">
        <v>70.81913463213435</v>
      </c>
      <c r="AB95" s="9">
        <v>2728.8467152363619</v>
      </c>
      <c r="AC95" s="9">
        <v>8.8660434749017725</v>
      </c>
      <c r="AD95" s="15">
        <v>33.585179633319846</v>
      </c>
      <c r="AE95" t="e">
        <v>#N/A</v>
      </c>
      <c r="AF95" t="e">
        <v>#N/A</v>
      </c>
      <c r="AG95" s="11" t="e">
        <v>#N/A</v>
      </c>
      <c r="AH95" s="16">
        <v>101.16033059946371</v>
      </c>
      <c r="AI95" s="10"/>
      <c r="AJ95" s="10"/>
      <c r="AK95" t="s">
        <v>334</v>
      </c>
      <c r="AL95" t="s">
        <v>334</v>
      </c>
      <c r="AM95">
        <v>25.01</v>
      </c>
      <c r="AN95">
        <v>260.23317143027339</v>
      </c>
      <c r="AO95">
        <v>47.726630852156461</v>
      </c>
      <c r="AP95">
        <v>110.1258896146657</v>
      </c>
      <c r="AQ95" t="s">
        <v>154</v>
      </c>
      <c r="AR95">
        <v>634.67886286065379</v>
      </c>
      <c r="AS95">
        <v>1565.7669738608849</v>
      </c>
      <c r="AT95">
        <v>403.98565457616712</v>
      </c>
      <c r="AU95">
        <v>13.73559118161687</v>
      </c>
      <c r="AV95">
        <v>1.6159782495192321</v>
      </c>
      <c r="AW95">
        <v>4.9362362360624781</v>
      </c>
      <c r="AX95">
        <v>0.97299474763411009</v>
      </c>
      <c r="AY95">
        <v>1.3572202624414571</v>
      </c>
      <c r="AZ95" t="s">
        <v>154</v>
      </c>
      <c r="BA95">
        <v>16.68512386315459</v>
      </c>
      <c r="BB95">
        <v>31.101976955766741</v>
      </c>
      <c r="BC95">
        <v>0.26446680984312709</v>
      </c>
      <c r="BD95">
        <v>0.1245270539110972</v>
      </c>
      <c r="BE95">
        <v>7.9759418859598891E-2</v>
      </c>
      <c r="BF95">
        <v>864.42582920693667</v>
      </c>
      <c r="BG95">
        <v>40.505773153239993</v>
      </c>
      <c r="BH95">
        <v>6.549796933231479E-2</v>
      </c>
      <c r="BI95">
        <v>559738.11744420335</v>
      </c>
      <c r="BJ95">
        <v>22520.428620615199</v>
      </c>
      <c r="BK95">
        <v>1.2645978859496709</v>
      </c>
      <c r="BL95">
        <v>2.843378687571128</v>
      </c>
      <c r="BM95">
        <v>0.34885509467024611</v>
      </c>
      <c r="BN95">
        <v>6.5948658111089617E-2</v>
      </c>
      <c r="BO95">
        <v>0.41462905401628719</v>
      </c>
      <c r="BP95">
        <v>4.5767710200693597E-2</v>
      </c>
      <c r="BQ95">
        <v>4.5229332378988714E-3</v>
      </c>
      <c r="BR95">
        <v>11.513771956582429</v>
      </c>
      <c r="BS95">
        <v>0.79497181840902653</v>
      </c>
      <c r="BT95">
        <v>3.4779112080180558E-2</v>
      </c>
      <c r="BU95">
        <v>0.49410539143291993</v>
      </c>
      <c r="BV95">
        <v>5.2009831263003577E-2</v>
      </c>
      <c r="BW95">
        <v>6.9040748331564636E-3</v>
      </c>
      <c r="BX95">
        <v>4.0412765972526721</v>
      </c>
      <c r="BY95">
        <v>0.51922140684004869</v>
      </c>
      <c r="BZ95">
        <v>6.1752463485561987E-2</v>
      </c>
      <c r="CA95">
        <v>3.684523243090319</v>
      </c>
      <c r="CB95">
        <v>0.39967856064025931</v>
      </c>
      <c r="CC95">
        <v>0.1341951206306079</v>
      </c>
      <c r="CD95">
        <v>1.097051768387566</v>
      </c>
      <c r="CE95">
        <v>0.12248762599311171</v>
      </c>
      <c r="CF95">
        <v>1.575247336857475E-2</v>
      </c>
      <c r="CG95">
        <v>17.81748402320828</v>
      </c>
      <c r="CH95">
        <v>1.698370541176081</v>
      </c>
      <c r="CI95">
        <v>8.5946323529890956E-2</v>
      </c>
      <c r="CJ95">
        <v>5.6661795392565972</v>
      </c>
      <c r="CK95">
        <v>0.37967301651203428</v>
      </c>
      <c r="CL95">
        <v>1.2648052675102439E-2</v>
      </c>
      <c r="CM95">
        <v>72.339692926741563</v>
      </c>
      <c r="CN95">
        <v>4.6049309293591856</v>
      </c>
      <c r="CO95">
        <v>3.6113775218096771E-2</v>
      </c>
      <c r="CP95">
        <v>27.171927302129362</v>
      </c>
      <c r="CQ95">
        <v>1.656830732304051</v>
      </c>
      <c r="CR95">
        <v>3.6535624980068487E-2</v>
      </c>
      <c r="CS95">
        <v>135.55488112871311</v>
      </c>
      <c r="CT95">
        <v>6.3939398142239119</v>
      </c>
      <c r="CU95">
        <v>6.2649495305467984E-2</v>
      </c>
      <c r="CV95">
        <v>28.688555972591931</v>
      </c>
      <c r="CW95">
        <v>1.522623456821709</v>
      </c>
      <c r="CX95">
        <v>8.5023616837687412E-3</v>
      </c>
      <c r="CY95">
        <v>265.07807397091409</v>
      </c>
      <c r="CZ95">
        <v>14.70510687531198</v>
      </c>
      <c r="DA95">
        <v>3.9981833093310472E-2</v>
      </c>
      <c r="DB95">
        <v>58.694036529041647</v>
      </c>
      <c r="DC95">
        <v>2.2055368600056942</v>
      </c>
      <c r="DD95">
        <v>8.5325642647520027E-3</v>
      </c>
      <c r="DE95">
        <v>10839.163392878279</v>
      </c>
      <c r="DF95">
        <v>778.38266642021722</v>
      </c>
      <c r="DG95">
        <v>8.3200462386917001E-2</v>
      </c>
      <c r="DH95">
        <v>1.0022309220821159</v>
      </c>
      <c r="DI95">
        <v>9.8562852571852877E-2</v>
      </c>
      <c r="DJ95">
        <v>7.7207961280383978E-3</v>
      </c>
      <c r="DK95">
        <v>2.6207115067601889</v>
      </c>
      <c r="DL95">
        <v>3.8278403102228711</v>
      </c>
      <c r="DM95">
        <v>7.8894484697090839</v>
      </c>
      <c r="DN95">
        <v>336.49908659135048</v>
      </c>
      <c r="DO95">
        <v>26.021138640016151</v>
      </c>
      <c r="DP95">
        <v>0.49054743667116618</v>
      </c>
      <c r="DQ95">
        <v>69.243105391761233</v>
      </c>
      <c r="DR95">
        <v>5.3657408783527867</v>
      </c>
      <c r="DS95">
        <v>0.31832360975440488</v>
      </c>
      <c r="DT95">
        <v>16.233235630552372</v>
      </c>
      <c r="DU95">
        <v>0.8994451688530587</v>
      </c>
      <c r="DV95">
        <v>0.24041831499555191</v>
      </c>
      <c r="DW95">
        <v>61.436418140835613</v>
      </c>
      <c r="DX95">
        <v>3.677243884620085</v>
      </c>
      <c r="DY95">
        <v>0.25455361496761941</v>
      </c>
      <c r="DZ95">
        <v>161.22885596589009</v>
      </c>
      <c r="EA95">
        <v>15.38429132908445</v>
      </c>
      <c r="EB95">
        <v>0.1211712838133316</v>
      </c>
      <c r="EC95">
        <v>104.64906953833329</v>
      </c>
      <c r="ED95">
        <v>7.6432910552428366</v>
      </c>
      <c r="EE95">
        <v>0.20873836311246691</v>
      </c>
      <c r="EH95">
        <v>550.58970013180681</v>
      </c>
      <c r="EI95">
        <v>1.749489679393617</v>
      </c>
      <c r="EJ95">
        <v>18.782662245648339</v>
      </c>
      <c r="EK95">
        <v>5.3244115456133612</v>
      </c>
      <c r="EL95">
        <v>8.843056011493811</v>
      </c>
      <c r="EM95">
        <v>24.895427318177831</v>
      </c>
      <c r="EN95">
        <v>19.485821818606851</v>
      </c>
      <c r="EO95">
        <v>89.535095594011466</v>
      </c>
      <c r="EP95">
        <v>156.95788197386699</v>
      </c>
      <c r="EQ95">
        <v>294.06379238512829</v>
      </c>
      <c r="ER95">
        <v>497.65434619284542</v>
      </c>
      <c r="ES95">
        <v>847.21800705445685</v>
      </c>
      <c r="ET95">
        <v>1161.4799988903619</v>
      </c>
      <c r="EU95">
        <v>1646.4476644156159</v>
      </c>
      <c r="EV95">
        <v>2385.9364442699862</v>
      </c>
      <c r="EX95">
        <v>6.1541155782782004</v>
      </c>
      <c r="EY95">
        <v>5.9795979244433441</v>
      </c>
      <c r="EZ95">
        <v>0.41272643252724001</v>
      </c>
      <c r="FA95">
        <v>0.4236865007810755</v>
      </c>
      <c r="FB95">
        <v>1.0625844460197739E-3</v>
      </c>
      <c r="FC95">
        <v>1.9539708622488269E-2</v>
      </c>
      <c r="FD95">
        <v>18.388852477259629</v>
      </c>
      <c r="FE95">
        <v>2.8370494513021609</v>
      </c>
      <c r="FF95">
        <v>14.003130909129689</v>
      </c>
      <c r="FG95">
        <v>0.60823158079676176</v>
      </c>
      <c r="FH95">
        <v>1.072657064757125E-2</v>
      </c>
      <c r="FI95" s="9"/>
      <c r="FJ95">
        <f t="shared" si="8"/>
        <v>161.22885596589009</v>
      </c>
      <c r="FK95">
        <f t="shared" si="6"/>
        <v>262.48663503112249</v>
      </c>
      <c r="FL95">
        <f t="shared" si="9"/>
        <v>0.31986451111452019</v>
      </c>
      <c r="FM95">
        <f t="shared" si="7"/>
        <v>0.30485429946646758</v>
      </c>
    </row>
    <row r="96" spans="1:169" x14ac:dyDescent="0.25">
      <c r="A96" t="s">
        <v>335</v>
      </c>
      <c r="B96" t="s">
        <v>152</v>
      </c>
      <c r="C96" s="7">
        <v>-4.4632567458436663</v>
      </c>
      <c r="D96" s="8">
        <v>1.929332450120055E-2</v>
      </c>
      <c r="E96" s="9">
        <v>105.3322187491019</v>
      </c>
      <c r="F96" s="10">
        <v>0.79784753190100088</v>
      </c>
      <c r="G96">
        <v>-316.524461067814</v>
      </c>
      <c r="H96" s="11">
        <v>175.7299673859699</v>
      </c>
      <c r="I96" s="7">
        <v>1.8802584520496211</v>
      </c>
      <c r="J96" s="7">
        <v>5.8426615589445667E-2</v>
      </c>
      <c r="K96" s="8">
        <v>0.18643129550948789</v>
      </c>
      <c r="L96" s="12">
        <v>7.9305793338791373E-4</v>
      </c>
      <c r="M96">
        <v>0.24675465191765489</v>
      </c>
      <c r="N96" s="11">
        <v>0.99393514231013635</v>
      </c>
      <c r="O96" s="12">
        <v>13.676551695151369</v>
      </c>
      <c r="P96" s="10">
        <v>0.48412047501091598</v>
      </c>
      <c r="Q96" s="8">
        <v>0.53205818357015666</v>
      </c>
      <c r="R96" s="13">
        <v>1.6583637842654049E-2</v>
      </c>
      <c r="S96" s="14">
        <v>0.73450864730953591</v>
      </c>
      <c r="T96" t="e">
        <v>#N/A</v>
      </c>
      <c r="U96" s="11" t="e">
        <v>#N/A</v>
      </c>
      <c r="V96" s="9">
        <v>2709.9342096747769</v>
      </c>
      <c r="W96" s="9">
        <v>5.5778090528711353</v>
      </c>
      <c r="X96" s="9">
        <v>7.0030174355014614</v>
      </c>
      <c r="Y96" s="9">
        <v>2749.9594392812719</v>
      </c>
      <c r="Z96" s="9">
        <v>9.3236268101248747</v>
      </c>
      <c r="AA96" s="9">
        <v>69.726240684924718</v>
      </c>
      <c r="AB96" s="9">
        <v>2727.3032967050999</v>
      </c>
      <c r="AC96" s="9">
        <v>4.8274141680990743</v>
      </c>
      <c r="AD96" s="15">
        <v>33.3273485737028</v>
      </c>
      <c r="AE96" t="e">
        <v>#N/A</v>
      </c>
      <c r="AF96" t="e">
        <v>#N/A</v>
      </c>
      <c r="AG96" s="11" t="e">
        <v>#N/A</v>
      </c>
      <c r="AH96" s="16">
        <v>101.47698159843149</v>
      </c>
      <c r="AI96" s="10"/>
      <c r="AJ96" s="10"/>
      <c r="AK96" t="s">
        <v>336</v>
      </c>
      <c r="AL96" t="s">
        <v>336</v>
      </c>
      <c r="AM96">
        <v>25.004999999999999</v>
      </c>
      <c r="AN96">
        <v>357.0011679892516</v>
      </c>
      <c r="AO96">
        <v>59.214210480001093</v>
      </c>
      <c r="AP96">
        <v>105.5819636516002</v>
      </c>
      <c r="AQ96" t="s">
        <v>154</v>
      </c>
      <c r="AR96">
        <v>725.51126318076922</v>
      </c>
      <c r="AS96">
        <v>1447.0937073420091</v>
      </c>
      <c r="AT96">
        <v>431.0355666895976</v>
      </c>
      <c r="AU96">
        <v>17.372917575057318</v>
      </c>
      <c r="AV96">
        <v>1.632132681432185</v>
      </c>
      <c r="AW96">
        <v>5.634073781358409</v>
      </c>
      <c r="AX96">
        <v>0.96311105770153271</v>
      </c>
      <c r="AY96">
        <v>1.2415900450178809</v>
      </c>
      <c r="AZ96" t="s">
        <v>154</v>
      </c>
      <c r="BA96">
        <v>14.323337634581369</v>
      </c>
      <c r="BB96">
        <v>34.83360503323572</v>
      </c>
      <c r="BC96">
        <v>0.34642463394966788</v>
      </c>
      <c r="BD96">
        <v>0.15726010132163701</v>
      </c>
      <c r="BE96">
        <v>8.1669644436020053E-2</v>
      </c>
      <c r="BF96">
        <v>1061.583556479806</v>
      </c>
      <c r="BG96">
        <v>50.731895922776857</v>
      </c>
      <c r="BH96">
        <v>6.0217834269857461E-2</v>
      </c>
      <c r="BI96">
        <v>533529.79214345478</v>
      </c>
      <c r="BJ96">
        <v>17089.596233690449</v>
      </c>
      <c r="BK96">
        <v>1.3570175534335309</v>
      </c>
      <c r="BL96">
        <v>1.726981629449428</v>
      </c>
      <c r="BM96">
        <v>0.21666453105355199</v>
      </c>
      <c r="BN96">
        <v>6.6777114688965508E-2</v>
      </c>
      <c r="BO96">
        <v>1.283570643813582E-2</v>
      </c>
      <c r="BP96">
        <v>4.3233256763945656E-3</v>
      </c>
      <c r="BQ96">
        <v>4.2654763484784872E-3</v>
      </c>
      <c r="BR96">
        <v>18.757318929952309</v>
      </c>
      <c r="BS96">
        <v>1.145203518322816</v>
      </c>
      <c r="BT96">
        <v>2.899420957492977E-2</v>
      </c>
      <c r="BU96">
        <v>0.23032343218659809</v>
      </c>
      <c r="BV96">
        <v>3.6720095743540411E-2</v>
      </c>
      <c r="BW96">
        <v>5.7665016345867107E-3</v>
      </c>
      <c r="BX96">
        <v>3.4285599893911352</v>
      </c>
      <c r="BY96">
        <v>0.43685468451869569</v>
      </c>
      <c r="BZ96">
        <v>5.1671609311472758E-2</v>
      </c>
      <c r="CA96">
        <v>6.3864652265772381</v>
      </c>
      <c r="CB96">
        <v>0.62897130449886718</v>
      </c>
      <c r="CC96">
        <v>0.11122060372841711</v>
      </c>
      <c r="CD96">
        <v>2.6369685202351452</v>
      </c>
      <c r="CE96">
        <v>0.1869136193213434</v>
      </c>
      <c r="CF96">
        <v>7.367577361620691E-3</v>
      </c>
      <c r="CG96">
        <v>27.750265407065172</v>
      </c>
      <c r="CH96">
        <v>1.833622774456749</v>
      </c>
      <c r="CI96">
        <v>0.1210128994196096</v>
      </c>
      <c r="CJ96">
        <v>8.4136615752526058</v>
      </c>
      <c r="CK96">
        <v>0.44803938477951799</v>
      </c>
      <c r="CL96">
        <v>5.9144526777665501E-3</v>
      </c>
      <c r="CM96">
        <v>92.405344158846759</v>
      </c>
      <c r="CN96">
        <v>4.8468654404043487</v>
      </c>
      <c r="CO96">
        <v>3.6781807661468942E-2</v>
      </c>
      <c r="CP96">
        <v>34.358362985723609</v>
      </c>
      <c r="CQ96">
        <v>1.881633085622793</v>
      </c>
      <c r="CR96">
        <v>9.0394521999990086E-3</v>
      </c>
      <c r="CS96">
        <v>163.22627191657651</v>
      </c>
      <c r="CT96">
        <v>7.4948645794546538</v>
      </c>
      <c r="CU96">
        <v>6.0344608852271657E-2</v>
      </c>
      <c r="CV96">
        <v>33.372107149986547</v>
      </c>
      <c r="CW96">
        <v>1.7520085385101209</v>
      </c>
      <c r="CX96">
        <v>8.5723750323501522E-3</v>
      </c>
      <c r="CY96">
        <v>307.78041978526898</v>
      </c>
      <c r="CZ96">
        <v>15.12519809999386</v>
      </c>
      <c r="DA96">
        <v>4.010706919170566E-2</v>
      </c>
      <c r="DB96">
        <v>69.855938231560771</v>
      </c>
      <c r="DC96">
        <v>3.891734576842782</v>
      </c>
      <c r="DD96">
        <v>1.8623683034391599E-2</v>
      </c>
      <c r="DE96">
        <v>9122.5789239574042</v>
      </c>
      <c r="DF96">
        <v>476.07638745085609</v>
      </c>
      <c r="DG96">
        <v>8.3781922306197451E-2</v>
      </c>
      <c r="DH96">
        <v>0.48915810290731532</v>
      </c>
      <c r="DI96">
        <v>6.111753542884759E-2</v>
      </c>
      <c r="DJ96">
        <v>7.8586197771700825E-3</v>
      </c>
      <c r="DK96">
        <v>3.108024219581361</v>
      </c>
      <c r="DL96">
        <v>3.8621720478372792</v>
      </c>
      <c r="DM96">
        <v>7.9565818903965146</v>
      </c>
      <c r="DN96">
        <v>228.84674608104299</v>
      </c>
      <c r="DO96">
        <v>9.5592059837705445</v>
      </c>
      <c r="DP96">
        <v>0.46300140370148801</v>
      </c>
      <c r="DQ96">
        <v>46.890938674134013</v>
      </c>
      <c r="DR96">
        <v>1.963702971500489</v>
      </c>
      <c r="DS96">
        <v>0.28768504547563489</v>
      </c>
      <c r="DT96">
        <v>25.761629049473061</v>
      </c>
      <c r="DU96">
        <v>1.304709219887535</v>
      </c>
      <c r="DV96">
        <v>0.25608460065867622</v>
      </c>
      <c r="DW96">
        <v>92.340076824424841</v>
      </c>
      <c r="DX96">
        <v>5.075490937476876</v>
      </c>
      <c r="DY96">
        <v>0.2248434086795234</v>
      </c>
      <c r="DZ96">
        <v>105.3322187491019</v>
      </c>
      <c r="EA96">
        <v>3.9684177353605441</v>
      </c>
      <c r="EB96">
        <v>0.13084537522679021</v>
      </c>
      <c r="EC96">
        <v>78.868027671308297</v>
      </c>
      <c r="ED96">
        <v>3.3048231476817271</v>
      </c>
      <c r="EE96">
        <v>0.23086491842332049</v>
      </c>
      <c r="EH96">
        <v>676.1678703693035</v>
      </c>
      <c r="EI96">
        <v>5.415909889508784E-2</v>
      </c>
      <c r="EJ96">
        <v>30.59921522015059</v>
      </c>
      <c r="EK96">
        <v>2.4819335364935151</v>
      </c>
      <c r="EL96">
        <v>7.50231945162174</v>
      </c>
      <c r="EM96">
        <v>43.151792071467817</v>
      </c>
      <c r="EN96">
        <v>46.837806753732593</v>
      </c>
      <c r="EO96">
        <v>139.44856988474959</v>
      </c>
      <c r="EP96">
        <v>233.06541759702509</v>
      </c>
      <c r="EQ96">
        <v>375.63148032051532</v>
      </c>
      <c r="ER96">
        <v>629.27404735757523</v>
      </c>
      <c r="ES96">
        <v>1020.164199478603</v>
      </c>
      <c r="ET96">
        <v>1351.0974554650429</v>
      </c>
      <c r="EU96">
        <v>1911.6796259954599</v>
      </c>
      <c r="EV96">
        <v>2839.672285835803</v>
      </c>
      <c r="EX96">
        <v>83.460215087569878</v>
      </c>
      <c r="EY96">
        <v>23.459460449204549</v>
      </c>
      <c r="EZ96">
        <v>0.60379581681544581</v>
      </c>
      <c r="FA96">
        <v>0.61864007097353135</v>
      </c>
      <c r="FB96">
        <v>2.833063561415833E-5</v>
      </c>
      <c r="FC96">
        <v>3.8838045409751308E-4</v>
      </c>
      <c r="FD96">
        <v>13.708850708009489</v>
      </c>
      <c r="FE96">
        <v>3.5305182908861119</v>
      </c>
      <c r="FF96">
        <v>5.6155263522711598</v>
      </c>
      <c r="FG96">
        <v>0.34223170799035763</v>
      </c>
      <c r="FH96">
        <v>5.6110834817052401E-3</v>
      </c>
      <c r="FI96" s="9"/>
      <c r="FJ96">
        <f t="shared" si="8"/>
        <v>105.3322187491019</v>
      </c>
      <c r="FK96">
        <f t="shared" si="6"/>
        <v>171.48480955334199</v>
      </c>
      <c r="FL96">
        <f t="shared" si="9"/>
        <v>0.60345747330734156</v>
      </c>
      <c r="FM96">
        <f t="shared" si="7"/>
        <v>1.4070253867714451</v>
      </c>
    </row>
    <row r="97" spans="1:169" x14ac:dyDescent="0.25">
      <c r="A97" t="s">
        <v>337</v>
      </c>
      <c r="B97" t="s">
        <v>152</v>
      </c>
      <c r="C97" s="7">
        <v>-16.66069582030774</v>
      </c>
      <c r="D97" s="8">
        <v>1.6709433805464299E-2</v>
      </c>
      <c r="E97" s="9">
        <v>99.109501926649415</v>
      </c>
      <c r="F97" s="10">
        <v>0.49292580326961127</v>
      </c>
      <c r="G97">
        <v>-84.771558570607866</v>
      </c>
      <c r="H97" s="11">
        <v>376.66513426915998</v>
      </c>
      <c r="I97" s="7">
        <v>1.8802596927565209</v>
      </c>
      <c r="J97" s="7">
        <v>5.8462819272505372E-2</v>
      </c>
      <c r="K97" s="8">
        <v>0.18686957371281079</v>
      </c>
      <c r="L97" s="12">
        <v>8.7864728466245244E-4</v>
      </c>
      <c r="M97">
        <v>0.1917690126922513</v>
      </c>
      <c r="N97" s="11">
        <v>0.88176871284546154</v>
      </c>
      <c r="O97" s="12">
        <v>13.68853856404079</v>
      </c>
      <c r="P97" s="10">
        <v>0.48630512984837471</v>
      </c>
      <c r="Q97" s="8">
        <v>0.53210636242250131</v>
      </c>
      <c r="R97" s="13">
        <v>1.6569572051429921E-2</v>
      </c>
      <c r="S97" s="14">
        <v>0.76162670142832056</v>
      </c>
      <c r="T97" t="e">
        <v>#N/A</v>
      </c>
      <c r="U97" s="11" t="e">
        <v>#N/A</v>
      </c>
      <c r="V97" s="9">
        <v>2713.7168289504289</v>
      </c>
      <c r="W97" s="9">
        <v>6.4870042202320439</v>
      </c>
      <c r="X97" s="9">
        <v>7.7493546768966146</v>
      </c>
      <c r="Y97" s="9">
        <v>2750.1268587786849</v>
      </c>
      <c r="Z97" s="9">
        <v>10.310868860851601</v>
      </c>
      <c r="AA97" s="9">
        <v>69.692903779884531</v>
      </c>
      <c r="AB97" s="9">
        <v>2727.966295619065</v>
      </c>
      <c r="AC97" s="9">
        <v>6.1431850434087973</v>
      </c>
      <c r="AD97" s="15">
        <v>33.635003863722503</v>
      </c>
      <c r="AE97" t="e">
        <v>#N/A</v>
      </c>
      <c r="AF97" t="e">
        <v>#N/A</v>
      </c>
      <c r="AG97" s="11" t="e">
        <v>#N/A</v>
      </c>
      <c r="AH97" s="16">
        <v>101.3417033582807</v>
      </c>
      <c r="AI97" s="10"/>
      <c r="AJ97" s="10"/>
      <c r="AK97" t="s">
        <v>338</v>
      </c>
      <c r="AL97" t="s">
        <v>338</v>
      </c>
      <c r="AM97">
        <v>25.13</v>
      </c>
      <c r="AN97">
        <v>244.84354298104819</v>
      </c>
      <c r="AO97">
        <v>63.12693680262305</v>
      </c>
      <c r="AP97">
        <v>115.0921488819305</v>
      </c>
      <c r="AQ97" t="s">
        <v>154</v>
      </c>
      <c r="AR97">
        <v>800.99554898140241</v>
      </c>
      <c r="AS97">
        <v>1600.156094616023</v>
      </c>
      <c r="AT97">
        <v>427.37379668515882</v>
      </c>
      <c r="AU97">
        <v>21.631057514980231</v>
      </c>
      <c r="AV97">
        <v>1.8549570567610429</v>
      </c>
      <c r="AW97">
        <v>4.8411343281252073</v>
      </c>
      <c r="AX97">
        <v>1.1349504252827869</v>
      </c>
      <c r="AY97">
        <v>1.440633823157256</v>
      </c>
      <c r="AZ97">
        <v>70.929479940034696</v>
      </c>
      <c r="BA97">
        <v>35.869704208336472</v>
      </c>
      <c r="BB97">
        <v>38.566770794358128</v>
      </c>
      <c r="BC97">
        <v>0.33934320162354542</v>
      </c>
      <c r="BD97">
        <v>0.18019308650015561</v>
      </c>
      <c r="BE97">
        <v>0.1688983401061209</v>
      </c>
      <c r="BF97">
        <v>770.70956631079355</v>
      </c>
      <c r="BG97">
        <v>56.435152357997211</v>
      </c>
      <c r="BH97">
        <v>5.4231550290789361E-2</v>
      </c>
      <c r="BI97">
        <v>541436.29040763271</v>
      </c>
      <c r="BJ97">
        <v>16947.571691965401</v>
      </c>
      <c r="BK97">
        <v>1.6341980102305551</v>
      </c>
      <c r="BL97">
        <v>1.7605932738971051</v>
      </c>
      <c r="BM97">
        <v>0.26868506949191068</v>
      </c>
      <c r="BN97">
        <v>6.0009940989543688E-2</v>
      </c>
      <c r="BO97">
        <v>0.29693633872060959</v>
      </c>
      <c r="BP97">
        <v>6.4191113083034587E-2</v>
      </c>
      <c r="BQ97">
        <v>5.0552045927363832E-3</v>
      </c>
      <c r="BR97">
        <v>14.16230395121497</v>
      </c>
      <c r="BS97">
        <v>1.2993963155473469</v>
      </c>
      <c r="BT97">
        <v>4.9752429879774129E-2</v>
      </c>
      <c r="BU97">
        <v>0.38532723369093408</v>
      </c>
      <c r="BV97">
        <v>7.989247895316802E-2</v>
      </c>
      <c r="BW97">
        <v>1.086389216704685E-2</v>
      </c>
      <c r="BX97">
        <v>4.3278736415413528</v>
      </c>
      <c r="BY97">
        <v>0.71248192903731411</v>
      </c>
      <c r="BZ97">
        <v>2.626475678045747E-2</v>
      </c>
      <c r="CA97">
        <v>4.5013593817756474</v>
      </c>
      <c r="CB97">
        <v>0.44535774488041691</v>
      </c>
      <c r="CC97">
        <v>7.1091549115668368E-2</v>
      </c>
      <c r="CD97">
        <v>2.780989237381482</v>
      </c>
      <c r="CE97">
        <v>0.2231227941579581</v>
      </c>
      <c r="CF97">
        <v>2.722605598207984E-2</v>
      </c>
      <c r="CG97">
        <v>22.032543662824711</v>
      </c>
      <c r="CH97">
        <v>2.2705293979898342</v>
      </c>
      <c r="CI97">
        <v>0.16378442768927029</v>
      </c>
      <c r="CJ97">
        <v>6.2099603600382958</v>
      </c>
      <c r="CK97">
        <v>0.5943940664009717</v>
      </c>
      <c r="CL97">
        <v>6.5506763682516983E-3</v>
      </c>
      <c r="CM97">
        <v>71.944008770524576</v>
      </c>
      <c r="CN97">
        <v>6.4465778436574386</v>
      </c>
      <c r="CO97">
        <v>9.5439392363476552E-2</v>
      </c>
      <c r="CP97">
        <v>25.459412027748261</v>
      </c>
      <c r="CQ97">
        <v>2.1326442486548181</v>
      </c>
      <c r="CR97">
        <v>9.9233712334805893E-3</v>
      </c>
      <c r="CS97">
        <v>119.4767815979168</v>
      </c>
      <c r="CT97">
        <v>8.767509280023539</v>
      </c>
      <c r="CU97">
        <v>0.2818653876527028</v>
      </c>
      <c r="CV97">
        <v>23.763712208538291</v>
      </c>
      <c r="CW97">
        <v>1.851046158280532</v>
      </c>
      <c r="CX97">
        <v>9.502418258015918E-3</v>
      </c>
      <c r="CY97">
        <v>216.90196230611761</v>
      </c>
      <c r="CZ97">
        <v>14.753725788420409</v>
      </c>
      <c r="DA97">
        <v>4.4192531898343018E-2</v>
      </c>
      <c r="DB97">
        <v>45.732077693399667</v>
      </c>
      <c r="DC97">
        <v>3.2888573106497101</v>
      </c>
      <c r="DD97">
        <v>9.4772183915569647E-3</v>
      </c>
      <c r="DE97">
        <v>10529.637703592371</v>
      </c>
      <c r="DF97">
        <v>490.07692630956512</v>
      </c>
      <c r="DG97">
        <v>9.415401403984984E-2</v>
      </c>
      <c r="DH97">
        <v>0.52721944588953995</v>
      </c>
      <c r="DI97">
        <v>0.1022059481970526</v>
      </c>
      <c r="DJ97">
        <v>8.6985836489645706E-3</v>
      </c>
      <c r="DK97">
        <v>3.1484567817811451</v>
      </c>
      <c r="DL97">
        <v>4.7778895620050879</v>
      </c>
      <c r="DM97">
        <v>10.206551984797439</v>
      </c>
      <c r="DN97">
        <v>212.58914797213561</v>
      </c>
      <c r="DO97">
        <v>15.43619929999937</v>
      </c>
      <c r="DP97">
        <v>0.52640441911165048</v>
      </c>
      <c r="DQ97">
        <v>43.641650098641833</v>
      </c>
      <c r="DR97">
        <v>3.213847682177728</v>
      </c>
      <c r="DS97">
        <v>0.30018983856209552</v>
      </c>
      <c r="DT97">
        <v>19.017296570862399</v>
      </c>
      <c r="DU97">
        <v>1.8687089565635231</v>
      </c>
      <c r="DV97">
        <v>0.26579984192929612</v>
      </c>
      <c r="DW97">
        <v>69.79534280855168</v>
      </c>
      <c r="DX97">
        <v>7.6582958602198827</v>
      </c>
      <c r="DY97">
        <v>0.24286663801583419</v>
      </c>
      <c r="DZ97">
        <v>99.109501926649415</v>
      </c>
      <c r="EA97">
        <v>7.7457730634650899</v>
      </c>
      <c r="EB97">
        <v>0.14326265053544451</v>
      </c>
      <c r="EC97">
        <v>70.632013719269381</v>
      </c>
      <c r="ED97">
        <v>5.3870349339652206</v>
      </c>
      <c r="EE97">
        <v>0.25041321357661839</v>
      </c>
      <c r="EH97">
        <v>490.89781293681108</v>
      </c>
      <c r="EI97">
        <v>1.252895943968817</v>
      </c>
      <c r="EJ97">
        <v>23.10326908844204</v>
      </c>
      <c r="EK97">
        <v>4.1522331216695489</v>
      </c>
      <c r="EL97">
        <v>9.4701830230664168</v>
      </c>
      <c r="EM97">
        <v>30.414590417403019</v>
      </c>
      <c r="EN97">
        <v>49.395901196829158</v>
      </c>
      <c r="EO97">
        <v>110.71629981318949</v>
      </c>
      <c r="EP97">
        <v>172.02106260493889</v>
      </c>
      <c r="EQ97">
        <v>292.45532020538451</v>
      </c>
      <c r="ER97">
        <v>466.28959757780689</v>
      </c>
      <c r="ES97">
        <v>746.72988498697998</v>
      </c>
      <c r="ET97">
        <v>962.09361168171222</v>
      </c>
      <c r="EU97">
        <v>1347.217157180854</v>
      </c>
      <c r="EV97">
        <v>1859.027548512182</v>
      </c>
      <c r="EX97">
        <v>10.12919823409726</v>
      </c>
      <c r="EY97">
        <v>7.8349939250941949</v>
      </c>
      <c r="EZ97">
        <v>0.85122455987292578</v>
      </c>
      <c r="FA97">
        <v>0.91153998319276996</v>
      </c>
      <c r="FB97">
        <v>9.2998811460402481E-4</v>
      </c>
      <c r="FC97">
        <v>1.131627362983423E-2</v>
      </c>
      <c r="FD97">
        <v>12.168191670548969</v>
      </c>
      <c r="FE97">
        <v>3.339393657846935</v>
      </c>
      <c r="FF97">
        <v>6.9981199576038557</v>
      </c>
      <c r="FG97">
        <v>0.45693225120192521</v>
      </c>
      <c r="FH97">
        <v>8.1170002114243148E-3</v>
      </c>
      <c r="FI97" s="9"/>
      <c r="FJ97">
        <f t="shared" si="8"/>
        <v>99.109501926649415</v>
      </c>
      <c r="FK97">
        <f t="shared" si="6"/>
        <v>161.35399277310836</v>
      </c>
      <c r="FL97">
        <f t="shared" si="9"/>
        <v>0.5067228468796412</v>
      </c>
      <c r="FM97">
        <f t="shared" si="7"/>
        <v>1.1036724030118339</v>
      </c>
    </row>
    <row r="98" spans="1:169" x14ac:dyDescent="0.25">
      <c r="A98" t="s">
        <v>339</v>
      </c>
      <c r="B98" t="s">
        <v>152</v>
      </c>
      <c r="C98" s="7">
        <v>2.0640071978497572</v>
      </c>
      <c r="D98" s="8">
        <v>1.1204156993769501E-2</v>
      </c>
      <c r="E98" s="9">
        <v>62.567162411109429</v>
      </c>
      <c r="F98" s="10">
        <v>0.5778063798915507</v>
      </c>
      <c r="G98">
        <v>683.74156923875921</v>
      </c>
      <c r="H98" s="11">
        <v>106.8192802703833</v>
      </c>
      <c r="I98" s="7">
        <v>1.8793953042537721</v>
      </c>
      <c r="J98" s="7">
        <v>5.7810046044530258E-2</v>
      </c>
      <c r="K98" s="8">
        <v>0.18726765838662129</v>
      </c>
      <c r="L98" s="12">
        <v>1.0891068496033079E-3</v>
      </c>
      <c r="M98">
        <v>0.1374880103400368</v>
      </c>
      <c r="N98" s="11">
        <v>1.0605986920836019</v>
      </c>
      <c r="O98" s="12">
        <v>13.71541441109223</v>
      </c>
      <c r="P98" s="10">
        <v>0.48517610138302258</v>
      </c>
      <c r="Q98" s="8">
        <v>0.5321856998833947</v>
      </c>
      <c r="R98" s="13">
        <v>1.642490963319734E-2</v>
      </c>
      <c r="S98" s="14">
        <v>0.43457444691939201</v>
      </c>
      <c r="T98" t="e">
        <v>#N/A</v>
      </c>
      <c r="U98" s="11" t="e">
        <v>#N/A</v>
      </c>
      <c r="V98" s="9">
        <v>2716.9726340888319</v>
      </c>
      <c r="W98" s="9">
        <v>8.5682830942662207</v>
      </c>
      <c r="X98" s="9">
        <v>9.5534313142280283</v>
      </c>
      <c r="Y98" s="9">
        <v>2750.5814776124662</v>
      </c>
      <c r="Z98" s="9">
        <v>6.361731539472701</v>
      </c>
      <c r="AA98" s="9">
        <v>69.061865456736754</v>
      </c>
      <c r="AB98" s="9">
        <v>2729.915954565316</v>
      </c>
      <c r="AC98" s="9">
        <v>5.4669732412853786</v>
      </c>
      <c r="AD98" s="15">
        <v>33.347566886165133</v>
      </c>
      <c r="AE98" t="e">
        <v>#N/A</v>
      </c>
      <c r="AF98" t="e">
        <v>#N/A</v>
      </c>
      <c r="AG98" s="11" t="e">
        <v>#N/A</v>
      </c>
      <c r="AH98" s="16">
        <v>101.2369960264581</v>
      </c>
      <c r="AI98" s="10"/>
      <c r="AJ98" s="10"/>
      <c r="AK98" t="s">
        <v>340</v>
      </c>
      <c r="AL98" t="s">
        <v>340</v>
      </c>
      <c r="AM98">
        <v>25.013999999999999</v>
      </c>
      <c r="AN98">
        <v>215.12403903296331</v>
      </c>
      <c r="AO98">
        <v>50.861007020892011</v>
      </c>
      <c r="AP98">
        <v>109.4952068414911</v>
      </c>
      <c r="AQ98" t="s">
        <v>154</v>
      </c>
      <c r="AR98">
        <v>681.49529632884037</v>
      </c>
      <c r="AS98">
        <v>1509.2646696902871</v>
      </c>
      <c r="AT98">
        <v>335.44925292570571</v>
      </c>
      <c r="AU98">
        <v>11.858323861652741</v>
      </c>
      <c r="AV98">
        <v>1.605387381320214</v>
      </c>
      <c r="AW98">
        <v>5.9680200307362279</v>
      </c>
      <c r="AX98">
        <v>0.84958621063846274</v>
      </c>
      <c r="AY98">
        <v>1.327898763276754</v>
      </c>
      <c r="AZ98" t="s">
        <v>154</v>
      </c>
      <c r="BA98">
        <v>12.047485375233199</v>
      </c>
      <c r="BB98">
        <v>30.028719597836091</v>
      </c>
      <c r="BC98">
        <v>0.25491545120187992</v>
      </c>
      <c r="BD98">
        <v>0.1114893008172028</v>
      </c>
      <c r="BE98">
        <v>3.5180636883613482E-2</v>
      </c>
      <c r="BF98">
        <v>516.42711924347623</v>
      </c>
      <c r="BG98">
        <v>20.866547946844499</v>
      </c>
      <c r="BH98">
        <v>4.293559679309536E-2</v>
      </c>
      <c r="BI98">
        <v>558758.88876035158</v>
      </c>
      <c r="BJ98">
        <v>18774.739395519369</v>
      </c>
      <c r="BK98">
        <v>1.3207132292329899</v>
      </c>
      <c r="BL98">
        <v>1.637522451983582</v>
      </c>
      <c r="BM98">
        <v>0.20305793179753459</v>
      </c>
      <c r="BN98">
        <v>6.455025724284412E-2</v>
      </c>
      <c r="BO98" t="s">
        <v>154</v>
      </c>
      <c r="BP98">
        <v>2.945003490631563E-3</v>
      </c>
      <c r="BQ98">
        <v>4.585629499899789E-3</v>
      </c>
      <c r="BR98">
        <v>6.1656978011917829</v>
      </c>
      <c r="BS98">
        <v>0.39385086301824018</v>
      </c>
      <c r="BT98">
        <v>2.7609508399569799E-2</v>
      </c>
      <c r="BU98">
        <v>6.148302180925095E-2</v>
      </c>
      <c r="BV98">
        <v>1.6804620957509561E-2</v>
      </c>
      <c r="BW98">
        <v>7.6652031943849038E-3</v>
      </c>
      <c r="BX98">
        <v>1.122175790350717</v>
      </c>
      <c r="BY98">
        <v>0.1887926631050916</v>
      </c>
      <c r="BZ98">
        <v>6.0073045391023372E-2</v>
      </c>
      <c r="CA98">
        <v>2.2501199170291848</v>
      </c>
      <c r="CB98">
        <v>0.27551207553253482</v>
      </c>
      <c r="CC98">
        <v>0.12221270387498789</v>
      </c>
      <c r="CD98">
        <v>0.88013456403197732</v>
      </c>
      <c r="CE98">
        <v>9.3345359851572454E-2</v>
      </c>
      <c r="CF98">
        <v>2.1397710015076669E-2</v>
      </c>
      <c r="CG98">
        <v>12.015783593813261</v>
      </c>
      <c r="CH98">
        <v>1.1759432936955541</v>
      </c>
      <c r="CI98">
        <v>8.3489440473768745E-2</v>
      </c>
      <c r="CJ98">
        <v>3.7161582042066761</v>
      </c>
      <c r="CK98">
        <v>0.17760453200608281</v>
      </c>
      <c r="CL98">
        <v>1.5051964155201551E-2</v>
      </c>
      <c r="CM98">
        <v>44.594687112886703</v>
      </c>
      <c r="CN98">
        <v>2.07273862994494</v>
      </c>
      <c r="CO98">
        <v>7.5698709466125086E-2</v>
      </c>
      <c r="CP98">
        <v>16.839667340438599</v>
      </c>
      <c r="CQ98">
        <v>0.74611079898960841</v>
      </c>
      <c r="CR98">
        <v>8.5518297387647303E-3</v>
      </c>
      <c r="CS98">
        <v>81.684458774299415</v>
      </c>
      <c r="CT98">
        <v>3.869939199182507</v>
      </c>
      <c r="CU98">
        <v>6.1120294460067372E-2</v>
      </c>
      <c r="CV98">
        <v>17.025645182877291</v>
      </c>
      <c r="CW98">
        <v>0.91626887221252629</v>
      </c>
      <c r="CX98">
        <v>8.1043241271114615E-3</v>
      </c>
      <c r="CY98">
        <v>158.82714775402181</v>
      </c>
      <c r="CZ98">
        <v>7.1190632553127493</v>
      </c>
      <c r="DA98">
        <v>3.8105419095473943E-2</v>
      </c>
      <c r="DB98">
        <v>36.203180145377061</v>
      </c>
      <c r="DC98">
        <v>1.7209105970801339</v>
      </c>
      <c r="DD98">
        <v>1.7897894998220198E-2</v>
      </c>
      <c r="DE98">
        <v>9363.8436816226749</v>
      </c>
      <c r="DF98">
        <v>502.75076881613751</v>
      </c>
      <c r="DG98">
        <v>0.21399700343812139</v>
      </c>
      <c r="DH98">
        <v>0.50584355862067487</v>
      </c>
      <c r="DI98">
        <v>7.7338321035300736E-2</v>
      </c>
      <c r="DJ98">
        <v>7.3549351911770221E-3</v>
      </c>
      <c r="DK98">
        <v>-2.9319094353225261</v>
      </c>
      <c r="DL98">
        <v>3.3752839795869889</v>
      </c>
      <c r="DM98">
        <v>8.3718416662639239</v>
      </c>
      <c r="DN98">
        <v>131.67627319873191</v>
      </c>
      <c r="DO98">
        <v>5.0621965329631857</v>
      </c>
      <c r="DP98">
        <v>0.45555471278883342</v>
      </c>
      <c r="DQ98">
        <v>27.090846419955749</v>
      </c>
      <c r="DR98">
        <v>1.0534286845714871</v>
      </c>
      <c r="DS98">
        <v>0.26685512169298681</v>
      </c>
      <c r="DT98">
        <v>8.2876322258292756</v>
      </c>
      <c r="DU98">
        <v>0.35125579390094958</v>
      </c>
      <c r="DV98">
        <v>0.25198832532524879</v>
      </c>
      <c r="DW98">
        <v>30.926425648220949</v>
      </c>
      <c r="DX98">
        <v>1.261858832902468</v>
      </c>
      <c r="DY98">
        <v>0.2349651034804115</v>
      </c>
      <c r="DZ98">
        <v>62.567162411109429</v>
      </c>
      <c r="EA98">
        <v>2.874300797127447</v>
      </c>
      <c r="EB98">
        <v>0.1180408583948918</v>
      </c>
      <c r="EC98">
        <v>41.920960320478109</v>
      </c>
      <c r="ED98">
        <v>1.5875019714536101</v>
      </c>
      <c r="EE98">
        <v>0.21411529813852431</v>
      </c>
      <c r="EH98">
        <v>328.93447085571728</v>
      </c>
      <c r="EI98">
        <v>1.12212155733795E-2</v>
      </c>
      <c r="EJ98">
        <v>10.05823458595723</v>
      </c>
      <c r="EK98">
        <v>0.66253256259968696</v>
      </c>
      <c r="EL98">
        <v>2.4555268935464269</v>
      </c>
      <c r="EM98">
        <v>15.203512952899899</v>
      </c>
      <c r="EN98">
        <v>15.63294074657153</v>
      </c>
      <c r="EO98">
        <v>60.380822079463627</v>
      </c>
      <c r="EP98">
        <v>102.9406704766392</v>
      </c>
      <c r="EQ98">
        <v>181.2792159060435</v>
      </c>
      <c r="ER98">
        <v>308.41881575894871</v>
      </c>
      <c r="ES98">
        <v>510.52786733937131</v>
      </c>
      <c r="ET98">
        <v>689.29737582499172</v>
      </c>
      <c r="EU98">
        <v>986.50402331690577</v>
      </c>
      <c r="EV98">
        <v>1471.6739896494739</v>
      </c>
      <c r="EX98">
        <v>116.6536127519331</v>
      </c>
      <c r="EY98">
        <v>25.3615807402158</v>
      </c>
      <c r="EZ98">
        <v>0.51596375739842204</v>
      </c>
      <c r="FA98">
        <v>0.54352023665130689</v>
      </c>
      <c r="FB98">
        <v>1.137472864596193E-5</v>
      </c>
      <c r="FC98">
        <v>1.858407220526399E-4</v>
      </c>
      <c r="FD98">
        <v>16.33803564348008</v>
      </c>
      <c r="FE98">
        <v>3.2372112367087338</v>
      </c>
      <c r="FF98">
        <v>10.147620663311731</v>
      </c>
      <c r="FG98">
        <v>0.39393241832944198</v>
      </c>
      <c r="FH98">
        <v>1.0310091663420409E-2</v>
      </c>
      <c r="FI98" s="9"/>
      <c r="FJ98">
        <f t="shared" si="8"/>
        <v>62.567162411109429</v>
      </c>
      <c r="FK98">
        <f t="shared" si="6"/>
        <v>101.86169111199511</v>
      </c>
      <c r="FL98">
        <f t="shared" si="9"/>
        <v>0.2500700366655001</v>
      </c>
      <c r="FM98">
        <f t="shared" si="7"/>
        <v>-0.12254949218569555</v>
      </c>
    </row>
    <row r="99" spans="1:169" x14ac:dyDescent="0.25">
      <c r="A99" t="s">
        <v>341</v>
      </c>
      <c r="B99" t="s">
        <v>152</v>
      </c>
      <c r="C99" s="7">
        <v>-35.058645660141558</v>
      </c>
      <c r="D99" s="8">
        <v>6.9880186387431724E-3</v>
      </c>
      <c r="E99" s="9">
        <v>33.749673723342802</v>
      </c>
      <c r="F99" s="10">
        <v>-5.696779268048744E-2</v>
      </c>
      <c r="G99">
        <v>-39.634728734173223</v>
      </c>
      <c r="H99" s="11">
        <v>261.32829212157719</v>
      </c>
      <c r="I99" s="7">
        <v>1.879034534106113</v>
      </c>
      <c r="J99" s="7">
        <v>5.9548162158544332E-2</v>
      </c>
      <c r="K99" s="8">
        <v>0.19819542600409529</v>
      </c>
      <c r="L99" s="12">
        <v>3.366241009235675E-3</v>
      </c>
      <c r="M99">
        <v>0.2071522629860876</v>
      </c>
      <c r="N99" s="11">
        <v>4.9617851389942542</v>
      </c>
      <c r="O99" s="12">
        <v>14.640917435436901</v>
      </c>
      <c r="P99" s="10">
        <v>0.61499173166025867</v>
      </c>
      <c r="Q99" s="8">
        <v>0.53296162781784351</v>
      </c>
      <c r="R99" s="13">
        <v>1.6943466195423421E-2</v>
      </c>
      <c r="S99" s="14">
        <v>0.81935459521890319</v>
      </c>
      <c r="T99" t="e">
        <v>#N/A</v>
      </c>
      <c r="U99" s="11" t="e">
        <v>#N/A</v>
      </c>
      <c r="V99" s="9">
        <v>2805.0587117305772</v>
      </c>
      <c r="W99" s="9">
        <v>26.436934672932701</v>
      </c>
      <c r="X99" s="9">
        <v>26.745419960977291</v>
      </c>
      <c r="Y99" s="9">
        <v>2753.3511411065051</v>
      </c>
      <c r="Z99" s="9">
        <v>18.12182380082422</v>
      </c>
      <c r="AA99" s="9">
        <v>71.178690960304237</v>
      </c>
      <c r="AB99" s="9">
        <v>2787.074342915877</v>
      </c>
      <c r="AC99" s="9">
        <v>21.344086739252401</v>
      </c>
      <c r="AD99" s="15">
        <v>38.406182061631149</v>
      </c>
      <c r="AE99" t="e">
        <v>#N/A</v>
      </c>
      <c r="AF99" t="e">
        <v>#N/A</v>
      </c>
      <c r="AG99" s="11" t="e">
        <v>#N/A</v>
      </c>
      <c r="AH99" s="16">
        <v>98.156631431355279</v>
      </c>
      <c r="AI99" s="10"/>
      <c r="AJ99" s="10"/>
      <c r="AK99" t="s">
        <v>342</v>
      </c>
      <c r="AL99" t="s">
        <v>342</v>
      </c>
      <c r="AM99">
        <v>23.754000000000001</v>
      </c>
      <c r="AN99">
        <v>238.04114189240801</v>
      </c>
      <c r="AO99">
        <v>49.874180533680317</v>
      </c>
      <c r="AP99">
        <v>100.82633208675711</v>
      </c>
      <c r="AQ99" t="s">
        <v>154</v>
      </c>
      <c r="AR99">
        <v>479.99808777133921</v>
      </c>
      <c r="AS99">
        <v>1343.5784731479</v>
      </c>
      <c r="AT99">
        <v>330.18872229803338</v>
      </c>
      <c r="AU99">
        <v>10.530025323331079</v>
      </c>
      <c r="AV99">
        <v>1.4260468550359431</v>
      </c>
      <c r="AW99">
        <v>4.5106800406341403</v>
      </c>
      <c r="AX99">
        <v>0.78532318799670353</v>
      </c>
      <c r="AY99">
        <v>1.2130516951902439</v>
      </c>
      <c r="AZ99">
        <v>186.73893905869349</v>
      </c>
      <c r="BA99">
        <v>77.898175396408064</v>
      </c>
      <c r="BB99">
        <v>26.42995867742798</v>
      </c>
      <c r="BC99">
        <v>0.21896360983396351</v>
      </c>
      <c r="BD99">
        <v>0.102661475274209</v>
      </c>
      <c r="BE99">
        <v>8.4186319900609319E-2</v>
      </c>
      <c r="BF99">
        <v>362.18317782152661</v>
      </c>
      <c r="BG99">
        <v>12.242553305983931</v>
      </c>
      <c r="BH99">
        <v>4.5445334609678818E-2</v>
      </c>
      <c r="BI99">
        <v>555369.52819028241</v>
      </c>
      <c r="BJ99">
        <v>18278.899265803091</v>
      </c>
      <c r="BK99">
        <v>0.66008498697391194</v>
      </c>
      <c r="BL99">
        <v>1.5409580407704599</v>
      </c>
      <c r="BM99">
        <v>0.22037378976765759</v>
      </c>
      <c r="BN99">
        <v>6.2648516212453362E-2</v>
      </c>
      <c r="BO99">
        <v>1.2870955231032721E-2</v>
      </c>
      <c r="BP99">
        <v>5.6837315315286874E-3</v>
      </c>
      <c r="BQ99">
        <v>4.9366287329009927E-3</v>
      </c>
      <c r="BR99">
        <v>3.185272613229357</v>
      </c>
      <c r="BS99">
        <v>0.28667939583601021</v>
      </c>
      <c r="BT99">
        <v>2.9962488614014911E-2</v>
      </c>
      <c r="BU99">
        <v>5.136521763668013E-2</v>
      </c>
      <c r="BV99">
        <v>1.600264174681653E-2</v>
      </c>
      <c r="BW99">
        <v>8.5811749960622869E-3</v>
      </c>
      <c r="BX99">
        <v>0.71804521278143396</v>
      </c>
      <c r="BY99">
        <v>0.15930418892273529</v>
      </c>
      <c r="BZ99">
        <v>2.0606343944492261E-2</v>
      </c>
      <c r="CA99">
        <v>1.3287607945200091</v>
      </c>
      <c r="CB99">
        <v>0.2213420988802085</v>
      </c>
      <c r="CC99">
        <v>0.1151572573975915</v>
      </c>
      <c r="CD99">
        <v>0.56542343851803945</v>
      </c>
      <c r="CE99">
        <v>7.112401831375767E-2</v>
      </c>
      <c r="CF99">
        <v>6.446602906528931E-3</v>
      </c>
      <c r="CG99">
        <v>8.0523581757698039</v>
      </c>
      <c r="CH99">
        <v>0.59680889582896668</v>
      </c>
      <c r="CI99">
        <v>7.4725946053099929E-2</v>
      </c>
      <c r="CJ99">
        <v>2.5797184559377242</v>
      </c>
      <c r="CK99">
        <v>0.15600371732661419</v>
      </c>
      <c r="CL99">
        <v>1.094237033382248E-2</v>
      </c>
      <c r="CM99">
        <v>30.39463762483707</v>
      </c>
      <c r="CN99">
        <v>1.733158642906224</v>
      </c>
      <c r="CO99">
        <v>3.1852243533412941E-2</v>
      </c>
      <c r="CP99">
        <v>11.50596488506481</v>
      </c>
      <c r="CQ99">
        <v>0.61808919562866904</v>
      </c>
      <c r="CR99">
        <v>7.9178978145880118E-3</v>
      </c>
      <c r="CS99">
        <v>59.071088062101687</v>
      </c>
      <c r="CT99">
        <v>2.6570501207700721</v>
      </c>
      <c r="CU99">
        <v>2.6371536363191939E-2</v>
      </c>
      <c r="CV99">
        <v>12.54680772423578</v>
      </c>
      <c r="CW99">
        <v>0.66233186302064828</v>
      </c>
      <c r="CX99">
        <v>7.5161043797633519E-3</v>
      </c>
      <c r="CY99">
        <v>115.9341140354456</v>
      </c>
      <c r="CZ99">
        <v>4.2957219379569729</v>
      </c>
      <c r="DA99">
        <v>3.5271759368804743E-2</v>
      </c>
      <c r="DB99">
        <v>27.159065825735091</v>
      </c>
      <c r="DC99">
        <v>1.1167783103946409</v>
      </c>
      <c r="DD99">
        <v>7.5390681949340397E-3</v>
      </c>
      <c r="DE99">
        <v>8926.0312671368265</v>
      </c>
      <c r="DF99">
        <v>274.46910888113172</v>
      </c>
      <c r="DG99">
        <v>7.3603708283197108E-2</v>
      </c>
      <c r="DH99">
        <v>0.4236105082519952</v>
      </c>
      <c r="DI99">
        <v>6.2281939075673573E-2</v>
      </c>
      <c r="DJ99">
        <v>6.8082780562782001E-3</v>
      </c>
      <c r="DK99">
        <v>4.4249226854659893</v>
      </c>
      <c r="DL99">
        <v>3.7761214360893152</v>
      </c>
      <c r="DM99">
        <v>8.0345463526836056</v>
      </c>
      <c r="DN99">
        <v>72.116517111324427</v>
      </c>
      <c r="DO99">
        <v>2.272819961422436</v>
      </c>
      <c r="DP99">
        <v>0.41717511662988332</v>
      </c>
      <c r="DQ99">
        <v>15.631661779629921</v>
      </c>
      <c r="DR99">
        <v>0.56674402829401305</v>
      </c>
      <c r="DS99">
        <v>0.2569783726554789</v>
      </c>
      <c r="DT99">
        <v>6.5370482454844412</v>
      </c>
      <c r="DU99">
        <v>0.89591113793101163</v>
      </c>
      <c r="DV99">
        <v>0.1960280803762548</v>
      </c>
      <c r="DW99">
        <v>14.354476295567499</v>
      </c>
      <c r="DX99">
        <v>0.67919906598162705</v>
      </c>
      <c r="DY99">
        <v>0.20461016689196321</v>
      </c>
      <c r="DZ99">
        <v>33.749673723342802</v>
      </c>
      <c r="EA99">
        <v>1.1903354430458659</v>
      </c>
      <c r="EB99">
        <v>9.6276131946682345E-2</v>
      </c>
      <c r="EC99">
        <v>24.199848454995589</v>
      </c>
      <c r="ED99">
        <v>0.85481718672892859</v>
      </c>
      <c r="EE99">
        <v>0.1921422863254649</v>
      </c>
      <c r="EH99">
        <v>230.68992217931631</v>
      </c>
      <c r="EI99">
        <v>5.4307827979041011E-2</v>
      </c>
      <c r="EJ99">
        <v>5.1962032842240742</v>
      </c>
      <c r="EK99">
        <v>0.55350450039526011</v>
      </c>
      <c r="EL99">
        <v>1.5712149076180171</v>
      </c>
      <c r="EM99">
        <v>8.9781134764865484</v>
      </c>
      <c r="EN99">
        <v>10.043045089130359</v>
      </c>
      <c r="EO99">
        <v>40.464111436029157</v>
      </c>
      <c r="EP99">
        <v>71.460345039826151</v>
      </c>
      <c r="EQ99">
        <v>123.5554374993377</v>
      </c>
      <c r="ER99">
        <v>210.73195760191959</v>
      </c>
      <c r="ES99">
        <v>369.19430038813562</v>
      </c>
      <c r="ET99">
        <v>507.96792405812892</v>
      </c>
      <c r="EU99">
        <v>720.08766481643238</v>
      </c>
      <c r="EV99">
        <v>1104.027066086792</v>
      </c>
      <c r="EX99">
        <v>29.970524130216312</v>
      </c>
      <c r="EY99">
        <v>18.89731233949778</v>
      </c>
      <c r="EZ99">
        <v>0.52691172576258472</v>
      </c>
      <c r="FA99">
        <v>0.56025660175669401</v>
      </c>
      <c r="FB99">
        <v>7.5418356170405142E-5</v>
      </c>
      <c r="FC99">
        <v>1.342123329827661E-3</v>
      </c>
      <c r="FD99">
        <v>17.79571178659981</v>
      </c>
      <c r="FE99">
        <v>3.6376766174407149</v>
      </c>
      <c r="FF99">
        <v>10.595536966968121</v>
      </c>
      <c r="FG99">
        <v>0.29111080896365149</v>
      </c>
      <c r="FH99">
        <v>1.3291670476727231E-2</v>
      </c>
      <c r="FI99" s="9"/>
      <c r="FJ99">
        <f t="shared" si="8"/>
        <v>33.749673723342802</v>
      </c>
      <c r="FK99">
        <f t="shared" si="6"/>
        <v>54.945736828354981</v>
      </c>
      <c r="FL99">
        <f t="shared" si="9"/>
        <v>0.20232921460672521</v>
      </c>
      <c r="FM99">
        <f t="shared" si="7"/>
        <v>-0.49037773437419219</v>
      </c>
    </row>
    <row r="100" spans="1:169" x14ac:dyDescent="0.25">
      <c r="A100" t="s">
        <v>343</v>
      </c>
      <c r="B100" t="s">
        <v>152</v>
      </c>
      <c r="C100" s="7">
        <v>16.942151864274528</v>
      </c>
      <c r="D100" s="8">
        <v>2.663493090100694E-2</v>
      </c>
      <c r="E100" s="9">
        <v>157.26280006761161</v>
      </c>
      <c r="F100" s="10">
        <v>0.52309965921723689</v>
      </c>
      <c r="G100">
        <v>83.290211023565817</v>
      </c>
      <c r="H100" s="11">
        <v>284.37350927688391</v>
      </c>
      <c r="I100" s="7">
        <v>1.8755826636354771</v>
      </c>
      <c r="J100" s="7">
        <v>5.8573409956422171E-2</v>
      </c>
      <c r="K100" s="8">
        <v>0.18709203538977801</v>
      </c>
      <c r="L100" s="12">
        <v>7.3454698294176302E-4</v>
      </c>
      <c r="M100">
        <v>0.2489928953953302</v>
      </c>
      <c r="N100" s="11">
        <v>0.41533870373484061</v>
      </c>
      <c r="O100" s="12">
        <v>13.75835195396286</v>
      </c>
      <c r="P100" s="10">
        <v>0.48603090031346891</v>
      </c>
      <c r="Q100" s="8">
        <v>0.53321418896412032</v>
      </c>
      <c r="R100" s="13">
        <v>1.6591206461602389E-2</v>
      </c>
      <c r="S100" s="14">
        <v>0.68805265986995956</v>
      </c>
      <c r="T100" t="e">
        <v>#N/A</v>
      </c>
      <c r="U100" s="11" t="e">
        <v>#N/A</v>
      </c>
      <c r="V100" s="9">
        <v>2715.9573771169271</v>
      </c>
      <c r="W100" s="9">
        <v>4.9024743108716162</v>
      </c>
      <c r="X100" s="9">
        <v>6.4890606859428459</v>
      </c>
      <c r="Y100" s="9">
        <v>2754.9463039186439</v>
      </c>
      <c r="Z100" s="9">
        <v>7.3963542433011247</v>
      </c>
      <c r="AA100" s="9">
        <v>69.800987044945416</v>
      </c>
      <c r="AB100" s="9">
        <v>2733.1408263069002</v>
      </c>
      <c r="AC100" s="9">
        <v>4.4069211497846226</v>
      </c>
      <c r="AD100" s="15">
        <v>33.393177563902753</v>
      </c>
      <c r="AE100" t="e">
        <v>#N/A</v>
      </c>
      <c r="AF100" t="e">
        <v>#N/A</v>
      </c>
      <c r="AG100" s="11" t="e">
        <v>#N/A</v>
      </c>
      <c r="AH100" s="16">
        <v>101.43555002483529</v>
      </c>
      <c r="AI100" s="10"/>
      <c r="AJ100" s="10"/>
      <c r="AK100" t="s">
        <v>344</v>
      </c>
      <c r="AL100" t="s">
        <v>344</v>
      </c>
      <c r="AM100">
        <v>8.7799999999999994</v>
      </c>
      <c r="AN100">
        <v>368.13498279340467</v>
      </c>
      <c r="AO100">
        <v>122.89376003552439</v>
      </c>
      <c r="AP100">
        <v>187.48288357731099</v>
      </c>
      <c r="AQ100" t="s">
        <v>154</v>
      </c>
      <c r="AR100">
        <v>1731.0015997316871</v>
      </c>
      <c r="AS100">
        <v>2608.6126371492528</v>
      </c>
      <c r="AT100">
        <v>398.78701746312379</v>
      </c>
      <c r="AU100">
        <v>23.81314878163613</v>
      </c>
      <c r="AV100">
        <v>2.7153956475098462</v>
      </c>
      <c r="AW100">
        <v>7.5124501952923861</v>
      </c>
      <c r="AX100">
        <v>2.1611898926017239</v>
      </c>
      <c r="AY100">
        <v>2.4343580103587321</v>
      </c>
      <c r="AZ100" t="s">
        <v>154</v>
      </c>
      <c r="BA100">
        <v>25.337855971851528</v>
      </c>
      <c r="BB100">
        <v>53.171424960789359</v>
      </c>
      <c r="BC100">
        <v>0.70646017120728999</v>
      </c>
      <c r="BD100">
        <v>0.29749009358667311</v>
      </c>
      <c r="BE100">
        <v>0.18608437255108409</v>
      </c>
      <c r="BF100">
        <v>1198.88826709216</v>
      </c>
      <c r="BG100">
        <v>45.361824283800892</v>
      </c>
      <c r="BH100">
        <v>9.4176042207010688E-2</v>
      </c>
      <c r="BI100">
        <v>531614.70111972874</v>
      </c>
      <c r="BJ100">
        <v>27042.684357656359</v>
      </c>
      <c r="BK100">
        <v>2.3099660520589991</v>
      </c>
      <c r="BL100">
        <v>2.4567087571834438</v>
      </c>
      <c r="BM100">
        <v>0.60208688946652278</v>
      </c>
      <c r="BN100">
        <v>0.14316000435559331</v>
      </c>
      <c r="BO100">
        <v>0.53002896731989857</v>
      </c>
      <c r="BP100">
        <v>0.11691040458704779</v>
      </c>
      <c r="BQ100">
        <v>7.9045614413727604E-3</v>
      </c>
      <c r="BR100">
        <v>22.067826497698022</v>
      </c>
      <c r="BS100">
        <v>1.6320314439901069</v>
      </c>
      <c r="BT100">
        <v>6.62928411290859E-2</v>
      </c>
      <c r="BU100">
        <v>0.86707687444770254</v>
      </c>
      <c r="BV100">
        <v>0.16312011912147659</v>
      </c>
      <c r="BW100">
        <v>1.8023365718770831E-2</v>
      </c>
      <c r="BX100">
        <v>7.9377319167244229</v>
      </c>
      <c r="BY100">
        <v>1.0468999655324509</v>
      </c>
      <c r="BZ100">
        <v>7.3693323297671406E-2</v>
      </c>
      <c r="CA100">
        <v>9.4412766067990237</v>
      </c>
      <c r="CB100">
        <v>1.1538010132106351</v>
      </c>
      <c r="CC100">
        <v>0.25137730358823152</v>
      </c>
      <c r="CD100">
        <v>3.2294308707273109</v>
      </c>
      <c r="CE100">
        <v>0.44854871640840382</v>
      </c>
      <c r="CF100">
        <v>3.6735319471975829E-2</v>
      </c>
      <c r="CG100">
        <v>37.945384585397612</v>
      </c>
      <c r="CH100">
        <v>3.269580698242899</v>
      </c>
      <c r="CI100">
        <v>0.12607939673002549</v>
      </c>
      <c r="CJ100">
        <v>11.02639786650354</v>
      </c>
      <c r="CK100">
        <v>0.77443615234828211</v>
      </c>
      <c r="CL100">
        <v>1.849300304871002E-2</v>
      </c>
      <c r="CM100">
        <v>119.1039981465315</v>
      </c>
      <c r="CN100">
        <v>7.7200138794458679</v>
      </c>
      <c r="CO100">
        <v>0.18161208175692811</v>
      </c>
      <c r="CP100">
        <v>39.653798877118057</v>
      </c>
      <c r="CQ100">
        <v>2.3471706584799401</v>
      </c>
      <c r="CR100">
        <v>5.748790195689895E-2</v>
      </c>
      <c r="CS100">
        <v>181.4485597962433</v>
      </c>
      <c r="CT100">
        <v>8.5605783589836868</v>
      </c>
      <c r="CU100">
        <v>0.1490129835308166</v>
      </c>
      <c r="CV100">
        <v>34.285295655586602</v>
      </c>
      <c r="CW100">
        <v>1.4723700615565261</v>
      </c>
      <c r="CX100">
        <v>2.6862615958889911E-2</v>
      </c>
      <c r="CY100">
        <v>296.19238173207742</v>
      </c>
      <c r="CZ100">
        <v>15.668812685457119</v>
      </c>
      <c r="DA100">
        <v>0.1261751351814876</v>
      </c>
      <c r="DB100">
        <v>60.148721336235418</v>
      </c>
      <c r="DC100">
        <v>3.1201541303474101</v>
      </c>
      <c r="DD100">
        <v>4.2983172173021791E-2</v>
      </c>
      <c r="DE100">
        <v>10341.2462369083</v>
      </c>
      <c r="DF100">
        <v>627.41288039084588</v>
      </c>
      <c r="DG100">
        <v>0.26302440882925682</v>
      </c>
      <c r="DH100">
        <v>0.83725191800109533</v>
      </c>
      <c r="DI100">
        <v>0.22746115269774669</v>
      </c>
      <c r="DJ100">
        <v>2.4346330708489971E-2</v>
      </c>
      <c r="DK100">
        <v>-0.50344835459143067</v>
      </c>
      <c r="DL100">
        <v>7.2204505149259894</v>
      </c>
      <c r="DM100">
        <v>14.49423708423172</v>
      </c>
      <c r="DN100">
        <v>350.11344276728022</v>
      </c>
      <c r="DO100">
        <v>12.57429301775114</v>
      </c>
      <c r="DP100">
        <v>0.81957018542491122</v>
      </c>
      <c r="DQ100">
        <v>72.124207372069634</v>
      </c>
      <c r="DR100">
        <v>2.5382875026417548</v>
      </c>
      <c r="DS100">
        <v>0.47010734576713892</v>
      </c>
      <c r="DT100">
        <v>39.808691749705481</v>
      </c>
      <c r="DU100">
        <v>1.520099055945753</v>
      </c>
      <c r="DV100">
        <v>0.3935706243792102</v>
      </c>
      <c r="DW100">
        <v>153.07495458923739</v>
      </c>
      <c r="DX100">
        <v>6.6432352834256729</v>
      </c>
      <c r="DY100">
        <v>0.41449803234816662</v>
      </c>
      <c r="DZ100">
        <v>157.26280006761161</v>
      </c>
      <c r="EA100">
        <v>6.119436659050141</v>
      </c>
      <c r="EB100">
        <v>0.20308236736854779</v>
      </c>
      <c r="EC100">
        <v>120.9816247893078</v>
      </c>
      <c r="ED100">
        <v>4.3731031312264923</v>
      </c>
      <c r="EE100">
        <v>0.35234607144093938</v>
      </c>
      <c r="EH100">
        <v>763.62310005870052</v>
      </c>
      <c r="EI100">
        <v>2.236409144809699</v>
      </c>
      <c r="EJ100">
        <v>35.999716961986977</v>
      </c>
      <c r="EK100">
        <v>9.3435008022381751</v>
      </c>
      <c r="EL100">
        <v>17.369216447974669</v>
      </c>
      <c r="EM100">
        <v>63.792409505398822</v>
      </c>
      <c r="EN100">
        <v>57.361116709188487</v>
      </c>
      <c r="EO100">
        <v>190.6803245497367</v>
      </c>
      <c r="EP100">
        <v>305.44038411367143</v>
      </c>
      <c r="EQ100">
        <v>484.16259409159147</v>
      </c>
      <c r="ER100">
        <v>726.26005269446989</v>
      </c>
      <c r="ES100">
        <v>1134.053498726521</v>
      </c>
      <c r="ET100">
        <v>1388.0686500237489</v>
      </c>
      <c r="EU100">
        <v>1839.7042343607291</v>
      </c>
      <c r="EV100">
        <v>2445.0699730176998</v>
      </c>
      <c r="EX100">
        <v>7.8753278573053977</v>
      </c>
      <c r="EY100">
        <v>7.6121552662696708</v>
      </c>
      <c r="EZ100">
        <v>0.52009197571676635</v>
      </c>
      <c r="FA100">
        <v>0.53349387914707724</v>
      </c>
      <c r="FB100">
        <v>1.215635156477649E-3</v>
      </c>
      <c r="FC100">
        <v>1.1728578447150469E-2</v>
      </c>
      <c r="FD100">
        <v>9.6481073162892805</v>
      </c>
      <c r="FE100">
        <v>2.9342527671345739</v>
      </c>
      <c r="FF100">
        <v>7.1263384313818268</v>
      </c>
      <c r="FG100">
        <v>0.53094815993567523</v>
      </c>
      <c r="FH100">
        <v>8.2943009635057883E-3</v>
      </c>
      <c r="FI100" s="9"/>
      <c r="FJ100">
        <f t="shared" si="8"/>
        <v>157.26280006761161</v>
      </c>
      <c r="FK100">
        <f t="shared" si="6"/>
        <v>256.02974702030207</v>
      </c>
      <c r="FL100">
        <f t="shared" si="9"/>
        <v>0.50318020106172645</v>
      </c>
      <c r="FM100">
        <f t="shared" si="7"/>
        <v>1.0914907302054802</v>
      </c>
    </row>
    <row r="101" spans="1:169" x14ac:dyDescent="0.25">
      <c r="A101" t="s">
        <v>345</v>
      </c>
      <c r="B101" t="s">
        <v>152</v>
      </c>
      <c r="C101" s="7">
        <v>4.3356804985584638</v>
      </c>
      <c r="D101" s="8">
        <v>1.3063630336439281E-2</v>
      </c>
      <c r="E101" s="9">
        <v>79.398195015216658</v>
      </c>
      <c r="F101" s="10">
        <v>0.38001033764140929</v>
      </c>
      <c r="G101">
        <v>325.7874171100172</v>
      </c>
      <c r="H101" s="11">
        <v>208.65071973075209</v>
      </c>
      <c r="I101" s="7">
        <v>1.8733444684169751</v>
      </c>
      <c r="J101" s="7">
        <v>5.820570039508139E-2</v>
      </c>
      <c r="K101" s="8">
        <v>0.18672890201225359</v>
      </c>
      <c r="L101" s="12">
        <v>1.3656647549938161E-3</v>
      </c>
      <c r="M101">
        <v>0.1128378646462143</v>
      </c>
      <c r="N101" s="11">
        <v>2.5321667777952288</v>
      </c>
      <c r="O101" s="12">
        <v>13.78503753927281</v>
      </c>
      <c r="P101" s="10">
        <v>0.49750004055129549</v>
      </c>
      <c r="Q101" s="8">
        <v>0.5341209105499819</v>
      </c>
      <c r="R101" s="13">
        <v>1.6743249297360489E-2</v>
      </c>
      <c r="S101" s="14">
        <v>0.63275448793748079</v>
      </c>
      <c r="T101" t="e">
        <v>#N/A</v>
      </c>
      <c r="U101" s="11" t="e">
        <v>#N/A</v>
      </c>
      <c r="V101" s="9">
        <v>2711.8159820659848</v>
      </c>
      <c r="W101" s="9">
        <v>11.307192350726631</v>
      </c>
      <c r="X101" s="9">
        <v>12.078818241986941</v>
      </c>
      <c r="Y101" s="9">
        <v>2758.558435113187</v>
      </c>
      <c r="Z101" s="9">
        <v>11.549119116801871</v>
      </c>
      <c r="AA101" s="9">
        <v>70.227850543710787</v>
      </c>
      <c r="AB101" s="9">
        <v>2734.2645439245589</v>
      </c>
      <c r="AC101" s="9">
        <v>8.3987186094722244</v>
      </c>
      <c r="AD101" s="15">
        <v>33.790747954121088</v>
      </c>
      <c r="AE101" t="e">
        <v>#N/A</v>
      </c>
      <c r="AF101" t="e">
        <v>#N/A</v>
      </c>
      <c r="AG101" s="11" t="e">
        <v>#N/A</v>
      </c>
      <c r="AH101" s="16">
        <v>101.72365873482281</v>
      </c>
      <c r="AI101" s="10"/>
      <c r="AJ101" s="10"/>
      <c r="AK101" t="s">
        <v>346</v>
      </c>
      <c r="AL101" t="s">
        <v>346</v>
      </c>
      <c r="AM101">
        <v>24.24</v>
      </c>
      <c r="AN101" t="s">
        <v>154</v>
      </c>
      <c r="AO101">
        <v>59.75141493802986</v>
      </c>
      <c r="AP101">
        <v>114.5050744273473</v>
      </c>
      <c r="AQ101" t="s">
        <v>154</v>
      </c>
      <c r="AR101">
        <v>786.07749597633756</v>
      </c>
      <c r="AS101">
        <v>1603.813845982728</v>
      </c>
      <c r="AT101">
        <v>327.509979686495</v>
      </c>
      <c r="AU101">
        <v>19.524114143073209</v>
      </c>
      <c r="AV101">
        <v>1.9131194793812909</v>
      </c>
      <c r="AW101">
        <v>1.5285189111976369</v>
      </c>
      <c r="AX101">
        <v>0.68312693803627811</v>
      </c>
      <c r="AY101">
        <v>1.4177277733678439</v>
      </c>
      <c r="AZ101" t="s">
        <v>154</v>
      </c>
      <c r="BA101">
        <v>21.242199356698929</v>
      </c>
      <c r="BB101">
        <v>40.976248847143367</v>
      </c>
      <c r="BC101">
        <v>0.42557108998697513</v>
      </c>
      <c r="BD101">
        <v>0.1736561729985816</v>
      </c>
      <c r="BE101">
        <v>4.3969076385547763E-2</v>
      </c>
      <c r="BF101">
        <v>422.45366511632858</v>
      </c>
      <c r="BG101">
        <v>50.028755323976362</v>
      </c>
      <c r="BH101">
        <v>4.7420063579187828E-2</v>
      </c>
      <c r="BI101">
        <v>542076.53492685407</v>
      </c>
      <c r="BJ101">
        <v>23531.47209931723</v>
      </c>
      <c r="BK101">
        <v>1.5679279363821681</v>
      </c>
      <c r="BL101">
        <v>1.110479651707506</v>
      </c>
      <c r="BM101">
        <v>0.17340255215665451</v>
      </c>
      <c r="BN101">
        <v>0.10093769577568561</v>
      </c>
      <c r="BO101">
        <v>9.3492731171702995E-2</v>
      </c>
      <c r="BP101">
        <v>2.7485588085054521E-2</v>
      </c>
      <c r="BQ101">
        <v>4.748287929862028E-3</v>
      </c>
      <c r="BR101">
        <v>8.920079372860199</v>
      </c>
      <c r="BS101">
        <v>1.116734067699787</v>
      </c>
      <c r="BT101">
        <v>4.3421914881863831E-2</v>
      </c>
      <c r="BU101">
        <v>0.171299821017557</v>
      </c>
      <c r="BV101">
        <v>5.0056108418456369E-2</v>
      </c>
      <c r="BW101">
        <v>6.9432217657736904E-3</v>
      </c>
      <c r="BX101">
        <v>1.7041693870196051</v>
      </c>
      <c r="BY101">
        <v>0.44421202052680547</v>
      </c>
      <c r="BZ101">
        <v>6.2053806773785997E-2</v>
      </c>
      <c r="CA101">
        <v>2.2273051340393262</v>
      </c>
      <c r="CB101">
        <v>0.43483943472952652</v>
      </c>
      <c r="CC101">
        <v>7.134788125673823E-2</v>
      </c>
      <c r="CD101">
        <v>0.68850477939516541</v>
      </c>
      <c r="CE101">
        <v>0.14027841955417711</v>
      </c>
      <c r="CF101">
        <v>3.0026072304879421E-2</v>
      </c>
      <c r="CG101">
        <v>9.9888498559632488</v>
      </c>
      <c r="CH101">
        <v>1.4843919116073401</v>
      </c>
      <c r="CI101">
        <v>0.16400626051204609</v>
      </c>
      <c r="CJ101">
        <v>3.112284531241114</v>
      </c>
      <c r="CK101">
        <v>0.43760697362820039</v>
      </c>
      <c r="CL101">
        <v>1.9034706138844878E-2</v>
      </c>
      <c r="CM101">
        <v>36.425669431306517</v>
      </c>
      <c r="CN101">
        <v>4.4904970124252568</v>
      </c>
      <c r="CO101">
        <v>4.2366356877026438E-2</v>
      </c>
      <c r="CP101">
        <v>13.670702168763331</v>
      </c>
      <c r="CQ101">
        <v>1.6914617491717929</v>
      </c>
      <c r="CR101">
        <v>1.0426469957017031E-2</v>
      </c>
      <c r="CS101">
        <v>64.818239936363383</v>
      </c>
      <c r="CT101">
        <v>7.8958877319671208</v>
      </c>
      <c r="CU101">
        <v>3.07075314336046E-2</v>
      </c>
      <c r="CV101">
        <v>13.695523409866659</v>
      </c>
      <c r="CW101">
        <v>1.5968763573613871</v>
      </c>
      <c r="CX101">
        <v>9.9855036709245223E-3</v>
      </c>
      <c r="CY101">
        <v>131.19586807617779</v>
      </c>
      <c r="CZ101">
        <v>15.38936374366013</v>
      </c>
      <c r="DA101">
        <v>4.652621395952853E-2</v>
      </c>
      <c r="DB101">
        <v>28.44795809071196</v>
      </c>
      <c r="DC101">
        <v>3.0460192309972629</v>
      </c>
      <c r="DD101">
        <v>9.9365133710513608E-3</v>
      </c>
      <c r="DE101">
        <v>12267.62785256285</v>
      </c>
      <c r="DF101">
        <v>512.229612971547</v>
      </c>
      <c r="DG101">
        <v>9.9650491038268008E-2</v>
      </c>
      <c r="DH101">
        <v>0.43441997854499298</v>
      </c>
      <c r="DI101">
        <v>8.9177322223132488E-2</v>
      </c>
      <c r="DJ101">
        <v>9.0734561394690966E-3</v>
      </c>
      <c r="DK101">
        <v>3.8059684956498061</v>
      </c>
      <c r="DL101">
        <v>3.9790688511552408</v>
      </c>
      <c r="DM101">
        <v>10.42134028763957</v>
      </c>
      <c r="DN101">
        <v>172.0815317377189</v>
      </c>
      <c r="DO101">
        <v>21.063939100661479</v>
      </c>
      <c r="DP101">
        <v>0.56406024383577957</v>
      </c>
      <c r="DQ101">
        <v>35.129219581417551</v>
      </c>
      <c r="DR101">
        <v>4.3381581262575972</v>
      </c>
      <c r="DS101">
        <v>0.2997188367226985</v>
      </c>
      <c r="DT101">
        <v>9.3932381284269866</v>
      </c>
      <c r="DU101">
        <v>1.702745233505178</v>
      </c>
      <c r="DV101">
        <v>0.26783718055915601</v>
      </c>
      <c r="DW101">
        <v>32.021671379900027</v>
      </c>
      <c r="DX101">
        <v>5.1446268353412661</v>
      </c>
      <c r="DY101">
        <v>0.2417709334607161</v>
      </c>
      <c r="DZ101">
        <v>79.398195015216658</v>
      </c>
      <c r="EA101">
        <v>10.294999130395279</v>
      </c>
      <c r="EB101">
        <v>0.14985789124677129</v>
      </c>
      <c r="EC101">
        <v>54.029374201785792</v>
      </c>
      <c r="ED101">
        <v>6.8042791673576444</v>
      </c>
      <c r="EE101">
        <v>0.2608842640030295</v>
      </c>
      <c r="EH101">
        <v>269.07876759001817</v>
      </c>
      <c r="EI101">
        <v>0.39448409777089871</v>
      </c>
      <c r="EJ101">
        <v>14.55151610580783</v>
      </c>
      <c r="EK101">
        <v>1.8459032437236751</v>
      </c>
      <c r="EL101">
        <v>3.7290358578109521</v>
      </c>
      <c r="EM101">
        <v>15.049359013779229</v>
      </c>
      <c r="EN101">
        <v>12.2292145540882</v>
      </c>
      <c r="EO101">
        <v>50.195225406850497</v>
      </c>
      <c r="EP101">
        <v>86.212867901415905</v>
      </c>
      <c r="EQ101">
        <v>148.0718269565306</v>
      </c>
      <c r="ER101">
        <v>250.37916060006091</v>
      </c>
      <c r="ES101">
        <v>405.11399960227112</v>
      </c>
      <c r="ET101">
        <v>554.47463197840739</v>
      </c>
      <c r="EU101">
        <v>814.88116817501748</v>
      </c>
      <c r="EV101">
        <v>1156.421060598047</v>
      </c>
      <c r="EX101">
        <v>17.052538055770778</v>
      </c>
      <c r="EY101">
        <v>15.748280009734311</v>
      </c>
      <c r="EZ101">
        <v>0.44494707763562003</v>
      </c>
      <c r="FA101">
        <v>0.45414638884667641</v>
      </c>
      <c r="FB101">
        <v>4.8410015248526731E-4</v>
      </c>
      <c r="FC101">
        <v>7.8589964398697709E-3</v>
      </c>
      <c r="FD101">
        <v>16.23423665438516</v>
      </c>
      <c r="FE101">
        <v>2.5562352252464211</v>
      </c>
      <c r="FF101">
        <v>8.9010637345660566</v>
      </c>
      <c r="FG101">
        <v>0.60518822871094335</v>
      </c>
      <c r="FH101">
        <v>8.4642883041310003E-3</v>
      </c>
      <c r="FI101" s="9"/>
      <c r="FJ101">
        <f t="shared" si="8"/>
        <v>79.398195015216658</v>
      </c>
      <c r="FK101">
        <f t="shared" si="6"/>
        <v>129.26324454909127</v>
      </c>
      <c r="FL101">
        <f t="shared" si="9"/>
        <v>0.63459374104793531</v>
      </c>
      <c r="FM101">
        <f t="shared" si="7"/>
        <v>1.4943781459133583</v>
      </c>
    </row>
    <row r="102" spans="1:169" x14ac:dyDescent="0.25">
      <c r="A102" t="s">
        <v>347</v>
      </c>
      <c r="B102" t="s">
        <v>152</v>
      </c>
      <c r="C102" s="7">
        <v>-14.639948660000361</v>
      </c>
      <c r="D102" s="8">
        <v>2.0645662738500319E-2</v>
      </c>
      <c r="E102" s="9">
        <v>120.5659237432717</v>
      </c>
      <c r="F102" s="10">
        <v>0.66188962595534251</v>
      </c>
      <c r="G102">
        <v>-96.113379660392383</v>
      </c>
      <c r="H102" s="11">
        <v>106.6518884057121</v>
      </c>
      <c r="I102" s="7">
        <v>1.870794275130895</v>
      </c>
      <c r="J102" s="7">
        <v>5.8745146024328093E-2</v>
      </c>
      <c r="K102" s="8">
        <v>0.1888959598712191</v>
      </c>
      <c r="L102" s="12">
        <v>1.0973042631048141E-3</v>
      </c>
      <c r="M102">
        <v>0.1925354461443935</v>
      </c>
      <c r="N102" s="11">
        <v>3.0946407762623491</v>
      </c>
      <c r="O102" s="12">
        <v>13.938177499312641</v>
      </c>
      <c r="P102" s="10">
        <v>0.49737894261181448</v>
      </c>
      <c r="Q102" s="8">
        <v>0.53473595993354062</v>
      </c>
      <c r="R102" s="13">
        <v>1.6566014707413989E-2</v>
      </c>
      <c r="S102" s="14">
        <v>0.77205566319613961</v>
      </c>
      <c r="T102" t="e">
        <v>#N/A</v>
      </c>
      <c r="U102" s="11" t="e">
        <v>#N/A</v>
      </c>
      <c r="V102" s="9">
        <v>2731.482347638891</v>
      </c>
      <c r="W102" s="9">
        <v>8.509411547134146</v>
      </c>
      <c r="X102" s="9">
        <v>9.4904119068287933</v>
      </c>
      <c r="Y102" s="9">
        <v>2761.2278448770421</v>
      </c>
      <c r="Z102" s="9">
        <v>11.771308206256681</v>
      </c>
      <c r="AA102" s="9">
        <v>69.729537882761079</v>
      </c>
      <c r="AB102" s="9">
        <v>2745.12440351549</v>
      </c>
      <c r="AC102" s="9">
        <v>7.5901860097440013</v>
      </c>
      <c r="AD102" s="15">
        <v>33.750223810257033</v>
      </c>
      <c r="AE102" t="e">
        <v>#N/A</v>
      </c>
      <c r="AF102" t="e">
        <v>#N/A</v>
      </c>
      <c r="AG102" s="11" t="e">
        <v>#N/A</v>
      </c>
      <c r="AH102" s="16">
        <v>101.0889873501786</v>
      </c>
      <c r="AI102" s="10"/>
      <c r="AJ102" s="10"/>
      <c r="AK102" t="s">
        <v>348</v>
      </c>
      <c r="AL102" t="s">
        <v>348</v>
      </c>
      <c r="AM102">
        <v>14.753</v>
      </c>
      <c r="AN102">
        <v>298.84301380681939</v>
      </c>
      <c r="AO102">
        <v>56.838621080658513</v>
      </c>
      <c r="AP102">
        <v>130.03576721258011</v>
      </c>
      <c r="AQ102" t="s">
        <v>154</v>
      </c>
      <c r="AR102">
        <v>1025.717674177914</v>
      </c>
      <c r="AS102">
        <v>1864.92741481503</v>
      </c>
      <c r="AT102">
        <v>375.17599863008729</v>
      </c>
      <c r="AU102">
        <v>23.95774333606472</v>
      </c>
      <c r="AV102">
        <v>2.15540228765949</v>
      </c>
      <c r="AW102">
        <v>12.28300815983234</v>
      </c>
      <c r="AX102">
        <v>3.8153403625990938</v>
      </c>
      <c r="AY102">
        <v>1.60551697878821</v>
      </c>
      <c r="AZ102" t="s">
        <v>154</v>
      </c>
      <c r="BA102">
        <v>22.576882546504461</v>
      </c>
      <c r="BB102">
        <v>46.662554689215469</v>
      </c>
      <c r="BC102">
        <v>0.93596451958515681</v>
      </c>
      <c r="BD102">
        <v>0.26915738599401678</v>
      </c>
      <c r="BE102">
        <v>0.21001805581747091</v>
      </c>
      <c r="BF102">
        <v>888.43183926886923</v>
      </c>
      <c r="BG102">
        <v>49.801182602675063</v>
      </c>
      <c r="BH102">
        <v>8.1843810164101263E-2</v>
      </c>
      <c r="BI102">
        <v>554961.04775471368</v>
      </c>
      <c r="BJ102">
        <v>29303.042184780359</v>
      </c>
      <c r="BK102">
        <v>2.1671518657399722</v>
      </c>
      <c r="BL102">
        <v>2.2097314056241291</v>
      </c>
      <c r="BM102">
        <v>0.43010604921011431</v>
      </c>
      <c r="BN102">
        <v>8.2275980601455037E-2</v>
      </c>
      <c r="BO102">
        <v>0.66729454134820132</v>
      </c>
      <c r="BP102">
        <v>0.1191920884663019</v>
      </c>
      <c r="BQ102">
        <v>7.2986007095150402E-3</v>
      </c>
      <c r="BR102">
        <v>17.458815008232929</v>
      </c>
      <c r="BS102">
        <v>1.725466103200596</v>
      </c>
      <c r="BT102">
        <v>2.4262641746344502E-2</v>
      </c>
      <c r="BU102">
        <v>0.99225958256388413</v>
      </c>
      <c r="BV102">
        <v>0.1153105945165295</v>
      </c>
      <c r="BW102">
        <v>1.181363844876843E-2</v>
      </c>
      <c r="BX102">
        <v>8.8747759430339741</v>
      </c>
      <c r="BY102">
        <v>1.1741112635346831</v>
      </c>
      <c r="BZ102">
        <v>4.2712045317433972E-2</v>
      </c>
      <c r="CA102">
        <v>6.4178841710408756</v>
      </c>
      <c r="CB102">
        <v>0.79203372944391037</v>
      </c>
      <c r="CC102">
        <v>0.16290783853669669</v>
      </c>
      <c r="CD102">
        <v>1.872656600345451</v>
      </c>
      <c r="CE102">
        <v>0.16741410200223009</v>
      </c>
      <c r="CF102">
        <v>3.277381060845172E-2</v>
      </c>
      <c r="CG102">
        <v>26.114878166913641</v>
      </c>
      <c r="CH102">
        <v>2.4632673655684769</v>
      </c>
      <c r="CI102">
        <v>0.1480046678838389</v>
      </c>
      <c r="CJ102">
        <v>7.1851740646115569</v>
      </c>
      <c r="CK102">
        <v>0.46743058216328393</v>
      </c>
      <c r="CL102">
        <v>2.1635301444276962E-2</v>
      </c>
      <c r="CM102">
        <v>81.324486123183632</v>
      </c>
      <c r="CN102">
        <v>7.1979420747703191</v>
      </c>
      <c r="CO102">
        <v>6.5775949962566194E-2</v>
      </c>
      <c r="CP102">
        <v>27.560090999567841</v>
      </c>
      <c r="CQ102">
        <v>2.0107361335093019</v>
      </c>
      <c r="CR102">
        <v>3.3149056333780368E-2</v>
      </c>
      <c r="CS102">
        <v>131.50392262934449</v>
      </c>
      <c r="CT102">
        <v>7.287074292258179</v>
      </c>
      <c r="CU102">
        <v>4.7749140532831649E-2</v>
      </c>
      <c r="CV102">
        <v>25.808022287538108</v>
      </c>
      <c r="CW102">
        <v>1.851030759603203</v>
      </c>
      <c r="CX102">
        <v>1.552735876835953E-2</v>
      </c>
      <c r="CY102">
        <v>230.36449240901331</v>
      </c>
      <c r="CZ102">
        <v>17.47100706579246</v>
      </c>
      <c r="DA102">
        <v>7.2540377731873038E-2</v>
      </c>
      <c r="DB102">
        <v>48.193797557126999</v>
      </c>
      <c r="DC102">
        <v>2.5240832659800132</v>
      </c>
      <c r="DD102">
        <v>1.544665141780871E-2</v>
      </c>
      <c r="DE102">
        <v>10203.90612169156</v>
      </c>
      <c r="DF102">
        <v>675.47082097839825</v>
      </c>
      <c r="DG102">
        <v>0.15542514446787081</v>
      </c>
      <c r="DH102">
        <v>0.62150910226677758</v>
      </c>
      <c r="DI102">
        <v>9.4102811320129931E-2</v>
      </c>
      <c r="DJ102">
        <v>1.406888354528152E-2</v>
      </c>
      <c r="DK102">
        <v>1.9071678437123529</v>
      </c>
      <c r="DL102">
        <v>5.9108913540327199</v>
      </c>
      <c r="DM102">
        <v>11.03376511765852</v>
      </c>
      <c r="DN102">
        <v>251.23723434865821</v>
      </c>
      <c r="DO102">
        <v>10.15185111056431</v>
      </c>
      <c r="DP102">
        <v>0.61675093811941795</v>
      </c>
      <c r="DQ102">
        <v>52.041063522753682</v>
      </c>
      <c r="DR102">
        <v>2.026402065243559</v>
      </c>
      <c r="DS102">
        <v>0.40143358673133328</v>
      </c>
      <c r="DT102">
        <v>22.062775431297769</v>
      </c>
      <c r="DU102">
        <v>1.8318071008269849</v>
      </c>
      <c r="DV102">
        <v>0.35653820057544933</v>
      </c>
      <c r="DW102">
        <v>72.421553584541272</v>
      </c>
      <c r="DX102">
        <v>2.9448626621895451</v>
      </c>
      <c r="DY102">
        <v>0.2869054868892672</v>
      </c>
      <c r="DZ102">
        <v>120.5659237432717</v>
      </c>
      <c r="EA102">
        <v>6.0692270644010016</v>
      </c>
      <c r="EB102">
        <v>0.15740295202805449</v>
      </c>
      <c r="EC102">
        <v>83.717249714983538</v>
      </c>
      <c r="ED102">
        <v>3.6341267885186679</v>
      </c>
      <c r="EE102">
        <v>0.30014059695479628</v>
      </c>
      <c r="EH102">
        <v>565.88015240055358</v>
      </c>
      <c r="EI102">
        <v>2.8155887820599208</v>
      </c>
      <c r="EJ102">
        <v>28.480938023218481</v>
      </c>
      <c r="EK102">
        <v>10.69245239831772</v>
      </c>
      <c r="EL102">
        <v>19.419641013203439</v>
      </c>
      <c r="EM102">
        <v>43.364082236762677</v>
      </c>
      <c r="EN102">
        <v>33.26210657807195</v>
      </c>
      <c r="EO102">
        <v>131.23054355232989</v>
      </c>
      <c r="EP102">
        <v>199.0352926485196</v>
      </c>
      <c r="EQ102">
        <v>330.58734196416111</v>
      </c>
      <c r="ER102">
        <v>504.76357142065649</v>
      </c>
      <c r="ES102">
        <v>821.89951643340305</v>
      </c>
      <c r="ET102">
        <v>1044.85920192462</v>
      </c>
      <c r="EU102">
        <v>1430.835356577722</v>
      </c>
      <c r="EV102">
        <v>1959.097461671829</v>
      </c>
      <c r="EX102">
        <v>5.1907607600109307</v>
      </c>
      <c r="EY102">
        <v>3.2749302393080448</v>
      </c>
      <c r="EZ102">
        <v>0.44092752161911669</v>
      </c>
      <c r="FA102">
        <v>0.4615509125649766</v>
      </c>
      <c r="FB102">
        <v>1.9677936871746429E-3</v>
      </c>
      <c r="FC102">
        <v>2.1455285529143369E-2</v>
      </c>
      <c r="FD102">
        <v>10.90321900562089</v>
      </c>
      <c r="FE102">
        <v>3.5554288707353798</v>
      </c>
      <c r="FF102">
        <v>6.9057335040446501</v>
      </c>
      <c r="FG102">
        <v>0.52337025764025424</v>
      </c>
      <c r="FH102">
        <v>9.5923264150481104E-3</v>
      </c>
      <c r="FI102" s="9"/>
      <c r="FJ102">
        <f t="shared" si="8"/>
        <v>120.5659237432717</v>
      </c>
      <c r="FK102">
        <f t="shared" si="6"/>
        <v>196.28585362837035</v>
      </c>
      <c r="FL102">
        <f t="shared" si="9"/>
        <v>0.35556408950495832</v>
      </c>
      <c r="FM102">
        <f t="shared" si="7"/>
        <v>0.48856973451706431</v>
      </c>
    </row>
    <row r="103" spans="1:169" x14ac:dyDescent="0.25">
      <c r="A103" t="s">
        <v>349</v>
      </c>
      <c r="B103" t="s">
        <v>152</v>
      </c>
      <c r="C103" s="7">
        <v>-66.313116620613798</v>
      </c>
      <c r="D103" s="8">
        <v>9.7756810229618803E-3</v>
      </c>
      <c r="E103" s="9">
        <v>58.902362164713303</v>
      </c>
      <c r="F103" s="10">
        <v>0.45700655758464293</v>
      </c>
      <c r="G103">
        <v>-21.15163087589098</v>
      </c>
      <c r="H103" s="11">
        <v>413.91464967880239</v>
      </c>
      <c r="I103" s="7">
        <v>1.871098069148972</v>
      </c>
      <c r="J103" s="7">
        <v>5.7866534105129777E-2</v>
      </c>
      <c r="K103" s="8">
        <v>0.19101500934948951</v>
      </c>
      <c r="L103" s="12">
        <v>1.8047659021364611E-3</v>
      </c>
      <c r="M103">
        <v>0.2101170470346844</v>
      </c>
      <c r="N103" s="11">
        <v>1.2839664732907889</v>
      </c>
      <c r="O103" s="12">
        <v>14.122770435187251</v>
      </c>
      <c r="P103" s="10">
        <v>0.54182796573893921</v>
      </c>
      <c r="Q103" s="8">
        <v>0.53490486940903237</v>
      </c>
      <c r="R103" s="13">
        <v>1.6981280651994061E-2</v>
      </c>
      <c r="S103" s="14">
        <v>0.83978987914269676</v>
      </c>
      <c r="T103" t="e">
        <v>#N/A</v>
      </c>
      <c r="U103" s="11" t="e">
        <v>#N/A</v>
      </c>
      <c r="V103" s="9">
        <v>2752.0661919719701</v>
      </c>
      <c r="W103" s="9">
        <v>15.696645981191709</v>
      </c>
      <c r="X103" s="9">
        <v>16.3128333467108</v>
      </c>
      <c r="Y103" s="9">
        <v>2761.7417015875972</v>
      </c>
      <c r="Z103" s="9">
        <v>17.144601877581731</v>
      </c>
      <c r="AA103" s="9">
        <v>70.967766662666349</v>
      </c>
      <c r="AB103" s="9">
        <v>2756.3888901732562</v>
      </c>
      <c r="AC103" s="9">
        <v>14.542705788091331</v>
      </c>
      <c r="AD103" s="15">
        <v>35.206772012169637</v>
      </c>
      <c r="AE103" t="e">
        <v>#N/A</v>
      </c>
      <c r="AF103" t="e">
        <v>#N/A</v>
      </c>
      <c r="AG103" s="11" t="e">
        <v>#N/A</v>
      </c>
      <c r="AH103" s="16">
        <v>100.3515725618756</v>
      </c>
      <c r="AI103" s="10"/>
      <c r="AJ103" s="10"/>
      <c r="AK103" t="s">
        <v>350</v>
      </c>
      <c r="AL103" t="s">
        <v>350</v>
      </c>
      <c r="AM103">
        <v>16.062999999999999</v>
      </c>
      <c r="AN103">
        <v>257.57565557878451</v>
      </c>
      <c r="AO103">
        <v>86.620583731094314</v>
      </c>
      <c r="AP103">
        <v>129.263274698933</v>
      </c>
      <c r="AQ103" t="s">
        <v>154</v>
      </c>
      <c r="AR103">
        <v>955.6610206293667</v>
      </c>
      <c r="AS103">
        <v>1854.070805785547</v>
      </c>
      <c r="AT103">
        <v>354.79254542640319</v>
      </c>
      <c r="AU103">
        <v>26.249750633883028</v>
      </c>
      <c r="AV103">
        <v>2.085495773767915</v>
      </c>
      <c r="AW103">
        <v>12.07001528477107</v>
      </c>
      <c r="AX103">
        <v>3.1597326139927722</v>
      </c>
      <c r="AY103">
        <v>1.5085561127031131</v>
      </c>
      <c r="AZ103">
        <v>64.520029786958631</v>
      </c>
      <c r="BA103">
        <v>33.988030119419193</v>
      </c>
      <c r="BB103">
        <v>43.86993694758872</v>
      </c>
      <c r="BC103">
        <v>9.9444717406961871</v>
      </c>
      <c r="BD103">
        <v>2.317719017443399</v>
      </c>
      <c r="BE103">
        <v>6.3754954591667912E-2</v>
      </c>
      <c r="BF103">
        <v>673.85378503197956</v>
      </c>
      <c r="BG103">
        <v>89.848998885974154</v>
      </c>
      <c r="BH103">
        <v>7.9822824423597796E-2</v>
      </c>
      <c r="BI103">
        <v>525844.54188212904</v>
      </c>
      <c r="BJ103">
        <v>40706.041953819833</v>
      </c>
      <c r="BK103">
        <v>4.5233137631287557</v>
      </c>
      <c r="BL103">
        <v>1.180136393758654</v>
      </c>
      <c r="BM103">
        <v>0.21102269815310201</v>
      </c>
      <c r="BN103">
        <v>7.7284920420222461E-2</v>
      </c>
      <c r="BO103">
        <v>0.1249255258318601</v>
      </c>
      <c r="BP103">
        <v>3.0967536952930221E-2</v>
      </c>
      <c r="BQ103">
        <v>7.3963038346985454E-3</v>
      </c>
      <c r="BR103">
        <v>10.55696462741337</v>
      </c>
      <c r="BS103">
        <v>1.5546763496524261</v>
      </c>
      <c r="BT103">
        <v>5.8127792743425749E-2</v>
      </c>
      <c r="BU103">
        <v>0.16932192493275139</v>
      </c>
      <c r="BV103">
        <v>3.6178566992376933E-2</v>
      </c>
      <c r="BW103">
        <v>1.021999372590642E-2</v>
      </c>
      <c r="BX103">
        <v>2.5240605183404461</v>
      </c>
      <c r="BY103">
        <v>0.53998714423806049</v>
      </c>
      <c r="BZ103">
        <v>4.0116326566339303E-2</v>
      </c>
      <c r="CA103">
        <v>3.854797878678188</v>
      </c>
      <c r="CB103">
        <v>0.73917261284687996</v>
      </c>
      <c r="CC103">
        <v>0.1182351283670611</v>
      </c>
      <c r="CD103">
        <v>1.592441470644421</v>
      </c>
      <c r="CE103">
        <v>0.23989342223269011</v>
      </c>
      <c r="CF103">
        <v>2.3695901042918941E-2</v>
      </c>
      <c r="CG103">
        <v>16.199245405863181</v>
      </c>
      <c r="CH103">
        <v>2.9371300447082849</v>
      </c>
      <c r="CI103">
        <v>0.17295695190591129</v>
      </c>
      <c r="CJ103">
        <v>4.870985173255411</v>
      </c>
      <c r="CK103">
        <v>0.82121933799337288</v>
      </c>
      <c r="CL103">
        <v>1.904902546587681E-2</v>
      </c>
      <c r="CM103">
        <v>58.25827544765513</v>
      </c>
      <c r="CN103">
        <v>9.0058378949404911</v>
      </c>
      <c r="CO103">
        <v>6.199236812340031E-2</v>
      </c>
      <c r="CP103">
        <v>21.406124008491201</v>
      </c>
      <c r="CQ103">
        <v>2.941919141289397</v>
      </c>
      <c r="CR103">
        <v>1.5162476032595349E-2</v>
      </c>
      <c r="CS103">
        <v>105.7640979196165</v>
      </c>
      <c r="CT103">
        <v>16.649041893995609</v>
      </c>
      <c r="CU103">
        <v>4.5738541523772942E-2</v>
      </c>
      <c r="CV103">
        <v>22.349297704396829</v>
      </c>
      <c r="CW103">
        <v>3.3395834675068028</v>
      </c>
      <c r="CX103">
        <v>1.4450624548402289E-2</v>
      </c>
      <c r="CY103">
        <v>220.38006809460231</v>
      </c>
      <c r="CZ103">
        <v>33.441107316168647</v>
      </c>
      <c r="DA103">
        <v>0.15389987119401791</v>
      </c>
      <c r="DB103">
        <v>48.983416218478411</v>
      </c>
      <c r="DC103">
        <v>5.975623466718468</v>
      </c>
      <c r="DD103">
        <v>1.443618199332366E-2</v>
      </c>
      <c r="DE103">
        <v>7983.4413058588498</v>
      </c>
      <c r="DF103">
        <v>735.27000026092765</v>
      </c>
      <c r="DG103">
        <v>0.14192753591128629</v>
      </c>
      <c r="DH103">
        <v>0.36200656794914582</v>
      </c>
      <c r="DI103">
        <v>9.5587300343814768E-2</v>
      </c>
      <c r="DJ103">
        <v>1.327816989118211E-2</v>
      </c>
      <c r="DK103">
        <v>2.4044627296437731</v>
      </c>
      <c r="DL103">
        <v>3.406772934978334</v>
      </c>
      <c r="DM103">
        <v>11.936732800510709</v>
      </c>
      <c r="DN103">
        <v>121.89914578896141</v>
      </c>
      <c r="DO103">
        <v>14.683857569737659</v>
      </c>
      <c r="DP103">
        <v>0.5825573209210364</v>
      </c>
      <c r="DQ103">
        <v>25.447083619686559</v>
      </c>
      <c r="DR103">
        <v>2.863789078881549</v>
      </c>
      <c r="DS103">
        <v>0.38773240327571029</v>
      </c>
      <c r="DT103">
        <v>11.852160289696171</v>
      </c>
      <c r="DU103">
        <v>1.705905933322132</v>
      </c>
      <c r="DV103">
        <v>0.31754431423870838</v>
      </c>
      <c r="DW103">
        <v>40.677636756064949</v>
      </c>
      <c r="DX103">
        <v>6.5003064821518093</v>
      </c>
      <c r="DY103">
        <v>0.27092074050437631</v>
      </c>
      <c r="DZ103">
        <v>58.902362164713303</v>
      </c>
      <c r="EA103">
        <v>8.1644882312734826</v>
      </c>
      <c r="EB103">
        <v>0.1508607666950908</v>
      </c>
      <c r="EC103">
        <v>41.095201326209057</v>
      </c>
      <c r="ED103">
        <v>5.0190370454780906</v>
      </c>
      <c r="EE103">
        <v>0.27377955799245529</v>
      </c>
      <c r="EH103">
        <v>429.20623250444561</v>
      </c>
      <c r="EI103">
        <v>0.52711192334118195</v>
      </c>
      <c r="EJ103">
        <v>17.221802002305662</v>
      </c>
      <c r="EK103">
        <v>1.824589708327063</v>
      </c>
      <c r="EL103">
        <v>5.5231083552307343</v>
      </c>
      <c r="EM103">
        <v>26.04593161269046</v>
      </c>
      <c r="EN103">
        <v>28.28492843062914</v>
      </c>
      <c r="EO103">
        <v>81.403243245543635</v>
      </c>
      <c r="EP103">
        <v>134.9303372092912</v>
      </c>
      <c r="EQ103">
        <v>236.82225791729729</v>
      </c>
      <c r="ER103">
        <v>392.0535532690696</v>
      </c>
      <c r="ES103">
        <v>661.02561199760328</v>
      </c>
      <c r="ET103">
        <v>904.82986657477045</v>
      </c>
      <c r="EU103">
        <v>1368.820298724238</v>
      </c>
      <c r="EV103">
        <v>1991.1957812389601</v>
      </c>
      <c r="EX103">
        <v>17.560810700290229</v>
      </c>
      <c r="EY103">
        <v>14.704537212252911</v>
      </c>
      <c r="EZ103">
        <v>0.61427703887419483</v>
      </c>
      <c r="FA103">
        <v>0.62761303025525494</v>
      </c>
      <c r="FB103">
        <v>3.8508482364884471E-4</v>
      </c>
      <c r="FC103">
        <v>6.4753184556935739E-3</v>
      </c>
      <c r="FD103">
        <v>16.81530420840048</v>
      </c>
      <c r="FE103">
        <v>3.2599861390482792</v>
      </c>
      <c r="FF103">
        <v>5.5794789736967552</v>
      </c>
      <c r="FG103">
        <v>0.26727626810346727</v>
      </c>
      <c r="FH103">
        <v>5.3550051234763146E-3</v>
      </c>
      <c r="FI103" s="9"/>
      <c r="FJ103">
        <f t="shared" si="8"/>
        <v>58.902362164713303</v>
      </c>
      <c r="FK103">
        <f t="shared" si="6"/>
        <v>95.895258620895248</v>
      </c>
      <c r="FL103">
        <f t="shared" si="9"/>
        <v>0.3103034391591466</v>
      </c>
      <c r="FM103">
        <f t="shared" si="7"/>
        <v>0.25216278277857151</v>
      </c>
    </row>
    <row r="104" spans="1:169" x14ac:dyDescent="0.25">
      <c r="A104" t="s">
        <v>351</v>
      </c>
      <c r="B104" t="s">
        <v>152</v>
      </c>
      <c r="C104" s="7">
        <v>21.00410907836719</v>
      </c>
      <c r="D104" s="8">
        <v>2.5064395668305602E-2</v>
      </c>
      <c r="E104" s="9">
        <v>144.4261494041514</v>
      </c>
      <c r="F104" s="10">
        <v>0.50714856432907041</v>
      </c>
      <c r="G104">
        <v>67.193778936103797</v>
      </c>
      <c r="H104" s="11">
        <v>309.93314041812891</v>
      </c>
      <c r="I104" s="7">
        <v>1.870947318845352</v>
      </c>
      <c r="J104" s="7">
        <v>5.8003348236108997E-2</v>
      </c>
      <c r="K104" s="8">
        <v>0.18719019267270109</v>
      </c>
      <c r="L104" s="12">
        <v>8.3529344982463552E-4</v>
      </c>
      <c r="M104">
        <v>0.2002270538226599</v>
      </c>
      <c r="N104" s="11">
        <v>1.935086715778576</v>
      </c>
      <c r="O104" s="12">
        <v>13.795921202350209</v>
      </c>
      <c r="P104" s="10">
        <v>0.48726368798383929</v>
      </c>
      <c r="Q104" s="8">
        <v>0.53492387789476237</v>
      </c>
      <c r="R104" s="13">
        <v>1.6685475265017249E-2</v>
      </c>
      <c r="S104" s="14">
        <v>0.80399620837725716</v>
      </c>
      <c r="T104" t="e">
        <v>#N/A</v>
      </c>
      <c r="U104" s="11" t="e">
        <v>#N/A</v>
      </c>
      <c r="V104" s="9">
        <v>2716.5727678844601</v>
      </c>
      <c r="W104" s="9">
        <v>6.0165269166452822</v>
      </c>
      <c r="X104" s="9">
        <v>7.3626651108610934</v>
      </c>
      <c r="Y104" s="9">
        <v>2761.8445295851079</v>
      </c>
      <c r="Z104" s="9">
        <v>12.84349964725433</v>
      </c>
      <c r="AA104" s="9">
        <v>69.995249342079489</v>
      </c>
      <c r="AB104" s="9">
        <v>2735.4293872986941</v>
      </c>
      <c r="AC104" s="9">
        <v>5.4729346446315734</v>
      </c>
      <c r="AD104" s="15">
        <v>33.331250743348782</v>
      </c>
      <c r="AE104" t="e">
        <v>#N/A</v>
      </c>
      <c r="AF104" t="e">
        <v>#N/A</v>
      </c>
      <c r="AG104" s="11" t="e">
        <v>#N/A</v>
      </c>
      <c r="AH104" s="16">
        <v>101.6665028169264</v>
      </c>
      <c r="AI104" s="10"/>
      <c r="AJ104" s="10"/>
      <c r="AK104" t="s">
        <v>352</v>
      </c>
      <c r="AL104" t="s">
        <v>352</v>
      </c>
      <c r="AM104">
        <v>26.597999999999999</v>
      </c>
      <c r="AN104">
        <v>398.11440042459577</v>
      </c>
      <c r="AO104">
        <v>55.551998437134273</v>
      </c>
      <c r="AP104">
        <v>109.63521014041881</v>
      </c>
      <c r="AQ104" t="s">
        <v>154</v>
      </c>
      <c r="AR104">
        <v>679.57359518732403</v>
      </c>
      <c r="AS104">
        <v>1502.060948440329</v>
      </c>
      <c r="AT104">
        <v>388.19788821779878</v>
      </c>
      <c r="AU104">
        <v>18.102730875529819</v>
      </c>
      <c r="AV104">
        <v>1.6522063231167889</v>
      </c>
      <c r="AW104">
        <v>4.5162276046076508</v>
      </c>
      <c r="AX104">
        <v>0.92763187849349793</v>
      </c>
      <c r="AY104">
        <v>1.363794030472022</v>
      </c>
      <c r="AZ104" t="s">
        <v>154</v>
      </c>
      <c r="BA104">
        <v>17.225963949267641</v>
      </c>
      <c r="BB104">
        <v>34.883345011179607</v>
      </c>
      <c r="BC104">
        <v>0.35941839837266482</v>
      </c>
      <c r="BD104">
        <v>0.14059675496423399</v>
      </c>
      <c r="BE104">
        <v>0.1123664451148033</v>
      </c>
      <c r="BF104">
        <v>926.04684865375657</v>
      </c>
      <c r="BG104">
        <v>80.419735626102323</v>
      </c>
      <c r="BH104">
        <v>6.6048787014036228E-2</v>
      </c>
      <c r="BI104">
        <v>528945.76615618472</v>
      </c>
      <c r="BJ104">
        <v>21118.213056550201</v>
      </c>
      <c r="BK104">
        <v>1.029880956790614</v>
      </c>
      <c r="BL104">
        <v>1.9737178947632139</v>
      </c>
      <c r="BM104">
        <v>0.27191392858661262</v>
      </c>
      <c r="BN104">
        <v>6.9946807902025385E-2</v>
      </c>
      <c r="BO104">
        <v>0.49062379992182259</v>
      </c>
      <c r="BP104">
        <v>8.4691607422031537E-2</v>
      </c>
      <c r="BQ104">
        <v>5.3447985547453586E-3</v>
      </c>
      <c r="BR104">
        <v>18.154832399518281</v>
      </c>
      <c r="BS104">
        <v>1.324367163018848</v>
      </c>
      <c r="BT104">
        <v>4.0003427443102257E-2</v>
      </c>
      <c r="BU104">
        <v>0.70176459009028413</v>
      </c>
      <c r="BV104">
        <v>9.7464849670772402E-2</v>
      </c>
      <c r="BW104">
        <v>8.7962437869575152E-3</v>
      </c>
      <c r="BX104">
        <v>7.4765378108853087</v>
      </c>
      <c r="BY104">
        <v>0.89900250235697121</v>
      </c>
      <c r="BZ104">
        <v>2.2957278068589632E-2</v>
      </c>
      <c r="CA104">
        <v>7.3273527167117694</v>
      </c>
      <c r="CB104">
        <v>1.034374973488118</v>
      </c>
      <c r="CC104">
        <v>5.7927353783980562E-2</v>
      </c>
      <c r="CD104">
        <v>3.2554641724852749</v>
      </c>
      <c r="CE104">
        <v>0.30463089696013962</v>
      </c>
      <c r="CF104">
        <v>6.7086099703850863E-2</v>
      </c>
      <c r="CG104">
        <v>28.85098031604408</v>
      </c>
      <c r="CH104">
        <v>3.6058795661804388</v>
      </c>
      <c r="CI104">
        <v>0.24383441822970001</v>
      </c>
      <c r="CJ104">
        <v>8.2107897055773016</v>
      </c>
      <c r="CK104">
        <v>0.92920920840240884</v>
      </c>
      <c r="CL104">
        <v>3.8295664299838661E-2</v>
      </c>
      <c r="CM104">
        <v>88.611592487515239</v>
      </c>
      <c r="CN104">
        <v>9.0137245306878402</v>
      </c>
      <c r="CO104">
        <v>3.5474627190154769E-2</v>
      </c>
      <c r="CP104">
        <v>29.860616429466251</v>
      </c>
      <c r="CQ104">
        <v>2.909930300741427</v>
      </c>
      <c r="CR104">
        <v>8.7671967332867782E-3</v>
      </c>
      <c r="CS104">
        <v>134.36998708372241</v>
      </c>
      <c r="CT104">
        <v>12.310456931566049</v>
      </c>
      <c r="CU104">
        <v>6.0872028431791639E-2</v>
      </c>
      <c r="CV104">
        <v>26.726250639016602</v>
      </c>
      <c r="CW104">
        <v>1.994160553347363</v>
      </c>
      <c r="CX104">
        <v>8.299062712131957E-3</v>
      </c>
      <c r="CY104">
        <v>232.64716497876009</v>
      </c>
      <c r="CZ104">
        <v>17.544637168745179</v>
      </c>
      <c r="DA104">
        <v>3.8948945547328348E-2</v>
      </c>
      <c r="DB104">
        <v>49.495905943456513</v>
      </c>
      <c r="DC104">
        <v>3.4494813432878559</v>
      </c>
      <c r="DD104">
        <v>8.3164474897924456E-3</v>
      </c>
      <c r="DE104">
        <v>10952.320539928411</v>
      </c>
      <c r="DF104">
        <v>534.34485253640935</v>
      </c>
      <c r="DG104">
        <v>8.1071485174889074E-2</v>
      </c>
      <c r="DH104">
        <v>0.65982092176456697</v>
      </c>
      <c r="DI104">
        <v>8.7041946852962279E-2</v>
      </c>
      <c r="DJ104">
        <v>7.5756041486594447E-3</v>
      </c>
      <c r="DK104">
        <v>-0.29521277370845861</v>
      </c>
      <c r="DL104">
        <v>3.0534455677242369</v>
      </c>
      <c r="DM104">
        <v>8.6868390078240889</v>
      </c>
      <c r="DN104">
        <v>305.04732911099842</v>
      </c>
      <c r="DO104">
        <v>21.4909942940828</v>
      </c>
      <c r="DP104">
        <v>0.49845203715633379</v>
      </c>
      <c r="DQ104">
        <v>62.687823503407913</v>
      </c>
      <c r="DR104">
        <v>4.3907092478276564</v>
      </c>
      <c r="DS104">
        <v>0.29171886133204999</v>
      </c>
      <c r="DT104">
        <v>29.134178819718251</v>
      </c>
      <c r="DU104">
        <v>3.4597951993779859</v>
      </c>
      <c r="DV104">
        <v>0.22622090070678111</v>
      </c>
      <c r="DW104">
        <v>113.49803961757399</v>
      </c>
      <c r="DX104">
        <v>14.354172124888709</v>
      </c>
      <c r="DY104">
        <v>0.24016237883267849</v>
      </c>
      <c r="DZ104">
        <v>144.4261494041514</v>
      </c>
      <c r="EA104">
        <v>10.794290211373889</v>
      </c>
      <c r="EB104">
        <v>0.1183683771173016</v>
      </c>
      <c r="EC104">
        <v>102.38945003626139</v>
      </c>
      <c r="ED104">
        <v>7.9052646514601612</v>
      </c>
      <c r="EE104">
        <v>0.20610232117313659</v>
      </c>
      <c r="EH104">
        <v>589.83875710430357</v>
      </c>
      <c r="EI104">
        <v>2.0701426157038929</v>
      </c>
      <c r="EJ104">
        <v>29.616366067729661</v>
      </c>
      <c r="EK104">
        <v>7.5621184276970279</v>
      </c>
      <c r="EL104">
        <v>16.36003897349083</v>
      </c>
      <c r="EM104">
        <v>49.509139977782233</v>
      </c>
      <c r="EN104">
        <v>57.823519937571497</v>
      </c>
      <c r="EO104">
        <v>144.9798005831361</v>
      </c>
      <c r="EP104">
        <v>227.44569821543769</v>
      </c>
      <c r="EQ104">
        <v>360.20972555900511</v>
      </c>
      <c r="ER104">
        <v>546.89773680341114</v>
      </c>
      <c r="ES104">
        <v>839.81241927326482</v>
      </c>
      <c r="ET104">
        <v>1082.034438826583</v>
      </c>
      <c r="EU104">
        <v>1445.0134470730441</v>
      </c>
      <c r="EV104">
        <v>2012.0286968884759</v>
      </c>
      <c r="EX104">
        <v>7.4853118656089066</v>
      </c>
      <c r="EY104">
        <v>5.4783337140494819</v>
      </c>
      <c r="EZ104">
        <v>0.68250853246213306</v>
      </c>
      <c r="FA104">
        <v>0.70256799410353343</v>
      </c>
      <c r="FB104">
        <v>1.4326113157611671E-3</v>
      </c>
      <c r="FC104">
        <v>1.4278834757513729E-2</v>
      </c>
      <c r="FD104">
        <v>9.966998445720904</v>
      </c>
      <c r="FE104">
        <v>2.9912932883135568</v>
      </c>
      <c r="FF104">
        <v>7.9552455360581336</v>
      </c>
      <c r="FG104">
        <v>0.62079479634895618</v>
      </c>
      <c r="FH104">
        <v>8.4837392922600535E-3</v>
      </c>
      <c r="FI104" s="9"/>
      <c r="FJ104">
        <f t="shared" si="8"/>
        <v>144.4261494041514</v>
      </c>
      <c r="FK104">
        <f t="shared" si="6"/>
        <v>235.13119745523821</v>
      </c>
      <c r="FL104">
        <f t="shared" si="9"/>
        <v>0.55712058529432851</v>
      </c>
      <c r="FM104">
        <f t="shared" si="7"/>
        <v>1.2683049243660178</v>
      </c>
    </row>
    <row r="105" spans="1:169" x14ac:dyDescent="0.25">
      <c r="A105" t="s">
        <v>353</v>
      </c>
      <c r="B105" t="s">
        <v>152</v>
      </c>
      <c r="C105" s="7">
        <v>12.18057305619438</v>
      </c>
      <c r="D105" s="8">
        <v>2.636344341714961E-2</v>
      </c>
      <c r="E105" s="9">
        <v>145.12996093538001</v>
      </c>
      <c r="F105" s="10">
        <v>0.41082221906246369</v>
      </c>
      <c r="G105">
        <v>115.8551306756432</v>
      </c>
      <c r="H105" s="11">
        <v>292.68897507053919</v>
      </c>
      <c r="I105" s="7">
        <v>1.867989475348697</v>
      </c>
      <c r="J105" s="7">
        <v>5.8118341044288098E-2</v>
      </c>
      <c r="K105" s="8">
        <v>0.18724428142321869</v>
      </c>
      <c r="L105" s="12">
        <v>7.6436358386912124E-4</v>
      </c>
      <c r="M105">
        <v>0.17192939730276419</v>
      </c>
      <c r="N105" s="11">
        <v>2.7376128336089049</v>
      </c>
      <c r="O105" s="12">
        <v>13.812468949295759</v>
      </c>
      <c r="P105" s="10">
        <v>0.4867614142957154</v>
      </c>
      <c r="Q105" s="8">
        <v>0.53543100095126317</v>
      </c>
      <c r="R105" s="13">
        <v>1.6561165150419849E-2</v>
      </c>
      <c r="S105" s="14">
        <v>0.75389258645571156</v>
      </c>
      <c r="T105" t="e">
        <v>#N/A</v>
      </c>
      <c r="U105" s="11" t="e">
        <v>#N/A</v>
      </c>
      <c r="V105" s="9">
        <v>2717.2405982700479</v>
      </c>
      <c r="W105" s="9">
        <v>5.2450895537326607</v>
      </c>
      <c r="X105" s="9">
        <v>6.7547869930886817</v>
      </c>
      <c r="Y105" s="9">
        <v>2764.224090115229</v>
      </c>
      <c r="Z105" s="9">
        <v>8.3360184148476062</v>
      </c>
      <c r="AA105" s="9">
        <v>69.598899955520707</v>
      </c>
      <c r="AB105" s="9">
        <v>2736.7908144816688</v>
      </c>
      <c r="AC105" s="9">
        <v>4.7312016490362332</v>
      </c>
      <c r="AD105" s="15">
        <v>33.448688753365992</v>
      </c>
      <c r="AE105" t="e">
        <v>#N/A</v>
      </c>
      <c r="AF105" t="e">
        <v>#N/A</v>
      </c>
      <c r="AG105" s="11" t="e">
        <v>#N/A</v>
      </c>
      <c r="AH105" s="16">
        <v>101.7290883948625</v>
      </c>
      <c r="AI105" s="10"/>
      <c r="AJ105" s="10"/>
      <c r="AK105" t="s">
        <v>354</v>
      </c>
      <c r="AL105" t="s">
        <v>354</v>
      </c>
      <c r="AM105">
        <v>13.792</v>
      </c>
      <c r="AN105">
        <v>417.75195266607079</v>
      </c>
      <c r="AO105">
        <v>75.33643518303451</v>
      </c>
      <c r="AP105">
        <v>135.38488619211151</v>
      </c>
      <c r="AQ105" t="s">
        <v>154</v>
      </c>
      <c r="AR105">
        <v>661.63480993702819</v>
      </c>
      <c r="AS105">
        <v>1925.142723308797</v>
      </c>
      <c r="AT105">
        <v>449.56639884770999</v>
      </c>
      <c r="AU105">
        <v>24.881874974071248</v>
      </c>
      <c r="AV105">
        <v>2.1773573564241948</v>
      </c>
      <c r="AW105">
        <v>5.7387348885030507</v>
      </c>
      <c r="AX105">
        <v>1.2181755041151749</v>
      </c>
      <c r="AY105">
        <v>1.6477684082664601</v>
      </c>
      <c r="AZ105" t="s">
        <v>154</v>
      </c>
      <c r="BA105">
        <v>23.285476417126389</v>
      </c>
      <c r="BB105">
        <v>46.947953115191339</v>
      </c>
      <c r="BC105" t="s">
        <v>154</v>
      </c>
      <c r="BD105">
        <v>0.14778531515384369</v>
      </c>
      <c r="BE105">
        <v>0.19095598687309459</v>
      </c>
      <c r="BF105">
        <v>1042.303719737725</v>
      </c>
      <c r="BG105">
        <v>69.981158281292693</v>
      </c>
      <c r="BH105">
        <v>8.4685820912969431E-2</v>
      </c>
      <c r="BI105">
        <v>533377.06673261803</v>
      </c>
      <c r="BJ105">
        <v>37455.549883446904</v>
      </c>
      <c r="BK105">
        <v>1.86970631001912</v>
      </c>
      <c r="BL105">
        <v>1.773339696273595</v>
      </c>
      <c r="BM105">
        <v>0.29961505191608101</v>
      </c>
      <c r="BN105">
        <v>9.3546758382609882E-2</v>
      </c>
      <c r="BO105">
        <v>0.26212865778719441</v>
      </c>
      <c r="BP105">
        <v>4.0868415958684109E-2</v>
      </c>
      <c r="BQ105">
        <v>8.2344247692340347E-3</v>
      </c>
      <c r="BR105">
        <v>20.332735368693079</v>
      </c>
      <c r="BS105">
        <v>1.280524713038258</v>
      </c>
      <c r="BT105">
        <v>7.7701846278178457E-2</v>
      </c>
      <c r="BU105">
        <v>0.43286078801148192</v>
      </c>
      <c r="BV105">
        <v>8.1224000132373964E-2</v>
      </c>
      <c r="BW105">
        <v>4.6587034322950237E-3</v>
      </c>
      <c r="BX105">
        <v>5.5730801569838544</v>
      </c>
      <c r="BY105">
        <v>0.77665985695825457</v>
      </c>
      <c r="BZ105">
        <v>4.1675733337032783E-2</v>
      </c>
      <c r="CA105">
        <v>5.7376427393014886</v>
      </c>
      <c r="CB105">
        <v>1.0488771405350239</v>
      </c>
      <c r="CC105">
        <v>0.13729418313798611</v>
      </c>
      <c r="CD105">
        <v>2.7077139492546931</v>
      </c>
      <c r="CE105">
        <v>0.26044501119072538</v>
      </c>
      <c r="CF105">
        <v>1.294058222461319E-2</v>
      </c>
      <c r="CG105">
        <v>30.167864582438579</v>
      </c>
      <c r="CH105">
        <v>3.673759011291756</v>
      </c>
      <c r="CI105">
        <v>0.1633728902695257</v>
      </c>
      <c r="CJ105">
        <v>8.4188386690040904</v>
      </c>
      <c r="CK105">
        <v>0.68085404406723626</v>
      </c>
      <c r="CL105">
        <v>1.039605976795069E-2</v>
      </c>
      <c r="CM105">
        <v>94.269733039034691</v>
      </c>
      <c r="CN105">
        <v>7.6906166842620678</v>
      </c>
      <c r="CO105">
        <v>6.4325401263526011E-2</v>
      </c>
      <c r="CP105">
        <v>34.601345968664234</v>
      </c>
      <c r="CQ105">
        <v>2.7741162507837038</v>
      </c>
      <c r="CR105">
        <v>1.578556267558907E-2</v>
      </c>
      <c r="CS105">
        <v>169.6258419294509</v>
      </c>
      <c r="CT105">
        <v>13.69350674934948</v>
      </c>
      <c r="CU105">
        <v>4.6614231385043767E-2</v>
      </c>
      <c r="CV105">
        <v>32.895175967257721</v>
      </c>
      <c r="CW105">
        <v>3.1940821988748538</v>
      </c>
      <c r="CX105">
        <v>1.513029230836749E-2</v>
      </c>
      <c r="CY105">
        <v>306.00043659073577</v>
      </c>
      <c r="CZ105">
        <v>23.976258489687979</v>
      </c>
      <c r="DA105">
        <v>7.0405061787355006E-2</v>
      </c>
      <c r="DB105">
        <v>67.27799681184004</v>
      </c>
      <c r="DC105">
        <v>6.6119829999779256</v>
      </c>
      <c r="DD105">
        <v>1.506856947903901E-2</v>
      </c>
      <c r="DE105">
        <v>9561.0108595029542</v>
      </c>
      <c r="DF105">
        <v>587.93466181500469</v>
      </c>
      <c r="DG105">
        <v>0.15067423936544391</v>
      </c>
      <c r="DH105">
        <v>0.53519824668696658</v>
      </c>
      <c r="DI105">
        <v>0.1106108132043121</v>
      </c>
      <c r="DJ105">
        <v>1.3786489664785351E-2</v>
      </c>
      <c r="DK105">
        <v>1.019080351440671</v>
      </c>
      <c r="DL105">
        <v>4.8031826638179549</v>
      </c>
      <c r="DM105">
        <v>10.23687212975952</v>
      </c>
      <c r="DN105">
        <v>305.41300225662229</v>
      </c>
      <c r="DO105">
        <v>13.776890847227691</v>
      </c>
      <c r="DP105">
        <v>0.63131187788434917</v>
      </c>
      <c r="DQ105">
        <v>62.626118025420162</v>
      </c>
      <c r="DR105">
        <v>2.8554125658291669</v>
      </c>
      <c r="DS105">
        <v>0.38833341016566408</v>
      </c>
      <c r="DT105">
        <v>24.002436778258559</v>
      </c>
      <c r="DU105">
        <v>2.102352678275234</v>
      </c>
      <c r="DV105">
        <v>0.28946583883182669</v>
      </c>
      <c r="DW105">
        <v>90.097079662321633</v>
      </c>
      <c r="DX105">
        <v>8.7662532367846886</v>
      </c>
      <c r="DY105">
        <v>0.27263028116387727</v>
      </c>
      <c r="DZ105">
        <v>145.12996093538001</v>
      </c>
      <c r="EA105">
        <v>7.4323879427196529</v>
      </c>
      <c r="EB105">
        <v>0.15304506325817049</v>
      </c>
      <c r="EC105">
        <v>99.718241126344438</v>
      </c>
      <c r="ED105">
        <v>4.4629471373974026</v>
      </c>
      <c r="EE105">
        <v>0.28951639232246279</v>
      </c>
      <c r="EH105">
        <v>663.88771957816903</v>
      </c>
      <c r="EI105">
        <v>1.1060280919290899</v>
      </c>
      <c r="EJ105">
        <v>33.169225723806001</v>
      </c>
      <c r="EK105">
        <v>4.6644481466754524</v>
      </c>
      <c r="EL105">
        <v>12.194923757076269</v>
      </c>
      <c r="EM105">
        <v>38.767856346631682</v>
      </c>
      <c r="EN105">
        <v>48.094386310030067</v>
      </c>
      <c r="EO105">
        <v>151.5973094594903</v>
      </c>
      <c r="EP105">
        <v>233.20882739623519</v>
      </c>
      <c r="EQ105">
        <v>383.21029690664511</v>
      </c>
      <c r="ER105">
        <v>633.7242851403704</v>
      </c>
      <c r="ES105">
        <v>1060.1615120590679</v>
      </c>
      <c r="ET105">
        <v>1331.788500698693</v>
      </c>
      <c r="EU105">
        <v>1900.6238297561231</v>
      </c>
      <c r="EV105">
        <v>2734.8779191804888</v>
      </c>
      <c r="EX105">
        <v>14.603337426699021</v>
      </c>
      <c r="EY105">
        <v>8.6466711549290363</v>
      </c>
      <c r="EZ105">
        <v>0.62735410911360834</v>
      </c>
      <c r="FA105">
        <v>0.68212641446441336</v>
      </c>
      <c r="FB105">
        <v>5.8192898279666903E-4</v>
      </c>
      <c r="FC105">
        <v>7.295829298505075E-3</v>
      </c>
      <c r="FD105">
        <v>12.53731901003168</v>
      </c>
      <c r="FE105">
        <v>3.3134258328592918</v>
      </c>
      <c r="FF105">
        <v>7.1377489700102501</v>
      </c>
      <c r="FG105">
        <v>0.47428024140202762</v>
      </c>
      <c r="FH105">
        <v>5.7952194971714072E-3</v>
      </c>
      <c r="FI105" s="9"/>
      <c r="FJ105">
        <f t="shared" si="8"/>
        <v>145.12996093538001</v>
      </c>
      <c r="FK105">
        <f t="shared" si="6"/>
        <v>236.27702907093473</v>
      </c>
      <c r="FL105">
        <f t="shared" si="9"/>
        <v>0.55217530091935896</v>
      </c>
      <c r="FM105">
        <f t="shared" si="7"/>
        <v>1.2528237521499535</v>
      </c>
    </row>
    <row r="106" spans="1:169" x14ac:dyDescent="0.25">
      <c r="A106" t="s">
        <v>355</v>
      </c>
      <c r="B106" t="s">
        <v>152</v>
      </c>
      <c r="C106" s="7">
        <v>0.92736573233693465</v>
      </c>
      <c r="D106" s="8">
        <v>7.9923058595649202E-2</v>
      </c>
      <c r="E106" s="9">
        <v>462.81220577618581</v>
      </c>
      <c r="F106" s="10">
        <v>0.26416751660936411</v>
      </c>
      <c r="G106">
        <v>1518.1655827418549</v>
      </c>
      <c r="H106" s="11">
        <v>166.6093200323661</v>
      </c>
      <c r="I106" s="7">
        <v>1.866692335931615</v>
      </c>
      <c r="J106" s="7">
        <v>5.8084425052420972E-2</v>
      </c>
      <c r="K106" s="8">
        <v>0.1889239908343342</v>
      </c>
      <c r="L106" s="12">
        <v>7.6432569286699235E-4</v>
      </c>
      <c r="M106">
        <v>8.3710445589645355E-2</v>
      </c>
      <c r="N106" s="11">
        <v>0.35662626351038529</v>
      </c>
      <c r="O106" s="12">
        <v>13.94512749425064</v>
      </c>
      <c r="P106" s="10">
        <v>0.4971133442529605</v>
      </c>
      <c r="Q106" s="8">
        <v>0.53590592382421798</v>
      </c>
      <c r="R106" s="13">
        <v>1.6610862401142939E-2</v>
      </c>
      <c r="S106" s="14">
        <v>0.9127919417365753</v>
      </c>
      <c r="T106" t="e">
        <v>#N/A</v>
      </c>
      <c r="U106" s="11" t="e">
        <v>#N/A</v>
      </c>
      <c r="V106" s="9">
        <v>2731.960658266099</v>
      </c>
      <c r="W106" s="9">
        <v>5.1607710041459427</v>
      </c>
      <c r="X106" s="9">
        <v>6.6856080159840143</v>
      </c>
      <c r="Y106" s="9">
        <v>2766.1424437063151</v>
      </c>
      <c r="Z106" s="9">
        <v>12.244382219178149</v>
      </c>
      <c r="AA106" s="9">
        <v>69.763225428362261</v>
      </c>
      <c r="AB106" s="9">
        <v>2745.6320271370851</v>
      </c>
      <c r="AC106" s="9">
        <v>7.6102143130977487</v>
      </c>
      <c r="AD106" s="15">
        <v>33.983281166483678</v>
      </c>
      <c r="AE106" t="e">
        <v>#N/A</v>
      </c>
      <c r="AF106" t="e">
        <v>#N/A</v>
      </c>
      <c r="AG106" s="11" t="e">
        <v>#N/A</v>
      </c>
      <c r="AH106" s="16">
        <v>101.2511814669363</v>
      </c>
      <c r="AI106" s="10"/>
      <c r="AJ106" s="10"/>
      <c r="AK106" t="s">
        <v>356</v>
      </c>
      <c r="AL106" t="s">
        <v>356</v>
      </c>
      <c r="AM106">
        <v>13.529</v>
      </c>
      <c r="AN106">
        <v>186.76388081908539</v>
      </c>
      <c r="AO106">
        <v>64.052785482498365</v>
      </c>
      <c r="AP106">
        <v>126.0075482345015</v>
      </c>
      <c r="AQ106" t="s">
        <v>154</v>
      </c>
      <c r="AR106">
        <v>1144.661626347907</v>
      </c>
      <c r="AS106">
        <v>1703.0111917443271</v>
      </c>
      <c r="AT106">
        <v>397.18011382864148</v>
      </c>
      <c r="AU106">
        <v>35.121565142759053</v>
      </c>
      <c r="AV106">
        <v>2.094606799742484</v>
      </c>
      <c r="AW106">
        <v>1.8301211096513841</v>
      </c>
      <c r="AX106">
        <v>1.3364007425069131</v>
      </c>
      <c r="AY106">
        <v>1.5369985678157221</v>
      </c>
      <c r="AZ106" t="s">
        <v>154</v>
      </c>
      <c r="BA106">
        <v>20.553445643951449</v>
      </c>
      <c r="BB106">
        <v>42.607872205019483</v>
      </c>
      <c r="BC106">
        <v>0.37806219712789729</v>
      </c>
      <c r="BD106">
        <v>0.26813299698399029</v>
      </c>
      <c r="BE106">
        <v>0.19201921135750161</v>
      </c>
      <c r="BF106">
        <v>941.36559816311888</v>
      </c>
      <c r="BG106">
        <v>139.31839341508439</v>
      </c>
      <c r="BH106">
        <v>9.4289521885537644E-2</v>
      </c>
      <c r="BI106">
        <v>574259.02164209064</v>
      </c>
      <c r="BJ106">
        <v>29359.748573113899</v>
      </c>
      <c r="BK106">
        <v>1.875655695232201</v>
      </c>
      <c r="BL106">
        <v>5.3733303374324759</v>
      </c>
      <c r="BM106">
        <v>0.9572597859160713</v>
      </c>
      <c r="BN106">
        <v>0.1087237565326816</v>
      </c>
      <c r="BO106">
        <v>0.90157358687826239</v>
      </c>
      <c r="BP106">
        <v>0.51873637832608332</v>
      </c>
      <c r="BQ106">
        <v>1.2065665203446419E-2</v>
      </c>
      <c r="BR106">
        <v>20.392471962036439</v>
      </c>
      <c r="BS106">
        <v>2.5116574688168249</v>
      </c>
      <c r="BT106">
        <v>4.6949135535718022E-2</v>
      </c>
      <c r="BU106">
        <v>0.92609434465316243</v>
      </c>
      <c r="BV106">
        <v>0.57365972651693731</v>
      </c>
      <c r="BW106">
        <v>1.23475816409961E-2</v>
      </c>
      <c r="BX106">
        <v>7.8999248254435663</v>
      </c>
      <c r="BY106">
        <v>4.0823063243927749</v>
      </c>
      <c r="BZ106">
        <v>4.5147039986893733E-2</v>
      </c>
      <c r="CA106">
        <v>4.3017863224605479</v>
      </c>
      <c r="CB106">
        <v>1.40032368380686</v>
      </c>
      <c r="CC106">
        <v>0.12648526173312291</v>
      </c>
      <c r="CD106">
        <v>2.0076687993420248</v>
      </c>
      <c r="CE106">
        <v>0.92706973005023197</v>
      </c>
      <c r="CF106">
        <v>2.570584192398178E-2</v>
      </c>
      <c r="CG106">
        <v>16.44912180606995</v>
      </c>
      <c r="CH106">
        <v>2.246904000647294</v>
      </c>
      <c r="CI106">
        <v>0.14053587508117221</v>
      </c>
      <c r="CJ106">
        <v>4.7790109238129812</v>
      </c>
      <c r="CK106">
        <v>0.85539638870292467</v>
      </c>
      <c r="CL106">
        <v>2.439305589280372E-2</v>
      </c>
      <c r="CM106">
        <v>70.501210278306687</v>
      </c>
      <c r="CN106">
        <v>9.8742251238916872</v>
      </c>
      <c r="CO106">
        <v>6.9491518284710327E-2</v>
      </c>
      <c r="CP106">
        <v>29.16309667670895</v>
      </c>
      <c r="CQ106">
        <v>4.8462863680455364</v>
      </c>
      <c r="CR106">
        <v>1.7200734541628539E-2</v>
      </c>
      <c r="CS106">
        <v>152.12229216681339</v>
      </c>
      <c r="CT106">
        <v>19.621156553185891</v>
      </c>
      <c r="CU106">
        <v>5.0462551736739178E-2</v>
      </c>
      <c r="CV106">
        <v>34.332514120236759</v>
      </c>
      <c r="CW106">
        <v>5.1211583124564601</v>
      </c>
      <c r="CX106">
        <v>1.6405702011257871E-2</v>
      </c>
      <c r="CY106">
        <v>365.06757786497923</v>
      </c>
      <c r="CZ106">
        <v>62.097981488186633</v>
      </c>
      <c r="DA106">
        <v>7.6689604861298916E-2</v>
      </c>
      <c r="DB106">
        <v>80.585843710796837</v>
      </c>
      <c r="DC106">
        <v>11.638985409621659</v>
      </c>
      <c r="DD106">
        <v>2.9891474190879268E-2</v>
      </c>
      <c r="DE106">
        <v>14127.61538625922</v>
      </c>
      <c r="DF106">
        <v>759.6007815569385</v>
      </c>
      <c r="DG106">
        <v>0.16433985778316601</v>
      </c>
      <c r="DH106">
        <v>1.9686318960974321</v>
      </c>
      <c r="DI106">
        <v>0.30341078835445279</v>
      </c>
      <c r="DJ106">
        <v>1.4859993479135259E-2</v>
      </c>
      <c r="DK106">
        <v>-0.23026689048610119</v>
      </c>
      <c r="DL106">
        <v>5.0387875342533608</v>
      </c>
      <c r="DM106">
        <v>10.39234153742526</v>
      </c>
      <c r="DN106">
        <v>956.1020986796309</v>
      </c>
      <c r="DO106">
        <v>139.1482103247115</v>
      </c>
      <c r="DP106">
        <v>0.64422824527884515</v>
      </c>
      <c r="DQ106">
        <v>197.2446894571498</v>
      </c>
      <c r="DR106">
        <v>28.149192889833309</v>
      </c>
      <c r="DS106">
        <v>0.35089130759037201</v>
      </c>
      <c r="DT106">
        <v>36.711191320618333</v>
      </c>
      <c r="DU106">
        <v>5.5966648350471724</v>
      </c>
      <c r="DV106">
        <v>0.3040051460322582</v>
      </c>
      <c r="DW106">
        <v>129.33354461899509</v>
      </c>
      <c r="DX106">
        <v>19.052172458748402</v>
      </c>
      <c r="DY106">
        <v>0.30693608816329832</v>
      </c>
      <c r="DZ106">
        <v>462.81220577618581</v>
      </c>
      <c r="EA106">
        <v>75.469081667749222</v>
      </c>
      <c r="EB106">
        <v>0.1486485632554114</v>
      </c>
      <c r="EC106">
        <v>292.16995137987487</v>
      </c>
      <c r="ED106">
        <v>42.504843207539949</v>
      </c>
      <c r="EE106">
        <v>0.28216390951997988</v>
      </c>
      <c r="EH106">
        <v>599.59592239689096</v>
      </c>
      <c r="EI106">
        <v>3.8041079615116562</v>
      </c>
      <c r="EJ106">
        <v>33.266675305116543</v>
      </c>
      <c r="EK106">
        <v>9.9794649208314929</v>
      </c>
      <c r="EL106">
        <v>17.286487583027501</v>
      </c>
      <c r="EM106">
        <v>29.066123800409109</v>
      </c>
      <c r="EN106">
        <v>35.660191817797958</v>
      </c>
      <c r="EO106">
        <v>82.658903548090194</v>
      </c>
      <c r="EP106">
        <v>132.38257406684161</v>
      </c>
      <c r="EQ106">
        <v>286.59028568417352</v>
      </c>
      <c r="ER106">
        <v>534.12264975657411</v>
      </c>
      <c r="ES106">
        <v>950.76432604258366</v>
      </c>
      <c r="ET106">
        <v>1389.9803287545251</v>
      </c>
      <c r="EU106">
        <v>2267.500483633411</v>
      </c>
      <c r="EV106">
        <v>3275.847305316945</v>
      </c>
      <c r="EX106">
        <v>5.3991992459518023</v>
      </c>
      <c r="EY106">
        <v>3.2358099135874538</v>
      </c>
      <c r="EZ106">
        <v>0.72752060054083401</v>
      </c>
      <c r="FA106">
        <v>0.74014246441323694</v>
      </c>
      <c r="FB106">
        <v>1.6776657773479311E-3</v>
      </c>
      <c r="FC106">
        <v>4.6021756861297593E-2</v>
      </c>
      <c r="FD106">
        <v>27.432017439164309</v>
      </c>
      <c r="FE106">
        <v>2.7294743867984841</v>
      </c>
      <c r="FF106">
        <v>22.695247865868261</v>
      </c>
      <c r="FG106">
        <v>1.2677439297207529</v>
      </c>
      <c r="FH106">
        <v>1.4718727882813551E-2</v>
      </c>
      <c r="FI106" s="9"/>
      <c r="FJ106">
        <f t="shared" si="8"/>
        <v>462.81220577618581</v>
      </c>
      <c r="FK106">
        <f t="shared" si="6"/>
        <v>753.47565929031612</v>
      </c>
      <c r="FL106">
        <f t="shared" si="9"/>
        <v>0.54915550943872715</v>
      </c>
      <c r="FM106">
        <f t="shared" si="7"/>
        <v>1.2433019894978699</v>
      </c>
    </row>
    <row r="107" spans="1:169" x14ac:dyDescent="0.25">
      <c r="A107" t="s">
        <v>357</v>
      </c>
      <c r="B107" t="s">
        <v>152</v>
      </c>
      <c r="C107" s="7">
        <v>-4.127956887566107</v>
      </c>
      <c r="D107" s="8">
        <v>1.490490469507875E-2</v>
      </c>
      <c r="E107" s="9">
        <v>89.43439394205781</v>
      </c>
      <c r="F107" s="10">
        <v>0.74501366399740987</v>
      </c>
      <c r="G107">
        <v>-341.59866479019053</v>
      </c>
      <c r="H107" s="11">
        <v>88.125986131426245</v>
      </c>
      <c r="I107" s="7">
        <v>1.8648259325897789</v>
      </c>
      <c r="J107" s="7">
        <v>5.7964483120886708E-2</v>
      </c>
      <c r="K107" s="8">
        <v>0.18764345992800679</v>
      </c>
      <c r="L107" s="12">
        <v>8.3908687207773854E-4</v>
      </c>
      <c r="M107">
        <v>0.19017916944429039</v>
      </c>
      <c r="N107" s="11">
        <v>0.46999192964759978</v>
      </c>
      <c r="O107" s="12">
        <v>13.868556967626709</v>
      </c>
      <c r="P107" s="10">
        <v>0.49020113105690988</v>
      </c>
      <c r="Q107" s="8">
        <v>0.53635912035675437</v>
      </c>
      <c r="R107" s="13">
        <v>1.6781567877547011E-2</v>
      </c>
      <c r="S107" s="14">
        <v>0.51502132134975698</v>
      </c>
      <c r="T107" t="e">
        <v>#N/A</v>
      </c>
      <c r="U107" s="11" t="e">
        <v>#N/A</v>
      </c>
      <c r="V107" s="9">
        <v>2720.5703342502629</v>
      </c>
      <c r="W107" s="9">
        <v>6.0257466346048938</v>
      </c>
      <c r="X107" s="9">
        <v>7.3663555140524259</v>
      </c>
      <c r="Y107" s="9">
        <v>2768.1041585165949</v>
      </c>
      <c r="Z107" s="9">
        <v>6.7716311051301323</v>
      </c>
      <c r="AA107" s="9">
        <v>70.327314519047363</v>
      </c>
      <c r="AB107" s="9">
        <v>2740.5808375379529</v>
      </c>
      <c r="AC107" s="9">
        <v>4.0145683924133344</v>
      </c>
      <c r="AD107" s="15">
        <v>33.444934910430433</v>
      </c>
      <c r="AE107" t="e">
        <v>#N/A</v>
      </c>
      <c r="AF107" t="e">
        <v>#N/A</v>
      </c>
      <c r="AG107" s="11" t="e">
        <v>#N/A</v>
      </c>
      <c r="AH107" s="16">
        <v>101.7472007125826</v>
      </c>
      <c r="AI107" s="10"/>
      <c r="AJ107" s="10"/>
      <c r="AK107" t="s">
        <v>358</v>
      </c>
      <c r="AL107" t="s">
        <v>358</v>
      </c>
      <c r="AM107">
        <v>25.582000000000001</v>
      </c>
      <c r="AN107">
        <v>215.96806871858709</v>
      </c>
      <c r="AO107">
        <v>60.625553396765007</v>
      </c>
      <c r="AP107">
        <v>110.6738881392459</v>
      </c>
      <c r="AQ107" t="s">
        <v>154</v>
      </c>
      <c r="AR107">
        <v>551.04395161701632</v>
      </c>
      <c r="AS107">
        <v>1511.9940337851051</v>
      </c>
      <c r="AT107">
        <v>316.97502421491919</v>
      </c>
      <c r="AU107">
        <v>16.656494281682111</v>
      </c>
      <c r="AV107">
        <v>1.7729350153890311</v>
      </c>
      <c r="AW107">
        <v>6.7477237845618339</v>
      </c>
      <c r="AX107">
        <v>1.0729167464556371</v>
      </c>
      <c r="AY107">
        <v>1.242406284910011</v>
      </c>
      <c r="AZ107" t="s">
        <v>154</v>
      </c>
      <c r="BA107">
        <v>22.487046383697749</v>
      </c>
      <c r="BB107">
        <v>39.053498453675353</v>
      </c>
      <c r="BC107">
        <v>0.5616322070008164</v>
      </c>
      <c r="BD107">
        <v>0.1912090950732942</v>
      </c>
      <c r="BE107">
        <v>0.13169625010596681</v>
      </c>
      <c r="BF107">
        <v>650.59282061710985</v>
      </c>
      <c r="BG107">
        <v>46.841621549790723</v>
      </c>
      <c r="BH107">
        <v>5.6574134450481837E-2</v>
      </c>
      <c r="BI107">
        <v>536191.2085540737</v>
      </c>
      <c r="BJ107">
        <v>16390.75651493885</v>
      </c>
      <c r="BK107">
        <v>1.376826080417392</v>
      </c>
      <c r="BL107">
        <v>1.794573073796804</v>
      </c>
      <c r="BM107">
        <v>0.20146929172832539</v>
      </c>
      <c r="BN107">
        <v>8.1103005754786073E-2</v>
      </c>
      <c r="BO107">
        <v>0.1103795397714737</v>
      </c>
      <c r="BP107">
        <v>4.6591672029275027E-2</v>
      </c>
      <c r="BQ107">
        <v>5.3599370548673489E-3</v>
      </c>
      <c r="BR107">
        <v>13.959373954435479</v>
      </c>
      <c r="BS107">
        <v>0.80957250401552094</v>
      </c>
      <c r="BT107">
        <v>4.0838153682978683E-2</v>
      </c>
      <c r="BU107">
        <v>0.15109428946066611</v>
      </c>
      <c r="BV107">
        <v>3.5467500841585703E-2</v>
      </c>
      <c r="BW107">
        <v>8.0397613962867806E-3</v>
      </c>
      <c r="BX107">
        <v>1.8698077615823601</v>
      </c>
      <c r="BY107">
        <v>0.25592476100856931</v>
      </c>
      <c r="BZ107">
        <v>5.8236008427220001E-2</v>
      </c>
      <c r="CA107">
        <v>1.8939658189565389</v>
      </c>
      <c r="CB107">
        <v>0.43474585603387961</v>
      </c>
      <c r="CC107">
        <v>0.61648743278296059</v>
      </c>
      <c r="CD107">
        <v>1.4186940530279031</v>
      </c>
      <c r="CE107">
        <v>0.14323169352866441</v>
      </c>
      <c r="CF107">
        <v>7.8922256048408954E-3</v>
      </c>
      <c r="CG107">
        <v>16.92432219656374</v>
      </c>
      <c r="CH107">
        <v>1.2565479238595301</v>
      </c>
      <c r="CI107">
        <v>0.16780349960262891</v>
      </c>
      <c r="CJ107">
        <v>5.0185830007122769</v>
      </c>
      <c r="CK107">
        <v>0.30483633550404321</v>
      </c>
      <c r="CL107">
        <v>1.789664395402453E-2</v>
      </c>
      <c r="CM107">
        <v>59.930754290593043</v>
      </c>
      <c r="CN107">
        <v>4.8466348164582289</v>
      </c>
      <c r="CO107">
        <v>3.9170647091077572E-2</v>
      </c>
      <c r="CP107">
        <v>20.292834736337241</v>
      </c>
      <c r="CQ107">
        <v>1.517295611638227</v>
      </c>
      <c r="CR107">
        <v>9.6469022637636591E-3</v>
      </c>
      <c r="CS107">
        <v>95.517119027207926</v>
      </c>
      <c r="CT107">
        <v>6.9956004323618313</v>
      </c>
      <c r="CU107">
        <v>2.8396784897477691E-2</v>
      </c>
      <c r="CV107">
        <v>18.526679294983889</v>
      </c>
      <c r="CW107">
        <v>1.3161245959802921</v>
      </c>
      <c r="CX107">
        <v>9.2357679812590885E-3</v>
      </c>
      <c r="CY107">
        <v>162.88294339736589</v>
      </c>
      <c r="CZ107">
        <v>10.55880211156747</v>
      </c>
      <c r="DA107">
        <v>4.3049083706990392E-2</v>
      </c>
      <c r="DB107">
        <v>35.371208714491623</v>
      </c>
      <c r="DC107">
        <v>2.3419932598618809</v>
      </c>
      <c r="DD107">
        <v>9.189147590698275E-3</v>
      </c>
      <c r="DE107">
        <v>9341.5256292704344</v>
      </c>
      <c r="DF107">
        <v>339.99861683677858</v>
      </c>
      <c r="DG107">
        <v>9.2209294859343038E-2</v>
      </c>
      <c r="DH107">
        <v>0.65628556563375584</v>
      </c>
      <c r="DI107">
        <v>9.9056581364657434E-2</v>
      </c>
      <c r="DJ107">
        <v>8.3874053845519169E-3</v>
      </c>
      <c r="DK107">
        <v>1.2613801081527201</v>
      </c>
      <c r="DL107">
        <v>4.169866376302914</v>
      </c>
      <c r="DM107">
        <v>9.6057693479561657</v>
      </c>
      <c r="DN107">
        <v>192.73638603424209</v>
      </c>
      <c r="DO107">
        <v>11.426679357314731</v>
      </c>
      <c r="DP107">
        <v>0.58821829693531447</v>
      </c>
      <c r="DQ107">
        <v>39.610420115372747</v>
      </c>
      <c r="DR107">
        <v>2.3228468117555852</v>
      </c>
      <c r="DS107">
        <v>0.2770799961229643</v>
      </c>
      <c r="DT107">
        <v>16.67385109191952</v>
      </c>
      <c r="DU107">
        <v>0.8831217122151287</v>
      </c>
      <c r="DV107">
        <v>0.25744792969094771</v>
      </c>
      <c r="DW107">
        <v>60.042233225946447</v>
      </c>
      <c r="DX107">
        <v>3.1364235660145789</v>
      </c>
      <c r="DY107">
        <v>0.2465593498942063</v>
      </c>
      <c r="DZ107">
        <v>89.43439394205781</v>
      </c>
      <c r="EA107">
        <v>6.6601283524118138</v>
      </c>
      <c r="EB107">
        <v>0.1298571769547433</v>
      </c>
      <c r="EC107">
        <v>63.726513062756673</v>
      </c>
      <c r="ED107">
        <v>3.708685115989911</v>
      </c>
      <c r="EE107">
        <v>0.25652942489276681</v>
      </c>
      <c r="EH107">
        <v>414.39033160325471</v>
      </c>
      <c r="EI107">
        <v>0.46573645473195641</v>
      </c>
      <c r="EJ107">
        <v>22.772225048018729</v>
      </c>
      <c r="EK107">
        <v>1.6281712226364891</v>
      </c>
      <c r="EL107">
        <v>4.0914830669198254</v>
      </c>
      <c r="EM107">
        <v>12.797066344300941</v>
      </c>
      <c r="EN107">
        <v>25.198828650584431</v>
      </c>
      <c r="EO107">
        <v>85.046845208863004</v>
      </c>
      <c r="EP107">
        <v>139.0189196873207</v>
      </c>
      <c r="EQ107">
        <v>243.62095240078469</v>
      </c>
      <c r="ER107">
        <v>371.66363985965643</v>
      </c>
      <c r="ES107">
        <v>596.98199392004949</v>
      </c>
      <c r="ET107">
        <v>750.0679876511698</v>
      </c>
      <c r="EU107">
        <v>1011.695300604757</v>
      </c>
      <c r="EV107">
        <v>1437.854012784212</v>
      </c>
      <c r="EX107">
        <v>26.150820120667341</v>
      </c>
      <c r="EY107">
        <v>17.408220231420081</v>
      </c>
      <c r="EZ107">
        <v>0.76382881620730747</v>
      </c>
      <c r="FA107">
        <v>0.88909623116627234</v>
      </c>
      <c r="FB107">
        <v>4.6035249393128051E-4</v>
      </c>
      <c r="FC107">
        <v>5.476234345767602E-3</v>
      </c>
      <c r="FD107">
        <v>11.89574167178308</v>
      </c>
      <c r="FE107">
        <v>2.7344393473957278</v>
      </c>
      <c r="FF107">
        <v>6.4067625263123462</v>
      </c>
      <c r="FG107">
        <v>0.54907157297541886</v>
      </c>
      <c r="FH107">
        <v>1.101756289741646E-2</v>
      </c>
      <c r="FI107" s="9"/>
      <c r="FJ107">
        <f t="shared" si="8"/>
        <v>89.43439394205781</v>
      </c>
      <c r="FK107">
        <f t="shared" si="6"/>
        <v>145.60255347135288</v>
      </c>
      <c r="FL107">
        <f t="shared" si="9"/>
        <v>0.4453513751149652</v>
      </c>
      <c r="FM107">
        <f t="shared" si="7"/>
        <v>0.87951378491796195</v>
      </c>
    </row>
    <row r="108" spans="1:169" x14ac:dyDescent="0.25">
      <c r="A108" t="s">
        <v>359</v>
      </c>
      <c r="B108" t="s">
        <v>152</v>
      </c>
      <c r="C108" s="7">
        <v>-0.15688982330977599</v>
      </c>
      <c r="D108" s="8">
        <v>2.5757163268022468E-2</v>
      </c>
      <c r="E108" s="9">
        <v>147.71884733345959</v>
      </c>
      <c r="F108" s="10">
        <v>0.33840626046067418</v>
      </c>
      <c r="G108">
        <v>-8998.0108409679688</v>
      </c>
      <c r="H108" s="11">
        <v>59.517316308310782</v>
      </c>
      <c r="I108" s="7">
        <v>1.8638799973840789</v>
      </c>
      <c r="J108" s="7">
        <v>5.7217576196449023E-2</v>
      </c>
      <c r="K108" s="8">
        <v>0.18700728947413811</v>
      </c>
      <c r="L108" s="12">
        <v>6.6811534924583955E-4</v>
      </c>
      <c r="M108">
        <v>0.1271916225517756</v>
      </c>
      <c r="N108" s="11">
        <v>1.356528917194002</v>
      </c>
      <c r="O108" s="12">
        <v>13.820475516911641</v>
      </c>
      <c r="P108" s="10">
        <v>0.48458798761567429</v>
      </c>
      <c r="Q108" s="8">
        <v>0.5365912309580595</v>
      </c>
      <c r="R108" s="13">
        <v>1.658275070599511E-2</v>
      </c>
      <c r="S108" s="14">
        <v>0.62985673875360682</v>
      </c>
      <c r="T108" t="e">
        <v>#N/A</v>
      </c>
      <c r="U108" s="11" t="e">
        <v>#N/A</v>
      </c>
      <c r="V108" s="9">
        <v>2715.1400944154111</v>
      </c>
      <c r="W108" s="9">
        <v>4.0883851449564164</v>
      </c>
      <c r="X108" s="9">
        <v>5.8908293922079444</v>
      </c>
      <c r="Y108" s="9">
        <v>2769.1074634232291</v>
      </c>
      <c r="Z108" s="9">
        <v>5.5388154969730401</v>
      </c>
      <c r="AA108" s="9">
        <v>69.483764557834903</v>
      </c>
      <c r="AB108" s="9">
        <v>2737.859983018885</v>
      </c>
      <c r="AC108" s="9">
        <v>2.7061329972160708</v>
      </c>
      <c r="AD108" s="15">
        <v>31.54943102437322</v>
      </c>
      <c r="AE108" t="e">
        <v>#N/A</v>
      </c>
      <c r="AF108" t="e">
        <v>#N/A</v>
      </c>
      <c r="AG108" s="11" t="e">
        <v>#N/A</v>
      </c>
      <c r="AH108" s="16">
        <v>101.9876458352488</v>
      </c>
      <c r="AI108" s="10"/>
      <c r="AJ108" s="10"/>
      <c r="AK108" t="s">
        <v>360</v>
      </c>
      <c r="AL108" t="s">
        <v>360</v>
      </c>
      <c r="AM108">
        <v>25.015000000000001</v>
      </c>
      <c r="AN108">
        <v>502.87482657724468</v>
      </c>
      <c r="AO108">
        <v>67.098218950178165</v>
      </c>
      <c r="AP108">
        <v>110.58563698537129</v>
      </c>
      <c r="AQ108" t="s">
        <v>154</v>
      </c>
      <c r="AR108">
        <v>715.30387213151266</v>
      </c>
      <c r="AS108">
        <v>1534.3156080702529</v>
      </c>
      <c r="AT108">
        <v>457.00913503919151</v>
      </c>
      <c r="AU108">
        <v>18.233533447136299</v>
      </c>
      <c r="AV108">
        <v>1.7394608334731381</v>
      </c>
      <c r="AW108">
        <v>2.989315549656038</v>
      </c>
      <c r="AX108">
        <v>0.90904632270084795</v>
      </c>
      <c r="AY108">
        <v>1.302539962113398</v>
      </c>
      <c r="AZ108" t="s">
        <v>154</v>
      </c>
      <c r="BA108">
        <v>21.910070456003989</v>
      </c>
      <c r="BB108">
        <v>35.620884003376098</v>
      </c>
      <c r="BC108" t="s">
        <v>154</v>
      </c>
      <c r="BD108">
        <v>8.2491112272341349E-2</v>
      </c>
      <c r="BE108">
        <v>0.11279039743761531</v>
      </c>
      <c r="BF108">
        <v>972.7743241294902</v>
      </c>
      <c r="BG108">
        <v>36.277217045607571</v>
      </c>
      <c r="BH108">
        <v>7.5131419894980581E-2</v>
      </c>
      <c r="BI108">
        <v>537943.3306075118</v>
      </c>
      <c r="BJ108">
        <v>23490.936782893601</v>
      </c>
      <c r="BK108">
        <v>1.2878194283215829</v>
      </c>
      <c r="BL108">
        <v>1.792236358820352</v>
      </c>
      <c r="BM108">
        <v>0.21480092939496151</v>
      </c>
      <c r="BN108">
        <v>7.1150907090583887E-2</v>
      </c>
      <c r="BO108">
        <v>7.8267211096152811E-2</v>
      </c>
      <c r="BP108">
        <v>3.6373530134245817E-2</v>
      </c>
      <c r="BQ108">
        <v>6.8743819797070531E-3</v>
      </c>
      <c r="BR108">
        <v>10.335146674122271</v>
      </c>
      <c r="BS108">
        <v>0.66721510143690543</v>
      </c>
      <c r="BT108">
        <v>3.996293138327546E-2</v>
      </c>
      <c r="BU108">
        <v>0.16909512754872791</v>
      </c>
      <c r="BV108">
        <v>5.7886499346384498E-2</v>
      </c>
      <c r="BW108">
        <v>6.412810884083609E-3</v>
      </c>
      <c r="BX108">
        <v>2.7454511294920039</v>
      </c>
      <c r="BY108">
        <v>0.75928002337956879</v>
      </c>
      <c r="BZ108">
        <v>2.537224237531583E-2</v>
      </c>
      <c r="CA108">
        <v>4.2514073142671842</v>
      </c>
      <c r="CB108">
        <v>0.50807973094834502</v>
      </c>
      <c r="CC108">
        <v>8.1258195823380994E-2</v>
      </c>
      <c r="CD108">
        <v>1.144116610141525</v>
      </c>
      <c r="CE108">
        <v>0.17385799875694019</v>
      </c>
      <c r="CF108">
        <v>2.1927978358233669E-2</v>
      </c>
      <c r="CG108">
        <v>23.467683178880449</v>
      </c>
      <c r="CH108">
        <v>1.482162705182468</v>
      </c>
      <c r="CI108">
        <v>4.2548506386824711E-2</v>
      </c>
      <c r="CJ108">
        <v>6.9873552058137083</v>
      </c>
      <c r="CK108">
        <v>0.48684987564494348</v>
      </c>
      <c r="CL108">
        <v>1.4321025731440919E-2</v>
      </c>
      <c r="CM108">
        <v>86.394936752644199</v>
      </c>
      <c r="CN108">
        <v>4.3021326482932176</v>
      </c>
      <c r="CO108">
        <v>3.9201448653718711E-2</v>
      </c>
      <c r="CP108">
        <v>31.524898281527179</v>
      </c>
      <c r="CQ108">
        <v>1.6496336829756639</v>
      </c>
      <c r="CR108">
        <v>9.5824113797143232E-3</v>
      </c>
      <c r="CS108">
        <v>153.58372180769339</v>
      </c>
      <c r="CT108">
        <v>8.3486128161128388</v>
      </c>
      <c r="CU108">
        <v>6.5095847203169008E-2</v>
      </c>
      <c r="CV108">
        <v>31.764482278104321</v>
      </c>
      <c r="CW108">
        <v>1.628833745795655</v>
      </c>
      <c r="CX108">
        <v>9.1516326833952673E-3</v>
      </c>
      <c r="CY108">
        <v>292.45206166751041</v>
      </c>
      <c r="CZ108">
        <v>16.476870420387179</v>
      </c>
      <c r="DA108">
        <v>4.2607733342904207E-2</v>
      </c>
      <c r="DB108">
        <v>62.93854176715908</v>
      </c>
      <c r="DC108">
        <v>3.341636303196692</v>
      </c>
      <c r="DD108">
        <v>9.136948711678021E-3</v>
      </c>
      <c r="DE108">
        <v>10210.226424726779</v>
      </c>
      <c r="DF108">
        <v>493.40204590279052</v>
      </c>
      <c r="DG108">
        <v>9.0171843603262455E-2</v>
      </c>
      <c r="DH108">
        <v>0.71892080563769134</v>
      </c>
      <c r="DI108">
        <v>9.3461201265153296E-2</v>
      </c>
      <c r="DJ108">
        <v>1.904280213339524E-2</v>
      </c>
      <c r="DK108">
        <v>0.40495345938212268</v>
      </c>
      <c r="DL108">
        <v>3.7627313826205362</v>
      </c>
      <c r="DM108">
        <v>9.3813154995377985</v>
      </c>
      <c r="DN108">
        <v>320.45667059068069</v>
      </c>
      <c r="DO108">
        <v>13.4515895335465</v>
      </c>
      <c r="DP108">
        <v>0.51557579191848335</v>
      </c>
      <c r="DQ108">
        <v>65.734002174073851</v>
      </c>
      <c r="DR108">
        <v>2.769778552200691</v>
      </c>
      <c r="DS108">
        <v>0.33182152953285471</v>
      </c>
      <c r="DT108">
        <v>18.64268539484403</v>
      </c>
      <c r="DU108">
        <v>1.099194742933429</v>
      </c>
      <c r="DV108">
        <v>0.25140737050665263</v>
      </c>
      <c r="DW108">
        <v>68.139361594798117</v>
      </c>
      <c r="DX108">
        <v>3.1367086447386519</v>
      </c>
      <c r="DY108">
        <v>0.2274047883784048</v>
      </c>
      <c r="DZ108">
        <v>147.71884733345959</v>
      </c>
      <c r="EA108">
        <v>6.2503878416030414</v>
      </c>
      <c r="EB108">
        <v>0.12859900827412249</v>
      </c>
      <c r="EC108">
        <v>101.2014655078456</v>
      </c>
      <c r="ED108">
        <v>4.2706697334899566</v>
      </c>
      <c r="EE108">
        <v>0.23438926231775231</v>
      </c>
      <c r="EH108">
        <v>619.60148033725488</v>
      </c>
      <c r="EI108">
        <v>0.33024139703018057</v>
      </c>
      <c r="EJ108">
        <v>16.859945634783479</v>
      </c>
      <c r="EK108">
        <v>1.822145770999223</v>
      </c>
      <c r="EL108">
        <v>6.0075517056717809</v>
      </c>
      <c r="EM108">
        <v>28.725725096399891</v>
      </c>
      <c r="EN108">
        <v>20.321787036261551</v>
      </c>
      <c r="EO108">
        <v>117.9280561752787</v>
      </c>
      <c r="EP108">
        <v>193.5555458674157</v>
      </c>
      <c r="EQ108">
        <v>351.19892988879758</v>
      </c>
      <c r="ER108">
        <v>577.37908940525972</v>
      </c>
      <c r="ES108">
        <v>959.89826129808364</v>
      </c>
      <c r="ET108">
        <v>1286.0114282633331</v>
      </c>
      <c r="EU108">
        <v>1816.4724327174561</v>
      </c>
      <c r="EV108">
        <v>2558.4773076080928</v>
      </c>
      <c r="EX108">
        <v>21.73446001534251</v>
      </c>
      <c r="EY108">
        <v>13.419370237491989</v>
      </c>
      <c r="EZ108">
        <v>0.34915464638902449</v>
      </c>
      <c r="FA108">
        <v>0.37455249065896112</v>
      </c>
      <c r="FB108">
        <v>1.8180369329147319E-4</v>
      </c>
      <c r="FC108">
        <v>2.8003632701223929E-3</v>
      </c>
      <c r="FD108">
        <v>15.403225420909161</v>
      </c>
      <c r="FE108">
        <v>2.492953806268853</v>
      </c>
      <c r="FF108">
        <v>14.292864145153009</v>
      </c>
      <c r="FG108">
        <v>0.50510448273536745</v>
      </c>
      <c r="FH108">
        <v>6.1283081698974354E-3</v>
      </c>
      <c r="FI108" s="9"/>
      <c r="FJ108">
        <f t="shared" si="8"/>
        <v>147.71884733345959</v>
      </c>
      <c r="FK108">
        <f t="shared" si="6"/>
        <v>240.49183339388742</v>
      </c>
      <c r="FL108">
        <f t="shared" si="9"/>
        <v>0.38546113618813632</v>
      </c>
      <c r="FM108">
        <f t="shared" si="7"/>
        <v>0.62875042760245825</v>
      </c>
    </row>
    <row r="109" spans="1:169" x14ac:dyDescent="0.25">
      <c r="A109" t="s">
        <v>361</v>
      </c>
      <c r="B109" t="s">
        <v>152</v>
      </c>
      <c r="C109" s="7">
        <v>1250.989239881904</v>
      </c>
      <c r="D109" s="8">
        <v>1.9673994515836339E-2</v>
      </c>
      <c r="E109" s="9">
        <v>115.89796102244949</v>
      </c>
      <c r="F109" s="10">
        <v>0.94139908078221946</v>
      </c>
      <c r="G109">
        <v>1.1299097966314651</v>
      </c>
      <c r="H109" s="11">
        <v>17518.917212618609</v>
      </c>
      <c r="I109" s="7">
        <v>1.854096058399187</v>
      </c>
      <c r="J109" s="7">
        <v>5.7109352428537659E-2</v>
      </c>
      <c r="K109" s="8">
        <v>0.18618616832967799</v>
      </c>
      <c r="L109" s="12">
        <v>8.2111657095906376E-4</v>
      </c>
      <c r="M109">
        <v>0.28199639470911148</v>
      </c>
      <c r="N109" s="11">
        <v>3.1901549054973701</v>
      </c>
      <c r="O109" s="12">
        <v>13.835660002324</v>
      </c>
      <c r="P109" s="10">
        <v>0.49007514284143439</v>
      </c>
      <c r="Q109" s="8">
        <v>0.5396247987098165</v>
      </c>
      <c r="R109" s="13">
        <v>1.6771660786893811E-2</v>
      </c>
      <c r="S109" s="14">
        <v>0.82636640237839631</v>
      </c>
      <c r="T109" t="e">
        <v>#N/A</v>
      </c>
      <c r="U109" s="11" t="e">
        <v>#N/A</v>
      </c>
      <c r="V109" s="9">
        <v>2707.7503430462448</v>
      </c>
      <c r="W109" s="9">
        <v>5.9211153278760822</v>
      </c>
      <c r="X109" s="9">
        <v>7.2892490571330626</v>
      </c>
      <c r="Y109" s="9">
        <v>2781.6717838280119</v>
      </c>
      <c r="Z109" s="9">
        <v>10.974180953058029</v>
      </c>
      <c r="AA109" s="9">
        <v>70.10587115902544</v>
      </c>
      <c r="AB109" s="9">
        <v>2738.1481735495731</v>
      </c>
      <c r="AC109" s="9">
        <v>5.8774622965979111</v>
      </c>
      <c r="AD109" s="15">
        <v>33.544063065168892</v>
      </c>
      <c r="AE109" t="e">
        <v>#N/A</v>
      </c>
      <c r="AF109" t="e">
        <v>#N/A</v>
      </c>
      <c r="AG109" s="11" t="e">
        <v>#N/A</v>
      </c>
      <c r="AH109" s="16">
        <v>102.72999469731781</v>
      </c>
      <c r="AI109" s="10"/>
      <c r="AJ109" s="10"/>
      <c r="AK109" t="s">
        <v>362</v>
      </c>
      <c r="AL109" t="s">
        <v>362</v>
      </c>
      <c r="AM109">
        <v>23.754000000000001</v>
      </c>
      <c r="AN109">
        <v>424.02478048908341</v>
      </c>
      <c r="AO109">
        <v>71.20409310507381</v>
      </c>
      <c r="AP109">
        <v>117.5455698455083</v>
      </c>
      <c r="AQ109" t="s">
        <v>154</v>
      </c>
      <c r="AR109">
        <v>684.40533895463682</v>
      </c>
      <c r="AS109">
        <v>1560.827875892563</v>
      </c>
      <c r="AT109">
        <v>440.12416471426297</v>
      </c>
      <c r="AU109">
        <v>15.35976108947548</v>
      </c>
      <c r="AV109">
        <v>1.752024971624049</v>
      </c>
      <c r="AW109">
        <v>5.3086284964289057</v>
      </c>
      <c r="AX109">
        <v>0.98461834216907185</v>
      </c>
      <c r="AY109">
        <v>1.4329645545913841</v>
      </c>
      <c r="AZ109" t="s">
        <v>154</v>
      </c>
      <c r="BA109">
        <v>15.035683575352421</v>
      </c>
      <c r="BB109">
        <v>35.749942758628968</v>
      </c>
      <c r="BC109">
        <v>0.40732500942849481</v>
      </c>
      <c r="BD109">
        <v>0.16036139903433791</v>
      </c>
      <c r="BE109">
        <v>8.6307616268327114E-2</v>
      </c>
      <c r="BF109">
        <v>1312.134136924753</v>
      </c>
      <c r="BG109">
        <v>136.76708596570859</v>
      </c>
      <c r="BH109">
        <v>7.349757938836482E-2</v>
      </c>
      <c r="BI109">
        <v>545856.97731442959</v>
      </c>
      <c r="BJ109">
        <v>26589.367196707139</v>
      </c>
      <c r="BK109">
        <v>4.0790457870508243</v>
      </c>
      <c r="BL109">
        <v>1.797262423922767</v>
      </c>
      <c r="BM109">
        <v>0.20646049680739911</v>
      </c>
      <c r="BN109">
        <v>6.7089499421187679E-2</v>
      </c>
      <c r="BO109">
        <v>0.14773195129222749</v>
      </c>
      <c r="BP109">
        <v>2.0532896583979669E-2</v>
      </c>
      <c r="BQ109">
        <v>5.5235693134249248E-3</v>
      </c>
      <c r="BR109">
        <v>24.20319506693853</v>
      </c>
      <c r="BS109">
        <v>2.8106241241893151</v>
      </c>
      <c r="BT109">
        <v>1.435041969746575E-2</v>
      </c>
      <c r="BU109">
        <v>0.82537852798764477</v>
      </c>
      <c r="BV109">
        <v>0.13283181573143121</v>
      </c>
      <c r="BW109">
        <v>8.5047788659275182E-3</v>
      </c>
      <c r="BX109">
        <v>11.786473040310179</v>
      </c>
      <c r="BY109">
        <v>1.927719600321818</v>
      </c>
      <c r="BZ109">
        <v>2.5496023222415811E-2</v>
      </c>
      <c r="CA109">
        <v>15.639539361752091</v>
      </c>
      <c r="CB109">
        <v>2.7209652140721752</v>
      </c>
      <c r="CC109">
        <v>0.12344053113610549</v>
      </c>
      <c r="CD109">
        <v>5.9184911402454521</v>
      </c>
      <c r="CE109">
        <v>0.9703450023856911</v>
      </c>
      <c r="CF109">
        <v>1.704052346183315E-2</v>
      </c>
      <c r="CG109">
        <v>52.683747426810847</v>
      </c>
      <c r="CH109">
        <v>7.8418888174497487</v>
      </c>
      <c r="CI109">
        <v>0.1134374416046265</v>
      </c>
      <c r="CJ109">
        <v>13.556573113227159</v>
      </c>
      <c r="CK109">
        <v>1.756808130775934</v>
      </c>
      <c r="CL109">
        <v>1.9027983058721661E-2</v>
      </c>
      <c r="CM109">
        <v>135.6717388724343</v>
      </c>
      <c r="CN109">
        <v>16.34258126880172</v>
      </c>
      <c r="CO109">
        <v>8.4487226587943248E-2</v>
      </c>
      <c r="CP109">
        <v>43.282450901807323</v>
      </c>
      <c r="CQ109">
        <v>4.7088174635255511</v>
      </c>
      <c r="CR109">
        <v>2.0980890496874412E-2</v>
      </c>
      <c r="CS109">
        <v>197.3388260407192</v>
      </c>
      <c r="CT109">
        <v>19.209099715883639</v>
      </c>
      <c r="CU109">
        <v>3.1398050159124377E-2</v>
      </c>
      <c r="CV109">
        <v>38.562693766015137</v>
      </c>
      <c r="CW109">
        <v>3.2784446230383142</v>
      </c>
      <c r="CX109">
        <v>9.263141094865068E-3</v>
      </c>
      <c r="CY109">
        <v>346.66760397196867</v>
      </c>
      <c r="CZ109">
        <v>28.910136647926279</v>
      </c>
      <c r="DA109">
        <v>4.3557284385428982E-2</v>
      </c>
      <c r="DB109">
        <v>74.720302203184374</v>
      </c>
      <c r="DC109">
        <v>5.9967876114407099</v>
      </c>
      <c r="DD109">
        <v>9.2947223683811035E-3</v>
      </c>
      <c r="DE109">
        <v>8823.8829720294034</v>
      </c>
      <c r="DF109">
        <v>450.15156576199797</v>
      </c>
      <c r="DG109">
        <v>9.0615521159384024E-2</v>
      </c>
      <c r="DH109">
        <v>0.53086195864797658</v>
      </c>
      <c r="DI109">
        <v>8.8861389154169593E-2</v>
      </c>
      <c r="DJ109">
        <v>8.4189189110637427E-3</v>
      </c>
      <c r="DK109">
        <v>0.51429604891302716</v>
      </c>
      <c r="DL109">
        <v>4.6011792717779061</v>
      </c>
      <c r="DM109">
        <v>8.3006038276748537</v>
      </c>
      <c r="DN109">
        <v>251.9258310659624</v>
      </c>
      <c r="DO109">
        <v>21.857261546022059</v>
      </c>
      <c r="DP109">
        <v>0.55859167258101206</v>
      </c>
      <c r="DQ109">
        <v>51.499957443187377</v>
      </c>
      <c r="DR109">
        <v>4.5200070569215498</v>
      </c>
      <c r="DS109">
        <v>0.29381659114667152</v>
      </c>
      <c r="DT109">
        <v>35.140722034942058</v>
      </c>
      <c r="DU109">
        <v>5.9881246665498828</v>
      </c>
      <c r="DV109">
        <v>0.28290492254139882</v>
      </c>
      <c r="DW109">
        <v>124.5827611161085</v>
      </c>
      <c r="DX109">
        <v>20.412737078925719</v>
      </c>
      <c r="DY109">
        <v>0.2464907661114864</v>
      </c>
      <c r="DZ109">
        <v>115.89796102244949</v>
      </c>
      <c r="EA109">
        <v>8.4517743314778304</v>
      </c>
      <c r="EB109">
        <v>0.14226377220439029</v>
      </c>
      <c r="EC109">
        <v>90.317170786796467</v>
      </c>
      <c r="ED109">
        <v>9.3311310599012423</v>
      </c>
      <c r="EE109">
        <v>0.26481532038868472</v>
      </c>
      <c r="EH109">
        <v>835.75422734060692</v>
      </c>
      <c r="EI109">
        <v>0.6233415666338713</v>
      </c>
      <c r="EJ109">
        <v>39.483189342477203</v>
      </c>
      <c r="EK109">
        <v>8.8941651722806547</v>
      </c>
      <c r="EL109">
        <v>25.790969453632769</v>
      </c>
      <c r="EM109">
        <v>105.6725632550817</v>
      </c>
      <c r="EN109">
        <v>105.1241765585338</v>
      </c>
      <c r="EO109">
        <v>264.74244938095899</v>
      </c>
      <c r="EP109">
        <v>375.52834108662489</v>
      </c>
      <c r="EQ109">
        <v>551.51113362778176</v>
      </c>
      <c r="ER109">
        <v>792.71888098548197</v>
      </c>
      <c r="ES109">
        <v>1233.3676627544951</v>
      </c>
      <c r="ET109">
        <v>1561.242662591706</v>
      </c>
      <c r="EU109">
        <v>2153.214931502911</v>
      </c>
      <c r="EV109">
        <v>3037.4106586660309</v>
      </c>
      <c r="EX109">
        <v>16.768591586273089</v>
      </c>
      <c r="EY109">
        <v>6.2724778215146726</v>
      </c>
      <c r="EZ109">
        <v>0.6285063858701655</v>
      </c>
      <c r="FA109">
        <v>0.65189883666573023</v>
      </c>
      <c r="FB109">
        <v>2.8949342562787652E-4</v>
      </c>
      <c r="FC109">
        <v>2.3545206599524032E-3</v>
      </c>
      <c r="FD109">
        <v>8.1332439755608608</v>
      </c>
      <c r="FE109">
        <v>3.3855551234074421</v>
      </c>
      <c r="FF109">
        <v>4.7885397238633871</v>
      </c>
      <c r="FG109">
        <v>0.3343201374877271</v>
      </c>
      <c r="FH109">
        <v>5.184396820846553E-3</v>
      </c>
      <c r="FI109" s="9"/>
      <c r="FJ109">
        <f t="shared" si="8"/>
        <v>115.89796102244949</v>
      </c>
      <c r="FK109">
        <f t="shared" si="6"/>
        <v>188.68623493915402</v>
      </c>
      <c r="FL109">
        <f t="shared" si="9"/>
        <v>0.76473580562001797</v>
      </c>
      <c r="FM109">
        <f t="shared" si="7"/>
        <v>1.8182786760475158</v>
      </c>
    </row>
    <row r="110" spans="1:169" x14ac:dyDescent="0.25">
      <c r="A110" t="s">
        <v>363</v>
      </c>
      <c r="B110" t="s">
        <v>152</v>
      </c>
      <c r="C110" s="7">
        <v>-7.2765634290067478</v>
      </c>
      <c r="D110" s="8">
        <v>1.0126848105716979E-2</v>
      </c>
      <c r="E110" s="9">
        <v>62.116142905418627</v>
      </c>
      <c r="F110" s="10">
        <v>0.244351604153589</v>
      </c>
      <c r="G110">
        <v>-193.7292167927844</v>
      </c>
      <c r="H110" s="11">
        <v>89.444470868636571</v>
      </c>
      <c r="I110" s="7">
        <v>1.8388440836291029</v>
      </c>
      <c r="J110" s="7">
        <v>5.8059127039803843E-2</v>
      </c>
      <c r="K110" s="8">
        <v>0.1880008767527776</v>
      </c>
      <c r="L110" s="12">
        <v>1.271268626075728E-3</v>
      </c>
      <c r="M110">
        <v>0.1046055133864084</v>
      </c>
      <c r="N110" s="11">
        <v>1.6477091439993219</v>
      </c>
      <c r="O110" s="12">
        <v>14.10614629978021</v>
      </c>
      <c r="P110" s="10">
        <v>0.50728290027110845</v>
      </c>
      <c r="Q110" s="8">
        <v>0.54416145108583802</v>
      </c>
      <c r="R110" s="13">
        <v>1.7021714324210051E-2</v>
      </c>
      <c r="S110" s="14">
        <v>0.69590774474826866</v>
      </c>
      <c r="T110" t="e">
        <v>#N/A</v>
      </c>
      <c r="U110" s="11" t="e">
        <v>#N/A</v>
      </c>
      <c r="V110" s="9">
        <v>2723.3573281953991</v>
      </c>
      <c r="W110" s="9">
        <v>10.344184140248579</v>
      </c>
      <c r="X110" s="9">
        <v>11.184963143616899</v>
      </c>
      <c r="Y110" s="9">
        <v>2800.5950622896489</v>
      </c>
      <c r="Z110" s="9">
        <v>13.564734031416419</v>
      </c>
      <c r="AA110" s="9">
        <v>71.167997264400839</v>
      </c>
      <c r="AB110" s="9">
        <v>2756.2735118104388</v>
      </c>
      <c r="AC110" s="9">
        <v>8.3213408682009948</v>
      </c>
      <c r="AD110" s="15">
        <v>34.257493983913363</v>
      </c>
      <c r="AE110" t="e">
        <v>#N/A</v>
      </c>
      <c r="AF110" t="e">
        <v>#N/A</v>
      </c>
      <c r="AG110" s="11" t="e">
        <v>#N/A</v>
      </c>
      <c r="AH110" s="16">
        <v>102.8361219181411</v>
      </c>
      <c r="AI110" s="10"/>
      <c r="AJ110" s="10"/>
      <c r="AK110" t="s">
        <v>364</v>
      </c>
      <c r="AL110" t="s">
        <v>364</v>
      </c>
      <c r="AM110">
        <v>18.876999999999999</v>
      </c>
      <c r="AN110" t="s">
        <v>154</v>
      </c>
      <c r="AO110">
        <v>67.869620129389318</v>
      </c>
      <c r="AP110">
        <v>165.8451755538525</v>
      </c>
      <c r="AQ110" t="s">
        <v>154</v>
      </c>
      <c r="AR110">
        <v>708.09487900046565</v>
      </c>
      <c r="AS110">
        <v>2176.523291807679</v>
      </c>
      <c r="AT110">
        <v>328.2223970287522</v>
      </c>
      <c r="AU110">
        <v>17.24220475194176</v>
      </c>
      <c r="AV110">
        <v>2.5564535194138198</v>
      </c>
      <c r="AW110">
        <v>3.4337240357519359</v>
      </c>
      <c r="AX110">
        <v>1.13727732413399</v>
      </c>
      <c r="AY110">
        <v>1.977610202643459</v>
      </c>
      <c r="AZ110" t="s">
        <v>154</v>
      </c>
      <c r="BA110">
        <v>23.525752850650989</v>
      </c>
      <c r="BB110">
        <v>53.595954047870123</v>
      </c>
      <c r="BC110">
        <v>0.20740412357821289</v>
      </c>
      <c r="BD110">
        <v>0.12510901945360581</v>
      </c>
      <c r="BE110">
        <v>5.8302928529326149E-2</v>
      </c>
      <c r="BF110">
        <v>409.60292082132929</v>
      </c>
      <c r="BG110">
        <v>52.518445945380932</v>
      </c>
      <c r="BH110">
        <v>9.4856888538442818E-2</v>
      </c>
      <c r="BI110">
        <v>569771.9367878848</v>
      </c>
      <c r="BJ110">
        <v>28998.318255815298</v>
      </c>
      <c r="BK110">
        <v>1.9044214986078929</v>
      </c>
      <c r="BL110">
        <v>1.4715386844794289</v>
      </c>
      <c r="BM110">
        <v>0.24169380209957539</v>
      </c>
      <c r="BN110">
        <v>0.1229330206178097</v>
      </c>
      <c r="BO110">
        <v>2.1988506496492172E-2</v>
      </c>
      <c r="BP110">
        <v>7.5282934378361737E-3</v>
      </c>
      <c r="BQ110">
        <v>1.0190806923383819E-2</v>
      </c>
      <c r="BR110">
        <v>6.1421788422898054</v>
      </c>
      <c r="BS110">
        <v>0.51534768639546191</v>
      </c>
      <c r="BT110">
        <v>2.067914175583762E-2</v>
      </c>
      <c r="BU110">
        <v>8.4682441946271877E-2</v>
      </c>
      <c r="BV110">
        <v>2.2016344841711239E-2</v>
      </c>
      <c r="BW110">
        <v>4.0728987917064939E-3</v>
      </c>
      <c r="BX110">
        <v>1.114071339505303</v>
      </c>
      <c r="BY110">
        <v>0.31236620568255008</v>
      </c>
      <c r="BZ110">
        <v>3.6483208253318397E-2</v>
      </c>
      <c r="CA110">
        <v>1.783033643502935</v>
      </c>
      <c r="CB110">
        <v>0.47674210675649081</v>
      </c>
      <c r="CC110">
        <v>0.1372305488935292</v>
      </c>
      <c r="CD110">
        <v>0.52784427520079935</v>
      </c>
      <c r="CE110">
        <v>0.1232264624895293</v>
      </c>
      <c r="CF110">
        <v>3.6986488104069078E-2</v>
      </c>
      <c r="CG110">
        <v>8.709919156780435</v>
      </c>
      <c r="CH110">
        <v>1.3657315902543909</v>
      </c>
      <c r="CI110">
        <v>6.1421058232080043E-2</v>
      </c>
      <c r="CJ110">
        <v>2.7826351444024038</v>
      </c>
      <c r="CK110">
        <v>0.40375666694072632</v>
      </c>
      <c r="CL110">
        <v>9.1000464439153304E-3</v>
      </c>
      <c r="CM110">
        <v>33.242733035139523</v>
      </c>
      <c r="CN110">
        <v>4.4768592347896252</v>
      </c>
      <c r="CO110">
        <v>5.6344651232715329E-2</v>
      </c>
      <c r="CP110">
        <v>12.666873569711189</v>
      </c>
      <c r="CQ110">
        <v>1.628656647260333</v>
      </c>
      <c r="CR110">
        <v>1.378584858310445E-2</v>
      </c>
      <c r="CS110">
        <v>66.92823747518014</v>
      </c>
      <c r="CT110">
        <v>8.7654186001887986</v>
      </c>
      <c r="CU110">
        <v>4.0949623940590783E-2</v>
      </c>
      <c r="CV110">
        <v>14.55829855512494</v>
      </c>
      <c r="CW110">
        <v>1.946574191719151</v>
      </c>
      <c r="CX110">
        <v>1.3203304339696241E-2</v>
      </c>
      <c r="CY110">
        <v>127.6150273123794</v>
      </c>
      <c r="CZ110">
        <v>13.65578133936631</v>
      </c>
      <c r="DA110">
        <v>6.1401993911517093E-2</v>
      </c>
      <c r="DB110">
        <v>29.27633518769159</v>
      </c>
      <c r="DC110">
        <v>2.489095048697695</v>
      </c>
      <c r="DD110">
        <v>1.316693104605096E-2</v>
      </c>
      <c r="DE110">
        <v>11265.797025903379</v>
      </c>
      <c r="DF110">
        <v>745.47591242800127</v>
      </c>
      <c r="DG110">
        <v>1.07009948108491</v>
      </c>
      <c r="DH110">
        <v>0.4719893895300396</v>
      </c>
      <c r="DI110">
        <v>7.5673602358236697E-2</v>
      </c>
      <c r="DJ110">
        <v>1.208227154322521E-2</v>
      </c>
      <c r="DK110">
        <v>3.3924264974234291</v>
      </c>
      <c r="DL110">
        <v>3.702039272356453</v>
      </c>
      <c r="DM110">
        <v>10.05022432587147</v>
      </c>
      <c r="DN110">
        <v>134.44345551681761</v>
      </c>
      <c r="DO110">
        <v>10.8410341790857</v>
      </c>
      <c r="DP110">
        <v>0.74497546164293482</v>
      </c>
      <c r="DQ110">
        <v>27.741605942805709</v>
      </c>
      <c r="DR110">
        <v>2.2263387648618802</v>
      </c>
      <c r="DS110">
        <v>0.44847111190738659</v>
      </c>
      <c r="DT110">
        <v>6.608296546787904</v>
      </c>
      <c r="DU110">
        <v>0.8285992254650647</v>
      </c>
      <c r="DV110">
        <v>0.32774802358489841</v>
      </c>
      <c r="DW110">
        <v>22.037270169559729</v>
      </c>
      <c r="DX110">
        <v>2.877575792797495</v>
      </c>
      <c r="DY110">
        <v>0.33964173492694538</v>
      </c>
      <c r="DZ110">
        <v>62.116142905418627</v>
      </c>
      <c r="EA110">
        <v>6.1516398516449513</v>
      </c>
      <c r="EB110">
        <v>0.2120202436520883</v>
      </c>
      <c r="EC110">
        <v>41.948841928050477</v>
      </c>
      <c r="ED110">
        <v>3.528107272101392</v>
      </c>
      <c r="EE110">
        <v>0.29662548624032631</v>
      </c>
      <c r="EH110">
        <v>260.89358014097411</v>
      </c>
      <c r="EI110">
        <v>9.2778508424017608E-2</v>
      </c>
      <c r="EJ110">
        <v>10.019867605692991</v>
      </c>
      <c r="EK110">
        <v>0.91252631407620566</v>
      </c>
      <c r="EL110">
        <v>2.4377928654383001</v>
      </c>
      <c r="EM110">
        <v>12.047524618263081</v>
      </c>
      <c r="EN110">
        <v>9.3755643907779636</v>
      </c>
      <c r="EO110">
        <v>43.768437973771029</v>
      </c>
      <c r="EP110">
        <v>77.081305939124761</v>
      </c>
      <c r="EQ110">
        <v>135.13306111845341</v>
      </c>
      <c r="ER110">
        <v>231.99402142328191</v>
      </c>
      <c r="ES110">
        <v>418.30148421987587</v>
      </c>
      <c r="ET110">
        <v>589.40479980262899</v>
      </c>
      <c r="EU110">
        <v>792.63992119490308</v>
      </c>
      <c r="EV110">
        <v>1190.094926328926</v>
      </c>
      <c r="EX110">
        <v>34.436229351499179</v>
      </c>
      <c r="EY110">
        <v>20.312632077315119</v>
      </c>
      <c r="EZ110">
        <v>0.40828928805949449</v>
      </c>
      <c r="FA110">
        <v>0.41919476578028508</v>
      </c>
      <c r="FB110">
        <v>1.170500071257504E-4</v>
      </c>
      <c r="FC110">
        <v>2.1197582714653118E-3</v>
      </c>
      <c r="FD110">
        <v>18.10985170797975</v>
      </c>
      <c r="FE110">
        <v>3.1177367905338751</v>
      </c>
      <c r="FF110">
        <v>10.11304693340087</v>
      </c>
      <c r="FG110">
        <v>0.48674630420576648</v>
      </c>
      <c r="FH110">
        <v>1.15310768290427E-2</v>
      </c>
      <c r="FI110" s="9"/>
      <c r="FJ110">
        <f t="shared" si="8"/>
        <v>62.116142905418627</v>
      </c>
      <c r="FK110">
        <f t="shared" si="6"/>
        <v>101.12741441150656</v>
      </c>
      <c r="FL110">
        <f t="shared" si="9"/>
        <v>0.32961374352017242</v>
      </c>
      <c r="FM110">
        <f t="shared" si="7"/>
        <v>0.35698523607084143</v>
      </c>
    </row>
    <row r="111" spans="1:169" x14ac:dyDescent="0.25">
      <c r="A111" t="s">
        <v>365</v>
      </c>
      <c r="B111" t="s">
        <v>152</v>
      </c>
      <c r="C111" s="7">
        <v>30.438369829555061</v>
      </c>
      <c r="D111" s="8">
        <v>1.204848959266598E-2</v>
      </c>
      <c r="E111" s="9">
        <v>56.837383359665537</v>
      </c>
      <c r="F111" s="10">
        <v>-7.356061616946046E-3</v>
      </c>
      <c r="G111">
        <v>46.419633194751462</v>
      </c>
      <c r="H111" s="11">
        <v>228.56355514433741</v>
      </c>
      <c r="I111" s="7">
        <v>1.8359331428451799</v>
      </c>
      <c r="J111" s="7">
        <v>5.7371961377943821E-2</v>
      </c>
      <c r="K111" s="8">
        <v>0.1864777241992846</v>
      </c>
      <c r="L111" s="12">
        <v>1.041902398007938E-3</v>
      </c>
      <c r="M111">
        <v>9.7329162916181405E-2</v>
      </c>
      <c r="N111" s="11">
        <v>1.29071401885708</v>
      </c>
      <c r="O111" s="12">
        <v>14.049818278691991</v>
      </c>
      <c r="P111" s="10">
        <v>0.49963101017469957</v>
      </c>
      <c r="Q111" s="8">
        <v>0.5449884273303498</v>
      </c>
      <c r="R111" s="13">
        <v>1.713473619884975E-2</v>
      </c>
      <c r="S111" s="14">
        <v>0.61127840495009933</v>
      </c>
      <c r="T111" t="e">
        <v>#N/A</v>
      </c>
      <c r="U111" s="11" t="e">
        <v>#N/A</v>
      </c>
      <c r="V111" s="9">
        <v>2710.067929850723</v>
      </c>
      <c r="W111" s="9">
        <v>8.1871567562001744</v>
      </c>
      <c r="X111" s="9">
        <v>9.2225000389670058</v>
      </c>
      <c r="Y111" s="9">
        <v>2804.0695322603642</v>
      </c>
      <c r="Z111" s="9">
        <v>11.32490955069848</v>
      </c>
      <c r="AA111" s="9">
        <v>71.409796053356303</v>
      </c>
      <c r="AB111" s="9">
        <v>2752.702360208772</v>
      </c>
      <c r="AC111" s="9">
        <v>5.7632506470965108</v>
      </c>
      <c r="AD111" s="15">
        <v>33.632493033273171</v>
      </c>
      <c r="AE111" t="e">
        <v>#N/A</v>
      </c>
      <c r="AF111" t="e">
        <v>#N/A</v>
      </c>
      <c r="AG111" s="11" t="e">
        <v>#N/A</v>
      </c>
      <c r="AH111" s="16">
        <v>103.4686068704861</v>
      </c>
      <c r="AI111" s="10"/>
      <c r="AJ111" s="10"/>
      <c r="AK111" t="s">
        <v>366</v>
      </c>
      <c r="AL111" t="s">
        <v>366</v>
      </c>
      <c r="AM111">
        <v>24.363</v>
      </c>
      <c r="AN111">
        <v>317.31020236702722</v>
      </c>
      <c r="AO111">
        <v>55.849440848885301</v>
      </c>
      <c r="AP111">
        <v>102.20800080732231</v>
      </c>
      <c r="AQ111" t="s">
        <v>154</v>
      </c>
      <c r="AR111">
        <v>579.10705178364208</v>
      </c>
      <c r="AS111">
        <v>1429.9431110981291</v>
      </c>
      <c r="AT111">
        <v>299.31782839836859</v>
      </c>
      <c r="AU111">
        <v>7.3760987513206748</v>
      </c>
      <c r="AV111">
        <v>1.46852094680363</v>
      </c>
      <c r="AW111">
        <v>2.437647053742694</v>
      </c>
      <c r="AX111">
        <v>0.52867799465715182</v>
      </c>
      <c r="AY111">
        <v>1.1824883934914301</v>
      </c>
      <c r="AZ111" t="s">
        <v>154</v>
      </c>
      <c r="BA111">
        <v>13.864352218836981</v>
      </c>
      <c r="BB111">
        <v>27.94119755170669</v>
      </c>
      <c r="BC111">
        <v>0.31913583448715388</v>
      </c>
      <c r="BD111">
        <v>0.12749092621601429</v>
      </c>
      <c r="BE111">
        <v>9.0172355400588225E-2</v>
      </c>
      <c r="BF111">
        <v>285.70308067281491</v>
      </c>
      <c r="BG111">
        <v>15.21059070531925</v>
      </c>
      <c r="BH111">
        <v>5.2989159857343378E-2</v>
      </c>
      <c r="BI111">
        <v>563812.42422678857</v>
      </c>
      <c r="BJ111">
        <v>15897.80592917835</v>
      </c>
      <c r="BK111">
        <v>1.025207797973559</v>
      </c>
      <c r="BL111">
        <v>1.533263310641263</v>
      </c>
      <c r="BM111">
        <v>0.19167814499977939</v>
      </c>
      <c r="BN111">
        <v>7.9884172818935631E-2</v>
      </c>
      <c r="BO111" t="s">
        <v>154</v>
      </c>
      <c r="BP111">
        <v>3.3862453981730132E-3</v>
      </c>
      <c r="BQ111">
        <v>4.2683463409383046E-3</v>
      </c>
      <c r="BR111">
        <v>6.0158849149872964</v>
      </c>
      <c r="BS111">
        <v>0.43314263553811772</v>
      </c>
      <c r="BT111">
        <v>2.598437368817005E-2</v>
      </c>
      <c r="BU111">
        <v>4.0093294702326802E-2</v>
      </c>
      <c r="BV111">
        <v>1.302632766042148E-2</v>
      </c>
      <c r="BW111">
        <v>5.1408957022646227E-3</v>
      </c>
      <c r="BX111">
        <v>0.60848854233128724</v>
      </c>
      <c r="BY111">
        <v>0.1443251791716311</v>
      </c>
      <c r="BZ111">
        <v>4.6044880459609062E-2</v>
      </c>
      <c r="CA111">
        <v>1.360397847628253</v>
      </c>
      <c r="CB111">
        <v>0.28578523558303481</v>
      </c>
      <c r="CC111">
        <v>0.10239153668398519</v>
      </c>
      <c r="CD111">
        <v>0.57051663786095907</v>
      </c>
      <c r="CE111">
        <v>9.4031942093324328E-2</v>
      </c>
      <c r="CF111">
        <v>6.2194743603432691E-3</v>
      </c>
      <c r="CG111">
        <v>6.5672294819988659</v>
      </c>
      <c r="CH111">
        <v>0.55401506193518435</v>
      </c>
      <c r="CI111">
        <v>9.7499019955045119E-2</v>
      </c>
      <c r="CJ111">
        <v>2.0894017808247551</v>
      </c>
      <c r="CK111">
        <v>0.19002982781310601</v>
      </c>
      <c r="CL111">
        <v>1.156112251425263E-2</v>
      </c>
      <c r="CM111">
        <v>24.515602913584559</v>
      </c>
      <c r="CN111">
        <v>2.1128303614630148</v>
      </c>
      <c r="CO111">
        <v>3.0733312852246789E-2</v>
      </c>
      <c r="CP111">
        <v>9.3054854894812156</v>
      </c>
      <c r="CQ111">
        <v>0.69346952558805697</v>
      </c>
      <c r="CR111">
        <v>7.6403393691587586E-3</v>
      </c>
      <c r="CS111">
        <v>42.168669126288563</v>
      </c>
      <c r="CT111">
        <v>2.2093999490247538</v>
      </c>
      <c r="CU111">
        <v>2.5399548600389361E-2</v>
      </c>
      <c r="CV111">
        <v>9.3917087073629748</v>
      </c>
      <c r="CW111">
        <v>0.64545823719890782</v>
      </c>
      <c r="CX111">
        <v>7.251651974071723E-3</v>
      </c>
      <c r="CY111">
        <v>90.216858801457192</v>
      </c>
      <c r="CZ111">
        <v>5.4751701279504834</v>
      </c>
      <c r="DA111">
        <v>3.4037260588392848E-2</v>
      </c>
      <c r="DB111">
        <v>20.024657584221309</v>
      </c>
      <c r="DC111">
        <v>1.098488271251252</v>
      </c>
      <c r="DD111">
        <v>7.274310735828798E-3</v>
      </c>
      <c r="DE111">
        <v>12569.58027652161</v>
      </c>
      <c r="DF111">
        <v>639.90863369659417</v>
      </c>
      <c r="DG111">
        <v>0.16444486948889911</v>
      </c>
      <c r="DH111">
        <v>0.56954413555096672</v>
      </c>
      <c r="DI111">
        <v>8.4817834620704857E-2</v>
      </c>
      <c r="DJ111">
        <v>6.5694025503019544E-3</v>
      </c>
      <c r="DK111">
        <v>-1.1839985181686481</v>
      </c>
      <c r="DL111">
        <v>3.895086763282285</v>
      </c>
      <c r="DM111">
        <v>7.1288316430063459</v>
      </c>
      <c r="DN111">
        <v>123.5338593869112</v>
      </c>
      <c r="DO111">
        <v>5.7881416340630594</v>
      </c>
      <c r="DP111">
        <v>0.46066049358875549</v>
      </c>
      <c r="DQ111">
        <v>25.62003494449301</v>
      </c>
      <c r="DR111">
        <v>1.2882246826323711</v>
      </c>
      <c r="DS111">
        <v>0.25283280187796447</v>
      </c>
      <c r="DT111">
        <v>5.4703868419268273</v>
      </c>
      <c r="DU111">
        <v>0.42986287507193638</v>
      </c>
      <c r="DV111">
        <v>0.22285059978548341</v>
      </c>
      <c r="DW111">
        <v>20.743403239874841</v>
      </c>
      <c r="DX111">
        <v>1.494600438985709</v>
      </c>
      <c r="DY111">
        <v>0.19934878016458871</v>
      </c>
      <c r="DZ111">
        <v>56.837383359665537</v>
      </c>
      <c r="EA111">
        <v>2.405030045630177</v>
      </c>
      <c r="EB111">
        <v>0.10919069942839631</v>
      </c>
      <c r="EC111">
        <v>38.63220039454712</v>
      </c>
      <c r="ED111">
        <v>2.0802100096841838</v>
      </c>
      <c r="EE111">
        <v>0.19916339455928719</v>
      </c>
      <c r="EH111">
        <v>181.97648450497761</v>
      </c>
      <c r="EI111">
        <v>1.7921375910369901E-2</v>
      </c>
      <c r="EJ111">
        <v>9.8138416231440395</v>
      </c>
      <c r="EK111">
        <v>0.43203981360265947</v>
      </c>
      <c r="EL111">
        <v>1.3314847753419849</v>
      </c>
      <c r="EM111">
        <v>9.1918773488395509</v>
      </c>
      <c r="EN111">
        <v>10.133510441580089</v>
      </c>
      <c r="EO111">
        <v>33.001153175873696</v>
      </c>
      <c r="EP111">
        <v>57.878165673815928</v>
      </c>
      <c r="EQ111">
        <v>99.656922412945349</v>
      </c>
      <c r="ER111">
        <v>170.43013716998561</v>
      </c>
      <c r="ES111">
        <v>263.5541820393035</v>
      </c>
      <c r="ET111">
        <v>380.231121755586</v>
      </c>
      <c r="EU111">
        <v>560.35316025749808</v>
      </c>
      <c r="EV111">
        <v>814.01047090330508</v>
      </c>
      <c r="EX111">
        <v>111.52994428522869</v>
      </c>
      <c r="EY111">
        <v>50.882782900764262</v>
      </c>
      <c r="EZ111">
        <v>0.58182616931651965</v>
      </c>
      <c r="FA111">
        <v>0.59701537993569465</v>
      </c>
      <c r="FB111">
        <v>3.1982287566888223E-5</v>
      </c>
      <c r="FC111">
        <v>5.4305302044632068E-4</v>
      </c>
      <c r="FD111">
        <v>16.979805441076461</v>
      </c>
      <c r="FE111">
        <v>2.6920886634325751</v>
      </c>
      <c r="FF111">
        <v>9.4478840873546801</v>
      </c>
      <c r="FG111">
        <v>0.6300084498037023</v>
      </c>
      <c r="FH111">
        <v>1.6995308094416801E-2</v>
      </c>
      <c r="FI111" s="9"/>
      <c r="FJ111">
        <f t="shared" si="8"/>
        <v>56.837383359665537</v>
      </c>
      <c r="FK111">
        <f t="shared" si="6"/>
        <v>92.533395543095764</v>
      </c>
      <c r="FL111">
        <f t="shared" si="9"/>
        <v>0.40055749072660279</v>
      </c>
      <c r="FM111">
        <f t="shared" si="7"/>
        <v>0.69545410141322095</v>
      </c>
    </row>
    <row r="112" spans="1:169" x14ac:dyDescent="0.25">
      <c r="A112" t="s">
        <v>367</v>
      </c>
      <c r="B112" t="s">
        <v>152</v>
      </c>
      <c r="C112" s="7">
        <v>6.6694036315999918</v>
      </c>
      <c r="D112" s="8">
        <v>1.0986694508547451E-2</v>
      </c>
      <c r="E112" s="9">
        <v>62.753607646653187</v>
      </c>
      <c r="F112" s="10">
        <v>0.63721962489337758</v>
      </c>
      <c r="G112">
        <v>211.5596099942438</v>
      </c>
      <c r="H112" s="11">
        <v>45.222746716625039</v>
      </c>
      <c r="I112" s="7">
        <v>1.8248331244975371</v>
      </c>
      <c r="J112" s="7">
        <v>5.7367120748709477E-2</v>
      </c>
      <c r="K112" s="8">
        <v>0.18721575377602381</v>
      </c>
      <c r="L112" s="12">
        <v>1.0303012576249489E-3</v>
      </c>
      <c r="M112">
        <v>0.15679510121986109</v>
      </c>
      <c r="N112" s="11">
        <v>0.76850784195411892</v>
      </c>
      <c r="O112" s="12">
        <v>14.166758356028691</v>
      </c>
      <c r="P112" s="10">
        <v>0.50831182932221519</v>
      </c>
      <c r="Q112" s="8">
        <v>0.54831482501226003</v>
      </c>
      <c r="R112" s="13">
        <v>1.719309049807027E-2</v>
      </c>
      <c r="S112" s="14">
        <v>0.7478610056666235</v>
      </c>
      <c r="T112" t="e">
        <v>#N/A</v>
      </c>
      <c r="U112" s="11" t="e">
        <v>#N/A</v>
      </c>
      <c r="V112" s="9">
        <v>2716.5897555896881</v>
      </c>
      <c r="W112" s="9">
        <v>8.036638298878632</v>
      </c>
      <c r="X112" s="9">
        <v>9.0907771903694226</v>
      </c>
      <c r="Y112" s="9">
        <v>2817.9252558425342</v>
      </c>
      <c r="Z112" s="9">
        <v>11.42003509624702</v>
      </c>
      <c r="AA112" s="9">
        <v>71.60817923927749</v>
      </c>
      <c r="AB112" s="9">
        <v>2760.3093946300751</v>
      </c>
      <c r="AC112" s="9">
        <v>7.379977533543852</v>
      </c>
      <c r="AD112" s="15">
        <v>33.918045891052621</v>
      </c>
      <c r="AE112" t="e">
        <v>#N/A</v>
      </c>
      <c r="AF112" t="e">
        <v>#N/A</v>
      </c>
      <c r="AG112" s="11" t="e">
        <v>#N/A</v>
      </c>
      <c r="AH112" s="16">
        <v>103.7302467199671</v>
      </c>
      <c r="AI112" s="10"/>
      <c r="AJ112" s="10"/>
      <c r="AK112" t="s">
        <v>368</v>
      </c>
      <c r="AL112" t="s">
        <v>368</v>
      </c>
      <c r="AM112">
        <v>25.021999999999998</v>
      </c>
      <c r="AN112">
        <v>186.79088243324571</v>
      </c>
      <c r="AO112">
        <v>64.723654905986805</v>
      </c>
      <c r="AP112">
        <v>110.5145924708667</v>
      </c>
      <c r="AQ112" t="s">
        <v>154</v>
      </c>
      <c r="AR112">
        <v>743.61638110386127</v>
      </c>
      <c r="AS112">
        <v>1548.2059816211861</v>
      </c>
      <c r="AT112">
        <v>363.60978572637953</v>
      </c>
      <c r="AU112">
        <v>12.44662703024937</v>
      </c>
      <c r="AV112">
        <v>1.811846871416942</v>
      </c>
      <c r="AW112">
        <v>5.6993186482062974</v>
      </c>
      <c r="AX112">
        <v>0.98239096394972358</v>
      </c>
      <c r="AY112">
        <v>1.3247762782875721</v>
      </c>
      <c r="AZ112" t="s">
        <v>154</v>
      </c>
      <c r="BA112">
        <v>16.269074105331239</v>
      </c>
      <c r="BB112">
        <v>39.907063667696221</v>
      </c>
      <c r="BC112">
        <v>0.39516995738798649</v>
      </c>
      <c r="BD112">
        <v>0.14773930995242859</v>
      </c>
      <c r="BE112">
        <v>4.1517417410784511E-2</v>
      </c>
      <c r="BF112">
        <v>581.23666269620492</v>
      </c>
      <c r="BG112">
        <v>26.89619499903338</v>
      </c>
      <c r="BH112">
        <v>8.5177002371367203E-2</v>
      </c>
      <c r="BI112">
        <v>526749.95027994481</v>
      </c>
      <c r="BJ112">
        <v>23064.85989955418</v>
      </c>
      <c r="BK112">
        <v>4.4152271516967181</v>
      </c>
      <c r="BL112">
        <v>1.530699915147137</v>
      </c>
      <c r="BM112">
        <v>0.22808484475290969</v>
      </c>
      <c r="BN112">
        <v>9.7510131449739162E-2</v>
      </c>
      <c r="BO112" t="s">
        <v>154</v>
      </c>
      <c r="BP112">
        <v>2.7024755906963158E-3</v>
      </c>
      <c r="BQ112">
        <v>5.0349566206825134E-3</v>
      </c>
      <c r="BR112">
        <v>7.8516142696893603</v>
      </c>
      <c r="BS112">
        <v>0.65722048184250825</v>
      </c>
      <c r="BT112">
        <v>1.4753711137962731E-2</v>
      </c>
      <c r="BU112">
        <v>0.105927245665346</v>
      </c>
      <c r="BV112">
        <v>2.04146942873513E-2</v>
      </c>
      <c r="BW112">
        <v>9.3935895990967574E-3</v>
      </c>
      <c r="BX112">
        <v>1.8414732621668031</v>
      </c>
      <c r="BY112">
        <v>0.32766282864287027</v>
      </c>
      <c r="BZ112">
        <v>7.3215066651584684E-2</v>
      </c>
      <c r="CA112">
        <v>3.2537785076468748</v>
      </c>
      <c r="CB112">
        <v>0.48361437337788449</v>
      </c>
      <c r="CC112">
        <v>8.4080144536609752E-2</v>
      </c>
      <c r="CD112">
        <v>1.031599444804626</v>
      </c>
      <c r="CE112">
        <v>0.15133832917844431</v>
      </c>
      <c r="CF112">
        <v>1.8459161903105079E-2</v>
      </c>
      <c r="CG112">
        <v>17.388390168835969</v>
      </c>
      <c r="CH112">
        <v>1.6755781914813941</v>
      </c>
      <c r="CI112">
        <v>0.10095384265357731</v>
      </c>
      <c r="CJ112">
        <v>4.917376956619318</v>
      </c>
      <c r="CK112">
        <v>0.34163467644994278</v>
      </c>
      <c r="CL112">
        <v>1.8200385890639222E-2</v>
      </c>
      <c r="CM112">
        <v>56.121378577817751</v>
      </c>
      <c r="CN112">
        <v>3.5784137826277091</v>
      </c>
      <c r="CO112">
        <v>3.9999540080479311E-2</v>
      </c>
      <c r="CP112">
        <v>19.371537223520459</v>
      </c>
      <c r="CQ112">
        <v>1.001439694978804</v>
      </c>
      <c r="CR112">
        <v>9.8874288942123068E-3</v>
      </c>
      <c r="CS112">
        <v>87.865770153657181</v>
      </c>
      <c r="CT112">
        <v>4.0054003831839484</v>
      </c>
      <c r="CU112">
        <v>2.90339454760783E-2</v>
      </c>
      <c r="CV112">
        <v>16.684182683242209</v>
      </c>
      <c r="CW112">
        <v>0.75955412792457477</v>
      </c>
      <c r="CX112">
        <v>2.1588162109745491E-2</v>
      </c>
      <c r="CY112">
        <v>157.36535314015021</v>
      </c>
      <c r="CZ112">
        <v>6.77697199038544</v>
      </c>
      <c r="DA112">
        <v>4.4102762468747891E-2</v>
      </c>
      <c r="DB112">
        <v>32.787571565452843</v>
      </c>
      <c r="DC112">
        <v>1.4143283943167759</v>
      </c>
      <c r="DD112">
        <v>9.39267438514306E-3</v>
      </c>
      <c r="DE112">
        <v>9364.757553423673</v>
      </c>
      <c r="DF112">
        <v>378.43229566712171</v>
      </c>
      <c r="DG112">
        <v>9.4490741387128652E-2</v>
      </c>
      <c r="DH112">
        <v>0.53334194232171761</v>
      </c>
      <c r="DI112">
        <v>9.160026284667426E-2</v>
      </c>
      <c r="DJ112">
        <v>8.5562707957499654E-3</v>
      </c>
      <c r="DK112">
        <v>-0.9042757879903377</v>
      </c>
      <c r="DL112">
        <v>4.5724218383592614</v>
      </c>
      <c r="DM112">
        <v>8.1659220349709081</v>
      </c>
      <c r="DN112">
        <v>139.40117667526769</v>
      </c>
      <c r="DO112">
        <v>6.4109889296342546</v>
      </c>
      <c r="DP112">
        <v>0.53649765113710646</v>
      </c>
      <c r="DQ112">
        <v>28.573579002107969</v>
      </c>
      <c r="DR112">
        <v>1.3558215891812631</v>
      </c>
      <c r="DS112">
        <v>0.33529412691192029</v>
      </c>
      <c r="DT112">
        <v>10.089174954988721</v>
      </c>
      <c r="DU112">
        <v>0.61378208455280847</v>
      </c>
      <c r="DV112">
        <v>0.25698054421049998</v>
      </c>
      <c r="DW112">
        <v>35.41208968576202</v>
      </c>
      <c r="DX112">
        <v>1.9443684829979839</v>
      </c>
      <c r="DY112">
        <v>0.27096916082446032</v>
      </c>
      <c r="DZ112">
        <v>62.753607646653187</v>
      </c>
      <c r="EA112">
        <v>3.2248747739204719</v>
      </c>
      <c r="EB112">
        <v>0.1147804841474749</v>
      </c>
      <c r="EC112">
        <v>45.006291049983659</v>
      </c>
      <c r="ED112">
        <v>2.1483034095766218</v>
      </c>
      <c r="EE112">
        <v>0.24375492042162941</v>
      </c>
      <c r="EH112">
        <v>370.21443483834707</v>
      </c>
      <c r="EI112">
        <v>1.9696063181954479E-2</v>
      </c>
      <c r="EJ112">
        <v>12.808506149574811</v>
      </c>
      <c r="EK112">
        <v>1.141457388635194</v>
      </c>
      <c r="EL112">
        <v>4.0294819741067904</v>
      </c>
      <c r="EM112">
        <v>21.984989916532939</v>
      </c>
      <c r="EN112">
        <v>18.323258344664769</v>
      </c>
      <c r="EO112">
        <v>87.3788450695275</v>
      </c>
      <c r="EP112">
        <v>136.21542816120001</v>
      </c>
      <c r="EQ112">
        <v>228.13568527568191</v>
      </c>
      <c r="ER112">
        <v>354.79005903883609</v>
      </c>
      <c r="ES112">
        <v>549.16106346035735</v>
      </c>
      <c r="ET112">
        <v>675.47298312721512</v>
      </c>
      <c r="EU112">
        <v>977.42455366552917</v>
      </c>
      <c r="EV112">
        <v>1332.828112416782</v>
      </c>
      <c r="EX112">
        <v>85.423805551901125</v>
      </c>
      <c r="EY112">
        <v>17.34308358964984</v>
      </c>
      <c r="EZ112">
        <v>0.41805788534041899</v>
      </c>
      <c r="FA112">
        <v>0.4537776389337112</v>
      </c>
      <c r="FB112">
        <v>2.0150980562223929E-5</v>
      </c>
      <c r="FC112">
        <v>2.2540997384758621E-4</v>
      </c>
      <c r="FD112">
        <v>11.1860548498643</v>
      </c>
      <c r="FE112">
        <v>2.8700160135236521</v>
      </c>
      <c r="FF112">
        <v>7.9924465837438508</v>
      </c>
      <c r="FG112">
        <v>0.39877651842947021</v>
      </c>
      <c r="FH112">
        <v>9.7270452777740088E-3</v>
      </c>
      <c r="FI112" s="9"/>
      <c r="FJ112">
        <f t="shared" si="8"/>
        <v>62.753607646653187</v>
      </c>
      <c r="FK112">
        <f t="shared" si="6"/>
        <v>102.16523096038193</v>
      </c>
      <c r="FL112">
        <f t="shared" si="9"/>
        <v>0.32538379910997361</v>
      </c>
      <c r="FM112">
        <f t="shared" si="7"/>
        <v>0.33455891045266295</v>
      </c>
    </row>
    <row r="113" spans="1:169" x14ac:dyDescent="0.25">
      <c r="A113" t="s">
        <v>369</v>
      </c>
      <c r="B113" t="s">
        <v>152</v>
      </c>
      <c r="C113" s="7">
        <v>-3.2738702423750028</v>
      </c>
      <c r="D113" s="8">
        <v>8.8184645066701248E-2</v>
      </c>
      <c r="E113" s="9">
        <v>449.60181823180369</v>
      </c>
      <c r="F113" s="10">
        <v>5.6311185322474727E-2</v>
      </c>
      <c r="G113">
        <v>-433.51387890188948</v>
      </c>
      <c r="H113" s="11">
        <v>334.68865328977643</v>
      </c>
      <c r="I113" s="7">
        <v>1.816728655323798</v>
      </c>
      <c r="J113" s="7">
        <v>5.6375875334440613E-2</v>
      </c>
      <c r="K113" s="8">
        <v>0.18358755051215639</v>
      </c>
      <c r="L113" s="12">
        <v>6.2806904389961873E-4</v>
      </c>
      <c r="M113">
        <v>1.4969657372212879E-2</v>
      </c>
      <c r="N113" s="11">
        <v>8.3571571739766046</v>
      </c>
      <c r="O113" s="12">
        <v>13.91734815036758</v>
      </c>
      <c r="P113" s="10">
        <v>0.4871682618558692</v>
      </c>
      <c r="Q113" s="8">
        <v>0.55052615457454035</v>
      </c>
      <c r="R113" s="13">
        <v>1.6985978542705959E-2</v>
      </c>
      <c r="S113" s="14">
        <v>0.85436754991843888</v>
      </c>
      <c r="T113" t="e">
        <v>#N/A</v>
      </c>
      <c r="U113" s="11" t="e">
        <v>#N/A</v>
      </c>
      <c r="V113" s="9">
        <v>2684.6927087400859</v>
      </c>
      <c r="W113" s="9">
        <v>3.716391393801787</v>
      </c>
      <c r="X113" s="9">
        <v>5.6363584849734458</v>
      </c>
      <c r="Y113" s="9">
        <v>2827.2973311521</v>
      </c>
      <c r="Z113" s="9">
        <v>5.9299606253769701</v>
      </c>
      <c r="AA113" s="9">
        <v>70.689154795682171</v>
      </c>
      <c r="AB113" s="9">
        <v>2744.0147641489302</v>
      </c>
      <c r="AC113" s="9">
        <v>2.6939273200996419</v>
      </c>
      <c r="AD113" s="15">
        <v>33.109695192308941</v>
      </c>
      <c r="AE113" t="e">
        <v>#N/A</v>
      </c>
      <c r="AF113" t="e">
        <v>#N/A</v>
      </c>
      <c r="AG113" s="11" t="e">
        <v>#N/A</v>
      </c>
      <c r="AH113" s="16">
        <v>105.3117670393993</v>
      </c>
      <c r="AI113" s="10"/>
      <c r="AJ113" s="10"/>
      <c r="AK113" t="s">
        <v>370</v>
      </c>
      <c r="AL113" t="s">
        <v>370</v>
      </c>
      <c r="AM113">
        <v>24.652999999999999</v>
      </c>
      <c r="AN113" t="s">
        <v>154</v>
      </c>
      <c r="AO113">
        <v>50.320110047487923</v>
      </c>
      <c r="AP113">
        <v>105.35687075192121</v>
      </c>
      <c r="AQ113" t="s">
        <v>154</v>
      </c>
      <c r="AR113">
        <v>726.5145861707324</v>
      </c>
      <c r="AS113">
        <v>1465.547104377514</v>
      </c>
      <c r="AT113">
        <v>287.51393898425709</v>
      </c>
      <c r="AU113">
        <v>9.9712127539966655</v>
      </c>
      <c r="AV113">
        <v>1.502250318958114</v>
      </c>
      <c r="AW113">
        <v>2.055526439940476</v>
      </c>
      <c r="AX113">
        <v>0.86551920146067407</v>
      </c>
      <c r="AY113">
        <v>1.297596023021687</v>
      </c>
      <c r="AZ113">
        <v>72.140951191443619</v>
      </c>
      <c r="BA113">
        <v>17.170748999908721</v>
      </c>
      <c r="BB113">
        <v>28.992433200553549</v>
      </c>
      <c r="BC113">
        <v>0.2421525472169645</v>
      </c>
      <c r="BD113">
        <v>0.1067667363776527</v>
      </c>
      <c r="BE113">
        <v>0.1349436169720285</v>
      </c>
      <c r="BF113">
        <v>228.69575653049549</v>
      </c>
      <c r="BG113">
        <v>8.0768566802167108</v>
      </c>
      <c r="BH113">
        <v>4.186876604214302E-2</v>
      </c>
      <c r="BI113">
        <v>524146.78605309938</v>
      </c>
      <c r="BJ113">
        <v>17852.685496677739</v>
      </c>
      <c r="BK113">
        <v>0.92183248859409106</v>
      </c>
      <c r="BL113">
        <v>1.4005047308425811</v>
      </c>
      <c r="BM113">
        <v>0.18045876316519929</v>
      </c>
      <c r="BN113">
        <v>6.2778753083154934E-2</v>
      </c>
      <c r="BO113">
        <v>0.1278588748531605</v>
      </c>
      <c r="BP113">
        <v>2.9940398433059279E-2</v>
      </c>
      <c r="BQ113">
        <v>4.1440257053240543E-3</v>
      </c>
      <c r="BR113">
        <v>7.5112147001616449</v>
      </c>
      <c r="BS113">
        <v>0.55094612358898221</v>
      </c>
      <c r="BT113">
        <v>3.7693261994817082E-2</v>
      </c>
      <c r="BU113">
        <v>0.1683971738061015</v>
      </c>
      <c r="BV113">
        <v>4.0951798015384268E-2</v>
      </c>
      <c r="BW113">
        <v>8.9344691588049072E-3</v>
      </c>
      <c r="BX113">
        <v>1.6887729384236301</v>
      </c>
      <c r="BY113">
        <v>0.4027811897922377</v>
      </c>
      <c r="BZ113">
        <v>2.2187509931469809E-2</v>
      </c>
      <c r="CA113">
        <v>1.344526327898419</v>
      </c>
      <c r="CB113">
        <v>0.2302817862467646</v>
      </c>
      <c r="CC113">
        <v>9.1421708489716938E-2</v>
      </c>
      <c r="CD113">
        <v>0.69267394176178843</v>
      </c>
      <c r="CE113">
        <v>0.11171095590919899</v>
      </c>
      <c r="CF113">
        <v>6.9222327870423093E-3</v>
      </c>
      <c r="CG113">
        <v>4.9298380875841277</v>
      </c>
      <c r="CH113">
        <v>0.54902520545830025</v>
      </c>
      <c r="CI113">
        <v>9.9968740110665977E-2</v>
      </c>
      <c r="CJ113">
        <v>1.4447608540445169</v>
      </c>
      <c r="CK113">
        <v>0.13068482031594489</v>
      </c>
      <c r="CL113">
        <v>1.4704741923468901E-2</v>
      </c>
      <c r="CM113">
        <v>19.134842391842369</v>
      </c>
      <c r="CN113">
        <v>1.239034215746196</v>
      </c>
      <c r="CO113">
        <v>3.4276149476264423E-2</v>
      </c>
      <c r="CP113">
        <v>7.048077272462149</v>
      </c>
      <c r="CQ113">
        <v>0.39913463692663093</v>
      </c>
      <c r="CR113">
        <v>8.5200799888403202E-3</v>
      </c>
      <c r="CS113">
        <v>36.585731390495553</v>
      </c>
      <c r="CT113">
        <v>1.7441718832747359</v>
      </c>
      <c r="CU113">
        <v>2.7620988539349672E-2</v>
      </c>
      <c r="CV113">
        <v>8.4776614274137163</v>
      </c>
      <c r="CW113">
        <v>0.46455128872269852</v>
      </c>
      <c r="CX113">
        <v>8.073371870871416E-3</v>
      </c>
      <c r="CY113">
        <v>89.685783919153295</v>
      </c>
      <c r="CZ113">
        <v>3.9837644241382888</v>
      </c>
      <c r="DA113">
        <v>3.7962086671047772E-2</v>
      </c>
      <c r="DB113">
        <v>22.899464862258998</v>
      </c>
      <c r="DC113">
        <v>1.0841041629196919</v>
      </c>
      <c r="DD113">
        <v>8.1023121825457099E-3</v>
      </c>
      <c r="DE113">
        <v>11567.81700610396</v>
      </c>
      <c r="DF113">
        <v>599.00694699925737</v>
      </c>
      <c r="DG113">
        <v>7.9013738708152051E-2</v>
      </c>
      <c r="DH113">
        <v>0.56264129666062901</v>
      </c>
      <c r="DI113">
        <v>6.277501210311294E-2</v>
      </c>
      <c r="DJ113">
        <v>7.3283044733668638E-3</v>
      </c>
      <c r="DK113">
        <v>-7.2997820998681795E-2</v>
      </c>
      <c r="DL113">
        <v>3.055028920511309</v>
      </c>
      <c r="DM113">
        <v>6.8159438548994959</v>
      </c>
      <c r="DN113">
        <v>974.45661038280309</v>
      </c>
      <c r="DO113">
        <v>27.876201295091001</v>
      </c>
      <c r="DP113">
        <v>0.45335468380780941</v>
      </c>
      <c r="DQ113">
        <v>197.9802240974517</v>
      </c>
      <c r="DR113">
        <v>4.9885214097642239</v>
      </c>
      <c r="DS113">
        <v>0.29157609066659151</v>
      </c>
      <c r="DT113">
        <v>6.1060609097509584</v>
      </c>
      <c r="DU113">
        <v>0.28037970523190719</v>
      </c>
      <c r="DV113">
        <v>0.24258217353732059</v>
      </c>
      <c r="DW113">
        <v>21.873718253244281</v>
      </c>
      <c r="DX113">
        <v>1.077310590392323</v>
      </c>
      <c r="DY113">
        <v>0.20810674935522561</v>
      </c>
      <c r="DZ113">
        <v>449.60181823180369</v>
      </c>
      <c r="EA113">
        <v>12.80951058077842</v>
      </c>
      <c r="EB113">
        <v>0.1188749269425083</v>
      </c>
      <c r="EC113">
        <v>280.5623467707656</v>
      </c>
      <c r="ED113">
        <v>8.068058837805701</v>
      </c>
      <c r="EE113">
        <v>0.19208678841452179</v>
      </c>
      <c r="EH113">
        <v>145.666086962099</v>
      </c>
      <c r="EI113">
        <v>0.53948892343105714</v>
      </c>
      <c r="EJ113">
        <v>12.25320505735994</v>
      </c>
      <c r="EK113">
        <v>1.8146247177381629</v>
      </c>
      <c r="EL113">
        <v>3.6953455983011589</v>
      </c>
      <c r="EM113">
        <v>9.0846373506649929</v>
      </c>
      <c r="EN113">
        <v>12.30326717161258</v>
      </c>
      <c r="EO113">
        <v>24.773055716503151</v>
      </c>
      <c r="EP113">
        <v>40.02107628932179</v>
      </c>
      <c r="EQ113">
        <v>77.783912161960856</v>
      </c>
      <c r="ER113">
        <v>129.08566433080861</v>
      </c>
      <c r="ES113">
        <v>228.66082119059709</v>
      </c>
      <c r="ET113">
        <v>343.22515900460388</v>
      </c>
      <c r="EU113">
        <v>557.0545585040577</v>
      </c>
      <c r="EV113">
        <v>930.87255537638214</v>
      </c>
      <c r="EX113">
        <v>12.384116366395361</v>
      </c>
      <c r="EY113">
        <v>8.1516809787848601</v>
      </c>
      <c r="EZ113">
        <v>0.82011898895191926</v>
      </c>
      <c r="FA113">
        <v>0.8261377549405291</v>
      </c>
      <c r="FB113">
        <v>9.6846693953968853E-4</v>
      </c>
      <c r="FC113">
        <v>2.1777245794981359E-2</v>
      </c>
      <c r="FD113">
        <v>22.486307901570768</v>
      </c>
      <c r="FE113">
        <v>2.489160925717349</v>
      </c>
      <c r="FF113">
        <v>59.857404718058199</v>
      </c>
      <c r="FG113">
        <v>5.0130778656859887</v>
      </c>
      <c r="FH113">
        <v>1.5615682549032041E-2</v>
      </c>
      <c r="FI113" s="9"/>
      <c r="FJ113">
        <f t="shared" si="8"/>
        <v>449.60181823180369</v>
      </c>
      <c r="FK113">
        <f t="shared" si="6"/>
        <v>731.96865204146786</v>
      </c>
      <c r="FL113">
        <f t="shared" si="9"/>
        <v>0.19364326709075225</v>
      </c>
      <c r="FM113">
        <f t="shared" si="7"/>
        <v>-0.56656439953833626</v>
      </c>
    </row>
    <row r="114" spans="1:169" x14ac:dyDescent="0.25">
      <c r="A114" t="s">
        <v>371</v>
      </c>
      <c r="B114" t="s">
        <v>152</v>
      </c>
      <c r="C114" s="7">
        <v>2.5516602148143401</v>
      </c>
      <c r="D114" s="8">
        <v>2.525429934761126E-2</v>
      </c>
      <c r="E114" s="9">
        <v>144.83584535001509</v>
      </c>
      <c r="F114" s="10">
        <v>0.77582367509904149</v>
      </c>
      <c r="G114">
        <v>553.38375979578041</v>
      </c>
      <c r="H114" s="11">
        <v>141.9659318078198</v>
      </c>
      <c r="I114" s="7">
        <v>1.815735366057303</v>
      </c>
      <c r="J114" s="7">
        <v>5.6756754587171561E-2</v>
      </c>
      <c r="K114" s="8">
        <v>0.1868421401845263</v>
      </c>
      <c r="L114" s="12">
        <v>6.6934044660850011E-4</v>
      </c>
      <c r="M114">
        <v>0.1724640196425907</v>
      </c>
      <c r="N114" s="11">
        <v>2.1110032104829459</v>
      </c>
      <c r="O114" s="12">
        <v>14.20416048204423</v>
      </c>
      <c r="P114" s="10">
        <v>0.5118933038342971</v>
      </c>
      <c r="Q114" s="8">
        <v>0.55142868448380944</v>
      </c>
      <c r="R114" s="13">
        <v>1.755403904074259E-2</v>
      </c>
      <c r="S114" s="14">
        <v>0.96351918467488684</v>
      </c>
      <c r="T114" t="e">
        <v>#N/A</v>
      </c>
      <c r="U114" s="11" t="e">
        <v>#N/A</v>
      </c>
      <c r="V114" s="9">
        <v>2713.706628296386</v>
      </c>
      <c r="W114" s="9">
        <v>4.1186811869172706</v>
      </c>
      <c r="X114" s="9">
        <v>5.9170967130204772</v>
      </c>
      <c r="Y114" s="9">
        <v>2830.596915778046</v>
      </c>
      <c r="Z114" s="9">
        <v>18.55145603692003</v>
      </c>
      <c r="AA114" s="9">
        <v>72.692331775765098</v>
      </c>
      <c r="AB114" s="9">
        <v>2762.779314922424</v>
      </c>
      <c r="AC114" s="9">
        <v>8.3008921488280087</v>
      </c>
      <c r="AD114" s="15">
        <v>33.974981457316787</v>
      </c>
      <c r="AE114" t="e">
        <v>#N/A</v>
      </c>
      <c r="AF114" t="e">
        <v>#N/A</v>
      </c>
      <c r="AG114" s="11" t="e">
        <v>#N/A</v>
      </c>
      <c r="AH114" s="16">
        <v>104.30740324922451</v>
      </c>
      <c r="AI114" s="10"/>
      <c r="AJ114" s="10"/>
      <c r="AK114" t="s">
        <v>372</v>
      </c>
      <c r="AL114" t="s">
        <v>372</v>
      </c>
      <c r="AM114">
        <v>20.481000000000002</v>
      </c>
      <c r="AN114">
        <v>250.29817768364521</v>
      </c>
      <c r="AO114">
        <v>74.757083996999654</v>
      </c>
      <c r="AP114">
        <v>122.47976486234769</v>
      </c>
      <c r="AQ114" t="s">
        <v>154</v>
      </c>
      <c r="AR114">
        <v>862.29767072642653</v>
      </c>
      <c r="AS114">
        <v>1705.1679782646061</v>
      </c>
      <c r="AT114">
        <v>380.41333595936669</v>
      </c>
      <c r="AU114">
        <v>16.38927926423472</v>
      </c>
      <c r="AV114">
        <v>1.994152083761491</v>
      </c>
      <c r="AW114">
        <v>3.4987977706667208</v>
      </c>
      <c r="AX114">
        <v>0.89211084006681307</v>
      </c>
      <c r="AY114">
        <v>1.462561492970627</v>
      </c>
      <c r="AZ114" t="s">
        <v>154</v>
      </c>
      <c r="BA114">
        <v>21.780302730360031</v>
      </c>
      <c r="BB114">
        <v>43.47698381089311</v>
      </c>
      <c r="BC114">
        <v>0.54331846072711909</v>
      </c>
      <c r="BD114">
        <v>0.17582136342136759</v>
      </c>
      <c r="BE114">
        <v>0.1149848377934997</v>
      </c>
      <c r="BF114">
        <v>825.31394440110284</v>
      </c>
      <c r="BG114">
        <v>60.230660009226888</v>
      </c>
      <c r="BH114">
        <v>6.9203463846751176E-2</v>
      </c>
      <c r="BI114">
        <v>516697.70930589869</v>
      </c>
      <c r="BJ114">
        <v>16311.591909793449</v>
      </c>
      <c r="BK114">
        <v>1.9752962321001719</v>
      </c>
      <c r="BL114">
        <v>1.637328976797733</v>
      </c>
      <c r="BM114">
        <v>0.2305636689803113</v>
      </c>
      <c r="BN114">
        <v>0.1235601757016257</v>
      </c>
      <c r="BO114">
        <v>2.1143169496791431E-2</v>
      </c>
      <c r="BP114">
        <v>7.017339660654833E-3</v>
      </c>
      <c r="BQ114">
        <v>6.0160782450864548E-3</v>
      </c>
      <c r="BR114">
        <v>11.132134237205671</v>
      </c>
      <c r="BS114">
        <v>1.0141302080351531</v>
      </c>
      <c r="BT114">
        <v>4.0842232513347718E-2</v>
      </c>
      <c r="BU114">
        <v>0.1613353389010698</v>
      </c>
      <c r="BV114">
        <v>3.7802908294294328E-2</v>
      </c>
      <c r="BW114">
        <v>3.6275308199659791E-3</v>
      </c>
      <c r="BX114">
        <v>2.8501865388919181</v>
      </c>
      <c r="BY114">
        <v>0.58291728229685491</v>
      </c>
      <c r="BZ114">
        <v>7.1853473980272087E-2</v>
      </c>
      <c r="CA114">
        <v>4.9383127754235652</v>
      </c>
      <c r="CB114">
        <v>0.7448243130488833</v>
      </c>
      <c r="CC114">
        <v>0.1278935842624141</v>
      </c>
      <c r="CD114">
        <v>1.8607609168785531</v>
      </c>
      <c r="CE114">
        <v>0.28083100586359122</v>
      </c>
      <c r="CF114">
        <v>1.006970036488042E-2</v>
      </c>
      <c r="CG114">
        <v>22.938809316199261</v>
      </c>
      <c r="CH114">
        <v>2.5966266984971091</v>
      </c>
      <c r="CI114">
        <v>0.14985957529144919</v>
      </c>
      <c r="CJ114">
        <v>6.9240184736719979</v>
      </c>
      <c r="CK114">
        <v>0.70710339282362211</v>
      </c>
      <c r="CL114">
        <v>1.78899503493564E-2</v>
      </c>
      <c r="CM114">
        <v>79.039144723881876</v>
      </c>
      <c r="CN114">
        <v>7.7437823177188312</v>
      </c>
      <c r="CO114">
        <v>0.110775928660405</v>
      </c>
      <c r="CP114">
        <v>26.683299928012872</v>
      </c>
      <c r="CQ114">
        <v>2.421127679154774</v>
      </c>
      <c r="CR114">
        <v>1.231646495876464E-2</v>
      </c>
      <c r="CS114">
        <v>122.74353302025941</v>
      </c>
      <c r="CT114">
        <v>9.6942066608473603</v>
      </c>
      <c r="CU114">
        <v>3.6226514192210367E-2</v>
      </c>
      <c r="CV114">
        <v>22.858097506187161</v>
      </c>
      <c r="CW114">
        <v>1.7323902327557641</v>
      </c>
      <c r="CX114">
        <v>1.1783877686144809E-2</v>
      </c>
      <c r="CY114">
        <v>211.48279444830459</v>
      </c>
      <c r="CZ114">
        <v>12.06710255232877</v>
      </c>
      <c r="DA114">
        <v>5.4960854952176501E-2</v>
      </c>
      <c r="DB114">
        <v>42.833023631180772</v>
      </c>
      <c r="DC114">
        <v>2.4263115628640031</v>
      </c>
      <c r="DD114">
        <v>1.1722458035748361E-2</v>
      </c>
      <c r="DE114">
        <v>11156.988730779651</v>
      </c>
      <c r="DF114">
        <v>566.39576244572697</v>
      </c>
      <c r="DG114">
        <v>0.11773182143189929</v>
      </c>
      <c r="DH114">
        <v>0.50866689463213188</v>
      </c>
      <c r="DI114">
        <v>7.4042219798925668E-2</v>
      </c>
      <c r="DJ114">
        <v>1.0692651478369231E-2</v>
      </c>
      <c r="DK114">
        <v>3.4566265899534718</v>
      </c>
      <c r="DL114">
        <v>4.5957521383950128</v>
      </c>
      <c r="DM114">
        <v>8.9109898121378297</v>
      </c>
      <c r="DN114">
        <v>328.75751502202297</v>
      </c>
      <c r="DO114">
        <v>20.952623240159671</v>
      </c>
      <c r="DP114">
        <v>0.60305177191715342</v>
      </c>
      <c r="DQ114">
        <v>67.244876155485571</v>
      </c>
      <c r="DR114">
        <v>4.2945365616327056</v>
      </c>
      <c r="DS114">
        <v>0.39107564500797409</v>
      </c>
      <c r="DT114">
        <v>26.44701369502717</v>
      </c>
      <c r="DU114">
        <v>2.8552902419225692</v>
      </c>
      <c r="DV114">
        <v>0.31240872528830171</v>
      </c>
      <c r="DW114">
        <v>100.6602103810162</v>
      </c>
      <c r="DX114">
        <v>12.26255509658453</v>
      </c>
      <c r="DY114">
        <v>0.244378549197423</v>
      </c>
      <c r="DZ114">
        <v>144.83584535001509</v>
      </c>
      <c r="EA114">
        <v>8.7748329286274771</v>
      </c>
      <c r="EB114">
        <v>0.1289116894689287</v>
      </c>
      <c r="EC114">
        <v>107.5741719395038</v>
      </c>
      <c r="ED114">
        <v>7.3046941280106168</v>
      </c>
      <c r="EE114">
        <v>0.25528349819927038</v>
      </c>
      <c r="EH114">
        <v>525.67767159305913</v>
      </c>
      <c r="EI114">
        <v>8.921168564047019E-2</v>
      </c>
      <c r="EJ114">
        <v>18.160088478312669</v>
      </c>
      <c r="EK114">
        <v>1.738527358847735</v>
      </c>
      <c r="EL114">
        <v>6.2367320325862527</v>
      </c>
      <c r="EM114">
        <v>33.366978212321378</v>
      </c>
      <c r="EN114">
        <v>33.050815575107507</v>
      </c>
      <c r="EO114">
        <v>115.27039857386561</v>
      </c>
      <c r="EP114">
        <v>191.8010657526869</v>
      </c>
      <c r="EQ114">
        <v>321.2973362759426</v>
      </c>
      <c r="ER114">
        <v>488.70512688668248</v>
      </c>
      <c r="ES114">
        <v>767.14708137662103</v>
      </c>
      <c r="ET114">
        <v>925.42904883348842</v>
      </c>
      <c r="EU114">
        <v>1313.5577294925749</v>
      </c>
      <c r="EV114">
        <v>1741.179822405722</v>
      </c>
      <c r="EX114">
        <v>46.112250957182113</v>
      </c>
      <c r="EY114">
        <v>15.57832172828904</v>
      </c>
      <c r="EZ114">
        <v>0.53292346686684056</v>
      </c>
      <c r="FA114">
        <v>0.55295177554076991</v>
      </c>
      <c r="FB114">
        <v>6.7916075279715707E-5</v>
      </c>
      <c r="FC114">
        <v>7.7393404329475861E-4</v>
      </c>
      <c r="FD114">
        <v>11.3954471030205</v>
      </c>
      <c r="FE114">
        <v>3.2188628630566769</v>
      </c>
      <c r="FF114">
        <v>13.01060895097247</v>
      </c>
      <c r="FG114">
        <v>0.68485876464725437</v>
      </c>
      <c r="FH114">
        <v>7.7421379884308533E-3</v>
      </c>
      <c r="FI114" s="9"/>
      <c r="FJ114">
        <f t="shared" si="8"/>
        <v>144.83584535001509</v>
      </c>
      <c r="FK114">
        <f t="shared" si="6"/>
        <v>235.79819784776348</v>
      </c>
      <c r="FL114">
        <f t="shared" si="9"/>
        <v>0.38756876878323576</v>
      </c>
      <c r="FM114">
        <f t="shared" si="7"/>
        <v>0.63821839566303651</v>
      </c>
    </row>
    <row r="115" spans="1:169" x14ac:dyDescent="0.25">
      <c r="A115" t="s">
        <v>373</v>
      </c>
      <c r="B115" t="s">
        <v>152</v>
      </c>
      <c r="C115" s="7">
        <v>-0.95606660133660071</v>
      </c>
      <c r="D115" s="8">
        <v>3.0101066748231872E-2</v>
      </c>
      <c r="E115" s="9">
        <v>158.3581971636732</v>
      </c>
      <c r="F115" s="10">
        <v>0.2989883865648576</v>
      </c>
      <c r="G115">
        <v>-1474.040215744589</v>
      </c>
      <c r="H115" s="11">
        <v>197.76364215619009</v>
      </c>
      <c r="I115" s="7">
        <v>1.806782111034984</v>
      </c>
      <c r="J115" s="7">
        <v>5.5890200707075059E-2</v>
      </c>
      <c r="K115" s="8">
        <v>0.18813675828426529</v>
      </c>
      <c r="L115" s="12">
        <v>1.1098091575083449E-3</v>
      </c>
      <c r="M115">
        <v>8.7493433609568627E-2</v>
      </c>
      <c r="N115" s="11">
        <v>3.8249909005005449</v>
      </c>
      <c r="O115" s="12">
        <v>14.312640326445999</v>
      </c>
      <c r="P115" s="10">
        <v>0.50506683374551864</v>
      </c>
      <c r="Q115" s="8">
        <v>0.55355742505158623</v>
      </c>
      <c r="R115" s="13">
        <v>1.709057914869826E-2</v>
      </c>
      <c r="S115" s="14">
        <v>0.54882654693573296</v>
      </c>
      <c r="T115" t="e">
        <v>#N/A</v>
      </c>
      <c r="U115" s="11" t="e">
        <v>#N/A</v>
      </c>
      <c r="V115" s="9">
        <v>2724.9981562829362</v>
      </c>
      <c r="W115" s="9">
        <v>8.8117516502392945</v>
      </c>
      <c r="X115" s="9">
        <v>9.7915617853334016</v>
      </c>
      <c r="Y115" s="9">
        <v>2839.8866857496291</v>
      </c>
      <c r="Z115" s="9">
        <v>10.52387646588215</v>
      </c>
      <c r="AA115" s="9">
        <v>70.939595980431022</v>
      </c>
      <c r="AB115" s="9">
        <v>2770.548745640569</v>
      </c>
      <c r="AC115" s="9">
        <v>5.3363844749605018</v>
      </c>
      <c r="AD115" s="15">
        <v>33.42148667820117</v>
      </c>
      <c r="AE115" t="e">
        <v>#N/A</v>
      </c>
      <c r="AF115" t="e">
        <v>#N/A</v>
      </c>
      <c r="AG115" s="11" t="e">
        <v>#N/A</v>
      </c>
      <c r="AH115" s="16">
        <v>104.2160956770484</v>
      </c>
      <c r="AI115" s="10"/>
      <c r="AJ115" s="10"/>
      <c r="AK115" t="s">
        <v>374</v>
      </c>
      <c r="AL115" t="s">
        <v>374</v>
      </c>
      <c r="AM115">
        <v>8.18</v>
      </c>
      <c r="AN115">
        <v>650.58455967480256</v>
      </c>
      <c r="AO115">
        <v>56.543612007751669</v>
      </c>
      <c r="AP115">
        <v>149.13906099115741</v>
      </c>
      <c r="AQ115" t="s">
        <v>154</v>
      </c>
      <c r="AR115">
        <v>975.6431219686184</v>
      </c>
      <c r="AS115">
        <v>2117.076945740298</v>
      </c>
      <c r="AT115">
        <v>357.29426785536498</v>
      </c>
      <c r="AU115">
        <v>18.53882842141671</v>
      </c>
      <c r="AV115">
        <v>2.3705116556056169</v>
      </c>
      <c r="AW115">
        <v>2.200883921450786</v>
      </c>
      <c r="AX115">
        <v>1.401178235270053</v>
      </c>
      <c r="AY115">
        <v>1.8872267360986481</v>
      </c>
      <c r="AZ115" t="s">
        <v>154</v>
      </c>
      <c r="BA115">
        <v>28.057807246900271</v>
      </c>
      <c r="BB115">
        <v>49.893826380364793</v>
      </c>
      <c r="BC115">
        <v>0.254458804087841</v>
      </c>
      <c r="BD115">
        <v>0.14903207946125571</v>
      </c>
      <c r="BE115">
        <v>0.1900894640262672</v>
      </c>
      <c r="BF115">
        <v>536.03663802392009</v>
      </c>
      <c r="BG115">
        <v>37.531072263736277</v>
      </c>
      <c r="BH115">
        <v>8.8396919612398761E-2</v>
      </c>
      <c r="BI115">
        <v>582185.44016086764</v>
      </c>
      <c r="BJ115">
        <v>30865.751224776988</v>
      </c>
      <c r="BK115">
        <v>2.122657145166627</v>
      </c>
      <c r="BL115">
        <v>1.7016150019647349</v>
      </c>
      <c r="BM115">
        <v>0.30670415927305289</v>
      </c>
      <c r="BN115">
        <v>0.1100361698854984</v>
      </c>
      <c r="BO115">
        <v>0.1853645176109297</v>
      </c>
      <c r="BP115">
        <v>5.374965308391088E-2</v>
      </c>
      <c r="BQ115">
        <v>7.7250852073585362E-3</v>
      </c>
      <c r="BR115">
        <v>12.72180321150679</v>
      </c>
      <c r="BS115">
        <v>1.1302294839175</v>
      </c>
      <c r="BT115">
        <v>3.6532015251579862E-2</v>
      </c>
      <c r="BU115">
        <v>0.29837510660212663</v>
      </c>
      <c r="BV115">
        <v>9.6930996742474032E-2</v>
      </c>
      <c r="BW115">
        <v>1.4811797474000901E-2</v>
      </c>
      <c r="BX115">
        <v>3.1306242455275242</v>
      </c>
      <c r="BY115">
        <v>0.76441117230777866</v>
      </c>
      <c r="BZ115">
        <v>0.120304562539626</v>
      </c>
      <c r="CA115">
        <v>3.4764755358136701</v>
      </c>
      <c r="CB115">
        <v>0.82299241837426651</v>
      </c>
      <c r="CC115">
        <v>0.2000643487204464</v>
      </c>
      <c r="CD115">
        <v>1.3537525265361121</v>
      </c>
      <c r="CE115">
        <v>0.16973820686448471</v>
      </c>
      <c r="CF115">
        <v>2.0160242855037439E-2</v>
      </c>
      <c r="CG115">
        <v>15.878504426252469</v>
      </c>
      <c r="CH115">
        <v>1.6324494325742069</v>
      </c>
      <c r="CI115">
        <v>0.10935459796292089</v>
      </c>
      <c r="CJ115">
        <v>5.0003673116956788</v>
      </c>
      <c r="CK115">
        <v>0.57237458122569462</v>
      </c>
      <c r="CL115">
        <v>3.5583616334515622E-2</v>
      </c>
      <c r="CM115">
        <v>50.839133115170959</v>
      </c>
      <c r="CN115">
        <v>5.4414596308683922</v>
      </c>
      <c r="CO115">
        <v>0.10063386057896199</v>
      </c>
      <c r="CP115">
        <v>18.535916852598511</v>
      </c>
      <c r="CQ115">
        <v>1.685719002488085</v>
      </c>
      <c r="CR115">
        <v>2.4742980339015661E-2</v>
      </c>
      <c r="CS115">
        <v>84.217702682477835</v>
      </c>
      <c r="CT115">
        <v>8.1401689348713031</v>
      </c>
      <c r="CU115">
        <v>0.14077815014755951</v>
      </c>
      <c r="CV115">
        <v>16.313469005200769</v>
      </c>
      <c r="CW115">
        <v>1.615483166413846</v>
      </c>
      <c r="CX115">
        <v>2.3458222339127491E-2</v>
      </c>
      <c r="CY115">
        <v>150.25476529420641</v>
      </c>
      <c r="CZ115">
        <v>8.5336898195562583</v>
      </c>
      <c r="DA115">
        <v>0.1097832611475115</v>
      </c>
      <c r="DB115">
        <v>32.757269177699307</v>
      </c>
      <c r="DC115">
        <v>2.225968989468766</v>
      </c>
      <c r="DD115">
        <v>2.3474349483861061E-2</v>
      </c>
      <c r="DE115">
        <v>12400.2955508457</v>
      </c>
      <c r="DF115">
        <v>1080.568507162677</v>
      </c>
      <c r="DG115">
        <v>0.36663770024297643</v>
      </c>
      <c r="DH115">
        <v>0.4914014992595046</v>
      </c>
      <c r="DI115">
        <v>0.13978807671198981</v>
      </c>
      <c r="DJ115">
        <v>3.438456349109989E-2</v>
      </c>
      <c r="DK115">
        <v>1.777516355549345</v>
      </c>
      <c r="DL115">
        <v>6.9243830934506923</v>
      </c>
      <c r="DM115">
        <v>12.453152059304781</v>
      </c>
      <c r="DN115">
        <v>330.65677732323729</v>
      </c>
      <c r="DO115">
        <v>32.47267840957619</v>
      </c>
      <c r="DP115">
        <v>0.80136606842010838</v>
      </c>
      <c r="DQ115">
        <v>68.467792527549122</v>
      </c>
      <c r="DR115">
        <v>7.0736545832601943</v>
      </c>
      <c r="DS115">
        <v>0.44373877895650882</v>
      </c>
      <c r="DT115">
        <v>12.9004410564413</v>
      </c>
      <c r="DU115">
        <v>0.81686751194927065</v>
      </c>
      <c r="DV115">
        <v>0.37565637363797499</v>
      </c>
      <c r="DW115">
        <v>52.2929443921755</v>
      </c>
      <c r="DX115">
        <v>3.1703105694641041</v>
      </c>
      <c r="DY115">
        <v>0.36084962768760792</v>
      </c>
      <c r="DZ115">
        <v>158.3581971636732</v>
      </c>
      <c r="EA115">
        <v>17.66790575693874</v>
      </c>
      <c r="EB115">
        <v>0.20055146958535411</v>
      </c>
      <c r="EC115">
        <v>101.310166976113</v>
      </c>
      <c r="ED115">
        <v>9.3604231734313323</v>
      </c>
      <c r="EE115">
        <v>0.33859260798956381</v>
      </c>
      <c r="EH115">
        <v>341.4246102063185</v>
      </c>
      <c r="EI115">
        <v>0.78212876629084249</v>
      </c>
      <c r="EJ115">
        <v>20.753349447808791</v>
      </c>
      <c r="EK115">
        <v>3.2152489935573989</v>
      </c>
      <c r="EL115">
        <v>6.8503812812418472</v>
      </c>
      <c r="EM115">
        <v>23.48969956630858</v>
      </c>
      <c r="EN115">
        <v>24.04533794913165</v>
      </c>
      <c r="EO115">
        <v>79.791479528906891</v>
      </c>
      <c r="EP115">
        <v>138.51432996386919</v>
      </c>
      <c r="EQ115">
        <v>206.66314274459739</v>
      </c>
      <c r="ER115">
        <v>339.48565664099829</v>
      </c>
      <c r="ES115">
        <v>526.36064176548643</v>
      </c>
      <c r="ET115">
        <v>660.46433219436312</v>
      </c>
      <c r="EU115">
        <v>933.2594117652568</v>
      </c>
      <c r="EV115">
        <v>1331.596308036558</v>
      </c>
      <c r="EX115">
        <v>13.087050061601831</v>
      </c>
      <c r="EY115">
        <v>10.38810121404595</v>
      </c>
      <c r="EZ115">
        <v>0.55541025625937157</v>
      </c>
      <c r="FA115">
        <v>0.56660579069028016</v>
      </c>
      <c r="FB115">
        <v>8.3806148261762368E-4</v>
      </c>
      <c r="FC115">
        <v>9.8021589636960241E-3</v>
      </c>
      <c r="FD115">
        <v>11.696228936664291</v>
      </c>
      <c r="FE115">
        <v>3.462779426861553</v>
      </c>
      <c r="FF115">
        <v>12.44777918121224</v>
      </c>
      <c r="FG115">
        <v>1.0539312803397609</v>
      </c>
      <c r="FH115">
        <v>1.1324865461889931E-2</v>
      </c>
      <c r="FI115" s="9"/>
      <c r="FJ115">
        <f t="shared" si="8"/>
        <v>158.3581971636732</v>
      </c>
      <c r="FK115">
        <f t="shared" si="6"/>
        <v>257.81309464778195</v>
      </c>
      <c r="FL115">
        <f t="shared" si="9"/>
        <v>0.53406930552377319</v>
      </c>
      <c r="FM115">
        <f t="shared" si="7"/>
        <v>1.1949352789707537</v>
      </c>
    </row>
    <row r="116" spans="1:169" x14ac:dyDescent="0.25">
      <c r="A116" t="s">
        <v>375</v>
      </c>
      <c r="B116" t="s">
        <v>152</v>
      </c>
      <c r="C116" s="7">
        <v>6.0336414747592269</v>
      </c>
      <c r="D116" s="8">
        <v>1.930764634385845E-2</v>
      </c>
      <c r="E116" s="9">
        <v>101.6071644837355</v>
      </c>
      <c r="F116" s="10">
        <v>0.54097788887886011</v>
      </c>
      <c r="G116">
        <v>234.06357779707889</v>
      </c>
      <c r="H116" s="11">
        <v>113.8609212352915</v>
      </c>
      <c r="I116" s="7">
        <v>1.7609905670339241</v>
      </c>
      <c r="J116" s="7">
        <v>5.4695527912107557E-2</v>
      </c>
      <c r="K116" s="8">
        <v>0.1867562046849979</v>
      </c>
      <c r="L116" s="12">
        <v>8.881885125677512E-4</v>
      </c>
      <c r="M116">
        <v>0.17535386083026769</v>
      </c>
      <c r="N116" s="11">
        <v>1.186528619899555</v>
      </c>
      <c r="O116" s="12">
        <v>14.62068239791366</v>
      </c>
      <c r="P116" s="10">
        <v>0.52095875338307496</v>
      </c>
      <c r="Q116" s="8">
        <v>0.56809233275694171</v>
      </c>
      <c r="R116" s="13">
        <v>1.7699803195540528E-2</v>
      </c>
      <c r="S116" s="14">
        <v>0.85130471279310249</v>
      </c>
      <c r="T116" t="e">
        <v>#N/A</v>
      </c>
      <c r="U116" s="11" t="e">
        <v>#N/A</v>
      </c>
      <c r="V116" s="9">
        <v>2712.8554302610132</v>
      </c>
      <c r="W116" s="9">
        <v>6.6261901075851286</v>
      </c>
      <c r="X116" s="9">
        <v>7.8777662230989716</v>
      </c>
      <c r="Y116" s="9">
        <v>2899.8108473689008</v>
      </c>
      <c r="Z116" s="9">
        <v>12.805931082830799</v>
      </c>
      <c r="AA116" s="9">
        <v>72.718836772714539</v>
      </c>
      <c r="AB116" s="9">
        <v>2790.548299939057</v>
      </c>
      <c r="AC116" s="9">
        <v>7.0389156126446846</v>
      </c>
      <c r="AD116" s="15">
        <v>33.86855167458252</v>
      </c>
      <c r="AE116" t="e">
        <v>#N/A</v>
      </c>
      <c r="AF116" t="e">
        <v>#N/A</v>
      </c>
      <c r="AG116" s="11" t="e">
        <v>#N/A</v>
      </c>
      <c r="AH116" s="16">
        <v>106.8914625903932</v>
      </c>
      <c r="AI116" s="10"/>
      <c r="AJ116" s="10"/>
      <c r="AK116" t="s">
        <v>376</v>
      </c>
      <c r="AL116" t="s">
        <v>376</v>
      </c>
      <c r="AM116">
        <v>14.653</v>
      </c>
      <c r="AN116">
        <v>155.72063848574859</v>
      </c>
      <c r="AO116">
        <v>72.772281252410778</v>
      </c>
      <c r="AP116">
        <v>135.671336077495</v>
      </c>
      <c r="AQ116" t="s">
        <v>154</v>
      </c>
      <c r="AR116">
        <v>843.78846113046677</v>
      </c>
      <c r="AS116">
        <v>1953.5905441855241</v>
      </c>
      <c r="AT116">
        <v>295.73106165395222</v>
      </c>
      <c r="AU116">
        <v>11.31919534769338</v>
      </c>
      <c r="AV116">
        <v>2.0815052851870339</v>
      </c>
      <c r="AW116">
        <v>5.1398697883729616</v>
      </c>
      <c r="AX116">
        <v>1.2026983842730239</v>
      </c>
      <c r="AY116">
        <v>1.711631210274031</v>
      </c>
      <c r="AZ116" t="s">
        <v>154</v>
      </c>
      <c r="BA116">
        <v>23.765635694181121</v>
      </c>
      <c r="BB116">
        <v>45.971955788890078</v>
      </c>
      <c r="BC116">
        <v>0.35678663673428263</v>
      </c>
      <c r="BD116">
        <v>0.21904341943244299</v>
      </c>
      <c r="BE116">
        <v>0.12625612977303971</v>
      </c>
      <c r="BF116">
        <v>455.19184553098393</v>
      </c>
      <c r="BG116">
        <v>13.991426622793201</v>
      </c>
      <c r="BH116">
        <v>6.6402058118267507E-2</v>
      </c>
      <c r="BI116">
        <v>501389.30222521222</v>
      </c>
      <c r="BJ116">
        <v>14507.34083788367</v>
      </c>
      <c r="BK116">
        <v>1.646138678975857</v>
      </c>
      <c r="BL116">
        <v>1.582888620559789</v>
      </c>
      <c r="BM116">
        <v>0.2290323477548713</v>
      </c>
      <c r="BN116">
        <v>0.1105281299726195</v>
      </c>
      <c r="BO116">
        <v>9.4242703395038992E-3</v>
      </c>
      <c r="BP116">
        <v>6.3150584354513886E-3</v>
      </c>
      <c r="BQ116">
        <v>7.6606664215948554E-3</v>
      </c>
      <c r="BR116">
        <v>7.7864369005062919</v>
      </c>
      <c r="BS116">
        <v>0.60675736198896069</v>
      </c>
      <c r="BT116">
        <v>2.3717204170428122E-2</v>
      </c>
      <c r="BU116">
        <v>5.6892646213685789E-2</v>
      </c>
      <c r="BV116">
        <v>1.9653705259694319E-2</v>
      </c>
      <c r="BW116">
        <v>4.7189058220914433E-3</v>
      </c>
      <c r="BX116">
        <v>0.7412174386107877</v>
      </c>
      <c r="BY116">
        <v>0.18429015504829299</v>
      </c>
      <c r="BZ116">
        <v>4.2273197046538862E-2</v>
      </c>
      <c r="CA116">
        <v>1.8510137046289159</v>
      </c>
      <c r="CB116">
        <v>0.38441304497140449</v>
      </c>
      <c r="CC116">
        <v>0.13403277020142981</v>
      </c>
      <c r="CD116">
        <v>0.77771561968735758</v>
      </c>
      <c r="CE116">
        <v>0.11813326433289011</v>
      </c>
      <c r="CF116">
        <v>1.309221727094214E-2</v>
      </c>
      <c r="CG116">
        <v>10.311217729411331</v>
      </c>
      <c r="CH116">
        <v>1.014267236002649</v>
      </c>
      <c r="CI116">
        <v>7.1039374288022705E-2</v>
      </c>
      <c r="CJ116">
        <v>3.512508350963738</v>
      </c>
      <c r="CK116">
        <v>0.1775829328547113</v>
      </c>
      <c r="CL116">
        <v>1.050825011023857E-2</v>
      </c>
      <c r="CM116">
        <v>39.705320513030863</v>
      </c>
      <c r="CN116">
        <v>2.5155188507594848</v>
      </c>
      <c r="CO116">
        <v>6.5336699802537618E-2</v>
      </c>
      <c r="CP116">
        <v>14.35934575939263</v>
      </c>
      <c r="CQ116">
        <v>0.82793659322481417</v>
      </c>
      <c r="CR116">
        <v>1.6075571116798141E-2</v>
      </c>
      <c r="CS116">
        <v>69.910464117305054</v>
      </c>
      <c r="CT116">
        <v>3.4049319915401171</v>
      </c>
      <c r="CU116">
        <v>9.3825425567432966E-2</v>
      </c>
      <c r="CV116">
        <v>14.136836231478521</v>
      </c>
      <c r="CW116">
        <v>0.55936483469465947</v>
      </c>
      <c r="CX116">
        <v>1.5235356735724081E-2</v>
      </c>
      <c r="CY116">
        <v>131.87059268432751</v>
      </c>
      <c r="CZ116">
        <v>5.7995320362712484</v>
      </c>
      <c r="DA116">
        <v>7.133008179674738E-2</v>
      </c>
      <c r="DB116">
        <v>30.370465031026971</v>
      </c>
      <c r="DC116">
        <v>1.760861799134906</v>
      </c>
      <c r="DD116">
        <v>1.524863016607754E-2</v>
      </c>
      <c r="DE116">
        <v>9827.7187208017167</v>
      </c>
      <c r="DF116">
        <v>436.45011491206429</v>
      </c>
      <c r="DG116">
        <v>0.28147272522284161</v>
      </c>
      <c r="DH116">
        <v>0.7071466992730524</v>
      </c>
      <c r="DI116">
        <v>0.1387134097385066</v>
      </c>
      <c r="DJ116">
        <v>1.395524954773163E-2</v>
      </c>
      <c r="DK116">
        <v>1.9589625592285931</v>
      </c>
      <c r="DL116">
        <v>5.4222510002152182</v>
      </c>
      <c r="DM116">
        <v>10.67760548281333</v>
      </c>
      <c r="DN116">
        <v>239.45031672737809</v>
      </c>
      <c r="DO116">
        <v>7.9673424367113777</v>
      </c>
      <c r="DP116">
        <v>0.62347864735165659</v>
      </c>
      <c r="DQ116">
        <v>49.114922364570738</v>
      </c>
      <c r="DR116">
        <v>1.681441310958492</v>
      </c>
      <c r="DS116">
        <v>0.37013763922667098</v>
      </c>
      <c r="DT116">
        <v>19.181012388635761</v>
      </c>
      <c r="DU116">
        <v>0.81117150492300005</v>
      </c>
      <c r="DV116">
        <v>0.31021584389483481</v>
      </c>
      <c r="DW116">
        <v>61.853124823568777</v>
      </c>
      <c r="DX116">
        <v>2.6047886266865592</v>
      </c>
      <c r="DY116">
        <v>0.30615509752126691</v>
      </c>
      <c r="DZ116">
        <v>101.6071644837355</v>
      </c>
      <c r="EA116">
        <v>3.122822442917486</v>
      </c>
      <c r="EB116">
        <v>0.1615013052998516</v>
      </c>
      <c r="EC116">
        <v>78.438295035811208</v>
      </c>
      <c r="ED116">
        <v>2.552365813867997</v>
      </c>
      <c r="EE116">
        <v>0.27717017696123181</v>
      </c>
      <c r="EH116">
        <v>289.93111180317447</v>
      </c>
      <c r="EI116">
        <v>3.9764853753181013E-2</v>
      </c>
      <c r="EJ116">
        <v>12.70218091436589</v>
      </c>
      <c r="EK116">
        <v>0.61306730833713141</v>
      </c>
      <c r="EL116">
        <v>1.6219199969601481</v>
      </c>
      <c r="EM116">
        <v>12.50684935560079</v>
      </c>
      <c r="EN116">
        <v>13.81377654862092</v>
      </c>
      <c r="EO116">
        <v>51.815164469403648</v>
      </c>
      <c r="EP116">
        <v>97.299400303704644</v>
      </c>
      <c r="EQ116">
        <v>161.40374192288971</v>
      </c>
      <c r="ER116">
        <v>262.99168057495649</v>
      </c>
      <c r="ES116">
        <v>436.94040073315659</v>
      </c>
      <c r="ET116">
        <v>572.34154783313841</v>
      </c>
      <c r="EU116">
        <v>819.0720042504812</v>
      </c>
      <c r="EV116">
        <v>1234.571749228739</v>
      </c>
      <c r="EX116">
        <v>81.353177474936544</v>
      </c>
      <c r="EY116">
        <v>60.390323514574781</v>
      </c>
      <c r="EZ116">
        <v>0.54263777920655654</v>
      </c>
      <c r="FA116">
        <v>0.55741299966358715</v>
      </c>
      <c r="FB116">
        <v>4.8548666718952443E-5</v>
      </c>
      <c r="FC116">
        <v>7.674366020137169E-4</v>
      </c>
      <c r="FD116">
        <v>15.80757318128625</v>
      </c>
      <c r="FE116">
        <v>2.2384161902855531</v>
      </c>
      <c r="FF116">
        <v>13.04925035443731</v>
      </c>
      <c r="FG116">
        <v>0.77050661876498294</v>
      </c>
      <c r="FH116">
        <v>1.200334804249281E-2</v>
      </c>
      <c r="FI116" s="9"/>
      <c r="FJ116">
        <f t="shared" si="8"/>
        <v>101.6071644837355</v>
      </c>
      <c r="FK116">
        <f t="shared" si="6"/>
        <v>165.42028125555879</v>
      </c>
      <c r="FL116">
        <f t="shared" si="9"/>
        <v>0.26703508916767954</v>
      </c>
      <c r="FM116">
        <f t="shared" si="7"/>
        <v>-8.5798061039397133E-3</v>
      </c>
    </row>
    <row r="117" spans="1:169" x14ac:dyDescent="0.25">
      <c r="A117" t="s">
        <v>377</v>
      </c>
      <c r="B117" t="s">
        <v>152</v>
      </c>
      <c r="C117" s="7">
        <v>10.61034964544244</v>
      </c>
      <c r="D117" s="8">
        <v>8.3000695866039531E-3</v>
      </c>
      <c r="E117" s="9">
        <v>43.736916067327982</v>
      </c>
      <c r="F117" s="10">
        <v>0.2131352166430609</v>
      </c>
      <c r="G117">
        <v>132.55338024408951</v>
      </c>
      <c r="H117" s="11">
        <v>48.349108754690917</v>
      </c>
      <c r="I117" s="7">
        <v>1.740931045958042</v>
      </c>
      <c r="J117" s="7">
        <v>5.6430667287540738E-2</v>
      </c>
      <c r="K117" s="8">
        <v>0.18897951662588561</v>
      </c>
      <c r="L117" s="12">
        <v>1.558267093111212E-3</v>
      </c>
      <c r="M117">
        <v>9.5331391023898232E-2</v>
      </c>
      <c r="N117" s="11">
        <v>16.803229326097188</v>
      </c>
      <c r="O117" s="12">
        <v>15.00563003656022</v>
      </c>
      <c r="P117" s="10">
        <v>0.56314366263714855</v>
      </c>
      <c r="Q117" s="8">
        <v>0.57522726619913589</v>
      </c>
      <c r="R117" s="13">
        <v>1.8703641454998109E-2</v>
      </c>
      <c r="S117" s="14">
        <v>0.8410830414696453</v>
      </c>
      <c r="T117" t="e">
        <v>#N/A</v>
      </c>
      <c r="U117" s="11" t="e">
        <v>#N/A</v>
      </c>
      <c r="V117" s="9">
        <v>2731.8520554710349</v>
      </c>
      <c r="W117" s="9">
        <v>12.83689993276376</v>
      </c>
      <c r="X117" s="9">
        <v>13.511039560337879</v>
      </c>
      <c r="Y117" s="9">
        <v>2928.631785223221</v>
      </c>
      <c r="Z117" s="9">
        <v>25.45892034883849</v>
      </c>
      <c r="AA117" s="9">
        <v>76.467926052762039</v>
      </c>
      <c r="AB117" s="9">
        <v>2814.541168356312</v>
      </c>
      <c r="AC117" s="9">
        <v>13.205682858287661</v>
      </c>
      <c r="AD117" s="15">
        <v>35.504469986476622</v>
      </c>
      <c r="AE117" t="e">
        <v>#N/A</v>
      </c>
      <c r="AF117" t="e">
        <v>#N/A</v>
      </c>
      <c r="AG117" s="11" t="e">
        <v>#N/A</v>
      </c>
      <c r="AH117" s="16">
        <v>107.2031620218269</v>
      </c>
      <c r="AI117" s="10"/>
      <c r="AJ117" s="10"/>
      <c r="AK117" t="s">
        <v>378</v>
      </c>
      <c r="AL117" t="s">
        <v>378</v>
      </c>
      <c r="AM117">
        <v>13.186</v>
      </c>
      <c r="AN117" t="s">
        <v>154</v>
      </c>
      <c r="AO117">
        <v>85.280800708735413</v>
      </c>
      <c r="AP117">
        <v>145.3266182433853</v>
      </c>
      <c r="AQ117" t="s">
        <v>154</v>
      </c>
      <c r="AR117">
        <v>1109.294508332531</v>
      </c>
      <c r="AS117">
        <v>1993.226324223416</v>
      </c>
      <c r="AT117">
        <v>257.1945608422638</v>
      </c>
      <c r="AU117">
        <v>13.046885756570211</v>
      </c>
      <c r="AV117">
        <v>2.296740204951226</v>
      </c>
      <c r="AW117">
        <v>2.1927600462946959</v>
      </c>
      <c r="AX117">
        <v>0.90215228002720393</v>
      </c>
      <c r="AY117">
        <v>1.7554763630160379</v>
      </c>
      <c r="AZ117" t="s">
        <v>154</v>
      </c>
      <c r="BA117">
        <v>28.979100967067179</v>
      </c>
      <c r="BB117">
        <v>51.044748648648422</v>
      </c>
      <c r="BC117">
        <v>0.20460014661415291</v>
      </c>
      <c r="BD117">
        <v>0.1549874593197115</v>
      </c>
      <c r="BE117">
        <v>0.17035673956381869</v>
      </c>
      <c r="BF117">
        <v>161.40275864437041</v>
      </c>
      <c r="BG117">
        <v>16.77757765722863</v>
      </c>
      <c r="BH117">
        <v>7.4203226236761649E-2</v>
      </c>
      <c r="BI117">
        <v>551683.14449426089</v>
      </c>
      <c r="BJ117">
        <v>32013.505258603</v>
      </c>
      <c r="BK117">
        <v>20.577097015024641</v>
      </c>
      <c r="BL117">
        <v>1.1649803722864049</v>
      </c>
      <c r="BM117">
        <v>0.22891258110448531</v>
      </c>
      <c r="BN117">
        <v>0.12621171790394389</v>
      </c>
      <c r="BO117" t="s">
        <v>154</v>
      </c>
      <c r="BP117">
        <v>5.6718378350108286E-3</v>
      </c>
      <c r="BQ117">
        <v>6.8248623243718966E-3</v>
      </c>
      <c r="BR117">
        <v>4.0998204642893237</v>
      </c>
      <c r="BS117">
        <v>0.46801123723263022</v>
      </c>
      <c r="BT117">
        <v>2.8152083733373318E-2</v>
      </c>
      <c r="BU117" t="s">
        <v>154</v>
      </c>
      <c r="BV117">
        <v>1.212196970009635E-2</v>
      </c>
      <c r="BW117">
        <v>6.7564315401805061E-2</v>
      </c>
      <c r="BX117">
        <v>0.26961937449729412</v>
      </c>
      <c r="BY117">
        <v>0.1458114556379749</v>
      </c>
      <c r="BZ117">
        <v>5.0080361594805167E-2</v>
      </c>
      <c r="CA117">
        <v>0.71030449286870911</v>
      </c>
      <c r="CB117">
        <v>0.24155762104175671</v>
      </c>
      <c r="CC117">
        <v>0.1227929260652259</v>
      </c>
      <c r="CD117">
        <v>0.17838300030816179</v>
      </c>
      <c r="CE117">
        <v>5.1947327404026543E-2</v>
      </c>
      <c r="CF117">
        <v>3.3234222384845268E-2</v>
      </c>
      <c r="CG117">
        <v>2.6741375530851381</v>
      </c>
      <c r="CH117">
        <v>0.65167712911335851</v>
      </c>
      <c r="CI117">
        <v>0.17993374263982831</v>
      </c>
      <c r="CJ117">
        <v>1.1306026731443919</v>
      </c>
      <c r="CK117">
        <v>0.19122914658948789</v>
      </c>
      <c r="CL117">
        <v>2.6704082745605661E-2</v>
      </c>
      <c r="CM117">
        <v>13.03381994045642</v>
      </c>
      <c r="CN117">
        <v>1.463248301857655</v>
      </c>
      <c r="CO117">
        <v>7.7398186786418771E-2</v>
      </c>
      <c r="CP117">
        <v>4.8429409724408803</v>
      </c>
      <c r="CQ117">
        <v>0.60530118165747027</v>
      </c>
      <c r="CR117">
        <v>1.895205853052493E-2</v>
      </c>
      <c r="CS117">
        <v>24.33190608467357</v>
      </c>
      <c r="CT117">
        <v>2.4341256013854169</v>
      </c>
      <c r="CU117">
        <v>3.893005988437761</v>
      </c>
      <c r="CV117">
        <v>5.4030906018706206</v>
      </c>
      <c r="CW117">
        <v>0.63342032591218678</v>
      </c>
      <c r="CX117">
        <v>1.803006172950429E-2</v>
      </c>
      <c r="CY117">
        <v>50.836021193045369</v>
      </c>
      <c r="CZ117">
        <v>4.1933462491501041</v>
      </c>
      <c r="DA117">
        <v>8.4139418995129042E-2</v>
      </c>
      <c r="DB117">
        <v>12.285639208700291</v>
      </c>
      <c r="DC117">
        <v>1.0893612550678839</v>
      </c>
      <c r="DD117">
        <v>1.8021006789458151E-2</v>
      </c>
      <c r="DE117">
        <v>12739.91803649153</v>
      </c>
      <c r="DF117">
        <v>749.4236563829304</v>
      </c>
      <c r="DG117">
        <v>0.89181242708451525</v>
      </c>
      <c r="DH117">
        <v>0.47129188556062013</v>
      </c>
      <c r="DI117">
        <v>0.1123960405909966</v>
      </c>
      <c r="DJ117">
        <v>2.9970665945533381E-2</v>
      </c>
      <c r="DK117">
        <v>2.1106371718936412</v>
      </c>
      <c r="DL117">
        <v>7.3609956553083471</v>
      </c>
      <c r="DM117">
        <v>12.274887283788869</v>
      </c>
      <c r="DN117">
        <v>104.802334141372</v>
      </c>
      <c r="DO117">
        <v>10.995927735487889</v>
      </c>
      <c r="DP117">
        <v>0.66188321257117422</v>
      </c>
      <c r="DQ117">
        <v>21.706046711559051</v>
      </c>
      <c r="DR117">
        <v>2.3661251945921111</v>
      </c>
      <c r="DS117">
        <v>0.46489444842326888</v>
      </c>
      <c r="DT117">
        <v>3.7520362516145469</v>
      </c>
      <c r="DU117">
        <v>0.33548548349412649</v>
      </c>
      <c r="DV117">
        <v>0.35193858378391629</v>
      </c>
      <c r="DW117">
        <v>12.581023669995719</v>
      </c>
      <c r="DX117">
        <v>1.0531423825549111</v>
      </c>
      <c r="DY117">
        <v>0.34649963247474991</v>
      </c>
      <c r="DZ117">
        <v>43.736916067327982</v>
      </c>
      <c r="EA117">
        <v>4.4365288868251058</v>
      </c>
      <c r="EB117">
        <v>0.1822675061748889</v>
      </c>
      <c r="EC117">
        <v>31.956340563116239</v>
      </c>
      <c r="ED117">
        <v>3.2619556735555228</v>
      </c>
      <c r="EE117">
        <v>0.33279533683483808</v>
      </c>
      <c r="EH117">
        <v>102.8043048690257</v>
      </c>
      <c r="EI117">
        <v>-0.26471979491501169</v>
      </c>
      <c r="EJ117">
        <v>6.6881247378292397</v>
      </c>
      <c r="EK117">
        <v>-0.76148501682682779</v>
      </c>
      <c r="EL117">
        <v>0.58997674944703293</v>
      </c>
      <c r="EM117">
        <v>4.7993546815453323</v>
      </c>
      <c r="EN117">
        <v>3.1684369504114001</v>
      </c>
      <c r="EO117">
        <v>13.437877151181601</v>
      </c>
      <c r="EP117">
        <v>31.318633605107799</v>
      </c>
      <c r="EQ117">
        <v>52.983007888034223</v>
      </c>
      <c r="ER117">
        <v>88.698552608807333</v>
      </c>
      <c r="ES117">
        <v>152.07441302920981</v>
      </c>
      <c r="ET117">
        <v>218.748607363183</v>
      </c>
      <c r="EU117">
        <v>315.7516844288532</v>
      </c>
      <c r="EV117">
        <v>499.41622799594683</v>
      </c>
      <c r="EX117">
        <v>14.89637080278348</v>
      </c>
      <c r="EY117">
        <v>92.218364815912267</v>
      </c>
      <c r="EZ117">
        <v>0.39453752242637691</v>
      </c>
      <c r="FA117">
        <v>0.35328259070617479</v>
      </c>
      <c r="FB117">
        <v>-8.3837967608581265E-4</v>
      </c>
      <c r="FC117">
        <v>-1.9699524853278989E-2</v>
      </c>
      <c r="FD117">
        <v>23.497140275693699</v>
      </c>
      <c r="FE117">
        <v>2.471887184946151</v>
      </c>
      <c r="FF117">
        <v>10.668007647722559</v>
      </c>
      <c r="FG117">
        <v>0.86035285690909691</v>
      </c>
      <c r="FH117">
        <v>2.2916434940147921E-2</v>
      </c>
      <c r="FI117" s="9"/>
      <c r="FJ117">
        <f t="shared" si="8"/>
        <v>43.736916067327982</v>
      </c>
      <c r="FK117">
        <f t="shared" si="6"/>
        <v>71.205342594382529</v>
      </c>
      <c r="FL117">
        <f t="shared" si="9"/>
        <v>0.32810510981374097</v>
      </c>
      <c r="FM117">
        <f t="shared" si="7"/>
        <v>0.34901995007162379</v>
      </c>
    </row>
    <row r="118" spans="1:169" x14ac:dyDescent="0.25">
      <c r="A118" t="s">
        <v>379</v>
      </c>
      <c r="B118" t="s">
        <v>380</v>
      </c>
      <c r="C118" s="7">
        <v>0.2947109214613971</v>
      </c>
      <c r="D118" s="8">
        <v>1.8227838231770391E-2</v>
      </c>
      <c r="E118" s="9">
        <v>226.38303875251029</v>
      </c>
      <c r="F118" s="10">
        <v>0.24886433646069159</v>
      </c>
      <c r="G118">
        <v>4782.4015490028823</v>
      </c>
      <c r="H118" s="11">
        <v>96.87491407975385</v>
      </c>
      <c r="I118" s="7">
        <v>2.2004901409360329</v>
      </c>
      <c r="J118" s="7">
        <v>6.9782926221164096E-2</v>
      </c>
      <c r="K118" s="8">
        <v>0.18795641110592171</v>
      </c>
      <c r="L118" s="12">
        <v>7.9889519979356167E-4</v>
      </c>
      <c r="M118">
        <v>0.126262834725168</v>
      </c>
      <c r="N118" s="11">
        <v>5.2394364549197174</v>
      </c>
      <c r="O118" s="12">
        <v>11.79470483025098</v>
      </c>
      <c r="P118" s="10">
        <v>0.41655807914485532</v>
      </c>
      <c r="Q118" s="8">
        <v>0.45480042677400961</v>
      </c>
      <c r="R118" s="13">
        <v>1.419080062720848E-2</v>
      </c>
      <c r="S118" s="14">
        <v>0.81439833219875435</v>
      </c>
      <c r="T118" t="e">
        <v>#N/A</v>
      </c>
      <c r="U118" s="11" t="e">
        <v>#N/A</v>
      </c>
      <c r="V118" s="9">
        <v>2723.3710869822939</v>
      </c>
      <c r="W118" s="9">
        <v>5.5712486826991512</v>
      </c>
      <c r="X118" s="9">
        <v>6.9984123256370507</v>
      </c>
      <c r="Y118" s="9">
        <v>2416.3154585052448</v>
      </c>
      <c r="Z118" s="9">
        <v>11.69554325979993</v>
      </c>
      <c r="AA118" s="9">
        <v>63.033818214922512</v>
      </c>
      <c r="AB118" s="9">
        <v>2587.8967059598749</v>
      </c>
      <c r="AC118" s="9">
        <v>5.5406648573654209</v>
      </c>
      <c r="AD118" s="15">
        <v>33.214875082354368</v>
      </c>
      <c r="AE118" t="e">
        <v>#N/A</v>
      </c>
      <c r="AF118" t="e">
        <v>#N/A</v>
      </c>
      <c r="AG118" s="11" t="e">
        <v>#N/A</v>
      </c>
      <c r="AH118" s="16">
        <v>88.725163825643392</v>
      </c>
      <c r="AI118" s="10"/>
      <c r="AJ118" s="10"/>
      <c r="AK118" t="s">
        <v>381</v>
      </c>
      <c r="AL118" t="s">
        <v>381</v>
      </c>
      <c r="AM118">
        <v>24.783000000000001</v>
      </c>
      <c r="AN118">
        <v>1845.8463823051679</v>
      </c>
      <c r="AO118">
        <v>228.5290151272074</v>
      </c>
      <c r="AP118">
        <v>103.3731562202793</v>
      </c>
      <c r="AQ118" t="s">
        <v>154</v>
      </c>
      <c r="AR118">
        <v>744.61205586001483</v>
      </c>
      <c r="AS118">
        <v>1750.373721735943</v>
      </c>
      <c r="AT118">
        <v>348.163281806638</v>
      </c>
      <c r="AU118">
        <v>17.612685997011951</v>
      </c>
      <c r="AV118">
        <v>2.1262647575391602</v>
      </c>
      <c r="AW118">
        <v>2.7721990455144461</v>
      </c>
      <c r="AX118">
        <v>1.3000344588880699</v>
      </c>
      <c r="AY118">
        <v>1.480141034055483</v>
      </c>
      <c r="AZ118" t="s">
        <v>154</v>
      </c>
      <c r="BA118">
        <v>21.416447520328951</v>
      </c>
      <c r="BB118">
        <v>43.402175901283513</v>
      </c>
      <c r="BC118">
        <v>0.3107755957371614</v>
      </c>
      <c r="BD118">
        <v>0.16845148819174499</v>
      </c>
      <c r="BE118">
        <v>0.1385521619485868</v>
      </c>
      <c r="BF118">
        <v>645.47557864807368</v>
      </c>
      <c r="BG118">
        <v>111.03034068936211</v>
      </c>
      <c r="BH118">
        <v>7.5424071493749703E-2</v>
      </c>
      <c r="BI118">
        <v>552907.21436028404</v>
      </c>
      <c r="BJ118">
        <v>18173.387388817191</v>
      </c>
      <c r="BK118">
        <v>1.7561115012166839</v>
      </c>
      <c r="BL118">
        <v>1.24484743808294</v>
      </c>
      <c r="BM118">
        <v>0.2098584599138722</v>
      </c>
      <c r="BN118">
        <v>8.938136592721857E-2</v>
      </c>
      <c r="BO118">
        <v>0.1666178737685052</v>
      </c>
      <c r="BP118">
        <v>1.796183181962633E-2</v>
      </c>
      <c r="BQ118">
        <v>7.0334142401553834E-3</v>
      </c>
      <c r="BR118">
        <v>14.37582931999553</v>
      </c>
      <c r="BS118">
        <v>2.0280262955045538</v>
      </c>
      <c r="BT118">
        <v>1.769623084328998E-2</v>
      </c>
      <c r="BU118" t="s">
        <v>154</v>
      </c>
      <c r="BV118">
        <v>6.7964251485835084E-2</v>
      </c>
      <c r="BW118">
        <v>9.836661574624395E-3</v>
      </c>
      <c r="BX118">
        <v>3.6326547050738132</v>
      </c>
      <c r="BY118">
        <v>0.91135889317788354</v>
      </c>
      <c r="BZ118">
        <v>7.1649562363890487E-2</v>
      </c>
      <c r="CA118">
        <v>5.3233389331450844</v>
      </c>
      <c r="CB118">
        <v>1.3750958310123911</v>
      </c>
      <c r="CC118">
        <v>0.12719392171154309</v>
      </c>
      <c r="CD118">
        <v>1.993775739869611</v>
      </c>
      <c r="CE118">
        <v>0.55505944607216284</v>
      </c>
      <c r="CF118">
        <v>2.7358868006320189E-2</v>
      </c>
      <c r="CG118">
        <v>19.71364531641181</v>
      </c>
      <c r="CH118">
        <v>4.6640050423209534</v>
      </c>
      <c r="CI118">
        <v>0.27906182638467869</v>
      </c>
      <c r="CJ118">
        <v>5.2653420746738169</v>
      </c>
      <c r="CK118">
        <v>1.0646680105027411</v>
      </c>
      <c r="CL118">
        <v>2.1822044108793331E-2</v>
      </c>
      <c r="CM118">
        <v>58.179016213431957</v>
      </c>
      <c r="CN118">
        <v>10.85090998093926</v>
      </c>
      <c r="CO118">
        <v>4.8379122676997822E-2</v>
      </c>
      <c r="CP118">
        <v>20.19087053399797</v>
      </c>
      <c r="CQ118">
        <v>3.5100077966176402</v>
      </c>
      <c r="CR118">
        <v>1.187242273757624E-2</v>
      </c>
      <c r="CS118">
        <v>95.898685636055902</v>
      </c>
      <c r="CT118">
        <v>15.644948802228489</v>
      </c>
      <c r="CU118">
        <v>3.4708626722989668E-2</v>
      </c>
      <c r="CV118">
        <v>19.867654728612639</v>
      </c>
      <c r="CW118">
        <v>2.931251513894054</v>
      </c>
      <c r="CX118">
        <v>1.1376309744894311E-2</v>
      </c>
      <c r="CY118">
        <v>195.08672488985229</v>
      </c>
      <c r="CZ118">
        <v>26.194242388901689</v>
      </c>
      <c r="DA118">
        <v>0.1501326267181044</v>
      </c>
      <c r="DB118">
        <v>43.615536608894757</v>
      </c>
      <c r="DC118">
        <v>5.6801622609606657</v>
      </c>
      <c r="DD118">
        <v>1.134782488876806E-2</v>
      </c>
      <c r="DE118">
        <v>11445.60454321195</v>
      </c>
      <c r="DF118">
        <v>416.9398106751317</v>
      </c>
      <c r="DG118">
        <v>0.42788075830331768</v>
      </c>
      <c r="DH118">
        <v>0.42009927953499238</v>
      </c>
      <c r="DI118">
        <v>8.3967345695416848E-2</v>
      </c>
      <c r="DJ118">
        <v>1.0280593380320439E-2</v>
      </c>
      <c r="DK118">
        <v>8.4686552920665932</v>
      </c>
      <c r="DL118">
        <v>7.6979297036485281</v>
      </c>
      <c r="DM118">
        <v>19.42756836843165</v>
      </c>
      <c r="DN118">
        <v>426.01588960608387</v>
      </c>
      <c r="DO118">
        <v>18.34105888318479</v>
      </c>
      <c r="DP118">
        <v>1.0369131771194551</v>
      </c>
      <c r="DQ118">
        <v>100.5569688189113</v>
      </c>
      <c r="DR118">
        <v>4.2978510354644888</v>
      </c>
      <c r="DS118">
        <v>0.74227951853289009</v>
      </c>
      <c r="DT118">
        <v>23.969054328102441</v>
      </c>
      <c r="DU118">
        <v>4.0363146450225367</v>
      </c>
      <c r="DV118">
        <v>0.59409452930274842</v>
      </c>
      <c r="DW118">
        <v>114.44406650140191</v>
      </c>
      <c r="DX118">
        <v>20.255721271006649</v>
      </c>
      <c r="DY118">
        <v>0.53196773249360807</v>
      </c>
      <c r="DZ118">
        <v>226.38303875251029</v>
      </c>
      <c r="EA118">
        <v>10.77355489103981</v>
      </c>
      <c r="EB118">
        <v>0.29120723322251268</v>
      </c>
      <c r="EC118">
        <v>138.46868872591119</v>
      </c>
      <c r="ED118">
        <v>5.8642844667292486</v>
      </c>
      <c r="EE118">
        <v>0.49559640514895797</v>
      </c>
      <c r="EH118">
        <v>411.13094181405972</v>
      </c>
      <c r="EI118">
        <v>0.70302900324263817</v>
      </c>
      <c r="EJ118">
        <v>23.451597585637082</v>
      </c>
      <c r="EK118">
        <v>-2.7465954990694302E-2</v>
      </c>
      <c r="EL118">
        <v>7.9489162036626109</v>
      </c>
      <c r="EM118">
        <v>35.968506305034353</v>
      </c>
      <c r="EN118">
        <v>35.413423443509977</v>
      </c>
      <c r="EO118">
        <v>99.063544303576947</v>
      </c>
      <c r="EP118">
        <v>145.85435109899771</v>
      </c>
      <c r="EQ118">
        <v>236.50006590826001</v>
      </c>
      <c r="ER118">
        <v>369.79616362633652</v>
      </c>
      <c r="ES118">
        <v>599.36678522534942</v>
      </c>
      <c r="ET118">
        <v>804.35849103694898</v>
      </c>
      <c r="EU118">
        <v>1211.718788135729</v>
      </c>
      <c r="EV118">
        <v>1772.989293044503</v>
      </c>
      <c r="EX118" t="e">
        <v>#N/A</v>
      </c>
      <c r="EY118">
        <v>13.34993031557015</v>
      </c>
      <c r="EZ118">
        <v>0.59326643737715723</v>
      </c>
      <c r="FA118">
        <v>0.61741879713195813</v>
      </c>
      <c r="FB118">
        <v>5.8019155114717063E-4</v>
      </c>
      <c r="FC118">
        <v>7.0967479327029639E-3</v>
      </c>
      <c r="FD118">
        <v>12.23173263842102</v>
      </c>
      <c r="FE118">
        <v>2.9632220256622679</v>
      </c>
      <c r="FF118">
        <v>15.74747680383428</v>
      </c>
      <c r="FG118">
        <v>1.1604225704251701</v>
      </c>
      <c r="FH118">
        <v>6.3809951127417391E-3</v>
      </c>
      <c r="FI118" s="9"/>
      <c r="FJ118">
        <f t="shared" si="8"/>
        <v>226.38303875251029</v>
      </c>
      <c r="FK118">
        <f t="shared" si="6"/>
        <v>368.56009251122009</v>
      </c>
      <c r="FL118">
        <f t="shared" si="9"/>
        <v>0.44974521240691662</v>
      </c>
      <c r="FM118">
        <f t="shared" si="7"/>
        <v>0.89656026259830424</v>
      </c>
    </row>
    <row r="119" spans="1:169" x14ac:dyDescent="0.25">
      <c r="A119" t="s">
        <v>382</v>
      </c>
      <c r="B119" t="s">
        <v>380</v>
      </c>
      <c r="C119" s="7">
        <v>-4.4667308921063897</v>
      </c>
      <c r="D119" s="8">
        <v>3.2845138037512378E-2</v>
      </c>
      <c r="E119" s="9">
        <v>216.7808015845923</v>
      </c>
      <c r="F119" s="10">
        <v>0.44909933256773832</v>
      </c>
      <c r="G119">
        <v>-316.80492309903639</v>
      </c>
      <c r="H119" s="11">
        <v>275.27354859120481</v>
      </c>
      <c r="I119" s="7">
        <v>2.1475606945707328</v>
      </c>
      <c r="J119" s="7">
        <v>6.5862447496285156E-2</v>
      </c>
      <c r="K119" s="8">
        <v>0.1854406643547378</v>
      </c>
      <c r="L119" s="12">
        <v>6.4082743144440067E-4</v>
      </c>
      <c r="M119">
        <v>8.762410352263747E-2</v>
      </c>
      <c r="N119" s="11">
        <v>0.64453449201431623</v>
      </c>
      <c r="O119" s="12">
        <v>11.9133807474329</v>
      </c>
      <c r="P119" s="10">
        <v>0.42372657129709151</v>
      </c>
      <c r="Q119" s="8">
        <v>0.46595888697525972</v>
      </c>
      <c r="R119" s="13">
        <v>1.4631696872993189E-2</v>
      </c>
      <c r="S119" s="14">
        <v>0.93143334330016536</v>
      </c>
      <c r="T119" t="e">
        <v>#N/A</v>
      </c>
      <c r="U119" s="11" t="e">
        <v>#N/A</v>
      </c>
      <c r="V119" s="9">
        <v>2701.2994572136022</v>
      </c>
      <c r="W119" s="9">
        <v>3.8057306841344318</v>
      </c>
      <c r="X119" s="9">
        <v>5.6983947315389036</v>
      </c>
      <c r="Y119" s="9">
        <v>2465.5912398776072</v>
      </c>
      <c r="Z119" s="9">
        <v>12.14881073211791</v>
      </c>
      <c r="AA119" s="9">
        <v>64.094199556970622</v>
      </c>
      <c r="AB119" s="9">
        <v>2597.2876835126681</v>
      </c>
      <c r="AC119" s="9">
        <v>5.8512922784357846</v>
      </c>
      <c r="AD119" s="15">
        <v>33.0870793460954</v>
      </c>
      <c r="AE119" t="e">
        <v>#N/A</v>
      </c>
      <c r="AF119" t="e">
        <v>#N/A</v>
      </c>
      <c r="AG119" s="11" t="e">
        <v>#N/A</v>
      </c>
      <c r="AH119" s="16">
        <v>91.274265549990943</v>
      </c>
      <c r="AI119" s="10"/>
      <c r="AJ119" s="10"/>
      <c r="AK119" t="s">
        <v>383</v>
      </c>
      <c r="AL119" t="s">
        <v>383</v>
      </c>
      <c r="AM119">
        <v>20.931000000000001</v>
      </c>
      <c r="AN119">
        <v>1290.232476532017</v>
      </c>
      <c r="AO119">
        <v>117.2878460885984</v>
      </c>
      <c r="AP119">
        <v>98.429063588156538</v>
      </c>
      <c r="AQ119" t="s">
        <v>154</v>
      </c>
      <c r="AR119">
        <v>788.28990941049642</v>
      </c>
      <c r="AS119">
        <v>1616.3182361600409</v>
      </c>
      <c r="AT119">
        <v>325.03556887024428</v>
      </c>
      <c r="AU119">
        <v>9.9001091239365664</v>
      </c>
      <c r="AV119">
        <v>1.9859430209733999</v>
      </c>
      <c r="AW119">
        <v>16.990008453141112</v>
      </c>
      <c r="AX119">
        <v>2.2308686525528891</v>
      </c>
      <c r="AY119">
        <v>1.4170959024863241</v>
      </c>
      <c r="AZ119">
        <v>84.798312281508558</v>
      </c>
      <c r="BA119">
        <v>21.67623482229433</v>
      </c>
      <c r="BB119">
        <v>41.023634680109367</v>
      </c>
      <c r="BC119">
        <v>0.29904304903278389</v>
      </c>
      <c r="BD119">
        <v>0.14563335726635571</v>
      </c>
      <c r="BE119">
        <v>0.19111485851869081</v>
      </c>
      <c r="BF119">
        <v>503.24182988347042</v>
      </c>
      <c r="BG119">
        <v>14.9694100827661</v>
      </c>
      <c r="BH119">
        <v>6.7434372830164221E-2</v>
      </c>
      <c r="BI119">
        <v>560992.02434960788</v>
      </c>
      <c r="BJ119">
        <v>16853.29934024562</v>
      </c>
      <c r="BK119">
        <v>1.399842137352741</v>
      </c>
      <c r="BL119">
        <v>2.212415846344967</v>
      </c>
      <c r="BM119">
        <v>0.27581821626089398</v>
      </c>
      <c r="BN119">
        <v>7.5080164140744504E-2</v>
      </c>
      <c r="BO119">
        <v>0.31624825328254169</v>
      </c>
      <c r="BP119">
        <v>2.662093602877208E-2</v>
      </c>
      <c r="BQ119">
        <v>7.4167267598830734E-3</v>
      </c>
      <c r="BR119">
        <v>16.322715252251712</v>
      </c>
      <c r="BS119">
        <v>0.89256139778189647</v>
      </c>
      <c r="BT119">
        <v>4.2342100568785943E-2</v>
      </c>
      <c r="BU119">
        <v>0.349094812739629</v>
      </c>
      <c r="BV119">
        <v>5.1549856676591108E-2</v>
      </c>
      <c r="BW119">
        <v>3.4235346000877479E-3</v>
      </c>
      <c r="BX119">
        <v>3.1002354572885009</v>
      </c>
      <c r="BY119">
        <v>0.40493300923435471</v>
      </c>
      <c r="BZ119">
        <v>3.0774461115166629E-2</v>
      </c>
      <c r="CA119">
        <v>2.389260185081334</v>
      </c>
      <c r="CB119">
        <v>0.38599781945905148</v>
      </c>
      <c r="CC119">
        <v>0.1240940943084871</v>
      </c>
      <c r="CD119">
        <v>0.98933963277742665</v>
      </c>
      <c r="CE119">
        <v>0.1099712351059909</v>
      </c>
      <c r="CF119">
        <v>9.5836552634240586E-3</v>
      </c>
      <c r="CG119">
        <v>10.68432502970775</v>
      </c>
      <c r="CH119">
        <v>0.89280155264864303</v>
      </c>
      <c r="CI119">
        <v>5.2425188305059267E-2</v>
      </c>
      <c r="CJ119">
        <v>3.339108507209128</v>
      </c>
      <c r="CK119">
        <v>0.2538495522988915</v>
      </c>
      <c r="CL119">
        <v>7.5972257065585226E-3</v>
      </c>
      <c r="CM119">
        <v>42.434324612728183</v>
      </c>
      <c r="CN119">
        <v>2.4221074635986128</v>
      </c>
      <c r="CO119">
        <v>0.1162770377889004</v>
      </c>
      <c r="CP119">
        <v>15.96270863183344</v>
      </c>
      <c r="CQ119">
        <v>0.76539822440391025</v>
      </c>
      <c r="CR119">
        <v>1.1666961595574741E-2</v>
      </c>
      <c r="CS119">
        <v>77.969300930933557</v>
      </c>
      <c r="CT119">
        <v>3.3068223112939741</v>
      </c>
      <c r="CU119">
        <v>3.3951939503975223E-2</v>
      </c>
      <c r="CV119">
        <v>16.832106113865791</v>
      </c>
      <c r="CW119">
        <v>0.74482207208118545</v>
      </c>
      <c r="CX119">
        <v>1.111910825873043E-2</v>
      </c>
      <c r="CY119">
        <v>163.47707156214571</v>
      </c>
      <c r="CZ119">
        <v>7.5770960868348212</v>
      </c>
      <c r="DA119">
        <v>5.2419471636151523E-2</v>
      </c>
      <c r="DB119">
        <v>36.523883269107642</v>
      </c>
      <c r="DC119">
        <v>1.080271577387532</v>
      </c>
      <c r="DD119">
        <v>1.108824881167788E-2</v>
      </c>
      <c r="DE119">
        <v>12043.228211367479</v>
      </c>
      <c r="DF119">
        <v>420.95312024511469</v>
      </c>
      <c r="DG119">
        <v>0.10836898158600421</v>
      </c>
      <c r="DH119">
        <v>0.71171632262806628</v>
      </c>
      <c r="DI119">
        <v>0.10491757197617731</v>
      </c>
      <c r="DJ119">
        <v>1.004491676960919E-2</v>
      </c>
      <c r="DK119">
        <v>1.248455513806666</v>
      </c>
      <c r="DL119">
        <v>3.7623928588056041</v>
      </c>
      <c r="DM119">
        <v>9.7030874001457086</v>
      </c>
      <c r="DN119">
        <v>420.84568995853931</v>
      </c>
      <c r="DO119">
        <v>13.220376113855229</v>
      </c>
      <c r="DP119">
        <v>0.63239038152117066</v>
      </c>
      <c r="DQ119">
        <v>85.976620857793364</v>
      </c>
      <c r="DR119">
        <v>2.7069558485179108</v>
      </c>
      <c r="DS119">
        <v>0.32329530006295149</v>
      </c>
      <c r="DT119">
        <v>16.77713364954187</v>
      </c>
      <c r="DU119">
        <v>0.48992818449461301</v>
      </c>
      <c r="DV119">
        <v>0.31450905759434711</v>
      </c>
      <c r="DW119">
        <v>73.555240255510896</v>
      </c>
      <c r="DX119">
        <v>2.41737265643104</v>
      </c>
      <c r="DY119">
        <v>0.23170879497220359</v>
      </c>
      <c r="DZ119">
        <v>216.7808015845923</v>
      </c>
      <c r="EA119">
        <v>7.143434506480582</v>
      </c>
      <c r="EB119">
        <v>0.15498597314353729</v>
      </c>
      <c r="EC119">
        <v>128.82536073648541</v>
      </c>
      <c r="ED119">
        <v>3.9910155374102478</v>
      </c>
      <c r="EE119">
        <v>0.24149939760799141</v>
      </c>
      <c r="EH119">
        <v>320.53619737800659</v>
      </c>
      <c r="EI119">
        <v>1.3343808155381509</v>
      </c>
      <c r="EJ119">
        <v>26.6275942124824</v>
      </c>
      <c r="EK119">
        <v>3.761797551073589</v>
      </c>
      <c r="EL119">
        <v>6.7838850268894992</v>
      </c>
      <c r="EM119">
        <v>16.143649899198198</v>
      </c>
      <c r="EN119">
        <v>17.572640013808641</v>
      </c>
      <c r="EO119">
        <v>53.690075526169593</v>
      </c>
      <c r="EP119">
        <v>92.49608053210882</v>
      </c>
      <c r="EQ119">
        <v>172.49725452328531</v>
      </c>
      <c r="ER119">
        <v>292.35730094933052</v>
      </c>
      <c r="ES119">
        <v>487.30813081833469</v>
      </c>
      <c r="ET119">
        <v>681.46178598646941</v>
      </c>
      <c r="EU119">
        <v>1015.385537653079</v>
      </c>
      <c r="EV119">
        <v>1484.7107019962459</v>
      </c>
      <c r="EX119">
        <v>11.88486698639862</v>
      </c>
      <c r="EY119">
        <v>9.3406414762907009</v>
      </c>
      <c r="EZ119">
        <v>0.59688290349298778</v>
      </c>
      <c r="FA119">
        <v>0.60831437854020876</v>
      </c>
      <c r="FB119">
        <v>1.3141617307474999E-3</v>
      </c>
      <c r="FC119">
        <v>2.485339799694913E-2</v>
      </c>
      <c r="FD119">
        <v>18.91197819526554</v>
      </c>
      <c r="FE119">
        <v>3.1085641511992499</v>
      </c>
      <c r="FF119">
        <v>13.280927727676159</v>
      </c>
      <c r="FG119">
        <v>1.3260624227794731</v>
      </c>
      <c r="FH119">
        <v>1.3533493261187499E-2</v>
      </c>
      <c r="FI119" s="9"/>
      <c r="FJ119">
        <f t="shared" si="8"/>
        <v>216.7808015845923</v>
      </c>
      <c r="FK119">
        <f t="shared" si="6"/>
        <v>352.92728963683385</v>
      </c>
      <c r="FL119">
        <f t="shared" si="9"/>
        <v>0.21079144769649402</v>
      </c>
      <c r="FM119">
        <f t="shared" si="7"/>
        <v>-0.41923575976489103</v>
      </c>
    </row>
    <row r="120" spans="1:169" x14ac:dyDescent="0.25">
      <c r="A120" t="s">
        <v>384</v>
      </c>
      <c r="B120" t="s">
        <v>380</v>
      </c>
      <c r="C120" s="7">
        <v>14.7546495050619</v>
      </c>
      <c r="D120" s="8">
        <v>2.561131734281108E-2</v>
      </c>
      <c r="E120" s="9">
        <v>267.54681488039012</v>
      </c>
      <c r="F120" s="10">
        <v>0.17560933805898951</v>
      </c>
      <c r="G120">
        <v>95.575820106969203</v>
      </c>
      <c r="H120" s="11">
        <v>145.8556096348714</v>
      </c>
      <c r="I120" s="7">
        <v>2.075936405157405</v>
      </c>
      <c r="J120" s="7">
        <v>6.7920070607058319E-2</v>
      </c>
      <c r="K120" s="8">
        <v>0.18728437837253431</v>
      </c>
      <c r="L120" s="12">
        <v>9.577632415740091E-4</v>
      </c>
      <c r="M120">
        <v>5.5090636022552888E-2</v>
      </c>
      <c r="N120" s="11">
        <v>7.0881123877996082</v>
      </c>
      <c r="O120" s="12">
        <v>12.497254963085471</v>
      </c>
      <c r="P120" s="10">
        <v>0.45958249689823383</v>
      </c>
      <c r="Q120" s="8">
        <v>0.48239534824291203</v>
      </c>
      <c r="R120" s="13">
        <v>1.5671130702447082E-2</v>
      </c>
      <c r="S120" s="14">
        <v>0.82683738766282111</v>
      </c>
      <c r="T120" t="e">
        <v>#N/A</v>
      </c>
      <c r="U120" s="11" t="e">
        <v>#N/A</v>
      </c>
      <c r="V120" s="9">
        <v>2717.4876372985341</v>
      </c>
      <c r="W120" s="9">
        <v>7.2537003387902139</v>
      </c>
      <c r="X120" s="9">
        <v>8.3924517421119571</v>
      </c>
      <c r="Y120" s="9">
        <v>2537.2084206017589</v>
      </c>
      <c r="Z120" s="9">
        <v>22.30839989647767</v>
      </c>
      <c r="AA120" s="9">
        <v>68.210583067713017</v>
      </c>
      <c r="AB120" s="9">
        <v>2641.786119015992</v>
      </c>
      <c r="AC120" s="9">
        <v>10.898617170780719</v>
      </c>
      <c r="AD120" s="15">
        <v>34.333608310654533</v>
      </c>
      <c r="AE120" t="e">
        <v>#N/A</v>
      </c>
      <c r="AF120" t="e">
        <v>#N/A</v>
      </c>
      <c r="AG120" s="11" t="e">
        <v>#N/A</v>
      </c>
      <c r="AH120" s="16">
        <v>93.365960005765075</v>
      </c>
      <c r="AI120" s="10"/>
      <c r="AJ120" s="10"/>
      <c r="AK120" t="s">
        <v>385</v>
      </c>
      <c r="AL120" t="s">
        <v>385</v>
      </c>
      <c r="AM120">
        <v>13.343</v>
      </c>
      <c r="AN120">
        <v>2869.2200617079911</v>
      </c>
      <c r="AO120">
        <v>233.9106807306438</v>
      </c>
      <c r="AP120">
        <v>172.85418203192651</v>
      </c>
      <c r="AQ120" t="s">
        <v>154</v>
      </c>
      <c r="AR120">
        <v>1793.32231035769</v>
      </c>
      <c r="AS120">
        <v>2956.8902454294011</v>
      </c>
      <c r="AT120">
        <v>298.54530065935251</v>
      </c>
      <c r="AU120">
        <v>14.181165161559891</v>
      </c>
      <c r="AV120">
        <v>3.6169805640099031</v>
      </c>
      <c r="AW120">
        <v>4.8421740217628146</v>
      </c>
      <c r="AX120">
        <v>1.7471685737323439</v>
      </c>
      <c r="AY120">
        <v>2.5916023407135058</v>
      </c>
      <c r="AZ120">
        <v>550.02851586935685</v>
      </c>
      <c r="BA120">
        <v>137.2597697747232</v>
      </c>
      <c r="BB120">
        <v>85.645024242575175</v>
      </c>
      <c r="BC120">
        <v>1.276338763443875</v>
      </c>
      <c r="BD120">
        <v>0.5359661729503955</v>
      </c>
      <c r="BE120">
        <v>0.23147014219578141</v>
      </c>
      <c r="BF120">
        <v>408.24241793435448</v>
      </c>
      <c r="BG120">
        <v>23.457162174477801</v>
      </c>
      <c r="BH120">
        <v>0.16877986677075171</v>
      </c>
      <c r="BI120">
        <v>498620.37524254649</v>
      </c>
      <c r="BJ120">
        <v>27864.831011701011</v>
      </c>
      <c r="BK120">
        <v>3.036456294601154</v>
      </c>
      <c r="BL120">
        <v>1.0715179603975511</v>
      </c>
      <c r="BM120">
        <v>0.29470891818388012</v>
      </c>
      <c r="BN120">
        <v>0.16215680755122569</v>
      </c>
      <c r="BO120">
        <v>1.3821754709714409</v>
      </c>
      <c r="BP120">
        <v>0.45838439341634157</v>
      </c>
      <c r="BQ120">
        <v>1.399396362656016E-2</v>
      </c>
      <c r="BR120">
        <v>16.723334490817699</v>
      </c>
      <c r="BS120">
        <v>3.3287523824416638</v>
      </c>
      <c r="BT120">
        <v>0.1183254508356581</v>
      </c>
      <c r="BU120">
        <v>1.417018907105966</v>
      </c>
      <c r="BV120">
        <v>0.38231251944001521</v>
      </c>
      <c r="BW120">
        <v>1.6228697357765099E-2</v>
      </c>
      <c r="BX120">
        <v>12.796646055625271</v>
      </c>
      <c r="BY120">
        <v>3.9671938470596269</v>
      </c>
      <c r="BZ120">
        <v>0.145015673657206</v>
      </c>
      <c r="CA120">
        <v>5.6557068914001354</v>
      </c>
      <c r="CB120">
        <v>1.323018136500784</v>
      </c>
      <c r="CC120">
        <v>0.2181105192579095</v>
      </c>
      <c r="CD120">
        <v>2.647517288986442</v>
      </c>
      <c r="CE120">
        <v>0.61050353619261388</v>
      </c>
      <c r="CF120">
        <v>5.330885660363921E-2</v>
      </c>
      <c r="CG120">
        <v>14.944177585030751</v>
      </c>
      <c r="CH120">
        <v>2.1475590581678441</v>
      </c>
      <c r="CI120">
        <v>0.40305107617830982</v>
      </c>
      <c r="CJ120">
        <v>3.3181432192243259</v>
      </c>
      <c r="CK120">
        <v>0.38421504641255672</v>
      </c>
      <c r="CL120">
        <v>4.2697943365981518E-2</v>
      </c>
      <c r="CM120">
        <v>36.199888633827882</v>
      </c>
      <c r="CN120">
        <v>4.1400478185969822</v>
      </c>
      <c r="CO120">
        <v>0.12710577363970721</v>
      </c>
      <c r="CP120">
        <v>12.48467084050284</v>
      </c>
      <c r="CQ120">
        <v>1.0405986572142869</v>
      </c>
      <c r="CR120">
        <v>3.1188467296094959E-2</v>
      </c>
      <c r="CS120">
        <v>61.612600531640929</v>
      </c>
      <c r="CT120">
        <v>4.1679919316358829</v>
      </c>
      <c r="CU120">
        <v>9.018301916097192E-2</v>
      </c>
      <c r="CV120">
        <v>13.73602829446923</v>
      </c>
      <c r="CW120">
        <v>1.0780497025959881</v>
      </c>
      <c r="CX120">
        <v>2.998278924853277E-2</v>
      </c>
      <c r="CY120">
        <v>129.72267718877299</v>
      </c>
      <c r="CZ120">
        <v>7.6988352533841882</v>
      </c>
      <c r="DA120">
        <v>0.14075902555535799</v>
      </c>
      <c r="DB120">
        <v>30.92659996121337</v>
      </c>
      <c r="DC120">
        <v>1.824468633953632</v>
      </c>
      <c r="DD120">
        <v>2.9892734297129658E-2</v>
      </c>
      <c r="DE120">
        <v>10439.51166667812</v>
      </c>
      <c r="DF120">
        <v>390.30433325876032</v>
      </c>
      <c r="DG120">
        <v>0.75280936704647994</v>
      </c>
      <c r="DH120">
        <v>0.59621107394801542</v>
      </c>
      <c r="DI120">
        <v>0.16678153624550429</v>
      </c>
      <c r="DJ120">
        <v>2.7145074702016408E-2</v>
      </c>
      <c r="DK120">
        <v>1.072122269429064</v>
      </c>
      <c r="DL120">
        <v>8.27383688240125</v>
      </c>
      <c r="DM120">
        <v>17.313242146474082</v>
      </c>
      <c r="DN120">
        <v>546.29624541273245</v>
      </c>
      <c r="DO120">
        <v>28.14266760098343</v>
      </c>
      <c r="DP120">
        <v>1.2358051710211291</v>
      </c>
      <c r="DQ120">
        <v>111.26369369323371</v>
      </c>
      <c r="DR120">
        <v>5.5902277492624801</v>
      </c>
      <c r="DS120">
        <v>0.65786772350640554</v>
      </c>
      <c r="DT120">
        <v>12.46486903375923</v>
      </c>
      <c r="DU120">
        <v>0.90960828869551613</v>
      </c>
      <c r="DV120">
        <v>0.52668431229052692</v>
      </c>
      <c r="DW120">
        <v>45.764866870760272</v>
      </c>
      <c r="DX120">
        <v>2.207274148411611</v>
      </c>
      <c r="DY120">
        <v>0.53351147638324337</v>
      </c>
      <c r="DZ120">
        <v>267.54681488039012</v>
      </c>
      <c r="EA120">
        <v>14.73753596544026</v>
      </c>
      <c r="EB120">
        <v>0.27305618785570018</v>
      </c>
      <c r="EC120">
        <v>162.93507819343679</v>
      </c>
      <c r="ED120">
        <v>8.8018614677110314</v>
      </c>
      <c r="EE120">
        <v>0.49297304986940632</v>
      </c>
      <c r="EH120">
        <v>260.02701779258251</v>
      </c>
      <c r="EI120">
        <v>5.8319640125377248</v>
      </c>
      <c r="EJ120">
        <v>27.2811329377124</v>
      </c>
      <c r="EK120">
        <v>15.269600292090161</v>
      </c>
      <c r="EL120">
        <v>28.00141368845793</v>
      </c>
      <c r="EM120">
        <v>38.214235752703622</v>
      </c>
      <c r="EN120">
        <v>47.025173871872873</v>
      </c>
      <c r="EO120">
        <v>75.096369774023884</v>
      </c>
      <c r="EP120">
        <v>91.915324632252805</v>
      </c>
      <c r="EQ120">
        <v>147.1540188366987</v>
      </c>
      <c r="ER120">
        <v>228.65697510078451</v>
      </c>
      <c r="ES120">
        <v>385.0787533227558</v>
      </c>
      <c r="ET120">
        <v>556.1145058489567</v>
      </c>
      <c r="EU120">
        <v>805.73091421598144</v>
      </c>
      <c r="EV120">
        <v>1257.178860211925</v>
      </c>
      <c r="EX120">
        <v>2.890953789536808</v>
      </c>
      <c r="EY120">
        <v>1.329620384645174</v>
      </c>
      <c r="EZ120">
        <v>0.87782581637757184</v>
      </c>
      <c r="FA120">
        <v>0.91844040728812815</v>
      </c>
      <c r="FB120">
        <v>7.2381038255340266E-3</v>
      </c>
      <c r="FC120">
        <v>7.765973282179911E-2</v>
      </c>
      <c r="FD120">
        <v>10.729292463011801</v>
      </c>
      <c r="FE120">
        <v>1.797212442402534</v>
      </c>
      <c r="FF120">
        <v>15.99841317694699</v>
      </c>
      <c r="FG120">
        <v>2.062452153150176</v>
      </c>
      <c r="FH120">
        <v>8.2600666561812707E-3</v>
      </c>
      <c r="FI120" s="9"/>
      <c r="FJ120">
        <f t="shared" si="8"/>
        <v>267.54681488039012</v>
      </c>
      <c r="FK120">
        <f t="shared" si="6"/>
        <v>435.57626660891106</v>
      </c>
      <c r="FL120">
        <f t="shared" si="9"/>
        <v>0.36414183431656871</v>
      </c>
      <c r="FM120">
        <f t="shared" si="7"/>
        <v>0.52995976117251642</v>
      </c>
    </row>
    <row r="121" spans="1:169" x14ac:dyDescent="0.25">
      <c r="A121" t="s">
        <v>386</v>
      </c>
      <c r="B121" t="s">
        <v>380</v>
      </c>
      <c r="C121" s="7">
        <v>-2.0007551861727622E-2</v>
      </c>
      <c r="D121" s="8">
        <v>2.861725836009817E-2</v>
      </c>
      <c r="E121" s="9">
        <v>235.13510650027479</v>
      </c>
      <c r="F121" s="10">
        <v>1.032796713948779</v>
      </c>
      <c r="G121">
        <v>-70550.827026034327</v>
      </c>
      <c r="H121" s="11">
        <v>99.870613718303844</v>
      </c>
      <c r="I121" s="7">
        <v>2.0648998622250181</v>
      </c>
      <c r="J121" s="7">
        <v>6.4215782613019565E-2</v>
      </c>
      <c r="K121" s="8">
        <v>0.1871405153553205</v>
      </c>
      <c r="L121" s="12">
        <v>6.1809396012291423E-4</v>
      </c>
      <c r="M121">
        <v>0.39718122578713888</v>
      </c>
      <c r="N121" s="11">
        <v>0.99820761994877594</v>
      </c>
      <c r="O121" s="12">
        <v>12.49689842262271</v>
      </c>
      <c r="P121" s="10">
        <v>0.44124412965731358</v>
      </c>
      <c r="Q121" s="8">
        <v>0.48451126788378363</v>
      </c>
      <c r="R121" s="13">
        <v>1.5075122268144789E-2</v>
      </c>
      <c r="S121" s="14">
        <v>0.89247077933592001</v>
      </c>
      <c r="T121" t="e">
        <v>#N/A</v>
      </c>
      <c r="U121" s="11" t="e">
        <v>#N/A</v>
      </c>
      <c r="V121" s="9">
        <v>2716.35582617314</v>
      </c>
      <c r="W121" s="9">
        <v>3.411949162327621</v>
      </c>
      <c r="X121" s="9">
        <v>5.4396262617478151</v>
      </c>
      <c r="Y121" s="9">
        <v>2546.7250190576269</v>
      </c>
      <c r="Z121" s="9">
        <v>9.3813641319042507</v>
      </c>
      <c r="AA121" s="9">
        <v>65.454082443611853</v>
      </c>
      <c r="AB121" s="9">
        <v>2642.2245401818141</v>
      </c>
      <c r="AC121" s="9">
        <v>4.8252891957014379</v>
      </c>
      <c r="AD121" s="15">
        <v>33.24637746542173</v>
      </c>
      <c r="AE121" t="e">
        <v>#N/A</v>
      </c>
      <c r="AF121" t="e">
        <v>#N/A</v>
      </c>
      <c r="AG121" s="11" t="e">
        <v>#N/A</v>
      </c>
      <c r="AH121" s="16">
        <v>93.755206682384738</v>
      </c>
      <c r="AI121" s="10"/>
      <c r="AJ121" s="10"/>
      <c r="AK121" t="s">
        <v>387</v>
      </c>
      <c r="AL121" t="s">
        <v>387</v>
      </c>
      <c r="AM121">
        <v>25.038</v>
      </c>
      <c r="AN121">
        <v>1046.822055188245</v>
      </c>
      <c r="AO121">
        <v>63.819331600087523</v>
      </c>
      <c r="AP121">
        <v>78.211742642153638</v>
      </c>
      <c r="AQ121" t="s">
        <v>154</v>
      </c>
      <c r="AR121">
        <v>581.03887405842022</v>
      </c>
      <c r="AS121">
        <v>1319.05403441564</v>
      </c>
      <c r="AT121">
        <v>434.8217478909794</v>
      </c>
      <c r="AU121">
        <v>14.29987745435564</v>
      </c>
      <c r="AV121">
        <v>1.728014366214311</v>
      </c>
      <c r="AW121">
        <v>10.572413896806189</v>
      </c>
      <c r="AX121">
        <v>0.99180218180079882</v>
      </c>
      <c r="AY121">
        <v>1.1376592191942889</v>
      </c>
      <c r="AZ121" t="s">
        <v>154</v>
      </c>
      <c r="BA121">
        <v>14.690300648907311</v>
      </c>
      <c r="BB121">
        <v>32.776064699075079</v>
      </c>
      <c r="BC121">
        <v>0.63836332502989945</v>
      </c>
      <c r="BD121">
        <v>0.2035795672672388</v>
      </c>
      <c r="BE121">
        <v>3.8428806076362378E-2</v>
      </c>
      <c r="BF121">
        <v>2231.6377999815641</v>
      </c>
      <c r="BG121">
        <v>78.270207057117403</v>
      </c>
      <c r="BH121">
        <v>6.879852351172909E-2</v>
      </c>
      <c r="BI121">
        <v>530621.42685180157</v>
      </c>
      <c r="BJ121">
        <v>16956.646187458002</v>
      </c>
      <c r="BK121">
        <v>4.5103799279444736</v>
      </c>
      <c r="BL121">
        <v>2.271257526629439</v>
      </c>
      <c r="BM121">
        <v>0.28974751713214147</v>
      </c>
      <c r="BN121">
        <v>8.8086076841233596E-2</v>
      </c>
      <c r="BO121">
        <v>0.42475740045063798</v>
      </c>
      <c r="BP121">
        <v>2.3793159759010089E-2</v>
      </c>
      <c r="BQ121">
        <v>4.5926534387014479E-3</v>
      </c>
      <c r="BR121">
        <v>45.423542226843942</v>
      </c>
      <c r="BS121">
        <v>2.022281957045394</v>
      </c>
      <c r="BT121">
        <v>2.992621641474592E-2</v>
      </c>
      <c r="BU121">
        <v>1.2689818988185051</v>
      </c>
      <c r="BV121">
        <v>7.8840021281599393E-2</v>
      </c>
      <c r="BW121">
        <v>5.9246456059440823E-3</v>
      </c>
      <c r="BX121">
        <v>19.701553466153872</v>
      </c>
      <c r="BY121">
        <v>1.0808657107585811</v>
      </c>
      <c r="BZ121">
        <v>5.3200691282084073E-2</v>
      </c>
      <c r="CA121">
        <v>26.354003500990949</v>
      </c>
      <c r="CB121">
        <v>1.6153044094065381</v>
      </c>
      <c r="CC121">
        <v>9.3115612821164928E-2</v>
      </c>
      <c r="CD121">
        <v>10.62994154089033</v>
      </c>
      <c r="CE121">
        <v>0.66892625792640381</v>
      </c>
      <c r="CF121">
        <v>7.5974335012409843E-3</v>
      </c>
      <c r="CG121">
        <v>92.130021667076306</v>
      </c>
      <c r="CH121">
        <v>4.7464273525566707</v>
      </c>
      <c r="CI121">
        <v>0.44538423503360242</v>
      </c>
      <c r="CJ121">
        <v>22.129407728299459</v>
      </c>
      <c r="CK121">
        <v>1.1162115104301731</v>
      </c>
      <c r="CL121">
        <v>1.835329348036949E-2</v>
      </c>
      <c r="CM121">
        <v>226.62558070402139</v>
      </c>
      <c r="CN121">
        <v>9.9294103391063526</v>
      </c>
      <c r="CO121">
        <v>3.7711088793806483E-2</v>
      </c>
      <c r="CP121">
        <v>71.830410142590139</v>
      </c>
      <c r="CQ121">
        <v>3.166791268751854</v>
      </c>
      <c r="CR121">
        <v>9.2527661460407515E-3</v>
      </c>
      <c r="CS121">
        <v>323.07947576658057</v>
      </c>
      <c r="CT121">
        <v>14.189460282421329</v>
      </c>
      <c r="CU121">
        <v>2.708449126632927E-2</v>
      </c>
      <c r="CV121">
        <v>62.669547485416572</v>
      </c>
      <c r="CW121">
        <v>2.25579935144924</v>
      </c>
      <c r="CX121">
        <v>8.8590691209300271E-3</v>
      </c>
      <c r="CY121">
        <v>573.53775666949173</v>
      </c>
      <c r="CZ121">
        <v>19.840204412000482</v>
      </c>
      <c r="DA121">
        <v>0.1105709771869267</v>
      </c>
      <c r="DB121">
        <v>120.1279417757968</v>
      </c>
      <c r="DC121">
        <v>4.3216096731764591</v>
      </c>
      <c r="DD121">
        <v>8.8419917561041381E-3</v>
      </c>
      <c r="DE121">
        <v>8231.6569487418692</v>
      </c>
      <c r="DF121">
        <v>324.12249191350662</v>
      </c>
      <c r="DG121">
        <v>8.6238367198613344E-2</v>
      </c>
      <c r="DH121">
        <v>0.59644937720994617</v>
      </c>
      <c r="DI121">
        <v>6.4688315206336847E-2</v>
      </c>
      <c r="DJ121">
        <v>8.0096387911354518E-3</v>
      </c>
      <c r="DK121">
        <v>-0.98652044997489441</v>
      </c>
      <c r="DL121">
        <v>6.7586177964721568</v>
      </c>
      <c r="DM121">
        <v>13.381804879449531</v>
      </c>
      <c r="DN121">
        <v>476.75413092020699</v>
      </c>
      <c r="DO121">
        <v>16.201487579531971</v>
      </c>
      <c r="DP121">
        <v>0.71918757506837039</v>
      </c>
      <c r="DQ121">
        <v>108.0197574377838</v>
      </c>
      <c r="DR121">
        <v>3.6859581518626201</v>
      </c>
      <c r="DS121">
        <v>0.46503359081107731</v>
      </c>
      <c r="DT121">
        <v>86.98481233186979</v>
      </c>
      <c r="DU121">
        <v>4.6786143664801108</v>
      </c>
      <c r="DV121">
        <v>0.39878020183218249</v>
      </c>
      <c r="DW121">
        <v>353.18091532676362</v>
      </c>
      <c r="DX121">
        <v>17.109999139372189</v>
      </c>
      <c r="DY121">
        <v>0.31371730601075559</v>
      </c>
      <c r="DZ121">
        <v>235.13510650027479</v>
      </c>
      <c r="EA121">
        <v>8.7864405635073339</v>
      </c>
      <c r="EB121">
        <v>0.18485364651028499</v>
      </c>
      <c r="EC121">
        <v>185.74057808030361</v>
      </c>
      <c r="ED121">
        <v>7.0196611397422952</v>
      </c>
      <c r="EE121">
        <v>0.31425977947908812</v>
      </c>
      <c r="EH121">
        <v>1421.425350306728</v>
      </c>
      <c r="EI121">
        <v>1.792225318357122</v>
      </c>
      <c r="EJ121">
        <v>74.10039514982698</v>
      </c>
      <c r="EK121">
        <v>13.674373909682171</v>
      </c>
      <c r="EL121">
        <v>43.110620276047847</v>
      </c>
      <c r="EM121">
        <v>178.0675912229118</v>
      </c>
      <c r="EN121">
        <v>188.808908363949</v>
      </c>
      <c r="EO121">
        <v>462.96493300038338</v>
      </c>
      <c r="EP121">
        <v>613.0029841634198</v>
      </c>
      <c r="EQ121">
        <v>921.24219798382683</v>
      </c>
      <c r="ER121">
        <v>1315.575277336816</v>
      </c>
      <c r="ES121">
        <v>2019.2467235411291</v>
      </c>
      <c r="ET121">
        <v>2537.2286431342741</v>
      </c>
      <c r="EU121">
        <v>3562.3463147173402</v>
      </c>
      <c r="EV121">
        <v>4883.2496656827952</v>
      </c>
      <c r="EX121">
        <v>14.968231601022801</v>
      </c>
      <c r="EY121">
        <v>7.0996487811796287</v>
      </c>
      <c r="EZ121">
        <v>0.65759119716075265</v>
      </c>
      <c r="FA121">
        <v>0.7022283562291316</v>
      </c>
      <c r="FB121">
        <v>5.0310249482280595E-4</v>
      </c>
      <c r="FC121">
        <v>3.8711902146498821E-3</v>
      </c>
      <c r="FD121">
        <v>7.6946352969553944</v>
      </c>
      <c r="FE121">
        <v>3.807963615041166</v>
      </c>
      <c r="FF121">
        <v>5.1765030856910386</v>
      </c>
      <c r="FG121">
        <v>0.40997319490471551</v>
      </c>
      <c r="FH121">
        <v>3.9600837089061591E-3</v>
      </c>
      <c r="FI121" s="9"/>
      <c r="FJ121">
        <f t="shared" si="8"/>
        <v>235.13510650027479</v>
      </c>
      <c r="FK121">
        <f t="shared" si="6"/>
        <v>382.80878762793753</v>
      </c>
      <c r="FL121">
        <f t="shared" si="9"/>
        <v>0.71400782381216932</v>
      </c>
      <c r="FM121">
        <f t="shared" si="7"/>
        <v>1.6991044765686887</v>
      </c>
    </row>
    <row r="122" spans="1:169" x14ac:dyDescent="0.25">
      <c r="A122" t="s">
        <v>388</v>
      </c>
      <c r="B122" t="s">
        <v>380</v>
      </c>
      <c r="C122" s="7">
        <v>-52.83198991130444</v>
      </c>
      <c r="D122" s="8">
        <v>3.2644513022488768E-2</v>
      </c>
      <c r="E122" s="9">
        <v>250.77692759047611</v>
      </c>
      <c r="F122" s="10">
        <v>0.6809221689247964</v>
      </c>
      <c r="G122">
        <v>-26.716360735529459</v>
      </c>
      <c r="H122" s="11">
        <v>762.12622798281325</v>
      </c>
      <c r="I122" s="7">
        <v>2.058510517024235</v>
      </c>
      <c r="J122" s="7">
        <v>6.4497256083778751E-2</v>
      </c>
      <c r="K122" s="8">
        <v>0.1871744800656179</v>
      </c>
      <c r="L122" s="12">
        <v>6.1294556223125791E-4</v>
      </c>
      <c r="M122">
        <v>0.27115658493320721</v>
      </c>
      <c r="N122" s="11">
        <v>0.35930892264534747</v>
      </c>
      <c r="O122" s="12">
        <v>12.52529841730647</v>
      </c>
      <c r="P122" s="10">
        <v>0.44078457969975388</v>
      </c>
      <c r="Q122" s="8">
        <v>0.48589149182904512</v>
      </c>
      <c r="R122" s="13">
        <v>1.5083436633873499E-2</v>
      </c>
      <c r="S122" s="14">
        <v>0.82974970027529316</v>
      </c>
      <c r="T122" t="e">
        <v>#N/A</v>
      </c>
      <c r="U122" s="11" t="e">
        <v>#N/A</v>
      </c>
      <c r="V122" s="9">
        <v>2716.6589591533898</v>
      </c>
      <c r="W122" s="9">
        <v>3.34191599986314</v>
      </c>
      <c r="X122" s="9">
        <v>5.3995154829776562</v>
      </c>
      <c r="Y122" s="9">
        <v>2552.803431443298</v>
      </c>
      <c r="Z122" s="9">
        <v>6.3223095641187719</v>
      </c>
      <c r="AA122" s="9">
        <v>65.532809302026308</v>
      </c>
      <c r="AB122" s="9">
        <v>2644.4878475201672</v>
      </c>
      <c r="AC122" s="9">
        <v>3.4857217487932939</v>
      </c>
      <c r="AD122" s="15">
        <v>33.24254974712003</v>
      </c>
      <c r="AE122" t="e">
        <v>#N/A</v>
      </c>
      <c r="AF122" t="e">
        <v>#N/A</v>
      </c>
      <c r="AG122" s="11" t="e">
        <v>#N/A</v>
      </c>
      <c r="AH122" s="16">
        <v>93.968491070327246</v>
      </c>
      <c r="AI122" s="10"/>
      <c r="AJ122" s="10"/>
      <c r="AK122" t="s">
        <v>389</v>
      </c>
      <c r="AL122" t="s">
        <v>389</v>
      </c>
      <c r="AM122">
        <v>25.032</v>
      </c>
      <c r="AN122">
        <v>610.76342164641494</v>
      </c>
      <c r="AO122">
        <v>53.048627725850508</v>
      </c>
      <c r="AP122">
        <v>75.514749717403234</v>
      </c>
      <c r="AQ122" t="s">
        <v>154</v>
      </c>
      <c r="AR122">
        <v>679.34800580786714</v>
      </c>
      <c r="AS122">
        <v>1296.84638367002</v>
      </c>
      <c r="AT122">
        <v>413.60497868582843</v>
      </c>
      <c r="AU122">
        <v>10.164893460411211</v>
      </c>
      <c r="AV122">
        <v>1.5750869173285571</v>
      </c>
      <c r="AW122">
        <v>9.8711980620180242</v>
      </c>
      <c r="AX122">
        <v>0.99122720442899914</v>
      </c>
      <c r="AY122">
        <v>1.1081257705153169</v>
      </c>
      <c r="AZ122" t="s">
        <v>154</v>
      </c>
      <c r="BA122">
        <v>16.050609842981029</v>
      </c>
      <c r="BB122">
        <v>30.970684685938611</v>
      </c>
      <c r="BC122">
        <v>0.35186500923996428</v>
      </c>
      <c r="BD122">
        <v>0.1514699534550964</v>
      </c>
      <c r="BE122">
        <v>8.081754760507899E-2</v>
      </c>
      <c r="BF122">
        <v>1576.7810965305041</v>
      </c>
      <c r="BG122">
        <v>42.811161321966573</v>
      </c>
      <c r="BH122">
        <v>7.4861363518128207E-2</v>
      </c>
      <c r="BI122">
        <v>534456.27153397107</v>
      </c>
      <c r="BJ122">
        <v>15231.448515473059</v>
      </c>
      <c r="BK122">
        <v>1.4408447274101279</v>
      </c>
      <c r="BL122">
        <v>1.761050653729439</v>
      </c>
      <c r="BM122">
        <v>0.26298122180820011</v>
      </c>
      <c r="BN122">
        <v>8.2827060532511612E-2</v>
      </c>
      <c r="BO122" t="s">
        <v>154</v>
      </c>
      <c r="BP122">
        <v>1.1807978238519401E-2</v>
      </c>
      <c r="BQ122">
        <v>4.9512211258058809E-3</v>
      </c>
      <c r="BR122">
        <v>16.478532799648519</v>
      </c>
      <c r="BS122">
        <v>0.98308022156198505</v>
      </c>
      <c r="BT122">
        <v>2.8979405985326941E-2</v>
      </c>
      <c r="BU122">
        <v>0.1646679260159768</v>
      </c>
      <c r="BV122">
        <v>2.8865191330448639E-2</v>
      </c>
      <c r="BW122">
        <v>5.7383625451356488E-3</v>
      </c>
      <c r="BX122">
        <v>2.7405913785580851</v>
      </c>
      <c r="BY122">
        <v>0.30351561902417168</v>
      </c>
      <c r="BZ122">
        <v>2.3614554135224931E-2</v>
      </c>
      <c r="CA122">
        <v>7.1065896681422904</v>
      </c>
      <c r="CB122">
        <v>0.60391081027767235</v>
      </c>
      <c r="CC122">
        <v>9.7817826081596879E-2</v>
      </c>
      <c r="CD122">
        <v>3.543991497041131</v>
      </c>
      <c r="CE122">
        <v>0.2257026430551051</v>
      </c>
      <c r="CF122">
        <v>7.3241310664456287E-3</v>
      </c>
      <c r="CG122">
        <v>47.050203742483703</v>
      </c>
      <c r="CH122">
        <v>2.3463914984423</v>
      </c>
      <c r="CI122">
        <v>0.121934321002475</v>
      </c>
      <c r="CJ122">
        <v>13.941891902562951</v>
      </c>
      <c r="CK122">
        <v>0.53545154543539963</v>
      </c>
      <c r="CL122">
        <v>1.2747221256281541E-2</v>
      </c>
      <c r="CM122">
        <v>150.85310001135019</v>
      </c>
      <c r="CN122">
        <v>5.3000734055670344</v>
      </c>
      <c r="CO122">
        <v>3.634472632311634E-2</v>
      </c>
      <c r="CP122">
        <v>51.27656403855471</v>
      </c>
      <c r="CQ122">
        <v>1.6735075070275589</v>
      </c>
      <c r="CR122">
        <v>8.9171794196915115E-3</v>
      </c>
      <c r="CS122">
        <v>227.17453358955839</v>
      </c>
      <c r="CT122">
        <v>7.6646153646274922</v>
      </c>
      <c r="CU122">
        <v>2.6110202364764329E-2</v>
      </c>
      <c r="CV122">
        <v>44.555240535770317</v>
      </c>
      <c r="CW122">
        <v>1.2793059662078921</v>
      </c>
      <c r="CX122">
        <v>8.5361600749495233E-3</v>
      </c>
      <c r="CY122">
        <v>386.81482690538758</v>
      </c>
      <c r="CZ122">
        <v>8.6205163942670673</v>
      </c>
      <c r="DA122">
        <v>0.3206363459930574</v>
      </c>
      <c r="DB122">
        <v>80.198237625901371</v>
      </c>
      <c r="DC122">
        <v>2.1331414318795558</v>
      </c>
      <c r="DD122">
        <v>8.5209198648698598E-3</v>
      </c>
      <c r="DE122">
        <v>8543.7793845042397</v>
      </c>
      <c r="DF122">
        <v>248.08669516726019</v>
      </c>
      <c r="DG122">
        <v>0.181301189668853</v>
      </c>
      <c r="DH122">
        <v>0.42848296736525399</v>
      </c>
      <c r="DI122">
        <v>6.5466064025077764E-2</v>
      </c>
      <c r="DJ122">
        <v>7.718578026044619E-3</v>
      </c>
      <c r="DK122">
        <v>0.1230513876427743</v>
      </c>
      <c r="DL122">
        <v>4.7672372266161762</v>
      </c>
      <c r="DM122">
        <v>12.69399087827281</v>
      </c>
      <c r="DN122">
        <v>511.52569686904337</v>
      </c>
      <c r="DO122">
        <v>10.388186382702511</v>
      </c>
      <c r="DP122">
        <v>0.67908963876438189</v>
      </c>
      <c r="DQ122">
        <v>114.78505577372979</v>
      </c>
      <c r="DR122">
        <v>2.3674528232651419</v>
      </c>
      <c r="DS122">
        <v>0.42128774319810752</v>
      </c>
      <c r="DT122">
        <v>63.574831317234747</v>
      </c>
      <c r="DU122">
        <v>1.5184446669222631</v>
      </c>
      <c r="DV122">
        <v>0.32020802543907739</v>
      </c>
      <c r="DW122">
        <v>248.23663680825089</v>
      </c>
      <c r="DX122">
        <v>5.663026155292016</v>
      </c>
      <c r="DY122">
        <v>0.2980623674901548</v>
      </c>
      <c r="DZ122">
        <v>250.77692759047611</v>
      </c>
      <c r="EA122">
        <v>5.4604913993456412</v>
      </c>
      <c r="EB122">
        <v>0.1655985546971224</v>
      </c>
      <c r="EC122">
        <v>182.99253794452241</v>
      </c>
      <c r="ED122">
        <v>3.768440939360266</v>
      </c>
      <c r="EE122">
        <v>0.3065220075136697</v>
      </c>
      <c r="EH122">
        <v>1004.319169764652</v>
      </c>
      <c r="EI122">
        <v>-0.1125167263978946</v>
      </c>
      <c r="EJ122">
        <v>26.88178270742009</v>
      </c>
      <c r="EK122">
        <v>1.774438857930785</v>
      </c>
      <c r="EL122">
        <v>5.9969176773699893</v>
      </c>
      <c r="EM122">
        <v>48.017497757718182</v>
      </c>
      <c r="EN122">
        <v>62.948339201441051</v>
      </c>
      <c r="EO122">
        <v>236.43318463559649</v>
      </c>
      <c r="EP122">
        <v>386.20199176074641</v>
      </c>
      <c r="EQ122">
        <v>613.22398378597643</v>
      </c>
      <c r="ER122">
        <v>939.131209497339</v>
      </c>
      <c r="ES122">
        <v>1419.8408349347401</v>
      </c>
      <c r="ET122">
        <v>1803.8558921364499</v>
      </c>
      <c r="EU122">
        <v>2402.5765646297368</v>
      </c>
      <c r="EV122">
        <v>3260.0909604024951</v>
      </c>
      <c r="EX122" t="e">
        <v>#N/A</v>
      </c>
      <c r="EY122">
        <v>35.892310556870868</v>
      </c>
      <c r="EZ122">
        <v>0.59078613986878192</v>
      </c>
      <c r="FA122">
        <v>0.65430427341610042</v>
      </c>
      <c r="FB122">
        <v>-4.6831692298320002E-5</v>
      </c>
      <c r="FC122">
        <v>-4.7589227616804888E-4</v>
      </c>
      <c r="FD122">
        <v>10.161756981502901</v>
      </c>
      <c r="FE122">
        <v>4.1099665280936506</v>
      </c>
      <c r="FF122">
        <v>15.218401458400781</v>
      </c>
      <c r="FG122">
        <v>0.64831260372502353</v>
      </c>
      <c r="FH122">
        <v>4.5526968751903093E-3</v>
      </c>
      <c r="FI122" s="9"/>
      <c r="FJ122">
        <f t="shared" si="8"/>
        <v>250.77692759047611</v>
      </c>
      <c r="FK122">
        <f t="shared" si="6"/>
        <v>408.274260040608</v>
      </c>
      <c r="FL122">
        <f t="shared" si="9"/>
        <v>0.25957185909583924</v>
      </c>
      <c r="FM122">
        <f t="shared" si="7"/>
        <v>-5.7798084764285829E-2</v>
      </c>
    </row>
    <row r="123" spans="1:169" x14ac:dyDescent="0.25">
      <c r="A123" t="s">
        <v>390</v>
      </c>
      <c r="B123" t="s">
        <v>380</v>
      </c>
      <c r="C123" s="7">
        <v>-936.93272102792525</v>
      </c>
      <c r="D123" s="8">
        <v>3.0906696407126202E-2</v>
      </c>
      <c r="E123" s="9">
        <v>226.118513494924</v>
      </c>
      <c r="F123" s="10">
        <v>0.71282131365078916</v>
      </c>
      <c r="G123">
        <v>-1.5081702986268339</v>
      </c>
      <c r="H123" s="11">
        <v>14897.02472719037</v>
      </c>
      <c r="I123" s="7">
        <v>2.0396931884508129</v>
      </c>
      <c r="J123" s="7">
        <v>6.3198809927081906E-2</v>
      </c>
      <c r="K123" s="8">
        <v>0.1863089217292562</v>
      </c>
      <c r="L123" s="12">
        <v>6.1072905930287583E-4</v>
      </c>
      <c r="M123">
        <v>0.26874154733701822</v>
      </c>
      <c r="N123" s="11">
        <v>0.66863535405382968</v>
      </c>
      <c r="O123" s="12">
        <v>12.59575752152602</v>
      </c>
      <c r="P123" s="10">
        <v>0.44166837895772593</v>
      </c>
      <c r="Q123" s="8">
        <v>0.49031350851426908</v>
      </c>
      <c r="R123" s="13">
        <v>1.521328840697308E-2</v>
      </c>
      <c r="S123" s="14">
        <v>0.61533961464449549</v>
      </c>
      <c r="T123" t="e">
        <v>#N/A</v>
      </c>
      <c r="U123" s="11" t="e">
        <v>#N/A</v>
      </c>
      <c r="V123" s="9">
        <v>2709.0158465109871</v>
      </c>
      <c r="W123" s="9">
        <v>3.349029253304439</v>
      </c>
      <c r="X123" s="9">
        <v>5.4044210626735234</v>
      </c>
      <c r="Y123" s="9">
        <v>2572.001146364682</v>
      </c>
      <c r="Z123" s="9">
        <v>4.154196090208055</v>
      </c>
      <c r="AA123" s="9">
        <v>65.789236018733362</v>
      </c>
      <c r="AB123" s="9">
        <v>2649.8328238150011</v>
      </c>
      <c r="AC123" s="9">
        <v>2.4895370094607951</v>
      </c>
      <c r="AD123" s="15">
        <v>32.943550471440638</v>
      </c>
      <c r="AE123" t="e">
        <v>#N/A</v>
      </c>
      <c r="AF123" t="e">
        <v>#N/A</v>
      </c>
      <c r="AG123" s="11" t="e">
        <v>#N/A</v>
      </c>
      <c r="AH123" s="16">
        <v>94.942270259409156</v>
      </c>
      <c r="AI123" s="10"/>
      <c r="AJ123" s="10"/>
      <c r="AK123" t="s">
        <v>391</v>
      </c>
      <c r="AL123" t="s">
        <v>391</v>
      </c>
      <c r="AM123">
        <v>25.027000000000001</v>
      </c>
      <c r="AN123">
        <v>325.81173393047311</v>
      </c>
      <c r="AO123">
        <v>45.322379183164657</v>
      </c>
      <c r="AP123">
        <v>77.806039900377883</v>
      </c>
      <c r="AQ123" t="s">
        <v>154</v>
      </c>
      <c r="AR123">
        <v>744.43316595725184</v>
      </c>
      <c r="AS123">
        <v>1366.134040395649</v>
      </c>
      <c r="AT123">
        <v>433.04913443340541</v>
      </c>
      <c r="AU123">
        <v>14.27939548201919</v>
      </c>
      <c r="AV123">
        <v>1.5969169769879721</v>
      </c>
      <c r="AW123">
        <v>9.2531870625413042</v>
      </c>
      <c r="AX123">
        <v>1.1745717116024861</v>
      </c>
      <c r="AY123">
        <v>1.1103001061363049</v>
      </c>
      <c r="AZ123" t="s">
        <v>154</v>
      </c>
      <c r="BA123">
        <v>19.067676800919429</v>
      </c>
      <c r="BB123">
        <v>33.959872394707141</v>
      </c>
      <c r="BC123">
        <v>0.52984592414828813</v>
      </c>
      <c r="BD123">
        <v>0.2262076118691404</v>
      </c>
      <c r="BE123">
        <v>0.1733033277849354</v>
      </c>
      <c r="BF123">
        <v>1211.187833617161</v>
      </c>
      <c r="BG123">
        <v>68.043525231517265</v>
      </c>
      <c r="BH123">
        <v>5.8929174116386797E-2</v>
      </c>
      <c r="BI123">
        <v>532419.57820790517</v>
      </c>
      <c r="BJ123">
        <v>19917.691174275638</v>
      </c>
      <c r="BK123">
        <v>1.226499710110335</v>
      </c>
      <c r="BL123">
        <v>2.4070508476997738</v>
      </c>
      <c r="BM123">
        <v>0.25199209552552942</v>
      </c>
      <c r="BN123">
        <v>7.931917224410856E-2</v>
      </c>
      <c r="BO123">
        <v>1.0554006044216859</v>
      </c>
      <c r="BP123">
        <v>0.20157762544578831</v>
      </c>
      <c r="BQ123">
        <v>3.9952067172589522E-3</v>
      </c>
      <c r="BR123">
        <v>31.187582123048159</v>
      </c>
      <c r="BS123">
        <v>1.5915767254399169</v>
      </c>
      <c r="BT123">
        <v>2.973770749980429E-2</v>
      </c>
      <c r="BU123">
        <v>1.223096335313909</v>
      </c>
      <c r="BV123">
        <v>0.17872412122870909</v>
      </c>
      <c r="BW123">
        <v>7.2201175560850902E-3</v>
      </c>
      <c r="BX123">
        <v>11.466531155751669</v>
      </c>
      <c r="BY123">
        <v>1.523176941700072</v>
      </c>
      <c r="BZ123">
        <v>5.2915612169329523E-2</v>
      </c>
      <c r="CA123">
        <v>9.5394421058070638</v>
      </c>
      <c r="CB123">
        <v>0.95519741901251176</v>
      </c>
      <c r="CC123">
        <v>0.12001467631154571</v>
      </c>
      <c r="CD123">
        <v>6.1319062664844566</v>
      </c>
      <c r="CE123">
        <v>0.53137109184686004</v>
      </c>
      <c r="CF123">
        <v>7.4888656778402301E-3</v>
      </c>
      <c r="CG123">
        <v>38.964434036219139</v>
      </c>
      <c r="CH123">
        <v>3.5299746655773441</v>
      </c>
      <c r="CI123">
        <v>0.1099287399166083</v>
      </c>
      <c r="CJ123">
        <v>10.86329341742039</v>
      </c>
      <c r="CK123">
        <v>0.93628367870146578</v>
      </c>
      <c r="CL123">
        <v>5.9727318796894118E-3</v>
      </c>
      <c r="CM123">
        <v>115.53829982431959</v>
      </c>
      <c r="CN123">
        <v>7.8444050054463892</v>
      </c>
      <c r="CO123">
        <v>3.7131363653681367E-2</v>
      </c>
      <c r="CP123">
        <v>39.187689100468823</v>
      </c>
      <c r="CQ123">
        <v>2.630222900409354</v>
      </c>
      <c r="CR123">
        <v>9.1094061202056965E-3</v>
      </c>
      <c r="CS123">
        <v>179.81955231818529</v>
      </c>
      <c r="CT123">
        <v>10.884531191943051</v>
      </c>
      <c r="CU123">
        <v>2.6695804062447339E-2</v>
      </c>
      <c r="CV123">
        <v>34.877334528801079</v>
      </c>
      <c r="CW123">
        <v>1.960545284967723</v>
      </c>
      <c r="CX123">
        <v>8.7156950887030057E-3</v>
      </c>
      <c r="CY123">
        <v>310.2359988448971</v>
      </c>
      <c r="CZ123">
        <v>15.01420498954479</v>
      </c>
      <c r="DA123">
        <v>4.0963732074540828E-2</v>
      </c>
      <c r="DB123">
        <v>64.687521662603018</v>
      </c>
      <c r="DC123">
        <v>3.4341155973214099</v>
      </c>
      <c r="DD123">
        <v>8.7036682112369198E-3</v>
      </c>
      <c r="DE123">
        <v>9795.9453625406713</v>
      </c>
      <c r="DF123">
        <v>400.38947227251168</v>
      </c>
      <c r="DG123">
        <v>8.4805419195308318E-2</v>
      </c>
      <c r="DH123">
        <v>0.64213656479372883</v>
      </c>
      <c r="DI123">
        <v>6.5130187137423287E-2</v>
      </c>
      <c r="DJ123">
        <v>7.8834154255017688E-3</v>
      </c>
      <c r="DK123">
        <v>-1.626211475804987</v>
      </c>
      <c r="DL123">
        <v>3.591794107456924</v>
      </c>
      <c r="DM123">
        <v>11.20808456481206</v>
      </c>
      <c r="DN123">
        <v>469.7673039692379</v>
      </c>
      <c r="DO123">
        <v>23.708118580008371</v>
      </c>
      <c r="DP123">
        <v>0.60223624117094077</v>
      </c>
      <c r="DQ123">
        <v>102.19077372653361</v>
      </c>
      <c r="DR123">
        <v>5.2644742108953073</v>
      </c>
      <c r="DS123">
        <v>0.41313897208530831</v>
      </c>
      <c r="DT123">
        <v>58.356733083849313</v>
      </c>
      <c r="DU123">
        <v>3.7705860587838709</v>
      </c>
      <c r="DV123">
        <v>0.33028231116995188</v>
      </c>
      <c r="DW123">
        <v>232.43889365827059</v>
      </c>
      <c r="DX123">
        <v>15.551548781049799</v>
      </c>
      <c r="DY123">
        <v>0.29356102112138038</v>
      </c>
      <c r="DZ123">
        <v>226.118513494924</v>
      </c>
      <c r="EA123">
        <v>9.6735922456975061</v>
      </c>
      <c r="EB123">
        <v>0.16008235197309101</v>
      </c>
      <c r="EC123">
        <v>166.94298705716031</v>
      </c>
      <c r="ED123">
        <v>8.8733167803304926</v>
      </c>
      <c r="EE123">
        <v>0.30559934512233788</v>
      </c>
      <c r="EH123">
        <v>771.45721886443391</v>
      </c>
      <c r="EI123">
        <v>4.4531671072644956</v>
      </c>
      <c r="EJ123">
        <v>50.876969205625059</v>
      </c>
      <c r="EK123">
        <v>13.179917406399889</v>
      </c>
      <c r="EL123">
        <v>25.090877802520051</v>
      </c>
      <c r="EM123">
        <v>64.455689904101789</v>
      </c>
      <c r="EN123">
        <v>108.9148537563847</v>
      </c>
      <c r="EO123">
        <v>195.80117606140271</v>
      </c>
      <c r="EP123">
        <v>300.92225533020479</v>
      </c>
      <c r="EQ123">
        <v>469.66788546471372</v>
      </c>
      <c r="ER123">
        <v>717.72324359832999</v>
      </c>
      <c r="ES123">
        <v>1123.8722019886579</v>
      </c>
      <c r="ET123">
        <v>1412.0378351741331</v>
      </c>
      <c r="EU123">
        <v>1926.9316698440809</v>
      </c>
      <c r="EV123">
        <v>2629.5740513253259</v>
      </c>
      <c r="EX123">
        <v>6.6409527673819024</v>
      </c>
      <c r="EY123">
        <v>5.2089571230961278</v>
      </c>
      <c r="EZ123">
        <v>0.96950227838618264</v>
      </c>
      <c r="FA123">
        <v>1.0110240869423419</v>
      </c>
      <c r="FB123">
        <v>2.3110145403468442E-3</v>
      </c>
      <c r="FC123">
        <v>2.274331133674088E-2</v>
      </c>
      <c r="FD123">
        <v>9.8412670884050311</v>
      </c>
      <c r="FE123">
        <v>3.7485030127088028</v>
      </c>
      <c r="FF123">
        <v>7.2502739264233798</v>
      </c>
      <c r="FG123">
        <v>0.72885968854946526</v>
      </c>
      <c r="FH123">
        <v>7.7587735035971181E-3</v>
      </c>
      <c r="FI123" s="9"/>
      <c r="FJ123">
        <f t="shared" si="8"/>
        <v>226.118513494924</v>
      </c>
      <c r="FK123">
        <f t="shared" si="6"/>
        <v>368.12943545340875</v>
      </c>
      <c r="FL123">
        <f t="shared" si="9"/>
        <v>0.53436224179426928</v>
      </c>
      <c r="FM123">
        <f t="shared" si="7"/>
        <v>1.1958873811360502</v>
      </c>
    </row>
    <row r="124" spans="1:169" x14ac:dyDescent="0.25">
      <c r="A124" t="s">
        <v>392</v>
      </c>
      <c r="B124" t="s">
        <v>380</v>
      </c>
      <c r="C124" s="7">
        <v>-10.7806768547521</v>
      </c>
      <c r="D124" s="8">
        <v>1.647668632167228E-2</v>
      </c>
      <c r="E124" s="9">
        <v>101.59680666109089</v>
      </c>
      <c r="F124" s="10">
        <v>0.31634001797333189</v>
      </c>
      <c r="G124">
        <v>-131.0897374973801</v>
      </c>
      <c r="H124" s="11">
        <v>121.0652173577857</v>
      </c>
      <c r="I124" s="7">
        <v>2.038458311049038</v>
      </c>
      <c r="J124" s="7">
        <v>6.5098574324374367E-2</v>
      </c>
      <c r="K124" s="8">
        <v>0.18630958773907219</v>
      </c>
      <c r="L124" s="12">
        <v>8.0133678396594255E-4</v>
      </c>
      <c r="M124">
        <v>0.115087711300928</v>
      </c>
      <c r="N124" s="11">
        <v>2.01168710474384</v>
      </c>
      <c r="O124" s="12">
        <v>12.61129805759569</v>
      </c>
      <c r="P124" s="10">
        <v>0.45050611273411739</v>
      </c>
      <c r="Q124" s="8">
        <v>0.49113017901477107</v>
      </c>
      <c r="R124" s="13">
        <v>1.540488512730122E-2</v>
      </c>
      <c r="S124" s="14">
        <v>0.90622134838613366</v>
      </c>
      <c r="T124" t="e">
        <v>#N/A</v>
      </c>
      <c r="U124" s="11" t="e">
        <v>#N/A</v>
      </c>
      <c r="V124" s="9">
        <v>2708.8494804352622</v>
      </c>
      <c r="W124" s="9">
        <v>5.6959104220361736</v>
      </c>
      <c r="X124" s="9">
        <v>7.107088961038543</v>
      </c>
      <c r="Y124" s="9">
        <v>2575.1682449126529</v>
      </c>
      <c r="Z124" s="9">
        <v>14.82510904617854</v>
      </c>
      <c r="AA124" s="9">
        <v>66.784447063496287</v>
      </c>
      <c r="AB124" s="9">
        <v>2650.3792728899311</v>
      </c>
      <c r="AC124" s="9">
        <v>7.752893565023304</v>
      </c>
      <c r="AD124" s="15">
        <v>33.871602823535262</v>
      </c>
      <c r="AE124" t="e">
        <v>#N/A</v>
      </c>
      <c r="AF124" t="e">
        <v>#N/A</v>
      </c>
      <c r="AG124" s="11" t="e">
        <v>#N/A</v>
      </c>
      <c r="AH124" s="16">
        <v>95.065017953632179</v>
      </c>
      <c r="AI124" s="10"/>
      <c r="AJ124" s="10"/>
      <c r="AK124" t="s">
        <v>393</v>
      </c>
      <c r="AL124" t="s">
        <v>393</v>
      </c>
      <c r="AM124">
        <v>25.007999999999999</v>
      </c>
      <c r="AN124">
        <v>1517.485772298875</v>
      </c>
      <c r="AO124">
        <v>168.96668771065961</v>
      </c>
      <c r="AP124">
        <v>91.02534882614043</v>
      </c>
      <c r="AQ124" t="s">
        <v>154</v>
      </c>
      <c r="AR124">
        <v>545.79484296538794</v>
      </c>
      <c r="AS124">
        <v>1575.834414998664</v>
      </c>
      <c r="AT124">
        <v>338.79783718514312</v>
      </c>
      <c r="AU124">
        <v>10.91352318257387</v>
      </c>
      <c r="AV124">
        <v>1.8268233953019799</v>
      </c>
      <c r="AW124">
        <v>3.3552935081075139</v>
      </c>
      <c r="AX124">
        <v>0.89448270733432034</v>
      </c>
      <c r="AY124">
        <v>1.355664080029892</v>
      </c>
      <c r="AZ124">
        <v>41.268606944146221</v>
      </c>
      <c r="BA124">
        <v>16.234471712486151</v>
      </c>
      <c r="BB124">
        <v>37.446086941222667</v>
      </c>
      <c r="BC124">
        <v>0.34949015463019872</v>
      </c>
      <c r="BD124">
        <v>0.1482127653702337</v>
      </c>
      <c r="BE124">
        <v>4.1399553022760889E-2</v>
      </c>
      <c r="BF124">
        <v>554.11766797669623</v>
      </c>
      <c r="BG124">
        <v>18.357413076990682</v>
      </c>
      <c r="BH124">
        <v>6.9627851301066357E-2</v>
      </c>
      <c r="BI124">
        <v>554918.95107059111</v>
      </c>
      <c r="BJ124">
        <v>17250.665362271739</v>
      </c>
      <c r="BK124">
        <v>1.9573587970120361</v>
      </c>
      <c r="BL124">
        <v>1.1101894217677091</v>
      </c>
      <c r="BM124">
        <v>0.17520155986112401</v>
      </c>
      <c r="BN124">
        <v>8.7995460814873E-2</v>
      </c>
      <c r="BO124">
        <v>0.29129561296957701</v>
      </c>
      <c r="BP124">
        <v>5.1977010857338177E-2</v>
      </c>
      <c r="BQ124">
        <v>6.5315285963250614E-3</v>
      </c>
      <c r="BR124">
        <v>10.803425882302511</v>
      </c>
      <c r="BS124">
        <v>0.63144591196350197</v>
      </c>
      <c r="BT124">
        <v>1.469180651202066E-2</v>
      </c>
      <c r="BU124">
        <v>0.36030596237827323</v>
      </c>
      <c r="BV124">
        <v>6.0163201659565999E-2</v>
      </c>
      <c r="BW124">
        <v>7.1852328821618832E-3</v>
      </c>
      <c r="BX124">
        <v>3.6748861044150161</v>
      </c>
      <c r="BY124">
        <v>0.46673612606499648</v>
      </c>
      <c r="BZ124">
        <v>2.6261604235706899E-2</v>
      </c>
      <c r="CA124">
        <v>3.8485365854402822</v>
      </c>
      <c r="CB124">
        <v>0.40119726957044383</v>
      </c>
      <c r="CC124">
        <v>0.1171091422343797</v>
      </c>
      <c r="CD124">
        <v>1.8057944097623939</v>
      </c>
      <c r="CE124">
        <v>0.14833255249044799</v>
      </c>
      <c r="CF124">
        <v>8.1816292598478821E-3</v>
      </c>
      <c r="CG124">
        <v>16.1580368721899</v>
      </c>
      <c r="CH124">
        <v>1.1995918236623599</v>
      </c>
      <c r="CI124">
        <v>0.21709051397172879</v>
      </c>
      <c r="CJ124">
        <v>4.7156614441423592</v>
      </c>
      <c r="CK124">
        <v>0.2144235405202625</v>
      </c>
      <c r="CL124">
        <v>6.5072631479794127E-3</v>
      </c>
      <c r="CM124">
        <v>50.702992189484043</v>
      </c>
      <c r="CN124">
        <v>2.69899484925745</v>
      </c>
      <c r="CO124">
        <v>4.0352000832923257E-2</v>
      </c>
      <c r="CP124">
        <v>17.316405979253929</v>
      </c>
      <c r="CQ124">
        <v>0.74984074221743258</v>
      </c>
      <c r="CR124">
        <v>9.9161986426753515E-3</v>
      </c>
      <c r="CS124">
        <v>80.620603118425734</v>
      </c>
      <c r="CT124">
        <v>3.187954716732492</v>
      </c>
      <c r="CU124">
        <v>2.9068459853626421E-2</v>
      </c>
      <c r="CV124">
        <v>16.168539771963381</v>
      </c>
      <c r="CW124">
        <v>0.72346488489662997</v>
      </c>
      <c r="CX124">
        <v>9.473555718739644E-3</v>
      </c>
      <c r="CY124">
        <v>151.46673920021311</v>
      </c>
      <c r="CZ124">
        <v>5.2314003897932997</v>
      </c>
      <c r="DA124">
        <v>4.4630242557932277E-2</v>
      </c>
      <c r="DB124">
        <v>33.463161923548519</v>
      </c>
      <c r="DC124">
        <v>1.166833706062566</v>
      </c>
      <c r="DD124">
        <v>9.4720628623521531E-3</v>
      </c>
      <c r="DE124">
        <v>10570.85800631934</v>
      </c>
      <c r="DF124">
        <v>292.86064356452607</v>
      </c>
      <c r="DG124">
        <v>9.2205392243061304E-2</v>
      </c>
      <c r="DH124">
        <v>0.3704385994960378</v>
      </c>
      <c r="DI124">
        <v>6.3805734130045241E-2</v>
      </c>
      <c r="DJ124">
        <v>8.5720247427517743E-3</v>
      </c>
      <c r="DK124">
        <v>1.045637322159169</v>
      </c>
      <c r="DL124">
        <v>4.4776301637621536</v>
      </c>
      <c r="DM124">
        <v>9.2517562558560122</v>
      </c>
      <c r="DN124">
        <v>204.62304989700451</v>
      </c>
      <c r="DO124">
        <v>6.0182321840055293</v>
      </c>
      <c r="DP124">
        <v>0.4485403886715793</v>
      </c>
      <c r="DQ124">
        <v>41.526233897194139</v>
      </c>
      <c r="DR124">
        <v>1.224641664180407</v>
      </c>
      <c r="DS124">
        <v>0.31929653380326811</v>
      </c>
      <c r="DT124">
        <v>10.695930139121881</v>
      </c>
      <c r="DU124">
        <v>0.5808387965130728</v>
      </c>
      <c r="DV124">
        <v>0.27797617800634261</v>
      </c>
      <c r="DW124">
        <v>47.627259038576582</v>
      </c>
      <c r="DX124">
        <v>2.5539268971823001</v>
      </c>
      <c r="DY124">
        <v>0.22561120495469561</v>
      </c>
      <c r="DZ124">
        <v>101.59680666109089</v>
      </c>
      <c r="EA124">
        <v>3.1573654434850371</v>
      </c>
      <c r="EB124">
        <v>0.1158174359708173</v>
      </c>
      <c r="EC124">
        <v>63.8606842703525</v>
      </c>
      <c r="ED124">
        <v>1.790240497445365</v>
      </c>
      <c r="EE124">
        <v>0.23580268059765269</v>
      </c>
      <c r="EH124">
        <v>352.94118979407398</v>
      </c>
      <c r="EI124">
        <v>1.2290954133737431</v>
      </c>
      <c r="EJ124">
        <v>17.623859514359719</v>
      </c>
      <c r="EK124">
        <v>3.882607353214151</v>
      </c>
      <c r="EL124">
        <v>8.0413262678665554</v>
      </c>
      <c r="EM124">
        <v>26.0036255772992</v>
      </c>
      <c r="EN124">
        <v>32.074501061499006</v>
      </c>
      <c r="EO124">
        <v>81.196165186883931</v>
      </c>
      <c r="EP124">
        <v>130.62774083496839</v>
      </c>
      <c r="EQ124">
        <v>206.1097243474961</v>
      </c>
      <c r="ER124">
        <v>317.15029266032838</v>
      </c>
      <c r="ES124">
        <v>503.87876949016078</v>
      </c>
      <c r="ET124">
        <v>654.59675190135147</v>
      </c>
      <c r="EU124">
        <v>940.78720000132387</v>
      </c>
      <c r="EV124">
        <v>1360.291135103598</v>
      </c>
      <c r="EX124">
        <v>8.0676395599928359</v>
      </c>
      <c r="EY124">
        <v>7.087279484182968</v>
      </c>
      <c r="EZ124">
        <v>0.69803178401051291</v>
      </c>
      <c r="FA124">
        <v>0.72020948178459798</v>
      </c>
      <c r="FB124">
        <v>1.30645422617571E-3</v>
      </c>
      <c r="FC124">
        <v>1.5137357910251229E-2</v>
      </c>
      <c r="FD124">
        <v>11.586596458539329</v>
      </c>
      <c r="FE124">
        <v>2.9969593430006021</v>
      </c>
      <c r="FF124">
        <v>9.4041286317815516</v>
      </c>
      <c r="FG124">
        <v>0.6707532438973105</v>
      </c>
      <c r="FH124">
        <v>7.329592144320397E-3</v>
      </c>
      <c r="FI124" s="9"/>
      <c r="FJ124">
        <f t="shared" si="8"/>
        <v>101.59680666109089</v>
      </c>
      <c r="FK124">
        <f t="shared" si="6"/>
        <v>165.4034183311403</v>
      </c>
      <c r="FL124">
        <f t="shared" si="9"/>
        <v>0.45858938527703447</v>
      </c>
      <c r="FM124">
        <f t="shared" si="7"/>
        <v>0.93037314451739017</v>
      </c>
    </row>
    <row r="125" spans="1:169" x14ac:dyDescent="0.25">
      <c r="A125" t="s">
        <v>394</v>
      </c>
      <c r="B125" t="s">
        <v>380</v>
      </c>
      <c r="C125" s="7">
        <v>10.665290653184449</v>
      </c>
      <c r="D125" s="8">
        <v>2.154112565747757E-2</v>
      </c>
      <c r="E125" s="9">
        <v>233.10821386452821</v>
      </c>
      <c r="F125" s="10">
        <v>0.58631186302685001</v>
      </c>
      <c r="G125">
        <v>132.27727697621231</v>
      </c>
      <c r="H125" s="11">
        <v>184.95176067371369</v>
      </c>
      <c r="I125" s="7">
        <v>2.035658892229347</v>
      </c>
      <c r="J125" s="7">
        <v>6.241242158453647E-2</v>
      </c>
      <c r="K125" s="8">
        <v>0.18730882048412051</v>
      </c>
      <c r="L125" s="12">
        <v>6.8740995779792435E-4</v>
      </c>
      <c r="M125">
        <v>0.1761610829551937</v>
      </c>
      <c r="N125" s="11">
        <v>0.47930557228851289</v>
      </c>
      <c r="O125" s="12">
        <v>12.69468775993799</v>
      </c>
      <c r="P125" s="10">
        <v>0.44413386252148213</v>
      </c>
      <c r="Q125" s="8">
        <v>0.49129322955767779</v>
      </c>
      <c r="R125" s="13">
        <v>1.5013477693977061E-2</v>
      </c>
      <c r="S125" s="14">
        <v>0.71303549856925885</v>
      </c>
      <c r="T125" t="e">
        <v>#N/A</v>
      </c>
      <c r="U125" s="11" t="e">
        <v>#N/A</v>
      </c>
      <c r="V125" s="9">
        <v>2717.8325071281538</v>
      </c>
      <c r="W125" s="9">
        <v>4.3152809999942576</v>
      </c>
      <c r="X125" s="9">
        <v>6.0495712045711274</v>
      </c>
      <c r="Y125" s="9">
        <v>2576.23191992496</v>
      </c>
      <c r="Z125" s="9">
        <v>5.5331778176244324</v>
      </c>
      <c r="AA125" s="9">
        <v>64.932713297352322</v>
      </c>
      <c r="AB125" s="9">
        <v>2657.140388797045</v>
      </c>
      <c r="AC125" s="9">
        <v>4.0536221775827181</v>
      </c>
      <c r="AD125" s="15">
        <v>33.019531264817083</v>
      </c>
      <c r="AE125" t="e">
        <v>#N/A</v>
      </c>
      <c r="AF125" t="e">
        <v>#N/A</v>
      </c>
      <c r="AG125" s="11" t="e">
        <v>#N/A</v>
      </c>
      <c r="AH125" s="16">
        <v>94.789944309231231</v>
      </c>
      <c r="AI125" s="10"/>
      <c r="AJ125" s="10"/>
      <c r="AK125" t="s">
        <v>395</v>
      </c>
      <c r="AL125" t="s">
        <v>395</v>
      </c>
      <c r="AM125">
        <v>16.602</v>
      </c>
      <c r="AN125">
        <v>804.11957710511092</v>
      </c>
      <c r="AO125">
        <v>98.75248113572367</v>
      </c>
      <c r="AP125">
        <v>135.2099476417479</v>
      </c>
      <c r="AQ125" t="s">
        <v>154</v>
      </c>
      <c r="AR125">
        <v>1059.3090850337039</v>
      </c>
      <c r="AS125">
        <v>2197.7494393341171</v>
      </c>
      <c r="AT125">
        <v>419.70095103659588</v>
      </c>
      <c r="AU125">
        <v>16.32087300525048</v>
      </c>
      <c r="AV125">
        <v>2.7990699406024322</v>
      </c>
      <c r="AW125">
        <v>6.1984994358890138</v>
      </c>
      <c r="AX125">
        <v>1.2629582668433319</v>
      </c>
      <c r="AY125">
        <v>1.8577556181521411</v>
      </c>
      <c r="AZ125">
        <v>1018.437899328543</v>
      </c>
      <c r="BA125">
        <v>265.13596556896272</v>
      </c>
      <c r="BB125">
        <v>59.093919092442761</v>
      </c>
      <c r="BC125" t="s">
        <v>154</v>
      </c>
      <c r="BD125">
        <v>0.14900607393046181</v>
      </c>
      <c r="BE125">
        <v>0.2100386318519519</v>
      </c>
      <c r="BF125">
        <v>911.66736295862313</v>
      </c>
      <c r="BG125">
        <v>49.241352374798893</v>
      </c>
      <c r="BH125">
        <v>0.13876224672213999</v>
      </c>
      <c r="BI125">
        <v>540636.95383402111</v>
      </c>
      <c r="BJ125">
        <v>19252.250253492221</v>
      </c>
      <c r="BK125">
        <v>1.8223895245897259</v>
      </c>
      <c r="BL125">
        <v>1.8383658150093061</v>
      </c>
      <c r="BM125">
        <v>0.29016104389516501</v>
      </c>
      <c r="BN125">
        <v>0.13705972876107189</v>
      </c>
      <c r="BO125">
        <v>0.1958366723570972</v>
      </c>
      <c r="BP125">
        <v>2.889986168391552E-2</v>
      </c>
      <c r="BQ125">
        <v>9.7635087599575437E-3</v>
      </c>
      <c r="BR125">
        <v>16.635888323223039</v>
      </c>
      <c r="BS125">
        <v>1.55550941799852</v>
      </c>
      <c r="BT125">
        <v>2.472020296469048E-2</v>
      </c>
      <c r="BU125">
        <v>0.31143100775528793</v>
      </c>
      <c r="BV125">
        <v>5.9789225917322407E-2</v>
      </c>
      <c r="BW125">
        <v>4.8864051681733649E-3</v>
      </c>
      <c r="BX125">
        <v>2.4932087361178721</v>
      </c>
      <c r="BY125">
        <v>0.46960116803337082</v>
      </c>
      <c r="BZ125">
        <v>4.3840890634316253E-2</v>
      </c>
      <c r="CA125">
        <v>3.536812107490281</v>
      </c>
      <c r="CB125">
        <v>0.44611375752365179</v>
      </c>
      <c r="CC125">
        <v>4.9853589506306611E-2</v>
      </c>
      <c r="CD125">
        <v>1.5757485915479219</v>
      </c>
      <c r="CE125">
        <v>0.24260984506094799</v>
      </c>
      <c r="CF125">
        <v>1.3571031718697149E-2</v>
      </c>
      <c r="CG125">
        <v>21.572816564348301</v>
      </c>
      <c r="CH125">
        <v>2.2301134443251338</v>
      </c>
      <c r="CI125">
        <v>0.2892946180784054</v>
      </c>
      <c r="CJ125">
        <v>6.4301555053374182</v>
      </c>
      <c r="CK125">
        <v>0.49572119448398871</v>
      </c>
      <c r="CL125">
        <v>3.3014537194751302E-2</v>
      </c>
      <c r="CM125">
        <v>75.063182194041687</v>
      </c>
      <c r="CN125">
        <v>4.6322990343909431</v>
      </c>
      <c r="CO125">
        <v>6.7509718989855513E-2</v>
      </c>
      <c r="CP125">
        <v>29.34379688938737</v>
      </c>
      <c r="CQ125">
        <v>1.7340723596676419</v>
      </c>
      <c r="CR125">
        <v>1.6572771182434401E-2</v>
      </c>
      <c r="CS125">
        <v>142.17216923339021</v>
      </c>
      <c r="CT125">
        <v>7.9079118008688596</v>
      </c>
      <c r="CU125">
        <v>4.8353123393500883E-2</v>
      </c>
      <c r="CV125">
        <v>28.047753335439761</v>
      </c>
      <c r="CW125">
        <v>1.6215017026362211</v>
      </c>
      <c r="CX125">
        <v>1.5902002308705879E-2</v>
      </c>
      <c r="CY125">
        <v>260.02760007168172</v>
      </c>
      <c r="CZ125">
        <v>12.806452086720959</v>
      </c>
      <c r="DA125">
        <v>7.4648204670547724E-2</v>
      </c>
      <c r="DB125">
        <v>55.599333876616953</v>
      </c>
      <c r="DC125">
        <v>2.8446917124078648</v>
      </c>
      <c r="DD125">
        <v>1.584777562880562E-2</v>
      </c>
      <c r="DE125">
        <v>10272.705610966181</v>
      </c>
      <c r="DF125">
        <v>423.66306949910302</v>
      </c>
      <c r="DG125">
        <v>0.47290789179860637</v>
      </c>
      <c r="DH125">
        <v>0.52640636180510014</v>
      </c>
      <c r="DI125">
        <v>9.3074440926461902E-2</v>
      </c>
      <c r="DJ125">
        <v>1.435915813122955E-2</v>
      </c>
      <c r="DK125">
        <v>-1.1124776439279469</v>
      </c>
      <c r="DL125">
        <v>8.9056251407327007</v>
      </c>
      <c r="DM125">
        <v>25.72917930129336</v>
      </c>
      <c r="DN125">
        <v>479.41580331879339</v>
      </c>
      <c r="DO125">
        <v>21.0740439699129</v>
      </c>
      <c r="DP125">
        <v>1.4085747544427989</v>
      </c>
      <c r="DQ125">
        <v>115.6107355841615</v>
      </c>
      <c r="DR125">
        <v>5.2028321457476512</v>
      </c>
      <c r="DS125">
        <v>1.062865272133382</v>
      </c>
      <c r="DT125">
        <v>38.893432051019161</v>
      </c>
      <c r="DU125">
        <v>2.1139272710476908</v>
      </c>
      <c r="DV125">
        <v>0.73756860005219216</v>
      </c>
      <c r="DW125">
        <v>150.76429663055939</v>
      </c>
      <c r="DX125">
        <v>8.6531853415136979</v>
      </c>
      <c r="DY125">
        <v>0.56400498072357219</v>
      </c>
      <c r="DZ125">
        <v>233.10821386452821</v>
      </c>
      <c r="EA125">
        <v>11.406700216449281</v>
      </c>
      <c r="EB125">
        <v>0.30253004927913069</v>
      </c>
      <c r="EC125">
        <v>162.79677572605851</v>
      </c>
      <c r="ED125">
        <v>7.4113447221859632</v>
      </c>
      <c r="EE125">
        <v>0.60500377929182314</v>
      </c>
      <c r="EH125">
        <v>580.67984901823127</v>
      </c>
      <c r="EI125">
        <v>0.82631507323669706</v>
      </c>
      <c r="EJ125">
        <v>27.138480135763519</v>
      </c>
      <c r="EK125">
        <v>3.3559375835699128</v>
      </c>
      <c r="EL125">
        <v>5.4555989849406394</v>
      </c>
      <c r="EM125">
        <v>23.897379104664061</v>
      </c>
      <c r="EN125">
        <v>27.988429690016371</v>
      </c>
      <c r="EO125">
        <v>108.4061133886849</v>
      </c>
      <c r="EP125">
        <v>178.12065111737999</v>
      </c>
      <c r="EQ125">
        <v>305.13488696764921</v>
      </c>
      <c r="ER125">
        <v>537.43217746130711</v>
      </c>
      <c r="ES125">
        <v>888.57605770868838</v>
      </c>
      <c r="ET125">
        <v>1135.5365722850099</v>
      </c>
      <c r="EU125">
        <v>1615.0782613147931</v>
      </c>
      <c r="EV125">
        <v>2260.1355234397129</v>
      </c>
      <c r="EX125">
        <v>16.296927999419481</v>
      </c>
      <c r="EY125">
        <v>21.789683153826051</v>
      </c>
      <c r="EZ125">
        <v>0.5498908700174443</v>
      </c>
      <c r="FA125">
        <v>0.59957050370439147</v>
      </c>
      <c r="FB125">
        <v>5.1162540728151194E-4</v>
      </c>
      <c r="FC125">
        <v>7.6224029015225722E-3</v>
      </c>
      <c r="FD125">
        <v>14.898405734038329</v>
      </c>
      <c r="FE125">
        <v>3.4922940686076922</v>
      </c>
      <c r="FF125">
        <v>14.012369483096281</v>
      </c>
      <c r="FG125">
        <v>0.89647488882052284</v>
      </c>
      <c r="FH125">
        <v>7.0698872523629209E-3</v>
      </c>
      <c r="FI125" s="9"/>
      <c r="FJ125">
        <f t="shared" si="8"/>
        <v>233.10821386452821</v>
      </c>
      <c r="FK125">
        <f t="shared" si="6"/>
        <v>379.50893026469333</v>
      </c>
      <c r="FL125">
        <f t="shared" si="9"/>
        <v>0.34299809925794666</v>
      </c>
      <c r="FM125">
        <f t="shared" si="7"/>
        <v>0.4260962701079003</v>
      </c>
    </row>
    <row r="126" spans="1:169" x14ac:dyDescent="0.25">
      <c r="A126" t="s">
        <v>396</v>
      </c>
      <c r="B126" t="s">
        <v>380</v>
      </c>
      <c r="C126" s="7">
        <v>-12.13690723387537</v>
      </c>
      <c r="D126" s="8">
        <v>2.681103968504946E-2</v>
      </c>
      <c r="E126" s="9">
        <v>263.14131714119827</v>
      </c>
      <c r="F126" s="10">
        <v>0.53723797107354465</v>
      </c>
      <c r="G126">
        <v>-116.27872551503729</v>
      </c>
      <c r="H126" s="11">
        <v>396.74917134745527</v>
      </c>
      <c r="I126" s="7">
        <v>2.031814113477791</v>
      </c>
      <c r="J126" s="7">
        <v>6.1629919579808873E-2</v>
      </c>
      <c r="K126" s="8">
        <v>0.18720825929968529</v>
      </c>
      <c r="L126" s="12">
        <v>6.7520062944723851E-4</v>
      </c>
      <c r="M126">
        <v>0.15546015304163049</v>
      </c>
      <c r="N126" s="11">
        <v>1.4033401208678069</v>
      </c>
      <c r="O126" s="12">
        <v>12.711795350232441</v>
      </c>
      <c r="P126" s="10">
        <v>0.44532104423537833</v>
      </c>
      <c r="Q126" s="8">
        <v>0.49240886056555361</v>
      </c>
      <c r="R126" s="13">
        <v>1.5205187931011249E-2</v>
      </c>
      <c r="S126" s="14">
        <v>0.86374189302936732</v>
      </c>
      <c r="T126" t="e">
        <v>#N/A</v>
      </c>
      <c r="U126" s="11" t="e">
        <v>#N/A</v>
      </c>
      <c r="V126" s="9">
        <v>2716.9049263638422</v>
      </c>
      <c r="W126" s="9">
        <v>4.1790148808686771</v>
      </c>
      <c r="X126" s="9">
        <v>5.9613266281173676</v>
      </c>
      <c r="Y126" s="9">
        <v>2580.9175572193681</v>
      </c>
      <c r="Z126" s="9">
        <v>9.7010802801243941</v>
      </c>
      <c r="AA126" s="9">
        <v>65.48022301957873</v>
      </c>
      <c r="AB126" s="9">
        <v>2658.2867923008962</v>
      </c>
      <c r="AC126" s="9">
        <v>4.604787381990576</v>
      </c>
      <c r="AD126" s="15">
        <v>32.764905861494533</v>
      </c>
      <c r="AE126" t="e">
        <v>#N/A</v>
      </c>
      <c r="AF126" t="e">
        <v>#N/A</v>
      </c>
      <c r="AG126" s="11" t="e">
        <v>#N/A</v>
      </c>
      <c r="AH126" s="16">
        <v>94.994768943701231</v>
      </c>
      <c r="AI126" s="10"/>
      <c r="AJ126" s="10"/>
      <c r="AK126" t="s">
        <v>397</v>
      </c>
      <c r="AL126" t="s">
        <v>397</v>
      </c>
      <c r="AM126">
        <v>25.013999999999999</v>
      </c>
      <c r="AN126">
        <v>1144.7250929982761</v>
      </c>
      <c r="AO126">
        <v>61.657532415592918</v>
      </c>
      <c r="AP126">
        <v>86.553872083206244</v>
      </c>
      <c r="AQ126" t="s">
        <v>154</v>
      </c>
      <c r="AR126">
        <v>752.81474332607763</v>
      </c>
      <c r="AS126">
        <v>1400.1501322916231</v>
      </c>
      <c r="AT126">
        <v>362.30841135411458</v>
      </c>
      <c r="AU126">
        <v>13.18884152220812</v>
      </c>
      <c r="AV126">
        <v>1.7839568734731031</v>
      </c>
      <c r="AW126">
        <v>5.8058579509501662</v>
      </c>
      <c r="AX126">
        <v>1.090952004239969</v>
      </c>
      <c r="AY126">
        <v>1.2465195808961991</v>
      </c>
      <c r="AZ126" t="s">
        <v>154</v>
      </c>
      <c r="BA126">
        <v>17.539532729905819</v>
      </c>
      <c r="BB126">
        <v>35.899283673972192</v>
      </c>
      <c r="BC126">
        <v>0.28396896779529929</v>
      </c>
      <c r="BD126">
        <v>0.1471509779200206</v>
      </c>
      <c r="BE126">
        <v>0.1555635382591927</v>
      </c>
      <c r="BF126">
        <v>832.44107013429607</v>
      </c>
      <c r="BG126">
        <v>49.986149318416601</v>
      </c>
      <c r="BH126">
        <v>5.534164304402911E-2</v>
      </c>
      <c r="BI126">
        <v>544122.60029712319</v>
      </c>
      <c r="BJ126">
        <v>19085.149824942251</v>
      </c>
      <c r="BK126">
        <v>1.881490685808251</v>
      </c>
      <c r="BL126">
        <v>1.681204190103033</v>
      </c>
      <c r="BM126">
        <v>0.21603290979430079</v>
      </c>
      <c r="BN126">
        <v>8.4148916005108682E-2</v>
      </c>
      <c r="BO126">
        <v>2.7021416348837091E-2</v>
      </c>
      <c r="BP126">
        <v>7.1204907954624357E-3</v>
      </c>
      <c r="BQ126">
        <v>7.381233527707939E-3</v>
      </c>
      <c r="BR126">
        <v>12.814059801038111</v>
      </c>
      <c r="BS126">
        <v>1.063774553117101</v>
      </c>
      <c r="BT126">
        <v>4.3775805402647798E-2</v>
      </c>
      <c r="BU126">
        <v>0.51443339439845737</v>
      </c>
      <c r="BV126">
        <v>3.2644393171215633E-2</v>
      </c>
      <c r="BW126">
        <v>2.9001651348036328E-3</v>
      </c>
      <c r="BX126">
        <v>1.977213067714289</v>
      </c>
      <c r="BY126">
        <v>0.32370520195513269</v>
      </c>
      <c r="BZ126">
        <v>6.2490008983287507E-2</v>
      </c>
      <c r="CA126">
        <v>2.1702060945201449</v>
      </c>
      <c r="CB126">
        <v>0.49562933699910527</v>
      </c>
      <c r="CC126">
        <v>0.80696943351028638</v>
      </c>
      <c r="CD126">
        <v>1.67423686374693</v>
      </c>
      <c r="CE126">
        <v>0.1962426575606665</v>
      </c>
      <c r="CF126">
        <v>8.0515527155513612E-3</v>
      </c>
      <c r="CG126">
        <v>22.57853357965638</v>
      </c>
      <c r="CH126">
        <v>2.261438719234623</v>
      </c>
      <c r="CI126">
        <v>0.1057707789682909</v>
      </c>
      <c r="CJ126">
        <v>6.6013036156548708</v>
      </c>
      <c r="CK126">
        <v>0.52289608466261805</v>
      </c>
      <c r="CL126">
        <v>2.202253869388154E-2</v>
      </c>
      <c r="CM126">
        <v>72.395564585122528</v>
      </c>
      <c r="CN126">
        <v>4.8045516411256406</v>
      </c>
      <c r="CO126">
        <v>4.0064852476109247E-2</v>
      </c>
      <c r="CP126">
        <v>26.889004506411641</v>
      </c>
      <c r="CQ126">
        <v>1.671543575761649</v>
      </c>
      <c r="CR126">
        <v>9.8365389945662563E-3</v>
      </c>
      <c r="CS126">
        <v>123.97587378824591</v>
      </c>
      <c r="CT126">
        <v>7.1273164308925017</v>
      </c>
      <c r="CU126">
        <v>2.8681186639289868E-2</v>
      </c>
      <c r="CV126">
        <v>25.48582485115438</v>
      </c>
      <c r="CW126">
        <v>1.4525889722906169</v>
      </c>
      <c r="CX126">
        <v>2.2684086999402261E-2</v>
      </c>
      <c r="CY126">
        <v>232.0378362044043</v>
      </c>
      <c r="CZ126">
        <v>14.320899143868671</v>
      </c>
      <c r="DA126">
        <v>4.4318873503935298E-2</v>
      </c>
      <c r="DB126">
        <v>48.772043385354422</v>
      </c>
      <c r="DC126">
        <v>2.8110764651745641</v>
      </c>
      <c r="DD126">
        <v>9.4079120339560646E-3</v>
      </c>
      <c r="DE126">
        <v>10361.58694336967</v>
      </c>
      <c r="DF126">
        <v>270.37331647319212</v>
      </c>
      <c r="DG126">
        <v>9.2119599090277365E-2</v>
      </c>
      <c r="DH126">
        <v>0.49876809412429962</v>
      </c>
      <c r="DI126">
        <v>7.6419044736236327E-2</v>
      </c>
      <c r="DJ126">
        <v>8.5245262521505896E-3</v>
      </c>
      <c r="DK126">
        <v>0.65892228421363352</v>
      </c>
      <c r="DL126">
        <v>8.6782678421034021</v>
      </c>
      <c r="DM126">
        <v>17.754926311056948</v>
      </c>
      <c r="DN126">
        <v>530.36903776442659</v>
      </c>
      <c r="DO126">
        <v>13.45281813056827</v>
      </c>
      <c r="DP126">
        <v>1.0033806489531689</v>
      </c>
      <c r="DQ126">
        <v>126.95417025868539</v>
      </c>
      <c r="DR126">
        <v>3.2506269868451358</v>
      </c>
      <c r="DS126">
        <v>0.58182337767240566</v>
      </c>
      <c r="DT126">
        <v>37.937993166442382</v>
      </c>
      <c r="DU126">
        <v>2.169470209601672</v>
      </c>
      <c r="DV126">
        <v>0.4480020882590901</v>
      </c>
      <c r="DW126">
        <v>150.21615499082921</v>
      </c>
      <c r="DX126">
        <v>9.9421803762700574</v>
      </c>
      <c r="DY126">
        <v>0.40071535643523631</v>
      </c>
      <c r="DZ126">
        <v>263.14131714119827</v>
      </c>
      <c r="EA126">
        <v>7.5954849180268473</v>
      </c>
      <c r="EB126">
        <v>0.23283000107993301</v>
      </c>
      <c r="EC126">
        <v>177.19456860622981</v>
      </c>
      <c r="ED126">
        <v>4.9663803619136884</v>
      </c>
      <c r="EE126">
        <v>0.42696331668363058</v>
      </c>
      <c r="EH126">
        <v>530.21724212375545</v>
      </c>
      <c r="EI126">
        <v>0.1140144149739962</v>
      </c>
      <c r="EJ126">
        <v>20.903849593863161</v>
      </c>
      <c r="EK126">
        <v>5.543463301707515</v>
      </c>
      <c r="EL126">
        <v>4.3265056186308284</v>
      </c>
      <c r="EM126">
        <v>14.663554692703681</v>
      </c>
      <c r="EN126">
        <v>29.73777733120658</v>
      </c>
      <c r="EO126">
        <v>113.4599677369667</v>
      </c>
      <c r="EP126">
        <v>182.86159600152001</v>
      </c>
      <c r="EQ126">
        <v>294.29091294765249</v>
      </c>
      <c r="ER126">
        <v>492.47261000753912</v>
      </c>
      <c r="ES126">
        <v>774.84921117653687</v>
      </c>
      <c r="ET126">
        <v>1031.814771301797</v>
      </c>
      <c r="EU126">
        <v>1441.2287963006479</v>
      </c>
      <c r="EV126">
        <v>1982.603389648554</v>
      </c>
      <c r="EX126">
        <v>26.29394813446935</v>
      </c>
      <c r="EY126">
        <v>16.3753650820505</v>
      </c>
      <c r="EZ126">
        <v>0.72906717564569679</v>
      </c>
      <c r="FA126">
        <v>0.87453023262068863</v>
      </c>
      <c r="FB126">
        <v>7.9109170776110543E-5</v>
      </c>
      <c r="FC126">
        <v>1.004886721264674E-3</v>
      </c>
      <c r="FD126">
        <v>12.70253134252458</v>
      </c>
      <c r="FE126">
        <v>3.3707131829568362</v>
      </c>
      <c r="FF126">
        <v>20.535358912550119</v>
      </c>
      <c r="FG126">
        <v>1.1340448671887911</v>
      </c>
      <c r="FH126">
        <v>7.2453881556714906E-3</v>
      </c>
      <c r="FI126" s="9"/>
      <c r="FJ126">
        <f t="shared" si="8"/>
        <v>263.14131714119827</v>
      </c>
      <c r="FK126">
        <f t="shared" si="6"/>
        <v>428.40395077084338</v>
      </c>
      <c r="FL126">
        <f t="shared" si="9"/>
        <v>0.2569370951543038</v>
      </c>
      <c r="FM126">
        <f t="shared" si="7"/>
        <v>-7.5512414322869592E-2</v>
      </c>
    </row>
    <row r="127" spans="1:169" x14ac:dyDescent="0.25">
      <c r="A127" t="s">
        <v>398</v>
      </c>
      <c r="B127" t="s">
        <v>380</v>
      </c>
      <c r="C127" s="7">
        <v>2.9647486943581009E-2</v>
      </c>
      <c r="D127" s="8">
        <v>2.24312693698944E-2</v>
      </c>
      <c r="E127" s="9">
        <v>208.92172427834791</v>
      </c>
      <c r="F127" s="10">
        <v>0.50159197021549695</v>
      </c>
      <c r="G127">
        <v>47659.956516555299</v>
      </c>
      <c r="H127" s="11">
        <v>69.821769033514954</v>
      </c>
      <c r="I127" s="7">
        <v>2.0261850541913451</v>
      </c>
      <c r="J127" s="7">
        <v>6.2550990569922971E-2</v>
      </c>
      <c r="K127" s="8">
        <v>0.18618571364559389</v>
      </c>
      <c r="L127" s="12">
        <v>6.9518313553341895E-4</v>
      </c>
      <c r="M127">
        <v>0.217147996581251</v>
      </c>
      <c r="N127" s="11">
        <v>3.6472993553909281</v>
      </c>
      <c r="O127" s="12">
        <v>12.6868703999587</v>
      </c>
      <c r="P127" s="10">
        <v>0.44614579900788381</v>
      </c>
      <c r="Q127" s="8">
        <v>0.49368082703027077</v>
      </c>
      <c r="R127" s="13">
        <v>1.528454030543424E-2</v>
      </c>
      <c r="S127" s="14">
        <v>0.67294467701225336</v>
      </c>
      <c r="T127" t="e">
        <v>#N/A</v>
      </c>
      <c r="U127" s="11" t="e">
        <v>#N/A</v>
      </c>
      <c r="V127" s="9">
        <v>2707.854270953253</v>
      </c>
      <c r="W127" s="9">
        <v>4.4521556078236397</v>
      </c>
      <c r="X127" s="9">
        <v>6.1427701343295542</v>
      </c>
      <c r="Y127" s="9">
        <v>2586.4794577895532</v>
      </c>
      <c r="Z127" s="9">
        <v>7.5148521147313163</v>
      </c>
      <c r="AA127" s="9">
        <v>65.930475450991196</v>
      </c>
      <c r="AB127" s="9">
        <v>2656.4980583635161</v>
      </c>
      <c r="AC127" s="9">
        <v>4.0400365183069971</v>
      </c>
      <c r="AD127" s="15">
        <v>32.851712163106441</v>
      </c>
      <c r="AE127" t="e">
        <v>#N/A</v>
      </c>
      <c r="AF127" t="e">
        <v>#N/A</v>
      </c>
      <c r="AG127" s="11" t="e">
        <v>#N/A</v>
      </c>
      <c r="AH127" s="16">
        <v>95.517675583000525</v>
      </c>
      <c r="AI127" s="10"/>
      <c r="AJ127" s="10"/>
      <c r="AK127" t="s">
        <v>399</v>
      </c>
      <c r="AL127" t="s">
        <v>399</v>
      </c>
      <c r="AM127">
        <v>25.006</v>
      </c>
      <c r="AN127">
        <v>303.21902762218372</v>
      </c>
      <c r="AO127">
        <v>54.953761903223587</v>
      </c>
      <c r="AP127">
        <v>86.654535956746471</v>
      </c>
      <c r="AQ127" t="s">
        <v>154</v>
      </c>
      <c r="AR127">
        <v>820.38934330661743</v>
      </c>
      <c r="AS127">
        <v>1495.1457396087039</v>
      </c>
      <c r="AT127">
        <v>388.15452575213232</v>
      </c>
      <c r="AU127">
        <v>11.90257064967455</v>
      </c>
      <c r="AV127">
        <v>1.785385006375638</v>
      </c>
      <c r="AW127">
        <v>6.0722985625743489</v>
      </c>
      <c r="AX127">
        <v>1.193926750890093</v>
      </c>
      <c r="AY127">
        <v>1.308191531622358</v>
      </c>
      <c r="AZ127">
        <v>84.747782342914022</v>
      </c>
      <c r="BA127">
        <v>71.409195606512611</v>
      </c>
      <c r="BB127">
        <v>35.781962324335971</v>
      </c>
      <c r="BC127">
        <v>0.29643422730899199</v>
      </c>
      <c r="BD127">
        <v>0.15098984650668171</v>
      </c>
      <c r="BE127">
        <v>4.1610073244719957E-2</v>
      </c>
      <c r="BF127">
        <v>1059.010602356637</v>
      </c>
      <c r="BG127">
        <v>89.295792457222291</v>
      </c>
      <c r="BH127">
        <v>6.421610265540223E-2</v>
      </c>
      <c r="BI127">
        <v>556465.99536417238</v>
      </c>
      <c r="BJ127">
        <v>19107.62947942028</v>
      </c>
      <c r="BK127">
        <v>1.4948924167515301</v>
      </c>
      <c r="BL127">
        <v>1.5154402777441309</v>
      </c>
      <c r="BM127">
        <v>0.2040545534167017</v>
      </c>
      <c r="BN127">
        <v>9.2930943416975387E-2</v>
      </c>
      <c r="BO127" t="s">
        <v>154</v>
      </c>
      <c r="BP127">
        <v>0.1271996709941994</v>
      </c>
      <c r="BQ127">
        <v>0.1126937618455203</v>
      </c>
      <c r="BR127">
        <v>12.48834482071201</v>
      </c>
      <c r="BS127">
        <v>1.1340782879566369</v>
      </c>
      <c r="BT127">
        <v>3.4233279916454272E-2</v>
      </c>
      <c r="BU127">
        <v>0.21231721239167231</v>
      </c>
      <c r="BV127">
        <v>3.3927884455935552E-2</v>
      </c>
      <c r="BW127">
        <v>6.7760052346325268E-3</v>
      </c>
      <c r="BX127">
        <v>3.7494312310425499</v>
      </c>
      <c r="BY127">
        <v>0.65643006574058194</v>
      </c>
      <c r="BZ127">
        <v>2.6528817442706909E-2</v>
      </c>
      <c r="CA127">
        <v>7.4584063434912871</v>
      </c>
      <c r="CB127">
        <v>1.0286542239454091</v>
      </c>
      <c r="CC127">
        <v>8.5335118079465644E-2</v>
      </c>
      <c r="CD127">
        <v>3.266863767432441</v>
      </c>
      <c r="CE127">
        <v>0.45954501926456742</v>
      </c>
      <c r="CF127">
        <v>8.2239674846879968E-3</v>
      </c>
      <c r="CG127">
        <v>37.221889302877713</v>
      </c>
      <c r="CH127">
        <v>4.9716807061194617</v>
      </c>
      <c r="CI127">
        <v>4.4933335560984493E-2</v>
      </c>
      <c r="CJ127">
        <v>10.014702622475641</v>
      </c>
      <c r="CK127">
        <v>1.1395974565945239</v>
      </c>
      <c r="CL127">
        <v>1.504393529273289E-2</v>
      </c>
      <c r="CM127">
        <v>105.87863258184569</v>
      </c>
      <c r="CN127">
        <v>11.06485650707052</v>
      </c>
      <c r="CO127">
        <v>4.0831763096608513E-2</v>
      </c>
      <c r="CP127">
        <v>35.579699520947408</v>
      </c>
      <c r="CQ127">
        <v>3.401648559342354</v>
      </c>
      <c r="CR127">
        <v>1.0018872490004559E-2</v>
      </c>
      <c r="CS127">
        <v>155.40493139304539</v>
      </c>
      <c r="CT127">
        <v>14.142740668552671</v>
      </c>
      <c r="CU127">
        <v>2.931771448139148E-2</v>
      </c>
      <c r="CV127">
        <v>28.645343225092141</v>
      </c>
      <c r="CW127">
        <v>2.316649327697446</v>
      </c>
      <c r="CX127">
        <v>9.5944521835136538E-3</v>
      </c>
      <c r="CY127">
        <v>257.72546023171691</v>
      </c>
      <c r="CZ127">
        <v>19.080723108010751</v>
      </c>
      <c r="DA127">
        <v>4.5074698236351247E-2</v>
      </c>
      <c r="DB127">
        <v>53.922638142574627</v>
      </c>
      <c r="DC127">
        <v>3.761998330483916</v>
      </c>
      <c r="DD127">
        <v>2.1958895909800338E-2</v>
      </c>
      <c r="DE127">
        <v>9362.6969528119298</v>
      </c>
      <c r="DF127">
        <v>478.61303182592508</v>
      </c>
      <c r="DG127">
        <v>9.3409545781703879E-2</v>
      </c>
      <c r="DH127">
        <v>0.5207514498086282</v>
      </c>
      <c r="DI127">
        <v>7.9110399503326448E-2</v>
      </c>
      <c r="DJ127">
        <v>8.6734794974160229E-3</v>
      </c>
      <c r="DK127">
        <v>1.6019600184029481</v>
      </c>
      <c r="DL127">
        <v>5.6405656230242158</v>
      </c>
      <c r="DM127">
        <v>14.501695589194179</v>
      </c>
      <c r="DN127">
        <v>434.04753352012528</v>
      </c>
      <c r="DO127">
        <v>34.57293521075885</v>
      </c>
      <c r="DP127">
        <v>0.89394105259802115</v>
      </c>
      <c r="DQ127">
        <v>98.943106608237812</v>
      </c>
      <c r="DR127">
        <v>7.9158041577734357</v>
      </c>
      <c r="DS127">
        <v>0.59183845144931735</v>
      </c>
      <c r="DT127">
        <v>45.65566790576414</v>
      </c>
      <c r="DU127">
        <v>6.6837168204261044</v>
      </c>
      <c r="DV127">
        <v>0.4783014616378814</v>
      </c>
      <c r="DW127">
        <v>169.94286213549989</v>
      </c>
      <c r="DX127">
        <v>23.255050183107048</v>
      </c>
      <c r="DY127">
        <v>0.40138593776163989</v>
      </c>
      <c r="DZ127">
        <v>208.92172427834791</v>
      </c>
      <c r="EA127">
        <v>15.248009308173041</v>
      </c>
      <c r="EB127">
        <v>0.21362404047226069</v>
      </c>
      <c r="EC127">
        <v>151.45298499417859</v>
      </c>
      <c r="ED127">
        <v>13.546273461153881</v>
      </c>
      <c r="EE127">
        <v>0.38429108842415999</v>
      </c>
      <c r="EH127">
        <v>674.52904608702966</v>
      </c>
      <c r="EI127">
        <v>-5.0936371063447412</v>
      </c>
      <c r="EJ127">
        <v>20.372503785827099</v>
      </c>
      <c r="EK127">
        <v>2.2879009955999172</v>
      </c>
      <c r="EL127">
        <v>8.2044447068764761</v>
      </c>
      <c r="EM127">
        <v>50.39463745602221</v>
      </c>
      <c r="EN127">
        <v>58.025999421535367</v>
      </c>
      <c r="EO127">
        <v>187.0446698637071</v>
      </c>
      <c r="EP127">
        <v>277.41558511012857</v>
      </c>
      <c r="EQ127">
        <v>430.40094545465712</v>
      </c>
      <c r="ER127">
        <v>651.64284836900015</v>
      </c>
      <c r="ES127">
        <v>971.28082120653346</v>
      </c>
      <c r="ET127">
        <v>1159.730494943002</v>
      </c>
      <c r="EU127">
        <v>1600.77925609762</v>
      </c>
      <c r="EV127">
        <v>2191.9771602672608</v>
      </c>
      <c r="EX127" t="e">
        <v>#N/A</v>
      </c>
      <c r="EY127">
        <v>15.25212470225968</v>
      </c>
      <c r="EZ127">
        <v>0.59766496503403232</v>
      </c>
      <c r="FA127">
        <v>0.65211290369858377</v>
      </c>
      <c r="FB127">
        <v>-3.181973458827802E-3</v>
      </c>
      <c r="FC127">
        <v>-2.7232195977871469E-2</v>
      </c>
      <c r="FD127">
        <v>8.5582725092570247</v>
      </c>
      <c r="FE127">
        <v>2.9101028490675209</v>
      </c>
      <c r="FF127">
        <v>16.72933661567782</v>
      </c>
      <c r="FG127">
        <v>0.81063672983844792</v>
      </c>
      <c r="FH127">
        <v>5.8800565391623439E-3</v>
      </c>
      <c r="FI127" s="9"/>
      <c r="FJ127">
        <f t="shared" si="8"/>
        <v>208.92172427834791</v>
      </c>
      <c r="FK127">
        <f t="shared" si="6"/>
        <v>340.1324165093958</v>
      </c>
      <c r="FL127">
        <f t="shared" si="9"/>
        <v>0.27479214301424781</v>
      </c>
      <c r="FM127">
        <f t="shared" si="7"/>
        <v>4.1139235432559929E-2</v>
      </c>
    </row>
    <row r="128" spans="1:169" x14ac:dyDescent="0.25">
      <c r="A128" t="s">
        <v>400</v>
      </c>
      <c r="B128" t="s">
        <v>380</v>
      </c>
      <c r="C128" s="7">
        <v>-2.6695292578579228</v>
      </c>
      <c r="D128" s="8">
        <v>2.235125982444456E-2</v>
      </c>
      <c r="E128" s="9">
        <v>125.3298826722942</v>
      </c>
      <c r="F128" s="10">
        <v>1.0919377862928621</v>
      </c>
      <c r="G128">
        <v>-527.78331109267583</v>
      </c>
      <c r="H128" s="11">
        <v>56.096902581318169</v>
      </c>
      <c r="I128" s="7">
        <v>2.0205400591081579</v>
      </c>
      <c r="J128" s="7">
        <v>6.2951282492291122E-2</v>
      </c>
      <c r="K128" s="8">
        <v>0.188299948873281</v>
      </c>
      <c r="L128" s="12">
        <v>9.0724116057090535E-4</v>
      </c>
      <c r="M128">
        <v>0.23816954358294989</v>
      </c>
      <c r="N128" s="11">
        <v>1.120863596243904</v>
      </c>
      <c r="O128" s="12">
        <v>12.846268329210851</v>
      </c>
      <c r="P128" s="10">
        <v>0.45522584585075743</v>
      </c>
      <c r="Q128" s="8">
        <v>0.49515443427249439</v>
      </c>
      <c r="R128" s="13">
        <v>1.547995763590483E-2</v>
      </c>
      <c r="S128" s="14">
        <v>0.77261440517125246</v>
      </c>
      <c r="T128" t="e">
        <v>#N/A</v>
      </c>
      <c r="U128" s="11" t="e">
        <v>#N/A</v>
      </c>
      <c r="V128" s="9">
        <v>2726.4156460506761</v>
      </c>
      <c r="W128" s="9">
        <v>6.7241904194920572</v>
      </c>
      <c r="X128" s="9">
        <v>7.9522265585690599</v>
      </c>
      <c r="Y128" s="9">
        <v>2592.7681159642798</v>
      </c>
      <c r="Z128" s="9">
        <v>12.73359429769989</v>
      </c>
      <c r="AA128" s="9">
        <v>66.701069365384086</v>
      </c>
      <c r="AB128" s="9">
        <v>2668.2015019800042</v>
      </c>
      <c r="AC128" s="9">
        <v>6.0285441945361624</v>
      </c>
      <c r="AD128" s="15">
        <v>33.471292458207117</v>
      </c>
      <c r="AE128" t="e">
        <v>#N/A</v>
      </c>
      <c r="AF128" t="e">
        <v>#N/A</v>
      </c>
      <c r="AG128" s="11" t="e">
        <v>#N/A</v>
      </c>
      <c r="AH128" s="16">
        <v>95.098050061442777</v>
      </c>
      <c r="AI128" s="10"/>
      <c r="AJ128" s="10"/>
      <c r="AK128" t="s">
        <v>401</v>
      </c>
      <c r="AL128" t="s">
        <v>401</v>
      </c>
      <c r="AM128">
        <v>14.486000000000001</v>
      </c>
      <c r="AN128">
        <v>508.72858427793858</v>
      </c>
      <c r="AO128">
        <v>52.762881044938723</v>
      </c>
      <c r="AP128">
        <v>94.514384193432676</v>
      </c>
      <c r="AQ128" t="s">
        <v>154</v>
      </c>
      <c r="AR128">
        <v>710.89843819736791</v>
      </c>
      <c r="AS128">
        <v>1644.488345629142</v>
      </c>
      <c r="AT128">
        <v>453.73413958814211</v>
      </c>
      <c r="AU128">
        <v>16.76954302733439</v>
      </c>
      <c r="AV128">
        <v>1.947706135811655</v>
      </c>
      <c r="AW128">
        <v>8.7426190771239956</v>
      </c>
      <c r="AX128">
        <v>2.6268402657464738</v>
      </c>
      <c r="AY128">
        <v>1.3511419114799099</v>
      </c>
      <c r="AZ128" t="s">
        <v>154</v>
      </c>
      <c r="BA128">
        <v>23.155911451226061</v>
      </c>
      <c r="BB128">
        <v>41.932203565871852</v>
      </c>
      <c r="BC128">
        <v>0.75023434288787605</v>
      </c>
      <c r="BD128">
        <v>0.28607025254965901</v>
      </c>
      <c r="BE128">
        <v>0.15912518366338799</v>
      </c>
      <c r="BF128">
        <v>1256.88826637126</v>
      </c>
      <c r="BG128">
        <v>115.2147100966901</v>
      </c>
      <c r="BH128">
        <v>8.5767332782985484E-2</v>
      </c>
      <c r="BI128">
        <v>536070.58624113793</v>
      </c>
      <c r="BJ128">
        <v>20079.037978619101</v>
      </c>
      <c r="BK128">
        <v>4.9813726224724268</v>
      </c>
      <c r="BL128">
        <v>1.2706106159134281</v>
      </c>
      <c r="BM128">
        <v>0.24050060449688601</v>
      </c>
      <c r="BN128">
        <v>9.1084984336665037E-2</v>
      </c>
      <c r="BO128">
        <v>0.12277304029922741</v>
      </c>
      <c r="BP128">
        <v>1.8890976650303311E-2</v>
      </c>
      <c r="BQ128">
        <v>7.25307000889811E-3</v>
      </c>
      <c r="BR128">
        <v>18.59591076544115</v>
      </c>
      <c r="BS128">
        <v>1.4030803285407589</v>
      </c>
      <c r="BT128">
        <v>4.2211955518491232E-2</v>
      </c>
      <c r="BU128">
        <v>0.38130810184215019</v>
      </c>
      <c r="BV128">
        <v>7.108739782559037E-2</v>
      </c>
      <c r="BW128">
        <v>1.3118635003815819E-2</v>
      </c>
      <c r="BX128">
        <v>6.104077226001821</v>
      </c>
      <c r="BY128">
        <v>0.68811990705454085</v>
      </c>
      <c r="BZ128">
        <v>4.1293364942087567E-2</v>
      </c>
      <c r="CA128">
        <v>9.4297257509271635</v>
      </c>
      <c r="CB128">
        <v>0.93473136163067272</v>
      </c>
      <c r="CC128">
        <v>0.125286681512773</v>
      </c>
      <c r="CD128">
        <v>3.9376080901968411</v>
      </c>
      <c r="CE128">
        <v>0.47688381368725652</v>
      </c>
      <c r="CF128">
        <v>2.794928542623373E-2</v>
      </c>
      <c r="CG128">
        <v>40.880232397470841</v>
      </c>
      <c r="CH128">
        <v>4.7154737573580032</v>
      </c>
      <c r="CI128">
        <v>0.18707321003929631</v>
      </c>
      <c r="CJ128">
        <v>10.428108620930249</v>
      </c>
      <c r="CK128">
        <v>1.0216983888221891</v>
      </c>
      <c r="CL128">
        <v>1.866393222853447E-2</v>
      </c>
      <c r="CM128">
        <v>114.60691877433619</v>
      </c>
      <c r="CN128">
        <v>11.424969439436429</v>
      </c>
      <c r="CO128">
        <v>6.3368051979173709E-2</v>
      </c>
      <c r="CP128">
        <v>40.333137037113943</v>
      </c>
      <c r="CQ128">
        <v>4.0045680796423344</v>
      </c>
      <c r="CR128">
        <v>1.563558394302671E-2</v>
      </c>
      <c r="CS128">
        <v>187.4173694785049</v>
      </c>
      <c r="CT128">
        <v>16.794895221098951</v>
      </c>
      <c r="CU128">
        <v>4.5583665504256722E-2</v>
      </c>
      <c r="CV128">
        <v>37.170989643077512</v>
      </c>
      <c r="CW128">
        <v>3.5277371076357018</v>
      </c>
      <c r="CX128">
        <v>1.4913447682807709E-2</v>
      </c>
      <c r="CY128">
        <v>348.34072723644482</v>
      </c>
      <c r="CZ128">
        <v>32.80399864468459</v>
      </c>
      <c r="DA128">
        <v>7.0309569958837553E-2</v>
      </c>
      <c r="DB128">
        <v>73.200566645449499</v>
      </c>
      <c r="DC128">
        <v>6.2833222566095248</v>
      </c>
      <c r="DD128">
        <v>1.488382344194387E-2</v>
      </c>
      <c r="DE128">
        <v>9198.3667912006968</v>
      </c>
      <c r="DF128">
        <v>342.44230917335398</v>
      </c>
      <c r="DG128">
        <v>0.1453124736700048</v>
      </c>
      <c r="DH128">
        <v>0.44300563554283318</v>
      </c>
      <c r="DI128">
        <v>0.1048304338034646</v>
      </c>
      <c r="DJ128">
        <v>1.3477718133188399E-2</v>
      </c>
      <c r="DK128">
        <v>-0.19969168703672399</v>
      </c>
      <c r="DL128">
        <v>5.0239257848037777</v>
      </c>
      <c r="DM128">
        <v>10.563949393562799</v>
      </c>
      <c r="DN128">
        <v>263.65697813523502</v>
      </c>
      <c r="DO128">
        <v>20.008510936300411</v>
      </c>
      <c r="DP128">
        <v>0.63731398814360696</v>
      </c>
      <c r="DQ128">
        <v>54.638082848679993</v>
      </c>
      <c r="DR128">
        <v>4.1172353333871019</v>
      </c>
      <c r="DS128">
        <v>0.34546839081786063</v>
      </c>
      <c r="DT128">
        <v>28.904672113326459</v>
      </c>
      <c r="DU128">
        <v>3.0200475191402378</v>
      </c>
      <c r="DV128">
        <v>0.29392061365506572</v>
      </c>
      <c r="DW128">
        <v>115.5619819250015</v>
      </c>
      <c r="DX128">
        <v>14.26996382997984</v>
      </c>
      <c r="DY128">
        <v>0.26488305872500639</v>
      </c>
      <c r="DZ128">
        <v>125.3298826722942</v>
      </c>
      <c r="EA128">
        <v>11.483416635904041</v>
      </c>
      <c r="EB128">
        <v>0.15256523185297721</v>
      </c>
      <c r="EC128">
        <v>90.548181240936756</v>
      </c>
      <c r="ED128">
        <v>7.2575020676517878</v>
      </c>
      <c r="EE128">
        <v>0.27207975931166251</v>
      </c>
      <c r="EH128">
        <v>800.56577475876418</v>
      </c>
      <c r="EI128">
        <v>0.51802970590391328</v>
      </c>
      <c r="EJ128">
        <v>30.33590663204102</v>
      </c>
      <c r="EK128">
        <v>4.1089235112300679</v>
      </c>
      <c r="EL128">
        <v>13.356842945299389</v>
      </c>
      <c r="EM128">
        <v>63.7143631819403</v>
      </c>
      <c r="EN128">
        <v>69.939752934224529</v>
      </c>
      <c r="EO128">
        <v>205.42830350487861</v>
      </c>
      <c r="EP128">
        <v>288.86727481801239</v>
      </c>
      <c r="EQ128">
        <v>465.88178363551322</v>
      </c>
      <c r="ER128">
        <v>738.70214353688539</v>
      </c>
      <c r="ES128">
        <v>1171.358559240655</v>
      </c>
      <c r="ET128">
        <v>1504.898366116498</v>
      </c>
      <c r="EU128">
        <v>2163.607001468602</v>
      </c>
      <c r="EV128">
        <v>2975.6327904654272</v>
      </c>
      <c r="EX128">
        <v>20.792926492814019</v>
      </c>
      <c r="EY128">
        <v>10.83394650697443</v>
      </c>
      <c r="EZ128">
        <v>0.61132939758722371</v>
      </c>
      <c r="FA128">
        <v>0.66323343920315059</v>
      </c>
      <c r="FB128">
        <v>2.394287435529132E-4</v>
      </c>
      <c r="FC128">
        <v>2.5217056124479499E-3</v>
      </c>
      <c r="FD128">
        <v>10.532175774002919</v>
      </c>
      <c r="FE128">
        <v>2.8681590344928591</v>
      </c>
      <c r="FF128">
        <v>6.7396474554614816</v>
      </c>
      <c r="FG128">
        <v>0.35979106912532638</v>
      </c>
      <c r="FH128">
        <v>3.6476085526771312E-3</v>
      </c>
      <c r="FI128" s="9"/>
      <c r="FJ128">
        <f t="shared" si="8"/>
        <v>125.3298826722942</v>
      </c>
      <c r="FK128">
        <f t="shared" si="6"/>
        <v>204.04175775120393</v>
      </c>
      <c r="FL128">
        <f t="shared" si="9"/>
        <v>0.44028830243875478</v>
      </c>
      <c r="FM128">
        <f t="shared" si="7"/>
        <v>0.85966111488591523</v>
      </c>
    </row>
    <row r="129" spans="1:169" x14ac:dyDescent="0.25">
      <c r="A129" t="s">
        <v>402</v>
      </c>
      <c r="B129" t="s">
        <v>380</v>
      </c>
      <c r="C129" s="7">
        <v>3.3450324132187679</v>
      </c>
      <c r="D129" s="8">
        <v>2.3061941628246711E-2</v>
      </c>
      <c r="E129" s="9">
        <v>186.02970132993781</v>
      </c>
      <c r="F129" s="10">
        <v>1.391921000575713</v>
      </c>
      <c r="G129">
        <v>421.39626406858122</v>
      </c>
      <c r="H129" s="11">
        <v>211.4782867602182</v>
      </c>
      <c r="I129" s="7">
        <v>2.017402259879558</v>
      </c>
      <c r="J129" s="7">
        <v>6.3646969164100314E-2</v>
      </c>
      <c r="K129" s="8">
        <v>0.18798957223469731</v>
      </c>
      <c r="L129" s="12">
        <v>6.9208181896887643E-4</v>
      </c>
      <c r="M129">
        <v>0.25017445751889728</v>
      </c>
      <c r="N129" s="11">
        <v>1.610628398013759</v>
      </c>
      <c r="O129" s="12">
        <v>12.862137496007371</v>
      </c>
      <c r="P129" s="10">
        <v>0.4588260178428249</v>
      </c>
      <c r="Q129" s="8">
        <v>0.49632318200678632</v>
      </c>
      <c r="R129" s="13">
        <v>1.5673787932507479E-2</v>
      </c>
      <c r="S129" s="14">
        <v>0.94124034335874707</v>
      </c>
      <c r="T129" t="e">
        <v>#N/A</v>
      </c>
      <c r="U129" s="11" t="e">
        <v>#N/A</v>
      </c>
      <c r="V129" s="9">
        <v>2723.7602011936069</v>
      </c>
      <c r="W129" s="9">
        <v>4.3358305877094647</v>
      </c>
      <c r="X129" s="9">
        <v>6.060180312811255</v>
      </c>
      <c r="Y129" s="9">
        <v>2597.5200509703882</v>
      </c>
      <c r="Z129" s="9">
        <v>15.969694330216679</v>
      </c>
      <c r="AA129" s="9">
        <v>67.505736649036123</v>
      </c>
      <c r="AB129" s="9">
        <v>2669.026758286222</v>
      </c>
      <c r="AC129" s="9">
        <v>7.1519016511504656</v>
      </c>
      <c r="AD129" s="15">
        <v>33.635525095719331</v>
      </c>
      <c r="AE129" t="e">
        <v>#N/A</v>
      </c>
      <c r="AF129" t="e">
        <v>#N/A</v>
      </c>
      <c r="AG129" s="11" t="e">
        <v>#N/A</v>
      </c>
      <c r="AH129" s="16">
        <v>95.36522524384128</v>
      </c>
      <c r="AI129" s="10"/>
      <c r="AJ129" s="10"/>
      <c r="AK129" t="s">
        <v>403</v>
      </c>
      <c r="AL129" t="s">
        <v>403</v>
      </c>
      <c r="AM129">
        <v>24.809000000000001</v>
      </c>
      <c r="AN129">
        <v>1906.911870897917</v>
      </c>
      <c r="AO129">
        <v>115.9127452853988</v>
      </c>
      <c r="AP129">
        <v>95.653856975134289</v>
      </c>
      <c r="AQ129" t="s">
        <v>154</v>
      </c>
      <c r="AR129">
        <v>779.47470170581812</v>
      </c>
      <c r="AS129">
        <v>1628.0258057469241</v>
      </c>
      <c r="AT129">
        <v>473.57429262547089</v>
      </c>
      <c r="AU129">
        <v>14.21735960285481</v>
      </c>
      <c r="AV129">
        <v>1.9752802537901559</v>
      </c>
      <c r="AW129">
        <v>27.853834422197849</v>
      </c>
      <c r="AX129">
        <v>5.6446486827320133</v>
      </c>
      <c r="AY129">
        <v>1.392986222775191</v>
      </c>
      <c r="AZ129">
        <v>291.09923296584691</v>
      </c>
      <c r="BA129">
        <v>40.854405751898213</v>
      </c>
      <c r="BB129">
        <v>46.13661062858678</v>
      </c>
      <c r="BC129">
        <v>0.76357205403352535</v>
      </c>
      <c r="BD129">
        <v>0.24702101752068259</v>
      </c>
      <c r="BE129">
        <v>0.104705797881741</v>
      </c>
      <c r="BF129">
        <v>1609.9283404626451</v>
      </c>
      <c r="BG129">
        <v>79.289455168504546</v>
      </c>
      <c r="BH129">
        <v>6.8312765349657009E-2</v>
      </c>
      <c r="BI129">
        <v>560151.54633175081</v>
      </c>
      <c r="BJ129">
        <v>17116.57496043243</v>
      </c>
      <c r="BK129">
        <v>2.831998459149847</v>
      </c>
      <c r="BL129">
        <v>1.5516578264186021</v>
      </c>
      <c r="BM129">
        <v>0.2257938752438583</v>
      </c>
      <c r="BN129">
        <v>0.40653619385567741</v>
      </c>
      <c r="BO129">
        <v>1.0429984131336201</v>
      </c>
      <c r="BP129">
        <v>9.7836613673224868E-2</v>
      </c>
      <c r="BQ129">
        <v>7.4317550335645686E-3</v>
      </c>
      <c r="BR129">
        <v>29.883881275509449</v>
      </c>
      <c r="BS129">
        <v>1.795007633356136</v>
      </c>
      <c r="BT129">
        <v>3.7445363374269937E-2</v>
      </c>
      <c r="BU129">
        <v>1.285823482691355</v>
      </c>
      <c r="BV129">
        <v>0.12892259058549529</v>
      </c>
      <c r="BW129">
        <v>9.1960812098601394E-2</v>
      </c>
      <c r="BX129">
        <v>15.50379536489165</v>
      </c>
      <c r="BY129">
        <v>1.309414820012778</v>
      </c>
      <c r="BZ129">
        <v>3.0445971433059181E-2</v>
      </c>
      <c r="CA129">
        <v>17.041906952290809</v>
      </c>
      <c r="CB129">
        <v>1.4700067857384891</v>
      </c>
      <c r="CC129">
        <v>0.10497266563247851</v>
      </c>
      <c r="CD129">
        <v>7.0152349435402526</v>
      </c>
      <c r="CE129">
        <v>0.62374389779642947</v>
      </c>
      <c r="CF129">
        <v>2.5076235727766561E-2</v>
      </c>
      <c r="CG129">
        <v>60.022259226785998</v>
      </c>
      <c r="CH129">
        <v>4.9945810525108616</v>
      </c>
      <c r="CI129">
        <v>0.1121988194819854</v>
      </c>
      <c r="CJ129">
        <v>14.970610400193539</v>
      </c>
      <c r="CK129">
        <v>1.006183275199056</v>
      </c>
      <c r="CL129">
        <v>2.0026266733331379E-2</v>
      </c>
      <c r="CM129">
        <v>156.31418453109811</v>
      </c>
      <c r="CN129">
        <v>10.227548039794019</v>
      </c>
      <c r="CO129">
        <v>4.7029706686469011E-2</v>
      </c>
      <c r="CP129">
        <v>52.350558616744337</v>
      </c>
      <c r="CQ129">
        <v>2.9530786177148509</v>
      </c>
      <c r="CR129">
        <v>1.1553681378192101E-2</v>
      </c>
      <c r="CS129">
        <v>233.15218782948071</v>
      </c>
      <c r="CT129">
        <v>13.098306697295911</v>
      </c>
      <c r="CU129">
        <v>3.3521851939864122E-2</v>
      </c>
      <c r="CV129">
        <v>46.711906103495807</v>
      </c>
      <c r="CW129">
        <v>2.3626333228563712</v>
      </c>
      <c r="CX129">
        <v>2.4161129336908008E-2</v>
      </c>
      <c r="CY129">
        <v>429.44375582399567</v>
      </c>
      <c r="CZ129">
        <v>23.940518296265029</v>
      </c>
      <c r="DA129">
        <v>5.2164136575386627E-2</v>
      </c>
      <c r="DB129">
        <v>93.060118799552754</v>
      </c>
      <c r="DC129">
        <v>4.6944722529951246</v>
      </c>
      <c r="DD129">
        <v>1.106852640522772E-2</v>
      </c>
      <c r="DE129">
        <v>8637.8781900469985</v>
      </c>
      <c r="DF129">
        <v>214.8761776346947</v>
      </c>
      <c r="DG129">
        <v>0.10912472246251489</v>
      </c>
      <c r="DH129">
        <v>0.4445220105145149</v>
      </c>
      <c r="DI129">
        <v>8.1677605398364994E-2</v>
      </c>
      <c r="DJ129">
        <v>3.039278610466941E-2</v>
      </c>
      <c r="DK129">
        <v>-3.3285294761011901</v>
      </c>
      <c r="DL129">
        <v>5.5284966769127069</v>
      </c>
      <c r="DM129">
        <v>12.675766856989339</v>
      </c>
      <c r="DN129">
        <v>376.54703021218961</v>
      </c>
      <c r="DO129">
        <v>14.77623826231128</v>
      </c>
      <c r="DP129">
        <v>0.74176770319932606</v>
      </c>
      <c r="DQ129">
        <v>79.887872051534274</v>
      </c>
      <c r="DR129">
        <v>3.1458273076050469</v>
      </c>
      <c r="DS129">
        <v>0.4795068372498329</v>
      </c>
      <c r="DT129">
        <v>43.531699230475517</v>
      </c>
      <c r="DU129">
        <v>3.0683224232338651</v>
      </c>
      <c r="DV129">
        <v>0.35628508686175681</v>
      </c>
      <c r="DW129">
        <v>190.48523388632819</v>
      </c>
      <c r="DX129">
        <v>12.697764741863599</v>
      </c>
      <c r="DY129">
        <v>0.30504603030947669</v>
      </c>
      <c r="DZ129">
        <v>186.02970132993781</v>
      </c>
      <c r="EA129">
        <v>7.4118218670807661</v>
      </c>
      <c r="EB129">
        <v>0.17544997935018319</v>
      </c>
      <c r="EC129">
        <v>131.30657710998889</v>
      </c>
      <c r="ED129">
        <v>5.6772071850168597</v>
      </c>
      <c r="EE129">
        <v>0.32682409678976621</v>
      </c>
      <c r="EH129">
        <v>1025.4320639889461</v>
      </c>
      <c r="EI129">
        <v>4.4008371862178084</v>
      </c>
      <c r="EJ129">
        <v>48.750214152543968</v>
      </c>
      <c r="EK129">
        <v>13.85585649451891</v>
      </c>
      <c r="EL129">
        <v>33.925153971316533</v>
      </c>
      <c r="EM129">
        <v>115.1480199479109</v>
      </c>
      <c r="EN129">
        <v>124.604528304445</v>
      </c>
      <c r="EO129">
        <v>301.6193930994271</v>
      </c>
      <c r="EP129">
        <v>414.69834903583211</v>
      </c>
      <c r="EQ129">
        <v>635.42351435405737</v>
      </c>
      <c r="ER129">
        <v>958.80143986711244</v>
      </c>
      <c r="ES129">
        <v>1457.201173934254</v>
      </c>
      <c r="ET129">
        <v>1891.1702875909241</v>
      </c>
      <c r="EU129">
        <v>2667.3525206459358</v>
      </c>
      <c r="EV129">
        <v>3782.9316585184051</v>
      </c>
      <c r="EX129">
        <v>6.2429835222093537</v>
      </c>
      <c r="EY129">
        <v>4.8774109323686963</v>
      </c>
      <c r="EZ129">
        <v>0.66861475661457281</v>
      </c>
      <c r="FA129">
        <v>0.70596863598684567</v>
      </c>
      <c r="FB129">
        <v>1.6498896010760831E-3</v>
      </c>
      <c r="FC129">
        <v>1.45906970403826E-2</v>
      </c>
      <c r="FD129">
        <v>8.8434383917968375</v>
      </c>
      <c r="FE129">
        <v>3.4906209135125281</v>
      </c>
      <c r="FF129">
        <v>6.2250850086997733</v>
      </c>
      <c r="FG129">
        <v>0.4331875799963445</v>
      </c>
      <c r="FH129">
        <v>3.6131805512956091E-3</v>
      </c>
      <c r="FI129" s="9"/>
      <c r="FJ129">
        <f t="shared" si="8"/>
        <v>186.02970132993781</v>
      </c>
      <c r="FK129">
        <f t="shared" si="6"/>
        <v>302.86334307470838</v>
      </c>
      <c r="FL129">
        <f t="shared" si="9"/>
        <v>0.3253652383945515</v>
      </c>
      <c r="FM129">
        <f t="shared" si="7"/>
        <v>0.33445986414857098</v>
      </c>
    </row>
    <row r="130" spans="1:169" x14ac:dyDescent="0.25">
      <c r="A130" t="s">
        <v>404</v>
      </c>
      <c r="B130" t="s">
        <v>380</v>
      </c>
      <c r="C130" s="7">
        <v>-1.315919472486764</v>
      </c>
      <c r="D130" s="8">
        <v>3.8965800541787408E-2</v>
      </c>
      <c r="E130" s="9">
        <v>237.35979677134881</v>
      </c>
      <c r="F130" s="10">
        <v>1.2708963858478759</v>
      </c>
      <c r="G130">
        <v>-1072.66359602495</v>
      </c>
      <c r="H130" s="11">
        <v>126.3908677984715</v>
      </c>
      <c r="I130" s="7">
        <v>2.0159864360352042</v>
      </c>
      <c r="J130" s="7">
        <v>6.4089428967546158E-2</v>
      </c>
      <c r="K130" s="8">
        <v>0.18701421358150611</v>
      </c>
      <c r="L130" s="12">
        <v>5.9789126031104564E-4</v>
      </c>
      <c r="M130">
        <v>0.29944163778821259</v>
      </c>
      <c r="N130" s="11">
        <v>1.864851997914853</v>
      </c>
      <c r="O130" s="12">
        <v>12.80630883012353</v>
      </c>
      <c r="P130" s="10">
        <v>0.45635641753447131</v>
      </c>
      <c r="Q130" s="8">
        <v>0.49671821303235858</v>
      </c>
      <c r="R130" s="13">
        <v>1.5685280369223609E-2</v>
      </c>
      <c r="S130" s="14">
        <v>0.96820917613053481</v>
      </c>
      <c r="T130" t="e">
        <v>#N/A</v>
      </c>
      <c r="U130" s="11" t="e">
        <v>#N/A</v>
      </c>
      <c r="V130" s="9">
        <v>2715.2572305745648</v>
      </c>
      <c r="W130" s="9">
        <v>3.1267695239016962</v>
      </c>
      <c r="X130" s="9">
        <v>5.2629042563292137</v>
      </c>
      <c r="Y130" s="9">
        <v>2599.1909351251638</v>
      </c>
      <c r="Z130" s="9">
        <v>16.244882555902411</v>
      </c>
      <c r="AA130" s="9">
        <v>67.625204693535125</v>
      </c>
      <c r="AB130" s="9">
        <v>2664.9133077737229</v>
      </c>
      <c r="AC130" s="9">
        <v>7.1412607656568809</v>
      </c>
      <c r="AD130" s="15">
        <v>33.699383064012927</v>
      </c>
      <c r="AE130" t="e">
        <v>#N/A</v>
      </c>
      <c r="AF130" t="e">
        <v>#N/A</v>
      </c>
      <c r="AG130" s="11" t="e">
        <v>#N/A</v>
      </c>
      <c r="AH130" s="16">
        <v>95.725403319344409</v>
      </c>
      <c r="AI130" s="10"/>
      <c r="AJ130" s="10"/>
      <c r="AK130" t="s">
        <v>405</v>
      </c>
      <c r="AL130" t="s">
        <v>405</v>
      </c>
      <c r="AM130">
        <v>25.324999999999999</v>
      </c>
      <c r="AN130">
        <v>1311.1119231938601</v>
      </c>
      <c r="AO130">
        <v>67.813236683723702</v>
      </c>
      <c r="AP130">
        <v>83.89203857908079</v>
      </c>
      <c r="AQ130" t="s">
        <v>154</v>
      </c>
      <c r="AR130">
        <v>819.13183773424214</v>
      </c>
      <c r="AS130">
        <v>1388.650049533604</v>
      </c>
      <c r="AT130">
        <v>511.77132081423451</v>
      </c>
      <c r="AU130">
        <v>14.21745203263969</v>
      </c>
      <c r="AV130">
        <v>1.7174994100264951</v>
      </c>
      <c r="AW130">
        <v>10.513806654648191</v>
      </c>
      <c r="AX130">
        <v>1.391836348281754</v>
      </c>
      <c r="AY130">
        <v>1.2056747053485231</v>
      </c>
      <c r="AZ130">
        <v>112.1950906978538</v>
      </c>
      <c r="BA130">
        <v>39.585619918270893</v>
      </c>
      <c r="BB130">
        <v>33.734300712839968</v>
      </c>
      <c r="BC130">
        <v>0.54504547571512552</v>
      </c>
      <c r="BD130">
        <v>0.17062260255499609</v>
      </c>
      <c r="BE130">
        <v>8.774017395433889E-2</v>
      </c>
      <c r="BF130">
        <v>1998.011608284545</v>
      </c>
      <c r="BG130">
        <v>67.018487052549673</v>
      </c>
      <c r="BH130">
        <v>5.7764720569268242E-2</v>
      </c>
      <c r="BI130">
        <v>551619.9937174581</v>
      </c>
      <c r="BJ130">
        <v>14922.17224294597</v>
      </c>
      <c r="BK130">
        <v>1.384825203038659</v>
      </c>
      <c r="BL130">
        <v>2.575838286271777</v>
      </c>
      <c r="BM130">
        <v>0.28683068362243003</v>
      </c>
      <c r="BN130">
        <v>8.6783773231513164E-2</v>
      </c>
      <c r="BO130">
        <v>0.60163101728563784</v>
      </c>
      <c r="BP130">
        <v>0.1100794321316353</v>
      </c>
      <c r="BQ130">
        <v>4.8106899209271461E-3</v>
      </c>
      <c r="BR130">
        <v>44.499931020325931</v>
      </c>
      <c r="BS130">
        <v>1.950967626112424</v>
      </c>
      <c r="BT130">
        <v>3.8042162331558237E-2</v>
      </c>
      <c r="BU130">
        <v>0.98586648749986083</v>
      </c>
      <c r="BV130">
        <v>0.15914905902547441</v>
      </c>
      <c r="BW130">
        <v>1.034892706282654E-2</v>
      </c>
      <c r="BX130">
        <v>12.258925497579821</v>
      </c>
      <c r="BY130">
        <v>1.2184720541736449</v>
      </c>
      <c r="BZ130">
        <v>2.5231300966888151E-2</v>
      </c>
      <c r="CA130">
        <v>16.747428044735191</v>
      </c>
      <c r="CB130">
        <v>0.97193859283614792</v>
      </c>
      <c r="CC130">
        <v>2.8781029118510479E-2</v>
      </c>
      <c r="CD130">
        <v>6.7944283390893476</v>
      </c>
      <c r="CE130">
        <v>0.37881713418111712</v>
      </c>
      <c r="CF130">
        <v>7.8600692589993418E-3</v>
      </c>
      <c r="CG130">
        <v>73.320045591266521</v>
      </c>
      <c r="CH130">
        <v>4.2137214942888042</v>
      </c>
      <c r="CI130">
        <v>4.299065378848789E-2</v>
      </c>
      <c r="CJ130">
        <v>19.076875379386632</v>
      </c>
      <c r="CK130">
        <v>0.92058681338711557</v>
      </c>
      <c r="CL130">
        <v>6.2394609480174489E-3</v>
      </c>
      <c r="CM130">
        <v>199.2334696901236</v>
      </c>
      <c r="CN130">
        <v>7.9081525313746059</v>
      </c>
      <c r="CO130">
        <v>3.8730817418579033E-2</v>
      </c>
      <c r="CP130">
        <v>65.426066054754898</v>
      </c>
      <c r="CQ130">
        <v>2.5942834302718119</v>
      </c>
      <c r="CR130">
        <v>2.574230292056149E-2</v>
      </c>
      <c r="CS130">
        <v>287.69607949977791</v>
      </c>
      <c r="CT130">
        <v>10.757161079626639</v>
      </c>
      <c r="CU130">
        <v>2.7875228772773531E-2</v>
      </c>
      <c r="CV130">
        <v>54.381238178810918</v>
      </c>
      <c r="CW130">
        <v>2.4434973042293362</v>
      </c>
      <c r="CX130">
        <v>9.1083380484320697E-3</v>
      </c>
      <c r="CY130">
        <v>473.99578730460712</v>
      </c>
      <c r="CZ130">
        <v>16.091719927012999</v>
      </c>
      <c r="DA130">
        <v>4.2937968561866463E-2</v>
      </c>
      <c r="DB130">
        <v>96.435885900153352</v>
      </c>
      <c r="DC130">
        <v>4.0193473466118723</v>
      </c>
      <c r="DD130">
        <v>9.097588193361858E-3</v>
      </c>
      <c r="DE130">
        <v>9981.1833390733427</v>
      </c>
      <c r="DF130">
        <v>260.116826421376</v>
      </c>
      <c r="DG130">
        <v>8.8721332990245025E-2</v>
      </c>
      <c r="DH130">
        <v>0.64356454753057557</v>
      </c>
      <c r="DI130">
        <v>8.5316361070624194E-2</v>
      </c>
      <c r="DJ130">
        <v>8.2350632003369336E-3</v>
      </c>
      <c r="DK130">
        <v>-0.15237288706094601</v>
      </c>
      <c r="DL130">
        <v>4.2040988725831969</v>
      </c>
      <c r="DM130">
        <v>9.1328390208009189</v>
      </c>
      <c r="DN130">
        <v>484.57585443474341</v>
      </c>
      <c r="DO130">
        <v>10.03351966236276</v>
      </c>
      <c r="DP130">
        <v>0.47769280294735489</v>
      </c>
      <c r="DQ130">
        <v>99.435019652597518</v>
      </c>
      <c r="DR130">
        <v>2.0269210796872401</v>
      </c>
      <c r="DS130">
        <v>0.31078637422554262</v>
      </c>
      <c r="DT130">
        <v>67.48935682056154</v>
      </c>
      <c r="DU130">
        <v>3.7184790600346478</v>
      </c>
      <c r="DV130">
        <v>0.2377391470617998</v>
      </c>
      <c r="DW130">
        <v>298.92242301407532</v>
      </c>
      <c r="DX130">
        <v>14.033520422264941</v>
      </c>
      <c r="DY130">
        <v>0.2183025507151537</v>
      </c>
      <c r="DZ130">
        <v>237.35979677134881</v>
      </c>
      <c r="EA130">
        <v>5.7936092354845528</v>
      </c>
      <c r="EB130">
        <v>0.13298474303032609</v>
      </c>
      <c r="EC130">
        <v>173.90289943094419</v>
      </c>
      <c r="ED130">
        <v>4.7071224307063666</v>
      </c>
      <c r="EE130">
        <v>0.2243860943345419</v>
      </c>
      <c r="EH130">
        <v>1272.618858779965</v>
      </c>
      <c r="EI130">
        <v>2.538527499095518</v>
      </c>
      <c r="EJ130">
        <v>72.593688450776398</v>
      </c>
      <c r="EK130">
        <v>10.62356128771402</v>
      </c>
      <c r="EL130">
        <v>26.824782270415351</v>
      </c>
      <c r="EM130">
        <v>113.1582975995621</v>
      </c>
      <c r="EN130">
        <v>120.68256374936681</v>
      </c>
      <c r="EO130">
        <v>368.4424401571182</v>
      </c>
      <c r="EP130">
        <v>528.44530136805065</v>
      </c>
      <c r="EQ130">
        <v>809.89215321188442</v>
      </c>
      <c r="ER130">
        <v>1198.2795980724341</v>
      </c>
      <c r="ES130">
        <v>1798.100496873612</v>
      </c>
      <c r="ET130">
        <v>2201.669561895179</v>
      </c>
      <c r="EU130">
        <v>2944.0732130720939</v>
      </c>
      <c r="EV130">
        <v>3920.1579634208679</v>
      </c>
      <c r="EX130">
        <v>13.97889565875313</v>
      </c>
      <c r="EY130">
        <v>11.415971008354131</v>
      </c>
      <c r="EZ130">
        <v>0.59103949149579371</v>
      </c>
      <c r="FA130">
        <v>0.63804833147020756</v>
      </c>
      <c r="FB130">
        <v>8.6225012605804221E-4</v>
      </c>
      <c r="FC130">
        <v>6.8898889552815668E-3</v>
      </c>
      <c r="FD130">
        <v>7.9905919953646656</v>
      </c>
      <c r="FE130">
        <v>4.0024552255955328</v>
      </c>
      <c r="FF130">
        <v>5.3339362854951737</v>
      </c>
      <c r="FG130">
        <v>0.50076351547574538</v>
      </c>
      <c r="FH130">
        <v>5.4343062855460528E-3</v>
      </c>
      <c r="FI130" s="9"/>
      <c r="FJ130">
        <f t="shared" si="8"/>
        <v>237.35979677134881</v>
      </c>
      <c r="FK130">
        <f t="shared" si="6"/>
        <v>386.43066697293665</v>
      </c>
      <c r="FL130">
        <f t="shared" si="9"/>
        <v>0.69814165693202146</v>
      </c>
      <c r="FM130">
        <f t="shared" si="7"/>
        <v>1.6600863224824907</v>
      </c>
    </row>
    <row r="131" spans="1:169" x14ac:dyDescent="0.25">
      <c r="A131" t="s">
        <v>406</v>
      </c>
      <c r="B131" t="s">
        <v>380</v>
      </c>
      <c r="C131" s="7">
        <v>-2.4102101189022709</v>
      </c>
      <c r="D131" s="8">
        <v>2.278262754155283E-2</v>
      </c>
      <c r="E131" s="9">
        <v>166.6618822677591</v>
      </c>
      <c r="F131" s="10">
        <v>0.65243787010521848</v>
      </c>
      <c r="G131">
        <v>-585.85661364866269</v>
      </c>
      <c r="H131" s="11">
        <v>114.5273878210855</v>
      </c>
      <c r="I131" s="7">
        <v>2.01097191759863</v>
      </c>
      <c r="J131" s="7">
        <v>6.2174813046762721E-2</v>
      </c>
      <c r="K131" s="8">
        <v>0.18685417148183819</v>
      </c>
      <c r="L131" s="12">
        <v>7.4419052823002281E-4</v>
      </c>
      <c r="M131">
        <v>0.21567565671445771</v>
      </c>
      <c r="N131" s="11">
        <v>0.23745710133680659</v>
      </c>
      <c r="O131" s="12">
        <v>12.817046162051851</v>
      </c>
      <c r="P131" s="10">
        <v>0.45266933424409161</v>
      </c>
      <c r="Q131" s="8">
        <v>0.49751281802025937</v>
      </c>
      <c r="R131" s="13">
        <v>1.537219443232694E-2</v>
      </c>
      <c r="S131" s="14">
        <v>0.87833408704884308</v>
      </c>
      <c r="T131" t="e">
        <v>#N/A</v>
      </c>
      <c r="U131" s="11" t="e">
        <v>#N/A</v>
      </c>
      <c r="V131" s="9">
        <v>2713.74659431698</v>
      </c>
      <c r="W131" s="9">
        <v>5.0148928824902637</v>
      </c>
      <c r="X131" s="9">
        <v>6.5691603485869674</v>
      </c>
      <c r="Y131" s="9">
        <v>2602.9260693523579</v>
      </c>
      <c r="Z131" s="9">
        <v>10.405261203931831</v>
      </c>
      <c r="AA131" s="9">
        <v>66.176904416732157</v>
      </c>
      <c r="AB131" s="9">
        <v>2665.932204021361</v>
      </c>
      <c r="AC131" s="9">
        <v>6.0177106853496367</v>
      </c>
      <c r="AD131" s="15">
        <v>33.30471218550661</v>
      </c>
      <c r="AE131" t="e">
        <v>#N/A</v>
      </c>
      <c r="AF131" t="e">
        <v>#N/A</v>
      </c>
      <c r="AG131" s="11" t="e">
        <v>#N/A</v>
      </c>
      <c r="AH131" s="16">
        <v>95.916327442042743</v>
      </c>
      <c r="AI131" s="10"/>
      <c r="AJ131" s="10"/>
      <c r="AK131" t="s">
        <v>407</v>
      </c>
      <c r="AL131" t="s">
        <v>407</v>
      </c>
      <c r="AM131">
        <v>21.902000000000001</v>
      </c>
      <c r="AN131">
        <v>2029.1851793478991</v>
      </c>
      <c r="AO131">
        <v>91.286438327698875</v>
      </c>
      <c r="AP131">
        <v>114.4220149041835</v>
      </c>
      <c r="AQ131" t="s">
        <v>154</v>
      </c>
      <c r="AR131">
        <v>798.23269186265634</v>
      </c>
      <c r="AS131">
        <v>1795.5772326902811</v>
      </c>
      <c r="AT131">
        <v>431.77357299357851</v>
      </c>
      <c r="AU131">
        <v>16.333074132668319</v>
      </c>
      <c r="AV131">
        <v>2.2746414202913221</v>
      </c>
      <c r="AW131">
        <v>12.56794920872392</v>
      </c>
      <c r="AX131">
        <v>3.0659038685616542</v>
      </c>
      <c r="AY131">
        <v>1.6593763913744279</v>
      </c>
      <c r="AZ131" t="s">
        <v>154</v>
      </c>
      <c r="BA131">
        <v>21.409459413269389</v>
      </c>
      <c r="BB131">
        <v>47.783757340371103</v>
      </c>
      <c r="BC131">
        <v>0.57814055795177777</v>
      </c>
      <c r="BD131">
        <v>0.2290656112235426</v>
      </c>
      <c r="BE131">
        <v>0.1303160841768764</v>
      </c>
      <c r="BF131">
        <v>1249.036865050972</v>
      </c>
      <c r="BG131">
        <v>49.52368301144849</v>
      </c>
      <c r="BH131">
        <v>5.1427752394738957E-2</v>
      </c>
      <c r="BI131">
        <v>543116.48480854684</v>
      </c>
      <c r="BJ131">
        <v>17720.74439107682</v>
      </c>
      <c r="BK131">
        <v>1.595684658111409</v>
      </c>
      <c r="BL131">
        <v>2.2071664971522691</v>
      </c>
      <c r="BM131">
        <v>0.3350044476889798</v>
      </c>
      <c r="BN131">
        <v>0.121228202099147</v>
      </c>
      <c r="BO131">
        <v>2.539160819331999</v>
      </c>
      <c r="BP131">
        <v>0.14383330050875601</v>
      </c>
      <c r="BQ131">
        <v>5.9665067039717072E-3</v>
      </c>
      <c r="BR131">
        <v>35.285791702344639</v>
      </c>
      <c r="BS131">
        <v>1.92763818505349</v>
      </c>
      <c r="BT131">
        <v>5.6979947704878048E-2</v>
      </c>
      <c r="BU131">
        <v>2.3208725934056482</v>
      </c>
      <c r="BV131">
        <v>0.17639047618712231</v>
      </c>
      <c r="BW131">
        <v>1.1345216068539121E-2</v>
      </c>
      <c r="BX131">
        <v>19.556060446573991</v>
      </c>
      <c r="BY131">
        <v>1.0136373669874861</v>
      </c>
      <c r="BZ131">
        <v>8.2618315404230966E-2</v>
      </c>
      <c r="CA131">
        <v>10.88912093922678</v>
      </c>
      <c r="CB131">
        <v>0.88183453692216096</v>
      </c>
      <c r="CC131">
        <v>4.1165302666609803E-2</v>
      </c>
      <c r="CD131">
        <v>5.6860445282368648</v>
      </c>
      <c r="CE131">
        <v>0.32911277354264379</v>
      </c>
      <c r="CF131">
        <v>2.5740070019095521E-2</v>
      </c>
      <c r="CG131">
        <v>38.470971649241093</v>
      </c>
      <c r="CH131">
        <v>2.4057224937761061</v>
      </c>
      <c r="CI131">
        <v>0.14071664518345889</v>
      </c>
      <c r="CJ131">
        <v>10.609785026788281</v>
      </c>
      <c r="CK131">
        <v>0.53425182037195751</v>
      </c>
      <c r="CL131">
        <v>2.5234945838420089E-2</v>
      </c>
      <c r="CM131">
        <v>116.25914289809199</v>
      </c>
      <c r="CN131">
        <v>5.4544801373785852</v>
      </c>
      <c r="CO131">
        <v>5.5485225625408023E-2</v>
      </c>
      <c r="CP131">
        <v>40.337674749221982</v>
      </c>
      <c r="CQ131">
        <v>1.788210491524078</v>
      </c>
      <c r="CR131">
        <v>1.364081823580696E-2</v>
      </c>
      <c r="CS131">
        <v>187.6300927147883</v>
      </c>
      <c r="CT131">
        <v>9.5044193101644918</v>
      </c>
      <c r="CU131">
        <v>9.1414787426528851E-2</v>
      </c>
      <c r="CV131">
        <v>36.70596456228256</v>
      </c>
      <c r="CW131">
        <v>2.0524486003750511</v>
      </c>
      <c r="CX131">
        <v>1.303072372046832E-2</v>
      </c>
      <c r="CY131">
        <v>334.78554246673087</v>
      </c>
      <c r="CZ131">
        <v>12.039515543385351</v>
      </c>
      <c r="DA131">
        <v>6.139938072738247E-2</v>
      </c>
      <c r="DB131">
        <v>72.489874296154412</v>
      </c>
      <c r="DC131">
        <v>3.351344145358031</v>
      </c>
      <c r="DD131">
        <v>1.302706585858616E-2</v>
      </c>
      <c r="DE131">
        <v>9700.1582003783606</v>
      </c>
      <c r="DF131">
        <v>259.34481557767913</v>
      </c>
      <c r="DG131">
        <v>0.1268479498616972</v>
      </c>
      <c r="DH131">
        <v>0.61287580312210932</v>
      </c>
      <c r="DI131">
        <v>0.11129799169766461</v>
      </c>
      <c r="DJ131">
        <v>1.1789100811132229E-2</v>
      </c>
      <c r="DK131">
        <v>-1.9637873109521831</v>
      </c>
      <c r="DL131">
        <v>4.0338742419872418</v>
      </c>
      <c r="DM131">
        <v>11.447978299930259</v>
      </c>
      <c r="DN131">
        <v>344.55710043770938</v>
      </c>
      <c r="DO131">
        <v>12.22781904640242</v>
      </c>
      <c r="DP131">
        <v>0.59849172890191771</v>
      </c>
      <c r="DQ131">
        <v>70.215416236444412</v>
      </c>
      <c r="DR131">
        <v>2.54333118713211</v>
      </c>
      <c r="DS131">
        <v>0.38752680748790891</v>
      </c>
      <c r="DT131">
        <v>33.901392221786409</v>
      </c>
      <c r="DU131">
        <v>1.2045250980716571</v>
      </c>
      <c r="DV131">
        <v>0.34063130333956892</v>
      </c>
      <c r="DW131">
        <v>148.59062471479939</v>
      </c>
      <c r="DX131">
        <v>4.8004955679790529</v>
      </c>
      <c r="DY131">
        <v>0.28852980050451033</v>
      </c>
      <c r="DZ131">
        <v>166.6618822677591</v>
      </c>
      <c r="EA131">
        <v>6.4159920603115381</v>
      </c>
      <c r="EB131">
        <v>0.14162919039800731</v>
      </c>
      <c r="EC131">
        <v>115.87455983388109</v>
      </c>
      <c r="ED131">
        <v>4.1167069119498931</v>
      </c>
      <c r="EE131">
        <v>0.28968038578031269</v>
      </c>
      <c r="EH131">
        <v>795.56488219807159</v>
      </c>
      <c r="EI131">
        <v>10.71375873135865</v>
      </c>
      <c r="EJ131">
        <v>57.562466072340357</v>
      </c>
      <c r="EK131">
        <v>25.009402946181559</v>
      </c>
      <c r="EL131">
        <v>42.792254806507628</v>
      </c>
      <c r="EM131">
        <v>73.575141481262008</v>
      </c>
      <c r="EN131">
        <v>100.9954623132658</v>
      </c>
      <c r="EO131">
        <v>193.3214655740758</v>
      </c>
      <c r="EP131">
        <v>293.8998622379026</v>
      </c>
      <c r="EQ131">
        <v>472.59814186216261</v>
      </c>
      <c r="ER131">
        <v>738.7852518172524</v>
      </c>
      <c r="ES131">
        <v>1172.6880794674271</v>
      </c>
      <c r="ET131">
        <v>1486.0714397685249</v>
      </c>
      <c r="EU131">
        <v>2079.4133072467762</v>
      </c>
      <c r="EV131">
        <v>2946.742857567252</v>
      </c>
      <c r="EX131">
        <v>3.5165500146359752</v>
      </c>
      <c r="EY131">
        <v>2.3128110609133259</v>
      </c>
      <c r="EZ131">
        <v>0.84683006651782777</v>
      </c>
      <c r="FA131">
        <v>0.86512991604467648</v>
      </c>
      <c r="FB131">
        <v>5.152298821028552E-3</v>
      </c>
      <c r="FC131">
        <v>5.5419395355522011E-2</v>
      </c>
      <c r="FD131">
        <v>10.756246343735681</v>
      </c>
      <c r="FE131">
        <v>3.6013275216749152</v>
      </c>
      <c r="FF131">
        <v>4.7232008756851824</v>
      </c>
      <c r="FG131">
        <v>0.49781684429912632</v>
      </c>
      <c r="FH131">
        <v>6.5927772175872999E-3</v>
      </c>
      <c r="FI131" s="9"/>
      <c r="FJ131">
        <f t="shared" si="8"/>
        <v>166.6618822677591</v>
      </c>
      <c r="FK131">
        <f t="shared" si="6"/>
        <v>271.33180597443607</v>
      </c>
      <c r="FL131">
        <f t="shared" si="9"/>
        <v>0.60425089854010849</v>
      </c>
      <c r="FM131">
        <f t="shared" si="7"/>
        <v>1.4093067849491592</v>
      </c>
    </row>
    <row r="132" spans="1:169" x14ac:dyDescent="0.25">
      <c r="A132" t="s">
        <v>408</v>
      </c>
      <c r="B132" t="s">
        <v>380</v>
      </c>
      <c r="C132" s="7">
        <v>-5.7755271447685531E-2</v>
      </c>
      <c r="D132" s="8">
        <v>3.7169314826364583E-2</v>
      </c>
      <c r="E132" s="9">
        <v>272.8758301677878</v>
      </c>
      <c r="F132" s="10">
        <v>0.68114268743736295</v>
      </c>
      <c r="G132">
        <v>-24459.34486300201</v>
      </c>
      <c r="H132" s="11">
        <v>100.5931918057868</v>
      </c>
      <c r="I132" s="7">
        <v>2.0103842786774502</v>
      </c>
      <c r="J132" s="7">
        <v>6.0989542393955647E-2</v>
      </c>
      <c r="K132" s="8">
        <v>0.18657510879666461</v>
      </c>
      <c r="L132" s="12">
        <v>9.1332483351108022E-4</v>
      </c>
      <c r="M132">
        <v>0.28306179295086931</v>
      </c>
      <c r="N132" s="11">
        <v>1.3993212616084789</v>
      </c>
      <c r="O132" s="12">
        <v>12.810714881734929</v>
      </c>
      <c r="P132" s="10">
        <v>0.4618862136523571</v>
      </c>
      <c r="Q132" s="8">
        <v>0.49778156550393798</v>
      </c>
      <c r="R132" s="13">
        <v>1.566134826217409E-2</v>
      </c>
      <c r="S132" s="14">
        <v>0.89394723418688049</v>
      </c>
      <c r="T132" t="e">
        <v>#N/A</v>
      </c>
      <c r="U132" s="11" t="e">
        <v>#N/A</v>
      </c>
      <c r="V132" s="9">
        <v>2711.2196697828099</v>
      </c>
      <c r="W132" s="9">
        <v>6.8478872039314318</v>
      </c>
      <c r="X132" s="9">
        <v>8.0491934105032925</v>
      </c>
      <c r="Y132" s="9">
        <v>2603.986982157689</v>
      </c>
      <c r="Z132" s="9">
        <v>15.2740199634548</v>
      </c>
      <c r="AA132" s="9">
        <v>66.984210492902889</v>
      </c>
      <c r="AB132" s="9">
        <v>2665.2754774928148</v>
      </c>
      <c r="AC132" s="9">
        <v>8.7278301931661364</v>
      </c>
      <c r="AD132" s="15">
        <v>33.652116116668061</v>
      </c>
      <c r="AE132" t="e">
        <v>#N/A</v>
      </c>
      <c r="AF132" t="e">
        <v>#N/A</v>
      </c>
      <c r="AG132" s="11" t="e">
        <v>#N/A</v>
      </c>
      <c r="AH132" s="16">
        <v>96.04485432072309</v>
      </c>
      <c r="AI132" s="10"/>
      <c r="AJ132" s="10"/>
      <c r="AK132" t="s">
        <v>409</v>
      </c>
      <c r="AL132" t="s">
        <v>409</v>
      </c>
      <c r="AM132">
        <v>15.907</v>
      </c>
      <c r="AN132">
        <v>568.35014156231205</v>
      </c>
      <c r="AO132">
        <v>68.830583750479661</v>
      </c>
      <c r="AP132">
        <v>85.624173399105374</v>
      </c>
      <c r="AQ132" t="s">
        <v>154</v>
      </c>
      <c r="AR132">
        <v>711.97701906915086</v>
      </c>
      <c r="AS132">
        <v>1476.099299745679</v>
      </c>
      <c r="AT132">
        <v>407.90216300359401</v>
      </c>
      <c r="AU132">
        <v>15.106946292057801</v>
      </c>
      <c r="AV132">
        <v>1.784409354248891</v>
      </c>
      <c r="AW132">
        <v>4.3193471392133436</v>
      </c>
      <c r="AX132">
        <v>1.121229490994111</v>
      </c>
      <c r="AY132">
        <v>1.2701649673571289</v>
      </c>
      <c r="AZ132">
        <v>44.001016054138553</v>
      </c>
      <c r="BA132">
        <v>24.390297573061751</v>
      </c>
      <c r="BB132">
        <v>38.734888757332683</v>
      </c>
      <c r="BC132">
        <v>1.0606168420060469</v>
      </c>
      <c r="BD132">
        <v>0.35837042334366398</v>
      </c>
      <c r="BE132">
        <v>0.12614304299734011</v>
      </c>
      <c r="BF132">
        <v>1233.6840027846961</v>
      </c>
      <c r="BG132">
        <v>106.3647204319865</v>
      </c>
      <c r="BH132">
        <v>4.1940866742651323E-2</v>
      </c>
      <c r="BI132">
        <v>557170.44114894769</v>
      </c>
      <c r="BJ132">
        <v>26036.25487669848</v>
      </c>
      <c r="BK132">
        <v>1.6810705252096221</v>
      </c>
      <c r="BL132">
        <v>1.8834608921341049</v>
      </c>
      <c r="BM132">
        <v>0.41453889984781012</v>
      </c>
      <c r="BN132">
        <v>9.661615969214736E-2</v>
      </c>
      <c r="BO132">
        <v>3.0545005760508892</v>
      </c>
      <c r="BP132">
        <v>0.75701857815238338</v>
      </c>
      <c r="BQ132">
        <v>1.0120415584183889E-2</v>
      </c>
      <c r="BR132">
        <v>59.655132405743949</v>
      </c>
      <c r="BS132">
        <v>5.2336970583567908</v>
      </c>
      <c r="BT132">
        <v>5.0846726806466493E-2</v>
      </c>
      <c r="BU132">
        <v>2.767253591830845</v>
      </c>
      <c r="BV132">
        <v>0.63187637225606097</v>
      </c>
      <c r="BW132">
        <v>8.9564028440144525E-3</v>
      </c>
      <c r="BX132">
        <v>27.30369538235129</v>
      </c>
      <c r="BY132">
        <v>6.8917803493659369</v>
      </c>
      <c r="BZ132">
        <v>6.7389744840226501E-2</v>
      </c>
      <c r="CA132">
        <v>15.42776758008155</v>
      </c>
      <c r="CB132">
        <v>2.430804387675022</v>
      </c>
      <c r="CC132">
        <v>0.1208633380925328</v>
      </c>
      <c r="CD132">
        <v>8.3825499422261078</v>
      </c>
      <c r="CE132">
        <v>2.091436334326902</v>
      </c>
      <c r="CF132">
        <v>1.113994177330738E-2</v>
      </c>
      <c r="CG132">
        <v>41.514835053207108</v>
      </c>
      <c r="CH132">
        <v>4.7173575369468814</v>
      </c>
      <c r="CI132">
        <v>0.1801525528002875</v>
      </c>
      <c r="CJ132">
        <v>9.9911775358845123</v>
      </c>
      <c r="CK132">
        <v>0.75405053965746294</v>
      </c>
      <c r="CL132">
        <v>1.6674869395549879E-2</v>
      </c>
      <c r="CM132">
        <v>104.37923460718351</v>
      </c>
      <c r="CN132">
        <v>10.29441894557568</v>
      </c>
      <c r="CO132">
        <v>5.5263930861820562E-2</v>
      </c>
      <c r="CP132">
        <v>36.366548250794708</v>
      </c>
      <c r="CQ132">
        <v>3.2462967631133308</v>
      </c>
      <c r="CR132">
        <v>1.355852806613138E-2</v>
      </c>
      <c r="CS132">
        <v>179.9022363131985</v>
      </c>
      <c r="CT132">
        <v>17.378173431681979</v>
      </c>
      <c r="CU132">
        <v>7.4531227044174378E-2</v>
      </c>
      <c r="CV132">
        <v>37.633975656579977</v>
      </c>
      <c r="CW132">
        <v>3.524140304898661</v>
      </c>
      <c r="CX132">
        <v>1.297671344804119E-2</v>
      </c>
      <c r="CY132">
        <v>369.79504605906982</v>
      </c>
      <c r="CZ132">
        <v>30.771512550793531</v>
      </c>
      <c r="DA132">
        <v>6.0980441988712678E-2</v>
      </c>
      <c r="DB132">
        <v>85.916488134312786</v>
      </c>
      <c r="DC132">
        <v>6.7378997791768436</v>
      </c>
      <c r="DD132">
        <v>1.2955462285955909E-2</v>
      </c>
      <c r="DE132">
        <v>8426.1395531651833</v>
      </c>
      <c r="DF132">
        <v>504.38243462400158</v>
      </c>
      <c r="DG132">
        <v>0.12629028296913761</v>
      </c>
      <c r="DH132">
        <v>0.45192088959703369</v>
      </c>
      <c r="DI132">
        <v>0.10961580303304171</v>
      </c>
      <c r="DJ132">
        <v>2.2024013704038219E-2</v>
      </c>
      <c r="DK132">
        <v>5.4791810191297783</v>
      </c>
      <c r="DL132">
        <v>6.4532304083503993</v>
      </c>
      <c r="DM132">
        <v>13.2351043391348</v>
      </c>
      <c r="DN132">
        <v>554.99774144022683</v>
      </c>
      <c r="DO132">
        <v>48.240827281661979</v>
      </c>
      <c r="DP132">
        <v>0.74869428445266961</v>
      </c>
      <c r="DQ132">
        <v>122.78076149327001</v>
      </c>
      <c r="DR132">
        <v>10.607109519791081</v>
      </c>
      <c r="DS132">
        <v>0.54611101646223148</v>
      </c>
      <c r="DT132">
        <v>73.195400769835913</v>
      </c>
      <c r="DU132">
        <v>8.7099910942931533</v>
      </c>
      <c r="DV132">
        <v>0.39175624391976371</v>
      </c>
      <c r="DW132">
        <v>278.31576264992913</v>
      </c>
      <c r="DX132">
        <v>34.190304857229798</v>
      </c>
      <c r="DY132">
        <v>0.31311180310341608</v>
      </c>
      <c r="DZ132">
        <v>272.8758301677878</v>
      </c>
      <c r="EA132">
        <v>23.477381356175641</v>
      </c>
      <c r="EB132">
        <v>0.18355849443615249</v>
      </c>
      <c r="EC132">
        <v>200.31703590995599</v>
      </c>
      <c r="ED132">
        <v>18.574609412037351</v>
      </c>
      <c r="EE132">
        <v>0.34802974987102048</v>
      </c>
      <c r="EH132">
        <v>785.78598903483794</v>
      </c>
      <c r="EI132">
        <v>12.888188084602911</v>
      </c>
      <c r="EJ132">
        <v>97.316692342159783</v>
      </c>
      <c r="EK132">
        <v>29.819543015418599</v>
      </c>
      <c r="EL132">
        <v>59.745504118930597</v>
      </c>
      <c r="EM132">
        <v>104.24167283838889</v>
      </c>
      <c r="EN132">
        <v>148.89076273936249</v>
      </c>
      <c r="EO132">
        <v>208.61726157390501</v>
      </c>
      <c r="EP132">
        <v>276.76392066162077</v>
      </c>
      <c r="EQ132">
        <v>424.30583173651831</v>
      </c>
      <c r="ER132">
        <v>666.05399726730229</v>
      </c>
      <c r="ES132">
        <v>1124.388976957491</v>
      </c>
      <c r="ET132">
        <v>1523.6427391327929</v>
      </c>
      <c r="EU132">
        <v>2296.8636401184458</v>
      </c>
      <c r="EV132">
        <v>3492.540168061495</v>
      </c>
      <c r="EX132">
        <v>4.9641044960556506</v>
      </c>
      <c r="EY132">
        <v>2.8419619022260032</v>
      </c>
      <c r="EZ132">
        <v>1.009652554661328</v>
      </c>
      <c r="FA132">
        <v>1.031502651163051</v>
      </c>
      <c r="FB132">
        <v>5.6112116799142166E-3</v>
      </c>
      <c r="FC132">
        <v>6.1779106807214608E-2</v>
      </c>
      <c r="FD132">
        <v>11.009940513981659</v>
      </c>
      <c r="FE132">
        <v>4.1676783160290256</v>
      </c>
      <c r="FF132">
        <v>4.5742221861452732</v>
      </c>
      <c r="FG132">
        <v>0.73791099441661956</v>
      </c>
      <c r="FH132">
        <v>5.0932561487945071E-3</v>
      </c>
      <c r="FI132" s="9"/>
      <c r="FJ132">
        <f t="shared" si="8"/>
        <v>272.8758301677878</v>
      </c>
      <c r="FK132">
        <f t="shared" si="6"/>
        <v>444.25210371287437</v>
      </c>
      <c r="FL132">
        <f t="shared" si="9"/>
        <v>1.3618334989651486</v>
      </c>
      <c r="FM132">
        <f t="shared" si="7"/>
        <v>2.8202278037175708</v>
      </c>
    </row>
    <row r="133" spans="1:169" x14ac:dyDescent="0.25">
      <c r="A133" t="s">
        <v>410</v>
      </c>
      <c r="B133" t="s">
        <v>380</v>
      </c>
      <c r="C133" s="7">
        <v>-39.768382394274347</v>
      </c>
      <c r="D133" s="8">
        <v>2.9786217922188621E-2</v>
      </c>
      <c r="E133" s="9">
        <v>284.66349301551179</v>
      </c>
      <c r="F133" s="10">
        <v>1.1473787577641119</v>
      </c>
      <c r="G133">
        <v>-35.479534948566368</v>
      </c>
      <c r="H133" s="11">
        <v>1884.114165681892</v>
      </c>
      <c r="I133" s="7">
        <v>2.0092507956042249</v>
      </c>
      <c r="J133" s="7">
        <v>6.2492979716818588E-2</v>
      </c>
      <c r="K133" s="8">
        <v>0.18734842126199991</v>
      </c>
      <c r="L133" s="12">
        <v>6.8499440872727975E-4</v>
      </c>
      <c r="M133">
        <v>0.33676811412965652</v>
      </c>
      <c r="N133" s="11">
        <v>1.735639288149704</v>
      </c>
      <c r="O133" s="12">
        <v>12.863265147678341</v>
      </c>
      <c r="P133" s="10">
        <v>0.45003468063675711</v>
      </c>
      <c r="Q133" s="8">
        <v>0.49787533453707672</v>
      </c>
      <c r="R133" s="13">
        <v>1.527279445951678E-2</v>
      </c>
      <c r="S133" s="14">
        <v>0.83076716314036103</v>
      </c>
      <c r="T133" t="e">
        <v>#N/A</v>
      </c>
      <c r="U133" s="11" t="e">
        <v>#N/A</v>
      </c>
      <c r="V133" s="9">
        <v>2718.1312059420679</v>
      </c>
      <c r="W133" s="9">
        <v>4.2803116876359653</v>
      </c>
      <c r="X133" s="9">
        <v>6.0227172801951063</v>
      </c>
      <c r="Y133" s="9">
        <v>2604.5330428740572</v>
      </c>
      <c r="Z133" s="9">
        <v>8.3048440302548503</v>
      </c>
      <c r="AA133" s="9">
        <v>65.877710089381253</v>
      </c>
      <c r="AB133" s="9">
        <v>2669.4583209098641</v>
      </c>
      <c r="AC133" s="9">
        <v>4.4639913486529608</v>
      </c>
      <c r="AD133" s="15">
        <v>33.087055359566079</v>
      </c>
      <c r="AE133" t="e">
        <v>#N/A</v>
      </c>
      <c r="AF133" t="e">
        <v>#N/A</v>
      </c>
      <c r="AG133" s="11" t="e">
        <v>#N/A</v>
      </c>
      <c r="AH133" s="16">
        <v>95.820725547770635</v>
      </c>
      <c r="AI133" s="10"/>
      <c r="AJ133" s="10"/>
      <c r="AK133" t="s">
        <v>411</v>
      </c>
      <c r="AL133" t="s">
        <v>411</v>
      </c>
      <c r="AM133">
        <v>25.047000000000001</v>
      </c>
      <c r="AN133">
        <v>891.63112014712237</v>
      </c>
      <c r="AO133">
        <v>67.162571456476016</v>
      </c>
      <c r="AP133">
        <v>83.572196852678033</v>
      </c>
      <c r="AQ133" t="s">
        <v>154</v>
      </c>
      <c r="AR133">
        <v>663.68493327194813</v>
      </c>
      <c r="AS133">
        <v>1410.4762977586461</v>
      </c>
      <c r="AT133">
        <v>393.41438948930522</v>
      </c>
      <c r="AU133">
        <v>13.022307466562619</v>
      </c>
      <c r="AV133">
        <v>1.725411208749881</v>
      </c>
      <c r="AW133">
        <v>10.02396727717791</v>
      </c>
      <c r="AX133">
        <v>1.165974654631422</v>
      </c>
      <c r="AY133">
        <v>1.734107305092718</v>
      </c>
      <c r="AZ133">
        <v>191.1518041634248</v>
      </c>
      <c r="BA133">
        <v>87.500337859027908</v>
      </c>
      <c r="BB133">
        <v>35.417260668683703</v>
      </c>
      <c r="BC133">
        <v>1.0073879751063279</v>
      </c>
      <c r="BD133">
        <v>0.31287995434275728</v>
      </c>
      <c r="BE133">
        <v>0.13121860993547821</v>
      </c>
      <c r="BF133">
        <v>1715.8617966576289</v>
      </c>
      <c r="BG133">
        <v>65.419655663041283</v>
      </c>
      <c r="BH133">
        <v>5.1772399179289233E-2</v>
      </c>
      <c r="BI133">
        <v>549822.50189038285</v>
      </c>
      <c r="BJ133">
        <v>18432.888165697481</v>
      </c>
      <c r="BK133">
        <v>1.215967788799865</v>
      </c>
      <c r="BL133">
        <v>2.0157714362665651</v>
      </c>
      <c r="BM133">
        <v>0.25803014754643627</v>
      </c>
      <c r="BN133">
        <v>6.3455441208426E-2</v>
      </c>
      <c r="BO133">
        <v>0.81003583872187235</v>
      </c>
      <c r="BP133">
        <v>8.9520504260738612E-2</v>
      </c>
      <c r="BQ133">
        <v>5.4430205248284279E-3</v>
      </c>
      <c r="BR133">
        <v>38.002734551768782</v>
      </c>
      <c r="BS133">
        <v>1.93236186903634</v>
      </c>
      <c r="BT133">
        <v>4.1094196271750053E-2</v>
      </c>
      <c r="BU133" t="s">
        <v>154</v>
      </c>
      <c r="BV133">
        <v>0.23650555586431429</v>
      </c>
      <c r="BW133">
        <v>0.31361901647919882</v>
      </c>
      <c r="BX133">
        <v>10.827325880110431</v>
      </c>
      <c r="BY133">
        <v>1.04756058260512</v>
      </c>
      <c r="BZ133">
        <v>5.8984511709598411E-2</v>
      </c>
      <c r="CA133">
        <v>12.105308235290909</v>
      </c>
      <c r="CB133">
        <v>0.95138299500246259</v>
      </c>
      <c r="CC133">
        <v>8.2825871436466456E-2</v>
      </c>
      <c r="CD133">
        <v>6.7031480847721534</v>
      </c>
      <c r="CE133">
        <v>0.39983130649375942</v>
      </c>
      <c r="CF133">
        <v>1.8256374571946159E-2</v>
      </c>
      <c r="CG133">
        <v>61.427930160742832</v>
      </c>
      <c r="CH133">
        <v>3.7852530332634462</v>
      </c>
      <c r="CI133">
        <v>0.12327708027721521</v>
      </c>
      <c r="CJ133">
        <v>16.179955060391791</v>
      </c>
      <c r="CK133">
        <v>0.89634547356200478</v>
      </c>
      <c r="CL133">
        <v>1.4563859345189721E-2</v>
      </c>
      <c r="CM133">
        <v>166.09899629532549</v>
      </c>
      <c r="CN133">
        <v>9.2379210885788545</v>
      </c>
      <c r="CO133">
        <v>3.9372117934231357E-2</v>
      </c>
      <c r="CP133">
        <v>55.443508865118659</v>
      </c>
      <c r="CQ133">
        <v>2.506845951543089</v>
      </c>
      <c r="CR133">
        <v>9.6669943542124614E-3</v>
      </c>
      <c r="CS133">
        <v>245.0985683268957</v>
      </c>
      <c r="CT133">
        <v>9.1388625073142489</v>
      </c>
      <c r="CU133">
        <v>6.5025204884979634E-2</v>
      </c>
      <c r="CV133">
        <v>49.397738639151569</v>
      </c>
      <c r="CW133">
        <v>2.013131737326153</v>
      </c>
      <c r="CX133">
        <v>9.2822031762730146E-3</v>
      </c>
      <c r="CY133">
        <v>443.12733015561219</v>
      </c>
      <c r="CZ133">
        <v>15.06592523117075</v>
      </c>
      <c r="DA133">
        <v>4.3560936678911873E-2</v>
      </c>
      <c r="DB133">
        <v>93.849354405313818</v>
      </c>
      <c r="DC133">
        <v>2.9496964511765751</v>
      </c>
      <c r="DD133">
        <v>9.2465924744747439E-3</v>
      </c>
      <c r="DE133">
        <v>8548.2842122767252</v>
      </c>
      <c r="DF133">
        <v>244.45471142743821</v>
      </c>
      <c r="DG133">
        <v>9.0572566293654594E-2</v>
      </c>
      <c r="DH133">
        <v>0.60199325049924723</v>
      </c>
      <c r="DI133">
        <v>9.7648448083159325E-2</v>
      </c>
      <c r="DJ133">
        <v>8.3785085813553369E-3</v>
      </c>
      <c r="DK133">
        <v>2.7604785749234808</v>
      </c>
      <c r="DL133">
        <v>6.4849533640518446</v>
      </c>
      <c r="DM133">
        <v>16.444295377102581</v>
      </c>
      <c r="DN133">
        <v>581.70367912763072</v>
      </c>
      <c r="DO133">
        <v>13.996466142367231</v>
      </c>
      <c r="DP133">
        <v>0.91514388046384632</v>
      </c>
      <c r="DQ133">
        <v>138.5164312959908</v>
      </c>
      <c r="DR133">
        <v>3.378378719154465</v>
      </c>
      <c r="DS133">
        <v>0.74136477426597958</v>
      </c>
      <c r="DT133">
        <v>89.77594651820435</v>
      </c>
      <c r="DU133">
        <v>5.2682839395199421</v>
      </c>
      <c r="DV133">
        <v>0.46187675341349238</v>
      </c>
      <c r="DW133">
        <v>341.10540599214511</v>
      </c>
      <c r="DX133">
        <v>21.802058040971961</v>
      </c>
      <c r="DY133">
        <v>0.39645234365795379</v>
      </c>
      <c r="DZ133">
        <v>284.66349301551179</v>
      </c>
      <c r="EA133">
        <v>6.5524715467654993</v>
      </c>
      <c r="EB133">
        <v>0.24615842622665171</v>
      </c>
      <c r="EC133">
        <v>220.22901717760161</v>
      </c>
      <c r="ED133">
        <v>6.0209249311718214</v>
      </c>
      <c r="EE133">
        <v>0.43113962999528732</v>
      </c>
      <c r="EH133">
        <v>1092.9056029666431</v>
      </c>
      <c r="EI133">
        <v>3.4178727372230902</v>
      </c>
      <c r="EJ133">
        <v>61.994673004516777</v>
      </c>
      <c r="EK133">
        <v>-6.5297796418669112</v>
      </c>
      <c r="EL133">
        <v>23.692179168731801</v>
      </c>
      <c r="EM133">
        <v>81.792623211425109</v>
      </c>
      <c r="EN133">
        <v>119.0612448449761</v>
      </c>
      <c r="EO133">
        <v>308.68306613438608</v>
      </c>
      <c r="EP133">
        <v>448.19820111888629</v>
      </c>
      <c r="EQ133">
        <v>675.19917193221772</v>
      </c>
      <c r="ER133">
        <v>1015.448880313529</v>
      </c>
      <c r="ES133">
        <v>1531.8660520430981</v>
      </c>
      <c r="ET133">
        <v>1999.9084469292129</v>
      </c>
      <c r="EU133">
        <v>2752.3436655628088</v>
      </c>
      <c r="EV133">
        <v>3815.014406720074</v>
      </c>
      <c r="EX133" t="e">
        <v>#N/A</v>
      </c>
      <c r="EY133">
        <v>9.0335508586655457</v>
      </c>
      <c r="EZ133">
        <v>0.74930209670965542</v>
      </c>
      <c r="FA133">
        <v>0.8256657911932942</v>
      </c>
      <c r="FB133">
        <v>1.241804495560402E-3</v>
      </c>
      <c r="FC133">
        <v>1.107243354818534E-2</v>
      </c>
      <c r="FD133">
        <v>8.9164063971185517</v>
      </c>
      <c r="FE133">
        <v>3.3484950779677969</v>
      </c>
      <c r="FF133">
        <v>7.4906055149197819</v>
      </c>
      <c r="FG133">
        <v>0.64239660622048977</v>
      </c>
      <c r="FH133">
        <v>4.5489666267225937E-3</v>
      </c>
      <c r="FI133" s="9"/>
      <c r="FJ133">
        <f t="shared" si="8"/>
        <v>284.66349301551179</v>
      </c>
      <c r="FK133">
        <f t="shared" si="6"/>
        <v>463.44286170246801</v>
      </c>
      <c r="FL133">
        <f t="shared" si="9"/>
        <v>0.55756683000346807</v>
      </c>
      <c r="FM133">
        <f t="shared" si="7"/>
        <v>1.2696951237825727</v>
      </c>
    </row>
    <row r="134" spans="1:169" x14ac:dyDescent="0.25">
      <c r="A134" t="s">
        <v>412</v>
      </c>
      <c r="B134" t="s">
        <v>380</v>
      </c>
      <c r="C134" s="7">
        <v>-11.605021965955849</v>
      </c>
      <c r="D134" s="8">
        <v>1.865824182712857E-2</v>
      </c>
      <c r="E134" s="9">
        <v>201.29721895815001</v>
      </c>
      <c r="F134" s="10">
        <v>0.73104357582117752</v>
      </c>
      <c r="G134">
        <v>-121.4465774753297</v>
      </c>
      <c r="H134" s="11">
        <v>114.7803236534461</v>
      </c>
      <c r="I134" s="7">
        <v>2.008020541405759</v>
      </c>
      <c r="J134" s="7">
        <v>6.1533274476178818E-2</v>
      </c>
      <c r="K134" s="8">
        <v>0.18808596978595341</v>
      </c>
      <c r="L134" s="12">
        <v>9.8085083757515693E-4</v>
      </c>
      <c r="M134">
        <v>0.24979798309796189</v>
      </c>
      <c r="N134" s="11">
        <v>2.1546065976884359</v>
      </c>
      <c r="O134" s="12">
        <v>12.91305799831513</v>
      </c>
      <c r="P134" s="10">
        <v>0.4591104595071554</v>
      </c>
      <c r="Q134" s="8">
        <v>0.49817563781157082</v>
      </c>
      <c r="R134" s="13">
        <v>1.5612619060132711E-2</v>
      </c>
      <c r="S134" s="14">
        <v>0.72802541515213159</v>
      </c>
      <c r="T134" t="e">
        <v>#N/A</v>
      </c>
      <c r="U134" s="11" t="e">
        <v>#N/A</v>
      </c>
      <c r="V134" s="9">
        <v>2724.5512749366462</v>
      </c>
      <c r="W134" s="9">
        <v>7.462727499532674</v>
      </c>
      <c r="X134" s="9">
        <v>8.5789166270194883</v>
      </c>
      <c r="Y134" s="9">
        <v>2605.8250706601129</v>
      </c>
      <c r="Z134" s="9">
        <v>12.4118548407424</v>
      </c>
      <c r="AA134" s="9">
        <v>66.92046669726092</v>
      </c>
      <c r="AB134" s="9">
        <v>2673.1382866404801</v>
      </c>
      <c r="AC134" s="9">
        <v>6.0550154297844863</v>
      </c>
      <c r="AD134" s="15">
        <v>33.266827268083112</v>
      </c>
      <c r="AE134" t="e">
        <v>#N/A</v>
      </c>
      <c r="AF134" t="e">
        <v>#N/A</v>
      </c>
      <c r="AG134" s="11" t="e">
        <v>#N/A</v>
      </c>
      <c r="AH134" s="16">
        <v>95.642357500528462</v>
      </c>
      <c r="AI134" s="10"/>
      <c r="AJ134" s="10"/>
      <c r="AK134" t="s">
        <v>413</v>
      </c>
      <c r="AL134" t="s">
        <v>413</v>
      </c>
      <c r="AM134">
        <v>11.423999999999999</v>
      </c>
      <c r="AN134">
        <v>395.02036998968379</v>
      </c>
      <c r="AO134">
        <v>99.713462647249571</v>
      </c>
      <c r="AP134">
        <v>137.49840872481181</v>
      </c>
      <c r="AQ134" t="s">
        <v>154</v>
      </c>
      <c r="AR134">
        <v>1067.0540135492911</v>
      </c>
      <c r="AS134">
        <v>2304.2468709981122</v>
      </c>
      <c r="AT134">
        <v>419.34590067270273</v>
      </c>
      <c r="AU134">
        <v>14.75037216494931</v>
      </c>
      <c r="AV134">
        <v>2.82238143791588</v>
      </c>
      <c r="AW134">
        <v>5.341444725227011</v>
      </c>
      <c r="AX134">
        <v>1.369798224234309</v>
      </c>
      <c r="AY134">
        <v>1.969140286694689</v>
      </c>
      <c r="AZ134" t="s">
        <v>154</v>
      </c>
      <c r="BA134">
        <v>26.525638359008891</v>
      </c>
      <c r="BB134">
        <v>61.716253123275081</v>
      </c>
      <c r="BC134">
        <v>0.41752333031772859</v>
      </c>
      <c r="BD134">
        <v>0.19933261365107091</v>
      </c>
      <c r="BE134">
        <v>0.1033744257509378</v>
      </c>
      <c r="BF134">
        <v>1349.7481053651211</v>
      </c>
      <c r="BG134">
        <v>74.535835178479729</v>
      </c>
      <c r="BH134">
        <v>0.1371006470090379</v>
      </c>
      <c r="BI134">
        <v>531664.64536806906</v>
      </c>
      <c r="BJ134">
        <v>27831.28128740676</v>
      </c>
      <c r="BK134">
        <v>1.7455356604659089</v>
      </c>
      <c r="BL134">
        <v>1.5572763785356101</v>
      </c>
      <c r="BM134">
        <v>0.37955427532482239</v>
      </c>
      <c r="BN134">
        <v>0.16191585826572741</v>
      </c>
      <c r="BO134">
        <v>5.0364408075139491E-2</v>
      </c>
      <c r="BP134">
        <v>1.8300792868207211E-2</v>
      </c>
      <c r="BQ134">
        <v>1.219043461104318E-2</v>
      </c>
      <c r="BR134">
        <v>15.91120707760334</v>
      </c>
      <c r="BS134">
        <v>1.6955879754187</v>
      </c>
      <c r="BT134">
        <v>3.710420526833149E-2</v>
      </c>
      <c r="BU134">
        <v>0.46050403726411632</v>
      </c>
      <c r="BV134">
        <v>8.7184405438308313E-2</v>
      </c>
      <c r="BW134">
        <v>7.3380068845191439E-3</v>
      </c>
      <c r="BX134">
        <v>8.4516183424123366</v>
      </c>
      <c r="BY134">
        <v>1.37996809105623</v>
      </c>
      <c r="BZ134">
        <v>6.5865965850804148E-2</v>
      </c>
      <c r="CA134">
        <v>12.961341243492489</v>
      </c>
      <c r="CB134">
        <v>2.032424269939328</v>
      </c>
      <c r="CC134">
        <v>7.4891440170446966E-2</v>
      </c>
      <c r="CD134">
        <v>4.7730109793177489</v>
      </c>
      <c r="CE134">
        <v>0.55611467470217057</v>
      </c>
      <c r="CF134">
        <v>5.0727856377023373E-2</v>
      </c>
      <c r="CG134">
        <v>50.706937984594468</v>
      </c>
      <c r="CH134">
        <v>4.492183396075653</v>
      </c>
      <c r="CI134">
        <v>0.1114940805307266</v>
      </c>
      <c r="CJ134">
        <v>14.42170177016575</v>
      </c>
      <c r="CK134">
        <v>1.202985249123113</v>
      </c>
      <c r="CL134">
        <v>3.3376662397675942E-2</v>
      </c>
      <c r="CM134">
        <v>137.62968040463321</v>
      </c>
      <c r="CN134">
        <v>11.10973203964822</v>
      </c>
      <c r="CO134">
        <v>0.1013969363865173</v>
      </c>
      <c r="CP134">
        <v>45.321036612069612</v>
      </c>
      <c r="CQ134">
        <v>3.5592269157979421</v>
      </c>
      <c r="CR134">
        <v>2.4885998572909091E-2</v>
      </c>
      <c r="CS134">
        <v>189.79147690410159</v>
      </c>
      <c r="CT134">
        <v>10.462609221172039</v>
      </c>
      <c r="CU134">
        <v>7.2702689771437068E-2</v>
      </c>
      <c r="CV134">
        <v>35.803943345480803</v>
      </c>
      <c r="CW134">
        <v>2.5848536843391128</v>
      </c>
      <c r="CX134">
        <v>2.3857005171101779E-2</v>
      </c>
      <c r="CY134">
        <v>312.22582541171408</v>
      </c>
      <c r="CZ134">
        <v>23.225164567792909</v>
      </c>
      <c r="DA134">
        <v>0.1120316405459113</v>
      </c>
      <c r="DB134">
        <v>60.888996361504269</v>
      </c>
      <c r="DC134">
        <v>3.3663173887292039</v>
      </c>
      <c r="DD134">
        <v>2.3789778288191059E-2</v>
      </c>
      <c r="DE134">
        <v>9716.2405691549702</v>
      </c>
      <c r="DF134">
        <v>466.45203438372369</v>
      </c>
      <c r="DG134">
        <v>0.23245400878689829</v>
      </c>
      <c r="DH134">
        <v>0.66526496998093843</v>
      </c>
      <c r="DI134">
        <v>0.1058556361345024</v>
      </c>
      <c r="DJ134">
        <v>2.1553425326997999E-2</v>
      </c>
      <c r="DK134">
        <v>8.6521369851294736</v>
      </c>
      <c r="DL134">
        <v>16.241580281538191</v>
      </c>
      <c r="DM134">
        <v>25.72723443378996</v>
      </c>
      <c r="DN134">
        <v>428.6052168915341</v>
      </c>
      <c r="DO134">
        <v>22.66142932360313</v>
      </c>
      <c r="DP134">
        <v>1.2535891925848479</v>
      </c>
      <c r="DQ134">
        <v>102.6796466881685</v>
      </c>
      <c r="DR134">
        <v>5.298637678381251</v>
      </c>
      <c r="DS134">
        <v>1.3353972584071701</v>
      </c>
      <c r="DT134">
        <v>50.150618409427977</v>
      </c>
      <c r="DU134">
        <v>5.6624501612608977</v>
      </c>
      <c r="DV134">
        <v>0.75089689075525734</v>
      </c>
      <c r="DW134">
        <v>191.96839001685859</v>
      </c>
      <c r="DX134">
        <v>23.431063578083489</v>
      </c>
      <c r="DY134">
        <v>0.66370150142791995</v>
      </c>
      <c r="DZ134">
        <v>201.29721895815001</v>
      </c>
      <c r="EA134">
        <v>12.65517792170002</v>
      </c>
      <c r="EB134">
        <v>0.34096190828005768</v>
      </c>
      <c r="EC134">
        <v>153.80752085299619</v>
      </c>
      <c r="ED134">
        <v>9.4892375253631283</v>
      </c>
      <c r="EE134">
        <v>0.66858683607350144</v>
      </c>
      <c r="EH134">
        <v>859.71216902236995</v>
      </c>
      <c r="EI134">
        <v>0.2125080509499557</v>
      </c>
      <c r="EJ134">
        <v>25.956292133121281</v>
      </c>
      <c r="EK134">
        <v>4.962327987759874</v>
      </c>
      <c r="EL134">
        <v>18.493694403528089</v>
      </c>
      <c r="EM134">
        <v>87.576630023597886</v>
      </c>
      <c r="EN134">
        <v>84.778170147739772</v>
      </c>
      <c r="EO134">
        <v>254.80873359092689</v>
      </c>
      <c r="EP134">
        <v>399.49312382730619</v>
      </c>
      <c r="EQ134">
        <v>559.47024554728944</v>
      </c>
      <c r="ER134">
        <v>830.05561560567037</v>
      </c>
      <c r="ES134">
        <v>1186.1967306506349</v>
      </c>
      <c r="ET134">
        <v>1449.5523621652139</v>
      </c>
      <c r="EU134">
        <v>1939.290841066548</v>
      </c>
      <c r="EV134">
        <v>2475.1624537196858</v>
      </c>
      <c r="EX134">
        <v>25.276225803605719</v>
      </c>
      <c r="EY134">
        <v>6.646354916734257</v>
      </c>
      <c r="EZ134">
        <v>0.56752208820936512</v>
      </c>
      <c r="FA134">
        <v>0.58369877619143884</v>
      </c>
      <c r="FB134">
        <v>1.09580289067463E-4</v>
      </c>
      <c r="FC134">
        <v>8.3399045219195147E-4</v>
      </c>
      <c r="FD134">
        <v>7.6107706895946068</v>
      </c>
      <c r="FE134">
        <v>2.34083628148981</v>
      </c>
      <c r="FF134">
        <v>12.6512852215654</v>
      </c>
      <c r="FG134">
        <v>0.64471674850314198</v>
      </c>
      <c r="FH134">
        <v>4.9876603784524218E-3</v>
      </c>
      <c r="FI134" s="9"/>
      <c r="FJ134">
        <f t="shared" si="8"/>
        <v>201.29721895815001</v>
      </c>
      <c r="FK134">
        <f t="shared" ref="FK134:FK197" si="10">FJ134*(EXP(2714.8*0.000000000155125*1000000)+0.0072*EXP(2714.8*0.00000000098485*1000000))</f>
        <v>327.71943538833</v>
      </c>
      <c r="FL134">
        <f t="shared" si="9"/>
        <v>0.38029679002808164</v>
      </c>
      <c r="FM134">
        <f t="shared" ref="FM134:FM197" si="11">((3.998*LOG(FL134))+2.284)</f>
        <v>0.60533039338745809</v>
      </c>
    </row>
    <row r="135" spans="1:169" x14ac:dyDescent="0.25">
      <c r="A135" t="s">
        <v>414</v>
      </c>
      <c r="B135" t="s">
        <v>380</v>
      </c>
      <c r="C135" s="7">
        <v>-0.31725827410140828</v>
      </c>
      <c r="D135" s="8">
        <v>3.0636074736688459E-2</v>
      </c>
      <c r="E135" s="9">
        <v>213.07666956473281</v>
      </c>
      <c r="F135" s="10">
        <v>0.9217224035778866</v>
      </c>
      <c r="G135">
        <v>-4448.2857790523994</v>
      </c>
      <c r="H135" s="11">
        <v>109.73511199244069</v>
      </c>
      <c r="I135" s="7">
        <v>2.0071797997643972</v>
      </c>
      <c r="J135" s="7">
        <v>6.2391023847254493E-2</v>
      </c>
      <c r="K135" s="8">
        <v>0.18720860037750969</v>
      </c>
      <c r="L135" s="12">
        <v>6.3887307368444232E-4</v>
      </c>
      <c r="M135">
        <v>0.3455287614810349</v>
      </c>
      <c r="N135" s="11">
        <v>0.95778046303155007</v>
      </c>
      <c r="O135" s="12">
        <v>12.858631391391929</v>
      </c>
      <c r="P135" s="10">
        <v>0.45344752361456109</v>
      </c>
      <c r="Q135" s="8">
        <v>0.49834607285983351</v>
      </c>
      <c r="R135" s="13">
        <v>1.554089396468024E-2</v>
      </c>
      <c r="S135" s="14">
        <v>0.79874722450836266</v>
      </c>
      <c r="T135" t="e">
        <v>#N/A</v>
      </c>
      <c r="U135" s="11" t="e">
        <v>#N/A</v>
      </c>
      <c r="V135" s="9">
        <v>2716.9401832567569</v>
      </c>
      <c r="W135" s="9">
        <v>3.694683899252579</v>
      </c>
      <c r="X135" s="9">
        <v>5.6243275991460413</v>
      </c>
      <c r="Y135" s="9">
        <v>2606.587614277249</v>
      </c>
      <c r="Z135" s="9">
        <v>7.3162872581094147</v>
      </c>
      <c r="AA135" s="9">
        <v>66.823839674903226</v>
      </c>
      <c r="AB135" s="9">
        <v>2669.7547909584182</v>
      </c>
      <c r="AC135" s="9">
        <v>3.458446762848761</v>
      </c>
      <c r="AD135" s="15">
        <v>34.745325746120898</v>
      </c>
      <c r="AE135" t="e">
        <v>#N/A</v>
      </c>
      <c r="AF135" t="e">
        <v>#N/A</v>
      </c>
      <c r="AG135" s="11" t="e">
        <v>#N/A</v>
      </c>
      <c r="AH135" s="16">
        <v>95.938351176828974</v>
      </c>
      <c r="AI135" s="10"/>
      <c r="AJ135" s="10"/>
      <c r="AK135" t="s">
        <v>415</v>
      </c>
      <c r="AL135" t="s">
        <v>415</v>
      </c>
      <c r="AM135">
        <v>25.026</v>
      </c>
      <c r="AN135">
        <v>761.54266518509212</v>
      </c>
      <c r="AO135">
        <v>49.227799787093652</v>
      </c>
      <c r="AP135">
        <v>97.365868872741927</v>
      </c>
      <c r="AQ135" t="s">
        <v>154</v>
      </c>
      <c r="AR135">
        <v>698.80147441861584</v>
      </c>
      <c r="AS135">
        <v>1665.96114486792</v>
      </c>
      <c r="AT135">
        <v>465.37149354622818</v>
      </c>
      <c r="AU135">
        <v>14.230992816619439</v>
      </c>
      <c r="AV135">
        <v>1.943228239896567</v>
      </c>
      <c r="AW135">
        <v>57.298605109369383</v>
      </c>
      <c r="AX135">
        <v>16.354052501780821</v>
      </c>
      <c r="AY135">
        <v>1.3167427808978549</v>
      </c>
      <c r="AZ135" t="s">
        <v>154</v>
      </c>
      <c r="BA135">
        <v>18.177141520584669</v>
      </c>
      <c r="BB135">
        <v>42.266950864754918</v>
      </c>
      <c r="BC135">
        <v>0.75383893611912778</v>
      </c>
      <c r="BD135">
        <v>0.22537033966048611</v>
      </c>
      <c r="BE135">
        <v>0.12448638623948451</v>
      </c>
      <c r="BF135">
        <v>1733.0964993679729</v>
      </c>
      <c r="BG135">
        <v>69.834800703503888</v>
      </c>
      <c r="BH135">
        <v>6.359823073113266E-2</v>
      </c>
      <c r="BI135">
        <v>537262.64672517299</v>
      </c>
      <c r="BJ135">
        <v>18526.51623618482</v>
      </c>
      <c r="BK135">
        <v>1.430307264066297</v>
      </c>
      <c r="BL135">
        <v>2.1989963119080098</v>
      </c>
      <c r="BM135">
        <v>0.25502952869631867</v>
      </c>
      <c r="BN135">
        <v>9.2516473967906424E-2</v>
      </c>
      <c r="BO135">
        <v>0.54524884462176904</v>
      </c>
      <c r="BP135">
        <v>4.9150215940158219E-2</v>
      </c>
      <c r="BQ135">
        <v>5.3496357418563274E-3</v>
      </c>
      <c r="BR135">
        <v>47.212395504734921</v>
      </c>
      <c r="BS135">
        <v>2.270843043957691</v>
      </c>
      <c r="BT135">
        <v>1.3721640410837959E-2</v>
      </c>
      <c r="BU135">
        <v>0.5811393542454405</v>
      </c>
      <c r="BV135">
        <v>5.6364073190120337E-2</v>
      </c>
      <c r="BW135">
        <v>1.1371370236652859E-2</v>
      </c>
      <c r="BX135">
        <v>7.4327900110497964</v>
      </c>
      <c r="BY135">
        <v>0.56047689417201763</v>
      </c>
      <c r="BZ135">
        <v>2.4422070596763771E-2</v>
      </c>
      <c r="CA135">
        <v>13.940769899780131</v>
      </c>
      <c r="CB135">
        <v>1.3669807772410469</v>
      </c>
      <c r="CC135">
        <v>0.11611539590095001</v>
      </c>
      <c r="CD135">
        <v>5.7485036607544799</v>
      </c>
      <c r="CE135">
        <v>0.41495768435113539</v>
      </c>
      <c r="CF135">
        <v>2.4640795390268481E-2</v>
      </c>
      <c r="CG135">
        <v>60.403662731621537</v>
      </c>
      <c r="CH135">
        <v>3.842947176729798</v>
      </c>
      <c r="CI135">
        <v>4.1413549305395092E-2</v>
      </c>
      <c r="CJ135">
        <v>15.886202777016299</v>
      </c>
      <c r="CK135">
        <v>0.86645642829233183</v>
      </c>
      <c r="CL135">
        <v>1.965170407673918E-2</v>
      </c>
      <c r="CM135">
        <v>164.28865864486099</v>
      </c>
      <c r="CN135">
        <v>7.8231558962928407</v>
      </c>
      <c r="CO135">
        <v>3.758518388575427E-2</v>
      </c>
      <c r="CP135">
        <v>56.283263306021787</v>
      </c>
      <c r="CQ135">
        <v>2.602656200885479</v>
      </c>
      <c r="CR135">
        <v>9.2205790745910413E-3</v>
      </c>
      <c r="CS135">
        <v>248.6448635248083</v>
      </c>
      <c r="CT135">
        <v>11.081861912640329</v>
      </c>
      <c r="CU135">
        <v>2.702848608191245E-2</v>
      </c>
      <c r="CV135">
        <v>48.629403748196367</v>
      </c>
      <c r="CW135">
        <v>2.274306570706528</v>
      </c>
      <c r="CX135">
        <v>8.8207133234426451E-3</v>
      </c>
      <c r="CY135">
        <v>426.78272686092998</v>
      </c>
      <c r="CZ135">
        <v>15.30992344622581</v>
      </c>
      <c r="DA135">
        <v>4.1460862215186092E-2</v>
      </c>
      <c r="DB135">
        <v>92.392477101162157</v>
      </c>
      <c r="DC135">
        <v>4.4104194245461628</v>
      </c>
      <c r="DD135">
        <v>8.8096541962024971E-3</v>
      </c>
      <c r="DE135">
        <v>8981.8614387192756</v>
      </c>
      <c r="DF135">
        <v>378.63800298034141</v>
      </c>
      <c r="DG135">
        <v>8.582003406552087E-2</v>
      </c>
      <c r="DH135">
        <v>0.53808154983133127</v>
      </c>
      <c r="DI135">
        <v>7.8980925114728609E-2</v>
      </c>
      <c r="DJ135">
        <v>7.9791596853444995E-3</v>
      </c>
      <c r="DK135">
        <v>-1.806865234099081</v>
      </c>
      <c r="DL135">
        <v>4.4247513625152131</v>
      </c>
      <c r="DM135">
        <v>11.30071197096134</v>
      </c>
      <c r="DN135">
        <v>445.67021730902911</v>
      </c>
      <c r="DO135">
        <v>14.20751974414793</v>
      </c>
      <c r="DP135">
        <v>0.75468231563862354</v>
      </c>
      <c r="DQ135">
        <v>95.758649776415822</v>
      </c>
      <c r="DR135">
        <v>2.6722461568441052</v>
      </c>
      <c r="DS135">
        <v>0.47715558396213148</v>
      </c>
      <c r="DT135">
        <v>70.729421644380693</v>
      </c>
      <c r="DU135">
        <v>3.4935359095521301</v>
      </c>
      <c r="DV135">
        <v>0.37323320384740521</v>
      </c>
      <c r="DW135">
        <v>272.97887429694958</v>
      </c>
      <c r="DX135">
        <v>14.08203225525415</v>
      </c>
      <c r="DY135">
        <v>0.33601973434401072</v>
      </c>
      <c r="DZ135">
        <v>213.07666956473281</v>
      </c>
      <c r="EA135">
        <v>7.9559024026376539</v>
      </c>
      <c r="EB135">
        <v>0.18496171867587549</v>
      </c>
      <c r="EC135">
        <v>166.29115889724881</v>
      </c>
      <c r="ED135">
        <v>5.7463233868367221</v>
      </c>
      <c r="EE135">
        <v>0.30625860513199737</v>
      </c>
      <c r="EH135">
        <v>1103.883120616543</v>
      </c>
      <c r="EI135">
        <v>2.300628036378773</v>
      </c>
      <c r="EJ135">
        <v>77.01858973039954</v>
      </c>
      <c r="EK135">
        <v>6.2622775241965574</v>
      </c>
      <c r="EL135">
        <v>16.264310746279641</v>
      </c>
      <c r="EM135">
        <v>94.194391214730601</v>
      </c>
      <c r="EN135">
        <v>102.1048607594046</v>
      </c>
      <c r="EO135">
        <v>303.53599362623879</v>
      </c>
      <c r="EP135">
        <v>440.0610187539142</v>
      </c>
      <c r="EQ135">
        <v>667.84007579211777</v>
      </c>
      <c r="ER135">
        <v>1030.8289982787869</v>
      </c>
      <c r="ES135">
        <v>1554.030397030052</v>
      </c>
      <c r="ET135">
        <v>1968.8017711820389</v>
      </c>
      <c r="EU135">
        <v>2650.824390440559</v>
      </c>
      <c r="EV135">
        <v>3755.7917520797619</v>
      </c>
      <c r="EX135">
        <v>20.291128583886781</v>
      </c>
      <c r="EY135">
        <v>27.425166885135411</v>
      </c>
      <c r="EZ135">
        <v>0.60384961929653846</v>
      </c>
      <c r="FA135">
        <v>0.64842351347439853</v>
      </c>
      <c r="FB135">
        <v>8.6789153015014143E-4</v>
      </c>
      <c r="FC135">
        <v>7.5794241364721534E-3</v>
      </c>
      <c r="FD135">
        <v>8.7331467967672722</v>
      </c>
      <c r="FE135">
        <v>4.0867342740097934</v>
      </c>
      <c r="FF135">
        <v>4.5131509911070564</v>
      </c>
      <c r="FG135">
        <v>0.49926263682683009</v>
      </c>
      <c r="FH135">
        <v>5.1524960442566542E-3</v>
      </c>
      <c r="FI135" s="9"/>
      <c r="FJ135">
        <f t="shared" si="8"/>
        <v>213.07666956473281</v>
      </c>
      <c r="FK135">
        <f t="shared" si="10"/>
        <v>346.89682354080418</v>
      </c>
      <c r="FL135">
        <f t="shared" si="9"/>
        <v>0.33487586643937756</v>
      </c>
      <c r="FM135">
        <f t="shared" si="11"/>
        <v>0.38448563344881648</v>
      </c>
    </row>
    <row r="136" spans="1:169" x14ac:dyDescent="0.25">
      <c r="A136" t="s">
        <v>416</v>
      </c>
      <c r="B136" t="s">
        <v>380</v>
      </c>
      <c r="C136" s="7">
        <v>-1.010114694309082</v>
      </c>
      <c r="D136" s="8">
        <v>1.7429643643820509E-2</v>
      </c>
      <c r="E136" s="9">
        <v>117.7297348093856</v>
      </c>
      <c r="F136" s="10">
        <v>0.66177034922677269</v>
      </c>
      <c r="G136">
        <v>-1397.9633734537081</v>
      </c>
      <c r="H136" s="11">
        <v>82.301249715412524</v>
      </c>
      <c r="I136" s="7">
        <v>2.00757274989419</v>
      </c>
      <c r="J136" s="7">
        <v>6.4635265491403762E-2</v>
      </c>
      <c r="K136" s="8">
        <v>0.18684174770747591</v>
      </c>
      <c r="L136" s="12">
        <v>8.6930229025292789E-4</v>
      </c>
      <c r="M136">
        <v>0.20207258278516729</v>
      </c>
      <c r="N136" s="11">
        <v>2.2970022409234661</v>
      </c>
      <c r="O136" s="12">
        <v>12.843684925089089</v>
      </c>
      <c r="P136" s="10">
        <v>0.46676189836044002</v>
      </c>
      <c r="Q136" s="8">
        <v>0.49909552857223788</v>
      </c>
      <c r="R136" s="13">
        <v>1.6085661797494929E-2</v>
      </c>
      <c r="S136" s="14">
        <v>0.9130931275100439</v>
      </c>
      <c r="T136" t="e">
        <v>#N/A</v>
      </c>
      <c r="U136" s="11" t="e">
        <v>#N/A</v>
      </c>
      <c r="V136" s="9">
        <v>2713.4778047174159</v>
      </c>
      <c r="W136" s="9">
        <v>6.3922074591970208</v>
      </c>
      <c r="X136" s="9">
        <v>7.6712489536719621</v>
      </c>
      <c r="Y136" s="9">
        <v>2609.20432275235</v>
      </c>
      <c r="Z136" s="9">
        <v>19.53970152607836</v>
      </c>
      <c r="AA136" s="9">
        <v>69.149984418425547</v>
      </c>
      <c r="AB136" s="9">
        <v>2667.308179260765</v>
      </c>
      <c r="AC136" s="9">
        <v>9.0007316639373034</v>
      </c>
      <c r="AD136" s="15">
        <v>34.364187359393817</v>
      </c>
      <c r="AE136" t="e">
        <v>#N/A</v>
      </c>
      <c r="AF136" t="e">
        <v>#N/A</v>
      </c>
      <c r="AG136" s="11" t="e">
        <v>#N/A</v>
      </c>
      <c r="AH136" s="16">
        <v>96.157201588906119</v>
      </c>
      <c r="AI136" s="10"/>
      <c r="AJ136" s="10"/>
      <c r="AK136" t="s">
        <v>417</v>
      </c>
      <c r="AL136" t="s">
        <v>417</v>
      </c>
      <c r="AM136">
        <v>25.434000000000001</v>
      </c>
      <c r="AN136">
        <v>1520.1779829676359</v>
      </c>
      <c r="AO136">
        <v>170.37251984690269</v>
      </c>
      <c r="AP136">
        <v>85.303391144120297</v>
      </c>
      <c r="AQ136" t="s">
        <v>154</v>
      </c>
      <c r="AR136">
        <v>852.8119132949148</v>
      </c>
      <c r="AS136">
        <v>1500.7277924157361</v>
      </c>
      <c r="AT136">
        <v>389.31551696630089</v>
      </c>
      <c r="AU136">
        <v>11.22776577182843</v>
      </c>
      <c r="AV136">
        <v>1.794907239881584</v>
      </c>
      <c r="AW136">
        <v>4.1221556973506788</v>
      </c>
      <c r="AX136">
        <v>1.267798303463173</v>
      </c>
      <c r="AY136">
        <v>1.2839106163055869</v>
      </c>
      <c r="AZ136" t="s">
        <v>154</v>
      </c>
      <c r="BA136">
        <v>24.038269011772631</v>
      </c>
      <c r="BB136">
        <v>38.09551264445571</v>
      </c>
      <c r="BC136">
        <v>0.41741671660913521</v>
      </c>
      <c r="BD136">
        <v>0.18494660911248001</v>
      </c>
      <c r="BE136">
        <v>0.10992867383589849</v>
      </c>
      <c r="BF136">
        <v>855.97614682048345</v>
      </c>
      <c r="BG136">
        <v>54.653357004859558</v>
      </c>
      <c r="BH136">
        <v>7.0939444141852756E-2</v>
      </c>
      <c r="BI136">
        <v>550968.28880946536</v>
      </c>
      <c r="BJ136">
        <v>13784.286130499309</v>
      </c>
      <c r="BK136">
        <v>1.555908967152327</v>
      </c>
      <c r="BL136">
        <v>1.374795411818919</v>
      </c>
      <c r="BM136">
        <v>0.22351412562398251</v>
      </c>
      <c r="BN136">
        <v>7.4555612758297016E-2</v>
      </c>
      <c r="BO136">
        <v>0.1325966308643125</v>
      </c>
      <c r="BP136">
        <v>2.47192201329294E-2</v>
      </c>
      <c r="BQ136">
        <v>4.3058103983819769E-3</v>
      </c>
      <c r="BR136">
        <v>16.313296161780979</v>
      </c>
      <c r="BS136">
        <v>1.360205443348393</v>
      </c>
      <c r="BT136">
        <v>3.2099518040422097E-2</v>
      </c>
      <c r="BU136">
        <v>0.2421770399308126</v>
      </c>
      <c r="BV136">
        <v>4.0516911154080848E-2</v>
      </c>
      <c r="BW136">
        <v>6.3703081029709103E-3</v>
      </c>
      <c r="BX136">
        <v>3.091026719276825</v>
      </c>
      <c r="BY136">
        <v>0.53603056706661423</v>
      </c>
      <c r="BZ136">
        <v>5.7208092191440782E-2</v>
      </c>
      <c r="CA136">
        <v>5.0890660900194167</v>
      </c>
      <c r="CB136">
        <v>0.78077183335992828</v>
      </c>
      <c r="CC136">
        <v>0.1160902924648247</v>
      </c>
      <c r="CD136">
        <v>1.8209013855794081</v>
      </c>
      <c r="CE136">
        <v>0.24481644503480901</v>
      </c>
      <c r="CF136">
        <v>2.483422028803476E-2</v>
      </c>
      <c r="CG136">
        <v>23.490873246420449</v>
      </c>
      <c r="CH136">
        <v>2.9278881593761161</v>
      </c>
      <c r="CI136">
        <v>0.13561830590119051</v>
      </c>
      <c r="CJ136">
        <v>6.6190513752744451</v>
      </c>
      <c r="CK136">
        <v>0.655179370058939</v>
      </c>
      <c r="CL136">
        <v>1.736104429065044E-2</v>
      </c>
      <c r="CM136">
        <v>74.589621801386997</v>
      </c>
      <c r="CN136">
        <v>6.5888255131856397</v>
      </c>
      <c r="CO136">
        <v>4.0404008293882999E-2</v>
      </c>
      <c r="CP136">
        <v>26.706926551388481</v>
      </c>
      <c r="CQ136">
        <v>1.8099519319655719</v>
      </c>
      <c r="CR136">
        <v>2.1596406892418481E-2</v>
      </c>
      <c r="CS136">
        <v>132.13401365565221</v>
      </c>
      <c r="CT136">
        <v>7.8792420306035984</v>
      </c>
      <c r="CU136">
        <v>6.3379429754040803E-2</v>
      </c>
      <c r="CV136">
        <v>27.656560637072619</v>
      </c>
      <c r="CW136">
        <v>1.5485050074432449</v>
      </c>
      <c r="CX136">
        <v>9.4756398711838326E-3</v>
      </c>
      <c r="CY136">
        <v>254.07239438140951</v>
      </c>
      <c r="CZ136">
        <v>12.360151202209851</v>
      </c>
      <c r="DA136">
        <v>4.4563617890366211E-2</v>
      </c>
      <c r="DB136">
        <v>55.940323369850837</v>
      </c>
      <c r="DC136">
        <v>2.3305373730865822</v>
      </c>
      <c r="DD136">
        <v>2.063247798087333E-2</v>
      </c>
      <c r="DE136">
        <v>9739.5173310865212</v>
      </c>
      <c r="DF136">
        <v>367.40193546436768</v>
      </c>
      <c r="DG136">
        <v>9.2164292854107446E-2</v>
      </c>
      <c r="DH136">
        <v>0.42551677775080482</v>
      </c>
      <c r="DI136">
        <v>8.2056543792036057E-2</v>
      </c>
      <c r="DJ136">
        <v>8.5753528767579679E-3</v>
      </c>
      <c r="DK136">
        <v>-4.1704503578342877E-2</v>
      </c>
      <c r="DL136">
        <v>4.282497770653718</v>
      </c>
      <c r="DM136">
        <v>10.659381544275449</v>
      </c>
      <c r="DN136">
        <v>242.75885730679261</v>
      </c>
      <c r="DO136">
        <v>9.4301078418627995</v>
      </c>
      <c r="DP136">
        <v>0.60230210311514687</v>
      </c>
      <c r="DQ136">
        <v>50.472289873719191</v>
      </c>
      <c r="DR136">
        <v>1.9320956143564749</v>
      </c>
      <c r="DS136">
        <v>0.36013857055681331</v>
      </c>
      <c r="DT136">
        <v>22.86161337755625</v>
      </c>
      <c r="DU136">
        <v>2.2217249896396121</v>
      </c>
      <c r="DV136">
        <v>0.28969926145374941</v>
      </c>
      <c r="DW136">
        <v>94.638697833539297</v>
      </c>
      <c r="DX136">
        <v>7.5254905661583207</v>
      </c>
      <c r="DY136">
        <v>0.23359804068546541</v>
      </c>
      <c r="DZ136">
        <v>117.7297348093856</v>
      </c>
      <c r="EA136">
        <v>4.7067845915804476</v>
      </c>
      <c r="EB136">
        <v>0.1304103743184763</v>
      </c>
      <c r="EC136">
        <v>81.63369648094536</v>
      </c>
      <c r="ED136">
        <v>3.738845069283756</v>
      </c>
      <c r="EE136">
        <v>0.26278829771100182</v>
      </c>
      <c r="EH136">
        <v>545.2077368283334</v>
      </c>
      <c r="EI136">
        <v>0.55947945512368136</v>
      </c>
      <c r="EJ136">
        <v>26.612228648908609</v>
      </c>
      <c r="EK136">
        <v>2.6096663785647909</v>
      </c>
      <c r="EL136">
        <v>6.7637346154853946</v>
      </c>
      <c r="EM136">
        <v>34.385581689320382</v>
      </c>
      <c r="EN136">
        <v>32.342831004962839</v>
      </c>
      <c r="EO136">
        <v>118.04458917799219</v>
      </c>
      <c r="EP136">
        <v>183.3532236918129</v>
      </c>
      <c r="EQ136">
        <v>303.20984472108529</v>
      </c>
      <c r="ER136">
        <v>489.13784892652899</v>
      </c>
      <c r="ES136">
        <v>825.83758534782646</v>
      </c>
      <c r="ET136">
        <v>1119.698811217515</v>
      </c>
      <c r="EU136">
        <v>1578.089406095711</v>
      </c>
      <c r="EV136">
        <v>2273.9968849532861</v>
      </c>
      <c r="EX136">
        <v>22.024024391698632</v>
      </c>
      <c r="EY136">
        <v>20.002510337099881</v>
      </c>
      <c r="EZ136">
        <v>0.5076528178862304</v>
      </c>
      <c r="FA136">
        <v>0.53839075999184849</v>
      </c>
      <c r="FB136">
        <v>3.5452963118728958E-4</v>
      </c>
      <c r="FC136">
        <v>4.7395603561301448E-3</v>
      </c>
      <c r="FD136">
        <v>13.3685873879082</v>
      </c>
      <c r="FE136">
        <v>3.2308841477081298</v>
      </c>
      <c r="FF136">
        <v>7.2167962649513182</v>
      </c>
      <c r="FG136">
        <v>0.46337082427243798</v>
      </c>
      <c r="FH136">
        <v>5.4110381222884753E-3</v>
      </c>
      <c r="FI136" s="9"/>
      <c r="FJ136">
        <f t="shared" si="8"/>
        <v>117.7297348093856</v>
      </c>
      <c r="FK136">
        <f t="shared" si="10"/>
        <v>191.66843148573747</v>
      </c>
      <c r="FL136">
        <f t="shared" si="9"/>
        <v>0.58036903171430299</v>
      </c>
      <c r="FM136">
        <f t="shared" si="11"/>
        <v>1.3392895138765222</v>
      </c>
    </row>
    <row r="137" spans="1:169" x14ac:dyDescent="0.25">
      <c r="A137" t="s">
        <v>418</v>
      </c>
      <c r="B137" t="s">
        <v>380</v>
      </c>
      <c r="C137" s="7">
        <v>1.263385950394722</v>
      </c>
      <c r="D137" s="8">
        <v>3.945902332054628E-2</v>
      </c>
      <c r="E137" s="9">
        <v>236.98583904735341</v>
      </c>
      <c r="F137" s="10">
        <v>0.77383872646414442</v>
      </c>
      <c r="G137">
        <v>1118.5573657390539</v>
      </c>
      <c r="H137" s="11">
        <v>56.439189042204063</v>
      </c>
      <c r="I137" s="7">
        <v>2.0041200791231168</v>
      </c>
      <c r="J137" s="7">
        <v>6.2850589039802104E-2</v>
      </c>
      <c r="K137" s="8">
        <v>0.18671757258474139</v>
      </c>
      <c r="L137" s="12">
        <v>8.0764703617921694E-4</v>
      </c>
      <c r="M137">
        <v>0.25105959772865599</v>
      </c>
      <c r="N137" s="11">
        <v>3.449286284564502</v>
      </c>
      <c r="O137" s="12">
        <v>12.86397679544047</v>
      </c>
      <c r="P137" s="10">
        <v>0.45728548676272068</v>
      </c>
      <c r="Q137" s="8">
        <v>0.49923750395239358</v>
      </c>
      <c r="R137" s="13">
        <v>1.564669177241074E-2</v>
      </c>
      <c r="S137" s="14">
        <v>0.83469169133906518</v>
      </c>
      <c r="T137" t="e">
        <v>#N/A</v>
      </c>
      <c r="U137" s="11" t="e">
        <v>#N/A</v>
      </c>
      <c r="V137" s="9">
        <v>2712.5378934072451</v>
      </c>
      <c r="W137" s="9">
        <v>5.7832738244288793</v>
      </c>
      <c r="X137" s="9">
        <v>7.1943564112741871</v>
      </c>
      <c r="Y137" s="9">
        <v>2610.328331798833</v>
      </c>
      <c r="Z137" s="9">
        <v>12.4695453127893</v>
      </c>
      <c r="AA137" s="9">
        <v>67.276767056084964</v>
      </c>
      <c r="AB137" s="9">
        <v>2669.4234151810178</v>
      </c>
      <c r="AC137" s="9">
        <v>6.4160779177493596</v>
      </c>
      <c r="AD137" s="15">
        <v>33.811624683806627</v>
      </c>
      <c r="AE137" t="e">
        <v>#N/A</v>
      </c>
      <c r="AF137" t="e">
        <v>#N/A</v>
      </c>
      <c r="AG137" s="11" t="e">
        <v>#N/A</v>
      </c>
      <c r="AH137" s="16">
        <v>96.231958202064931</v>
      </c>
      <c r="AI137" s="10"/>
      <c r="AJ137" s="10"/>
      <c r="AK137" t="s">
        <v>419</v>
      </c>
      <c r="AL137" t="s">
        <v>419</v>
      </c>
      <c r="AM137">
        <v>16.95</v>
      </c>
      <c r="AN137">
        <v>541.49098093227201</v>
      </c>
      <c r="AO137">
        <v>60.643228016270079</v>
      </c>
      <c r="AP137">
        <v>109.808129047317</v>
      </c>
      <c r="AQ137" t="s">
        <v>154</v>
      </c>
      <c r="AR137">
        <v>766.338864803722</v>
      </c>
      <c r="AS137">
        <v>1838.028706567356</v>
      </c>
      <c r="AT137">
        <v>453.78920844350858</v>
      </c>
      <c r="AU137">
        <v>18.696525058881921</v>
      </c>
      <c r="AV137">
        <v>2.190774537047155</v>
      </c>
      <c r="AW137">
        <v>114.1325545126254</v>
      </c>
      <c r="AX137">
        <v>38.235361674772591</v>
      </c>
      <c r="AY137">
        <v>1.5529051701314289</v>
      </c>
      <c r="AZ137">
        <v>55.700889180719059</v>
      </c>
      <c r="BA137">
        <v>26.45915436676351</v>
      </c>
      <c r="BB137">
        <v>48.31635868397651</v>
      </c>
      <c r="BC137">
        <v>0.89611032032582771</v>
      </c>
      <c r="BD137">
        <v>0.3556828295929324</v>
      </c>
      <c r="BE137">
        <v>0.17252860217763011</v>
      </c>
      <c r="BF137">
        <v>1386.340794352883</v>
      </c>
      <c r="BG137">
        <v>63.651956631133537</v>
      </c>
      <c r="BH137">
        <v>8.8429916099520653E-2</v>
      </c>
      <c r="BI137">
        <v>543042.6903862647</v>
      </c>
      <c r="BJ137">
        <v>21668.901643288249</v>
      </c>
      <c r="BK137">
        <v>1.9920243838546861</v>
      </c>
      <c r="BL137">
        <v>2.9052783752979869</v>
      </c>
      <c r="BM137">
        <v>0.37941926915194712</v>
      </c>
      <c r="BN137">
        <v>0.1146943654623671</v>
      </c>
      <c r="BO137">
        <v>1.780412045614236</v>
      </c>
      <c r="BP137">
        <v>0.56472946777225175</v>
      </c>
      <c r="BQ137">
        <v>5.6501559675351757E-3</v>
      </c>
      <c r="BR137">
        <v>43.368620146554832</v>
      </c>
      <c r="BS137">
        <v>2.464541871223811</v>
      </c>
      <c r="BT137">
        <v>6.1714696593485212E-2</v>
      </c>
      <c r="BU137">
        <v>2.2372992342433111</v>
      </c>
      <c r="BV137">
        <v>0.41330795405614529</v>
      </c>
      <c r="BW137">
        <v>1.2242175142753289E-2</v>
      </c>
      <c r="BX137">
        <v>20.380096691450412</v>
      </c>
      <c r="BY137">
        <v>4.7971621657196204</v>
      </c>
      <c r="BZ137">
        <v>3.2809265542421043E-2</v>
      </c>
      <c r="CA137">
        <v>12.071198373925069</v>
      </c>
      <c r="CB137">
        <v>1.178838765826139</v>
      </c>
      <c r="CC137">
        <v>3.731128510254017E-2</v>
      </c>
      <c r="CD137">
        <v>6.8347241815262949</v>
      </c>
      <c r="CE137">
        <v>0.96798388272039004</v>
      </c>
      <c r="CF137">
        <v>1.0197333462989211E-2</v>
      </c>
      <c r="CG137">
        <v>42.362276267281338</v>
      </c>
      <c r="CH137">
        <v>2.344490948159939</v>
      </c>
      <c r="CI137">
        <v>5.5687927130757937E-2</v>
      </c>
      <c r="CJ137">
        <v>11.772295904450219</v>
      </c>
      <c r="CK137">
        <v>0.69305128979403119</v>
      </c>
      <c r="CL137">
        <v>8.1312046306955925E-3</v>
      </c>
      <c r="CM137">
        <v>130.09435597514599</v>
      </c>
      <c r="CN137">
        <v>7.9093065309219739</v>
      </c>
      <c r="CO137">
        <v>5.0488675356699771E-2</v>
      </c>
      <c r="CP137">
        <v>45.47083787278234</v>
      </c>
      <c r="CQ137">
        <v>2.4692541107461161</v>
      </c>
      <c r="CR137">
        <v>1.2386031772955769E-2</v>
      </c>
      <c r="CS137">
        <v>202.33305593792571</v>
      </c>
      <c r="CT137">
        <v>10.365017260424709</v>
      </c>
      <c r="CU137">
        <v>3.6338876604455353E-2</v>
      </c>
      <c r="CV137">
        <v>40.571624552681669</v>
      </c>
      <c r="CW137">
        <v>1.9986408843675421</v>
      </c>
      <c r="CX137">
        <v>1.18425917149393E-2</v>
      </c>
      <c r="CY137">
        <v>365.3229579505923</v>
      </c>
      <c r="CZ137">
        <v>15.15780176680043</v>
      </c>
      <c r="DA137">
        <v>5.5685111479464561E-2</v>
      </c>
      <c r="DB137">
        <v>75.519501880206931</v>
      </c>
      <c r="DC137">
        <v>3.4228065875505811</v>
      </c>
      <c r="DD137">
        <v>1.183327013457035E-2</v>
      </c>
      <c r="DE137">
        <v>10739.268162946941</v>
      </c>
      <c r="DF137">
        <v>686.26189565355151</v>
      </c>
      <c r="DG137">
        <v>0.1151930239734026</v>
      </c>
      <c r="DH137">
        <v>0.74363425332027044</v>
      </c>
      <c r="DI137">
        <v>0.1395500265146784</v>
      </c>
      <c r="DJ137">
        <v>7.242740471530662E-2</v>
      </c>
      <c r="DK137">
        <v>2.3903067457586422</v>
      </c>
      <c r="DL137">
        <v>7.1528632471440696</v>
      </c>
      <c r="DM137">
        <v>13.2971177873132</v>
      </c>
      <c r="DN137">
        <v>474.54752760116583</v>
      </c>
      <c r="DO137">
        <v>36.847215571295791</v>
      </c>
      <c r="DP137">
        <v>0.76267076809144907</v>
      </c>
      <c r="DQ137">
        <v>99.176157349551346</v>
      </c>
      <c r="DR137">
        <v>7.2956509904479176</v>
      </c>
      <c r="DS137">
        <v>0.50419557094726053</v>
      </c>
      <c r="DT137">
        <v>52.380167392023303</v>
      </c>
      <c r="DU137">
        <v>6.9688515409848941</v>
      </c>
      <c r="DV137">
        <v>0.35211853326318537</v>
      </c>
      <c r="DW137">
        <v>228.9328533761408</v>
      </c>
      <c r="DX137">
        <v>37.026134675154012</v>
      </c>
      <c r="DY137">
        <v>0.33981811525495592</v>
      </c>
      <c r="DZ137">
        <v>236.98583904735341</v>
      </c>
      <c r="EA137">
        <v>21.726829592733061</v>
      </c>
      <c r="EB137">
        <v>0.17960388116136999</v>
      </c>
      <c r="EC137">
        <v>165.56092840970749</v>
      </c>
      <c r="ED137">
        <v>15.17265068251616</v>
      </c>
      <c r="EE137">
        <v>0.32413438287591367</v>
      </c>
      <c r="EH137">
        <v>883.01961423750504</v>
      </c>
      <c r="EI137">
        <v>7.512287112296355</v>
      </c>
      <c r="EJ137">
        <v>70.748156845929586</v>
      </c>
      <c r="EK137">
        <v>24.108827955208088</v>
      </c>
      <c r="EL137">
        <v>44.595397574289741</v>
      </c>
      <c r="EM137">
        <v>81.562151175169362</v>
      </c>
      <c r="EN137">
        <v>121.3982980732912</v>
      </c>
      <c r="EO137">
        <v>212.8757601370921</v>
      </c>
      <c r="EP137">
        <v>326.10237962465999</v>
      </c>
      <c r="EQ137">
        <v>528.83884542742271</v>
      </c>
      <c r="ER137">
        <v>832.79922843923691</v>
      </c>
      <c r="ES137">
        <v>1264.5815996120359</v>
      </c>
      <c r="ET137">
        <v>1642.5758928211201</v>
      </c>
      <c r="EU137">
        <v>2269.0866953452942</v>
      </c>
      <c r="EV137">
        <v>3069.8984504149162</v>
      </c>
      <c r="EX137">
        <v>5.2570364971572134</v>
      </c>
      <c r="EY137">
        <v>2.901507660019123</v>
      </c>
      <c r="EZ137">
        <v>0.92130866668147593</v>
      </c>
      <c r="FA137">
        <v>0.93778258009395499</v>
      </c>
      <c r="FB137">
        <v>3.3107096029899329E-3</v>
      </c>
      <c r="FC137">
        <v>3.5289537462877107E-2</v>
      </c>
      <c r="FD137">
        <v>10.65920654321563</v>
      </c>
      <c r="FE137">
        <v>3.9068646479450608</v>
      </c>
      <c r="FF137">
        <v>5.4644542124354247</v>
      </c>
      <c r="FG137">
        <v>0.64870228900151483</v>
      </c>
      <c r="FH137">
        <v>7.9526301648168204E-3</v>
      </c>
      <c r="FI137" s="9"/>
      <c r="FJ137">
        <f t="shared" ref="FJ137:FJ200" si="12">DZ137</f>
        <v>236.98583904735341</v>
      </c>
      <c r="FK137">
        <f t="shared" si="10"/>
        <v>385.82184974833132</v>
      </c>
      <c r="FL137">
        <f t="shared" ref="FL137:FL200" si="13">(BR137/FK137)*((FK137/AW137)^0.5)</f>
        <v>0.2066699936783794</v>
      </c>
      <c r="FM137">
        <f t="shared" si="11"/>
        <v>-0.45352085010192233</v>
      </c>
    </row>
    <row r="138" spans="1:169" x14ac:dyDescent="0.25">
      <c r="A138" t="s">
        <v>420</v>
      </c>
      <c r="B138" t="s">
        <v>380</v>
      </c>
      <c r="C138" s="7">
        <v>-7.7568220535251999</v>
      </c>
      <c r="D138" s="8">
        <v>1.7673974966602661E-2</v>
      </c>
      <c r="E138" s="9">
        <v>105.7556692884356</v>
      </c>
      <c r="F138" s="10">
        <v>0.97025767864879553</v>
      </c>
      <c r="G138">
        <v>-181.99222960422989</v>
      </c>
      <c r="H138" s="11">
        <v>106.0915255637934</v>
      </c>
      <c r="I138" s="7">
        <v>1.9925513428379451</v>
      </c>
      <c r="J138" s="7">
        <v>6.1116092984823282E-2</v>
      </c>
      <c r="K138" s="8">
        <v>0.1870253964499638</v>
      </c>
      <c r="L138" s="12">
        <v>7.7218050833898183E-4</v>
      </c>
      <c r="M138">
        <v>0.28678712542923712</v>
      </c>
      <c r="N138" s="11">
        <v>1.8856593648245279</v>
      </c>
      <c r="O138" s="12">
        <v>12.93602477254368</v>
      </c>
      <c r="P138" s="10">
        <v>0.45229885789038721</v>
      </c>
      <c r="Q138" s="8">
        <v>0.50197066832550719</v>
      </c>
      <c r="R138" s="13">
        <v>1.5327568587778839E-2</v>
      </c>
      <c r="S138" s="14">
        <v>0.71425004360766808</v>
      </c>
      <c r="T138" t="e">
        <v>#N/A</v>
      </c>
      <c r="U138" s="11" t="e">
        <v>#N/A</v>
      </c>
      <c r="V138" s="9">
        <v>2715.201311045621</v>
      </c>
      <c r="W138" s="9">
        <v>5.3292624185066826</v>
      </c>
      <c r="X138" s="9">
        <v>6.812924375714525</v>
      </c>
      <c r="Y138" s="9">
        <v>2622.187048196532</v>
      </c>
      <c r="Z138" s="9">
        <v>6.2784072471574222</v>
      </c>
      <c r="AA138" s="9">
        <v>65.830791970485322</v>
      </c>
      <c r="AB138" s="9">
        <v>2674.7783904079911</v>
      </c>
      <c r="AC138" s="9">
        <v>4.389212675410251</v>
      </c>
      <c r="AD138" s="15">
        <v>32.994792228863481</v>
      </c>
      <c r="AE138" t="e">
        <v>#N/A</v>
      </c>
      <c r="AF138" t="e">
        <v>#N/A</v>
      </c>
      <c r="AG138" s="11" t="e">
        <v>#N/A</v>
      </c>
      <c r="AH138" s="16">
        <v>96.574314306983396</v>
      </c>
      <c r="AI138" s="10"/>
      <c r="AJ138" s="10"/>
      <c r="AK138" t="s">
        <v>421</v>
      </c>
      <c r="AL138" t="s">
        <v>421</v>
      </c>
      <c r="AM138">
        <v>25.382999999999999</v>
      </c>
      <c r="AN138">
        <v>356.56482581865731</v>
      </c>
      <c r="AO138">
        <v>45.870096886698953</v>
      </c>
      <c r="AP138">
        <v>83.840911730293953</v>
      </c>
      <c r="AQ138" t="s">
        <v>154</v>
      </c>
      <c r="AR138">
        <v>792.59358067884625</v>
      </c>
      <c r="AS138">
        <v>1485.364753998547</v>
      </c>
      <c r="AT138">
        <v>403.25284675119741</v>
      </c>
      <c r="AU138">
        <v>19.98717926766896</v>
      </c>
      <c r="AV138">
        <v>1.7609268664641129</v>
      </c>
      <c r="AW138">
        <v>5.1058774694253337</v>
      </c>
      <c r="AX138">
        <v>1.112003920874046</v>
      </c>
      <c r="AY138">
        <v>1.2747365975417819</v>
      </c>
      <c r="AZ138" t="s">
        <v>154</v>
      </c>
      <c r="BA138">
        <v>25.27895839146985</v>
      </c>
      <c r="BB138">
        <v>43.627306191614821</v>
      </c>
      <c r="BC138">
        <v>0.369846584330842</v>
      </c>
      <c r="BD138">
        <v>0.1260604806232716</v>
      </c>
      <c r="BE138">
        <v>0.12932523437038729</v>
      </c>
      <c r="BF138">
        <v>1244.6072321632851</v>
      </c>
      <c r="BG138">
        <v>61.522654724455371</v>
      </c>
      <c r="BH138">
        <v>6.8342929787191767E-2</v>
      </c>
      <c r="BI138">
        <v>523616.93525289511</v>
      </c>
      <c r="BJ138">
        <v>22875.594712142341</v>
      </c>
      <c r="BK138">
        <v>1.2469592095202939</v>
      </c>
      <c r="BL138">
        <v>1.3604040468022089</v>
      </c>
      <c r="BM138">
        <v>0.20885496363777989</v>
      </c>
      <c r="BN138">
        <v>8.2917111949158462E-2</v>
      </c>
      <c r="BO138">
        <v>8.2823935235797008E-2</v>
      </c>
      <c r="BP138">
        <v>1.9288551271580509E-2</v>
      </c>
      <c r="BQ138">
        <v>5.0418621543184558E-3</v>
      </c>
      <c r="BR138">
        <v>22.45504279486477</v>
      </c>
      <c r="BS138">
        <v>1.2209744468722299</v>
      </c>
      <c r="BT138">
        <v>4.6047526389021258E-2</v>
      </c>
      <c r="BU138">
        <v>0.47702394782941021</v>
      </c>
      <c r="BV138">
        <v>5.7459946425681883E-2</v>
      </c>
      <c r="BW138">
        <v>6.4800849095226903E-3</v>
      </c>
      <c r="BX138">
        <v>7.7211804587677344</v>
      </c>
      <c r="BY138">
        <v>0.79164838010234961</v>
      </c>
      <c r="BZ138">
        <v>5.7918387274243012E-2</v>
      </c>
      <c r="CA138">
        <v>10.37431513100554</v>
      </c>
      <c r="CB138">
        <v>0.77515777477346381</v>
      </c>
      <c r="CC138">
        <v>0.12519632814568291</v>
      </c>
      <c r="CD138">
        <v>3.953657332754712</v>
      </c>
      <c r="CE138">
        <v>0.35633268302777521</v>
      </c>
      <c r="CF138">
        <v>8.2458791021243847E-3</v>
      </c>
      <c r="CG138">
        <v>41.125468865345063</v>
      </c>
      <c r="CH138">
        <v>3.1842436044323881</v>
      </c>
      <c r="CI138">
        <v>9.879181472621619E-2</v>
      </c>
      <c r="CJ138">
        <v>10.860309503903141</v>
      </c>
      <c r="CK138">
        <v>0.60435349422215212</v>
      </c>
      <c r="CL138">
        <v>2.022683064677153E-2</v>
      </c>
      <c r="CM138">
        <v>118.3944821637796</v>
      </c>
      <c r="CN138">
        <v>6.3870479474671784</v>
      </c>
      <c r="CO138">
        <v>4.1067351443052742E-2</v>
      </c>
      <c r="CP138">
        <v>39.810831068599299</v>
      </c>
      <c r="CQ138">
        <v>2.0158071342155108</v>
      </c>
      <c r="CR138">
        <v>1.0073859069192771E-2</v>
      </c>
      <c r="CS138">
        <v>184.4444418009864</v>
      </c>
      <c r="CT138">
        <v>8.6934833544708123</v>
      </c>
      <c r="CU138">
        <v>2.9117070601849308E-2</v>
      </c>
      <c r="CV138">
        <v>37.576950787554743</v>
      </c>
      <c r="CW138">
        <v>1.875686847423877</v>
      </c>
      <c r="CX138">
        <v>9.6765567865149324E-3</v>
      </c>
      <c r="CY138">
        <v>358.50364746800892</v>
      </c>
      <c r="CZ138">
        <v>18.03770778401493</v>
      </c>
      <c r="DA138">
        <v>4.5443700976196003E-2</v>
      </c>
      <c r="DB138">
        <v>78.911080453629552</v>
      </c>
      <c r="DC138">
        <v>3.5197126001373169</v>
      </c>
      <c r="DD138">
        <v>2.1139152248928629E-2</v>
      </c>
      <c r="DE138">
        <v>8886.9352894674121</v>
      </c>
      <c r="DF138">
        <v>414.13921024407341</v>
      </c>
      <c r="DG138">
        <v>9.575827376308213E-2</v>
      </c>
      <c r="DH138">
        <v>0.38958702678142493</v>
      </c>
      <c r="DI138">
        <v>6.6668394494325184E-2</v>
      </c>
      <c r="DJ138">
        <v>8.7697734127702692E-3</v>
      </c>
      <c r="DK138">
        <v>-2.5675707395186649</v>
      </c>
      <c r="DL138">
        <v>3.9478299747472239</v>
      </c>
      <c r="DM138">
        <v>8.5531095808293092</v>
      </c>
      <c r="DN138">
        <v>225.47375396048119</v>
      </c>
      <c r="DO138">
        <v>9.5498526685712175</v>
      </c>
      <c r="DP138">
        <v>0.51356145504496442</v>
      </c>
      <c r="DQ138">
        <v>45.824584371297099</v>
      </c>
      <c r="DR138">
        <v>1.9139374643871401</v>
      </c>
      <c r="DS138">
        <v>0.30667609000688728</v>
      </c>
      <c r="DT138">
        <v>29.521273538940619</v>
      </c>
      <c r="DU138">
        <v>2.1031989946925251</v>
      </c>
      <c r="DV138">
        <v>0.25639686117206339</v>
      </c>
      <c r="DW138">
        <v>113.4514013604286</v>
      </c>
      <c r="DX138">
        <v>8.2814381367737582</v>
      </c>
      <c r="DY138">
        <v>0.22966811148463809</v>
      </c>
      <c r="DZ138">
        <v>105.7556692884356</v>
      </c>
      <c r="EA138">
        <v>4.3994008885660962</v>
      </c>
      <c r="EB138">
        <v>0.1156282624603354</v>
      </c>
      <c r="EC138">
        <v>79.668415272038615</v>
      </c>
      <c r="ED138">
        <v>3.4908523300894378</v>
      </c>
      <c r="EE138">
        <v>0.2362397637725295</v>
      </c>
      <c r="EH138">
        <v>792.74345997661453</v>
      </c>
      <c r="EI138">
        <v>0.34946808116370048</v>
      </c>
      <c r="EJ138">
        <v>36.631391182487391</v>
      </c>
      <c r="EK138">
        <v>5.1403442654031268</v>
      </c>
      <c r="EL138">
        <v>16.895362054196351</v>
      </c>
      <c r="EM138">
        <v>70.096723858145566</v>
      </c>
      <c r="EN138">
        <v>70.224819409497542</v>
      </c>
      <c r="EO138">
        <v>206.66064756454799</v>
      </c>
      <c r="EP138">
        <v>300.83959844607051</v>
      </c>
      <c r="EQ138">
        <v>481.27838277959211</v>
      </c>
      <c r="ER138">
        <v>729.13610015749623</v>
      </c>
      <c r="ES138">
        <v>1152.7777612561649</v>
      </c>
      <c r="ET138">
        <v>1521.3340399819731</v>
      </c>
      <c r="EU138">
        <v>2226.730729614962</v>
      </c>
      <c r="EV138">
        <v>3207.767498115023</v>
      </c>
      <c r="EX138">
        <v>27.33087600327698</v>
      </c>
      <c r="EY138">
        <v>8.995309851329651</v>
      </c>
      <c r="EZ138">
        <v>0.58346240494729928</v>
      </c>
      <c r="FA138">
        <v>0.61647265487437364</v>
      </c>
      <c r="FB138">
        <v>1.5694222768647431E-4</v>
      </c>
      <c r="FC138">
        <v>1.691023836817061E-3</v>
      </c>
      <c r="FD138">
        <v>10.77481734358482</v>
      </c>
      <c r="FE138">
        <v>3.4919131112788682</v>
      </c>
      <c r="FF138">
        <v>4.7096623352960512</v>
      </c>
      <c r="FG138">
        <v>0.29499189209190041</v>
      </c>
      <c r="FH138">
        <v>3.7946728196778111E-3</v>
      </c>
      <c r="FI138" s="9"/>
      <c r="FJ138">
        <f t="shared" si="12"/>
        <v>105.7556692884356</v>
      </c>
      <c r="FK138">
        <f t="shared" si="10"/>
        <v>172.17420294080938</v>
      </c>
      <c r="FL138">
        <f t="shared" si="13"/>
        <v>0.75734655159616948</v>
      </c>
      <c r="FM138">
        <f t="shared" si="11"/>
        <v>1.8014200198768033</v>
      </c>
    </row>
    <row r="139" spans="1:169" x14ac:dyDescent="0.25">
      <c r="A139" t="s">
        <v>422</v>
      </c>
      <c r="B139" t="s">
        <v>380</v>
      </c>
      <c r="C139" s="7">
        <v>4.3625331308065034</v>
      </c>
      <c r="D139" s="8">
        <v>2.4459599576320819E-2</v>
      </c>
      <c r="E139" s="9">
        <v>155.1873993003714</v>
      </c>
      <c r="F139" s="10">
        <v>0.72298919035909737</v>
      </c>
      <c r="G139">
        <v>323.90677941425469</v>
      </c>
      <c r="H139" s="11">
        <v>128.47858371117289</v>
      </c>
      <c r="I139" s="7">
        <v>1.9897741483711719</v>
      </c>
      <c r="J139" s="7">
        <v>6.3643428638582231E-2</v>
      </c>
      <c r="K139" s="8">
        <v>0.18630033266129731</v>
      </c>
      <c r="L139" s="12">
        <v>6.6204854411155251E-4</v>
      </c>
      <c r="M139">
        <v>0.22339116491834701</v>
      </c>
      <c r="N139" s="11">
        <v>0.69808531637127591</v>
      </c>
      <c r="O139" s="12">
        <v>12.91277084276858</v>
      </c>
      <c r="P139" s="10">
        <v>0.45913358816863881</v>
      </c>
      <c r="Q139" s="8">
        <v>0.50294224159199175</v>
      </c>
      <c r="R139" s="13">
        <v>1.579119772255139E-2</v>
      </c>
      <c r="S139" s="14">
        <v>0.90282056489006035</v>
      </c>
      <c r="T139" t="e">
        <v>#N/A</v>
      </c>
      <c r="U139" s="11" t="e">
        <v>#N/A</v>
      </c>
      <c r="V139" s="9">
        <v>2708.8965896125978</v>
      </c>
      <c r="W139" s="9">
        <v>4.0443216764231336</v>
      </c>
      <c r="X139" s="9">
        <v>5.8613154994407184</v>
      </c>
      <c r="Y139" s="9">
        <v>2626.164548507064</v>
      </c>
      <c r="Z139" s="9">
        <v>12.03934197856362</v>
      </c>
      <c r="AA139" s="9">
        <v>67.923064343205056</v>
      </c>
      <c r="AB139" s="9">
        <v>2672.9441864447131</v>
      </c>
      <c r="AC139" s="9">
        <v>5.615627595506731</v>
      </c>
      <c r="AD139" s="15">
        <v>33.685235647924863</v>
      </c>
      <c r="AE139" t="e">
        <v>#N/A</v>
      </c>
      <c r="AF139" t="e">
        <v>#N/A</v>
      </c>
      <c r="AG139" s="11" t="e">
        <v>#N/A</v>
      </c>
      <c r="AH139" s="16">
        <v>96.945913645327948</v>
      </c>
      <c r="AI139" s="10"/>
      <c r="AJ139" s="10"/>
      <c r="AK139" t="s">
        <v>423</v>
      </c>
      <c r="AL139" t="s">
        <v>423</v>
      </c>
      <c r="AM139">
        <v>25.013000000000002</v>
      </c>
      <c r="AN139">
        <v>383.95557021677013</v>
      </c>
      <c r="AO139">
        <v>42.947690938734603</v>
      </c>
      <c r="AP139">
        <v>81.882773952337601</v>
      </c>
      <c r="AQ139" t="s">
        <v>154</v>
      </c>
      <c r="AR139">
        <v>811.97982552890403</v>
      </c>
      <c r="AS139">
        <v>1397.020410930857</v>
      </c>
      <c r="AT139">
        <v>390.22169722599409</v>
      </c>
      <c r="AU139">
        <v>18.36418220936384</v>
      </c>
      <c r="AV139">
        <v>1.667315503481781</v>
      </c>
      <c r="AW139">
        <v>5.1216270320450157</v>
      </c>
      <c r="AX139">
        <v>0.85149449283205758</v>
      </c>
      <c r="AY139">
        <v>1.2279401069858129</v>
      </c>
      <c r="AZ139" t="s">
        <v>154</v>
      </c>
      <c r="BA139">
        <v>16.687015363029889</v>
      </c>
      <c r="BB139">
        <v>36.150129404851462</v>
      </c>
      <c r="BC139">
        <v>0.35587987169283358</v>
      </c>
      <c r="BD139">
        <v>0.141321702168902</v>
      </c>
      <c r="BE139">
        <v>9.0377715500953151E-2</v>
      </c>
      <c r="BF139">
        <v>1041.3791955260069</v>
      </c>
      <c r="BG139">
        <v>49.635752013719532</v>
      </c>
      <c r="BH139">
        <v>6.1152587951580413E-2</v>
      </c>
      <c r="BI139">
        <v>534686.84901780623</v>
      </c>
      <c r="BJ139">
        <v>19514.305630922441</v>
      </c>
      <c r="BK139">
        <v>1.4734019680622421</v>
      </c>
      <c r="BL139">
        <v>1.7104868474215631</v>
      </c>
      <c r="BM139">
        <v>0.21192070632953039</v>
      </c>
      <c r="BN139">
        <v>7.6888815930286861E-2</v>
      </c>
      <c r="BO139">
        <v>6.998146791911751E-2</v>
      </c>
      <c r="BP139">
        <v>1.8835267652967419E-2</v>
      </c>
      <c r="BQ139">
        <v>5.8721080794222778E-3</v>
      </c>
      <c r="BR139">
        <v>18.935081416063639</v>
      </c>
      <c r="BS139">
        <v>1.1936237219800241</v>
      </c>
      <c r="BT139">
        <v>4.5787813385718169E-2</v>
      </c>
      <c r="BU139">
        <v>0.23743619070599339</v>
      </c>
      <c r="BV139">
        <v>3.7963637556721462E-2</v>
      </c>
      <c r="BW139">
        <v>6.4120749006483947E-3</v>
      </c>
      <c r="BX139">
        <v>3.6145209147724571</v>
      </c>
      <c r="BY139">
        <v>0.44272718666022581</v>
      </c>
      <c r="BZ139">
        <v>5.7583807545362492E-2</v>
      </c>
      <c r="CA139">
        <v>6.6781771432755654</v>
      </c>
      <c r="CB139">
        <v>0.79539058953596165</v>
      </c>
      <c r="CC139">
        <v>6.5488852550932064E-2</v>
      </c>
      <c r="CD139">
        <v>2.408686680305081</v>
      </c>
      <c r="CE139">
        <v>0.21443174401893519</v>
      </c>
      <c r="CF139">
        <v>7.7087685444425036E-3</v>
      </c>
      <c r="CG139">
        <v>30.655635549623302</v>
      </c>
      <c r="CH139">
        <v>2.1727435436828069</v>
      </c>
      <c r="CI139">
        <v>0.15342146548567789</v>
      </c>
      <c r="CJ139">
        <v>8.9527131005930407</v>
      </c>
      <c r="CK139">
        <v>0.6540970770775536</v>
      </c>
      <c r="CL139">
        <v>1.4273542260516209E-2</v>
      </c>
      <c r="CM139">
        <v>96.111975526171278</v>
      </c>
      <c r="CN139">
        <v>6.4209746938038572</v>
      </c>
      <c r="CO139">
        <v>3.8157652642934407E-2</v>
      </c>
      <c r="CP139">
        <v>33.900645632902211</v>
      </c>
      <c r="CQ139">
        <v>2.1938739583097719</v>
      </c>
      <c r="CR139">
        <v>9.3610829824769867E-3</v>
      </c>
      <c r="CS139">
        <v>154.21082857968111</v>
      </c>
      <c r="CT139">
        <v>9.5891560776200109</v>
      </c>
      <c r="CU139">
        <v>2.746824394562249E-2</v>
      </c>
      <c r="CV139">
        <v>30.66991547484821</v>
      </c>
      <c r="CW139">
        <v>1.964322082999115</v>
      </c>
      <c r="CX139">
        <v>8.9494835384960111E-3</v>
      </c>
      <c r="CY139">
        <v>271.20505575720921</v>
      </c>
      <c r="CZ139">
        <v>15.27192304617328</v>
      </c>
      <c r="DA139">
        <v>4.2085055999625358E-2</v>
      </c>
      <c r="DB139">
        <v>59.631110482035993</v>
      </c>
      <c r="DC139">
        <v>3.2159460655142742</v>
      </c>
      <c r="DD139">
        <v>2.0768289738084481E-2</v>
      </c>
      <c r="DE139">
        <v>9934.3978348996425</v>
      </c>
      <c r="DF139">
        <v>488.29396029463669</v>
      </c>
      <c r="DG139">
        <v>8.7048908136194023E-2</v>
      </c>
      <c r="DH139">
        <v>0.43555231716846449</v>
      </c>
      <c r="DI139">
        <v>6.0360428106099227E-2</v>
      </c>
      <c r="DJ139">
        <v>8.0987359705272793E-3</v>
      </c>
      <c r="DK139">
        <v>2.020828293184624</v>
      </c>
      <c r="DL139">
        <v>4.8012037489287964</v>
      </c>
      <c r="DM139">
        <v>9.2841020354817481</v>
      </c>
      <c r="DN139">
        <v>324.84874484316731</v>
      </c>
      <c r="DO139">
        <v>13.422706154427161</v>
      </c>
      <c r="DP139">
        <v>10.823106146232769</v>
      </c>
      <c r="DQ139">
        <v>67.637634484905647</v>
      </c>
      <c r="DR139">
        <v>2.82869069851531</v>
      </c>
      <c r="DS139">
        <v>2.1207725001126332</v>
      </c>
      <c r="DT139">
        <v>33.267907887806587</v>
      </c>
      <c r="DU139">
        <v>1.6536125019826089</v>
      </c>
      <c r="DV139">
        <v>6.3137256634923808</v>
      </c>
      <c r="DW139">
        <v>134.31693684779091</v>
      </c>
      <c r="DX139">
        <v>6.7715868100866956</v>
      </c>
      <c r="DY139">
        <v>0.2594431358589987</v>
      </c>
      <c r="DZ139">
        <v>155.1873993003714</v>
      </c>
      <c r="EA139">
        <v>7.5575545587612591</v>
      </c>
      <c r="EB139">
        <v>0.14173732719975721</v>
      </c>
      <c r="EC139">
        <v>110.220241166292</v>
      </c>
      <c r="ED139">
        <v>4.6681759139457819</v>
      </c>
      <c r="EE139">
        <v>6.3331629783571044</v>
      </c>
      <c r="EH139">
        <v>663.29885065350788</v>
      </c>
      <c r="EI139">
        <v>0.2952804553549262</v>
      </c>
      <c r="EJ139">
        <v>30.889202962583429</v>
      </c>
      <c r="EK139">
        <v>2.558579641228377</v>
      </c>
      <c r="EL139">
        <v>7.9092361373576727</v>
      </c>
      <c r="EM139">
        <v>45.122818535645713</v>
      </c>
      <c r="EN139">
        <v>42.783067145738571</v>
      </c>
      <c r="EO139">
        <v>154.0484198473533</v>
      </c>
      <c r="EP139">
        <v>247.99759281421171</v>
      </c>
      <c r="EQ139">
        <v>390.69908750476128</v>
      </c>
      <c r="ER139">
        <v>620.89094565754965</v>
      </c>
      <c r="ES139">
        <v>963.81767862300671</v>
      </c>
      <c r="ET139">
        <v>1241.696982787377</v>
      </c>
      <c r="EU139">
        <v>1684.503451908131</v>
      </c>
      <c r="EV139">
        <v>2424.0288813835768</v>
      </c>
      <c r="EX139">
        <v>35.537746198164093</v>
      </c>
      <c r="EY139">
        <v>22.280956860025139</v>
      </c>
      <c r="EZ139">
        <v>0.51315100350400711</v>
      </c>
      <c r="FA139">
        <v>0.53726920446955317</v>
      </c>
      <c r="FB139">
        <v>1.752922827320095E-4</v>
      </c>
      <c r="FC139">
        <v>1.9168028834539159E-3</v>
      </c>
      <c r="FD139">
        <v>10.93489601241809</v>
      </c>
      <c r="FE139">
        <v>3.9271673688742541</v>
      </c>
      <c r="FF139">
        <v>8.1957608679050935</v>
      </c>
      <c r="FG139">
        <v>0.57221425635700451</v>
      </c>
      <c r="FH139">
        <v>6.306987318676102E-3</v>
      </c>
      <c r="FI139" s="9"/>
      <c r="FJ139">
        <f t="shared" si="12"/>
        <v>155.1873993003714</v>
      </c>
      <c r="FK139">
        <f t="shared" si="10"/>
        <v>252.65091659649042</v>
      </c>
      <c r="FL139">
        <f t="shared" si="13"/>
        <v>0.52638410091631349</v>
      </c>
      <c r="FM139">
        <f t="shared" si="11"/>
        <v>1.169768447378982</v>
      </c>
    </row>
    <row r="140" spans="1:169" x14ac:dyDescent="0.25">
      <c r="A140" t="s">
        <v>424</v>
      </c>
      <c r="B140" t="s">
        <v>380</v>
      </c>
      <c r="C140" s="7">
        <v>3.7998772131808529</v>
      </c>
      <c r="D140" s="8">
        <v>1.866008736166936E-2</v>
      </c>
      <c r="E140" s="9">
        <v>151.06056024846851</v>
      </c>
      <c r="F140" s="10">
        <v>1.0310262983760019</v>
      </c>
      <c r="G140">
        <v>371.66590082468451</v>
      </c>
      <c r="H140" s="11">
        <v>89.612592558417617</v>
      </c>
      <c r="I140" s="7">
        <v>1.9876171582396911</v>
      </c>
      <c r="J140" s="7">
        <v>6.2748745242667534E-2</v>
      </c>
      <c r="K140" s="8">
        <v>0.1867431343280774</v>
      </c>
      <c r="L140" s="12">
        <v>7.4816969395622769E-4</v>
      </c>
      <c r="M140">
        <v>0.28674278096416028</v>
      </c>
      <c r="N140" s="11">
        <v>0.38039743687399058</v>
      </c>
      <c r="O140" s="12">
        <v>12.95765709111757</v>
      </c>
      <c r="P140" s="10">
        <v>0.46369569435260632</v>
      </c>
      <c r="Q140" s="8">
        <v>0.50348792813602428</v>
      </c>
      <c r="R140" s="13">
        <v>1.5917434669950149E-2</v>
      </c>
      <c r="S140" s="14">
        <v>0.86256728724415566</v>
      </c>
      <c r="T140" t="e">
        <v>#N/A</v>
      </c>
      <c r="U140" s="11" t="e">
        <v>#N/A</v>
      </c>
      <c r="V140" s="9">
        <v>2712.7366526816818</v>
      </c>
      <c r="W140" s="9">
        <v>5.0491976992021854</v>
      </c>
      <c r="X140" s="9">
        <v>6.5856958682861428</v>
      </c>
      <c r="Y140" s="9">
        <v>2628.5003181870502</v>
      </c>
      <c r="Z140" s="9">
        <v>12.125934604069741</v>
      </c>
      <c r="AA140" s="9">
        <v>68.230076299494883</v>
      </c>
      <c r="AB140" s="9">
        <v>2676.1858585926238</v>
      </c>
      <c r="AC140" s="9">
        <v>5.8266985842774872</v>
      </c>
      <c r="AD140" s="15">
        <v>33.771717260419358</v>
      </c>
      <c r="AE140" t="e">
        <v>#N/A</v>
      </c>
      <c r="AF140" t="e">
        <v>#N/A</v>
      </c>
      <c r="AG140" s="11" t="e">
        <v>#N/A</v>
      </c>
      <c r="AH140" s="16">
        <v>96.894783929307721</v>
      </c>
      <c r="AI140" s="10"/>
      <c r="AJ140" s="10"/>
      <c r="AK140" t="s">
        <v>425</v>
      </c>
      <c r="AL140" t="s">
        <v>425</v>
      </c>
      <c r="AM140">
        <v>25.006</v>
      </c>
      <c r="AN140">
        <v>2144.8143212920791</v>
      </c>
      <c r="AO140">
        <v>155.13748465532331</v>
      </c>
      <c r="AP140">
        <v>111.3099783680251</v>
      </c>
      <c r="AQ140" t="s">
        <v>154</v>
      </c>
      <c r="AR140">
        <v>825.25518863547006</v>
      </c>
      <c r="AS140">
        <v>1939.8057961619211</v>
      </c>
      <c r="AT140">
        <v>453.64297492717668</v>
      </c>
      <c r="AU140">
        <v>16.430203473270261</v>
      </c>
      <c r="AV140">
        <v>2.330414024766684</v>
      </c>
      <c r="AW140">
        <v>30.148319199205829</v>
      </c>
      <c r="AX140">
        <v>4.4906212303246944</v>
      </c>
      <c r="AY140">
        <v>1.614928630581318</v>
      </c>
      <c r="AZ140" t="s">
        <v>154</v>
      </c>
      <c r="BA140">
        <v>24.449983774660929</v>
      </c>
      <c r="BB140">
        <v>56.742542130751751</v>
      </c>
      <c r="BC140">
        <v>0.3865681667578803</v>
      </c>
      <c r="BD140">
        <v>0.18334657428235579</v>
      </c>
      <c r="BE140">
        <v>0.20643105208416171</v>
      </c>
      <c r="BF140">
        <v>1529.012983540184</v>
      </c>
      <c r="BG140">
        <v>57.34847649094722</v>
      </c>
      <c r="BH140">
        <v>6.3269313833093616E-2</v>
      </c>
      <c r="BI140">
        <v>571184.9935885797</v>
      </c>
      <c r="BJ140">
        <v>20071.95919674019</v>
      </c>
      <c r="BK140">
        <v>2.15320292022871</v>
      </c>
      <c r="BL140">
        <v>2.06008626818429</v>
      </c>
      <c r="BM140">
        <v>0.25806214272149219</v>
      </c>
      <c r="BN140">
        <v>0.11002119151087671</v>
      </c>
      <c r="BO140">
        <v>0.37428945162463151</v>
      </c>
      <c r="BP140">
        <v>7.701721062314984E-2</v>
      </c>
      <c r="BQ140">
        <v>9.2207239036147196E-3</v>
      </c>
      <c r="BR140">
        <v>30.198439127793879</v>
      </c>
      <c r="BS140">
        <v>1.6952649089783189</v>
      </c>
      <c r="BT140">
        <v>1.9128295825523198E-2</v>
      </c>
      <c r="BU140">
        <v>0.67559931088803393</v>
      </c>
      <c r="BV140">
        <v>8.6454079352661944E-2</v>
      </c>
      <c r="BW140">
        <v>3.757562807286409E-3</v>
      </c>
      <c r="BX140">
        <v>8.1282262743822624</v>
      </c>
      <c r="BY140">
        <v>0.81823093875307906</v>
      </c>
      <c r="BZ140">
        <v>3.365097770696613E-2</v>
      </c>
      <c r="CA140">
        <v>9.2252844166045538</v>
      </c>
      <c r="CB140">
        <v>0.94214490502702808</v>
      </c>
      <c r="CC140">
        <v>0.74629946384382095</v>
      </c>
      <c r="CD140">
        <v>4.6341553533900743</v>
      </c>
      <c r="CE140">
        <v>0.3891685701698146</v>
      </c>
      <c r="CF140">
        <v>1.05037257728165E-2</v>
      </c>
      <c r="CG140">
        <v>45.539845174300559</v>
      </c>
      <c r="CH140">
        <v>2.4883663425382792</v>
      </c>
      <c r="CI140">
        <v>0.17309792332726609</v>
      </c>
      <c r="CJ140">
        <v>13.000389202130419</v>
      </c>
      <c r="CK140">
        <v>0.65479844005012011</v>
      </c>
      <c r="CL140">
        <v>2.0452367216029731E-2</v>
      </c>
      <c r="CM140">
        <v>142.66214027232721</v>
      </c>
      <c r="CN140">
        <v>6.4702553883156586</v>
      </c>
      <c r="CO140">
        <v>5.2263854683151437E-2</v>
      </c>
      <c r="CP140">
        <v>49.004720121910736</v>
      </c>
      <c r="CQ140">
        <v>1.65002437174531</v>
      </c>
      <c r="CR140">
        <v>1.282054921379568E-2</v>
      </c>
      <c r="CS140">
        <v>223.80910133361499</v>
      </c>
      <c r="CT140">
        <v>9.429911281653677</v>
      </c>
      <c r="CU140">
        <v>8.9550287261464287E-2</v>
      </c>
      <c r="CV140">
        <v>45.27396145226389</v>
      </c>
      <c r="CW140">
        <v>1.7484073786886729</v>
      </c>
      <c r="CX140">
        <v>1.228575263533002E-2</v>
      </c>
      <c r="CY140">
        <v>404.15252716645978</v>
      </c>
      <c r="CZ140">
        <v>14.437915255517201</v>
      </c>
      <c r="DA140">
        <v>5.7643122841281293E-2</v>
      </c>
      <c r="DB140">
        <v>88.82239371887519</v>
      </c>
      <c r="DC140">
        <v>3.1564505632339359</v>
      </c>
      <c r="DD140">
        <v>1.2287733691406851E-2</v>
      </c>
      <c r="DE140">
        <v>9439.4436201644439</v>
      </c>
      <c r="DF140">
        <v>341.49061811382711</v>
      </c>
      <c r="DG140">
        <v>0.1215865839821566</v>
      </c>
      <c r="DH140">
        <v>0.60642948099229455</v>
      </c>
      <c r="DI140">
        <v>0.11380801563655329</v>
      </c>
      <c r="DJ140">
        <v>2.700059784030806E-2</v>
      </c>
      <c r="DK140">
        <v>-0.92416632917561425</v>
      </c>
      <c r="DL140">
        <v>5.0654746038088447</v>
      </c>
      <c r="DM140">
        <v>9.791351245952379</v>
      </c>
      <c r="DN140">
        <v>312.29539661203052</v>
      </c>
      <c r="DO140">
        <v>9.0951997341946598</v>
      </c>
      <c r="DP140">
        <v>0.66478732897621562</v>
      </c>
      <c r="DQ140">
        <v>64.068397892643688</v>
      </c>
      <c r="DR140">
        <v>1.799877424116606</v>
      </c>
      <c r="DS140">
        <v>0.44573761713600463</v>
      </c>
      <c r="DT140">
        <v>40.934769790136187</v>
      </c>
      <c r="DU140">
        <v>1.3449760064384271</v>
      </c>
      <c r="DV140">
        <v>0.35531911518432002</v>
      </c>
      <c r="DW140">
        <v>182.06362416557531</v>
      </c>
      <c r="DX140">
        <v>4.5252818218258799</v>
      </c>
      <c r="DY140">
        <v>0.33560388670209768</v>
      </c>
      <c r="DZ140">
        <v>151.06056024846851</v>
      </c>
      <c r="EA140">
        <v>4.6510423553690172</v>
      </c>
      <c r="EB140">
        <v>0.16435129122160269</v>
      </c>
      <c r="EC140">
        <v>110.625807986992</v>
      </c>
      <c r="ED140">
        <v>3.247178675147611</v>
      </c>
      <c r="EE140">
        <v>0.30625601497030752</v>
      </c>
      <c r="EH140">
        <v>973.89362008928902</v>
      </c>
      <c r="EI140">
        <v>1.579280386601821</v>
      </c>
      <c r="EJ140">
        <v>49.263359099174359</v>
      </c>
      <c r="EK140">
        <v>7.2801649880176074</v>
      </c>
      <c r="EL140">
        <v>17.786053116810201</v>
      </c>
      <c r="EM140">
        <v>62.333002814895643</v>
      </c>
      <c r="EN140">
        <v>82.311817999823703</v>
      </c>
      <c r="EO140">
        <v>228.8434430869375</v>
      </c>
      <c r="EP140">
        <v>360.12158454654912</v>
      </c>
      <c r="EQ140">
        <v>579.92739948100495</v>
      </c>
      <c r="ER140">
        <v>897.52234655514167</v>
      </c>
      <c r="ES140">
        <v>1398.806883335094</v>
      </c>
      <c r="ET140">
        <v>1832.9539049499549</v>
      </c>
      <c r="EU140">
        <v>2510.264143891055</v>
      </c>
      <c r="EV140">
        <v>3610.66641133639</v>
      </c>
      <c r="EX140">
        <v>14.52860076360958</v>
      </c>
      <c r="EY140">
        <v>9.7069524141094004</v>
      </c>
      <c r="EZ140">
        <v>0.68918201064846363</v>
      </c>
      <c r="FA140">
        <v>0.73592537385255818</v>
      </c>
      <c r="FB140">
        <v>6.2912916572749377E-4</v>
      </c>
      <c r="FC140">
        <v>6.9011388978352899E-3</v>
      </c>
      <c r="FD140">
        <v>10.969351404739211</v>
      </c>
      <c r="FE140">
        <v>3.3970747345814898</v>
      </c>
      <c r="FF140">
        <v>5.0022638457971196</v>
      </c>
      <c r="FG140">
        <v>0.37377116334658128</v>
      </c>
      <c r="FH140">
        <v>5.0972989891407859E-3</v>
      </c>
      <c r="FI140" s="9"/>
      <c r="FJ140">
        <f t="shared" si="12"/>
        <v>151.06056024846851</v>
      </c>
      <c r="FK140">
        <f t="shared" si="10"/>
        <v>245.93226757079623</v>
      </c>
      <c r="FL140">
        <f t="shared" si="13"/>
        <v>0.35070760749032343</v>
      </c>
      <c r="FM140">
        <f t="shared" si="11"/>
        <v>0.46469085613233641</v>
      </c>
    </row>
    <row r="141" spans="1:169" x14ac:dyDescent="0.25">
      <c r="A141" t="s">
        <v>426</v>
      </c>
      <c r="B141" t="s">
        <v>380</v>
      </c>
      <c r="C141" s="7">
        <v>394.95763599942671</v>
      </c>
      <c r="D141" s="8">
        <v>2.0581166908493851E-2</v>
      </c>
      <c r="E141" s="9">
        <v>168.33530366517221</v>
      </c>
      <c r="F141" s="10">
        <v>1.898177947728906</v>
      </c>
      <c r="G141">
        <v>3.5720232700722452</v>
      </c>
      <c r="H141" s="11">
        <v>6976.542316112419</v>
      </c>
      <c r="I141" s="7">
        <v>1.983179890109956</v>
      </c>
      <c r="J141" s="7">
        <v>6.519091693151717E-2</v>
      </c>
      <c r="K141" s="8">
        <v>0.18743751346565399</v>
      </c>
      <c r="L141" s="12">
        <v>7.2325312894928483E-4</v>
      </c>
      <c r="M141">
        <v>0.34093598795413449</v>
      </c>
      <c r="N141" s="11">
        <v>0.49119781840493532</v>
      </c>
      <c r="O141" s="12">
        <v>13.01914984192617</v>
      </c>
      <c r="P141" s="10">
        <v>0.46106105968140071</v>
      </c>
      <c r="Q141" s="8">
        <v>0.50441351549222357</v>
      </c>
      <c r="R141" s="13">
        <v>1.6450568965071289E-2</v>
      </c>
      <c r="S141" s="14">
        <v>0.72986164706055134</v>
      </c>
      <c r="T141" t="e">
        <v>#N/A</v>
      </c>
      <c r="U141" s="11" t="e">
        <v>#N/A</v>
      </c>
      <c r="V141" s="9">
        <v>2718.8827070119119</v>
      </c>
      <c r="W141" s="9">
        <v>4.7415623184760767</v>
      </c>
      <c r="X141" s="9">
        <v>6.3610835103369068</v>
      </c>
      <c r="Y141" s="9">
        <v>2632.6123288694848</v>
      </c>
      <c r="Z141" s="9">
        <v>8.2758562203309651</v>
      </c>
      <c r="AA141" s="9">
        <v>70.575038125907625</v>
      </c>
      <c r="AB141" s="9">
        <v>2681.521984087065</v>
      </c>
      <c r="AC141" s="9">
        <v>4.5532794037792126</v>
      </c>
      <c r="AD141" s="15">
        <v>35.06334923327843</v>
      </c>
      <c r="AE141" t="e">
        <v>#N/A</v>
      </c>
      <c r="AF141" t="e">
        <v>#N/A</v>
      </c>
      <c r="AG141" s="11" t="e">
        <v>#N/A</v>
      </c>
      <c r="AH141" s="16">
        <v>96.826991546198798</v>
      </c>
      <c r="AI141" s="10"/>
      <c r="AJ141" s="10"/>
      <c r="AK141" t="s">
        <v>427</v>
      </c>
      <c r="AL141" t="s">
        <v>427</v>
      </c>
      <c r="AM141">
        <v>25.004000000000001</v>
      </c>
      <c r="AN141">
        <v>2321.2260876467731</v>
      </c>
      <c r="AO141">
        <v>160.85586561689769</v>
      </c>
      <c r="AP141">
        <v>116.5773691791191</v>
      </c>
      <c r="AQ141" t="s">
        <v>154</v>
      </c>
      <c r="AR141">
        <v>893.81508681591492</v>
      </c>
      <c r="AS141">
        <v>2023.975868530463</v>
      </c>
      <c r="AT141">
        <v>455.65595135526451</v>
      </c>
      <c r="AU141">
        <v>16.704755458497779</v>
      </c>
      <c r="AV141">
        <v>2.446779367198249</v>
      </c>
      <c r="AW141">
        <v>10.9338204845787</v>
      </c>
      <c r="AX141">
        <v>1.6307929359308031</v>
      </c>
      <c r="AY141">
        <v>1.6004198819540589</v>
      </c>
      <c r="AZ141">
        <v>92.668245086302562</v>
      </c>
      <c r="BA141">
        <v>33.429159798191613</v>
      </c>
      <c r="BB141">
        <v>57.328115433090296</v>
      </c>
      <c r="BC141">
        <v>0.7091739775665028</v>
      </c>
      <c r="BD141">
        <v>0.23387120557630919</v>
      </c>
      <c r="BE141">
        <v>5.8054676799659463E-2</v>
      </c>
      <c r="BF141">
        <v>1790.4101227895301</v>
      </c>
      <c r="BG141">
        <v>70.461449942743499</v>
      </c>
      <c r="BH141">
        <v>0.10869360527388409</v>
      </c>
      <c r="BI141">
        <v>547429.32844764227</v>
      </c>
      <c r="BJ141">
        <v>19977.72254749692</v>
      </c>
      <c r="BK141">
        <v>1.9634591808037281</v>
      </c>
      <c r="BL141">
        <v>1.6935499184050391</v>
      </c>
      <c r="BM141">
        <v>0.2386355206913833</v>
      </c>
      <c r="BN141">
        <v>0.1199062799096916</v>
      </c>
      <c r="BO141">
        <v>0.33578832423018951</v>
      </c>
      <c r="BP141">
        <v>2.9771237491358678E-2</v>
      </c>
      <c r="BQ141">
        <v>8.1228798738520458E-3</v>
      </c>
      <c r="BR141">
        <v>33.168327499678853</v>
      </c>
      <c r="BS141">
        <v>2.206988223955817</v>
      </c>
      <c r="BT141">
        <v>2.0707554999901331E-2</v>
      </c>
      <c r="BU141">
        <v>0.5522199346790827</v>
      </c>
      <c r="BV141">
        <v>7.7049480543419285E-2</v>
      </c>
      <c r="BW141">
        <v>1.441960096923244E-2</v>
      </c>
      <c r="BX141">
        <v>5.7624893763056351</v>
      </c>
      <c r="BY141">
        <v>0.90759486967552572</v>
      </c>
      <c r="BZ141">
        <v>0.1017810848448609</v>
      </c>
      <c r="CA141">
        <v>11.895679703083831</v>
      </c>
      <c r="CB141">
        <v>1.098658681862019</v>
      </c>
      <c r="CC141">
        <v>0.13272251455372219</v>
      </c>
      <c r="CD141">
        <v>5.2547317061537644</v>
      </c>
      <c r="CE141">
        <v>0.44457406896887552</v>
      </c>
      <c r="CF141">
        <v>1.133701719571025E-2</v>
      </c>
      <c r="CG141">
        <v>61.590048386362199</v>
      </c>
      <c r="CH141">
        <v>3.871477490033512</v>
      </c>
      <c r="CI141">
        <v>0.1981664483078637</v>
      </c>
      <c r="CJ141">
        <v>16.822377552951821</v>
      </c>
      <c r="CK141">
        <v>0.95951689875229207</v>
      </c>
      <c r="CL141">
        <v>2.0549407204332841E-2</v>
      </c>
      <c r="CM141">
        <v>174.1139187479539</v>
      </c>
      <c r="CN141">
        <v>7.9768110534736438</v>
      </c>
      <c r="CO141">
        <v>5.6480777647894068E-2</v>
      </c>
      <c r="CP141">
        <v>57.640480678573773</v>
      </c>
      <c r="CQ141">
        <v>1.9449837832562611</v>
      </c>
      <c r="CR141">
        <v>3.1431221677255157E-2</v>
      </c>
      <c r="CS141">
        <v>260.01275208378951</v>
      </c>
      <c r="CT141">
        <v>9.0423329615084977</v>
      </c>
      <c r="CU141">
        <v>4.0148184655841038E-2</v>
      </c>
      <c r="CV141">
        <v>51.171565863704757</v>
      </c>
      <c r="CW141">
        <v>1.996726092022258</v>
      </c>
      <c r="CX141">
        <v>1.3353183386387151E-2</v>
      </c>
      <c r="CY141">
        <v>453.74742888021541</v>
      </c>
      <c r="CZ141">
        <v>18.32693373665354</v>
      </c>
      <c r="DA141">
        <v>6.2631006847667092E-2</v>
      </c>
      <c r="DB141">
        <v>97.090558651983258</v>
      </c>
      <c r="DC141">
        <v>3.5554951823209509</v>
      </c>
      <c r="DD141">
        <v>1.3293127621899209E-2</v>
      </c>
      <c r="DE141">
        <v>8850.0990800341606</v>
      </c>
      <c r="DF141">
        <v>303.51230754654932</v>
      </c>
      <c r="DG141">
        <v>0.46473634165192113</v>
      </c>
      <c r="DH141">
        <v>0.47737492463146319</v>
      </c>
      <c r="DI141">
        <v>8.1380774424485436E-2</v>
      </c>
      <c r="DJ141">
        <v>2.733621047372602E-2</v>
      </c>
      <c r="DK141">
        <v>-1.5688426100081829</v>
      </c>
      <c r="DL141">
        <v>6.1153072722963921</v>
      </c>
      <c r="DM141">
        <v>12.14688771700353</v>
      </c>
      <c r="DN141">
        <v>354.03853767667709</v>
      </c>
      <c r="DO141">
        <v>12.113617152268329</v>
      </c>
      <c r="DP141">
        <v>0.7369930844804693</v>
      </c>
      <c r="DQ141">
        <v>72.197734716412299</v>
      </c>
      <c r="DR141">
        <v>2.5174411747896208</v>
      </c>
      <c r="DS141">
        <v>0.37032605736801388</v>
      </c>
      <c r="DT141">
        <v>55.232083425779471</v>
      </c>
      <c r="DU141">
        <v>2.1390658263459512</v>
      </c>
      <c r="DV141">
        <v>0.40515797951474791</v>
      </c>
      <c r="DW141">
        <v>250.83718798591531</v>
      </c>
      <c r="DX141">
        <v>8.8411993426779212</v>
      </c>
      <c r="DY141">
        <v>0.34181498191030252</v>
      </c>
      <c r="DZ141">
        <v>168.33530366517221</v>
      </c>
      <c r="EA141">
        <v>6.9160133729086386</v>
      </c>
      <c r="EB141">
        <v>0.1765766254159914</v>
      </c>
      <c r="EC141">
        <v>129.84831938980429</v>
      </c>
      <c r="ED141">
        <v>4.5240234724604296</v>
      </c>
      <c r="EE141">
        <v>0.32329231400311959</v>
      </c>
      <c r="EH141">
        <v>1140.388613241739</v>
      </c>
      <c r="EI141">
        <v>1.4168283722792809</v>
      </c>
      <c r="EJ141">
        <v>54.108201467665332</v>
      </c>
      <c r="EK141">
        <v>5.9506458478349433</v>
      </c>
      <c r="EL141">
        <v>12.60938594377601</v>
      </c>
      <c r="EM141">
        <v>80.376214210025879</v>
      </c>
      <c r="EN141">
        <v>93.334488564010016</v>
      </c>
      <c r="EO141">
        <v>309.49773058473471</v>
      </c>
      <c r="EP141">
        <v>465.99383803190648</v>
      </c>
      <c r="EQ141">
        <v>707.78015751200758</v>
      </c>
      <c r="ER141">
        <v>1055.6864593145381</v>
      </c>
      <c r="ES141">
        <v>1625.0797005236841</v>
      </c>
      <c r="ET141">
        <v>2071.723314320031</v>
      </c>
      <c r="EU141">
        <v>2818.307011678356</v>
      </c>
      <c r="EV141">
        <v>3946.7706769098891</v>
      </c>
      <c r="EX141">
        <v>18.634700789853358</v>
      </c>
      <c r="EY141">
        <v>27.35286170931526</v>
      </c>
      <c r="EZ141">
        <v>0.59176550290972352</v>
      </c>
      <c r="FA141">
        <v>0.64639362255675925</v>
      </c>
      <c r="FB141">
        <v>5.0272321872964871E-4</v>
      </c>
      <c r="FC141">
        <v>4.5778312157651827E-3</v>
      </c>
      <c r="FD141">
        <v>9.1060668081595395</v>
      </c>
      <c r="FE141">
        <v>3.5476306588840441</v>
      </c>
      <c r="FF141">
        <v>5.0751821498024619</v>
      </c>
      <c r="FG141">
        <v>0.37098899729437579</v>
      </c>
      <c r="FH141">
        <v>3.7323625669559851E-3</v>
      </c>
      <c r="FI141" s="9"/>
      <c r="FJ141">
        <f t="shared" si="12"/>
        <v>168.33530366517221</v>
      </c>
      <c r="FK141">
        <f t="shared" si="10"/>
        <v>274.05619888142894</v>
      </c>
      <c r="FL141">
        <f t="shared" si="13"/>
        <v>0.60592348885738223</v>
      </c>
      <c r="FM141">
        <f t="shared" si="11"/>
        <v>1.4141063180859361</v>
      </c>
    </row>
    <row r="142" spans="1:169" x14ac:dyDescent="0.25">
      <c r="A142" t="s">
        <v>428</v>
      </c>
      <c r="B142" t="s">
        <v>380</v>
      </c>
      <c r="C142" s="7">
        <v>-1.204056365243914</v>
      </c>
      <c r="D142" s="8">
        <v>5.7710928159053723E-2</v>
      </c>
      <c r="E142" s="9">
        <v>326.26182076879991</v>
      </c>
      <c r="F142" s="10">
        <v>0.65332478415476858</v>
      </c>
      <c r="G142">
        <v>-1172.4195734561899</v>
      </c>
      <c r="H142" s="11">
        <v>105.3719569046486</v>
      </c>
      <c r="I142" s="7">
        <v>1.9835166085975631</v>
      </c>
      <c r="J142" s="7">
        <v>6.1843056498853979E-2</v>
      </c>
      <c r="K142" s="8">
        <v>0.1869394112953168</v>
      </c>
      <c r="L142" s="12">
        <v>5.422597189068323E-4</v>
      </c>
      <c r="M142">
        <v>0.12922542625775069</v>
      </c>
      <c r="N142" s="11">
        <v>1.293421036024315</v>
      </c>
      <c r="O142" s="12">
        <v>13.00445707378362</v>
      </c>
      <c r="P142" s="10">
        <v>0.46394887795968121</v>
      </c>
      <c r="Q142" s="8">
        <v>0.50456767944330527</v>
      </c>
      <c r="R142" s="13">
        <v>1.5878476501471211E-2</v>
      </c>
      <c r="S142" s="14">
        <v>0.97087651594693347</v>
      </c>
      <c r="T142" t="e">
        <v>#N/A</v>
      </c>
      <c r="U142" s="11" t="e">
        <v>#N/A</v>
      </c>
      <c r="V142" s="9">
        <v>2714.6409069009292</v>
      </c>
      <c r="W142" s="9">
        <v>2.2101861741725379</v>
      </c>
      <c r="X142" s="9">
        <v>4.7832319630385864</v>
      </c>
      <c r="Y142" s="9">
        <v>2633.0976985237839</v>
      </c>
      <c r="Z142" s="9">
        <v>13.1467864477542</v>
      </c>
      <c r="AA142" s="9">
        <v>67.922364830135251</v>
      </c>
      <c r="AB142" s="9">
        <v>2679.5428922530218</v>
      </c>
      <c r="AC142" s="9">
        <v>6.2918116168828861</v>
      </c>
      <c r="AD142" s="15">
        <v>33.559583789456312</v>
      </c>
      <c r="AE142" t="e">
        <v>#N/A</v>
      </c>
      <c r="AF142" t="e">
        <v>#N/A</v>
      </c>
      <c r="AG142" s="11" t="e">
        <v>#N/A</v>
      </c>
      <c r="AH142" s="16">
        <v>96.996169616030912</v>
      </c>
      <c r="AI142" s="10"/>
      <c r="AJ142" s="10"/>
      <c r="AK142" t="s">
        <v>429</v>
      </c>
      <c r="AL142" t="s">
        <v>429</v>
      </c>
      <c r="AM142">
        <v>23.698</v>
      </c>
      <c r="AN142">
        <v>453.4526143121314</v>
      </c>
      <c r="AO142">
        <v>39.174771498265308</v>
      </c>
      <c r="AP142">
        <v>86.191479199074024</v>
      </c>
      <c r="AQ142" t="s">
        <v>154</v>
      </c>
      <c r="AR142">
        <v>671.95350834975159</v>
      </c>
      <c r="AS142">
        <v>1421.975545440645</v>
      </c>
      <c r="AT142">
        <v>354.79911644878172</v>
      </c>
      <c r="AU142">
        <v>9.0251352109215066</v>
      </c>
      <c r="AV142">
        <v>1.670326714302153</v>
      </c>
      <c r="AW142">
        <v>4.6817386080149506</v>
      </c>
      <c r="AX142">
        <v>0.82479732739440037</v>
      </c>
      <c r="AY142">
        <v>1.2165462520260479</v>
      </c>
      <c r="AZ142">
        <v>58.360115427754621</v>
      </c>
      <c r="BA142">
        <v>28.49974169817224</v>
      </c>
      <c r="BB142">
        <v>42.786873297600152</v>
      </c>
      <c r="BC142">
        <v>0.76292939121451464</v>
      </c>
      <c r="BD142">
        <v>0.20453908034747101</v>
      </c>
      <c r="BE142">
        <v>0.12827136608961259</v>
      </c>
      <c r="BF142">
        <v>1371.8067352471051</v>
      </c>
      <c r="BG142">
        <v>34.703082133560351</v>
      </c>
      <c r="BH142">
        <v>5.8065920260059092E-2</v>
      </c>
      <c r="BI142">
        <v>541322.39962906332</v>
      </c>
      <c r="BJ142">
        <v>14413.92877319412</v>
      </c>
      <c r="BK142">
        <v>1.3053735402586419</v>
      </c>
      <c r="BL142">
        <v>3.583773905886539</v>
      </c>
      <c r="BM142">
        <v>0.32736792536490861</v>
      </c>
      <c r="BN142">
        <v>8.4531821355088202E-2</v>
      </c>
      <c r="BO142">
        <v>0.80234107523488807</v>
      </c>
      <c r="BP142">
        <v>0.1393333418776245</v>
      </c>
      <c r="BQ142">
        <v>4.5223732616107796E-3</v>
      </c>
      <c r="BR142">
        <v>23.092736394697411</v>
      </c>
      <c r="BS142">
        <v>1.014994151141029</v>
      </c>
      <c r="BT142">
        <v>3.6026204561932049E-2</v>
      </c>
      <c r="BU142">
        <v>1.2121727373622071</v>
      </c>
      <c r="BV142">
        <v>0.18811718096637731</v>
      </c>
      <c r="BW142">
        <v>2.725051744614594E-3</v>
      </c>
      <c r="BX142">
        <v>10.97982393575402</v>
      </c>
      <c r="BY142">
        <v>1.863167568955864</v>
      </c>
      <c r="BZ142">
        <v>6.4475685719900963E-2</v>
      </c>
      <c r="CA142">
        <v>7.0242419131721689</v>
      </c>
      <c r="CB142">
        <v>1.1185542718580019</v>
      </c>
      <c r="CC142">
        <v>0.43093025248801048</v>
      </c>
      <c r="CD142">
        <v>2.7606523397397131</v>
      </c>
      <c r="CE142">
        <v>0.38157310992930749</v>
      </c>
      <c r="CF142">
        <v>2.007355849856084E-2</v>
      </c>
      <c r="CG142">
        <v>31.488658943220059</v>
      </c>
      <c r="CH142">
        <v>1.7992543826318881</v>
      </c>
      <c r="CI142">
        <v>0.1098012511591178</v>
      </c>
      <c r="CJ142">
        <v>10.6758661156287</v>
      </c>
      <c r="CK142">
        <v>0.45345124074495352</v>
      </c>
      <c r="CL142">
        <v>1.998538625552726E-2</v>
      </c>
      <c r="CM142">
        <v>123.6412087792896</v>
      </c>
      <c r="CN142">
        <v>4.3337080608331764</v>
      </c>
      <c r="CO142">
        <v>3.7598798053417828E-2</v>
      </c>
      <c r="CP142">
        <v>43.637263979283638</v>
      </c>
      <c r="CQ142">
        <v>1.4965457050577571</v>
      </c>
      <c r="CR142">
        <v>9.3084260968849478E-3</v>
      </c>
      <c r="CS142">
        <v>207.65043595041749</v>
      </c>
      <c r="CT142">
        <v>7.7204561793248514</v>
      </c>
      <c r="CU142">
        <v>2.7020986667213451E-2</v>
      </c>
      <c r="CV142">
        <v>40.608848092270591</v>
      </c>
      <c r="CW142">
        <v>1.252953410586525</v>
      </c>
      <c r="CX142">
        <v>8.8603983715311464E-3</v>
      </c>
      <c r="CY142">
        <v>368.88986716661651</v>
      </c>
      <c r="CZ142">
        <v>12.865560331655489</v>
      </c>
      <c r="DA142">
        <v>4.1764729566979547E-2</v>
      </c>
      <c r="DB142">
        <v>75.941670070122129</v>
      </c>
      <c r="DC142">
        <v>2.3612217309892878</v>
      </c>
      <c r="DD142">
        <v>8.8253478920746198E-3</v>
      </c>
      <c r="DE142">
        <v>14684.76147241501</v>
      </c>
      <c r="DF142">
        <v>623.78996647465237</v>
      </c>
      <c r="DG142">
        <v>8.6390025582435553E-2</v>
      </c>
      <c r="DH142">
        <v>1.5294252321663939</v>
      </c>
      <c r="DI142">
        <v>0.15451669257092221</v>
      </c>
      <c r="DJ142">
        <v>8.0004483669853452E-3</v>
      </c>
      <c r="DK142">
        <v>-2.2740755419993191</v>
      </c>
      <c r="DL142">
        <v>3.8781256905635919</v>
      </c>
      <c r="DM142">
        <v>9.3678555852291563</v>
      </c>
      <c r="DN142">
        <v>678.46713081463463</v>
      </c>
      <c r="DO142">
        <v>19.422750838934061</v>
      </c>
      <c r="DP142">
        <v>0.51564387069852158</v>
      </c>
      <c r="DQ142">
        <v>139.7189423287254</v>
      </c>
      <c r="DR142">
        <v>3.962320329846273</v>
      </c>
      <c r="DS142">
        <v>0.31979553526638099</v>
      </c>
      <c r="DT142">
        <v>39.332452098427822</v>
      </c>
      <c r="DU142">
        <v>1.012507588418218</v>
      </c>
      <c r="DV142">
        <v>0.23267410490970619</v>
      </c>
      <c r="DW142">
        <v>149.6285951131801</v>
      </c>
      <c r="DX142">
        <v>4.099193982315434</v>
      </c>
      <c r="DY142">
        <v>0.2280313124534003</v>
      </c>
      <c r="DZ142">
        <v>326.26182076879991</v>
      </c>
      <c r="EA142">
        <v>8.9104604415360757</v>
      </c>
      <c r="EB142">
        <v>0.14342425052020191</v>
      </c>
      <c r="EC142">
        <v>214.73140280942511</v>
      </c>
      <c r="ED142">
        <v>6.0096579007097022</v>
      </c>
      <c r="EE142">
        <v>0.23187158423458851</v>
      </c>
      <c r="EH142">
        <v>873.76225174974854</v>
      </c>
      <c r="EI142">
        <v>3.3854053807379239</v>
      </c>
      <c r="EJ142">
        <v>37.671674379604262</v>
      </c>
      <c r="EK142">
        <v>13.062206221575501</v>
      </c>
      <c r="EL142">
        <v>24.025872944757161</v>
      </c>
      <c r="EM142">
        <v>47.46109400792006</v>
      </c>
      <c r="EN142">
        <v>49.034677437650323</v>
      </c>
      <c r="EO142">
        <v>158.23446705135709</v>
      </c>
      <c r="EP142">
        <v>295.73036331381439</v>
      </c>
      <c r="EQ142">
        <v>502.60653975320992</v>
      </c>
      <c r="ER142">
        <v>799.21728899786876</v>
      </c>
      <c r="ES142">
        <v>1297.8152246901091</v>
      </c>
      <c r="ET142">
        <v>1644.0829187154091</v>
      </c>
      <c r="EU142">
        <v>2291.2414109727729</v>
      </c>
      <c r="EV142">
        <v>3087.059758948054</v>
      </c>
      <c r="EX142">
        <v>5.6650182789808552</v>
      </c>
      <c r="EY142">
        <v>3.0973787619640278</v>
      </c>
      <c r="EZ142">
        <v>0.56582731121682417</v>
      </c>
      <c r="FA142">
        <v>0.56145228539082237</v>
      </c>
      <c r="FB142">
        <v>1.4775419842384099E-3</v>
      </c>
      <c r="FC142">
        <v>2.1394867021223299E-2</v>
      </c>
      <c r="FD142">
        <v>14.480039991723929</v>
      </c>
      <c r="FE142">
        <v>2.3432161510832459</v>
      </c>
      <c r="FF142">
        <v>14.12833088259374</v>
      </c>
      <c r="FG142">
        <v>0.88444234935148602</v>
      </c>
      <c r="FH142">
        <v>9.7150239810405402E-3</v>
      </c>
      <c r="FI142" s="9"/>
      <c r="FJ142">
        <f t="shared" si="12"/>
        <v>326.26182076879991</v>
      </c>
      <c r="FK142">
        <f t="shared" si="10"/>
        <v>531.16650217283393</v>
      </c>
      <c r="FL142">
        <f t="shared" si="13"/>
        <v>0.463080482990052</v>
      </c>
      <c r="FM142">
        <f t="shared" si="11"/>
        <v>0.94729459738758948</v>
      </c>
    </row>
    <row r="143" spans="1:169" x14ac:dyDescent="0.25">
      <c r="A143" t="s">
        <v>430</v>
      </c>
      <c r="B143" t="s">
        <v>380</v>
      </c>
      <c r="C143" s="7">
        <v>0.39158168119020409</v>
      </c>
      <c r="D143" s="8">
        <v>2.3218353909126289E-2</v>
      </c>
      <c r="E143" s="9">
        <v>219.40230783422459</v>
      </c>
      <c r="F143" s="10">
        <v>0.62163564577312003</v>
      </c>
      <c r="G143">
        <v>3596.8788522344239</v>
      </c>
      <c r="H143" s="11">
        <v>96.711433579763948</v>
      </c>
      <c r="I143" s="7">
        <v>1.9827691306770321</v>
      </c>
      <c r="J143" s="7">
        <v>0.14423646629480749</v>
      </c>
      <c r="K143" s="8">
        <v>0.18748312377580839</v>
      </c>
      <c r="L143" s="12">
        <v>9.5538711443785029E-4</v>
      </c>
      <c r="M143">
        <v>0.23610858515449659</v>
      </c>
      <c r="N143" s="11">
        <v>1.80159749467778</v>
      </c>
      <c r="O143" s="12">
        <v>13.09390470501083</v>
      </c>
      <c r="P143" s="10">
        <v>0.46308656218337341</v>
      </c>
      <c r="Q143" s="8">
        <v>0.50613503129915427</v>
      </c>
      <c r="R143" s="13">
        <v>1.560195168577282E-2</v>
      </c>
      <c r="S143" s="14">
        <v>0.85227823025556915</v>
      </c>
      <c r="T143" t="e">
        <v>#N/A</v>
      </c>
      <c r="U143" s="11" t="e">
        <v>#N/A</v>
      </c>
      <c r="V143" s="9">
        <v>2719.0565229779522</v>
      </c>
      <c r="W143" s="9">
        <v>7.023603840245972</v>
      </c>
      <c r="X143" s="9">
        <v>8.1362046848948211</v>
      </c>
      <c r="Y143" s="9">
        <v>2634.2873231145149</v>
      </c>
      <c r="Z143" s="9">
        <v>13.204880054221791</v>
      </c>
      <c r="AA143" s="9">
        <v>132.19769550698251</v>
      </c>
      <c r="AB143" s="9">
        <v>2686.0982133927582</v>
      </c>
      <c r="AC143" s="9">
        <v>5.4564161956378383</v>
      </c>
      <c r="AD143" s="15">
        <v>32.921128761462917</v>
      </c>
      <c r="AE143" t="e">
        <v>#N/A</v>
      </c>
      <c r="AF143" t="e">
        <v>#N/A</v>
      </c>
      <c r="AG143" s="11" t="e">
        <v>#N/A</v>
      </c>
      <c r="AH143" s="16">
        <v>96.882403909331146</v>
      </c>
      <c r="AI143" s="10"/>
      <c r="AJ143" s="10"/>
      <c r="AK143" t="s">
        <v>431</v>
      </c>
      <c r="AL143" t="s">
        <v>431</v>
      </c>
      <c r="AM143">
        <v>25.094999999999999</v>
      </c>
      <c r="AN143">
        <v>474.91863600975921</v>
      </c>
      <c r="AO143">
        <v>47.761840842924748</v>
      </c>
      <c r="AP143">
        <v>82.66883559380463</v>
      </c>
      <c r="AQ143" t="s">
        <v>154</v>
      </c>
      <c r="AR143">
        <v>704.63307666085859</v>
      </c>
      <c r="AS143">
        <v>1426.9299532526711</v>
      </c>
      <c r="AT143">
        <v>458.03340746778468</v>
      </c>
      <c r="AU143">
        <v>18.187766629932849</v>
      </c>
      <c r="AV143">
        <v>1.693804557752999</v>
      </c>
      <c r="AW143">
        <v>5.9592105945462697</v>
      </c>
      <c r="AX143">
        <v>0.92704403856139228</v>
      </c>
      <c r="AY143">
        <v>1.217842515756042</v>
      </c>
      <c r="AZ143" t="s">
        <v>154</v>
      </c>
      <c r="BA143">
        <v>15.94850261308842</v>
      </c>
      <c r="BB143">
        <v>34.829942432327101</v>
      </c>
      <c r="BC143">
        <v>0.5248331739404104</v>
      </c>
      <c r="BD143">
        <v>0.17449212520338289</v>
      </c>
      <c r="BE143">
        <v>0.123826178894015</v>
      </c>
      <c r="BF143">
        <v>1277.9934833561949</v>
      </c>
      <c r="BG143">
        <v>55.220263965389513</v>
      </c>
      <c r="BH143">
        <v>7.9075931367370081E-2</v>
      </c>
      <c r="BI143">
        <v>539936.63192159857</v>
      </c>
      <c r="BJ143">
        <v>22416.33916250883</v>
      </c>
      <c r="BK143">
        <v>1.1973467129832689</v>
      </c>
      <c r="BL143">
        <v>1.66731267010725</v>
      </c>
      <c r="BM143">
        <v>0.22306722887716379</v>
      </c>
      <c r="BN143">
        <v>9.0618394695388266E-2</v>
      </c>
      <c r="BO143">
        <v>7.1741113448158714E-2</v>
      </c>
      <c r="BP143">
        <v>2.3834273532558761E-2</v>
      </c>
      <c r="BQ143">
        <v>6.0548108663408661E-3</v>
      </c>
      <c r="BR143">
        <v>20.37801746706079</v>
      </c>
      <c r="BS143">
        <v>1.2699406669223749</v>
      </c>
      <c r="BT143">
        <v>3.8978941731185691E-2</v>
      </c>
      <c r="BU143">
        <v>0.48531338124799339</v>
      </c>
      <c r="BV143">
        <v>5.1248122488957708E-2</v>
      </c>
      <c r="BW143">
        <v>7.7100811618798842E-3</v>
      </c>
      <c r="BX143">
        <v>7.0633885305921407</v>
      </c>
      <c r="BY143">
        <v>0.66530952864634074</v>
      </c>
      <c r="BZ143">
        <v>2.6054431692794099E-2</v>
      </c>
      <c r="CA143">
        <v>9.7881943500439998</v>
      </c>
      <c r="CB143">
        <v>0.76208304106875746</v>
      </c>
      <c r="CC143">
        <v>8.972318748291197E-2</v>
      </c>
      <c r="CD143">
        <v>4.1694525557751607</v>
      </c>
      <c r="CE143">
        <v>0.30984080462222391</v>
      </c>
      <c r="CF143">
        <v>8.0704051822796195E-3</v>
      </c>
      <c r="CG143">
        <v>42.094040666246542</v>
      </c>
      <c r="CH143">
        <v>2.632655240571983</v>
      </c>
      <c r="CI143">
        <v>0.13359056321247981</v>
      </c>
      <c r="CJ143">
        <v>11.034133112398139</v>
      </c>
      <c r="CK143">
        <v>0.64106688613463603</v>
      </c>
      <c r="CL143">
        <v>1.9496533732485419E-2</v>
      </c>
      <c r="CM143">
        <v>118.9704530618467</v>
      </c>
      <c r="CN143">
        <v>4.7307534893194623</v>
      </c>
      <c r="CO143">
        <v>4.0107046852188299E-2</v>
      </c>
      <c r="CP143">
        <v>40.737393069023533</v>
      </c>
      <c r="CQ143">
        <v>1.422313893584392</v>
      </c>
      <c r="CR143">
        <v>9.8429283182738959E-3</v>
      </c>
      <c r="CS143">
        <v>181.557986684594</v>
      </c>
      <c r="CT143">
        <v>8.0125161050921445</v>
      </c>
      <c r="CU143">
        <v>6.2459816094213208E-2</v>
      </c>
      <c r="CV143">
        <v>35.972666266937708</v>
      </c>
      <c r="CW143">
        <v>1.549625076606679</v>
      </c>
      <c r="CX143">
        <v>9.4336042111122301E-3</v>
      </c>
      <c r="CY143">
        <v>328.83175101630519</v>
      </c>
      <c r="CZ143">
        <v>19.200450165831249</v>
      </c>
      <c r="DA143">
        <v>4.4304236018647851E-2</v>
      </c>
      <c r="DB143">
        <v>72.586476306521021</v>
      </c>
      <c r="DC143">
        <v>3.9443722385465501</v>
      </c>
      <c r="DD143">
        <v>9.4086097279348566E-3</v>
      </c>
      <c r="DE143">
        <v>9492.6598329182361</v>
      </c>
      <c r="DF143">
        <v>407.43860115585522</v>
      </c>
      <c r="DG143">
        <v>9.1899338129177971E-2</v>
      </c>
      <c r="DH143">
        <v>0.57960770665568828</v>
      </c>
      <c r="DI143">
        <v>7.606853478784234E-2</v>
      </c>
      <c r="DJ143">
        <v>8.5239452985455839E-3</v>
      </c>
      <c r="DK143">
        <v>-4.6113463290160581</v>
      </c>
      <c r="DL143">
        <v>6.8714115893102168</v>
      </c>
      <c r="DM143">
        <v>16.2468134962437</v>
      </c>
      <c r="DN143">
        <v>461.54818641487338</v>
      </c>
      <c r="DO143">
        <v>16.523308538372319</v>
      </c>
      <c r="DP143">
        <v>0.88602844365883127</v>
      </c>
      <c r="DQ143">
        <v>109.5194850483156</v>
      </c>
      <c r="DR143">
        <v>4.1371269002479192</v>
      </c>
      <c r="DS143">
        <v>0.6072013541321748</v>
      </c>
      <c r="DT143">
        <v>49.063099542247031</v>
      </c>
      <c r="DU143">
        <v>1.8735692969687541</v>
      </c>
      <c r="DV143">
        <v>0.40743282946251957</v>
      </c>
      <c r="DW143">
        <v>178.57645833312969</v>
      </c>
      <c r="DX143">
        <v>7.0054760695065017</v>
      </c>
      <c r="DY143">
        <v>0.38103595274878921</v>
      </c>
      <c r="DZ143">
        <v>219.40230783422459</v>
      </c>
      <c r="EA143">
        <v>7.2225682671832523</v>
      </c>
      <c r="EB143">
        <v>0.21888382066530801</v>
      </c>
      <c r="EC143">
        <v>162.4571464500263</v>
      </c>
      <c r="ED143">
        <v>5.9084441568114601</v>
      </c>
      <c r="EE143">
        <v>0.37104621173499291</v>
      </c>
      <c r="EH143">
        <v>814.00858812496506</v>
      </c>
      <c r="EI143">
        <v>0.30270512003442501</v>
      </c>
      <c r="EJ143">
        <v>33.243095378565727</v>
      </c>
      <c r="EK143">
        <v>5.2296700565516536</v>
      </c>
      <c r="EL143">
        <v>15.455992408297901</v>
      </c>
      <c r="EM143">
        <v>66.136448311108111</v>
      </c>
      <c r="EN143">
        <v>74.057771861015297</v>
      </c>
      <c r="EO143">
        <v>211.52784254395249</v>
      </c>
      <c r="EP143">
        <v>305.65465685313399</v>
      </c>
      <c r="EQ143">
        <v>483.61972789368582</v>
      </c>
      <c r="ER143">
        <v>746.10610016526618</v>
      </c>
      <c r="ES143">
        <v>1134.737416778712</v>
      </c>
      <c r="ET143">
        <v>1456.383249673592</v>
      </c>
      <c r="EU143">
        <v>2042.433236126119</v>
      </c>
      <c r="EV143">
        <v>2950.6697685577651</v>
      </c>
      <c r="EX143">
        <v>26.42131490954587</v>
      </c>
      <c r="EY143">
        <v>9.2034049765136636</v>
      </c>
      <c r="EZ143">
        <v>0.62613277460531414</v>
      </c>
      <c r="FA143">
        <v>0.67225347654024858</v>
      </c>
      <c r="FB143">
        <v>1.4820808566970119E-4</v>
      </c>
      <c r="FC143">
        <v>1.431041495029323E-3</v>
      </c>
      <c r="FD143">
        <v>9.6556236359368679</v>
      </c>
      <c r="FE143">
        <v>2.876622672475444</v>
      </c>
      <c r="FF143">
        <v>10.766616928701159</v>
      </c>
      <c r="FG143">
        <v>0.66721752737114937</v>
      </c>
      <c r="FH143">
        <v>5.0704126500989112E-3</v>
      </c>
      <c r="FI143" s="9"/>
      <c r="FJ143">
        <f t="shared" si="12"/>
        <v>219.40230783422459</v>
      </c>
      <c r="FK143">
        <f t="shared" si="10"/>
        <v>357.19520030367266</v>
      </c>
      <c r="FL143">
        <f t="shared" si="13"/>
        <v>0.44168714153398875</v>
      </c>
      <c r="FM143">
        <f t="shared" si="11"/>
        <v>0.86516879525837576</v>
      </c>
    </row>
    <row r="144" spans="1:169" x14ac:dyDescent="0.25">
      <c r="A144" t="s">
        <v>432</v>
      </c>
      <c r="B144" t="s">
        <v>380</v>
      </c>
      <c r="C144" s="7">
        <v>30.699488837239329</v>
      </c>
      <c r="D144" s="8">
        <v>3.033563388138568E-2</v>
      </c>
      <c r="E144" s="9">
        <v>261.44711988800481</v>
      </c>
      <c r="F144" s="10">
        <v>0.5735303007210677</v>
      </c>
      <c r="G144">
        <v>45.93444237677123</v>
      </c>
      <c r="H144" s="11">
        <v>359.73887985969009</v>
      </c>
      <c r="I144" s="7">
        <v>1.977610600498918</v>
      </c>
      <c r="J144" s="7">
        <v>6.3300591490142333E-2</v>
      </c>
      <c r="K144" s="8">
        <v>0.18764104429736</v>
      </c>
      <c r="L144" s="12">
        <v>6.8228052940773397E-4</v>
      </c>
      <c r="M144">
        <v>0.22371039072191501</v>
      </c>
      <c r="N144" s="11">
        <v>0.24654191401823469</v>
      </c>
      <c r="O144" s="12">
        <v>13.08874069555443</v>
      </c>
      <c r="P144" s="10">
        <v>0.4667615937523692</v>
      </c>
      <c r="Q144" s="8">
        <v>0.50569435686915476</v>
      </c>
      <c r="R144" s="13">
        <v>1.597503138721534E-2</v>
      </c>
      <c r="S144" s="14">
        <v>0.93566853732876398</v>
      </c>
      <c r="T144" t="e">
        <v>#N/A</v>
      </c>
      <c r="U144" s="11" t="e">
        <v>#N/A</v>
      </c>
      <c r="V144" s="9">
        <v>2721.3952262619832</v>
      </c>
      <c r="W144" s="9">
        <v>4.4266025850216213</v>
      </c>
      <c r="X144" s="9">
        <v>6.2636580129296684</v>
      </c>
      <c r="Y144" s="9">
        <v>2637.7700050229209</v>
      </c>
      <c r="Z144" s="9">
        <v>15.713206244693829</v>
      </c>
      <c r="AA144" s="9">
        <v>67.979553809480151</v>
      </c>
      <c r="AB144" s="9">
        <v>2685.534299172029</v>
      </c>
      <c r="AC144" s="9">
        <v>6.7801463817543821</v>
      </c>
      <c r="AD144" s="15">
        <v>33.284446375470559</v>
      </c>
      <c r="AE144" t="e">
        <v>#N/A</v>
      </c>
      <c r="AF144" t="e">
        <v>#N/A</v>
      </c>
      <c r="AG144" s="11" t="e">
        <v>#N/A</v>
      </c>
      <c r="AH144" s="16">
        <v>96.927119573369467</v>
      </c>
      <c r="AI144" s="10"/>
      <c r="AJ144" s="10"/>
      <c r="AK144" t="s">
        <v>433</v>
      </c>
      <c r="AL144" t="s">
        <v>433</v>
      </c>
      <c r="AM144">
        <v>25.044</v>
      </c>
      <c r="AN144">
        <v>399.54229379691878</v>
      </c>
      <c r="AO144">
        <v>51.150843287106802</v>
      </c>
      <c r="AP144">
        <v>80.868910114805317</v>
      </c>
      <c r="AQ144" t="s">
        <v>154</v>
      </c>
      <c r="AR144">
        <v>659.33591230589161</v>
      </c>
      <c r="AS144">
        <v>1358.052802204862</v>
      </c>
      <c r="AT144">
        <v>555.077514520573</v>
      </c>
      <c r="AU144">
        <v>27.973796929020011</v>
      </c>
      <c r="AV144">
        <v>1.6575489121933169</v>
      </c>
      <c r="AW144">
        <v>9.4666425219658112</v>
      </c>
      <c r="AX144">
        <v>1.098238628260116</v>
      </c>
      <c r="AY144">
        <v>1.227469443290645</v>
      </c>
      <c r="AZ144" t="s">
        <v>154</v>
      </c>
      <c r="BA144">
        <v>14.038038710180659</v>
      </c>
      <c r="BB144">
        <v>34.324928395029723</v>
      </c>
      <c r="BC144">
        <v>0.2671827674578619</v>
      </c>
      <c r="BD144">
        <v>0.1091331503394208</v>
      </c>
      <c r="BE144">
        <v>0.1197528242456357</v>
      </c>
      <c r="BF144">
        <v>1609.807846875259</v>
      </c>
      <c r="BG144">
        <v>123.59556467980509</v>
      </c>
      <c r="BH144">
        <v>7.6357817993730356E-2</v>
      </c>
      <c r="BI144">
        <v>548371.42447827861</v>
      </c>
      <c r="BJ144">
        <v>20463.780691433021</v>
      </c>
      <c r="BK144">
        <v>1.308656542514832</v>
      </c>
      <c r="BL144">
        <v>3.318542407879149</v>
      </c>
      <c r="BM144">
        <v>0.3990529883364794</v>
      </c>
      <c r="BN144">
        <v>6.6999425516970121E-2</v>
      </c>
      <c r="BO144" t="s">
        <v>154</v>
      </c>
      <c r="BP144">
        <v>7.9180723133929383E-3</v>
      </c>
      <c r="BQ144">
        <v>4.7154886802699336E-3</v>
      </c>
      <c r="BR144">
        <v>20.790968096625669</v>
      </c>
      <c r="BS144">
        <v>1.6890621499211049</v>
      </c>
      <c r="BT144">
        <v>3.087785394166033E-2</v>
      </c>
      <c r="BU144" t="s">
        <v>154</v>
      </c>
      <c r="BV144">
        <v>4.2648856871985302E-2</v>
      </c>
      <c r="BW144">
        <v>9.0860074660776016E-2</v>
      </c>
      <c r="BX144">
        <v>2.6997460945425802</v>
      </c>
      <c r="BY144">
        <v>0.35424285291934321</v>
      </c>
      <c r="BZ144">
        <v>2.5508614788297111E-2</v>
      </c>
      <c r="CA144">
        <v>5.8308871091766257</v>
      </c>
      <c r="CB144">
        <v>0.68255384688254372</v>
      </c>
      <c r="CC144">
        <v>9.5732343373519047E-2</v>
      </c>
      <c r="CD144">
        <v>1.978218662937679</v>
      </c>
      <c r="CE144">
        <v>0.21778630242068869</v>
      </c>
      <c r="CF144">
        <v>2.076427995068035E-2</v>
      </c>
      <c r="CG144">
        <v>41.317711769406692</v>
      </c>
      <c r="CH144">
        <v>3.8363597913409508</v>
      </c>
      <c r="CI144">
        <v>0.14257422487563459</v>
      </c>
      <c r="CJ144">
        <v>12.82665288859854</v>
      </c>
      <c r="CK144">
        <v>1.086786408729155</v>
      </c>
      <c r="CL144">
        <v>1.8867217279633659E-2</v>
      </c>
      <c r="CM144">
        <v>151.69060477805951</v>
      </c>
      <c r="CN144">
        <v>13.30652379749467</v>
      </c>
      <c r="CO144">
        <v>3.9263702815984868E-2</v>
      </c>
      <c r="CP144">
        <v>52.861006785906163</v>
      </c>
      <c r="CQ144">
        <v>4.4068304797633031</v>
      </c>
      <c r="CR144">
        <v>9.634968629987084E-3</v>
      </c>
      <c r="CS144">
        <v>232.8490336840201</v>
      </c>
      <c r="CT144">
        <v>18.091553600713969</v>
      </c>
      <c r="CU144">
        <v>2.817696465737822E-2</v>
      </c>
      <c r="CV144">
        <v>43.478588700015713</v>
      </c>
      <c r="CW144">
        <v>3.482196445275767</v>
      </c>
      <c r="CX144">
        <v>9.2303697689773926E-3</v>
      </c>
      <c r="CY144">
        <v>371.2452140749046</v>
      </c>
      <c r="CZ144">
        <v>26.58048133755381</v>
      </c>
      <c r="DA144">
        <v>4.3357219288089027E-2</v>
      </c>
      <c r="DB144">
        <v>72.597904566160651</v>
      </c>
      <c r="DC144">
        <v>4.846123588911845</v>
      </c>
      <c r="DD144">
        <v>9.2086564868901332E-3</v>
      </c>
      <c r="DE144">
        <v>8914.4555486481404</v>
      </c>
      <c r="DF144">
        <v>286.61409066755158</v>
      </c>
      <c r="DG144">
        <v>0.26900530051079269</v>
      </c>
      <c r="DH144">
        <v>1.0796225902637491</v>
      </c>
      <c r="DI144">
        <v>0.13631508783352059</v>
      </c>
      <c r="DJ144">
        <v>8.3424068075292623E-3</v>
      </c>
      <c r="DK144">
        <v>-0.26419973067462921</v>
      </c>
      <c r="DL144">
        <v>6.6879203729342018</v>
      </c>
      <c r="DM144">
        <v>14.902932583263221</v>
      </c>
      <c r="DN144">
        <v>546.431867063102</v>
      </c>
      <c r="DO144">
        <v>34.627357142417779</v>
      </c>
      <c r="DP144">
        <v>0.89716092898302913</v>
      </c>
      <c r="DQ144">
        <v>127.528399412456</v>
      </c>
      <c r="DR144">
        <v>7.970201128238612</v>
      </c>
      <c r="DS144">
        <v>0.55586859418054146</v>
      </c>
      <c r="DT144">
        <v>56.206813608074746</v>
      </c>
      <c r="DU144">
        <v>3.736655043430734</v>
      </c>
      <c r="DV144">
        <v>0.41921925351021888</v>
      </c>
      <c r="DW144">
        <v>205.88461238587311</v>
      </c>
      <c r="DX144">
        <v>15.00268061197386</v>
      </c>
      <c r="DY144">
        <v>0.37843126546288969</v>
      </c>
      <c r="DZ144">
        <v>261.44711988800481</v>
      </c>
      <c r="EA144">
        <v>19.361441162919899</v>
      </c>
      <c r="EB144">
        <v>0.19055311000177799</v>
      </c>
      <c r="EC144">
        <v>190.75204736592991</v>
      </c>
      <c r="ED144">
        <v>12.1536836687985</v>
      </c>
      <c r="EE144">
        <v>0.40701667556721882</v>
      </c>
      <c r="EH144">
        <v>1025.355316481056</v>
      </c>
      <c r="EI144">
        <v>-9.4722839288167271E-2</v>
      </c>
      <c r="EJ144">
        <v>33.916750565457868</v>
      </c>
      <c r="EK144">
        <v>-0.37965054873225013</v>
      </c>
      <c r="EL144">
        <v>5.9075406882769794</v>
      </c>
      <c r="EM144">
        <v>39.397885872815039</v>
      </c>
      <c r="EN144">
        <v>35.137098808839781</v>
      </c>
      <c r="EO144">
        <v>207.62669230857631</v>
      </c>
      <c r="EP144">
        <v>355.30894428250798</v>
      </c>
      <c r="EQ144">
        <v>616.62847470755889</v>
      </c>
      <c r="ER144">
        <v>968.15030743417879</v>
      </c>
      <c r="ES144">
        <v>1455.3064605251261</v>
      </c>
      <c r="ET144">
        <v>1760.26674898849</v>
      </c>
      <c r="EU144">
        <v>2305.8708948751841</v>
      </c>
      <c r="EV144">
        <v>2951.13433195775</v>
      </c>
      <c r="EX144">
        <v>178.85243934329401</v>
      </c>
      <c r="EY144">
        <v>38.288972517515127</v>
      </c>
      <c r="EZ144">
        <v>0.38849716001274731</v>
      </c>
      <c r="FA144">
        <v>0.42846489127130089</v>
      </c>
      <c r="FB144">
        <v>-4.1078986468275191E-5</v>
      </c>
      <c r="FC144">
        <v>-4.5621706070137402E-4</v>
      </c>
      <c r="FD144">
        <v>11.10584997158352</v>
      </c>
      <c r="FE144">
        <v>3.073798601294957</v>
      </c>
      <c r="FF144">
        <v>12.575033479582761</v>
      </c>
      <c r="FG144">
        <v>0.70424374503923903</v>
      </c>
      <c r="FH144">
        <v>8.9389500041058608E-3</v>
      </c>
      <c r="FI144" s="9"/>
      <c r="FJ144">
        <f t="shared" si="12"/>
        <v>261.44711988800481</v>
      </c>
      <c r="FK144">
        <f t="shared" si="10"/>
        <v>425.64573399007179</v>
      </c>
      <c r="FL144">
        <f t="shared" si="13"/>
        <v>0.32753112780573157</v>
      </c>
      <c r="FM144">
        <f t="shared" si="11"/>
        <v>0.34597981739393147</v>
      </c>
    </row>
    <row r="145" spans="1:169" x14ac:dyDescent="0.25">
      <c r="A145" t="s">
        <v>434</v>
      </c>
      <c r="B145" t="s">
        <v>380</v>
      </c>
      <c r="C145" s="7">
        <v>406.30739954904448</v>
      </c>
      <c r="D145" s="8">
        <v>2.621091107766008E-2</v>
      </c>
      <c r="E145" s="9">
        <v>146.23502638754141</v>
      </c>
      <c r="F145" s="10">
        <v>0.99286149902403764</v>
      </c>
      <c r="G145">
        <v>3.4742141233727999</v>
      </c>
      <c r="H145" s="11">
        <v>23854.410142140179</v>
      </c>
      <c r="I145" s="7">
        <v>1.975925711608016</v>
      </c>
      <c r="J145" s="7">
        <v>6.1084980656828949E-2</v>
      </c>
      <c r="K145" s="8">
        <v>0.18705041724255811</v>
      </c>
      <c r="L145" s="12">
        <v>6.4736862713020036E-4</v>
      </c>
      <c r="M145">
        <v>0.22730465463170149</v>
      </c>
      <c r="N145" s="11">
        <v>0.99385834104086923</v>
      </c>
      <c r="O145" s="12">
        <v>13.05485809349752</v>
      </c>
      <c r="P145" s="10">
        <v>0.45775841796401379</v>
      </c>
      <c r="Q145" s="8">
        <v>0.50612825228887792</v>
      </c>
      <c r="R145" s="13">
        <v>1.566547875204987E-2</v>
      </c>
      <c r="S145" s="14">
        <v>0.58278079319316689</v>
      </c>
      <c r="T145" t="e">
        <v>#N/A</v>
      </c>
      <c r="U145" s="11" t="e">
        <v>#N/A</v>
      </c>
      <c r="V145" s="9">
        <v>2715.5379308084221</v>
      </c>
      <c r="W145" s="9">
        <v>3.815566722089808</v>
      </c>
      <c r="X145" s="9">
        <v>5.7017794099003272</v>
      </c>
      <c r="Y145" s="9">
        <v>2640.0530372669982</v>
      </c>
      <c r="Z145" s="9">
        <v>3.7891155605994808</v>
      </c>
      <c r="AA145" s="9">
        <v>67.034820933815382</v>
      </c>
      <c r="AB145" s="9">
        <v>2683.5451145301681</v>
      </c>
      <c r="AC145" s="9">
        <v>2.6286650056223801</v>
      </c>
      <c r="AD145" s="15">
        <v>33.099783815938949</v>
      </c>
      <c r="AE145" t="e">
        <v>#N/A</v>
      </c>
      <c r="AF145" t="e">
        <v>#N/A</v>
      </c>
      <c r="AG145" s="11" t="e">
        <v>#N/A</v>
      </c>
      <c r="AH145" s="16">
        <v>97.220260019754107</v>
      </c>
      <c r="AI145" s="10"/>
      <c r="AJ145" s="10"/>
      <c r="AK145" t="s">
        <v>435</v>
      </c>
      <c r="AL145" t="s">
        <v>435</v>
      </c>
      <c r="AM145">
        <v>25.016999999999999</v>
      </c>
      <c r="AN145">
        <v>445.04432133297558</v>
      </c>
      <c r="AO145">
        <v>40.162584930063737</v>
      </c>
      <c r="AP145">
        <v>85.543455146366625</v>
      </c>
      <c r="AQ145" t="s">
        <v>154</v>
      </c>
      <c r="AR145">
        <v>765.66186382805199</v>
      </c>
      <c r="AS145">
        <v>1493.4976768541051</v>
      </c>
      <c r="AT145">
        <v>449.11492132170099</v>
      </c>
      <c r="AU145">
        <v>12.889631135537</v>
      </c>
      <c r="AV145">
        <v>1.744521183258616</v>
      </c>
      <c r="AW145">
        <v>12.43262275186887</v>
      </c>
      <c r="AX145">
        <v>2.843698478007084</v>
      </c>
      <c r="AY145">
        <v>1.208010950995146</v>
      </c>
      <c r="AZ145" t="s">
        <v>154</v>
      </c>
      <c r="BA145">
        <v>21.752617083889881</v>
      </c>
      <c r="BB145">
        <v>44.891292447141431</v>
      </c>
      <c r="BC145">
        <v>0.46812120909487009</v>
      </c>
      <c r="BD145">
        <v>0.15009734318004281</v>
      </c>
      <c r="BE145">
        <v>0.12545960403230511</v>
      </c>
      <c r="BF145">
        <v>1439.5504265594229</v>
      </c>
      <c r="BG145">
        <v>64.007413743547872</v>
      </c>
      <c r="BH145">
        <v>7.7860307537919796E-2</v>
      </c>
      <c r="BI145">
        <v>539627.60429640615</v>
      </c>
      <c r="BJ145">
        <v>20564.866129611972</v>
      </c>
      <c r="BK145">
        <v>10.451168844104529</v>
      </c>
      <c r="BL145">
        <v>2.1496282478595852</v>
      </c>
      <c r="BM145">
        <v>0.21806905947182639</v>
      </c>
      <c r="BN145">
        <v>6.2179462386038678E-2</v>
      </c>
      <c r="BO145">
        <v>0.27342925804507401</v>
      </c>
      <c r="BP145">
        <v>8.167366562607592E-2</v>
      </c>
      <c r="BQ145">
        <v>6.0285452721931974E-3</v>
      </c>
      <c r="BR145">
        <v>28.162353211003779</v>
      </c>
      <c r="BS145">
        <v>1.571889033075462</v>
      </c>
      <c r="BT145">
        <v>3.5826788552232501E-2</v>
      </c>
      <c r="BU145">
        <v>0.44242529953354198</v>
      </c>
      <c r="BV145">
        <v>0.1040140277042905</v>
      </c>
      <c r="BW145">
        <v>1.0154752003005099E-2</v>
      </c>
      <c r="BX145">
        <v>4.871107157977919</v>
      </c>
      <c r="BY145">
        <v>0.88390255359694248</v>
      </c>
      <c r="BZ145">
        <v>2.5258525765468619E-2</v>
      </c>
      <c r="CA145">
        <v>6.5820279380254938</v>
      </c>
      <c r="CB145">
        <v>0.71227071049492718</v>
      </c>
      <c r="CC145">
        <v>0.10343822810997171</v>
      </c>
      <c r="CD145">
        <v>3.191767915453871</v>
      </c>
      <c r="CE145">
        <v>0.24431527065405359</v>
      </c>
      <c r="CF145">
        <v>7.8586680802638694E-3</v>
      </c>
      <c r="CG145">
        <v>37.953881063150497</v>
      </c>
      <c r="CH145">
        <v>2.215513161118122</v>
      </c>
      <c r="CI145">
        <v>0.1340373439505973</v>
      </c>
      <c r="CJ145">
        <v>11.67906444543396</v>
      </c>
      <c r="CK145">
        <v>0.70259187945856738</v>
      </c>
      <c r="CL145">
        <v>1.570012928251522E-2</v>
      </c>
      <c r="CM145">
        <v>131.95397247586811</v>
      </c>
      <c r="CN145">
        <v>6.3053930415541064</v>
      </c>
      <c r="CO145">
        <v>3.9149143137738429E-2</v>
      </c>
      <c r="CP145">
        <v>46.621266371076487</v>
      </c>
      <c r="CQ145">
        <v>2.4876632549191648</v>
      </c>
      <c r="CR145">
        <v>9.6102535868380894E-3</v>
      </c>
      <c r="CS145">
        <v>210.42713367704641</v>
      </c>
      <c r="CT145">
        <v>10.43959133868551</v>
      </c>
      <c r="CU145">
        <v>2.7805552224913859E-2</v>
      </c>
      <c r="CV145">
        <v>43.663148426039243</v>
      </c>
      <c r="CW145">
        <v>2.2433766592901971</v>
      </c>
      <c r="CX145">
        <v>9.2476376016858985E-3</v>
      </c>
      <c r="CY145">
        <v>384.28022458591403</v>
      </c>
      <c r="CZ145">
        <v>18.6203654434985</v>
      </c>
      <c r="DA145">
        <v>4.3391307575309568E-2</v>
      </c>
      <c r="DB145">
        <v>81.481468909949768</v>
      </c>
      <c r="DC145">
        <v>4.548709416273951</v>
      </c>
      <c r="DD145">
        <v>9.2113940317337453E-3</v>
      </c>
      <c r="DE145">
        <v>9725.121648845774</v>
      </c>
      <c r="DF145">
        <v>571.19089508039588</v>
      </c>
      <c r="DG145">
        <v>9.1240752326067681E-2</v>
      </c>
      <c r="DH145">
        <v>0.63626880412276265</v>
      </c>
      <c r="DI145">
        <v>9.8887333057989579E-2</v>
      </c>
      <c r="DJ145">
        <v>8.3610901040028721E-3</v>
      </c>
      <c r="DK145">
        <v>-0.42382147407104243</v>
      </c>
      <c r="DL145">
        <v>4.0622464259124733</v>
      </c>
      <c r="DM145">
        <v>8.2153119403451154</v>
      </c>
      <c r="DN145">
        <v>312.95827245845061</v>
      </c>
      <c r="DO145">
        <v>10.536708305448499</v>
      </c>
      <c r="DP145">
        <v>0.55222999889868629</v>
      </c>
      <c r="DQ145">
        <v>63.540755449912922</v>
      </c>
      <c r="DR145">
        <v>2.140060830333308</v>
      </c>
      <c r="DS145">
        <v>0.34974471145200281</v>
      </c>
      <c r="DT145">
        <v>32.597357481245091</v>
      </c>
      <c r="DU145">
        <v>1.551273674040921</v>
      </c>
      <c r="DV145">
        <v>0.25493335929391697</v>
      </c>
      <c r="DW145">
        <v>127.0428613186202</v>
      </c>
      <c r="DX145">
        <v>5.8681401934788724</v>
      </c>
      <c r="DY145">
        <v>0.25448067472844299</v>
      </c>
      <c r="DZ145">
        <v>146.23502638754141</v>
      </c>
      <c r="EA145">
        <v>5.0431222522742738</v>
      </c>
      <c r="EB145">
        <v>0.113133965179621</v>
      </c>
      <c r="EC145">
        <v>106.1783782644647</v>
      </c>
      <c r="ED145">
        <v>3.690049638247316</v>
      </c>
      <c r="EE145">
        <v>0.22222940432080621</v>
      </c>
      <c r="EH145">
        <v>916.9110997193776</v>
      </c>
      <c r="EI145">
        <v>1.153709949557274</v>
      </c>
      <c r="EJ145">
        <v>45.941848631327531</v>
      </c>
      <c r="EK145">
        <v>4.7675140035942034</v>
      </c>
      <c r="EL145">
        <v>10.65887780739151</v>
      </c>
      <c r="EM145">
        <v>44.473161743415503</v>
      </c>
      <c r="EN145">
        <v>56.692147699003051</v>
      </c>
      <c r="EO145">
        <v>190.7230204178417</v>
      </c>
      <c r="EP145">
        <v>323.5197907322426</v>
      </c>
      <c r="EQ145">
        <v>536.39826209702494</v>
      </c>
      <c r="ER145">
        <v>853.86934745561325</v>
      </c>
      <c r="ES145">
        <v>1315.16958548154</v>
      </c>
      <c r="ET145">
        <v>1767.738802673653</v>
      </c>
      <c r="EU145">
        <v>2386.8336930802111</v>
      </c>
      <c r="EV145">
        <v>3312.2548337377948</v>
      </c>
      <c r="EX145">
        <v>19.589085369067529</v>
      </c>
      <c r="EY145">
        <v>17.98388453438627</v>
      </c>
      <c r="EZ145">
        <v>0.61556277523928904</v>
      </c>
      <c r="FA145">
        <v>0.65789606418481339</v>
      </c>
      <c r="FB145">
        <v>4.8336419621612193E-4</v>
      </c>
      <c r="FC145">
        <v>6.0491384156442767E-3</v>
      </c>
      <c r="FD145">
        <v>12.514659676902481</v>
      </c>
      <c r="FE145">
        <v>3.378490716393558</v>
      </c>
      <c r="FF145">
        <v>5.1925712774031796</v>
      </c>
      <c r="FG145">
        <v>0.38054267961646687</v>
      </c>
      <c r="FH145">
        <v>5.5939080658546601E-3</v>
      </c>
      <c r="FI145" s="9"/>
      <c r="FJ145">
        <f t="shared" si="12"/>
        <v>146.23502638754141</v>
      </c>
      <c r="FK145">
        <f t="shared" si="10"/>
        <v>238.07611714539428</v>
      </c>
      <c r="FL145">
        <f t="shared" si="13"/>
        <v>0.51764216829876764</v>
      </c>
      <c r="FM145">
        <f t="shared" si="11"/>
        <v>1.1406905315443576</v>
      </c>
    </row>
    <row r="146" spans="1:169" x14ac:dyDescent="0.25">
      <c r="A146" t="s">
        <v>436</v>
      </c>
      <c r="B146" t="s">
        <v>380</v>
      </c>
      <c r="C146" s="7">
        <v>-5.0239335523743982</v>
      </c>
      <c r="D146" s="8">
        <v>3.3326005468603523E-2</v>
      </c>
      <c r="E146" s="9">
        <v>173.68484246882389</v>
      </c>
      <c r="F146" s="10">
        <v>0.47744190969879818</v>
      </c>
      <c r="G146">
        <v>-281.86896735307857</v>
      </c>
      <c r="H146" s="11">
        <v>187.92457579910749</v>
      </c>
      <c r="I146" s="7">
        <v>1.9748326686265549</v>
      </c>
      <c r="J146" s="7">
        <v>6.0888939973895551E-2</v>
      </c>
      <c r="K146" s="8">
        <v>0.18499797632235029</v>
      </c>
      <c r="L146" s="12">
        <v>9.5325763427974157E-4</v>
      </c>
      <c r="M146">
        <v>0.186718728600759</v>
      </c>
      <c r="N146" s="11">
        <v>0.77497289509926459</v>
      </c>
      <c r="O146" s="12">
        <v>12.916037825024681</v>
      </c>
      <c r="P146" s="10">
        <v>0.45966742226286128</v>
      </c>
      <c r="Q146" s="8">
        <v>0.50667267275555627</v>
      </c>
      <c r="R146" s="13">
        <v>1.589327919657272E-2</v>
      </c>
      <c r="S146" s="14">
        <v>0.79235548038792614</v>
      </c>
      <c r="T146" t="e">
        <v>#N/A</v>
      </c>
      <c r="U146" s="11" t="e">
        <v>#N/A</v>
      </c>
      <c r="V146" s="9">
        <v>2697.171372079903</v>
      </c>
      <c r="W146" s="9">
        <v>7.3761124353304419</v>
      </c>
      <c r="X146" s="9">
        <v>8.5126448150227549</v>
      </c>
      <c r="Y146" s="9">
        <v>2642.1897352493152</v>
      </c>
      <c r="Z146" s="9">
        <v>13.829237760991431</v>
      </c>
      <c r="AA146" s="9">
        <v>67.796299993154832</v>
      </c>
      <c r="AB146" s="9">
        <v>2673.2217282484271</v>
      </c>
      <c r="AC146" s="9">
        <v>6.6757523453318299</v>
      </c>
      <c r="AD146" s="15">
        <v>33.415319923397107</v>
      </c>
      <c r="AE146" t="e">
        <v>#N/A</v>
      </c>
      <c r="AF146" t="e">
        <v>#N/A</v>
      </c>
      <c r="AG146" s="11" t="e">
        <v>#N/A</v>
      </c>
      <c r="AH146" s="16">
        <v>97.961507474099079</v>
      </c>
      <c r="AI146" s="10"/>
      <c r="AJ146" s="10"/>
      <c r="AK146" t="s">
        <v>437</v>
      </c>
      <c r="AL146" t="s">
        <v>437</v>
      </c>
      <c r="AM146">
        <v>15.712</v>
      </c>
      <c r="AN146">
        <v>483.0622055182061</v>
      </c>
      <c r="AO146">
        <v>82.492923773318424</v>
      </c>
      <c r="AP146">
        <v>84.630048926317301</v>
      </c>
      <c r="AQ146" t="s">
        <v>154</v>
      </c>
      <c r="AR146">
        <v>889.50180668080463</v>
      </c>
      <c r="AS146">
        <v>1412.9923038370721</v>
      </c>
      <c r="AT146">
        <v>496.3382273933608</v>
      </c>
      <c r="AU146">
        <v>20.335907378960659</v>
      </c>
      <c r="AV146">
        <v>1.7087641179196791</v>
      </c>
      <c r="AW146">
        <v>5.5211498045939527</v>
      </c>
      <c r="AX146">
        <v>0.842091490051043</v>
      </c>
      <c r="AY146">
        <v>1.2433635043645119</v>
      </c>
      <c r="AZ146">
        <v>64.766211185778403</v>
      </c>
      <c r="BA146">
        <v>31.884882992480751</v>
      </c>
      <c r="BB146">
        <v>34.694419818190823</v>
      </c>
      <c r="BC146">
        <v>0.54774684328116074</v>
      </c>
      <c r="BD146">
        <v>0.20151225912373569</v>
      </c>
      <c r="BE146">
        <v>0.1265776558900206</v>
      </c>
      <c r="BF146">
        <v>1434.5753387373029</v>
      </c>
      <c r="BG146">
        <v>88.615451908946511</v>
      </c>
      <c r="BH146">
        <v>5.6480456831370159E-2</v>
      </c>
      <c r="BI146">
        <v>554732.79747199279</v>
      </c>
      <c r="BJ146">
        <v>22886.46565274931</v>
      </c>
      <c r="BK146">
        <v>1.4025513884573551</v>
      </c>
      <c r="BL146">
        <v>1.566825007854673</v>
      </c>
      <c r="BM146">
        <v>0.29706262088920982</v>
      </c>
      <c r="BN146">
        <v>6.8580413490094597E-2</v>
      </c>
      <c r="BO146">
        <v>0.23118624171089611</v>
      </c>
      <c r="BP146">
        <v>4.7169380090844412E-2</v>
      </c>
      <c r="BQ146">
        <v>5.4545322017605629E-3</v>
      </c>
      <c r="BR146">
        <v>15.73427684434345</v>
      </c>
      <c r="BS146">
        <v>0.9918969855159957</v>
      </c>
      <c r="BT146">
        <v>4.4960241563160717E-2</v>
      </c>
      <c r="BU146">
        <v>0.4093640232387597</v>
      </c>
      <c r="BV146">
        <v>5.1491257926760958E-2</v>
      </c>
      <c r="BW146">
        <v>7.4492930115406999E-3</v>
      </c>
      <c r="BX146">
        <v>5.9094263651075618</v>
      </c>
      <c r="BY146">
        <v>0.59597754261848357</v>
      </c>
      <c r="BZ146">
        <v>6.6889869847060107E-2</v>
      </c>
      <c r="CA146">
        <v>8.9890261405807106</v>
      </c>
      <c r="CB146">
        <v>0.93230229253984553</v>
      </c>
      <c r="CC146">
        <v>9.151886259335433E-2</v>
      </c>
      <c r="CD146">
        <v>3.3620441680597422</v>
      </c>
      <c r="CE146">
        <v>0.31128720869840459</v>
      </c>
      <c r="CF146">
        <v>2.0837620799537819E-2</v>
      </c>
      <c r="CG146">
        <v>37.790163558273981</v>
      </c>
      <c r="CH146">
        <v>2.5395996173918278</v>
      </c>
      <c r="CI146">
        <v>0.13677927565259559</v>
      </c>
      <c r="CJ146">
        <v>11.16791611042413</v>
      </c>
      <c r="CK146">
        <v>0.82601544719015907</v>
      </c>
      <c r="CL146">
        <v>2.2472743121297632E-2</v>
      </c>
      <c r="CM146">
        <v>127.9445086576646</v>
      </c>
      <c r="CN146">
        <v>7.9422900052183447</v>
      </c>
      <c r="CO146">
        <v>5.2890923168067282E-2</v>
      </c>
      <c r="CP146">
        <v>45.498470774248787</v>
      </c>
      <c r="CQ146">
        <v>3.388020396232521</v>
      </c>
      <c r="CR146">
        <v>1.299264149817825E-2</v>
      </c>
      <c r="CS146">
        <v>208.85357311186419</v>
      </c>
      <c r="CT146">
        <v>15.011017988222861</v>
      </c>
      <c r="CU146">
        <v>3.8105409439178999E-2</v>
      </c>
      <c r="CV146">
        <v>40.392972567217853</v>
      </c>
      <c r="CW146">
        <v>2.6270873417549789</v>
      </c>
      <c r="CX146">
        <v>2.4127881089550419E-2</v>
      </c>
      <c r="CY146">
        <v>380.04222030419442</v>
      </c>
      <c r="CZ146">
        <v>26.554239198071421</v>
      </c>
      <c r="DA146">
        <v>5.8468357223488407E-2</v>
      </c>
      <c r="DB146">
        <v>79.546244306750452</v>
      </c>
      <c r="DC146">
        <v>4.2616132275718606</v>
      </c>
      <c r="DD146">
        <v>2.4126006851260338E-2</v>
      </c>
      <c r="DE146">
        <v>9519.1647791701398</v>
      </c>
      <c r="DF146">
        <v>358.90850957232539</v>
      </c>
      <c r="DG146">
        <v>0.120800015876078</v>
      </c>
      <c r="DH146">
        <v>0.43536536434994533</v>
      </c>
      <c r="DI146">
        <v>0.1108367469352725</v>
      </c>
      <c r="DJ146">
        <v>1.1233490811805689E-2</v>
      </c>
      <c r="DK146">
        <v>0.71240819856659898</v>
      </c>
      <c r="DL146">
        <v>4.4291672982876564</v>
      </c>
      <c r="DM146">
        <v>9.2444040834906396</v>
      </c>
      <c r="DN146">
        <v>346.71765766516432</v>
      </c>
      <c r="DO146">
        <v>18.161677667584371</v>
      </c>
      <c r="DP146">
        <v>0.50188592269374865</v>
      </c>
      <c r="DQ146">
        <v>69.730347157724523</v>
      </c>
      <c r="DR146">
        <v>3.5806017136547652</v>
      </c>
      <c r="DS146">
        <v>0.28440815388573443</v>
      </c>
      <c r="DT146">
        <v>29.730330783419131</v>
      </c>
      <c r="DU146">
        <v>2.021536287639095</v>
      </c>
      <c r="DV146">
        <v>0.2321012462125808</v>
      </c>
      <c r="DW146">
        <v>121.38472846603359</v>
      </c>
      <c r="DX146">
        <v>9.0340945962736257</v>
      </c>
      <c r="DY146">
        <v>0.20643168648116261</v>
      </c>
      <c r="DZ146">
        <v>173.68484246882389</v>
      </c>
      <c r="EA146">
        <v>10.60498180341388</v>
      </c>
      <c r="EB146">
        <v>0.1282641566695914</v>
      </c>
      <c r="EC146">
        <v>114.14206296719949</v>
      </c>
      <c r="ED146">
        <v>6.162364014340846</v>
      </c>
      <c r="EE146">
        <v>0.23381190435316501</v>
      </c>
      <c r="EH146">
        <v>913.74225397280452</v>
      </c>
      <c r="EI146">
        <v>0.9754693743075783</v>
      </c>
      <c r="EJ146">
        <v>25.66766206255048</v>
      </c>
      <c r="EK146">
        <v>4.4112502504176696</v>
      </c>
      <c r="EL146">
        <v>12.93091108338635</v>
      </c>
      <c r="EM146">
        <v>60.736663112031827</v>
      </c>
      <c r="EN146">
        <v>59.716592683121533</v>
      </c>
      <c r="EO146">
        <v>189.90031938831149</v>
      </c>
      <c r="EP146">
        <v>309.36055707546069</v>
      </c>
      <c r="EQ146">
        <v>520.09962868969353</v>
      </c>
      <c r="ER146">
        <v>833.30532553569219</v>
      </c>
      <c r="ES146">
        <v>1305.3348319491511</v>
      </c>
      <c r="ET146">
        <v>1635.343018915702</v>
      </c>
      <c r="EU146">
        <v>2360.5106851192199</v>
      </c>
      <c r="EV146">
        <v>3233.5871669410749</v>
      </c>
      <c r="EX146">
        <v>12.373673302675479</v>
      </c>
      <c r="EY146">
        <v>9.3235003185884757</v>
      </c>
      <c r="EZ146">
        <v>0.5560408622880999</v>
      </c>
      <c r="FA146">
        <v>0.57144278542529847</v>
      </c>
      <c r="FB146">
        <v>4.1324505771441199E-4</v>
      </c>
      <c r="FC146">
        <v>5.136744253246471E-3</v>
      </c>
      <c r="FD146">
        <v>12.43026179588675</v>
      </c>
      <c r="FE146">
        <v>3.5988738107224911</v>
      </c>
      <c r="FF146">
        <v>11.038628860230361</v>
      </c>
      <c r="FG146">
        <v>0.45701459782495379</v>
      </c>
      <c r="FH146">
        <v>4.1227656406189576E-3</v>
      </c>
      <c r="FI146" s="9"/>
      <c r="FJ146">
        <f t="shared" si="12"/>
        <v>173.68484246882389</v>
      </c>
      <c r="FK146">
        <f t="shared" si="10"/>
        <v>282.76544904094146</v>
      </c>
      <c r="FL146">
        <f t="shared" si="13"/>
        <v>0.39821613304975156</v>
      </c>
      <c r="FM146">
        <f t="shared" si="11"/>
        <v>0.68527516530065968</v>
      </c>
    </row>
    <row r="147" spans="1:169" x14ac:dyDescent="0.25">
      <c r="A147" t="s">
        <v>438</v>
      </c>
      <c r="B147" t="s">
        <v>380</v>
      </c>
      <c r="C147" s="7">
        <v>-6.6194533409021442E-2</v>
      </c>
      <c r="D147" s="8">
        <v>9.8953074976349115E-2</v>
      </c>
      <c r="E147" s="9">
        <v>483.26895286366528</v>
      </c>
      <c r="F147" s="10">
        <v>0.56953748928036008</v>
      </c>
      <c r="G147">
        <v>-21338.5319415671</v>
      </c>
      <c r="H147" s="11">
        <v>84.678763234401472</v>
      </c>
      <c r="I147" s="7">
        <v>1.9706813646460839</v>
      </c>
      <c r="J147" s="7">
        <v>6.1578850957008192E-2</v>
      </c>
      <c r="K147" s="8">
        <v>0.18662823493312841</v>
      </c>
      <c r="L147" s="12">
        <v>7.3316511438104828E-4</v>
      </c>
      <c r="M147">
        <v>0.1774535448878215</v>
      </c>
      <c r="N147" s="11">
        <v>0.19535107990336201</v>
      </c>
      <c r="O147" s="12">
        <v>13.02164610529522</v>
      </c>
      <c r="P147" s="10">
        <v>0.45989474707611011</v>
      </c>
      <c r="Q147" s="8">
        <v>0.50750784986336372</v>
      </c>
      <c r="R147" s="13">
        <v>1.5723077018762341E-2</v>
      </c>
      <c r="S147" s="14">
        <v>0.86668773477478711</v>
      </c>
      <c r="T147" t="e">
        <v>#N/A</v>
      </c>
      <c r="U147" s="11" t="e">
        <v>#N/A</v>
      </c>
      <c r="V147" s="9">
        <v>2711.8812911787409</v>
      </c>
      <c r="W147" s="9">
        <v>4.9008246072792723</v>
      </c>
      <c r="X147" s="9">
        <v>6.483699991449102</v>
      </c>
      <c r="Y147" s="9">
        <v>2645.9319072452099</v>
      </c>
      <c r="Z147" s="9">
        <v>10.31222845341474</v>
      </c>
      <c r="AA147" s="9">
        <v>67.33068799482362</v>
      </c>
      <c r="AB147" s="9">
        <v>2681.1296584722691</v>
      </c>
      <c r="AC147" s="9">
        <v>5.6146400028133563</v>
      </c>
      <c r="AD147" s="15">
        <v>33.295816630067399</v>
      </c>
      <c r="AE147" t="e">
        <v>#N/A</v>
      </c>
      <c r="AF147" t="e">
        <v>#N/A</v>
      </c>
      <c r="AG147" s="11" t="e">
        <v>#N/A</v>
      </c>
      <c r="AH147" s="16">
        <v>97.568131608560734</v>
      </c>
      <c r="AI147" s="10"/>
      <c r="AJ147" s="10"/>
      <c r="AK147" t="s">
        <v>439</v>
      </c>
      <c r="AL147" t="s">
        <v>439</v>
      </c>
      <c r="AM147">
        <v>6.65</v>
      </c>
      <c r="AN147">
        <v>730.41162134540309</v>
      </c>
      <c r="AO147">
        <v>89.85231556012468</v>
      </c>
      <c r="AP147">
        <v>111.6958252479872</v>
      </c>
      <c r="AQ147" t="s">
        <v>154</v>
      </c>
      <c r="AR147">
        <v>983.05606184217754</v>
      </c>
      <c r="AS147">
        <v>1913.4762075106739</v>
      </c>
      <c r="AT147">
        <v>617.51870990796272</v>
      </c>
      <c r="AU147">
        <v>57.488364323477093</v>
      </c>
      <c r="AV147">
        <v>2.3013711629703448</v>
      </c>
      <c r="AW147">
        <v>6.7521683787611773</v>
      </c>
      <c r="AX147">
        <v>2.221217015527607</v>
      </c>
      <c r="AY147">
        <v>1.7510873937690561</v>
      </c>
      <c r="AZ147" t="s">
        <v>154</v>
      </c>
      <c r="BA147">
        <v>27.407718396216548</v>
      </c>
      <c r="BB147">
        <v>50.913003853910809</v>
      </c>
      <c r="BC147">
        <v>1.3168688810759519</v>
      </c>
      <c r="BD147">
        <v>0.33330978833867247</v>
      </c>
      <c r="BE147">
        <v>0.22795263549638489</v>
      </c>
      <c r="BF147">
        <v>3417.509959854814</v>
      </c>
      <c r="BG147">
        <v>242.63590096257701</v>
      </c>
      <c r="BH147">
        <v>9.9841270029562307E-2</v>
      </c>
      <c r="BI147">
        <v>562856.69449432718</v>
      </c>
      <c r="BJ147">
        <v>44012.376681528163</v>
      </c>
      <c r="BK147">
        <v>2.344362179539031</v>
      </c>
      <c r="BL147">
        <v>8.1966170960629139</v>
      </c>
      <c r="BM147">
        <v>1.326920732100789</v>
      </c>
      <c r="BN147">
        <v>0.12692902131396341</v>
      </c>
      <c r="BO147">
        <v>0.75471857158841194</v>
      </c>
      <c r="BP147">
        <v>0.29692980667445712</v>
      </c>
      <c r="BQ147">
        <v>8.4422986210601451E-3</v>
      </c>
      <c r="BR147">
        <v>40.628914689499219</v>
      </c>
      <c r="BS147">
        <v>3.9640328274600969</v>
      </c>
      <c r="BT147">
        <v>4.3724263507239798E-2</v>
      </c>
      <c r="BU147">
        <v>0.96071229662392199</v>
      </c>
      <c r="BV147">
        <v>0.36578709716449692</v>
      </c>
      <c r="BW147">
        <v>1.396651398743066E-2</v>
      </c>
      <c r="BX147">
        <v>10.37089456277047</v>
      </c>
      <c r="BY147">
        <v>2.388869273013897</v>
      </c>
      <c r="BZ147">
        <v>7.8006737450694683E-2</v>
      </c>
      <c r="CA147">
        <v>11.178783123605079</v>
      </c>
      <c r="CB147">
        <v>1.6781169410230821</v>
      </c>
      <c r="CC147">
        <v>0.18219585996404089</v>
      </c>
      <c r="CD147">
        <v>3.6904965643663639</v>
      </c>
      <c r="CE147">
        <v>0.46374155537295819</v>
      </c>
      <c r="CF147">
        <v>2.4279778374757321E-2</v>
      </c>
      <c r="CG147">
        <v>69.284515423914954</v>
      </c>
      <c r="CH147">
        <v>5.417362166078358</v>
      </c>
      <c r="CI147">
        <v>0.2465819553243481</v>
      </c>
      <c r="CJ147">
        <v>22.416392294717291</v>
      </c>
      <c r="CK147">
        <v>1.449420604683614</v>
      </c>
      <c r="CL147">
        <v>3.597744204609727E-2</v>
      </c>
      <c r="CM147">
        <v>264.57589383673883</v>
      </c>
      <c r="CN147">
        <v>14.84167877955454</v>
      </c>
      <c r="CO147">
        <v>0.1199983115545684</v>
      </c>
      <c r="CP147">
        <v>93.601005521119575</v>
      </c>
      <c r="CQ147">
        <v>6.3060974257142668</v>
      </c>
      <c r="CR147">
        <v>2.944639249737032E-2</v>
      </c>
      <c r="CS147">
        <v>405.71477352868129</v>
      </c>
      <c r="CT147">
        <v>32.669888425922323</v>
      </c>
      <c r="CU147">
        <v>8.6446017396400593E-2</v>
      </c>
      <c r="CV147">
        <v>80.793345797728136</v>
      </c>
      <c r="CW147">
        <v>6.6672987908834251</v>
      </c>
      <c r="CX147">
        <v>2.8139854054815672E-2</v>
      </c>
      <c r="CY147">
        <v>707.38125710723682</v>
      </c>
      <c r="CZ147">
        <v>48.542811358872648</v>
      </c>
      <c r="DA147">
        <v>0.13240896794661369</v>
      </c>
      <c r="DB147">
        <v>137.8544733768212</v>
      </c>
      <c r="DC147">
        <v>9.8357005384748231</v>
      </c>
      <c r="DD147">
        <v>2.8133486691201349E-2</v>
      </c>
      <c r="DE147">
        <v>12597.32032075847</v>
      </c>
      <c r="DF147">
        <v>853.28817581413796</v>
      </c>
      <c r="DG147">
        <v>0.2737048656216246</v>
      </c>
      <c r="DH147">
        <v>1.771145521428259</v>
      </c>
      <c r="DI147">
        <v>0.23627049319711599</v>
      </c>
      <c r="DJ147">
        <v>2.5470156010559158E-2</v>
      </c>
      <c r="DK147">
        <v>4.0326339788206083</v>
      </c>
      <c r="DL147">
        <v>6.2251914426492796</v>
      </c>
      <c r="DM147">
        <v>12.39103612555019</v>
      </c>
      <c r="DN147">
        <v>946.71669692062972</v>
      </c>
      <c r="DO147">
        <v>53.087629130867221</v>
      </c>
      <c r="DP147">
        <v>0.7080028147408729</v>
      </c>
      <c r="DQ147">
        <v>193.50770539953351</v>
      </c>
      <c r="DR147">
        <v>10.716470022294461</v>
      </c>
      <c r="DS147">
        <v>0.40269529883430372</v>
      </c>
      <c r="DT147">
        <v>76.840001033804413</v>
      </c>
      <c r="DU147">
        <v>4.3327884558785223</v>
      </c>
      <c r="DV147">
        <v>0.37169743179994558</v>
      </c>
      <c r="DW147">
        <v>316.19857314972262</v>
      </c>
      <c r="DX147">
        <v>17.748176642229829</v>
      </c>
      <c r="DY147">
        <v>0.31709065001971981</v>
      </c>
      <c r="DZ147">
        <v>483.26895286366528</v>
      </c>
      <c r="EA147">
        <v>27.963531340948851</v>
      </c>
      <c r="EB147">
        <v>0.2030520026374715</v>
      </c>
      <c r="EC147">
        <v>310.29055636392019</v>
      </c>
      <c r="ED147">
        <v>17.36327814202772</v>
      </c>
      <c r="EE147">
        <v>0.28763902800306118</v>
      </c>
      <c r="EH147">
        <v>2176.7579362132569</v>
      </c>
      <c r="EI147">
        <v>3.1844665467865489</v>
      </c>
      <c r="EJ147">
        <v>66.278816785479961</v>
      </c>
      <c r="EK147">
        <v>10.352503196378469</v>
      </c>
      <c r="EL147">
        <v>22.693423550920059</v>
      </c>
      <c r="EM147">
        <v>75.532318402737019</v>
      </c>
      <c r="EN147">
        <v>65.550560645938987</v>
      </c>
      <c r="EO147">
        <v>348.16339409002489</v>
      </c>
      <c r="EP147">
        <v>620.9526951445232</v>
      </c>
      <c r="EQ147">
        <v>1075.511763563979</v>
      </c>
      <c r="ER147">
        <v>1714.304130423435</v>
      </c>
      <c r="ES147">
        <v>2535.7173345542578</v>
      </c>
      <c r="ET147">
        <v>3270.9856598270499</v>
      </c>
      <c r="EU147">
        <v>4393.6724043927752</v>
      </c>
      <c r="EV147">
        <v>5603.8403811715943</v>
      </c>
      <c r="EX147">
        <v>11.543399193066209</v>
      </c>
      <c r="EY147">
        <v>9.7209234725187716</v>
      </c>
      <c r="EZ147">
        <v>0.40422060633098938</v>
      </c>
      <c r="FA147">
        <v>0.42999990691325912</v>
      </c>
      <c r="FB147">
        <v>7.2478470256515538E-4</v>
      </c>
      <c r="FC147">
        <v>9.1464714580624124E-3</v>
      </c>
      <c r="FD147">
        <v>12.61957023332757</v>
      </c>
      <c r="FE147">
        <v>4.627862023134683</v>
      </c>
      <c r="FF147">
        <v>11.894704954758961</v>
      </c>
      <c r="FG147">
        <v>0.6831803189696376</v>
      </c>
      <c r="FH147">
        <v>1.158726926068432E-2</v>
      </c>
      <c r="FI147" s="9"/>
      <c r="FJ147">
        <f t="shared" si="12"/>
        <v>483.26895286366528</v>
      </c>
      <c r="FK147">
        <f t="shared" si="10"/>
        <v>786.78001212782067</v>
      </c>
      <c r="FL147">
        <f t="shared" si="13"/>
        <v>0.55742562601656886</v>
      </c>
      <c r="FM147">
        <f t="shared" si="11"/>
        <v>1.2692553471704628</v>
      </c>
    </row>
    <row r="148" spans="1:169" x14ac:dyDescent="0.25">
      <c r="A148" t="s">
        <v>440</v>
      </c>
      <c r="B148" t="s">
        <v>380</v>
      </c>
      <c r="C148" s="7">
        <v>-26.704065302465949</v>
      </c>
      <c r="D148" s="8">
        <v>2.693696383636494E-2</v>
      </c>
      <c r="E148" s="9">
        <v>249.06318250486549</v>
      </c>
      <c r="F148" s="10">
        <v>0.94143756318762739</v>
      </c>
      <c r="G148">
        <v>-52.85906986890555</v>
      </c>
      <c r="H148" s="11">
        <v>276.14946807060511</v>
      </c>
      <c r="I148" s="7">
        <v>1.9668842971861691</v>
      </c>
      <c r="J148" s="7">
        <v>6.1457378617777232E-2</v>
      </c>
      <c r="K148" s="8">
        <v>0.18707220196583221</v>
      </c>
      <c r="L148" s="12">
        <v>6.7073129742218891E-4</v>
      </c>
      <c r="M148">
        <v>0.26082835579804009</v>
      </c>
      <c r="N148" s="11">
        <v>0.25993830178567762</v>
      </c>
      <c r="O148" s="12">
        <v>13.129897983402341</v>
      </c>
      <c r="P148" s="10">
        <v>0.46278998369648938</v>
      </c>
      <c r="Q148" s="8">
        <v>0.50868163130339972</v>
      </c>
      <c r="R148" s="13">
        <v>1.5791160158999219E-2</v>
      </c>
      <c r="S148" s="14">
        <v>0.89362892786586068</v>
      </c>
      <c r="T148" t="e">
        <v>#N/A</v>
      </c>
      <c r="U148" s="11" t="e">
        <v>#N/A</v>
      </c>
      <c r="V148" s="9">
        <v>2715.729245035835</v>
      </c>
      <c r="W148" s="9">
        <v>4.125953136662817</v>
      </c>
      <c r="X148" s="9">
        <v>5.9224768810613178</v>
      </c>
      <c r="Y148" s="9">
        <v>2650.8099836530259</v>
      </c>
      <c r="Z148" s="9">
        <v>10.96601330818768</v>
      </c>
      <c r="AA148" s="9">
        <v>67.543874067901967</v>
      </c>
      <c r="AB148" s="9">
        <v>2688.760482245711</v>
      </c>
      <c r="AC148" s="9">
        <v>5.2168982941454694</v>
      </c>
      <c r="AD148" s="15">
        <v>33.26636850205476</v>
      </c>
      <c r="AE148" t="e">
        <v>#N/A</v>
      </c>
      <c r="AF148" t="e">
        <v>#N/A</v>
      </c>
      <c r="AG148" s="11" t="e">
        <v>#N/A</v>
      </c>
      <c r="AH148" s="16">
        <v>97.609509066432977</v>
      </c>
      <c r="AI148" s="10"/>
      <c r="AJ148" s="10"/>
      <c r="AK148" t="s">
        <v>441</v>
      </c>
      <c r="AL148" t="s">
        <v>441</v>
      </c>
      <c r="AM148">
        <v>21.722999999999999</v>
      </c>
      <c r="AN148">
        <v>443.84228615287111</v>
      </c>
      <c r="AO148">
        <v>48.185552251342237</v>
      </c>
      <c r="AP148">
        <v>87.46138974496624</v>
      </c>
      <c r="AQ148" t="s">
        <v>154</v>
      </c>
      <c r="AR148">
        <v>593.2100621368503</v>
      </c>
      <c r="AS148">
        <v>1463.0871020786269</v>
      </c>
      <c r="AT148">
        <v>441.4687446198019</v>
      </c>
      <c r="AU148">
        <v>17.311919252469579</v>
      </c>
      <c r="AV148">
        <v>1.8104449564139029</v>
      </c>
      <c r="AW148">
        <v>5.5715039920592098</v>
      </c>
      <c r="AX148">
        <v>1.0804813729646141</v>
      </c>
      <c r="AY148">
        <v>1.286139424738407</v>
      </c>
      <c r="AZ148" t="s">
        <v>154</v>
      </c>
      <c r="BA148">
        <v>18.93846688813381</v>
      </c>
      <c r="BB148">
        <v>37.825759911431597</v>
      </c>
      <c r="BC148">
        <v>0.55367032789995474</v>
      </c>
      <c r="BD148">
        <v>0.22710695330489941</v>
      </c>
      <c r="BE148">
        <v>0.1260909987249276</v>
      </c>
      <c r="BF148">
        <v>1419.4357825963079</v>
      </c>
      <c r="BG148">
        <v>58.313457155521931</v>
      </c>
      <c r="BH148">
        <v>4.0322771680618097E-2</v>
      </c>
      <c r="BI148">
        <v>531731.26356807165</v>
      </c>
      <c r="BJ148">
        <v>19850.457747854129</v>
      </c>
      <c r="BK148">
        <v>0.97933644439489109</v>
      </c>
      <c r="BL148">
        <v>2.3944983193779961</v>
      </c>
      <c r="BM148">
        <v>0.28044070631674739</v>
      </c>
      <c r="BN148">
        <v>6.9749057209859869E-2</v>
      </c>
      <c r="BO148">
        <v>0.1064621241698486</v>
      </c>
      <c r="BP148">
        <v>4.4552822578246123E-2</v>
      </c>
      <c r="BQ148">
        <v>4.9969554831042727E-3</v>
      </c>
      <c r="BR148">
        <v>30.57238501940547</v>
      </c>
      <c r="BS148">
        <v>1.4189767092314269</v>
      </c>
      <c r="BT148">
        <v>4.5242855945866189E-2</v>
      </c>
      <c r="BU148" t="s">
        <v>154</v>
      </c>
      <c r="BV148">
        <v>0.1155985000192733</v>
      </c>
      <c r="BW148">
        <v>3.169404584926963E-3</v>
      </c>
      <c r="BX148">
        <v>3.638622992685701</v>
      </c>
      <c r="BY148">
        <v>0.60266775820108553</v>
      </c>
      <c r="BZ148">
        <v>2.84191733907013E-2</v>
      </c>
      <c r="CA148">
        <v>6.6342092611276966</v>
      </c>
      <c r="CB148">
        <v>0.73092380564537429</v>
      </c>
      <c r="CC148">
        <v>9.1168095259591839E-2</v>
      </c>
      <c r="CD148">
        <v>3.4512929438876272</v>
      </c>
      <c r="CE148">
        <v>0.28780340029271129</v>
      </c>
      <c r="CF148">
        <v>8.7959885431273463E-3</v>
      </c>
      <c r="CG148">
        <v>37.775661333376128</v>
      </c>
      <c r="CH148">
        <v>2.4708158422372639</v>
      </c>
      <c r="CI148">
        <v>0.1356981737115969</v>
      </c>
      <c r="CJ148">
        <v>10.74598036494579</v>
      </c>
      <c r="CK148">
        <v>0.62265807926549821</v>
      </c>
      <c r="CL148">
        <v>1.6051153561072E-2</v>
      </c>
      <c r="CM148">
        <v>126.165004944091</v>
      </c>
      <c r="CN148">
        <v>7.2683636565739356</v>
      </c>
      <c r="CO148">
        <v>4.3780801401029079E-2</v>
      </c>
      <c r="CP148">
        <v>45.653854246052653</v>
      </c>
      <c r="CQ148">
        <v>2.654372423869571</v>
      </c>
      <c r="CR148">
        <v>2.4589916742881961E-2</v>
      </c>
      <c r="CS148">
        <v>214.58961832103881</v>
      </c>
      <c r="CT148">
        <v>9.3549684473911725</v>
      </c>
      <c r="CU148">
        <v>7.1653267099882928E-2</v>
      </c>
      <c r="CV148">
        <v>42.465086341159477</v>
      </c>
      <c r="CW148">
        <v>1.827459675928478</v>
      </c>
      <c r="CX148">
        <v>1.03248129611245E-2</v>
      </c>
      <c r="CY148">
        <v>397.47429328001209</v>
      </c>
      <c r="CZ148">
        <v>16.934583061998261</v>
      </c>
      <c r="DA148">
        <v>4.8448942316100828E-2</v>
      </c>
      <c r="DB148">
        <v>84.020583241527859</v>
      </c>
      <c r="DC148">
        <v>3.6112308181751511</v>
      </c>
      <c r="DD148">
        <v>1.0283659126386799E-2</v>
      </c>
      <c r="DE148">
        <v>8914.2899879710112</v>
      </c>
      <c r="DF148">
        <v>383.55515783117198</v>
      </c>
      <c r="DG148">
        <v>0.10077179523637531</v>
      </c>
      <c r="DH148">
        <v>0.72247918712501324</v>
      </c>
      <c r="DI148">
        <v>0.1063317728008433</v>
      </c>
      <c r="DJ148">
        <v>9.3184094445259436E-3</v>
      </c>
      <c r="DK148">
        <v>-5.5222720226314443</v>
      </c>
      <c r="DL148">
        <v>5.4398087068464784</v>
      </c>
      <c r="DM148">
        <v>15.77562742589302</v>
      </c>
      <c r="DN148">
        <v>515.6766154709519</v>
      </c>
      <c r="DO148">
        <v>23.79546924618765</v>
      </c>
      <c r="DP148">
        <v>0.97761608217132234</v>
      </c>
      <c r="DQ148">
        <v>121.9541316104997</v>
      </c>
      <c r="DR148">
        <v>5.5988448626351861</v>
      </c>
      <c r="DS148">
        <v>0.62800892777856043</v>
      </c>
      <c r="DT148">
        <v>61.39621814741114</v>
      </c>
      <c r="DU148">
        <v>2.5333470282468298</v>
      </c>
      <c r="DV148">
        <v>0.48805162348689118</v>
      </c>
      <c r="DW148">
        <v>224.74525684597069</v>
      </c>
      <c r="DX148">
        <v>10.856355917018311</v>
      </c>
      <c r="DY148">
        <v>0.39969160365634931</v>
      </c>
      <c r="DZ148">
        <v>249.06318250486549</v>
      </c>
      <c r="EA148">
        <v>9.8959489377210321</v>
      </c>
      <c r="EB148">
        <v>0.2237529777105694</v>
      </c>
      <c r="EC148">
        <v>185.02734183876561</v>
      </c>
      <c r="ED148">
        <v>8.3473072464304803</v>
      </c>
      <c r="EE148">
        <v>0.45827108751601098</v>
      </c>
      <c r="EH148">
        <v>904.09922458363565</v>
      </c>
      <c r="EI148">
        <v>0.44920727497826402</v>
      </c>
      <c r="EJ148">
        <v>49.873385023499942</v>
      </c>
      <c r="EK148">
        <v>-14.293789307204619</v>
      </c>
      <c r="EL148">
        <v>7.9619759139730881</v>
      </c>
      <c r="EM148">
        <v>44.82573825086282</v>
      </c>
      <c r="EN148">
        <v>61.301828488234953</v>
      </c>
      <c r="EO148">
        <v>189.82744388631221</v>
      </c>
      <c r="EP148">
        <v>297.67258628658692</v>
      </c>
      <c r="EQ148">
        <v>512.86587375646764</v>
      </c>
      <c r="ER148">
        <v>836.15117666763092</v>
      </c>
      <c r="ES148">
        <v>1341.185114506492</v>
      </c>
      <c r="ET148">
        <v>1719.23426482427</v>
      </c>
      <c r="EU148">
        <v>2468.784430310634</v>
      </c>
      <c r="EV148">
        <v>3415.4708634767421</v>
      </c>
      <c r="EX148" t="e">
        <v>#N/A</v>
      </c>
      <c r="EY148">
        <v>35.265868010046489</v>
      </c>
      <c r="EZ148">
        <v>0.66455388824359851</v>
      </c>
      <c r="FA148">
        <v>0.72757122480272463</v>
      </c>
      <c r="FB148">
        <v>1.8195483958141401E-4</v>
      </c>
      <c r="FC148">
        <v>2.3663979548041252E-3</v>
      </c>
      <c r="FD148">
        <v>13.005413652354671</v>
      </c>
      <c r="FE148">
        <v>3.314279998717343</v>
      </c>
      <c r="FF148">
        <v>8.146671656358361</v>
      </c>
      <c r="FG148">
        <v>0.62661456782415315</v>
      </c>
      <c r="FH148">
        <v>6.0242847395696178E-3</v>
      </c>
      <c r="FI148" s="9"/>
      <c r="FJ148">
        <f t="shared" si="12"/>
        <v>249.06318250486549</v>
      </c>
      <c r="FK148">
        <f t="shared" si="10"/>
        <v>405.48421865423097</v>
      </c>
      <c r="FL148">
        <f t="shared" si="13"/>
        <v>0.64321493398246776</v>
      </c>
      <c r="FM148">
        <f t="shared" si="11"/>
        <v>1.5178077644973773</v>
      </c>
    </row>
    <row r="149" spans="1:169" x14ac:dyDescent="0.25">
      <c r="A149" t="s">
        <v>442</v>
      </c>
      <c r="B149" t="s">
        <v>380</v>
      </c>
      <c r="C149" s="7">
        <v>-0.45493681801023012</v>
      </c>
      <c r="D149" s="8">
        <v>2.981288942235466E-2</v>
      </c>
      <c r="E149" s="9">
        <v>180.50617905952731</v>
      </c>
      <c r="F149" s="10">
        <v>0.71477254624777353</v>
      </c>
      <c r="G149">
        <v>-3102.9301364725188</v>
      </c>
      <c r="H149" s="11">
        <v>101.27129796689221</v>
      </c>
      <c r="I149" s="7">
        <v>1.963660185835165</v>
      </c>
      <c r="J149" s="7">
        <v>6.0280937265322992E-2</v>
      </c>
      <c r="K149" s="8">
        <v>0.1870304651726952</v>
      </c>
      <c r="L149" s="12">
        <v>6.3139446320092853E-4</v>
      </c>
      <c r="M149">
        <v>0.2132955166920486</v>
      </c>
      <c r="N149" s="11">
        <v>1.7857402012253381</v>
      </c>
      <c r="O149" s="12">
        <v>13.130314334143669</v>
      </c>
      <c r="P149" s="10">
        <v>0.45896238675553641</v>
      </c>
      <c r="Q149" s="8">
        <v>0.50933503951828218</v>
      </c>
      <c r="R149" s="13">
        <v>1.5619330215761571E-2</v>
      </c>
      <c r="S149" s="14">
        <v>0.72871934620791812</v>
      </c>
      <c r="T149" t="e">
        <v>#N/A</v>
      </c>
      <c r="U149" s="11" t="e">
        <v>#N/A</v>
      </c>
      <c r="V149" s="9">
        <v>2715.381711107982</v>
      </c>
      <c r="W149" s="9">
        <v>3.607551859621748</v>
      </c>
      <c r="X149" s="9">
        <v>5.5709395607587</v>
      </c>
      <c r="Y149" s="9">
        <v>2653.7310396589869</v>
      </c>
      <c r="Z149" s="9">
        <v>5.8813290470726836</v>
      </c>
      <c r="AA149" s="9">
        <v>66.720352496619469</v>
      </c>
      <c r="AB149" s="9">
        <v>2688.9625304645729</v>
      </c>
      <c r="AC149" s="9">
        <v>3.0260887147167841</v>
      </c>
      <c r="AD149" s="15">
        <v>32.98243591579142</v>
      </c>
      <c r="AE149" t="e">
        <v>#N/A</v>
      </c>
      <c r="AF149" t="e">
        <v>#N/A</v>
      </c>
      <c r="AG149" s="11" t="e">
        <v>#N/A</v>
      </c>
      <c r="AH149" s="16">
        <v>97.729576243487358</v>
      </c>
      <c r="AI149" s="10"/>
      <c r="AJ149" s="10"/>
      <c r="AK149" t="s">
        <v>443</v>
      </c>
      <c r="AL149" t="s">
        <v>443</v>
      </c>
      <c r="AM149">
        <v>23.484000000000002</v>
      </c>
      <c r="AN149">
        <v>411.9303206541091</v>
      </c>
      <c r="AO149">
        <v>48.528066782074653</v>
      </c>
      <c r="AP149">
        <v>83.622379232180649</v>
      </c>
      <c r="AQ149" t="s">
        <v>154</v>
      </c>
      <c r="AR149">
        <v>831.20429293096174</v>
      </c>
      <c r="AS149">
        <v>1407.402901987974</v>
      </c>
      <c r="AT149">
        <v>422.74741418182361</v>
      </c>
      <c r="AU149">
        <v>15.570952362837501</v>
      </c>
      <c r="AV149">
        <v>1.7808156454332571</v>
      </c>
      <c r="AW149">
        <v>9.6238234645215925</v>
      </c>
      <c r="AX149">
        <v>1.296324136993906</v>
      </c>
      <c r="AY149">
        <v>1.199468982028389</v>
      </c>
      <c r="AZ149">
        <v>218.72281965782429</v>
      </c>
      <c r="BA149">
        <v>231.9598398431132</v>
      </c>
      <c r="BB149">
        <v>40.275988621718952</v>
      </c>
      <c r="BC149">
        <v>0.34470939430344449</v>
      </c>
      <c r="BD149">
        <v>0.1645836718353185</v>
      </c>
      <c r="BE149">
        <v>0.1307959648944565</v>
      </c>
      <c r="BF149">
        <v>1254.180472580719</v>
      </c>
      <c r="BG149">
        <v>60.756727217604769</v>
      </c>
      <c r="BH149">
        <v>7.6155635554972734E-2</v>
      </c>
      <c r="BI149">
        <v>530847.93556098558</v>
      </c>
      <c r="BJ149">
        <v>19308.6975733785</v>
      </c>
      <c r="BK149">
        <v>0.88503596761177161</v>
      </c>
      <c r="BL149">
        <v>2.2475086041927388</v>
      </c>
      <c r="BM149">
        <v>0.24920129009450451</v>
      </c>
      <c r="BN149">
        <v>7.6103491439217061E-2</v>
      </c>
      <c r="BO149">
        <v>3.521245985915418E-2</v>
      </c>
      <c r="BP149">
        <v>1.087938993249782E-2</v>
      </c>
      <c r="BQ149">
        <v>5.7874239419650718E-3</v>
      </c>
      <c r="BR149">
        <v>25.01962207869316</v>
      </c>
      <c r="BS149">
        <v>1.5645180258655911</v>
      </c>
      <c r="BT149">
        <v>3.3543439799258508E-2</v>
      </c>
      <c r="BU149">
        <v>0.18734995388661091</v>
      </c>
      <c r="BV149">
        <v>2.6977549604613769E-2</v>
      </c>
      <c r="BW149">
        <v>8.0416092251770228E-3</v>
      </c>
      <c r="BX149">
        <v>2.8374963196638179</v>
      </c>
      <c r="BY149">
        <v>0.4339601993634597</v>
      </c>
      <c r="BZ149">
        <v>2.7839256158858489E-2</v>
      </c>
      <c r="CA149">
        <v>5.6375899296063361</v>
      </c>
      <c r="CB149">
        <v>0.57033642978279775</v>
      </c>
      <c r="CC149">
        <v>9.3816232367068028E-2</v>
      </c>
      <c r="CD149">
        <v>2.9942827561148331</v>
      </c>
      <c r="CE149">
        <v>0.25204223218916472</v>
      </c>
      <c r="CF149">
        <v>1.844337701836278E-2</v>
      </c>
      <c r="CG149">
        <v>36.500645578824013</v>
      </c>
      <c r="CH149">
        <v>2.8068015728662239</v>
      </c>
      <c r="CI149">
        <v>0.15483757360615399</v>
      </c>
      <c r="CJ149">
        <v>10.50931318546035</v>
      </c>
      <c r="CK149">
        <v>0.66983357509195207</v>
      </c>
      <c r="CL149">
        <v>1.8138499864361599E-2</v>
      </c>
      <c r="CM149">
        <v>114.9629197780398</v>
      </c>
      <c r="CN149">
        <v>5.4338490741190286</v>
      </c>
      <c r="CO149">
        <v>4.3164063876979457E-2</v>
      </c>
      <c r="CP149">
        <v>41.382465368218462</v>
      </c>
      <c r="CQ149">
        <v>2.5780235880908799</v>
      </c>
      <c r="CR149">
        <v>2.2522144312685281E-2</v>
      </c>
      <c r="CS149">
        <v>189.82428982121101</v>
      </c>
      <c r="CT149">
        <v>10.83674854826455</v>
      </c>
      <c r="CU149">
        <v>3.0585094707617309E-2</v>
      </c>
      <c r="CV149">
        <v>37.906094382557953</v>
      </c>
      <c r="CW149">
        <v>2.233824322143668</v>
      </c>
      <c r="CX149">
        <v>1.0161272421533351E-2</v>
      </c>
      <c r="CY149">
        <v>338.29843716472658</v>
      </c>
      <c r="CZ149">
        <v>15.156704930011671</v>
      </c>
      <c r="DA149">
        <v>4.7553258618071338E-2</v>
      </c>
      <c r="DB149">
        <v>72.1089638832986</v>
      </c>
      <c r="DC149">
        <v>3.81817826981945</v>
      </c>
      <c r="DD149">
        <v>1.0164803709304339E-2</v>
      </c>
      <c r="DE149">
        <v>9343.6197426823819</v>
      </c>
      <c r="DF149">
        <v>321.67363590836243</v>
      </c>
      <c r="DG149">
        <v>0.2128106935034989</v>
      </c>
      <c r="DH149">
        <v>0.61100427027343562</v>
      </c>
      <c r="DI149">
        <v>9.3579609877404421E-2</v>
      </c>
      <c r="DJ149">
        <v>9.2171652662933132E-3</v>
      </c>
      <c r="DK149">
        <v>2.01378211894396</v>
      </c>
      <c r="DL149">
        <v>4.6452569782668096</v>
      </c>
      <c r="DM149">
        <v>10.60050542804805</v>
      </c>
      <c r="DN149">
        <v>392.30106065087239</v>
      </c>
      <c r="DO149">
        <v>11.316539615428081</v>
      </c>
      <c r="DP149">
        <v>0.59014989315489597</v>
      </c>
      <c r="DQ149">
        <v>80.58998517571078</v>
      </c>
      <c r="DR149">
        <v>2.309802257888447</v>
      </c>
      <c r="DS149">
        <v>0.35179622711137282</v>
      </c>
      <c r="DT149">
        <v>38.486960632554243</v>
      </c>
      <c r="DU149">
        <v>2.206788639340322</v>
      </c>
      <c r="DV149">
        <v>0.26028521055360843</v>
      </c>
      <c r="DW149">
        <v>145.514448479511</v>
      </c>
      <c r="DX149">
        <v>8.8968999855183402</v>
      </c>
      <c r="DY149">
        <v>0.2303362591091721</v>
      </c>
      <c r="DZ149">
        <v>180.50617905952731</v>
      </c>
      <c r="EA149">
        <v>5.9921477404680816</v>
      </c>
      <c r="EB149">
        <v>0.12726238894759059</v>
      </c>
      <c r="EC149">
        <v>133.10666419619099</v>
      </c>
      <c r="ED149">
        <v>4.2029628962663113</v>
      </c>
      <c r="EE149">
        <v>0.26026499945646681</v>
      </c>
      <c r="EH149">
        <v>798.84106533803765</v>
      </c>
      <c r="EI149">
        <v>0.14857577999643121</v>
      </c>
      <c r="EJ149">
        <v>40.815044174050833</v>
      </c>
      <c r="EK149">
        <v>2.0188572617091691</v>
      </c>
      <c r="EL149">
        <v>6.2089635003584647</v>
      </c>
      <c r="EM149">
        <v>38.091823848691462</v>
      </c>
      <c r="EN149">
        <v>53.184418403460633</v>
      </c>
      <c r="EO149">
        <v>183.4203295418292</v>
      </c>
      <c r="EP149">
        <v>291.11670873851381</v>
      </c>
      <c r="EQ149">
        <v>467.32894218715393</v>
      </c>
      <c r="ER149">
        <v>757.92061113953218</v>
      </c>
      <c r="ES149">
        <v>1186.4018113825689</v>
      </c>
      <c r="ET149">
        <v>1534.659691601536</v>
      </c>
      <c r="EU149">
        <v>2101.2325289734572</v>
      </c>
      <c r="EV149">
        <v>2931.2586944430318</v>
      </c>
      <c r="EX149">
        <v>74.523536188994726</v>
      </c>
      <c r="EY149">
        <v>40.328663024319873</v>
      </c>
      <c r="EZ149">
        <v>0.63627490683968635</v>
      </c>
      <c r="FA149">
        <v>0.7088279901953356</v>
      </c>
      <c r="FB149">
        <v>7.0708871078165167E-5</v>
      </c>
      <c r="FC149">
        <v>8.100289666230717E-4</v>
      </c>
      <c r="FD149">
        <v>11.45583226364376</v>
      </c>
      <c r="FE149">
        <v>3.6783844459662078</v>
      </c>
      <c r="FF149">
        <v>7.2145845565448123</v>
      </c>
      <c r="FG149">
        <v>0.53357083341071987</v>
      </c>
      <c r="FH149">
        <v>6.6435678007532922E-3</v>
      </c>
      <c r="FI149" s="9"/>
      <c r="FJ149">
        <f t="shared" si="12"/>
        <v>180.50617905952731</v>
      </c>
      <c r="FK149">
        <f t="shared" si="10"/>
        <v>293.87084129459123</v>
      </c>
      <c r="FL149">
        <f t="shared" si="13"/>
        <v>0.47046646618736909</v>
      </c>
      <c r="FM149">
        <f t="shared" si="11"/>
        <v>0.97476963590584464</v>
      </c>
    </row>
    <row r="150" spans="1:169" x14ac:dyDescent="0.25">
      <c r="A150" t="s">
        <v>444</v>
      </c>
      <c r="B150" t="s">
        <v>380</v>
      </c>
      <c r="C150" s="7">
        <v>-14.83922821308609</v>
      </c>
      <c r="D150" s="8">
        <v>2.1550775209772669E-2</v>
      </c>
      <c r="E150" s="9">
        <v>139.40368527923559</v>
      </c>
      <c r="F150" s="10">
        <v>0.72164207180571815</v>
      </c>
      <c r="G150">
        <v>-95.113848932208441</v>
      </c>
      <c r="H150" s="11">
        <v>495.75703961324513</v>
      </c>
      <c r="I150" s="7">
        <v>1.963308410761422</v>
      </c>
      <c r="J150" s="7">
        <v>6.1338169193728323E-2</v>
      </c>
      <c r="K150" s="8">
        <v>0.1871479108348518</v>
      </c>
      <c r="L150" s="12">
        <v>1.063355644390359E-3</v>
      </c>
      <c r="M150">
        <v>0.22605525176956329</v>
      </c>
      <c r="N150" s="11">
        <v>1.6848850476547319</v>
      </c>
      <c r="O150" s="12">
        <v>13.14436864675929</v>
      </c>
      <c r="P150" s="10">
        <v>0.4677231974804999</v>
      </c>
      <c r="Q150" s="8">
        <v>0.50943840673693297</v>
      </c>
      <c r="R150" s="13">
        <v>1.596782818830295E-2</v>
      </c>
      <c r="S150" s="14">
        <v>0.5417256013762799</v>
      </c>
      <c r="T150" t="e">
        <v>#N/A</v>
      </c>
      <c r="U150" s="11" t="e">
        <v>#N/A</v>
      </c>
      <c r="V150" s="9">
        <v>2716.284318401149</v>
      </c>
      <c r="W150" s="9">
        <v>8.3684275072811189</v>
      </c>
      <c r="X150" s="9">
        <v>9.3851265131764166</v>
      </c>
      <c r="Y150" s="9">
        <v>2654.1635503649991</v>
      </c>
      <c r="Z150" s="9">
        <v>9.6030522149420641</v>
      </c>
      <c r="AA150" s="9">
        <v>68.155783661055736</v>
      </c>
      <c r="AB150" s="9">
        <v>2689.9355123738778</v>
      </c>
      <c r="AC150" s="9">
        <v>5.3861990335227121</v>
      </c>
      <c r="AD150" s="15">
        <v>33.604556809362528</v>
      </c>
      <c r="AE150" t="e">
        <v>#N/A</v>
      </c>
      <c r="AF150" t="e">
        <v>#N/A</v>
      </c>
      <c r="AG150" s="11" t="e">
        <v>#N/A</v>
      </c>
      <c r="AH150" s="16">
        <v>97.713024088998296</v>
      </c>
      <c r="AI150" s="10"/>
      <c r="AJ150" s="10"/>
      <c r="AK150" t="s">
        <v>445</v>
      </c>
      <c r="AL150" t="s">
        <v>445</v>
      </c>
      <c r="AM150">
        <v>10.269</v>
      </c>
      <c r="AN150">
        <v>1385.7040433884761</v>
      </c>
      <c r="AO150">
        <v>103.2050752497868</v>
      </c>
      <c r="AP150">
        <v>127.9119089157051</v>
      </c>
      <c r="AQ150" t="s">
        <v>154</v>
      </c>
      <c r="AR150">
        <v>1204.891302154515</v>
      </c>
      <c r="AS150">
        <v>2196.3622235755129</v>
      </c>
      <c r="AT150">
        <v>490.32914025181668</v>
      </c>
      <c r="AU150">
        <v>31.663434442630649</v>
      </c>
      <c r="AV150">
        <v>2.7385102731499642</v>
      </c>
      <c r="AW150">
        <v>6.6696266310552321</v>
      </c>
      <c r="AX150">
        <v>1.428542091910916</v>
      </c>
      <c r="AY150">
        <v>1.996071635794179</v>
      </c>
      <c r="AZ150">
        <v>102.5535827858772</v>
      </c>
      <c r="BA150">
        <v>48.687620953875147</v>
      </c>
      <c r="BB150">
        <v>62.773634894809419</v>
      </c>
      <c r="BC150" t="s">
        <v>154</v>
      </c>
      <c r="BD150">
        <v>0.1966536160599987</v>
      </c>
      <c r="BE150">
        <v>0.27462946202052568</v>
      </c>
      <c r="BF150">
        <v>1233.458231638499</v>
      </c>
      <c r="BG150">
        <v>83.024450477166496</v>
      </c>
      <c r="BH150">
        <v>8.7778149074813863E-2</v>
      </c>
      <c r="BI150">
        <v>567842.33852434659</v>
      </c>
      <c r="BJ150">
        <v>38190.944086220603</v>
      </c>
      <c r="BK150">
        <v>2.3412896982513529</v>
      </c>
      <c r="BL150">
        <v>1.4358033949486171</v>
      </c>
      <c r="BM150">
        <v>0.26770848668711489</v>
      </c>
      <c r="BN150">
        <v>0.1489507839037677</v>
      </c>
      <c r="BO150">
        <v>0.24959157826153999</v>
      </c>
      <c r="BP150">
        <v>4.6191415806517859E-2</v>
      </c>
      <c r="BQ150">
        <v>1.0626948414590529E-2</v>
      </c>
      <c r="BR150">
        <v>23.45469886160987</v>
      </c>
      <c r="BS150">
        <v>2.04264583827183</v>
      </c>
      <c r="BT150">
        <v>3.6430388360967313E-2</v>
      </c>
      <c r="BU150">
        <v>0.53232257676535277</v>
      </c>
      <c r="BV150">
        <v>0.1057204224981116</v>
      </c>
      <c r="BW150">
        <v>2.1903582389451458E-2</v>
      </c>
      <c r="BX150">
        <v>6.5081622521480069</v>
      </c>
      <c r="BY150">
        <v>1.2881141300107419</v>
      </c>
      <c r="BZ150">
        <v>6.4122707103842588E-2</v>
      </c>
      <c r="CA150">
        <v>9.442957945461071</v>
      </c>
      <c r="CB150">
        <v>1.4184842572090219</v>
      </c>
      <c r="CC150">
        <v>0.16047139148664119</v>
      </c>
      <c r="CD150">
        <v>3.4125054984727559</v>
      </c>
      <c r="CE150">
        <v>0.49467294592997568</v>
      </c>
      <c r="CF150">
        <v>2.0011634941738719E-2</v>
      </c>
      <c r="CG150">
        <v>34.653546730180288</v>
      </c>
      <c r="CH150">
        <v>4.6046718205785044</v>
      </c>
      <c r="CI150">
        <v>0.29421094832172978</v>
      </c>
      <c r="CJ150">
        <v>10.188104008985521</v>
      </c>
      <c r="CK150">
        <v>0.82542844340413224</v>
      </c>
      <c r="CL150">
        <v>1.611327263997147E-2</v>
      </c>
      <c r="CM150">
        <v>110.8719294154083</v>
      </c>
      <c r="CN150">
        <v>8.7536091902885484</v>
      </c>
      <c r="CO150">
        <v>9.9554116157161268E-2</v>
      </c>
      <c r="CP150">
        <v>40.41479356593814</v>
      </c>
      <c r="CQ150">
        <v>2.8412626495274722</v>
      </c>
      <c r="CR150">
        <v>2.44275479618557E-2</v>
      </c>
      <c r="CS150">
        <v>195.83971278235259</v>
      </c>
      <c r="CT150">
        <v>12.0026685081025</v>
      </c>
      <c r="CU150">
        <v>7.0499581276121534E-2</v>
      </c>
      <c r="CV150">
        <v>41.076958922243797</v>
      </c>
      <c r="CW150">
        <v>2.6562403451262422</v>
      </c>
      <c r="CX150">
        <v>2.3407833560696919E-2</v>
      </c>
      <c r="CY150">
        <v>391.9444763302161</v>
      </c>
      <c r="CZ150">
        <v>28.152610350454321</v>
      </c>
      <c r="DA150">
        <v>0.1097595210260169</v>
      </c>
      <c r="DB150">
        <v>90.558690109964857</v>
      </c>
      <c r="DC150">
        <v>7.1270585102317119</v>
      </c>
      <c r="DD150">
        <v>2.3414538207621519E-2</v>
      </c>
      <c r="DE150">
        <v>9959.598926568251</v>
      </c>
      <c r="DF150">
        <v>822.26759588565517</v>
      </c>
      <c r="DG150">
        <v>0.2314543543750022</v>
      </c>
      <c r="DH150">
        <v>0.36658408932736009</v>
      </c>
      <c r="DI150">
        <v>0.1263539273160057</v>
      </c>
      <c r="DJ150">
        <v>2.1254917070442261E-2</v>
      </c>
      <c r="DK150">
        <v>-1.181722615391537</v>
      </c>
      <c r="DL150">
        <v>6.0052576111086013</v>
      </c>
      <c r="DM150">
        <v>12.772890969445969</v>
      </c>
      <c r="DN150">
        <v>283.91723374251552</v>
      </c>
      <c r="DO150">
        <v>15.605108093802439</v>
      </c>
      <c r="DP150">
        <v>0.86845711339747234</v>
      </c>
      <c r="DQ150">
        <v>58.499275166037137</v>
      </c>
      <c r="DR150">
        <v>3.4504258390122891</v>
      </c>
      <c r="DS150">
        <v>0.5599172825632297</v>
      </c>
      <c r="DT150">
        <v>29.439629189240168</v>
      </c>
      <c r="DU150">
        <v>1.716944904544625</v>
      </c>
      <c r="DV150">
        <v>0.38480446383074718</v>
      </c>
      <c r="DW150">
        <v>121.5600077141428</v>
      </c>
      <c r="DX150">
        <v>9.0099579359333291</v>
      </c>
      <c r="DY150">
        <v>0.34009958151441477</v>
      </c>
      <c r="DZ150">
        <v>139.40368527923559</v>
      </c>
      <c r="EA150">
        <v>7.9980865557098229</v>
      </c>
      <c r="EB150">
        <v>0.20093769876924161</v>
      </c>
      <c r="EC150">
        <v>96.537283242404357</v>
      </c>
      <c r="ED150">
        <v>5.1207497662013104</v>
      </c>
      <c r="EE150">
        <v>0.35499687611641728</v>
      </c>
      <c r="EH150">
        <v>785.64218575700568</v>
      </c>
      <c r="EI150">
        <v>1.0531290222005909</v>
      </c>
      <c r="EJ150">
        <v>38.262151487128662</v>
      </c>
      <c r="EK150">
        <v>5.7362346634197499</v>
      </c>
      <c r="EL150">
        <v>14.241055256341371</v>
      </c>
      <c r="EM150">
        <v>63.803769901763999</v>
      </c>
      <c r="EN150">
        <v>60.612886296141319</v>
      </c>
      <c r="EO150">
        <v>174.1384257798004</v>
      </c>
      <c r="EP150">
        <v>282.21894761732727</v>
      </c>
      <c r="EQ150">
        <v>450.69890006263529</v>
      </c>
      <c r="ER150">
        <v>740.19768435784135</v>
      </c>
      <c r="ES150">
        <v>1223.9982048897029</v>
      </c>
      <c r="ET150">
        <v>1663.034774179911</v>
      </c>
      <c r="EU150">
        <v>2434.4377411814662</v>
      </c>
      <c r="EV150">
        <v>3681.2475654457262</v>
      </c>
      <c r="EX150">
        <v>15.56736619043301</v>
      </c>
      <c r="EY150">
        <v>12.03736373594044</v>
      </c>
      <c r="EZ150">
        <v>0.57503527625256567</v>
      </c>
      <c r="FA150">
        <v>0.57872469605580268</v>
      </c>
      <c r="FB150">
        <v>4.3259640794489682E-4</v>
      </c>
      <c r="FC150">
        <v>6.0476544305751428E-3</v>
      </c>
      <c r="FD150">
        <v>13.97989978535716</v>
      </c>
      <c r="FE150">
        <v>3.9167095265458789</v>
      </c>
      <c r="FF150">
        <v>5.9435291027082213</v>
      </c>
      <c r="FG150">
        <v>0.35567202422260191</v>
      </c>
      <c r="FH150">
        <v>3.6632826373573942E-3</v>
      </c>
      <c r="FI150" s="9"/>
      <c r="FJ150">
        <f t="shared" si="12"/>
        <v>139.40368527923559</v>
      </c>
      <c r="FK150">
        <f t="shared" si="10"/>
        <v>226.95443716120874</v>
      </c>
      <c r="FL150">
        <f t="shared" si="13"/>
        <v>0.60285068823587151</v>
      </c>
      <c r="FM150">
        <f t="shared" si="11"/>
        <v>1.4052786246942393</v>
      </c>
    </row>
    <row r="151" spans="1:169" x14ac:dyDescent="0.25">
      <c r="A151" t="s">
        <v>446</v>
      </c>
      <c r="B151" t="s">
        <v>380</v>
      </c>
      <c r="C151" s="7">
        <v>-4.6299610742081621</v>
      </c>
      <c r="D151" s="8">
        <v>2.3856076136807489E-2</v>
      </c>
      <c r="E151" s="9">
        <v>132.6953917510445</v>
      </c>
      <c r="F151" s="10">
        <v>0.83315077830941531</v>
      </c>
      <c r="G151">
        <v>-304.25358329916838</v>
      </c>
      <c r="H151" s="11">
        <v>98.958578237231691</v>
      </c>
      <c r="I151" s="7">
        <v>1.9629599952968779</v>
      </c>
      <c r="J151" s="7">
        <v>6.2092269367061213E-2</v>
      </c>
      <c r="K151" s="8">
        <v>0.18829790075412281</v>
      </c>
      <c r="L151" s="12">
        <v>6.880557771365009E-4</v>
      </c>
      <c r="M151">
        <v>0.17673343680665021</v>
      </c>
      <c r="N151" s="11">
        <v>1.2609680691997811</v>
      </c>
      <c r="O151" s="12">
        <v>13.23704616266313</v>
      </c>
      <c r="P151" s="10">
        <v>0.46834010679848398</v>
      </c>
      <c r="Q151" s="8">
        <v>0.50963122658640303</v>
      </c>
      <c r="R151" s="13">
        <v>1.5861754784465339E-2</v>
      </c>
      <c r="S151" s="14">
        <v>0.836282884524995</v>
      </c>
      <c r="T151" t="e">
        <v>#N/A</v>
      </c>
      <c r="U151" s="11" t="e">
        <v>#N/A</v>
      </c>
      <c r="V151" s="9">
        <v>2726.4734524522341</v>
      </c>
      <c r="W151" s="9">
        <v>4.2773129019140654</v>
      </c>
      <c r="X151" s="9">
        <v>6.022219707894239</v>
      </c>
      <c r="Y151" s="9">
        <v>2654.915077165103</v>
      </c>
      <c r="Z151" s="9">
        <v>9.1667064187423826</v>
      </c>
      <c r="AA151" s="9">
        <v>67.910789345626597</v>
      </c>
      <c r="AB151" s="9">
        <v>2696.4425593844339</v>
      </c>
      <c r="AC151" s="9">
        <v>4.9659626105729151</v>
      </c>
      <c r="AD151" s="15">
        <v>33.62135472755012</v>
      </c>
      <c r="AE151" t="e">
        <v>#N/A</v>
      </c>
      <c r="AF151" t="e">
        <v>#N/A</v>
      </c>
      <c r="AG151" s="11" t="e">
        <v>#N/A</v>
      </c>
      <c r="AH151" s="16">
        <v>97.375423728304767</v>
      </c>
      <c r="AI151" s="10"/>
      <c r="AJ151" s="10"/>
      <c r="AK151" t="s">
        <v>447</v>
      </c>
      <c r="AL151" t="s">
        <v>447</v>
      </c>
      <c r="AM151">
        <v>23.045999999999999</v>
      </c>
      <c r="AN151">
        <v>420.27272372271352</v>
      </c>
      <c r="AO151">
        <v>84.033111104959815</v>
      </c>
      <c r="AP151">
        <v>82.651817007213111</v>
      </c>
      <c r="AQ151" t="s">
        <v>154</v>
      </c>
      <c r="AR151">
        <v>698.92155182994941</v>
      </c>
      <c r="AS151">
        <v>1397.424676982675</v>
      </c>
      <c r="AT151">
        <v>390.15408624164547</v>
      </c>
      <c r="AU151">
        <v>11.554245013533221</v>
      </c>
      <c r="AV151">
        <v>1.677870862213048</v>
      </c>
      <c r="AW151">
        <v>39.458168075780257</v>
      </c>
      <c r="AX151">
        <v>14.195730258473789</v>
      </c>
      <c r="AY151">
        <v>1.198150211928338</v>
      </c>
      <c r="AZ151" t="s">
        <v>154</v>
      </c>
      <c r="BA151">
        <v>21.275264098545879</v>
      </c>
      <c r="BB151">
        <v>40.114409620523787</v>
      </c>
      <c r="BC151">
        <v>0.47148783822452972</v>
      </c>
      <c r="BD151">
        <v>0.2166124696485788</v>
      </c>
      <c r="BE151">
        <v>9.100379718809673E-2</v>
      </c>
      <c r="BF151">
        <v>878.99411868548452</v>
      </c>
      <c r="BG151">
        <v>45.891941813880933</v>
      </c>
      <c r="BH151">
        <v>5.980049648043325E-2</v>
      </c>
      <c r="BI151">
        <v>547172.38987358799</v>
      </c>
      <c r="BJ151">
        <v>16261.950420263969</v>
      </c>
      <c r="BK151">
        <v>1.336726437514117</v>
      </c>
      <c r="BL151">
        <v>2.0796390706319632</v>
      </c>
      <c r="BM151">
        <v>0.26595285269733793</v>
      </c>
      <c r="BN151">
        <v>9.0023319453048201E-2</v>
      </c>
      <c r="BO151">
        <v>0.30296396203609621</v>
      </c>
      <c r="BP151">
        <v>6.6878509449800908E-2</v>
      </c>
      <c r="BQ151">
        <v>4.5700123844558786E-3</v>
      </c>
      <c r="BR151">
        <v>14.487242658805229</v>
      </c>
      <c r="BS151">
        <v>0.79552160348177059</v>
      </c>
      <c r="BT151">
        <v>3.2141786467463393E-2</v>
      </c>
      <c r="BU151">
        <v>0.57203958459561033</v>
      </c>
      <c r="BV151">
        <v>0.1083525864691537</v>
      </c>
      <c r="BW151">
        <v>6.4003380590814032E-3</v>
      </c>
      <c r="BX151">
        <v>5.5894715732924301</v>
      </c>
      <c r="BY151">
        <v>1.0473656935421241</v>
      </c>
      <c r="BZ151">
        <v>2.6080275115392581E-2</v>
      </c>
      <c r="CA151">
        <v>5.668009400863987</v>
      </c>
      <c r="CB151">
        <v>0.61106305570091068</v>
      </c>
      <c r="CC151">
        <v>0.10153691817376111</v>
      </c>
      <c r="CD151">
        <v>2.032071050736294</v>
      </c>
      <c r="CE151">
        <v>0.17808742635078181</v>
      </c>
      <c r="CF151">
        <v>1.791570888260708E-2</v>
      </c>
      <c r="CG151">
        <v>23.86769474141574</v>
      </c>
      <c r="CH151">
        <v>2.019643082117121</v>
      </c>
      <c r="CI151">
        <v>0.1201944122194815</v>
      </c>
      <c r="CJ151">
        <v>6.8315342149025042</v>
      </c>
      <c r="CK151">
        <v>0.51446224499389392</v>
      </c>
      <c r="CL151">
        <v>2.196988628692079E-2</v>
      </c>
      <c r="CM151">
        <v>81.548140675447655</v>
      </c>
      <c r="CN151">
        <v>5.7073483004019163</v>
      </c>
      <c r="CO151">
        <v>4.0017669544262773E-2</v>
      </c>
      <c r="CP151">
        <v>28.286389664355472</v>
      </c>
      <c r="CQ151">
        <v>1.9575664703540849</v>
      </c>
      <c r="CR151">
        <v>9.8831502926662491E-3</v>
      </c>
      <c r="CS151">
        <v>124.49012744922879</v>
      </c>
      <c r="CT151">
        <v>7.3368276704402824</v>
      </c>
      <c r="CU151">
        <v>2.8778427274876971E-2</v>
      </c>
      <c r="CV151">
        <v>25.437458144472149</v>
      </c>
      <c r="CW151">
        <v>1.4325534810216061</v>
      </c>
      <c r="CX151">
        <v>9.4217119462447867E-3</v>
      </c>
      <c r="CY151">
        <v>223.6547817878868</v>
      </c>
      <c r="CZ151">
        <v>9.6553665832524853</v>
      </c>
      <c r="DA151">
        <v>0.12015952974058471</v>
      </c>
      <c r="DB151">
        <v>45.068182136986707</v>
      </c>
      <c r="DC151">
        <v>1.8896320948065219</v>
      </c>
      <c r="DD151">
        <v>9.3981239003292621E-3</v>
      </c>
      <c r="DE151">
        <v>10579.11573292822</v>
      </c>
      <c r="DF151">
        <v>334.65003002128691</v>
      </c>
      <c r="DG151">
        <v>9.1817904738360531E-2</v>
      </c>
      <c r="DH151">
        <v>0.54516371507583972</v>
      </c>
      <c r="DI151">
        <v>8.6073289441240597E-2</v>
      </c>
      <c r="DJ151">
        <v>8.5125580254437529E-3</v>
      </c>
      <c r="DK151">
        <v>6.6853343173989472</v>
      </c>
      <c r="DL151">
        <v>4.2858599179299892</v>
      </c>
      <c r="DM151">
        <v>8.8570623990098465</v>
      </c>
      <c r="DN151">
        <v>279.76489480091499</v>
      </c>
      <c r="DO151">
        <v>18.845140827777151</v>
      </c>
      <c r="DP151">
        <v>0.48978507208690802</v>
      </c>
      <c r="DQ151">
        <v>58.072757664980713</v>
      </c>
      <c r="DR151">
        <v>3.9704357307732971</v>
      </c>
      <c r="DS151">
        <v>0.30698658728757389</v>
      </c>
      <c r="DT151">
        <v>22.8486801175689</v>
      </c>
      <c r="DU151">
        <v>2.2163695828690368</v>
      </c>
      <c r="DV151">
        <v>0.27095633843774258</v>
      </c>
      <c r="DW151">
        <v>87.603034112661334</v>
      </c>
      <c r="DX151">
        <v>8.5353307986146305</v>
      </c>
      <c r="DY151">
        <v>0.2385086705089636</v>
      </c>
      <c r="DZ151">
        <v>132.6953917510445</v>
      </c>
      <c r="EA151">
        <v>9.881945688853671</v>
      </c>
      <c r="EB151">
        <v>0.13819466736624869</v>
      </c>
      <c r="EC151">
        <v>92.064761468411504</v>
      </c>
      <c r="ED151">
        <v>6.5075069299674277</v>
      </c>
      <c r="EE151">
        <v>0.24500774986929649</v>
      </c>
      <c r="EH151">
        <v>559.86886540476723</v>
      </c>
      <c r="EI151">
        <v>1.278328953738803</v>
      </c>
      <c r="EJ151">
        <v>23.633348546174918</v>
      </c>
      <c r="EK151">
        <v>6.1642196615906286</v>
      </c>
      <c r="EL151">
        <v>12.2307911888237</v>
      </c>
      <c r="EM151">
        <v>38.297360816648563</v>
      </c>
      <c r="EN151">
        <v>36.093624347003463</v>
      </c>
      <c r="EO151">
        <v>119.9381645297273</v>
      </c>
      <c r="EP151">
        <v>189.23917492804719</v>
      </c>
      <c r="EQ151">
        <v>331.49650681076281</v>
      </c>
      <c r="ER151">
        <v>518.06574476841524</v>
      </c>
      <c r="ES151">
        <v>778.06329655767968</v>
      </c>
      <c r="ET151">
        <v>1029.8566050393581</v>
      </c>
      <c r="EU151">
        <v>1389.1601353284891</v>
      </c>
      <c r="EV151">
        <v>1832.039924267752</v>
      </c>
      <c r="EX151">
        <v>8.4190849956065055</v>
      </c>
      <c r="EY151">
        <v>6.0504127573074236</v>
      </c>
      <c r="EZ151">
        <v>0.53255856237551014</v>
      </c>
      <c r="FA151">
        <v>0.55332579207341703</v>
      </c>
      <c r="FB151">
        <v>9.2021713064528818E-4</v>
      </c>
      <c r="FC151">
        <v>1.0658233421789291E-2</v>
      </c>
      <c r="FD151">
        <v>11.58230277055956</v>
      </c>
      <c r="FE151">
        <v>3.8147055886554311</v>
      </c>
      <c r="FF151">
        <v>9.1594649773049355</v>
      </c>
      <c r="FG151">
        <v>0.59330451461973333</v>
      </c>
      <c r="FH151">
        <v>9.2984332997819979E-3</v>
      </c>
      <c r="FI151" s="9"/>
      <c r="FJ151">
        <f t="shared" si="12"/>
        <v>132.6953917510445</v>
      </c>
      <c r="FK151">
        <f t="shared" si="10"/>
        <v>216.03308326046246</v>
      </c>
      <c r="FL151">
        <f t="shared" si="13"/>
        <v>0.15691235602139902</v>
      </c>
      <c r="FM151">
        <f t="shared" si="11"/>
        <v>-0.9317627409426672</v>
      </c>
    </row>
    <row r="152" spans="1:169" x14ac:dyDescent="0.25">
      <c r="A152" t="s">
        <v>448</v>
      </c>
      <c r="B152" t="s">
        <v>380</v>
      </c>
      <c r="C152" s="7">
        <v>-2.001859988915756</v>
      </c>
      <c r="D152" s="8">
        <v>2.408667551673396E-2</v>
      </c>
      <c r="E152" s="9">
        <v>144.5305607662209</v>
      </c>
      <c r="F152" s="10">
        <v>0.67092743770016772</v>
      </c>
      <c r="G152">
        <v>-704.46616571673826</v>
      </c>
      <c r="H152" s="11">
        <v>95.884718769226922</v>
      </c>
      <c r="I152" s="7">
        <v>1.961015945537107</v>
      </c>
      <c r="J152" s="7">
        <v>6.3280979894581355E-2</v>
      </c>
      <c r="K152" s="8">
        <v>0.18750036488105051</v>
      </c>
      <c r="L152" s="12">
        <v>8.2614199099891126E-4</v>
      </c>
      <c r="M152">
        <v>0.1986630214563038</v>
      </c>
      <c r="N152" s="11">
        <v>3.1049631731240082</v>
      </c>
      <c r="O152" s="12">
        <v>13.16894889623096</v>
      </c>
      <c r="P152" s="10">
        <v>0.46498684689496489</v>
      </c>
      <c r="Q152" s="8">
        <v>0.50980836429380016</v>
      </c>
      <c r="R152" s="13">
        <v>1.5839303887691121E-2</v>
      </c>
      <c r="S152" s="14">
        <v>0.6844083468359925</v>
      </c>
      <c r="T152" t="e">
        <v>#N/A</v>
      </c>
      <c r="U152" s="11" t="e">
        <v>#N/A</v>
      </c>
      <c r="V152" s="9">
        <v>2719.3340654557101</v>
      </c>
      <c r="W152" s="9">
        <v>5.8678387830059906</v>
      </c>
      <c r="X152" s="9">
        <v>7.2271516872248744</v>
      </c>
      <c r="Y152" s="9">
        <v>2655.6825272232982</v>
      </c>
      <c r="Z152" s="9">
        <v>8.4035079426371855</v>
      </c>
      <c r="AA152" s="9">
        <v>67.554212116522464</v>
      </c>
      <c r="AB152" s="9">
        <v>2692.401465228404</v>
      </c>
      <c r="AC152" s="9">
        <v>5.0087769365889647</v>
      </c>
      <c r="AD152" s="15">
        <v>34.903876947720022</v>
      </c>
      <c r="AE152" t="e">
        <v>#N/A</v>
      </c>
      <c r="AF152" t="e">
        <v>#N/A</v>
      </c>
      <c r="AG152" s="11" t="e">
        <v>#N/A</v>
      </c>
      <c r="AH152" s="16">
        <v>97.659296846202466</v>
      </c>
      <c r="AI152" s="10"/>
      <c r="AJ152" s="10"/>
      <c r="AK152" t="s">
        <v>449</v>
      </c>
      <c r="AL152" t="s">
        <v>449</v>
      </c>
      <c r="AM152">
        <v>25.013999999999999</v>
      </c>
      <c r="AN152">
        <v>486.75658600138848</v>
      </c>
      <c r="AO152">
        <v>80.576062059302117</v>
      </c>
      <c r="AP152">
        <v>85.25577582775486</v>
      </c>
      <c r="AQ152" t="s">
        <v>154</v>
      </c>
      <c r="AR152">
        <v>834.78626936277681</v>
      </c>
      <c r="AS152">
        <v>1423.504542375003</v>
      </c>
      <c r="AT152">
        <v>415.89291799255199</v>
      </c>
      <c r="AU152">
        <v>13.85601874750982</v>
      </c>
      <c r="AV152">
        <v>1.7936969831996581</v>
      </c>
      <c r="AW152">
        <v>4.6692661904894974</v>
      </c>
      <c r="AX152">
        <v>0.89459859301379885</v>
      </c>
      <c r="AY152">
        <v>1.258417500184362</v>
      </c>
      <c r="AZ152" t="s">
        <v>154</v>
      </c>
      <c r="BA152">
        <v>25.216809930047969</v>
      </c>
      <c r="BB152">
        <v>44.758449426360258</v>
      </c>
      <c r="BC152">
        <v>0.47892908493829289</v>
      </c>
      <c r="BD152">
        <v>0.1999270032826303</v>
      </c>
      <c r="BE152">
        <v>0.14876301860036231</v>
      </c>
      <c r="BF152">
        <v>1057.342012954937</v>
      </c>
      <c r="BG152">
        <v>73.874780067465949</v>
      </c>
      <c r="BH152">
        <v>7.1379965387840916E-2</v>
      </c>
      <c r="BI152">
        <v>522362.24557438161</v>
      </c>
      <c r="BJ152">
        <v>20270.54015026538</v>
      </c>
      <c r="BK152">
        <v>1.5308092945445531</v>
      </c>
      <c r="BL152">
        <v>1.7196047220606909</v>
      </c>
      <c r="BM152">
        <v>0.23325048140684401</v>
      </c>
      <c r="BN152">
        <v>6.3887579987073242E-2</v>
      </c>
      <c r="BO152">
        <v>0.17430673221187931</v>
      </c>
      <c r="BP152">
        <v>3.6195133338328127E-2</v>
      </c>
      <c r="BQ152">
        <v>5.6696242879918741E-3</v>
      </c>
      <c r="BR152">
        <v>18.09141641412371</v>
      </c>
      <c r="BS152">
        <v>1.074408035541488</v>
      </c>
      <c r="BT152">
        <v>4.7899049238161642E-2</v>
      </c>
      <c r="BU152">
        <v>0.5106843056656527</v>
      </c>
      <c r="BV152">
        <v>8.0438329154288959E-2</v>
      </c>
      <c r="BW152">
        <v>9.4176395098641685E-3</v>
      </c>
      <c r="BX152">
        <v>6.7555587347601849</v>
      </c>
      <c r="BY152">
        <v>0.97246700799198893</v>
      </c>
      <c r="BZ152">
        <v>2.6737586933943711E-2</v>
      </c>
      <c r="CA152">
        <v>8.3613573481581103</v>
      </c>
      <c r="CB152">
        <v>1.2803851897313561</v>
      </c>
      <c r="CC152">
        <v>0.1062563212889605</v>
      </c>
      <c r="CD152">
        <v>3.1446079615577589</v>
      </c>
      <c r="CE152">
        <v>0.3949153205304341</v>
      </c>
      <c r="CF152">
        <v>2.6256431873303031E-2</v>
      </c>
      <c r="CG152">
        <v>32.517992793862902</v>
      </c>
      <c r="CH152">
        <v>2.8782363140632872</v>
      </c>
      <c r="CI152">
        <v>0.12568205598726101</v>
      </c>
      <c r="CJ152">
        <v>9.5855052345072345</v>
      </c>
      <c r="CK152">
        <v>0.89405134594125435</v>
      </c>
      <c r="CL152">
        <v>1.49838238146485E-2</v>
      </c>
      <c r="CM152">
        <v>97.830116893563343</v>
      </c>
      <c r="CN152">
        <v>8.1269124883418264</v>
      </c>
      <c r="CO152">
        <v>4.1523914404201119E-2</v>
      </c>
      <c r="CP152">
        <v>32.989836622487111</v>
      </c>
      <c r="CQ152">
        <v>2.553285928782711</v>
      </c>
      <c r="CR152">
        <v>1.018417932359883E-2</v>
      </c>
      <c r="CS152">
        <v>151.53616567846279</v>
      </c>
      <c r="CT152">
        <v>10.754504161181041</v>
      </c>
      <c r="CU152">
        <v>2.9428510047639699E-2</v>
      </c>
      <c r="CV152">
        <v>28.2515222308696</v>
      </c>
      <c r="CW152">
        <v>1.7147253597184251</v>
      </c>
      <c r="CX152">
        <v>9.7772132139763226E-3</v>
      </c>
      <c r="CY152">
        <v>253.20581931630619</v>
      </c>
      <c r="CZ152">
        <v>15.808179112844121</v>
      </c>
      <c r="DA152">
        <v>4.5923619855238323E-2</v>
      </c>
      <c r="DB152">
        <v>52.218340340669407</v>
      </c>
      <c r="DC152">
        <v>3.0952962725602968</v>
      </c>
      <c r="DD152">
        <v>9.7601700248328687E-3</v>
      </c>
      <c r="DE152">
        <v>11401.96875622922</v>
      </c>
      <c r="DF152">
        <v>456.3543503110335</v>
      </c>
      <c r="DG152">
        <v>9.6813388179194645E-2</v>
      </c>
      <c r="DH152">
        <v>0.52003867555930972</v>
      </c>
      <c r="DI152">
        <v>0.108171549293697</v>
      </c>
      <c r="DJ152">
        <v>8.8666930194279577E-3</v>
      </c>
      <c r="DK152">
        <v>2.346773730063096</v>
      </c>
      <c r="DL152">
        <v>4.4928533480295458</v>
      </c>
      <c r="DM152">
        <v>8.5068917641845321</v>
      </c>
      <c r="DN152">
        <v>306.2419961692932</v>
      </c>
      <c r="DO152">
        <v>13.79323044085846</v>
      </c>
      <c r="DP152">
        <v>0.5521275175062792</v>
      </c>
      <c r="DQ152">
        <v>62.645648979567952</v>
      </c>
      <c r="DR152">
        <v>2.9199793341732141</v>
      </c>
      <c r="DS152">
        <v>0.27390825095631333</v>
      </c>
      <c r="DT152">
        <v>27.67542555572361</v>
      </c>
      <c r="DU152">
        <v>2.6660929502082271</v>
      </c>
      <c r="DV152">
        <v>0.21491393575973719</v>
      </c>
      <c r="DW152">
        <v>107.50966494899821</v>
      </c>
      <c r="DX152">
        <v>7.9534480222648583</v>
      </c>
      <c r="DY152">
        <v>0.21490985886673461</v>
      </c>
      <c r="DZ152">
        <v>144.5305607662209</v>
      </c>
      <c r="EA152">
        <v>7.8526467248220166</v>
      </c>
      <c r="EB152">
        <v>0.12889114246885899</v>
      </c>
      <c r="EC152">
        <v>101.95060499740281</v>
      </c>
      <c r="ED152">
        <v>5.2137457158585789</v>
      </c>
      <c r="EE152">
        <v>0.21070099701324749</v>
      </c>
      <c r="EH152">
        <v>673.46625028976871</v>
      </c>
      <c r="EI152">
        <v>0.73547144393198038</v>
      </c>
      <c r="EJ152">
        <v>29.512914215536242</v>
      </c>
      <c r="EK152">
        <v>5.5030636386384986</v>
      </c>
      <c r="EL152">
        <v>14.78240423361091</v>
      </c>
      <c r="EM152">
        <v>56.495657757825072</v>
      </c>
      <c r="EN152">
        <v>55.854493100493059</v>
      </c>
      <c r="EO152">
        <v>163.4069989641352</v>
      </c>
      <c r="EP152">
        <v>265.5264607896741</v>
      </c>
      <c r="EQ152">
        <v>397.68340200635498</v>
      </c>
      <c r="ER152">
        <v>604.20946195031331</v>
      </c>
      <c r="ES152">
        <v>947.10103549039263</v>
      </c>
      <c r="ET152">
        <v>1143.7863251364211</v>
      </c>
      <c r="EU152">
        <v>1572.706952275194</v>
      </c>
      <c r="EV152">
        <v>2122.6967618158301</v>
      </c>
      <c r="EX152">
        <v>14.669892128532631</v>
      </c>
      <c r="EY152">
        <v>7.6302192357113947</v>
      </c>
      <c r="EZ152">
        <v>0.5813199842111193</v>
      </c>
      <c r="FA152">
        <v>0.59021756896545574</v>
      </c>
      <c r="FB152">
        <v>4.6764684473988828E-4</v>
      </c>
      <c r="FC152">
        <v>4.5008564418553632E-3</v>
      </c>
      <c r="FD152">
        <v>9.624477300512531</v>
      </c>
      <c r="FE152">
        <v>3.3066862194647908</v>
      </c>
      <c r="FF152">
        <v>7.9889024417893522</v>
      </c>
      <c r="FG152">
        <v>0.57080268200973883</v>
      </c>
      <c r="FH152">
        <v>6.7913317581084131E-3</v>
      </c>
      <c r="FI152" s="9"/>
      <c r="FJ152">
        <f t="shared" si="12"/>
        <v>144.5305607662209</v>
      </c>
      <c r="FK152">
        <f t="shared" si="10"/>
        <v>235.3011830755197</v>
      </c>
      <c r="FL152">
        <f t="shared" si="13"/>
        <v>0.54580335125573354</v>
      </c>
      <c r="FM152">
        <f t="shared" si="11"/>
        <v>1.2326707193185784</v>
      </c>
    </row>
    <row r="153" spans="1:169" x14ac:dyDescent="0.25">
      <c r="A153" t="s">
        <v>450</v>
      </c>
      <c r="B153" t="s">
        <v>380</v>
      </c>
      <c r="C153" s="7">
        <v>-0.57499602768232505</v>
      </c>
      <c r="D153" s="8">
        <v>2.719623234293567E-2</v>
      </c>
      <c r="E153" s="9">
        <v>140.55743318381249</v>
      </c>
      <c r="F153" s="10">
        <v>0.75171349329640269</v>
      </c>
      <c r="G153">
        <v>-2457.4486457139178</v>
      </c>
      <c r="H153" s="11">
        <v>75.841918253263458</v>
      </c>
      <c r="I153" s="7">
        <v>1.9616308553977171</v>
      </c>
      <c r="J153" s="7">
        <v>6.0500689444557998E-2</v>
      </c>
      <c r="K153" s="8">
        <v>0.18639248880397349</v>
      </c>
      <c r="L153" s="12">
        <v>7.8174920449198193E-4</v>
      </c>
      <c r="M153">
        <v>0.25652157272507559</v>
      </c>
      <c r="N153" s="11">
        <v>0.92788150054194352</v>
      </c>
      <c r="O153" s="12">
        <v>13.09259768162554</v>
      </c>
      <c r="P153" s="10">
        <v>0.45905921814306411</v>
      </c>
      <c r="Q153" s="8">
        <v>0.50981424411031373</v>
      </c>
      <c r="R153" s="13">
        <v>1.5714294945574581E-2</v>
      </c>
      <c r="S153" s="14">
        <v>0.37635881549860639</v>
      </c>
      <c r="T153" t="e">
        <v>#N/A</v>
      </c>
      <c r="U153" s="11" t="e">
        <v>#N/A</v>
      </c>
      <c r="V153" s="9">
        <v>2709.7195564722042</v>
      </c>
      <c r="W153" s="9">
        <v>5.4430865573366942</v>
      </c>
      <c r="X153" s="9">
        <v>6.8912233162284604</v>
      </c>
      <c r="Y153" s="9">
        <v>2655.8116898693479</v>
      </c>
      <c r="Z153" s="9">
        <v>5.1028756442127694</v>
      </c>
      <c r="AA153" s="9">
        <v>67.100890572543818</v>
      </c>
      <c r="AB153" s="9">
        <v>2686.284164911905</v>
      </c>
      <c r="AC153" s="9">
        <v>3.2469813632907649</v>
      </c>
      <c r="AD153" s="15">
        <v>33.011976960316758</v>
      </c>
      <c r="AE153" t="e">
        <v>#N/A</v>
      </c>
      <c r="AF153" t="e">
        <v>#N/A</v>
      </c>
      <c r="AG153" s="11" t="e">
        <v>#N/A</v>
      </c>
      <c r="AH153" s="16">
        <v>98.010573955002229</v>
      </c>
      <c r="AI153" s="10"/>
      <c r="AJ153" s="10"/>
      <c r="AK153" t="s">
        <v>451</v>
      </c>
      <c r="AL153" t="s">
        <v>451</v>
      </c>
      <c r="AM153">
        <v>13.076000000000001</v>
      </c>
      <c r="AN153">
        <v>792.75854936976179</v>
      </c>
      <c r="AO153">
        <v>84.794291820435532</v>
      </c>
      <c r="AP153">
        <v>91.389064894600352</v>
      </c>
      <c r="AQ153" t="s">
        <v>154</v>
      </c>
      <c r="AR153">
        <v>594.23914990253627</v>
      </c>
      <c r="AS153">
        <v>1576.466366121256</v>
      </c>
      <c r="AT153">
        <v>543.52034517382083</v>
      </c>
      <c r="AU153">
        <v>23.269554896730021</v>
      </c>
      <c r="AV153">
        <v>1.844353983765848</v>
      </c>
      <c r="AW153">
        <v>5.7944561672179677</v>
      </c>
      <c r="AX153">
        <v>1.1282684540840831</v>
      </c>
      <c r="AY153">
        <v>1.360419237169004</v>
      </c>
      <c r="AZ153" t="s">
        <v>154</v>
      </c>
      <c r="BA153">
        <v>29.37820851298596</v>
      </c>
      <c r="BB153">
        <v>39.922479018771291</v>
      </c>
      <c r="BC153">
        <v>0.847084413514957</v>
      </c>
      <c r="BD153">
        <v>0.28109646773612001</v>
      </c>
      <c r="BE153">
        <v>0.1603902705908615</v>
      </c>
      <c r="BF153">
        <v>2068.332426361038</v>
      </c>
      <c r="BG153">
        <v>99.722958952052565</v>
      </c>
      <c r="BH153">
        <v>8.3275505000024078E-2</v>
      </c>
      <c r="BI153">
        <v>571753.22940889036</v>
      </c>
      <c r="BJ153">
        <v>22148.480013329419</v>
      </c>
      <c r="BK153">
        <v>3.6593021057316282</v>
      </c>
      <c r="BL153">
        <v>1.958085688554263</v>
      </c>
      <c r="BM153">
        <v>0.35113134840416971</v>
      </c>
      <c r="BN153">
        <v>0.1006316801259849</v>
      </c>
      <c r="BO153">
        <v>0.1044093671331018</v>
      </c>
      <c r="BP153">
        <v>4.0516961126116337E-2</v>
      </c>
      <c r="BQ153">
        <v>3.1538479995658349E-2</v>
      </c>
      <c r="BR153">
        <v>27.20434659415363</v>
      </c>
      <c r="BS153">
        <v>2.0062736284247729</v>
      </c>
      <c r="BT153">
        <v>2.3519645494851409E-2</v>
      </c>
      <c r="BU153">
        <v>0.90375768079359509</v>
      </c>
      <c r="BV153">
        <v>0.13357874784933399</v>
      </c>
      <c r="BW153">
        <v>1.0128755446393811E-2</v>
      </c>
      <c r="BX153">
        <v>14.62970471868236</v>
      </c>
      <c r="BY153">
        <v>1.353087795437083</v>
      </c>
      <c r="BZ153">
        <v>4.1992379062407367E-2</v>
      </c>
      <c r="CA153">
        <v>19.82871577523343</v>
      </c>
      <c r="CB153">
        <v>1.355744393756863</v>
      </c>
      <c r="CC153">
        <v>0.1035350244009294</v>
      </c>
      <c r="CD153">
        <v>7.8521833188579482</v>
      </c>
      <c r="CE153">
        <v>0.58045187339885163</v>
      </c>
      <c r="CF153">
        <v>1.307681417277763E-2</v>
      </c>
      <c r="CG153">
        <v>81.537949602938227</v>
      </c>
      <c r="CH153">
        <v>5.7325156937360111</v>
      </c>
      <c r="CI153">
        <v>0.1734408843517396</v>
      </c>
      <c r="CJ153">
        <v>21.40171184864516</v>
      </c>
      <c r="CK153">
        <v>1.694218359401531</v>
      </c>
      <c r="CL153">
        <v>2.255620112120257E-2</v>
      </c>
      <c r="CM153">
        <v>215.1792093309451</v>
      </c>
      <c r="CN153">
        <v>13.967654135851591</v>
      </c>
      <c r="CO153">
        <v>6.4573921337711032E-2</v>
      </c>
      <c r="CP153">
        <v>69.818090161134791</v>
      </c>
      <c r="CQ153">
        <v>4.2233900758548319</v>
      </c>
      <c r="CR153">
        <v>1.585138329164227E-2</v>
      </c>
      <c r="CS153">
        <v>309.29094871613472</v>
      </c>
      <c r="CT153">
        <v>19.144060604815309</v>
      </c>
      <c r="CU153">
        <v>8.4882783528453784E-2</v>
      </c>
      <c r="CV153">
        <v>58.151857836335303</v>
      </c>
      <c r="CW153">
        <v>3.028813787557679</v>
      </c>
      <c r="CX153">
        <v>1.5146361490723761E-2</v>
      </c>
      <c r="CY153">
        <v>527.54293031194811</v>
      </c>
      <c r="CZ153">
        <v>25.480495868004059</v>
      </c>
      <c r="DA153">
        <v>7.1301067648004979E-2</v>
      </c>
      <c r="DB153">
        <v>106.0698626252244</v>
      </c>
      <c r="DC153">
        <v>5.4386859663404534</v>
      </c>
      <c r="DD153">
        <v>1.514532904501735E-2</v>
      </c>
      <c r="DE153">
        <v>10248.186730253699</v>
      </c>
      <c r="DF153">
        <v>579.94673285659735</v>
      </c>
      <c r="DG153">
        <v>0.14734581787323131</v>
      </c>
      <c r="DH153">
        <v>0.52921566755125904</v>
      </c>
      <c r="DI153">
        <v>0.12570256630603521</v>
      </c>
      <c r="DJ153">
        <v>1.3709098108930159E-2</v>
      </c>
      <c r="DK153">
        <v>1.2860029761431879</v>
      </c>
      <c r="DL153">
        <v>5.3737068454049082</v>
      </c>
      <c r="DM153">
        <v>9.8215835125959519</v>
      </c>
      <c r="DN153">
        <v>283.20548596569557</v>
      </c>
      <c r="DO153">
        <v>10.36973451095588</v>
      </c>
      <c r="DP153">
        <v>0.59532222755283337</v>
      </c>
      <c r="DQ153">
        <v>57.448159490391213</v>
      </c>
      <c r="DR153">
        <v>2.157462558843446</v>
      </c>
      <c r="DS153">
        <v>0.31885598834795631</v>
      </c>
      <c r="DT153">
        <v>33.431349748933542</v>
      </c>
      <c r="DU153">
        <v>1.8347991327233719</v>
      </c>
      <c r="DV153">
        <v>0.27710991744204888</v>
      </c>
      <c r="DW153">
        <v>136.55453235788119</v>
      </c>
      <c r="DX153">
        <v>7.1746031357524211</v>
      </c>
      <c r="DY153">
        <v>0.24496294203302241</v>
      </c>
      <c r="DZ153">
        <v>140.55743318381249</v>
      </c>
      <c r="EA153">
        <v>5.1330019362730139</v>
      </c>
      <c r="EB153">
        <v>0.1511187006028373</v>
      </c>
      <c r="EC153">
        <v>98.120561175969314</v>
      </c>
      <c r="ED153">
        <v>3.8557424754257679</v>
      </c>
      <c r="EE153">
        <v>0.27339514868826192</v>
      </c>
      <c r="EH153">
        <v>1317.409188764992</v>
      </c>
      <c r="EI153">
        <v>0.44054585288228593</v>
      </c>
      <c r="EJ153">
        <v>44.379031964361538</v>
      </c>
      <c r="EK153">
        <v>9.7387681119999474</v>
      </c>
      <c r="EL153">
        <v>32.01248297304673</v>
      </c>
      <c r="EM153">
        <v>133.97780929211771</v>
      </c>
      <c r="EN153">
        <v>139.47039642731701</v>
      </c>
      <c r="EO153">
        <v>409.73844021577003</v>
      </c>
      <c r="EP153">
        <v>592.8452035635778</v>
      </c>
      <c r="EQ153">
        <v>874.71223305262242</v>
      </c>
      <c r="ER153">
        <v>1278.7196000207839</v>
      </c>
      <c r="ES153">
        <v>1933.0684294758421</v>
      </c>
      <c r="ET153">
        <v>2354.3262281917118</v>
      </c>
      <c r="EU153">
        <v>3276.6641634282491</v>
      </c>
      <c r="EV153">
        <v>4311.7830335457083</v>
      </c>
      <c r="EX153">
        <v>21.425464868323111</v>
      </c>
      <c r="EY153">
        <v>5.8019232040480002</v>
      </c>
      <c r="EZ153">
        <v>0.59526759923239481</v>
      </c>
      <c r="FA153">
        <v>0.63408335124711213</v>
      </c>
      <c r="FB153">
        <v>1.3444949830359161E-4</v>
      </c>
      <c r="FC153">
        <v>1.0751879971288331E-3</v>
      </c>
      <c r="FD153">
        <v>7.9969654829133043</v>
      </c>
      <c r="FE153">
        <v>3.6999767932316661</v>
      </c>
      <c r="FF153">
        <v>5.1667270411125799</v>
      </c>
      <c r="FG153">
        <v>0.26643790506432852</v>
      </c>
      <c r="FH153">
        <v>3.7117087085147792E-3</v>
      </c>
      <c r="FI153" s="9"/>
      <c r="FJ153">
        <f t="shared" si="12"/>
        <v>140.55743318381249</v>
      </c>
      <c r="FK153">
        <f t="shared" si="10"/>
        <v>228.83278209724594</v>
      </c>
      <c r="FL153">
        <f t="shared" si="13"/>
        <v>0.74708985322891408</v>
      </c>
      <c r="FM153">
        <f t="shared" si="11"/>
        <v>1.7777446062429401</v>
      </c>
    </row>
    <row r="154" spans="1:169" x14ac:dyDescent="0.25">
      <c r="A154" t="s">
        <v>452</v>
      </c>
      <c r="B154" t="s">
        <v>380</v>
      </c>
      <c r="C154" s="7">
        <v>-2.941247225739358</v>
      </c>
      <c r="D154" s="8">
        <v>2.5679559546028161E-2</v>
      </c>
      <c r="E154" s="9">
        <v>185.76032263901061</v>
      </c>
      <c r="F154" s="10">
        <v>0.7925094386755196</v>
      </c>
      <c r="G154">
        <v>-480.30707216281178</v>
      </c>
      <c r="H154" s="11">
        <v>69.13831667108991</v>
      </c>
      <c r="I154" s="7">
        <v>1.9590633020136781</v>
      </c>
      <c r="J154" s="7">
        <v>6.1490213322984162E-2</v>
      </c>
      <c r="K154" s="8">
        <v>0.18654159881235491</v>
      </c>
      <c r="L154" s="12">
        <v>6.6164120468295725E-4</v>
      </c>
      <c r="M154">
        <v>0.29195156104694908</v>
      </c>
      <c r="N154" s="11">
        <v>1.3092041606047371</v>
      </c>
      <c r="O154" s="12">
        <v>13.124873791092339</v>
      </c>
      <c r="P154" s="10">
        <v>0.4630513492687432</v>
      </c>
      <c r="Q154" s="8">
        <v>0.51053610155770601</v>
      </c>
      <c r="R154" s="13">
        <v>1.5916155157190741E-2</v>
      </c>
      <c r="S154" s="14">
        <v>0.78335236892434068</v>
      </c>
      <c r="T154" t="e">
        <v>#N/A</v>
      </c>
      <c r="U154" s="11" t="e">
        <v>#N/A</v>
      </c>
      <c r="V154" s="9">
        <v>2711.032773282137</v>
      </c>
      <c r="W154" s="9">
        <v>4.0214692584030338</v>
      </c>
      <c r="X154" s="9">
        <v>5.8406824120374958</v>
      </c>
      <c r="Y154" s="9">
        <v>2658.8546010961099</v>
      </c>
      <c r="Z154" s="9">
        <v>5.8900375500009003</v>
      </c>
      <c r="AA154" s="9">
        <v>68.000369480560863</v>
      </c>
      <c r="AB154" s="9">
        <v>2688.510439466475</v>
      </c>
      <c r="AC154" s="9">
        <v>3.7224623763507649</v>
      </c>
      <c r="AD154" s="15">
        <v>33.31137993108235</v>
      </c>
      <c r="AE154" t="e">
        <v>#N/A</v>
      </c>
      <c r="AF154" t="e">
        <v>#N/A</v>
      </c>
      <c r="AG154" s="11" t="e">
        <v>#N/A</v>
      </c>
      <c r="AH154" s="16">
        <v>98.075339674966131</v>
      </c>
      <c r="AI154" s="10"/>
      <c r="AJ154" s="10"/>
      <c r="AK154" t="s">
        <v>453</v>
      </c>
      <c r="AL154" t="s">
        <v>453</v>
      </c>
      <c r="AM154">
        <v>25.085999999999999</v>
      </c>
      <c r="AN154">
        <v>479.00764834930692</v>
      </c>
      <c r="AO154">
        <v>53.532874772856417</v>
      </c>
      <c r="AP154">
        <v>82.980464734412905</v>
      </c>
      <c r="AQ154" t="s">
        <v>154</v>
      </c>
      <c r="AR154">
        <v>779.87341037922181</v>
      </c>
      <c r="AS154">
        <v>1437.322088057856</v>
      </c>
      <c r="AT154">
        <v>461.59706215795268</v>
      </c>
      <c r="AU154">
        <v>17.065971181241189</v>
      </c>
      <c r="AV154">
        <v>1.6852300889470251</v>
      </c>
      <c r="AW154">
        <v>11.101649732546051</v>
      </c>
      <c r="AX154">
        <v>1.5092405971985341</v>
      </c>
      <c r="AY154">
        <v>1.1954636161436869</v>
      </c>
      <c r="AZ154" t="s">
        <v>154</v>
      </c>
      <c r="BA154">
        <v>17.434076593265019</v>
      </c>
      <c r="BB154">
        <v>36.794435528441177</v>
      </c>
      <c r="BC154">
        <v>0.46722836428986342</v>
      </c>
      <c r="BD154">
        <v>0.16492361230183161</v>
      </c>
      <c r="BE154">
        <v>0.1081784653731013</v>
      </c>
      <c r="BF154">
        <v>1588.3269721881791</v>
      </c>
      <c r="BG154">
        <v>57.74240456924516</v>
      </c>
      <c r="BH154">
        <v>6.9988897522716739E-2</v>
      </c>
      <c r="BI154">
        <v>547976.84524869814</v>
      </c>
      <c r="BJ154">
        <v>21033.1075034116</v>
      </c>
      <c r="BK154">
        <v>2.560082303773338</v>
      </c>
      <c r="BL154">
        <v>2.3540119703718529</v>
      </c>
      <c r="BM154">
        <v>0.31631269182709421</v>
      </c>
      <c r="BN154">
        <v>7.7411076818620014E-2</v>
      </c>
      <c r="BO154">
        <v>1.334402861125385E-2</v>
      </c>
      <c r="BP154">
        <v>5.9354425626260464E-3</v>
      </c>
      <c r="BQ154">
        <v>4.4752048129507961E-3</v>
      </c>
      <c r="BR154">
        <v>27.815097266811112</v>
      </c>
      <c r="BS154">
        <v>1.3830900747252399</v>
      </c>
      <c r="BT154">
        <v>3.8737574118605067E-2</v>
      </c>
      <c r="BU154">
        <v>0.16880429937889091</v>
      </c>
      <c r="BV154">
        <v>2.971519075036903E-2</v>
      </c>
      <c r="BW154">
        <v>8.7649897430599252E-3</v>
      </c>
      <c r="BX154">
        <v>3.3867634985362751</v>
      </c>
      <c r="BY154">
        <v>0.49960216301642651</v>
      </c>
      <c r="BZ154">
        <v>5.6250156772072589E-2</v>
      </c>
      <c r="CA154">
        <v>7.7665682876469369</v>
      </c>
      <c r="CB154">
        <v>0.97413674396432848</v>
      </c>
      <c r="CC154">
        <v>8.9504417698173119E-2</v>
      </c>
      <c r="CD154">
        <v>3.563435101448607</v>
      </c>
      <c r="CE154">
        <v>0.35379357233064579</v>
      </c>
      <c r="CF154">
        <v>1.746904882487646E-2</v>
      </c>
      <c r="CG154">
        <v>45.105342026238148</v>
      </c>
      <c r="CH154">
        <v>2.8537236266867678</v>
      </c>
      <c r="CI154">
        <v>0.13351092507226539</v>
      </c>
      <c r="CJ154">
        <v>12.957506955128791</v>
      </c>
      <c r="CK154">
        <v>0.70887878143149852</v>
      </c>
      <c r="CL154">
        <v>1.7079866033702769E-2</v>
      </c>
      <c r="CM154">
        <v>143.75760838645871</v>
      </c>
      <c r="CN154">
        <v>7.6361774557319366</v>
      </c>
      <c r="CO154">
        <v>3.9338917333199809E-2</v>
      </c>
      <c r="CP154">
        <v>52.020600507714107</v>
      </c>
      <c r="CQ154">
        <v>2.5203801370836612</v>
      </c>
      <c r="CR154">
        <v>9.6506994211048667E-3</v>
      </c>
      <c r="CS154">
        <v>235.55366205387179</v>
      </c>
      <c r="CT154">
        <v>9.8796195415731738</v>
      </c>
      <c r="CU154">
        <v>6.226658807154558E-2</v>
      </c>
      <c r="CV154">
        <v>46.486282961780027</v>
      </c>
      <c r="CW154">
        <v>1.959263192640234</v>
      </c>
      <c r="CX154">
        <v>9.2308451746044521E-3</v>
      </c>
      <c r="CY154">
        <v>421.28016890715901</v>
      </c>
      <c r="CZ154">
        <v>17.422356073101071</v>
      </c>
      <c r="DA154">
        <v>4.3392411056445437E-2</v>
      </c>
      <c r="DB154">
        <v>90.648156439397084</v>
      </c>
      <c r="DC154">
        <v>3.214048430681343</v>
      </c>
      <c r="DD154">
        <v>9.2203988673746247E-3</v>
      </c>
      <c r="DE154">
        <v>8938.5370093420424</v>
      </c>
      <c r="DF154">
        <v>365.41375792446621</v>
      </c>
      <c r="DG154">
        <v>8.9803650551211547E-2</v>
      </c>
      <c r="DH154">
        <v>0.55279033640412345</v>
      </c>
      <c r="DI154">
        <v>9.8701203829239678E-2</v>
      </c>
      <c r="DJ154">
        <v>8.3509068346714378E-3</v>
      </c>
      <c r="DK154">
        <v>2.2929562779415269</v>
      </c>
      <c r="DL154">
        <v>4.9512708945306514</v>
      </c>
      <c r="DM154">
        <v>11.63625014365468</v>
      </c>
      <c r="DN154">
        <v>399.15535760449512</v>
      </c>
      <c r="DO154">
        <v>17.197390708198721</v>
      </c>
      <c r="DP154">
        <v>0.68719984066025563</v>
      </c>
      <c r="DQ154">
        <v>85.437140510621603</v>
      </c>
      <c r="DR154">
        <v>3.7188166053016598</v>
      </c>
      <c r="DS154">
        <v>0.43242101963763291</v>
      </c>
      <c r="DT154">
        <v>54.134910660312293</v>
      </c>
      <c r="DU154">
        <v>4.1951928810836154</v>
      </c>
      <c r="DV154">
        <v>0.30236579132004682</v>
      </c>
      <c r="DW154">
        <v>205.05695447843041</v>
      </c>
      <c r="DX154">
        <v>16.479751866465211</v>
      </c>
      <c r="DY154">
        <v>0.28581974872967197</v>
      </c>
      <c r="DZ154">
        <v>185.76032263901061</v>
      </c>
      <c r="EA154">
        <v>6.7978196327316764</v>
      </c>
      <c r="EB154">
        <v>0.14546046209058419</v>
      </c>
      <c r="EC154">
        <v>143.76260816223029</v>
      </c>
      <c r="ED154">
        <v>7.1102006330702396</v>
      </c>
      <c r="EE154">
        <v>0.30951098032772839</v>
      </c>
      <c r="EH154">
        <v>1011.6732306931081</v>
      </c>
      <c r="EI154">
        <v>5.6303918190944498E-2</v>
      </c>
      <c r="EJ154">
        <v>45.375362588598882</v>
      </c>
      <c r="EK154">
        <v>1.81901184675529</v>
      </c>
      <c r="EL154">
        <v>7.4108610471253273</v>
      </c>
      <c r="EM154">
        <v>52.476812754371203</v>
      </c>
      <c r="EN154">
        <v>63.29369629571238</v>
      </c>
      <c r="EO154">
        <v>226.66001018210119</v>
      </c>
      <c r="EP154">
        <v>358.93371066838739</v>
      </c>
      <c r="EQ154">
        <v>584.38052189617338</v>
      </c>
      <c r="ER154">
        <v>952.75825105703484</v>
      </c>
      <c r="ES154">
        <v>1472.2103878366991</v>
      </c>
      <c r="ET154">
        <v>1882.0357474404871</v>
      </c>
      <c r="EU154">
        <v>2616.6470118457082</v>
      </c>
      <c r="EV154">
        <v>3684.8844081055731</v>
      </c>
      <c r="EX154">
        <v>141.78589712231039</v>
      </c>
      <c r="EY154">
        <v>43.356100813650563</v>
      </c>
      <c r="EZ154">
        <v>0.58034905551126192</v>
      </c>
      <c r="FA154">
        <v>0.63539541419434509</v>
      </c>
      <c r="FB154">
        <v>2.1517582591787689E-5</v>
      </c>
      <c r="FC154">
        <v>2.4840693400529401E-4</v>
      </c>
      <c r="FD154">
        <v>11.5443699563212</v>
      </c>
      <c r="FE154">
        <v>4.2584173697474457</v>
      </c>
      <c r="FF154">
        <v>6.678399174992613</v>
      </c>
      <c r="FG154">
        <v>0.44094248044215001</v>
      </c>
      <c r="FH154">
        <v>5.5877587983274518E-3</v>
      </c>
      <c r="FI154" s="9"/>
      <c r="FJ154">
        <f t="shared" si="12"/>
        <v>185.76032263901061</v>
      </c>
      <c r="FK154">
        <f t="shared" si="10"/>
        <v>302.42478444506997</v>
      </c>
      <c r="FL154">
        <f t="shared" si="13"/>
        <v>0.4800407799215306</v>
      </c>
      <c r="FM154">
        <f t="shared" si="11"/>
        <v>1.0097499744254215</v>
      </c>
    </row>
    <row r="155" spans="1:169" x14ac:dyDescent="0.25">
      <c r="A155" t="s">
        <v>454</v>
      </c>
      <c r="B155" t="s">
        <v>380</v>
      </c>
      <c r="C155" s="7">
        <v>-0.96978052565814676</v>
      </c>
      <c r="D155" s="8">
        <v>2.304682347924538E-2</v>
      </c>
      <c r="E155" s="9">
        <v>145.31689804836469</v>
      </c>
      <c r="F155" s="10">
        <v>0.9783181305428873</v>
      </c>
      <c r="G155">
        <v>-1455.934869883665</v>
      </c>
      <c r="H155" s="11">
        <v>100.6441900887154</v>
      </c>
      <c r="I155" s="7">
        <v>1.958694625479859</v>
      </c>
      <c r="J155" s="7">
        <v>6.0357383665267841E-2</v>
      </c>
      <c r="K155" s="8">
        <v>0.18690004699644169</v>
      </c>
      <c r="L155" s="12">
        <v>7.092251251392945E-4</v>
      </c>
      <c r="M155">
        <v>0.30481258859228139</v>
      </c>
      <c r="N155" s="11">
        <v>0.54494864334594451</v>
      </c>
      <c r="O155" s="12">
        <v>13.15176530829863</v>
      </c>
      <c r="P155" s="10">
        <v>0.46190386624392782</v>
      </c>
      <c r="Q155" s="8">
        <v>0.51059880606063379</v>
      </c>
      <c r="R155" s="13">
        <v>1.5746304257399941E-2</v>
      </c>
      <c r="S155" s="14">
        <v>0.68287227933319228</v>
      </c>
      <c r="T155" t="e">
        <v>#N/A</v>
      </c>
      <c r="U155" s="11" t="e">
        <v>#N/A</v>
      </c>
      <c r="V155" s="9">
        <v>2714.8695710711622</v>
      </c>
      <c r="W155" s="9">
        <v>4.3925075416749451</v>
      </c>
      <c r="X155" s="9">
        <v>5.9744571698166036</v>
      </c>
      <c r="Y155" s="9">
        <v>2659.145908134913</v>
      </c>
      <c r="Z155" s="9">
        <v>4.6289208576401224</v>
      </c>
      <c r="AA155" s="9">
        <v>67.186180887129623</v>
      </c>
      <c r="AB155" s="9">
        <v>2690.4442111180501</v>
      </c>
      <c r="AC155" s="9">
        <v>3.6741530906699769</v>
      </c>
      <c r="AD155" s="15">
        <v>33.16900091338448</v>
      </c>
      <c r="AE155" t="e">
        <v>#N/A</v>
      </c>
      <c r="AF155" t="e">
        <v>#N/A</v>
      </c>
      <c r="AG155" s="11" t="e">
        <v>#N/A</v>
      </c>
      <c r="AH155" s="16">
        <v>97.947464455382175</v>
      </c>
      <c r="AI155" s="10"/>
      <c r="AJ155" s="10"/>
      <c r="AK155" t="s">
        <v>455</v>
      </c>
      <c r="AL155" t="s">
        <v>455</v>
      </c>
      <c r="AM155">
        <v>25.251000000000001</v>
      </c>
      <c r="AN155">
        <v>645.11172833285116</v>
      </c>
      <c r="AO155">
        <v>46.684863750996577</v>
      </c>
      <c r="AP155">
        <v>83.39927058259569</v>
      </c>
      <c r="AQ155" t="s">
        <v>154</v>
      </c>
      <c r="AR155">
        <v>664.98430930581912</v>
      </c>
      <c r="AS155">
        <v>1391.8193247881959</v>
      </c>
      <c r="AT155">
        <v>422.23315310949079</v>
      </c>
      <c r="AU155">
        <v>15.58949162632139</v>
      </c>
      <c r="AV155">
        <v>1.764946875981483</v>
      </c>
      <c r="AW155">
        <v>13.86525236290074</v>
      </c>
      <c r="AX155">
        <v>1.8322060919910319</v>
      </c>
      <c r="AY155">
        <v>1.392756899159066</v>
      </c>
      <c r="AZ155" t="s">
        <v>154</v>
      </c>
      <c r="BA155">
        <v>18.82189716546106</v>
      </c>
      <c r="BB155">
        <v>41.733394425440103</v>
      </c>
      <c r="BC155">
        <v>0.40243176695681548</v>
      </c>
      <c r="BD155">
        <v>0.14134130961352701</v>
      </c>
      <c r="BE155">
        <v>0.11238301151568419</v>
      </c>
      <c r="BF155">
        <v>1541.577759411201</v>
      </c>
      <c r="BG155">
        <v>65.736312533374544</v>
      </c>
      <c r="BH155">
        <v>5.5484376286850649E-2</v>
      </c>
      <c r="BI155">
        <v>526176.48262296233</v>
      </c>
      <c r="BJ155">
        <v>16180.84492251222</v>
      </c>
      <c r="BK155">
        <v>1.4995998532131001</v>
      </c>
      <c r="BL155">
        <v>1.637106921565473</v>
      </c>
      <c r="BM155">
        <v>0.21042473697417949</v>
      </c>
      <c r="BN155">
        <v>7.4870452703064583E-2</v>
      </c>
      <c r="BO155">
        <v>7.0393222146955078E-2</v>
      </c>
      <c r="BP155">
        <v>1.425208215276863E-2</v>
      </c>
      <c r="BQ155">
        <v>4.5778041104657143E-3</v>
      </c>
      <c r="BR155">
        <v>26.749359515951259</v>
      </c>
      <c r="BS155">
        <v>1.35459118507066</v>
      </c>
      <c r="BT155">
        <v>3.2642061119356851E-2</v>
      </c>
      <c r="BU155">
        <v>0.38254622342092193</v>
      </c>
      <c r="BV155">
        <v>4.4548389088368438E-2</v>
      </c>
      <c r="BW155">
        <v>8.9659421022991702E-3</v>
      </c>
      <c r="BX155">
        <v>5.6795214049647562</v>
      </c>
      <c r="BY155">
        <v>0.49826056328988477</v>
      </c>
      <c r="BZ155">
        <v>2.6258350338948869E-2</v>
      </c>
      <c r="CA155">
        <v>10.483673108774299</v>
      </c>
      <c r="CB155">
        <v>0.86950860169131372</v>
      </c>
      <c r="CC155">
        <v>0.1310015273493785</v>
      </c>
      <c r="CD155">
        <v>4.4448934502725903</v>
      </c>
      <c r="CE155">
        <v>0.29386901011288019</v>
      </c>
      <c r="CF155">
        <v>8.1925318660841552E-3</v>
      </c>
      <c r="CG155">
        <v>46.994009595794722</v>
      </c>
      <c r="CH155">
        <v>2.514811262736095</v>
      </c>
      <c r="CI155">
        <v>9.8377991095946443E-2</v>
      </c>
      <c r="CJ155">
        <v>13.530798739350301</v>
      </c>
      <c r="CK155">
        <v>0.72179696019088502</v>
      </c>
      <c r="CL155">
        <v>6.6013199088206711E-3</v>
      </c>
      <c r="CM155">
        <v>141.02222725918929</v>
      </c>
      <c r="CN155">
        <v>7.3442958650737706</v>
      </c>
      <c r="CO155">
        <v>4.0747783262515658E-2</v>
      </c>
      <c r="CP155">
        <v>49.496852185160748</v>
      </c>
      <c r="CQ155">
        <v>2.3101047089943001</v>
      </c>
      <c r="CR155">
        <v>1.00016922503151E-2</v>
      </c>
      <c r="CS155">
        <v>227.21810577987191</v>
      </c>
      <c r="CT155">
        <v>11.106543241253631</v>
      </c>
      <c r="CU155">
        <v>2.8861339386468871E-2</v>
      </c>
      <c r="CV155">
        <v>45.958165030131227</v>
      </c>
      <c r="CW155">
        <v>2.179328654739316</v>
      </c>
      <c r="CX155">
        <v>9.5847290794885166E-3</v>
      </c>
      <c r="CY155">
        <v>423.65216115909351</v>
      </c>
      <c r="CZ155">
        <v>19.62818329198987</v>
      </c>
      <c r="DA155">
        <v>4.4909273336339157E-2</v>
      </c>
      <c r="DB155">
        <v>92.019791372858563</v>
      </c>
      <c r="DC155">
        <v>4.2107936222953768</v>
      </c>
      <c r="DD155">
        <v>9.5881201392777025E-3</v>
      </c>
      <c r="DE155">
        <v>8275.9128096359382</v>
      </c>
      <c r="DF155">
        <v>313.74955852251412</v>
      </c>
      <c r="DG155">
        <v>9.4665632444892484E-2</v>
      </c>
      <c r="DH155">
        <v>0.47409971907343212</v>
      </c>
      <c r="DI155">
        <v>7.7600110459448118E-2</v>
      </c>
      <c r="DJ155">
        <v>8.7001991834328041E-3</v>
      </c>
      <c r="DK155">
        <v>0.87413740679095242</v>
      </c>
      <c r="DL155">
        <v>3.6520209086077231</v>
      </c>
      <c r="DM155">
        <v>9.5148513930978762</v>
      </c>
      <c r="DN155">
        <v>312.01570186535849</v>
      </c>
      <c r="DO155">
        <v>10.73224547293494</v>
      </c>
      <c r="DP155">
        <v>0.51497093062973365</v>
      </c>
      <c r="DQ155">
        <v>64.160606972367972</v>
      </c>
      <c r="DR155">
        <v>2.2080823144627928</v>
      </c>
      <c r="DS155">
        <v>0.31322519664601772</v>
      </c>
      <c r="DT155">
        <v>43.577919772146117</v>
      </c>
      <c r="DU155">
        <v>1.7523486793556591</v>
      </c>
      <c r="DV155">
        <v>0.26075810876053479</v>
      </c>
      <c r="DW155">
        <v>164.36785753155189</v>
      </c>
      <c r="DX155">
        <v>6.9107701530491674</v>
      </c>
      <c r="DY155">
        <v>0.2470973635986014</v>
      </c>
      <c r="DZ155">
        <v>145.31689804836469</v>
      </c>
      <c r="EA155">
        <v>5.0353320781915727</v>
      </c>
      <c r="EB155">
        <v>0.13499104490016131</v>
      </c>
      <c r="EC155">
        <v>111.9789006256749</v>
      </c>
      <c r="ED155">
        <v>3.936375867534855</v>
      </c>
      <c r="EE155">
        <v>0.2398032892298684</v>
      </c>
      <c r="EH155">
        <v>981.89666204535081</v>
      </c>
      <c r="EI155">
        <v>0.29701781496605523</v>
      </c>
      <c r="EJ155">
        <v>43.636801820475128</v>
      </c>
      <c r="EK155">
        <v>4.1222653385875212</v>
      </c>
      <c r="EL155">
        <v>12.42783677235176</v>
      </c>
      <c r="EM155">
        <v>70.835629113339891</v>
      </c>
      <c r="EN155">
        <v>78.9501500936517</v>
      </c>
      <c r="EO155">
        <v>236.1508019889182</v>
      </c>
      <c r="EP155">
        <v>374.81436951108873</v>
      </c>
      <c r="EQ155">
        <v>573.26108641946871</v>
      </c>
      <c r="ER155">
        <v>906.53575430697333</v>
      </c>
      <c r="ES155">
        <v>1420.113161124199</v>
      </c>
      <c r="ET155">
        <v>1860.6544546611831</v>
      </c>
      <c r="EU155">
        <v>2631.3798829757361</v>
      </c>
      <c r="EV155">
        <v>3740.6419257259581</v>
      </c>
      <c r="EX155">
        <v>39.436075782828382</v>
      </c>
      <c r="EY155">
        <v>20.01306414970481</v>
      </c>
      <c r="EZ155">
        <v>0.61042508156144049</v>
      </c>
      <c r="FA155">
        <v>0.63960676069217715</v>
      </c>
      <c r="FB155">
        <v>1.1287530807986881E-4</v>
      </c>
      <c r="FC155">
        <v>1.2577463742003011E-3</v>
      </c>
      <c r="FD155">
        <v>11.14279460757121</v>
      </c>
      <c r="FE155">
        <v>3.4530856182850962</v>
      </c>
      <c r="FF155">
        <v>5.4325374767088874</v>
      </c>
      <c r="FG155">
        <v>0.34300992977537081</v>
      </c>
      <c r="FH155">
        <v>3.8642713802908989E-3</v>
      </c>
      <c r="FI155" s="9"/>
      <c r="FJ155">
        <f t="shared" si="12"/>
        <v>145.31689804836469</v>
      </c>
      <c r="FK155">
        <f t="shared" si="10"/>
        <v>236.58136971427567</v>
      </c>
      <c r="FL155">
        <f t="shared" si="13"/>
        <v>0.46704553822165579</v>
      </c>
      <c r="FM155">
        <f t="shared" si="11"/>
        <v>0.96209819168255861</v>
      </c>
    </row>
    <row r="156" spans="1:169" x14ac:dyDescent="0.25">
      <c r="A156" t="s">
        <v>456</v>
      </c>
      <c r="B156" t="s">
        <v>380</v>
      </c>
      <c r="C156" s="7">
        <v>3.0451527923200929</v>
      </c>
      <c r="D156" s="8">
        <v>1.6019304557205311E-2</v>
      </c>
      <c r="E156" s="9">
        <v>124.18486845732571</v>
      </c>
      <c r="F156" s="10">
        <v>0.66972068713987443</v>
      </c>
      <c r="G156">
        <v>462.85857176291353</v>
      </c>
      <c r="H156" s="11">
        <v>171.35384172935181</v>
      </c>
      <c r="I156" s="7">
        <v>1.954066889438284</v>
      </c>
      <c r="J156" s="7">
        <v>6.2404644456458179E-2</v>
      </c>
      <c r="K156" s="8">
        <v>0.18823464246751259</v>
      </c>
      <c r="L156" s="12">
        <v>9.0812687742041105E-4</v>
      </c>
      <c r="M156">
        <v>0.12662245030927211</v>
      </c>
      <c r="N156" s="11">
        <v>2.5460772286433841</v>
      </c>
      <c r="O156" s="12">
        <v>13.280869638135799</v>
      </c>
      <c r="P156" s="10">
        <v>0.47766869434579601</v>
      </c>
      <c r="Q156" s="8">
        <v>0.5121820075372433</v>
      </c>
      <c r="R156" s="13">
        <v>1.6150287669516671E-2</v>
      </c>
      <c r="S156" s="14">
        <v>0.85740707430276586</v>
      </c>
      <c r="T156" t="e">
        <v>#N/A</v>
      </c>
      <c r="U156" s="11" t="e">
        <v>#N/A</v>
      </c>
      <c r="V156" s="9">
        <v>2725.798740733916</v>
      </c>
      <c r="W156" s="9">
        <v>6.7616654283162108</v>
      </c>
      <c r="X156" s="9">
        <v>7.9923989326999871</v>
      </c>
      <c r="Y156" s="9">
        <v>2665.6314928346578</v>
      </c>
      <c r="Z156" s="9">
        <v>15.607215568872711</v>
      </c>
      <c r="AA156" s="9">
        <v>68.988816733716547</v>
      </c>
      <c r="AB156" s="9">
        <v>2699.2710985880531</v>
      </c>
      <c r="AC156" s="9">
        <v>8.3348503746149962</v>
      </c>
      <c r="AD156" s="15">
        <v>34.306601464599012</v>
      </c>
      <c r="AE156" t="e">
        <v>#N/A</v>
      </c>
      <c r="AF156" t="e">
        <v>#N/A</v>
      </c>
      <c r="AG156" s="11" t="e">
        <v>#N/A</v>
      </c>
      <c r="AH156" s="16">
        <v>97.792674602122005</v>
      </c>
      <c r="AI156" s="10"/>
      <c r="AJ156" s="10"/>
      <c r="AK156" t="s">
        <v>457</v>
      </c>
      <c r="AL156" t="s">
        <v>457</v>
      </c>
      <c r="AM156">
        <v>17.541</v>
      </c>
      <c r="AN156">
        <v>1639.6135859195099</v>
      </c>
      <c r="AO156">
        <v>142.70871968119161</v>
      </c>
      <c r="AP156">
        <v>139.1542643007611</v>
      </c>
      <c r="AQ156" t="s">
        <v>154</v>
      </c>
      <c r="AR156">
        <v>1219.8065148440619</v>
      </c>
      <c r="AS156">
        <v>2282.069497352195</v>
      </c>
      <c r="AT156">
        <v>371.58553144550262</v>
      </c>
      <c r="AU156">
        <v>17.423511665589469</v>
      </c>
      <c r="AV156">
        <v>2.8241288608238171</v>
      </c>
      <c r="AW156">
        <v>2.554583953887076</v>
      </c>
      <c r="AX156">
        <v>1.1977284958651231</v>
      </c>
      <c r="AY156">
        <v>2.1741700425345072</v>
      </c>
      <c r="AZ156" t="s">
        <v>154</v>
      </c>
      <c r="BA156">
        <v>29.086960288949591</v>
      </c>
      <c r="BB156">
        <v>66.856882907088888</v>
      </c>
      <c r="BC156">
        <v>0.47252506388182558</v>
      </c>
      <c r="BD156">
        <v>0.27172687474182822</v>
      </c>
      <c r="BE156">
        <v>0.26059895956076112</v>
      </c>
      <c r="BF156">
        <v>662.36470358989402</v>
      </c>
      <c r="BG156">
        <v>42.049735291905023</v>
      </c>
      <c r="BH156">
        <v>0.10195666703255769</v>
      </c>
      <c r="BI156">
        <v>547868.29169926781</v>
      </c>
      <c r="BJ156">
        <v>18207.263673631031</v>
      </c>
      <c r="BK156">
        <v>2.5040508890882229</v>
      </c>
      <c r="BL156">
        <v>1.202796251904974</v>
      </c>
      <c r="BM156">
        <v>0.24345853339398521</v>
      </c>
      <c r="BN156">
        <v>0.14642231627859531</v>
      </c>
      <c r="BO156">
        <v>0.1711847796845028</v>
      </c>
      <c r="BP156">
        <v>6.2798632650025984E-2</v>
      </c>
      <c r="BQ156">
        <v>7.6447024643987284E-3</v>
      </c>
      <c r="BR156">
        <v>12.70305681762928</v>
      </c>
      <c r="BS156">
        <v>1.603425936534884</v>
      </c>
      <c r="BT156">
        <v>2.5720320696396719E-2</v>
      </c>
      <c r="BU156">
        <v>0.156171350339007</v>
      </c>
      <c r="BV156">
        <v>7.3762880404288717E-2</v>
      </c>
      <c r="BW156">
        <v>5.076656863958611E-3</v>
      </c>
      <c r="BX156">
        <v>3.619253250051512</v>
      </c>
      <c r="BY156">
        <v>0.77148966002241581</v>
      </c>
      <c r="BZ156">
        <v>4.5395233253012833E-2</v>
      </c>
      <c r="CA156">
        <v>4.7127028592656819</v>
      </c>
      <c r="CB156">
        <v>0.91367798174719872</v>
      </c>
      <c r="CC156">
        <v>0.21766921337543971</v>
      </c>
      <c r="CD156">
        <v>1.732127659168649</v>
      </c>
      <c r="CE156">
        <v>0.19460639574843391</v>
      </c>
      <c r="CF156">
        <v>1.4078150268423909E-2</v>
      </c>
      <c r="CG156">
        <v>18.180329765387039</v>
      </c>
      <c r="CH156">
        <v>2.233851470557457</v>
      </c>
      <c r="CI156">
        <v>7.7066919187270003E-2</v>
      </c>
      <c r="CJ156">
        <v>4.8082349232805566</v>
      </c>
      <c r="CK156">
        <v>0.5201082657818854</v>
      </c>
      <c r="CL156">
        <v>1.124446355810128E-2</v>
      </c>
      <c r="CM156">
        <v>54.311276449833137</v>
      </c>
      <c r="CN156">
        <v>5.135449761663704</v>
      </c>
      <c r="CO156">
        <v>7.013994757415333E-2</v>
      </c>
      <c r="CP156">
        <v>20.382372839346932</v>
      </c>
      <c r="CQ156">
        <v>1.606976530576905</v>
      </c>
      <c r="CR156">
        <v>1.723097350934797E-2</v>
      </c>
      <c r="CS156">
        <v>102.7375675601338</v>
      </c>
      <c r="CT156">
        <v>9.5412216180829716</v>
      </c>
      <c r="CU156">
        <v>4.9979870739362331E-2</v>
      </c>
      <c r="CV156">
        <v>21.767083734443862</v>
      </c>
      <c r="CW156">
        <v>1.57135761754125</v>
      </c>
      <c r="CX156">
        <v>1.6596861113056659E-2</v>
      </c>
      <c r="CY156">
        <v>211.228589786985</v>
      </c>
      <c r="CZ156">
        <v>16.98831664049937</v>
      </c>
      <c r="DA156">
        <v>7.7802977819699873E-2</v>
      </c>
      <c r="DB156">
        <v>48.27118029900609</v>
      </c>
      <c r="DC156">
        <v>2.9294797645758668</v>
      </c>
      <c r="DD156">
        <v>1.6508855330288449E-2</v>
      </c>
      <c r="DE156">
        <v>10178.205494232699</v>
      </c>
      <c r="DF156">
        <v>426.53853696324239</v>
      </c>
      <c r="DG156">
        <v>0.76672370671842172</v>
      </c>
      <c r="DH156">
        <v>0.37064212758529902</v>
      </c>
      <c r="DI156">
        <v>6.8076574200204465E-2</v>
      </c>
      <c r="DJ156">
        <v>1.496802251481498E-2</v>
      </c>
      <c r="DK156">
        <v>1.2228509541882899</v>
      </c>
      <c r="DL156">
        <v>6.8164440846406382</v>
      </c>
      <c r="DM156">
        <v>15.574044556137039</v>
      </c>
      <c r="DN156">
        <v>266.22489655194852</v>
      </c>
      <c r="DO156">
        <v>9.4840381652469201</v>
      </c>
      <c r="DP156">
        <v>1.031878922144065</v>
      </c>
      <c r="DQ156">
        <v>56.104316359895513</v>
      </c>
      <c r="DR156">
        <v>2.0500862901997632</v>
      </c>
      <c r="DS156">
        <v>0.55172602936474247</v>
      </c>
      <c r="DT156">
        <v>15.417615996479119</v>
      </c>
      <c r="DU156">
        <v>1.5465861890800849</v>
      </c>
      <c r="DV156">
        <v>0.62865746229582486</v>
      </c>
      <c r="DW156">
        <v>60.487075632922839</v>
      </c>
      <c r="DX156">
        <v>5.0723063330793634</v>
      </c>
      <c r="DY156">
        <v>0.47147677243204961</v>
      </c>
      <c r="DZ156">
        <v>124.18486845732571</v>
      </c>
      <c r="EA156">
        <v>4.703455415278988</v>
      </c>
      <c r="EB156">
        <v>0.23208443791332009</v>
      </c>
      <c r="EC156">
        <v>84.633881243046446</v>
      </c>
      <c r="ED156">
        <v>3.4119910916603602</v>
      </c>
      <c r="EE156">
        <v>0.50305546218171238</v>
      </c>
      <c r="EH156">
        <v>421.88834623560132</v>
      </c>
      <c r="EI156">
        <v>0.72229864845781766</v>
      </c>
      <c r="EJ156">
        <v>20.722768054860161</v>
      </c>
      <c r="EK156">
        <v>1.682880930377231</v>
      </c>
      <c r="EL156">
        <v>7.9195913567866789</v>
      </c>
      <c r="EM156">
        <v>31.842586886930281</v>
      </c>
      <c r="EN156">
        <v>30.76603302253373</v>
      </c>
      <c r="EO156">
        <v>91.358441032095669</v>
      </c>
      <c r="EP156">
        <v>133.19210313796549</v>
      </c>
      <c r="EQ156">
        <v>220.77754654403719</v>
      </c>
      <c r="ER156">
        <v>373.30353185617082</v>
      </c>
      <c r="ES156">
        <v>642.10979725083621</v>
      </c>
      <c r="ET156">
        <v>881.2584507872009</v>
      </c>
      <c r="EU156">
        <v>1311.978818552702</v>
      </c>
      <c r="EV156">
        <v>1962.243101585613</v>
      </c>
      <c r="EX156">
        <v>18.795880289062669</v>
      </c>
      <c r="EY156">
        <v>10.52084355272053</v>
      </c>
      <c r="EZ156">
        <v>0.57041769660448771</v>
      </c>
      <c r="FA156">
        <v>0.59966188827906208</v>
      </c>
      <c r="FB156">
        <v>5.5054139460468973E-4</v>
      </c>
      <c r="FC156">
        <v>7.9062059323457886E-3</v>
      </c>
      <c r="FD156">
        <v>14.360783784519519</v>
      </c>
      <c r="FE156">
        <v>3.2451687554814299</v>
      </c>
      <c r="FF156">
        <v>9.775983075583996</v>
      </c>
      <c r="FG156">
        <v>0.58791695093245133</v>
      </c>
      <c r="FH156">
        <v>5.6942871848831766E-3</v>
      </c>
      <c r="FI156" s="9"/>
      <c r="FJ156">
        <f t="shared" si="12"/>
        <v>124.18486845732571</v>
      </c>
      <c r="FK156">
        <f t="shared" si="10"/>
        <v>202.17763158998207</v>
      </c>
      <c r="FL156">
        <f t="shared" si="13"/>
        <v>0.5589611172071498</v>
      </c>
      <c r="FM156">
        <f t="shared" si="11"/>
        <v>1.2740316299255214</v>
      </c>
    </row>
    <row r="157" spans="1:169" x14ac:dyDescent="0.25">
      <c r="A157" t="s">
        <v>458</v>
      </c>
      <c r="B157" t="s">
        <v>380</v>
      </c>
      <c r="C157" s="7">
        <v>-5.2982142476112326</v>
      </c>
      <c r="D157" s="8">
        <v>3.2235590689088357E-2</v>
      </c>
      <c r="E157" s="9">
        <v>172.51177683261631</v>
      </c>
      <c r="F157" s="10">
        <v>0.98119202292061958</v>
      </c>
      <c r="G157">
        <v>-266.6242002636626</v>
      </c>
      <c r="H157" s="11">
        <v>151.8274268949084</v>
      </c>
      <c r="I157" s="7">
        <v>1.9538618095937019</v>
      </c>
      <c r="J157" s="7">
        <v>6.4208910255218229E-2</v>
      </c>
      <c r="K157" s="8">
        <v>0.18657304866941921</v>
      </c>
      <c r="L157" s="12">
        <v>6.5350717027555375E-4</v>
      </c>
      <c r="M157">
        <v>0.33552084457967291</v>
      </c>
      <c r="N157" s="11">
        <v>1.865631297163058</v>
      </c>
      <c r="O157" s="12">
        <v>13.17896296320421</v>
      </c>
      <c r="P157" s="10">
        <v>0.46608484446782039</v>
      </c>
      <c r="Q157" s="8">
        <v>0.51233903460204289</v>
      </c>
      <c r="R157" s="13">
        <v>1.6084117189356029E-2</v>
      </c>
      <c r="S157" s="14">
        <v>0.9369191153105102</v>
      </c>
      <c r="T157" t="e">
        <v>#N/A</v>
      </c>
      <c r="U157" s="11" t="e">
        <v>#N/A</v>
      </c>
      <c r="V157" s="9">
        <v>2711.3175887229022</v>
      </c>
      <c r="W157" s="9">
        <v>3.9196687894946791</v>
      </c>
      <c r="X157" s="9">
        <v>5.7751471299108319</v>
      </c>
      <c r="Y157" s="9">
        <v>2666.2365807338638</v>
      </c>
      <c r="Z157" s="9">
        <v>14.299952205316989</v>
      </c>
      <c r="AA157" s="9">
        <v>69.071752581682432</v>
      </c>
      <c r="AB157" s="9">
        <v>2692.1956982094998</v>
      </c>
      <c r="AC157" s="9">
        <v>5.5731671140992676</v>
      </c>
      <c r="AD157" s="15">
        <v>33.873927081586402</v>
      </c>
      <c r="AE157" t="e">
        <v>#N/A</v>
      </c>
      <c r="AF157" t="e">
        <v>#N/A</v>
      </c>
      <c r="AG157" s="11" t="e">
        <v>#N/A</v>
      </c>
      <c r="AH157" s="16">
        <v>98.337302565492806</v>
      </c>
      <c r="AI157" s="10"/>
      <c r="AJ157" s="10"/>
      <c r="AK157" t="s">
        <v>459</v>
      </c>
      <c r="AL157" t="s">
        <v>459</v>
      </c>
      <c r="AM157">
        <v>25.01</v>
      </c>
      <c r="AN157">
        <v>806.49634817977199</v>
      </c>
      <c r="AO157">
        <v>58.732549047759647</v>
      </c>
      <c r="AP157">
        <v>80.932133189522972</v>
      </c>
      <c r="AQ157" t="s">
        <v>154</v>
      </c>
      <c r="AR157">
        <v>571.14828458625072</v>
      </c>
      <c r="AS157">
        <v>1329.5214481144169</v>
      </c>
      <c r="AT157">
        <v>384.6041078451268</v>
      </c>
      <c r="AU157">
        <v>11.41455521676181</v>
      </c>
      <c r="AV157">
        <v>1.6829903966690101</v>
      </c>
      <c r="AW157">
        <v>9.3148900284261806</v>
      </c>
      <c r="AX157">
        <v>1.236287014101066</v>
      </c>
      <c r="AY157">
        <v>1.21463855520923</v>
      </c>
      <c r="AZ157" t="s">
        <v>154</v>
      </c>
      <c r="BA157">
        <v>15.9316929083354</v>
      </c>
      <c r="BB157">
        <v>37.108467135925913</v>
      </c>
      <c r="BC157">
        <v>0.36854594750004888</v>
      </c>
      <c r="BD157">
        <v>0.1395996097467824</v>
      </c>
      <c r="BE157">
        <v>3.7354504156009841E-2</v>
      </c>
      <c r="BF157">
        <v>1506.5185049829761</v>
      </c>
      <c r="BG157">
        <v>55.817306297586988</v>
      </c>
      <c r="BH157">
        <v>4.4142348806565007E-2</v>
      </c>
      <c r="BI157">
        <v>542306.97539850685</v>
      </c>
      <c r="BJ157">
        <v>17765.003503736549</v>
      </c>
      <c r="BK157">
        <v>1.315276750205858</v>
      </c>
      <c r="BL157">
        <v>2.1073915888887762</v>
      </c>
      <c r="BM157">
        <v>0.25391401792819279</v>
      </c>
      <c r="BN157">
        <v>6.2319185944549792E-2</v>
      </c>
      <c r="BO157">
        <v>0.33560684073952202</v>
      </c>
      <c r="BP157">
        <v>4.8136120759973443E-2</v>
      </c>
      <c r="BQ157">
        <v>3.9065017524376111E-3</v>
      </c>
      <c r="BR157">
        <v>37.946661578567372</v>
      </c>
      <c r="BS157">
        <v>2.5528364266738102</v>
      </c>
      <c r="BT157">
        <v>3.1935844177751672E-2</v>
      </c>
      <c r="BU157">
        <v>0.98653000642598476</v>
      </c>
      <c r="BV157">
        <v>0.1042117772054713</v>
      </c>
      <c r="BW157">
        <v>9.0647903539942312E-3</v>
      </c>
      <c r="BX157">
        <v>12.648598393242549</v>
      </c>
      <c r="BY157">
        <v>1.07496932417055</v>
      </c>
      <c r="BZ157">
        <v>2.3739141817701859E-2</v>
      </c>
      <c r="CA157">
        <v>16.641587514803039</v>
      </c>
      <c r="CB157">
        <v>1.384738425910125</v>
      </c>
      <c r="CC157">
        <v>0.17862085161285621</v>
      </c>
      <c r="CD157">
        <v>7.2100316325854834</v>
      </c>
      <c r="CE157">
        <v>0.55839234931966686</v>
      </c>
      <c r="CF157">
        <v>7.393173260518509E-3</v>
      </c>
      <c r="CG157">
        <v>68.529372398993715</v>
      </c>
      <c r="CH157">
        <v>3.9029330809858691</v>
      </c>
      <c r="CI157">
        <v>0.1204870862603722</v>
      </c>
      <c r="CJ157">
        <v>17.39524948882957</v>
      </c>
      <c r="CK157">
        <v>0.99617666033362073</v>
      </c>
      <c r="CL157">
        <v>1.414226303716328E-2</v>
      </c>
      <c r="CM157">
        <v>164.54602638429381</v>
      </c>
      <c r="CN157">
        <v>7.5000666121015289</v>
      </c>
      <c r="CO157">
        <v>3.6501816229413453E-2</v>
      </c>
      <c r="CP157">
        <v>50.108968447610593</v>
      </c>
      <c r="CQ157">
        <v>1.8843521537244969</v>
      </c>
      <c r="CR157">
        <v>3.0725901930198678E-2</v>
      </c>
      <c r="CS157">
        <v>203.7714198618126</v>
      </c>
      <c r="CT157">
        <v>8.0394834439195559</v>
      </c>
      <c r="CU157">
        <v>2.6300256294978459E-2</v>
      </c>
      <c r="CV157">
        <v>37.894031983640097</v>
      </c>
      <c r="CW157">
        <v>1.4848141625207529</v>
      </c>
      <c r="CX157">
        <v>8.5624864326749196E-3</v>
      </c>
      <c r="CY157">
        <v>316.60669637041258</v>
      </c>
      <c r="CZ157">
        <v>10.26112463111688</v>
      </c>
      <c r="DA157">
        <v>4.0311416879631648E-2</v>
      </c>
      <c r="DB157">
        <v>63.598447954574567</v>
      </c>
      <c r="DC157">
        <v>2.0444756065146761</v>
      </c>
      <c r="DD157">
        <v>8.562036360254318E-3</v>
      </c>
      <c r="DE157">
        <v>9424.6813704186079</v>
      </c>
      <c r="DF157">
        <v>244.78068350100551</v>
      </c>
      <c r="DG157">
        <v>8.3300841531148639E-2</v>
      </c>
      <c r="DH157">
        <v>0.62426212135351189</v>
      </c>
      <c r="DI157">
        <v>9.0705768528981073E-2</v>
      </c>
      <c r="DJ157">
        <v>7.7498322344537662E-3</v>
      </c>
      <c r="DK157">
        <v>1.239060154139749</v>
      </c>
      <c r="DL157">
        <v>3.7234839353538649</v>
      </c>
      <c r="DM157">
        <v>8.0940356617291549</v>
      </c>
      <c r="DN157">
        <v>361.18533720086981</v>
      </c>
      <c r="DO157">
        <v>10.451532649261861</v>
      </c>
      <c r="DP157">
        <v>0.44511402487347967</v>
      </c>
      <c r="DQ157">
        <v>73.364842630357955</v>
      </c>
      <c r="DR157">
        <v>2.1233934860845061</v>
      </c>
      <c r="DS157">
        <v>0.29832860792484711</v>
      </c>
      <c r="DT157">
        <v>55.147458791710527</v>
      </c>
      <c r="DU157">
        <v>3.1281480753638129</v>
      </c>
      <c r="DV157">
        <v>0.23335296660519</v>
      </c>
      <c r="DW157">
        <v>226.25103737925451</v>
      </c>
      <c r="DX157">
        <v>11.15995561383985</v>
      </c>
      <c r="DY157">
        <v>0.20549483315045011</v>
      </c>
      <c r="DZ157">
        <v>172.51177683261631</v>
      </c>
      <c r="EA157">
        <v>4.2897910075621297</v>
      </c>
      <c r="EB157">
        <v>0.11849475788030769</v>
      </c>
      <c r="EC157">
        <v>131.75327713032189</v>
      </c>
      <c r="ED157">
        <v>3.9122696557997552</v>
      </c>
      <c r="EE157">
        <v>0.192969776012091</v>
      </c>
      <c r="EH157">
        <v>959.56592674074921</v>
      </c>
      <c r="EI157">
        <v>1.416062619154101</v>
      </c>
      <c r="EJ157">
        <v>61.903199965036492</v>
      </c>
      <c r="EK157">
        <v>10.63071127614208</v>
      </c>
      <c r="EL157">
        <v>27.67745819090273</v>
      </c>
      <c r="EM157">
        <v>112.4431588838043</v>
      </c>
      <c r="EN157">
        <v>128.06450501928029</v>
      </c>
      <c r="EO157">
        <v>344.36870552258148</v>
      </c>
      <c r="EP157">
        <v>481.86286672658082</v>
      </c>
      <c r="EQ157">
        <v>668.88628611501531</v>
      </c>
      <c r="ER157">
        <v>917.74667486466285</v>
      </c>
      <c r="ES157">
        <v>1273.571374136329</v>
      </c>
      <c r="ET157">
        <v>1534.171335370045</v>
      </c>
      <c r="EU157">
        <v>1966.501219692004</v>
      </c>
      <c r="EV157">
        <v>2585.3027623810799</v>
      </c>
      <c r="EX157">
        <v>15.95477591011212</v>
      </c>
      <c r="EY157">
        <v>9.0864393186446062</v>
      </c>
      <c r="EZ157">
        <v>0.65080430531792244</v>
      </c>
      <c r="FA157">
        <v>0.70118442914967305</v>
      </c>
      <c r="FB157">
        <v>7.200924184404459E-4</v>
      </c>
      <c r="FC157">
        <v>4.1120537274292046E-3</v>
      </c>
      <c r="FD157">
        <v>5.7104527448503974</v>
      </c>
      <c r="FE157">
        <v>3.375812045618872</v>
      </c>
      <c r="FF157">
        <v>4.5461647917415897</v>
      </c>
      <c r="FG157">
        <v>0.5448772208872894</v>
      </c>
      <c r="FH157">
        <v>6.6561813538625926E-3</v>
      </c>
      <c r="FI157" s="9"/>
      <c r="FJ157">
        <f t="shared" si="12"/>
        <v>172.51177683261631</v>
      </c>
      <c r="FK157">
        <f t="shared" si="10"/>
        <v>280.8556541120243</v>
      </c>
      <c r="FL157">
        <f t="shared" si="13"/>
        <v>0.74189615866928416</v>
      </c>
      <c r="FM157">
        <f t="shared" si="11"/>
        <v>1.7656318034810408</v>
      </c>
    </row>
    <row r="158" spans="1:169" x14ac:dyDescent="0.25">
      <c r="A158" t="s">
        <v>460</v>
      </c>
      <c r="B158" t="s">
        <v>380</v>
      </c>
      <c r="C158" s="7">
        <v>-2.9275536752994098</v>
      </c>
      <c r="D158" s="8">
        <v>2.245504836932502E-2</v>
      </c>
      <c r="E158" s="9">
        <v>137.22094275315681</v>
      </c>
      <c r="F158" s="10">
        <v>1.146320360643974</v>
      </c>
      <c r="G158">
        <v>-482.43871277799951</v>
      </c>
      <c r="H158" s="11">
        <v>126.3462774483375</v>
      </c>
      <c r="I158" s="7">
        <v>1.9525207141362031</v>
      </c>
      <c r="J158" s="7">
        <v>6.1002403176509727E-2</v>
      </c>
      <c r="K158" s="8">
        <v>0.18670495754514421</v>
      </c>
      <c r="L158" s="12">
        <v>7.4022100703505179E-4</v>
      </c>
      <c r="M158">
        <v>0.27392877046260439</v>
      </c>
      <c r="N158" s="11">
        <v>0.67735736459241713</v>
      </c>
      <c r="O158" s="12">
        <v>13.179559545055181</v>
      </c>
      <c r="P158" s="10">
        <v>0.46429632216482891</v>
      </c>
      <c r="Q158" s="8">
        <v>0.51227767323315831</v>
      </c>
      <c r="R158" s="13">
        <v>1.5944008367717859E-2</v>
      </c>
      <c r="S158" s="14">
        <v>0.61997276161598791</v>
      </c>
      <c r="T158" t="e">
        <v>#N/A</v>
      </c>
      <c r="U158" s="11" t="e">
        <v>#N/A</v>
      </c>
      <c r="V158" s="9">
        <v>2712.4080504893259</v>
      </c>
      <c r="W158" s="9">
        <v>4.9779828107758668</v>
      </c>
      <c r="X158" s="9">
        <v>6.540914474341017</v>
      </c>
      <c r="Y158" s="9">
        <v>2666.2600752260341</v>
      </c>
      <c r="Z158" s="9">
        <v>6.900022592403281</v>
      </c>
      <c r="AA158" s="9">
        <v>68.007060650717804</v>
      </c>
      <c r="AB158" s="9">
        <v>2692.4471166478152</v>
      </c>
      <c r="AC158" s="9">
        <v>3.5843395219441709</v>
      </c>
      <c r="AD158" s="15">
        <v>33.227472106744059</v>
      </c>
      <c r="AE158" t="e">
        <v>#N/A</v>
      </c>
      <c r="AF158" t="e">
        <v>#N/A</v>
      </c>
      <c r="AG158" s="11" t="e">
        <v>#N/A</v>
      </c>
      <c r="AH158" s="16">
        <v>98.298634482560004</v>
      </c>
      <c r="AI158" s="10"/>
      <c r="AJ158" s="10"/>
      <c r="AK158" t="s">
        <v>461</v>
      </c>
      <c r="AL158" t="s">
        <v>461</v>
      </c>
      <c r="AM158">
        <v>25.021999999999998</v>
      </c>
      <c r="AN158">
        <v>535.54742175496597</v>
      </c>
      <c r="AO158">
        <v>56.346290068640769</v>
      </c>
      <c r="AP158">
        <v>88.265482661335241</v>
      </c>
      <c r="AQ158" t="s">
        <v>154</v>
      </c>
      <c r="AR158">
        <v>784.67664016972901</v>
      </c>
      <c r="AS158">
        <v>1499.222772962089</v>
      </c>
      <c r="AT158">
        <v>538.98028890067883</v>
      </c>
      <c r="AU158">
        <v>20.920351339929979</v>
      </c>
      <c r="AV158">
        <v>1.7805866385263709</v>
      </c>
      <c r="AW158">
        <v>8.3757725351693217</v>
      </c>
      <c r="AX158">
        <v>1.1532446493855719</v>
      </c>
      <c r="AY158">
        <v>1.292846584739628</v>
      </c>
      <c r="AZ158" t="s">
        <v>154</v>
      </c>
      <c r="BA158">
        <v>23.081490597436691</v>
      </c>
      <c r="BB158">
        <v>47.097560186052142</v>
      </c>
      <c r="BC158">
        <v>0.39827525793672858</v>
      </c>
      <c r="BD158">
        <v>0.17800874252284701</v>
      </c>
      <c r="BE158">
        <v>0.11894230694047531</v>
      </c>
      <c r="BF158">
        <v>1546.5682314730291</v>
      </c>
      <c r="BG158">
        <v>63.628647605180547</v>
      </c>
      <c r="BH158">
        <v>6.3246163079723E-2</v>
      </c>
      <c r="BI158">
        <v>544560.0135967409</v>
      </c>
      <c r="BJ158">
        <v>20588.438014411011</v>
      </c>
      <c r="BK158">
        <v>0.91691040217477859</v>
      </c>
      <c r="BL158">
        <v>1.620823616141905</v>
      </c>
      <c r="BM158">
        <v>0.2156404170859314</v>
      </c>
      <c r="BN158">
        <v>6.4383922689926446E-2</v>
      </c>
      <c r="BO158">
        <v>0.1066408942845728</v>
      </c>
      <c r="BP158">
        <v>1.2235278023853231E-2</v>
      </c>
      <c r="BQ158">
        <v>5.4991000421940857E-3</v>
      </c>
      <c r="BR158">
        <v>26.610870073344579</v>
      </c>
      <c r="BS158">
        <v>1.2638805700294831</v>
      </c>
      <c r="BT158">
        <v>1.586648537890456E-2</v>
      </c>
      <c r="BU158">
        <v>0.68407537577506261</v>
      </c>
      <c r="BV158">
        <v>7.561640922697524E-2</v>
      </c>
      <c r="BW158">
        <v>9.5234361531398599E-3</v>
      </c>
      <c r="BX158">
        <v>11.061277173947721</v>
      </c>
      <c r="BY158">
        <v>0.8970513632708591</v>
      </c>
      <c r="BZ158">
        <v>6.0926175809552091E-2</v>
      </c>
      <c r="CA158">
        <v>13.23373558005078</v>
      </c>
      <c r="CB158">
        <v>1.0594139273131991</v>
      </c>
      <c r="CC158">
        <v>8.5059789451309431E-2</v>
      </c>
      <c r="CD158">
        <v>6.1743502989784469</v>
      </c>
      <c r="CE158">
        <v>0.49076828903718611</v>
      </c>
      <c r="CF158">
        <v>2.3215598969967659E-2</v>
      </c>
      <c r="CG158">
        <v>55.690750110258811</v>
      </c>
      <c r="CH158">
        <v>3.5024414370597841</v>
      </c>
      <c r="CI158">
        <v>0.1449250068103462</v>
      </c>
      <c r="CJ158">
        <v>13.65834917428892</v>
      </c>
      <c r="CK158">
        <v>0.66959619090857303</v>
      </c>
      <c r="CL158">
        <v>1.8582019389769111E-2</v>
      </c>
      <c r="CM158">
        <v>147.24290779585351</v>
      </c>
      <c r="CN158">
        <v>7.8065649438137132</v>
      </c>
      <c r="CO158">
        <v>4.3285504127925353E-2</v>
      </c>
      <c r="CP158">
        <v>49.972844512174831</v>
      </c>
      <c r="CQ158">
        <v>2.2434245177621168</v>
      </c>
      <c r="CR158">
        <v>2.8386576526452469E-2</v>
      </c>
      <c r="CS158">
        <v>235.9370094093893</v>
      </c>
      <c r="CT158">
        <v>11.907602832750801</v>
      </c>
      <c r="CU158">
        <v>6.7069381062264705E-2</v>
      </c>
      <c r="CV158">
        <v>46.665365917628307</v>
      </c>
      <c r="CW158">
        <v>2.0562856282517572</v>
      </c>
      <c r="CX158">
        <v>2.2304850275038781E-2</v>
      </c>
      <c r="CY158">
        <v>441.0470608273572</v>
      </c>
      <c r="CZ158">
        <v>20.097930839208519</v>
      </c>
      <c r="DA158">
        <v>4.7967397308347773E-2</v>
      </c>
      <c r="DB158">
        <v>97.831635412612073</v>
      </c>
      <c r="DC158">
        <v>4.2737997884173362</v>
      </c>
      <c r="DD158">
        <v>1.018359723208946E-2</v>
      </c>
      <c r="DE158">
        <v>8475.4434221606862</v>
      </c>
      <c r="DF158">
        <v>355.63688265658499</v>
      </c>
      <c r="DG158">
        <v>0.1008947883535867</v>
      </c>
      <c r="DH158">
        <v>0.60231504061366958</v>
      </c>
      <c r="DI158">
        <v>9.3932925705688466E-2</v>
      </c>
      <c r="DJ158">
        <v>9.2445045154258467E-3</v>
      </c>
      <c r="DK158">
        <v>-3.7374825946137729</v>
      </c>
      <c r="DL158">
        <v>3.616555702965806</v>
      </c>
      <c r="DM158">
        <v>8.5132861409025615</v>
      </c>
      <c r="DN158">
        <v>295.81500800270987</v>
      </c>
      <c r="DO158">
        <v>9.8508131913351669</v>
      </c>
      <c r="DP158">
        <v>0.53417355108137254</v>
      </c>
      <c r="DQ158">
        <v>59.900720498028598</v>
      </c>
      <c r="DR158">
        <v>2.010934572658523</v>
      </c>
      <c r="DS158">
        <v>0.32268675184875761</v>
      </c>
      <c r="DT158">
        <v>37.426800326489648</v>
      </c>
      <c r="DU158">
        <v>1.381959779902133</v>
      </c>
      <c r="DV158">
        <v>0.2698135417414963</v>
      </c>
      <c r="DW158">
        <v>141.2646548966332</v>
      </c>
      <c r="DX158">
        <v>5.4791550997388114</v>
      </c>
      <c r="DY158">
        <v>0.21552582084537489</v>
      </c>
      <c r="DZ158">
        <v>137.22094275315681</v>
      </c>
      <c r="EA158">
        <v>4.7165285521897964</v>
      </c>
      <c r="EB158">
        <v>0.1244639125438058</v>
      </c>
      <c r="EC158">
        <v>104.42196050937901</v>
      </c>
      <c r="ED158">
        <v>3.1739859415682439</v>
      </c>
      <c r="EE158">
        <v>0.21814499770725049</v>
      </c>
      <c r="EH158">
        <v>985.07530667071921</v>
      </c>
      <c r="EI158">
        <v>0.44996157925980079</v>
      </c>
      <c r="EJ158">
        <v>43.410881033188538</v>
      </c>
      <c r="EK158">
        <v>7.3715018941278307</v>
      </c>
      <c r="EL158">
        <v>24.204107601636139</v>
      </c>
      <c r="EM158">
        <v>89.417132297640421</v>
      </c>
      <c r="EN158">
        <v>109.6687442092087</v>
      </c>
      <c r="EO158">
        <v>279.85301562944119</v>
      </c>
      <c r="EP158">
        <v>378.34762255647991</v>
      </c>
      <c r="EQ158">
        <v>598.54840567420126</v>
      </c>
      <c r="ER158">
        <v>915.25356249404444</v>
      </c>
      <c r="ES158">
        <v>1474.606308808683</v>
      </c>
      <c r="ET158">
        <v>1889.286069539608</v>
      </c>
      <c r="EU158">
        <v>2739.4227380581192</v>
      </c>
      <c r="EV158">
        <v>3976.8957484801649</v>
      </c>
      <c r="EX158">
        <v>23.835973455309642</v>
      </c>
      <c r="EY158">
        <v>6.6258437103117984</v>
      </c>
      <c r="EZ158">
        <v>0.69327813948676453</v>
      </c>
      <c r="FA158">
        <v>0.75829590218999432</v>
      </c>
      <c r="FB158">
        <v>1.642541594652758E-4</v>
      </c>
      <c r="FC158">
        <v>1.607849671541877E-3</v>
      </c>
      <c r="FD158">
        <v>9.7887912048996508</v>
      </c>
      <c r="FE158">
        <v>2.690989775866341</v>
      </c>
      <c r="FF158">
        <v>5.1565748273149294</v>
      </c>
      <c r="FG158">
        <v>0.31112539894437802</v>
      </c>
      <c r="FH158">
        <v>3.6749448303802601E-3</v>
      </c>
      <c r="FI158" s="9"/>
      <c r="FJ158">
        <f t="shared" si="12"/>
        <v>137.22094275315681</v>
      </c>
      <c r="FK158">
        <f t="shared" si="10"/>
        <v>223.40085032107783</v>
      </c>
      <c r="FL158">
        <f t="shared" si="13"/>
        <v>0.61518285941145046</v>
      </c>
      <c r="FM158">
        <f t="shared" si="11"/>
        <v>1.4404388971164996</v>
      </c>
    </row>
    <row r="159" spans="1:169" x14ac:dyDescent="0.25">
      <c r="A159" t="s">
        <v>462</v>
      </c>
      <c r="B159" t="s">
        <v>380</v>
      </c>
      <c r="C159" s="7">
        <v>-1.0082227945734861</v>
      </c>
      <c r="D159" s="8">
        <v>2.9553857245856231E-2</v>
      </c>
      <c r="E159" s="9">
        <v>191.26169520856689</v>
      </c>
      <c r="F159" s="10">
        <v>0.73512431522693145</v>
      </c>
      <c r="G159">
        <v>-1403.027063457125</v>
      </c>
      <c r="H159" s="11">
        <v>105.20578679697439</v>
      </c>
      <c r="I159" s="7">
        <v>1.951351304637746</v>
      </c>
      <c r="J159" s="7">
        <v>6.0999756169520573E-2</v>
      </c>
      <c r="K159" s="8">
        <v>0.1856785667458965</v>
      </c>
      <c r="L159" s="12">
        <v>7.0739637797643E-4</v>
      </c>
      <c r="M159">
        <v>0.2172313187968587</v>
      </c>
      <c r="N159" s="11">
        <v>1.560751111723983</v>
      </c>
      <c r="O159" s="12">
        <v>13.111870861460559</v>
      </c>
      <c r="P159" s="10">
        <v>0.46250930507883931</v>
      </c>
      <c r="Q159" s="8">
        <v>0.51265289996656949</v>
      </c>
      <c r="R159" s="13">
        <v>1.592744179671805E-2</v>
      </c>
      <c r="S159" s="14">
        <v>0.88513862042281366</v>
      </c>
      <c r="T159" t="e">
        <v>#N/A</v>
      </c>
      <c r="U159" s="11" t="e">
        <v>#N/A</v>
      </c>
      <c r="V159" s="9">
        <v>2703.42050529978</v>
      </c>
      <c r="W159" s="9">
        <v>4.641070179294875</v>
      </c>
      <c r="X159" s="9">
        <v>6.2906068423151469</v>
      </c>
      <c r="Y159" s="9">
        <v>2667.8103992304418</v>
      </c>
      <c r="Z159" s="9">
        <v>11.79457550421494</v>
      </c>
      <c r="AA159" s="9">
        <v>67.943963985429363</v>
      </c>
      <c r="AB159" s="9">
        <v>2687.5448259471609</v>
      </c>
      <c r="AC159" s="9">
        <v>5.579534282156569</v>
      </c>
      <c r="AD159" s="15">
        <v>33.514249700732783</v>
      </c>
      <c r="AE159" t="e">
        <v>#N/A</v>
      </c>
      <c r="AF159" t="e">
        <v>#N/A</v>
      </c>
      <c r="AG159" s="11" t="e">
        <v>#N/A</v>
      </c>
      <c r="AH159" s="16">
        <v>98.682775912976624</v>
      </c>
      <c r="AI159" s="10"/>
      <c r="AJ159" s="10"/>
      <c r="AK159" t="s">
        <v>463</v>
      </c>
      <c r="AL159" t="s">
        <v>463</v>
      </c>
      <c r="AM159">
        <v>13.472</v>
      </c>
      <c r="AN159">
        <v>1753.678274439997</v>
      </c>
      <c r="AO159">
        <v>99.900051563177669</v>
      </c>
      <c r="AP159">
        <v>126.00957829307841</v>
      </c>
      <c r="AQ159" t="s">
        <v>154</v>
      </c>
      <c r="AR159">
        <v>1151.615156983235</v>
      </c>
      <c r="AS159">
        <v>2157.5557798685431</v>
      </c>
      <c r="AT159">
        <v>427.73197549745242</v>
      </c>
      <c r="AU159">
        <v>19.573473052421541</v>
      </c>
      <c r="AV159">
        <v>2.5889558310606349</v>
      </c>
      <c r="AW159">
        <v>24.617662944604909</v>
      </c>
      <c r="AX159">
        <v>5.3981868240863644</v>
      </c>
      <c r="AY159">
        <v>1.735913091472773</v>
      </c>
      <c r="AZ159" t="s">
        <v>154</v>
      </c>
      <c r="BA159">
        <v>25.070817448960881</v>
      </c>
      <c r="BB159">
        <v>53.803696670970332</v>
      </c>
      <c r="BC159">
        <v>0.66435460976876659</v>
      </c>
      <c r="BD159">
        <v>0.31030917756359522</v>
      </c>
      <c r="BE159">
        <v>0.1725365576504321</v>
      </c>
      <c r="BF159">
        <v>1441.6133122944959</v>
      </c>
      <c r="BG159">
        <v>94.22845153673083</v>
      </c>
      <c r="BH159">
        <v>9.3041124828904476E-2</v>
      </c>
      <c r="BI159">
        <v>570861.85135173111</v>
      </c>
      <c r="BJ159">
        <v>22555.447796211221</v>
      </c>
      <c r="BK159">
        <v>2.2311430193657018</v>
      </c>
      <c r="BL159">
        <v>2.7612511980823449</v>
      </c>
      <c r="BM159">
        <v>0.42903372765336167</v>
      </c>
      <c r="BN159">
        <v>0.1032322131753709</v>
      </c>
      <c r="BO159">
        <v>0.55643408575822007</v>
      </c>
      <c r="BP159">
        <v>0.1404848653925545</v>
      </c>
      <c r="BQ159">
        <v>7.5138011807872416E-3</v>
      </c>
      <c r="BR159">
        <v>19.114272692145938</v>
      </c>
      <c r="BS159">
        <v>1.3589585536835771</v>
      </c>
      <c r="BT159">
        <v>3.0413427212823481E-2</v>
      </c>
      <c r="BU159">
        <v>0.76348555720680389</v>
      </c>
      <c r="BV159">
        <v>0.15590004071658681</v>
      </c>
      <c r="BW159">
        <v>6.056716833011901E-3</v>
      </c>
      <c r="BX159">
        <v>8.1830819797833918</v>
      </c>
      <c r="BY159">
        <v>1.6298304449665251</v>
      </c>
      <c r="BZ159">
        <v>0.1093245234137236</v>
      </c>
      <c r="CA159">
        <v>11.06701788630428</v>
      </c>
      <c r="CB159">
        <v>1.162218630253117</v>
      </c>
      <c r="CC159">
        <v>6.2007654139962752E-2</v>
      </c>
      <c r="CD159">
        <v>5.1132499366692992</v>
      </c>
      <c r="CE159">
        <v>0.45155154216009552</v>
      </c>
      <c r="CF159">
        <v>3.4060632414253098E-2</v>
      </c>
      <c r="CG159">
        <v>48.696762711910118</v>
      </c>
      <c r="CH159">
        <v>3.2335220958502822</v>
      </c>
      <c r="CI159">
        <v>0.22499376776235969</v>
      </c>
      <c r="CJ159">
        <v>12.933914340387179</v>
      </c>
      <c r="CK159">
        <v>0.70981156526031364</v>
      </c>
      <c r="CL159">
        <v>2.7067950927729931E-2</v>
      </c>
      <c r="CM159">
        <v>136.33602729791451</v>
      </c>
      <c r="CN159">
        <v>7.6768208545379544</v>
      </c>
      <c r="CO159">
        <v>8.3537817454662655E-2</v>
      </c>
      <c r="CP159">
        <v>47.25205060305268</v>
      </c>
      <c r="CQ159">
        <v>2.780937273984089</v>
      </c>
      <c r="CR159">
        <v>2.0547481529976749E-2</v>
      </c>
      <c r="CS159">
        <v>207.76014485543209</v>
      </c>
      <c r="CT159">
        <v>12.793356314325621</v>
      </c>
      <c r="CU159">
        <v>0.1209157528153916</v>
      </c>
      <c r="CV159">
        <v>41.637460725515837</v>
      </c>
      <c r="CW159">
        <v>2.338638506883381</v>
      </c>
      <c r="CX159">
        <v>1.962589650168774E-2</v>
      </c>
      <c r="CY159">
        <v>356.43275288863822</v>
      </c>
      <c r="CZ159">
        <v>24.88546195469268</v>
      </c>
      <c r="DA159">
        <v>9.2490456563238094E-2</v>
      </c>
      <c r="DB159">
        <v>73.197260073201747</v>
      </c>
      <c r="DC159">
        <v>5.3046322624214017</v>
      </c>
      <c r="DD159">
        <v>3.9428824024996617E-2</v>
      </c>
      <c r="DE159">
        <v>8622.0114614188788</v>
      </c>
      <c r="DF159">
        <v>341.64590363856462</v>
      </c>
      <c r="DG159">
        <v>0.19108195696574229</v>
      </c>
      <c r="DH159">
        <v>0.56447124072651766</v>
      </c>
      <c r="DI159">
        <v>0.1137623676359128</v>
      </c>
      <c r="DJ159">
        <v>1.775308367082605E-2</v>
      </c>
      <c r="DK159">
        <v>1.2234986509856161</v>
      </c>
      <c r="DL159">
        <v>4.7504561423792886</v>
      </c>
      <c r="DM159">
        <v>13.32481880953554</v>
      </c>
      <c r="DN159">
        <v>419.80632858809298</v>
      </c>
      <c r="DO159">
        <v>20.303571855421119</v>
      </c>
      <c r="DP159">
        <v>0.83364890815607495</v>
      </c>
      <c r="DQ159">
        <v>85.168760667928467</v>
      </c>
      <c r="DR159">
        <v>4.0356381171371201</v>
      </c>
      <c r="DS159">
        <v>0.43249863172613567</v>
      </c>
      <c r="DT159">
        <v>41.373641475475971</v>
      </c>
      <c r="DU159">
        <v>1.787168003868431</v>
      </c>
      <c r="DV159">
        <v>0.35498032566085452</v>
      </c>
      <c r="DW159">
        <v>177.68458971908581</v>
      </c>
      <c r="DX159">
        <v>7.381867329451965</v>
      </c>
      <c r="DY159">
        <v>0.36280477964151869</v>
      </c>
      <c r="DZ159">
        <v>191.26169520856689</v>
      </c>
      <c r="EA159">
        <v>8.9037914868424366</v>
      </c>
      <c r="EB159">
        <v>0.17774283991787271</v>
      </c>
      <c r="EC159">
        <v>141.21771293635189</v>
      </c>
      <c r="ED159">
        <v>6.2404852704052738</v>
      </c>
      <c r="EE159">
        <v>0.34026884831451892</v>
      </c>
      <c r="EH159">
        <v>918.22503967802288</v>
      </c>
      <c r="EI159">
        <v>2.3478231466591559</v>
      </c>
      <c r="EJ159">
        <v>31.181521520629591</v>
      </c>
      <c r="EK159">
        <v>8.2272150561078004</v>
      </c>
      <c r="EL159">
        <v>17.906087483114639</v>
      </c>
      <c r="EM159">
        <v>74.777147880434356</v>
      </c>
      <c r="EN159">
        <v>90.821490882225575</v>
      </c>
      <c r="EO159">
        <v>244.7073503111061</v>
      </c>
      <c r="EP159">
        <v>358.28017563399402</v>
      </c>
      <c r="EQ159">
        <v>554.21149308095312</v>
      </c>
      <c r="ER159">
        <v>865.42217221708199</v>
      </c>
      <c r="ES159">
        <v>1298.5009053464501</v>
      </c>
      <c r="ET159">
        <v>1685.7271548791839</v>
      </c>
      <c r="EU159">
        <v>2213.8680303642118</v>
      </c>
      <c r="EV159">
        <v>2975.498376959421</v>
      </c>
      <c r="EX159">
        <v>7.0947678311895741</v>
      </c>
      <c r="EY159">
        <v>7.2721829399330611</v>
      </c>
      <c r="EZ159">
        <v>0.67139897101142132</v>
      </c>
      <c r="FA159">
        <v>0.72044655611396846</v>
      </c>
      <c r="FB159">
        <v>1.0605072725463709E-3</v>
      </c>
      <c r="FC159">
        <v>9.5944120341063567E-3</v>
      </c>
      <c r="FD159">
        <v>9.0470025830839766</v>
      </c>
      <c r="FE159">
        <v>4.8917482395177538</v>
      </c>
      <c r="FF159">
        <v>10.00622405513532</v>
      </c>
      <c r="FG159">
        <v>0.53659966335451681</v>
      </c>
      <c r="FH159">
        <v>7.7469064660986827E-3</v>
      </c>
      <c r="FI159" s="9"/>
      <c r="FJ159">
        <f t="shared" si="12"/>
        <v>191.26169520856689</v>
      </c>
      <c r="FK159">
        <f t="shared" si="10"/>
        <v>311.38122568001148</v>
      </c>
      <c r="FL159">
        <f t="shared" si="13"/>
        <v>0.21831730170967434</v>
      </c>
      <c r="FM159">
        <f t="shared" si="11"/>
        <v>-0.3583255561618115</v>
      </c>
    </row>
    <row r="160" spans="1:169" x14ac:dyDescent="0.25">
      <c r="A160" t="s">
        <v>464</v>
      </c>
      <c r="B160" t="s">
        <v>380</v>
      </c>
      <c r="C160" s="7">
        <v>-0.58853661202141605</v>
      </c>
      <c r="D160" s="8">
        <v>2.6347757754097222E-2</v>
      </c>
      <c r="E160" s="9">
        <v>180.33646122507511</v>
      </c>
      <c r="F160" s="10">
        <v>0.8499500997756555</v>
      </c>
      <c r="G160">
        <v>-2399.9988721377281</v>
      </c>
      <c r="H160" s="11">
        <v>103.66462188367819</v>
      </c>
      <c r="I160" s="7">
        <v>1.949329488060767</v>
      </c>
      <c r="J160" s="7">
        <v>5.9248239763123697E-2</v>
      </c>
      <c r="K160" s="8">
        <v>0.18664627865181571</v>
      </c>
      <c r="L160" s="12">
        <v>7.1861959655544316E-4</v>
      </c>
      <c r="M160">
        <v>0.2769890376182606</v>
      </c>
      <c r="N160" s="11">
        <v>1.1142415022227219</v>
      </c>
      <c r="O160" s="12">
        <v>13.19568700799487</v>
      </c>
      <c r="P160" s="10">
        <v>0.46010137753293312</v>
      </c>
      <c r="Q160" s="8">
        <v>0.51309629010973468</v>
      </c>
      <c r="R160" s="13">
        <v>1.559375883274451E-2</v>
      </c>
      <c r="S160" s="14">
        <v>0.71423415817621982</v>
      </c>
      <c r="T160" t="e">
        <v>#N/A</v>
      </c>
      <c r="U160" s="11" t="e">
        <v>#N/A</v>
      </c>
      <c r="V160" s="9">
        <v>2711.9097279717012</v>
      </c>
      <c r="W160" s="9">
        <v>4.7216841795810049</v>
      </c>
      <c r="X160" s="9">
        <v>6.3457170971566734</v>
      </c>
      <c r="Y160" s="9">
        <v>2669.7626965476938</v>
      </c>
      <c r="Z160" s="9">
        <v>6.309417960416047</v>
      </c>
      <c r="AA160" s="9">
        <v>66.43412891367683</v>
      </c>
      <c r="AB160" s="9">
        <v>2693.5832367567132</v>
      </c>
      <c r="AC160" s="9">
        <v>3.7974127440468179</v>
      </c>
      <c r="AD160" s="15">
        <v>32.865945831385957</v>
      </c>
      <c r="AE160" t="e">
        <v>#N/A</v>
      </c>
      <c r="AF160" t="e">
        <v>#N/A</v>
      </c>
      <c r="AG160" s="11" t="e">
        <v>#N/A</v>
      </c>
      <c r="AH160" s="16">
        <v>98.445854189419165</v>
      </c>
      <c r="AI160" s="10"/>
      <c r="AJ160" s="10"/>
      <c r="AK160" t="s">
        <v>465</v>
      </c>
      <c r="AL160" t="s">
        <v>465</v>
      </c>
      <c r="AM160">
        <v>25.013999999999999</v>
      </c>
      <c r="AN160">
        <v>591.88057597435136</v>
      </c>
      <c r="AO160">
        <v>54.697798749658759</v>
      </c>
      <c r="AP160">
        <v>85.401094788928106</v>
      </c>
      <c r="AQ160" t="s">
        <v>154</v>
      </c>
      <c r="AR160">
        <v>593.89144464464243</v>
      </c>
      <c r="AS160">
        <v>1524.7765969980881</v>
      </c>
      <c r="AT160">
        <v>479.12790638921769</v>
      </c>
      <c r="AU160">
        <v>17.968967331528759</v>
      </c>
      <c r="AV160">
        <v>1.747949136223611</v>
      </c>
      <c r="AW160">
        <v>7.6220513600649857</v>
      </c>
      <c r="AX160">
        <v>1.0395224928709621</v>
      </c>
      <c r="AY160">
        <v>1.2930953198079269</v>
      </c>
      <c r="AZ160" t="s">
        <v>154</v>
      </c>
      <c r="BA160">
        <v>22.06861126023114</v>
      </c>
      <c r="BB160">
        <v>38.556080773247807</v>
      </c>
      <c r="BC160">
        <v>0.42264477126975292</v>
      </c>
      <c r="BD160">
        <v>0.1767471254650235</v>
      </c>
      <c r="BE160">
        <v>0.1558467896777497</v>
      </c>
      <c r="BF160">
        <v>1506.7470688111241</v>
      </c>
      <c r="BG160">
        <v>61.952389639023536</v>
      </c>
      <c r="BH160">
        <v>6.1892274242996988E-2</v>
      </c>
      <c r="BI160">
        <v>534229.74615846027</v>
      </c>
      <c r="BJ160">
        <v>18214.81028737668</v>
      </c>
      <c r="BK160">
        <v>3.758114834656324</v>
      </c>
      <c r="BL160">
        <v>1.735460214080043</v>
      </c>
      <c r="BM160">
        <v>0.20818979579258201</v>
      </c>
      <c r="BN160">
        <v>6.3138474850627138E-2</v>
      </c>
      <c r="BO160">
        <v>7.404502884261395E-2</v>
      </c>
      <c r="BP160">
        <v>1.871219460387831E-2</v>
      </c>
      <c r="BQ160">
        <v>5.7361804830184304E-3</v>
      </c>
      <c r="BR160">
        <v>25.54658504890288</v>
      </c>
      <c r="BS160">
        <v>1.5645799686687829</v>
      </c>
      <c r="BT160">
        <v>4.0702669348071777E-2</v>
      </c>
      <c r="BU160">
        <v>0.29836017021280659</v>
      </c>
      <c r="BV160">
        <v>4.3157222935446563E-2</v>
      </c>
      <c r="BW160">
        <v>1.0201821457532619E-2</v>
      </c>
      <c r="BX160">
        <v>5.1436620524781178</v>
      </c>
      <c r="BY160">
        <v>0.456930766108192</v>
      </c>
      <c r="BZ160">
        <v>2.6317734096727809E-2</v>
      </c>
      <c r="CA160">
        <v>10.38302745975867</v>
      </c>
      <c r="CB160">
        <v>0.8546655609698538</v>
      </c>
      <c r="CC160">
        <v>0.1413142179925389</v>
      </c>
      <c r="CD160">
        <v>3.71739626091086</v>
      </c>
      <c r="CE160">
        <v>0.28095320766619181</v>
      </c>
      <c r="CF160">
        <v>2.2525096685469349E-2</v>
      </c>
      <c r="CG160">
        <v>45.982470151814972</v>
      </c>
      <c r="CH160">
        <v>2.686880957295545</v>
      </c>
      <c r="CI160">
        <v>0.14062265230126161</v>
      </c>
      <c r="CJ160">
        <v>12.76567233430074</v>
      </c>
      <c r="CK160">
        <v>0.72924375786510243</v>
      </c>
      <c r="CL160">
        <v>6.5210047731725411E-3</v>
      </c>
      <c r="CM160">
        <v>137.99286815712091</v>
      </c>
      <c r="CN160">
        <v>7.9077915024131817</v>
      </c>
      <c r="CO160">
        <v>4.0500277154332048E-2</v>
      </c>
      <c r="CP160">
        <v>47.633646934113237</v>
      </c>
      <c r="CQ160">
        <v>2.2276173350273538</v>
      </c>
      <c r="CR160">
        <v>2.2261962668812051E-2</v>
      </c>
      <c r="CS160">
        <v>227.8048317760763</v>
      </c>
      <c r="CT160">
        <v>10.744539189602371</v>
      </c>
      <c r="CU160">
        <v>2.91437726889365E-2</v>
      </c>
      <c r="CV160">
        <v>44.879514444513887</v>
      </c>
      <c r="CW160">
        <v>2.032988349212995</v>
      </c>
      <c r="CX160">
        <v>9.5008225535915935E-3</v>
      </c>
      <c r="CY160">
        <v>420.98248745860468</v>
      </c>
      <c r="CZ160">
        <v>18.60135011228666</v>
      </c>
      <c r="DA160">
        <v>4.46694716896796E-2</v>
      </c>
      <c r="DB160">
        <v>90.134509712902869</v>
      </c>
      <c r="DC160">
        <v>3.6842227170508992</v>
      </c>
      <c r="DD160">
        <v>2.126867637419726E-2</v>
      </c>
      <c r="DE160">
        <v>8734.2064718636702</v>
      </c>
      <c r="DF160">
        <v>306.55414385088568</v>
      </c>
      <c r="DG160">
        <v>0.2070775997800359</v>
      </c>
      <c r="DH160">
        <v>0.47663759184649579</v>
      </c>
      <c r="DI160">
        <v>8.9728930062269063E-2</v>
      </c>
      <c r="DJ160">
        <v>8.5965237696578999E-3</v>
      </c>
      <c r="DK160">
        <v>2.9249877855054089</v>
      </c>
      <c r="DL160">
        <v>4.7636644151274519</v>
      </c>
      <c r="DM160">
        <v>10.152937078561511</v>
      </c>
      <c r="DN160">
        <v>387.65172620860648</v>
      </c>
      <c r="DO160">
        <v>10.17737440171561</v>
      </c>
      <c r="DP160">
        <v>0.66316076461588502</v>
      </c>
      <c r="DQ160">
        <v>81.822419835012838</v>
      </c>
      <c r="DR160">
        <v>2.135416384327367</v>
      </c>
      <c r="DS160">
        <v>0.36689433733506949</v>
      </c>
      <c r="DT160">
        <v>49.044598689071798</v>
      </c>
      <c r="DU160">
        <v>2.0903276673110698</v>
      </c>
      <c r="DV160">
        <v>0.30988773830164568</v>
      </c>
      <c r="DW160">
        <v>192.62484951316429</v>
      </c>
      <c r="DX160">
        <v>7.9958803901549773</v>
      </c>
      <c r="DY160">
        <v>0.27057913116473142</v>
      </c>
      <c r="DZ160">
        <v>180.33646122507511</v>
      </c>
      <c r="EA160">
        <v>5.1565589885312573</v>
      </c>
      <c r="EB160">
        <v>0.15149720431083191</v>
      </c>
      <c r="EC160">
        <v>137.35233376206639</v>
      </c>
      <c r="ED160">
        <v>3.7104736559725229</v>
      </c>
      <c r="EE160">
        <v>0.2733629970424552</v>
      </c>
      <c r="EH160">
        <v>959.71150879689401</v>
      </c>
      <c r="EI160">
        <v>0.31242628203634581</v>
      </c>
      <c r="EJ160">
        <v>41.674690128715952</v>
      </c>
      <c r="EK160">
        <v>3.2150880410862781</v>
      </c>
      <c r="EL160">
        <v>11.25527801417531</v>
      </c>
      <c r="EM160">
        <v>70.155590944315321</v>
      </c>
      <c r="EN160">
        <v>66.028352769287039</v>
      </c>
      <c r="EO160">
        <v>231.06768920510029</v>
      </c>
      <c r="EP160">
        <v>353.61973225209812</v>
      </c>
      <c r="EQ160">
        <v>560.9466185248815</v>
      </c>
      <c r="ER160">
        <v>872.41111600940008</v>
      </c>
      <c r="ES160">
        <v>1423.780198600477</v>
      </c>
      <c r="ET160">
        <v>1816.98439046615</v>
      </c>
      <c r="EU160">
        <v>2614.7980587490979</v>
      </c>
      <c r="EV160">
        <v>3664.0044598741001</v>
      </c>
      <c r="EX160">
        <v>41.581692648963028</v>
      </c>
      <c r="EY160">
        <v>23.07927769669503</v>
      </c>
      <c r="EZ160">
        <v>0.51859665204909644</v>
      </c>
      <c r="FA160">
        <v>0.54892133109519214</v>
      </c>
      <c r="FB160">
        <v>1.1948390469044811E-4</v>
      </c>
      <c r="FC160">
        <v>1.352098526241936E-3</v>
      </c>
      <c r="FD160">
        <v>11.31615617806326</v>
      </c>
      <c r="FE160">
        <v>3.6410477137501132</v>
      </c>
      <c r="FF160">
        <v>7.0591220266765102</v>
      </c>
      <c r="FG160">
        <v>0.42837045862343048</v>
      </c>
      <c r="FH160">
        <v>4.1224047692736653E-3</v>
      </c>
      <c r="FI160" s="9"/>
      <c r="FJ160">
        <f t="shared" si="12"/>
        <v>180.33646122507511</v>
      </c>
      <c r="FK160">
        <f t="shared" si="10"/>
        <v>293.59453428364554</v>
      </c>
      <c r="FL160">
        <f t="shared" si="13"/>
        <v>0.54003627786056496</v>
      </c>
      <c r="FM160">
        <f t="shared" si="11"/>
        <v>1.2142268952394892</v>
      </c>
    </row>
    <row r="161" spans="1:169" x14ac:dyDescent="0.25">
      <c r="A161" t="s">
        <v>466</v>
      </c>
      <c r="B161" t="s">
        <v>380</v>
      </c>
      <c r="C161" s="7">
        <v>-2.5057956471980791</v>
      </c>
      <c r="D161" s="8">
        <v>3.1671566924422467E-2</v>
      </c>
      <c r="E161" s="9">
        <v>207.89607779157819</v>
      </c>
      <c r="F161" s="10">
        <v>1.2730220121447029</v>
      </c>
      <c r="G161">
        <v>-563.16629184285989</v>
      </c>
      <c r="H161" s="11">
        <v>91.362324167450694</v>
      </c>
      <c r="I161" s="7">
        <v>1.949481328361345</v>
      </c>
      <c r="J161" s="7">
        <v>5.9705817727849268E-2</v>
      </c>
      <c r="K161" s="8">
        <v>0.1872488337830312</v>
      </c>
      <c r="L161" s="12">
        <v>6.9217921708549413E-4</v>
      </c>
      <c r="M161">
        <v>0.24375172331106221</v>
      </c>
      <c r="N161" s="11">
        <v>0.42966137362087509</v>
      </c>
      <c r="O161" s="12">
        <v>13.24826460057283</v>
      </c>
      <c r="P161" s="10">
        <v>0.47016966830880969</v>
      </c>
      <c r="Q161" s="8">
        <v>0.51326497754639377</v>
      </c>
      <c r="R161" s="13">
        <v>1.60076839062166E-2</v>
      </c>
      <c r="S161" s="14">
        <v>0.90784667131133179</v>
      </c>
      <c r="T161" t="e">
        <v>#N/A</v>
      </c>
      <c r="U161" s="11" t="e">
        <v>#N/A</v>
      </c>
      <c r="V161" s="9">
        <v>2717.2497444523401</v>
      </c>
      <c r="W161" s="9">
        <v>4.3748097455308237</v>
      </c>
      <c r="X161" s="9">
        <v>6.0908251549071171</v>
      </c>
      <c r="Y161" s="9">
        <v>2670.3274258043371</v>
      </c>
      <c r="Z161" s="9">
        <v>11.175606123560851</v>
      </c>
      <c r="AA161" s="9">
        <v>67.977465189346489</v>
      </c>
      <c r="AB161" s="9">
        <v>2697.0995291757858</v>
      </c>
      <c r="AC161" s="9">
        <v>5.92011694546082</v>
      </c>
      <c r="AD161" s="15">
        <v>33.318850436772728</v>
      </c>
      <c r="AE161" t="e">
        <v>#N/A</v>
      </c>
      <c r="AF161" t="e">
        <v>#N/A</v>
      </c>
      <c r="AG161" s="11" t="e">
        <v>#N/A</v>
      </c>
      <c r="AH161" s="16">
        <v>98.273168716132858</v>
      </c>
      <c r="AI161" s="10"/>
      <c r="AJ161" s="10"/>
      <c r="AK161" t="s">
        <v>467</v>
      </c>
      <c r="AL161" t="s">
        <v>467</v>
      </c>
      <c r="AM161">
        <v>25.024000000000001</v>
      </c>
      <c r="AN161">
        <v>251.72628421096761</v>
      </c>
      <c r="AO161">
        <v>43.467927085655923</v>
      </c>
      <c r="AP161">
        <v>85.894974299517088</v>
      </c>
      <c r="AQ161" t="s">
        <v>154</v>
      </c>
      <c r="AR161">
        <v>655.36248135220194</v>
      </c>
      <c r="AS161">
        <v>1473.746151449184</v>
      </c>
      <c r="AT161">
        <v>363.69476593607538</v>
      </c>
      <c r="AU161">
        <v>10.625666798835759</v>
      </c>
      <c r="AV161">
        <v>1.7765608435697431</v>
      </c>
      <c r="AW161">
        <v>4.2746314421631322</v>
      </c>
      <c r="AX161">
        <v>0.65891329940709265</v>
      </c>
      <c r="AY161">
        <v>1.3637283608495689</v>
      </c>
      <c r="AZ161" t="s">
        <v>154</v>
      </c>
      <c r="BA161">
        <v>14.81604227348291</v>
      </c>
      <c r="BB161">
        <v>40.966572184012882</v>
      </c>
      <c r="BC161">
        <v>0.47295391826895938</v>
      </c>
      <c r="BD161">
        <v>0.182085582981621</v>
      </c>
      <c r="BE161">
        <v>4.1947700060359569E-2</v>
      </c>
      <c r="BF161">
        <v>761.56569364187465</v>
      </c>
      <c r="BG161">
        <v>31.169556081685389</v>
      </c>
      <c r="BH161">
        <v>8.2415137174944961E-2</v>
      </c>
      <c r="BI161">
        <v>543286.42584625015</v>
      </c>
      <c r="BJ161">
        <v>24609.37047408069</v>
      </c>
      <c r="BK161">
        <v>1.2389841558311541</v>
      </c>
      <c r="BL161">
        <v>1.9283484995380029</v>
      </c>
      <c r="BM161">
        <v>0.26900663011419118</v>
      </c>
      <c r="BN161">
        <v>8.3326221098075318E-2</v>
      </c>
      <c r="BO161">
        <v>4.4645532151261741E-2</v>
      </c>
      <c r="BP161">
        <v>1.6054187999923589E-2</v>
      </c>
      <c r="BQ161">
        <v>6.7691134111736509E-3</v>
      </c>
      <c r="BR161">
        <v>16.225014249716711</v>
      </c>
      <c r="BS161">
        <v>0.99711106626709467</v>
      </c>
      <c r="BT161">
        <v>1.498843790740487E-2</v>
      </c>
      <c r="BU161">
        <v>0.10241197545653739</v>
      </c>
      <c r="BV161">
        <v>2.8052568084013161E-2</v>
      </c>
      <c r="BW161">
        <v>6.7232664897714876E-3</v>
      </c>
      <c r="BX161">
        <v>1.4493170652424849</v>
      </c>
      <c r="BY161">
        <v>0.26714325022462249</v>
      </c>
      <c r="BZ161">
        <v>2.644069342406475E-2</v>
      </c>
      <c r="CA161">
        <v>3.8000812268851152</v>
      </c>
      <c r="CB161">
        <v>0.49128582533589232</v>
      </c>
      <c r="CC161">
        <v>9.6500098102083084E-2</v>
      </c>
      <c r="CD161">
        <v>1.4387671721290289</v>
      </c>
      <c r="CE161">
        <v>0.15066568998734139</v>
      </c>
      <c r="CF161">
        <v>2.297453112344482E-2</v>
      </c>
      <c r="CG161">
        <v>20.206151300436289</v>
      </c>
      <c r="CH161">
        <v>1.398398691521024</v>
      </c>
      <c r="CI161">
        <v>0.1020882954906971</v>
      </c>
      <c r="CJ161">
        <v>6.1789355360757963</v>
      </c>
      <c r="CK161">
        <v>0.30189998518934558</v>
      </c>
      <c r="CL161">
        <v>1.489862799567384E-2</v>
      </c>
      <c r="CM161">
        <v>72.153406056826611</v>
      </c>
      <c r="CN161">
        <v>4.0411787835069024</v>
      </c>
      <c r="CO161">
        <v>4.0873974750840543E-2</v>
      </c>
      <c r="CP161">
        <v>24.19287515398014</v>
      </c>
      <c r="CQ161">
        <v>1.3683244058799049</v>
      </c>
      <c r="CR161">
        <v>1.004090814400554E-2</v>
      </c>
      <c r="CS161">
        <v>109.2234926297253</v>
      </c>
      <c r="CT161">
        <v>4.8860013265967819</v>
      </c>
      <c r="CU161">
        <v>6.6169454602480637E-2</v>
      </c>
      <c r="CV161">
        <v>20.98100609219777</v>
      </c>
      <c r="CW161">
        <v>1.132144065611761</v>
      </c>
      <c r="CX161">
        <v>9.6722922440402193E-3</v>
      </c>
      <c r="CY161">
        <v>185.20170710298089</v>
      </c>
      <c r="CZ161">
        <v>9.0319063317315962</v>
      </c>
      <c r="DA161">
        <v>4.5343023654806698E-2</v>
      </c>
      <c r="DB161">
        <v>40.03092446928725</v>
      </c>
      <c r="DC161">
        <v>1.7674761474925651</v>
      </c>
      <c r="DD161">
        <v>9.6215047126973086E-3</v>
      </c>
      <c r="DE161">
        <v>11492.87492015683</v>
      </c>
      <c r="DF161">
        <v>480.64622567731931</v>
      </c>
      <c r="DG161">
        <v>9.4979316850413137E-2</v>
      </c>
      <c r="DH161">
        <v>0.73486061417872639</v>
      </c>
      <c r="DI161">
        <v>0.11227234595582961</v>
      </c>
      <c r="DJ161">
        <v>8.7247359738290651E-3</v>
      </c>
      <c r="DK161">
        <v>-0.88691900062956563</v>
      </c>
      <c r="DL161">
        <v>5.4750793897369112</v>
      </c>
      <c r="DM161">
        <v>11.487637282158691</v>
      </c>
      <c r="DN161">
        <v>437.17706557734402</v>
      </c>
      <c r="DO161">
        <v>15.938534653510089</v>
      </c>
      <c r="DP161">
        <v>0.64540180993079488</v>
      </c>
      <c r="DQ161">
        <v>90.799627098015193</v>
      </c>
      <c r="DR161">
        <v>3.320568031472996</v>
      </c>
      <c r="DS161">
        <v>0.37509795406664859</v>
      </c>
      <c r="DT161">
        <v>48.786881437898813</v>
      </c>
      <c r="DU161">
        <v>2.1673150496508602</v>
      </c>
      <c r="DV161">
        <v>0.30189068381232809</v>
      </c>
      <c r="DW161">
        <v>189.00902761212711</v>
      </c>
      <c r="DX161">
        <v>8.3486927110403837</v>
      </c>
      <c r="DY161">
        <v>0.27458143213552361</v>
      </c>
      <c r="DZ161">
        <v>207.89607779157819</v>
      </c>
      <c r="EA161">
        <v>8.6013687414946709</v>
      </c>
      <c r="EB161">
        <v>0.1415302092313353</v>
      </c>
      <c r="EC161">
        <v>150.85055801352581</v>
      </c>
      <c r="ED161">
        <v>5.6758689012624526</v>
      </c>
      <c r="EE161">
        <v>0.26864354816030561</v>
      </c>
      <c r="EH161">
        <v>485.07369021775452</v>
      </c>
      <c r="EI161">
        <v>0.1883777727901339</v>
      </c>
      <c r="EJ161">
        <v>26.468212479146349</v>
      </c>
      <c r="EK161">
        <v>1.103577321729929</v>
      </c>
      <c r="EL161">
        <v>3.1713721340098142</v>
      </c>
      <c r="EM161">
        <v>25.67622450598051</v>
      </c>
      <c r="EN161">
        <v>25.555367178135509</v>
      </c>
      <c r="EO161">
        <v>101.538448745911</v>
      </c>
      <c r="EP161">
        <v>171.16164919877551</v>
      </c>
      <c r="EQ161">
        <v>293.30652868628698</v>
      </c>
      <c r="ER161">
        <v>443.09295153809768</v>
      </c>
      <c r="ES161">
        <v>682.64682893578288</v>
      </c>
      <c r="ET161">
        <v>849.43344502824971</v>
      </c>
      <c r="EU161">
        <v>1150.321162130316</v>
      </c>
      <c r="EV161">
        <v>1627.2733524100511</v>
      </c>
      <c r="EX161">
        <v>58.050825486300432</v>
      </c>
      <c r="EY161">
        <v>67.571158523409522</v>
      </c>
      <c r="EZ161">
        <v>0.50049677219657318</v>
      </c>
      <c r="FA161">
        <v>0.52884190567295009</v>
      </c>
      <c r="FB161">
        <v>1.6376102517428359E-4</v>
      </c>
      <c r="FC161">
        <v>1.8552358748510031E-3</v>
      </c>
      <c r="FD161">
        <v>11.328921963431521</v>
      </c>
      <c r="FE161">
        <v>2.62410103675662</v>
      </c>
      <c r="FF161">
        <v>12.813306330082771</v>
      </c>
      <c r="FG161">
        <v>1.1225386690198169</v>
      </c>
      <c r="FH161">
        <v>1.0412152942336271E-2</v>
      </c>
      <c r="FI161" s="9"/>
      <c r="FJ161">
        <f t="shared" si="12"/>
        <v>207.89607779157819</v>
      </c>
      <c r="FK161">
        <f t="shared" si="10"/>
        <v>338.46262549443861</v>
      </c>
      <c r="FL161">
        <f t="shared" si="13"/>
        <v>0.42656025705286338</v>
      </c>
      <c r="FM161">
        <f t="shared" si="11"/>
        <v>0.8046615970110651</v>
      </c>
    </row>
    <row r="162" spans="1:169" x14ac:dyDescent="0.25">
      <c r="A162" t="s">
        <v>468</v>
      </c>
      <c r="B162" t="s">
        <v>380</v>
      </c>
      <c r="C162" s="7">
        <v>0.73284553445565537</v>
      </c>
      <c r="D162" s="8">
        <v>5.508908226682209E-2</v>
      </c>
      <c r="E162" s="9">
        <v>384.92888709925262</v>
      </c>
      <c r="F162" s="10">
        <v>1.8045517613437849</v>
      </c>
      <c r="G162">
        <v>1923.4809202985809</v>
      </c>
      <c r="H162" s="11">
        <v>59.454088509892777</v>
      </c>
      <c r="I162" s="7">
        <v>1.9479147911336749</v>
      </c>
      <c r="J162" s="7">
        <v>6.0124476075283741E-2</v>
      </c>
      <c r="K162" s="8">
        <v>0.18796881797587889</v>
      </c>
      <c r="L162" s="12">
        <v>6.3245205257417021E-4</v>
      </c>
      <c r="M162">
        <v>0.51285959760882938</v>
      </c>
      <c r="N162" s="11">
        <v>0.2123850080452995</v>
      </c>
      <c r="O162" s="12">
        <v>13.306757703605371</v>
      </c>
      <c r="P162" s="10">
        <v>0.47577132554171547</v>
      </c>
      <c r="Q162" s="8">
        <v>0.51369601961701628</v>
      </c>
      <c r="R162" s="13">
        <v>1.6148068858051961E-2</v>
      </c>
      <c r="S162" s="14">
        <v>0.95319326844013119</v>
      </c>
      <c r="T162" t="e">
        <v>#N/A</v>
      </c>
      <c r="U162" s="11" t="e">
        <v>#N/A</v>
      </c>
      <c r="V162" s="9">
        <v>2723.6368562499028</v>
      </c>
      <c r="W162" s="9">
        <v>3.5755090110899812</v>
      </c>
      <c r="X162" s="9">
        <v>5.5414328996925937</v>
      </c>
      <c r="Y162" s="9">
        <v>2672.1497171933102</v>
      </c>
      <c r="Z162" s="9">
        <v>12.18220038308807</v>
      </c>
      <c r="AA162" s="9">
        <v>68.55039540794165</v>
      </c>
      <c r="AB162" s="9">
        <v>2701.2448434270791</v>
      </c>
      <c r="AC162" s="9">
        <v>6.3690772749152806</v>
      </c>
      <c r="AD162" s="15">
        <v>33.420709953197317</v>
      </c>
      <c r="AE162" t="e">
        <v>#N/A</v>
      </c>
      <c r="AF162" t="e">
        <v>#N/A</v>
      </c>
      <c r="AG162" s="11" t="e">
        <v>#N/A</v>
      </c>
      <c r="AH162" s="16">
        <v>98.109618066797481</v>
      </c>
      <c r="AI162" s="10"/>
      <c r="AJ162" s="10"/>
      <c r="AK162" t="s">
        <v>469</v>
      </c>
      <c r="AL162" t="s">
        <v>469</v>
      </c>
      <c r="AM162">
        <v>22.347000000000001</v>
      </c>
      <c r="AN162">
        <v>1396.768686366001</v>
      </c>
      <c r="AO162">
        <v>141.12871521742429</v>
      </c>
      <c r="AP162">
        <v>101.3569532384922</v>
      </c>
      <c r="AQ162" t="s">
        <v>154</v>
      </c>
      <c r="AR162">
        <v>955.6658027728713</v>
      </c>
      <c r="AS162">
        <v>1737.142763687574</v>
      </c>
      <c r="AT162">
        <v>424.10102433216542</v>
      </c>
      <c r="AU162">
        <v>12.53280061369262</v>
      </c>
      <c r="AV162">
        <v>2.0614515235133948</v>
      </c>
      <c r="AW162">
        <v>20.01199834410696</v>
      </c>
      <c r="AX162">
        <v>1.725187744516294</v>
      </c>
      <c r="AY162">
        <v>1.5068373084649951</v>
      </c>
      <c r="AZ162">
        <v>15071.2391209007</v>
      </c>
      <c r="BA162">
        <v>6695.7166525379807</v>
      </c>
      <c r="BB162">
        <v>45.340023663997847</v>
      </c>
      <c r="BC162">
        <v>1.8115988344271261</v>
      </c>
      <c r="BD162">
        <v>0.35245532354035808</v>
      </c>
      <c r="BE162">
        <v>0.14533098503368039</v>
      </c>
      <c r="BF162">
        <v>2010.6208747539031</v>
      </c>
      <c r="BG162">
        <v>64.187686394778098</v>
      </c>
      <c r="BH162">
        <v>4.6750177225652383E-2</v>
      </c>
      <c r="BI162">
        <v>526542.79981357639</v>
      </c>
      <c r="BJ162">
        <v>16549.81462739213</v>
      </c>
      <c r="BK162">
        <v>1.701930152968709</v>
      </c>
      <c r="BL162">
        <v>2.680824108987478</v>
      </c>
      <c r="BM162">
        <v>0.36060706682151877</v>
      </c>
      <c r="BN162">
        <v>8.7864017065315755E-2</v>
      </c>
      <c r="BO162">
        <v>2.267845087363499</v>
      </c>
      <c r="BP162">
        <v>0.30903336915684382</v>
      </c>
      <c r="BQ162">
        <v>6.0741624289676454E-3</v>
      </c>
      <c r="BR162">
        <v>120.3760846653104</v>
      </c>
      <c r="BS162">
        <v>4.5075694117599863</v>
      </c>
      <c r="BT162">
        <v>7.1488554081651751E-2</v>
      </c>
      <c r="BU162">
        <v>2.9142751129761879</v>
      </c>
      <c r="BV162">
        <v>0.25217965908381751</v>
      </c>
      <c r="BW162">
        <v>1.0307335383703551E-2</v>
      </c>
      <c r="BX162">
        <v>33.799683246961607</v>
      </c>
      <c r="BY162">
        <v>2.366648384195865</v>
      </c>
      <c r="BZ162">
        <v>3.2557791581240322E-2</v>
      </c>
      <c r="CA162">
        <v>38.983026839247053</v>
      </c>
      <c r="CB162">
        <v>2.466973339508284</v>
      </c>
      <c r="CC162">
        <v>0.1206238494041442</v>
      </c>
      <c r="CD162">
        <v>15.242838031536071</v>
      </c>
      <c r="CE162">
        <v>0.72059568473755409</v>
      </c>
      <c r="CF162">
        <v>2.332273129120891E-2</v>
      </c>
      <c r="CG162">
        <v>110.0518763103795</v>
      </c>
      <c r="CH162">
        <v>4.3776391246625916</v>
      </c>
      <c r="CI162">
        <v>5.5298359170570341E-2</v>
      </c>
      <c r="CJ162">
        <v>23.384405097191049</v>
      </c>
      <c r="CK162">
        <v>0.93621013165050493</v>
      </c>
      <c r="CL162">
        <v>8.0726918853779063E-3</v>
      </c>
      <c r="CM162">
        <v>211.44906252580961</v>
      </c>
      <c r="CN162">
        <v>7.9745006126746079</v>
      </c>
      <c r="CO162">
        <v>5.0096335581481827E-2</v>
      </c>
      <c r="CP162">
        <v>63.567095929094812</v>
      </c>
      <c r="CQ162">
        <v>2.3708694514121449</v>
      </c>
      <c r="CR162">
        <v>1.2290613602779639E-2</v>
      </c>
      <c r="CS162">
        <v>258.3973117761584</v>
      </c>
      <c r="CT162">
        <v>8.8910037141601741</v>
      </c>
      <c r="CU162">
        <v>3.6073727041320509E-2</v>
      </c>
      <c r="CV162">
        <v>49.01462592895394</v>
      </c>
      <c r="CW162">
        <v>1.5500622512059179</v>
      </c>
      <c r="CX162">
        <v>1.1748066241361059E-2</v>
      </c>
      <c r="CY162">
        <v>459.13290842465199</v>
      </c>
      <c r="CZ162">
        <v>16.320047291750729</v>
      </c>
      <c r="DA162">
        <v>5.5256112470071783E-2</v>
      </c>
      <c r="DB162">
        <v>95.766785278265274</v>
      </c>
      <c r="DC162">
        <v>3.6870093750178801</v>
      </c>
      <c r="DD162">
        <v>1.1742068703900351E-2</v>
      </c>
      <c r="DE162">
        <v>7753.039416626003</v>
      </c>
      <c r="DF162">
        <v>241.64218353658049</v>
      </c>
      <c r="DG162">
        <v>0.372193581660336</v>
      </c>
      <c r="DH162">
        <v>0.59194446733024286</v>
      </c>
      <c r="DI162">
        <v>9.5793739880319598E-2</v>
      </c>
      <c r="DJ162">
        <v>1.063237111264897E-2</v>
      </c>
      <c r="DK162">
        <v>3.6782198586794221</v>
      </c>
      <c r="DL162">
        <v>4.5973128617328189</v>
      </c>
      <c r="DM162">
        <v>11.247583333774889</v>
      </c>
      <c r="DN162">
        <v>816.90316491007059</v>
      </c>
      <c r="DO162">
        <v>22.6111806466416</v>
      </c>
      <c r="DP162">
        <v>0.75578061538922825</v>
      </c>
      <c r="DQ162">
        <v>170.04473010396629</v>
      </c>
      <c r="DR162">
        <v>4.6001157217982307</v>
      </c>
      <c r="DS162">
        <v>0.47351537609881222</v>
      </c>
      <c r="DT162">
        <v>193.04134788090681</v>
      </c>
      <c r="DU162">
        <v>5.9630473843490197</v>
      </c>
      <c r="DV162">
        <v>0.33677736045458118</v>
      </c>
      <c r="DW162">
        <v>792.07120141550683</v>
      </c>
      <c r="DX162">
        <v>23.310115359309531</v>
      </c>
      <c r="DY162">
        <v>0.28814607694228389</v>
      </c>
      <c r="DZ162">
        <v>384.92888709925262</v>
      </c>
      <c r="EA162">
        <v>10.918732373486961</v>
      </c>
      <c r="EB162">
        <v>0.1793169350360061</v>
      </c>
      <c r="EC162">
        <v>334.69459619472099</v>
      </c>
      <c r="ED162">
        <v>9.1992981795195856</v>
      </c>
      <c r="EE162">
        <v>0.29970925604562859</v>
      </c>
      <c r="EH162">
        <v>1280.6502386967541</v>
      </c>
      <c r="EI162">
        <v>9.5689666133480955</v>
      </c>
      <c r="EJ162">
        <v>196.37207938876091</v>
      </c>
      <c r="EK162">
        <v>31.403826648450309</v>
      </c>
      <c r="EL162">
        <v>73.959919577596523</v>
      </c>
      <c r="EM162">
        <v>263.39882999491249</v>
      </c>
      <c r="EN162">
        <v>270.74312667026771</v>
      </c>
      <c r="EO162">
        <v>553.02450407225865</v>
      </c>
      <c r="EP162">
        <v>647.76745421581859</v>
      </c>
      <c r="EQ162">
        <v>859.54903465776272</v>
      </c>
      <c r="ER162">
        <v>1164.2325261738979</v>
      </c>
      <c r="ES162">
        <v>1614.9831986009899</v>
      </c>
      <c r="ET162">
        <v>1984.397810888823</v>
      </c>
      <c r="EU162">
        <v>2851.7571951841742</v>
      </c>
      <c r="EV162">
        <v>3892.9587511489949</v>
      </c>
      <c r="EX162">
        <v>11.32807024945396</v>
      </c>
      <c r="EY162">
        <v>9.4558531708577238</v>
      </c>
      <c r="EZ162">
        <v>0.70937900661631792</v>
      </c>
      <c r="FA162">
        <v>0.76150922895689288</v>
      </c>
      <c r="FB162">
        <v>3.355463301541739E-3</v>
      </c>
      <c r="FC162">
        <v>1.7302970379948671E-2</v>
      </c>
      <c r="FD162">
        <v>5.1566561231644101</v>
      </c>
      <c r="FE162">
        <v>4.5288439320640856</v>
      </c>
      <c r="FF162">
        <v>3.1977189503172152</v>
      </c>
      <c r="FG162">
        <v>0.83838226368917113</v>
      </c>
      <c r="FH162">
        <v>5.8388846885006626E-3</v>
      </c>
      <c r="FI162" s="9"/>
      <c r="FJ162">
        <f t="shared" si="12"/>
        <v>384.92888709925262</v>
      </c>
      <c r="FK162">
        <f t="shared" si="10"/>
        <v>626.67869033526881</v>
      </c>
      <c r="FL162">
        <f t="shared" si="13"/>
        <v>1.0749110333901495</v>
      </c>
      <c r="FM162">
        <f t="shared" si="11"/>
        <v>2.4094273378008286</v>
      </c>
    </row>
    <row r="163" spans="1:169" x14ac:dyDescent="0.25">
      <c r="A163" t="s">
        <v>470</v>
      </c>
      <c r="B163" t="s">
        <v>380</v>
      </c>
      <c r="C163" s="7">
        <v>13.906530416809771</v>
      </c>
      <c r="D163" s="8">
        <v>8.3346971784166533E-3</v>
      </c>
      <c r="E163" s="9">
        <v>52.089695516175951</v>
      </c>
      <c r="F163" s="10">
        <v>0.50805338049710735</v>
      </c>
      <c r="G163">
        <v>101.71493051236899</v>
      </c>
      <c r="H163" s="11">
        <v>92.811935394934707</v>
      </c>
      <c r="I163" s="7">
        <v>1.943067900377154</v>
      </c>
      <c r="J163" s="7">
        <v>6.0779447858515023E-2</v>
      </c>
      <c r="K163" s="8">
        <v>0.18584387162765459</v>
      </c>
      <c r="L163" s="12">
        <v>1.396386884056124E-3</v>
      </c>
      <c r="M163">
        <v>0.12050082780290509</v>
      </c>
      <c r="N163" s="11">
        <v>2.026762737894297</v>
      </c>
      <c r="O163" s="12">
        <v>13.16563175167609</v>
      </c>
      <c r="P163" s="10">
        <v>0.47042542234171258</v>
      </c>
      <c r="Q163" s="8">
        <v>0.51489540499784314</v>
      </c>
      <c r="R163" s="13">
        <v>1.6115556685204729E-2</v>
      </c>
      <c r="S163" s="14">
        <v>0.27419008907261982</v>
      </c>
      <c r="T163" t="e">
        <v>#N/A</v>
      </c>
      <c r="U163" s="11" t="e">
        <v>#N/A</v>
      </c>
      <c r="V163" s="9">
        <v>2705.8760111231782</v>
      </c>
      <c r="W163" s="9">
        <v>12.251117711908989</v>
      </c>
      <c r="X163" s="9">
        <v>13.038910760593099</v>
      </c>
      <c r="Y163" s="9">
        <v>2677.3173642937982</v>
      </c>
      <c r="Z163" s="9">
        <v>10.030050175176941</v>
      </c>
      <c r="AA163" s="9">
        <v>68.563673189648057</v>
      </c>
      <c r="AB163" s="9">
        <v>2691.0737123901708</v>
      </c>
      <c r="AC163" s="9">
        <v>6.8210395000076547</v>
      </c>
      <c r="AD163" s="15">
        <v>33.562818315496102</v>
      </c>
      <c r="AE163" t="e">
        <v>#N/A</v>
      </c>
      <c r="AF163" t="e">
        <v>#N/A</v>
      </c>
      <c r="AG163" s="11" t="e">
        <v>#N/A</v>
      </c>
      <c r="AH163" s="16">
        <v>98.94456927398069</v>
      </c>
      <c r="AI163" s="10"/>
      <c r="AJ163" s="10"/>
      <c r="AK163" t="s">
        <v>471</v>
      </c>
      <c r="AL163" t="s">
        <v>471</v>
      </c>
      <c r="AM163">
        <v>24.378</v>
      </c>
      <c r="AN163">
        <v>134.67843007552909</v>
      </c>
      <c r="AO163">
        <v>55.746018781614502</v>
      </c>
      <c r="AP163">
        <v>102.21168801646679</v>
      </c>
      <c r="AQ163" t="s">
        <v>154</v>
      </c>
      <c r="AR163">
        <v>877.14699574468591</v>
      </c>
      <c r="AS163">
        <v>1701.1810183573259</v>
      </c>
      <c r="AT163">
        <v>306.73470027368012</v>
      </c>
      <c r="AU163">
        <v>16.092042098736801</v>
      </c>
      <c r="AV163">
        <v>2.1315048471900671</v>
      </c>
      <c r="AW163">
        <v>4.2190139560106878</v>
      </c>
      <c r="AX163">
        <v>0.83504060328011187</v>
      </c>
      <c r="AY163">
        <v>1.3589104428798959</v>
      </c>
      <c r="AZ163" t="s">
        <v>154</v>
      </c>
      <c r="BA163">
        <v>28.731045084352878</v>
      </c>
      <c r="BB163">
        <v>54.508873541307238</v>
      </c>
      <c r="BC163">
        <v>0.32121949302464381</v>
      </c>
      <c r="BD163">
        <v>0.1696143297654984</v>
      </c>
      <c r="BE163">
        <v>0.16677399727457121</v>
      </c>
      <c r="BF163">
        <v>283.00930769772259</v>
      </c>
      <c r="BG163">
        <v>33.634058835345549</v>
      </c>
      <c r="BH163">
        <v>9.2548495310932052E-2</v>
      </c>
      <c r="BI163">
        <v>552467.66126611596</v>
      </c>
      <c r="BJ163">
        <v>24462.059617116622</v>
      </c>
      <c r="BK163">
        <v>1.1270749467789409</v>
      </c>
      <c r="BL163">
        <v>0.89990220574396762</v>
      </c>
      <c r="BM163">
        <v>0.1584284680693207</v>
      </c>
      <c r="BN163">
        <v>8.3480679986633249E-2</v>
      </c>
      <c r="BO163" t="s">
        <v>154</v>
      </c>
      <c r="BP163">
        <v>3.3580212192909527E-2</v>
      </c>
      <c r="BQ163">
        <v>6.1763991852432573E-2</v>
      </c>
      <c r="BR163">
        <v>8.5263936521702792</v>
      </c>
      <c r="BS163">
        <v>1.2136677532808751</v>
      </c>
      <c r="BT163">
        <v>6.9194480700140282E-2</v>
      </c>
      <c r="BU163">
        <v>1.203653444070011E-2</v>
      </c>
      <c r="BV163">
        <v>1.079602682325408E-2</v>
      </c>
      <c r="BW163">
        <v>9.2243155270236125E-3</v>
      </c>
      <c r="BX163">
        <v>0.4841301145275122</v>
      </c>
      <c r="BY163">
        <v>0.18945209752039879</v>
      </c>
      <c r="BZ163">
        <v>2.8561774717716731E-2</v>
      </c>
      <c r="CA163">
        <v>1.1426813824913311</v>
      </c>
      <c r="CB163">
        <v>0.37327544408286728</v>
      </c>
      <c r="CC163">
        <v>9.3935318565110906E-2</v>
      </c>
      <c r="CD163">
        <v>0.49457885406164948</v>
      </c>
      <c r="CE163">
        <v>0.1176145296360262</v>
      </c>
      <c r="CF163">
        <v>2.562667571143349E-2</v>
      </c>
      <c r="CG163">
        <v>5.83976471176166</v>
      </c>
      <c r="CH163">
        <v>1.007516276476365</v>
      </c>
      <c r="CI163">
        <v>0.17823604637505011</v>
      </c>
      <c r="CJ163">
        <v>2.046468314988533</v>
      </c>
      <c r="CK163">
        <v>0.31109750852436352</v>
      </c>
      <c r="CL163">
        <v>2.0499977767779121E-2</v>
      </c>
      <c r="CM163">
        <v>21.311910837745209</v>
      </c>
      <c r="CN163">
        <v>2.7631692352781339</v>
      </c>
      <c r="CO163">
        <v>4.4245487287705443E-2</v>
      </c>
      <c r="CP163">
        <v>8.6581677123786349</v>
      </c>
      <c r="CQ163">
        <v>1.2069502362748741</v>
      </c>
      <c r="CR163">
        <v>3.1346316436038302E-2</v>
      </c>
      <c r="CS163">
        <v>45.411266473657328</v>
      </c>
      <c r="CT163">
        <v>6.1299017854540709</v>
      </c>
      <c r="CU163">
        <v>3.1442346380913873E-2</v>
      </c>
      <c r="CV163">
        <v>10.17172313606614</v>
      </c>
      <c r="CW163">
        <v>1.31998555064393</v>
      </c>
      <c r="CX163">
        <v>1.045775510551911E-2</v>
      </c>
      <c r="CY163">
        <v>96.260799619758728</v>
      </c>
      <c r="CZ163">
        <v>11.169914076669141</v>
      </c>
      <c r="DA163">
        <v>4.9056449772326149E-2</v>
      </c>
      <c r="DB163">
        <v>23.460293057983499</v>
      </c>
      <c r="DC163">
        <v>2.7828320550395631</v>
      </c>
      <c r="DD163">
        <v>1.041259172734515E-2</v>
      </c>
      <c r="DE163">
        <v>12661.82633948387</v>
      </c>
      <c r="DF163">
        <v>574.64621904100738</v>
      </c>
      <c r="DG163">
        <v>0.10307947413454641</v>
      </c>
      <c r="DH163">
        <v>0.30104269666693051</v>
      </c>
      <c r="DI163">
        <v>6.5655418609632296E-2</v>
      </c>
      <c r="DJ163">
        <v>9.4492737155946211E-3</v>
      </c>
      <c r="DK163">
        <v>-4.541432219526067</v>
      </c>
      <c r="DL163">
        <v>4.8355660104659162</v>
      </c>
      <c r="DM163">
        <v>11.12229778261417</v>
      </c>
      <c r="DN163">
        <v>112.7220752827035</v>
      </c>
      <c r="DO163">
        <v>13.27532870409347</v>
      </c>
      <c r="DP163">
        <v>0.5667605283006395</v>
      </c>
      <c r="DQ163">
        <v>22.834144239324718</v>
      </c>
      <c r="DR163">
        <v>2.7092778088056231</v>
      </c>
      <c r="DS163">
        <v>0.36204900328330419</v>
      </c>
      <c r="DT163">
        <v>6.573252161402011</v>
      </c>
      <c r="DU163">
        <v>1.088423042009194</v>
      </c>
      <c r="DV163">
        <v>0.31666573783191199</v>
      </c>
      <c r="DW163">
        <v>24.204212704296861</v>
      </c>
      <c r="DX163">
        <v>4.1743938963945348</v>
      </c>
      <c r="DY163">
        <v>0.28321432720240602</v>
      </c>
      <c r="DZ163">
        <v>52.089695516175951</v>
      </c>
      <c r="EA163">
        <v>5.8004855913269173</v>
      </c>
      <c r="EB163">
        <v>0.13515165333975171</v>
      </c>
      <c r="EC163">
        <v>35.466374267470023</v>
      </c>
      <c r="ED163">
        <v>4.3310945998286918</v>
      </c>
      <c r="EE163">
        <v>0.28909022283157992</v>
      </c>
      <c r="EH163">
        <v>180.26070553995069</v>
      </c>
      <c r="EI163">
        <v>-1.700266673844105</v>
      </c>
      <c r="EJ163">
        <v>13.909288176460491</v>
      </c>
      <c r="EK163">
        <v>0.12970403492133739</v>
      </c>
      <c r="EL163">
        <v>1.0593656773030899</v>
      </c>
      <c r="EM163">
        <v>7.7208201519684554</v>
      </c>
      <c r="EN163">
        <v>8.7847043350204181</v>
      </c>
      <c r="EO163">
        <v>29.345551315385229</v>
      </c>
      <c r="EP163">
        <v>56.688872991372087</v>
      </c>
      <c r="EQ163">
        <v>86.633783893273204</v>
      </c>
      <c r="ER163">
        <v>158.57450022671489</v>
      </c>
      <c r="ES163">
        <v>283.82041546035828</v>
      </c>
      <c r="ET163">
        <v>411.81065328202988</v>
      </c>
      <c r="EU163">
        <v>597.8931653401163</v>
      </c>
      <c r="EV163">
        <v>953.67044951152423</v>
      </c>
      <c r="EX163" t="e">
        <v>#N/A</v>
      </c>
      <c r="EY163">
        <v>95.692201306309528</v>
      </c>
      <c r="EZ163">
        <v>0.58361210941453323</v>
      </c>
      <c r="FA163">
        <v>0.58539936993058928</v>
      </c>
      <c r="FB163">
        <v>-2.8437633550751412E-3</v>
      </c>
      <c r="FC163">
        <v>-5.793950352374852E-2</v>
      </c>
      <c r="FD163">
        <v>20.374235226129631</v>
      </c>
      <c r="FE163">
        <v>2.9892842965714159</v>
      </c>
      <c r="FF163">
        <v>6.1092294868320112</v>
      </c>
      <c r="FG163">
        <v>0.54113092475791036</v>
      </c>
      <c r="FH163">
        <v>9.3485843593517325E-3</v>
      </c>
      <c r="FI163" s="9"/>
      <c r="FJ163">
        <f t="shared" si="12"/>
        <v>52.089695516175951</v>
      </c>
      <c r="FK163">
        <f t="shared" si="10"/>
        <v>84.80398135882966</v>
      </c>
      <c r="FL163">
        <f t="shared" si="13"/>
        <v>0.4507666503862402</v>
      </c>
      <c r="FM163">
        <f t="shared" si="11"/>
        <v>0.90049920696148411</v>
      </c>
    </row>
    <row r="164" spans="1:169" x14ac:dyDescent="0.25">
      <c r="A164" t="s">
        <v>472</v>
      </c>
      <c r="B164" t="s">
        <v>380</v>
      </c>
      <c r="C164" s="7">
        <v>0.45776977851269118</v>
      </c>
      <c r="D164" s="8">
        <v>5.2082390719773393E-2</v>
      </c>
      <c r="E164" s="9">
        <v>262.30692550279929</v>
      </c>
      <c r="F164" s="10">
        <v>1.1234783616357471</v>
      </c>
      <c r="G164">
        <v>3081.8547611463482</v>
      </c>
      <c r="H164" s="11">
        <v>58.480863548264963</v>
      </c>
      <c r="I164" s="7">
        <v>1.9415395155974851</v>
      </c>
      <c r="J164" s="7">
        <v>5.9854930394379273E-2</v>
      </c>
      <c r="K164" s="8">
        <v>0.1874245988156972</v>
      </c>
      <c r="L164" s="12">
        <v>5.8717481361293981E-4</v>
      </c>
      <c r="M164">
        <v>0.35830674252447181</v>
      </c>
      <c r="N164" s="11">
        <v>1.0740296593916281</v>
      </c>
      <c r="O164" s="12">
        <v>13.309556833407591</v>
      </c>
      <c r="P164" s="10">
        <v>0.46690734743655188</v>
      </c>
      <c r="Q164" s="8">
        <v>0.51517809676159321</v>
      </c>
      <c r="R164" s="13">
        <v>1.5844083870037311E-2</v>
      </c>
      <c r="S164" s="14">
        <v>0.9092239521210953</v>
      </c>
      <c r="T164" t="e">
        <v>#N/A</v>
      </c>
      <c r="U164" s="11" t="e">
        <v>#N/A</v>
      </c>
      <c r="V164" s="9">
        <v>2718.8811843374119</v>
      </c>
      <c r="W164" s="9">
        <v>2.9498423616968461</v>
      </c>
      <c r="X164" s="9">
        <v>5.165848710040164</v>
      </c>
      <c r="Y164" s="9">
        <v>2678.609004744706</v>
      </c>
      <c r="Z164" s="9">
        <v>7.0157989255420201</v>
      </c>
      <c r="AA164" s="9">
        <v>67.434865699280948</v>
      </c>
      <c r="AB164" s="9">
        <v>2701.6697765026711</v>
      </c>
      <c r="AC164" s="9">
        <v>4.0888781028782093</v>
      </c>
      <c r="AD164" s="15">
        <v>33.22728407848755</v>
      </c>
      <c r="AE164" t="e">
        <v>#N/A</v>
      </c>
      <c r="AF164" t="e">
        <v>#N/A</v>
      </c>
      <c r="AG164" s="11" t="e">
        <v>#N/A</v>
      </c>
      <c r="AH164" s="16">
        <v>98.518795899405205</v>
      </c>
      <c r="AI164" s="10"/>
      <c r="AJ164" s="10"/>
      <c r="AK164" t="s">
        <v>473</v>
      </c>
      <c r="AL164" t="s">
        <v>473</v>
      </c>
      <c r="AM164">
        <v>25.010999999999999</v>
      </c>
      <c r="AN164">
        <v>528.21436394630575</v>
      </c>
      <c r="AO164">
        <v>52.249839150253791</v>
      </c>
      <c r="AP164">
        <v>75.980796969832838</v>
      </c>
      <c r="AQ164" t="s">
        <v>154</v>
      </c>
      <c r="AR164">
        <v>685.1609537649465</v>
      </c>
      <c r="AS164">
        <v>1304.378466483683</v>
      </c>
      <c r="AT164">
        <v>406.6218987577879</v>
      </c>
      <c r="AU164">
        <v>14.724850304625511</v>
      </c>
      <c r="AV164">
        <v>1.52410572552183</v>
      </c>
      <c r="AW164">
        <v>12.45545674860309</v>
      </c>
      <c r="AX164">
        <v>1.4432238624776921</v>
      </c>
      <c r="AY164">
        <v>1.119652040486447</v>
      </c>
      <c r="AZ164" t="s">
        <v>154</v>
      </c>
      <c r="BA164">
        <v>14.858964856218829</v>
      </c>
      <c r="BB164">
        <v>30.154363515362011</v>
      </c>
      <c r="BC164">
        <v>0.75350521758748812</v>
      </c>
      <c r="BD164">
        <v>0.20184064267652679</v>
      </c>
      <c r="BE164">
        <v>8.1580505513797891E-2</v>
      </c>
      <c r="BF164">
        <v>2691.6564999419761</v>
      </c>
      <c r="BG164">
        <v>212.51658300061001</v>
      </c>
      <c r="BH164">
        <v>5.444869360143096E-2</v>
      </c>
      <c r="BI164">
        <v>533147.86498603493</v>
      </c>
      <c r="BJ164">
        <v>16903.218362945219</v>
      </c>
      <c r="BK164">
        <v>0.9969112798386689</v>
      </c>
      <c r="BL164">
        <v>4.3232506623978599</v>
      </c>
      <c r="BM164">
        <v>0.48664143447996638</v>
      </c>
      <c r="BN164">
        <v>7.5728988255961194E-2</v>
      </c>
      <c r="BO164">
        <v>0.31487416299344401</v>
      </c>
      <c r="BP164">
        <v>5.2152661159471349E-2</v>
      </c>
      <c r="BQ164">
        <v>5.0603195698520472E-3</v>
      </c>
      <c r="BR164">
        <v>78.419822272183012</v>
      </c>
      <c r="BS164">
        <v>6.4901924118676488</v>
      </c>
      <c r="BT164">
        <v>2.8891867660693928E-2</v>
      </c>
      <c r="BU164">
        <v>1.2856027666170149</v>
      </c>
      <c r="BV164">
        <v>0.1233000589267757</v>
      </c>
      <c r="BW164">
        <v>7.0920812369819636E-3</v>
      </c>
      <c r="BX164">
        <v>19.908582800029539</v>
      </c>
      <c r="BY164">
        <v>1.610399251104411</v>
      </c>
      <c r="BZ164">
        <v>2.2668434755269511E-2</v>
      </c>
      <c r="CA164">
        <v>27.554941684111441</v>
      </c>
      <c r="CB164">
        <v>2.5525303303934819</v>
      </c>
      <c r="CC164">
        <v>8.3132455513799094E-2</v>
      </c>
      <c r="CD164">
        <v>10.541881757476959</v>
      </c>
      <c r="CE164">
        <v>0.78488015510243025</v>
      </c>
      <c r="CF164">
        <v>1.9843652086281281E-2</v>
      </c>
      <c r="CG164">
        <v>99.812290975812346</v>
      </c>
      <c r="CH164">
        <v>7.445414772633355</v>
      </c>
      <c r="CI164">
        <v>0.1085076118448198</v>
      </c>
      <c r="CJ164">
        <v>25.256111573430811</v>
      </c>
      <c r="CK164">
        <v>1.9636987204188461</v>
      </c>
      <c r="CL164">
        <v>1.2791850739198449E-2</v>
      </c>
      <c r="CM164">
        <v>260.418451969361</v>
      </c>
      <c r="CN164">
        <v>19.01130083564507</v>
      </c>
      <c r="CO164">
        <v>3.481112947029294E-2</v>
      </c>
      <c r="CP164">
        <v>85.080677161960523</v>
      </c>
      <c r="CQ164">
        <v>5.4442553163839813</v>
      </c>
      <c r="CR164">
        <v>1.9525220490674271E-2</v>
      </c>
      <c r="CS164">
        <v>376.45715758556702</v>
      </c>
      <c r="CT164">
        <v>24.52172952972106</v>
      </c>
      <c r="CU164">
        <v>2.5066252572985118E-2</v>
      </c>
      <c r="CV164">
        <v>71.670783240858128</v>
      </c>
      <c r="CW164">
        <v>4.5357420534360466</v>
      </c>
      <c r="CX164">
        <v>8.179954670178383E-3</v>
      </c>
      <c r="CY164">
        <v>648.91741527744205</v>
      </c>
      <c r="CZ164">
        <v>37.738575438250408</v>
      </c>
      <c r="DA164">
        <v>3.8552519180615329E-2</v>
      </c>
      <c r="DB164">
        <v>130.0335011512739</v>
      </c>
      <c r="DC164">
        <v>6.8813570204121683</v>
      </c>
      <c r="DD164">
        <v>1.8637152883487471E-2</v>
      </c>
      <c r="DE164">
        <v>8132.1812943427394</v>
      </c>
      <c r="DF164">
        <v>338.04609178566972</v>
      </c>
      <c r="DG164">
        <v>7.9649299807113258E-2</v>
      </c>
      <c r="DH164">
        <v>1.020661102357201</v>
      </c>
      <c r="DI164">
        <v>0.1233530508179492</v>
      </c>
      <c r="DJ164">
        <v>7.398699137072035E-3</v>
      </c>
      <c r="DK164">
        <v>0.56838561422630751</v>
      </c>
      <c r="DL164">
        <v>3.8121416739645091</v>
      </c>
      <c r="DM164">
        <v>7.6938793582273117</v>
      </c>
      <c r="DN164">
        <v>555.05329924224145</v>
      </c>
      <c r="DO164">
        <v>31.828213920451571</v>
      </c>
      <c r="DP164">
        <v>0.44634082810035219</v>
      </c>
      <c r="DQ164">
        <v>113.63746862657609</v>
      </c>
      <c r="DR164">
        <v>6.5003739276586483</v>
      </c>
      <c r="DS164">
        <v>0.26705690717115749</v>
      </c>
      <c r="DT164">
        <v>92.575376380980202</v>
      </c>
      <c r="DU164">
        <v>7.8626247561683504</v>
      </c>
      <c r="DV164">
        <v>0.22492777182119389</v>
      </c>
      <c r="DW164">
        <v>362.43377612400059</v>
      </c>
      <c r="DX164">
        <v>31.928409817520379</v>
      </c>
      <c r="DY164">
        <v>0.1945773276534376</v>
      </c>
      <c r="DZ164">
        <v>262.30692550279929</v>
      </c>
      <c r="EA164">
        <v>17.73379016282367</v>
      </c>
      <c r="EB164">
        <v>0.1117429412393106</v>
      </c>
      <c r="EC164">
        <v>206.82063421816929</v>
      </c>
      <c r="ED164">
        <v>13.14664996742926</v>
      </c>
      <c r="EE164">
        <v>0.2043513413604334</v>
      </c>
      <c r="EH164">
        <v>1714.430891682787</v>
      </c>
      <c r="EI164">
        <v>1.328582966217063</v>
      </c>
      <c r="EJ164">
        <v>127.92793192852039</v>
      </c>
      <c r="EK164">
        <v>13.853478088545421</v>
      </c>
      <c r="EL164">
        <v>43.563638512099637</v>
      </c>
      <c r="EM164">
        <v>186.1820384061584</v>
      </c>
      <c r="EN164">
        <v>187.2447914294309</v>
      </c>
      <c r="EO164">
        <v>501.56930138599171</v>
      </c>
      <c r="EP164">
        <v>699.61527904240472</v>
      </c>
      <c r="EQ164">
        <v>1058.6115933713861</v>
      </c>
      <c r="ER164">
        <v>1558.254160475467</v>
      </c>
      <c r="ES164">
        <v>2352.857234909794</v>
      </c>
      <c r="ET164">
        <v>2901.6511433545802</v>
      </c>
      <c r="EU164">
        <v>4030.5429520338021</v>
      </c>
      <c r="EV164">
        <v>5285.9146809460917</v>
      </c>
      <c r="EX164">
        <v>29.81890065342758</v>
      </c>
      <c r="EY164">
        <v>12.550322006207789</v>
      </c>
      <c r="EZ164">
        <v>0.61273879984063173</v>
      </c>
      <c r="FA164">
        <v>0.64689152791524307</v>
      </c>
      <c r="FB164">
        <v>3.2962878253081607E-4</v>
      </c>
      <c r="FC164">
        <v>2.648852237459063E-3</v>
      </c>
      <c r="FD164">
        <v>8.0358645174179522</v>
      </c>
      <c r="FE164">
        <v>4.2357356936728374</v>
      </c>
      <c r="FF164">
        <v>3.344905891170892</v>
      </c>
      <c r="FG164">
        <v>0.40422235453590188</v>
      </c>
      <c r="FH164">
        <v>6.662250943826914E-3</v>
      </c>
      <c r="FI164" s="9"/>
      <c r="FJ164">
        <f t="shared" si="12"/>
        <v>262.30692550279929</v>
      </c>
      <c r="FK164">
        <f t="shared" si="10"/>
        <v>427.04552983465692</v>
      </c>
      <c r="FL164">
        <f t="shared" si="13"/>
        <v>1.07524872093852</v>
      </c>
      <c r="FM164">
        <f t="shared" si="11"/>
        <v>2.4099727205775472</v>
      </c>
    </row>
    <row r="165" spans="1:169" x14ac:dyDescent="0.25">
      <c r="A165" t="s">
        <v>474</v>
      </c>
      <c r="B165" t="s">
        <v>380</v>
      </c>
      <c r="C165" s="7">
        <v>1.1299840926937399</v>
      </c>
      <c r="D165" s="8">
        <v>2.1793244497878891E-2</v>
      </c>
      <c r="E165" s="9">
        <v>203.7797315441853</v>
      </c>
      <c r="F165" s="10">
        <v>0.71743270721186303</v>
      </c>
      <c r="G165">
        <v>1250.2234567409951</v>
      </c>
      <c r="H165" s="11">
        <v>98.711011558299617</v>
      </c>
      <c r="I165" s="7">
        <v>1.941461908851893</v>
      </c>
      <c r="J165" s="7">
        <v>5.8888153395332959E-2</v>
      </c>
      <c r="K165" s="8">
        <v>0.18653209279610031</v>
      </c>
      <c r="L165" s="12">
        <v>7.0620931798639228E-4</v>
      </c>
      <c r="M165">
        <v>0.19636910486869999</v>
      </c>
      <c r="N165" s="11">
        <v>1.6515999789137079</v>
      </c>
      <c r="O165" s="12">
        <v>13.252352215544731</v>
      </c>
      <c r="P165" s="10">
        <v>0.46357531254609857</v>
      </c>
      <c r="Q165" s="8">
        <v>0.5152462408750923</v>
      </c>
      <c r="R165" s="13">
        <v>1.5820514202262451E-2</v>
      </c>
      <c r="S165" s="14">
        <v>0.76316462482355452</v>
      </c>
      <c r="T165" t="e">
        <v>#N/A</v>
      </c>
      <c r="U165" s="11" t="e">
        <v>#N/A</v>
      </c>
      <c r="V165" s="9">
        <v>2710.907026381426</v>
      </c>
      <c r="W165" s="9">
        <v>4.5895225686303336</v>
      </c>
      <c r="X165" s="9">
        <v>6.2548737863848709</v>
      </c>
      <c r="Y165" s="9">
        <v>2678.8631756691429</v>
      </c>
      <c r="Z165" s="9">
        <v>8.2146592126027524</v>
      </c>
      <c r="AA165" s="9">
        <v>67.16070563482306</v>
      </c>
      <c r="AB165" s="9">
        <v>2697.603211353121</v>
      </c>
      <c r="AC165" s="9">
        <v>4.0344792401427751</v>
      </c>
      <c r="AD165" s="15">
        <v>33.034311962650008</v>
      </c>
      <c r="AE165" t="e">
        <v>#N/A</v>
      </c>
      <c r="AF165" t="e">
        <v>#N/A</v>
      </c>
      <c r="AG165" s="11" t="e">
        <v>#N/A</v>
      </c>
      <c r="AH165" s="16">
        <v>98.817965706664012</v>
      </c>
      <c r="AI165" s="10"/>
      <c r="AJ165" s="10"/>
      <c r="AK165" t="s">
        <v>475</v>
      </c>
      <c r="AL165" t="s">
        <v>475</v>
      </c>
      <c r="AM165">
        <v>25.245000000000001</v>
      </c>
      <c r="AN165">
        <v>231.2917752115352</v>
      </c>
      <c r="AO165">
        <v>46.072674893952403</v>
      </c>
      <c r="AP165">
        <v>111.7226533590126</v>
      </c>
      <c r="AQ165" t="s">
        <v>154</v>
      </c>
      <c r="AR165">
        <v>858.70386458525434</v>
      </c>
      <c r="AS165">
        <v>1988.4292891545831</v>
      </c>
      <c r="AT165">
        <v>380.84614851678981</v>
      </c>
      <c r="AU165">
        <v>12.62790809186489</v>
      </c>
      <c r="AV165">
        <v>2.302772701146671</v>
      </c>
      <c r="AW165">
        <v>4.4293478481428501</v>
      </c>
      <c r="AX165">
        <v>0.97783209979485575</v>
      </c>
      <c r="AY165">
        <v>1.629838140954053</v>
      </c>
      <c r="AZ165" t="s">
        <v>154</v>
      </c>
      <c r="BA165">
        <v>15.1951822859037</v>
      </c>
      <c r="BB165">
        <v>50.12519723274999</v>
      </c>
      <c r="BC165">
        <v>0.2805734261721074</v>
      </c>
      <c r="BD165">
        <v>0.13900045107919859</v>
      </c>
      <c r="BE165">
        <v>4.0997980619867869E-2</v>
      </c>
      <c r="BF165">
        <v>823.42798368288277</v>
      </c>
      <c r="BG165">
        <v>55.041181614418697</v>
      </c>
      <c r="BH165">
        <v>0.1122668089019518</v>
      </c>
      <c r="BI165">
        <v>535253.2128750463</v>
      </c>
      <c r="BJ165">
        <v>16130.35143212277</v>
      </c>
      <c r="BK165">
        <v>1.104858901916399</v>
      </c>
      <c r="BL165">
        <v>1.7133411751830621</v>
      </c>
      <c r="BM165">
        <v>0.20135719522588691</v>
      </c>
      <c r="BN165">
        <v>0.12425248782050111</v>
      </c>
      <c r="BO165" t="s">
        <v>154</v>
      </c>
      <c r="BP165">
        <v>3.8758967144528231E-3</v>
      </c>
      <c r="BQ165">
        <v>7.2242958439545368E-3</v>
      </c>
      <c r="BR165">
        <v>16.27596971797594</v>
      </c>
      <c r="BS165">
        <v>1.312883629497601</v>
      </c>
      <c r="BT165">
        <v>1.470856814547597E-2</v>
      </c>
      <c r="BU165">
        <v>0.26846589877220628</v>
      </c>
      <c r="BV165">
        <v>2.6266454182512951E-2</v>
      </c>
      <c r="BW165">
        <v>2.9061640179416418E-3</v>
      </c>
      <c r="BX165">
        <v>1.910556935318755</v>
      </c>
      <c r="BY165">
        <v>0.29125237298016071</v>
      </c>
      <c r="BZ165">
        <v>2.6054546157875051E-2</v>
      </c>
      <c r="CA165">
        <v>3.966635662208434</v>
      </c>
      <c r="CB165">
        <v>0.48830195846930607</v>
      </c>
      <c r="CC165">
        <v>0.1177548973525077</v>
      </c>
      <c r="CD165">
        <v>1.8306989848729409</v>
      </c>
      <c r="CE165">
        <v>0.22364443812329771</v>
      </c>
      <c r="CF165">
        <v>3.2045020895400192E-2</v>
      </c>
      <c r="CG165">
        <v>21.486218904803589</v>
      </c>
      <c r="CH165">
        <v>2.131790646788855</v>
      </c>
      <c r="CI165">
        <v>4.4109326612738087E-2</v>
      </c>
      <c r="CJ165">
        <v>6.0764332402070238</v>
      </c>
      <c r="CK165">
        <v>0.54249758117998337</v>
      </c>
      <c r="CL165">
        <v>6.4336119466722524E-3</v>
      </c>
      <c r="CM165">
        <v>71.946654694067377</v>
      </c>
      <c r="CN165">
        <v>5.8428733665641586</v>
      </c>
      <c r="CO165">
        <v>0.1595181453745266</v>
      </c>
      <c r="CP165">
        <v>25.63959939739674</v>
      </c>
      <c r="CQ165">
        <v>1.933193320741043</v>
      </c>
      <c r="CR165">
        <v>9.8574205819587941E-3</v>
      </c>
      <c r="CS165">
        <v>120.2094386362629</v>
      </c>
      <c r="CT165">
        <v>8.4906279948191727</v>
      </c>
      <c r="CU165">
        <v>2.8715019715376291E-2</v>
      </c>
      <c r="CV165">
        <v>23.95132073370236</v>
      </c>
      <c r="CW165">
        <v>1.528500432917608</v>
      </c>
      <c r="CX165">
        <v>9.4696579299089027E-3</v>
      </c>
      <c r="CY165">
        <v>217.41643928332289</v>
      </c>
      <c r="CZ165">
        <v>12.61581390968086</v>
      </c>
      <c r="DA165">
        <v>4.4432006848134052E-2</v>
      </c>
      <c r="DB165">
        <v>48.086333691914312</v>
      </c>
      <c r="DC165">
        <v>2.365647893604419</v>
      </c>
      <c r="DD165">
        <v>9.4306317505385949E-3</v>
      </c>
      <c r="DE165">
        <v>10502.314826887079</v>
      </c>
      <c r="DF165">
        <v>431.70054339276578</v>
      </c>
      <c r="DG165">
        <v>0.87005352570851746</v>
      </c>
      <c r="DH165">
        <v>0.45631262142349449</v>
      </c>
      <c r="DI165">
        <v>7.4415270459045502E-2</v>
      </c>
      <c r="DJ165">
        <v>8.5456219542697949E-3</v>
      </c>
      <c r="DK165">
        <v>1.286108105758839</v>
      </c>
      <c r="DL165">
        <v>5.8349225569527139</v>
      </c>
      <c r="DM165">
        <v>19.582344809822381</v>
      </c>
      <c r="DN165">
        <v>430.99635882741512</v>
      </c>
      <c r="DO165">
        <v>27.35203029699629</v>
      </c>
      <c r="DP165">
        <v>1.2461968193438939</v>
      </c>
      <c r="DQ165">
        <v>101.08222525733331</v>
      </c>
      <c r="DR165">
        <v>6.4755411033084513</v>
      </c>
      <c r="DS165">
        <v>0.82068246303178771</v>
      </c>
      <c r="DT165">
        <v>40.087238061987676</v>
      </c>
      <c r="DU165">
        <v>3.8751520830601209</v>
      </c>
      <c r="DV165">
        <v>0.534355843599012</v>
      </c>
      <c r="DW165">
        <v>148.72240485725291</v>
      </c>
      <c r="DX165">
        <v>15.158625460987169</v>
      </c>
      <c r="DY165">
        <v>0.360514902152068</v>
      </c>
      <c r="DZ165">
        <v>203.7797315441853</v>
      </c>
      <c r="EA165">
        <v>11.78605476811155</v>
      </c>
      <c r="EB165">
        <v>0.27501315407254129</v>
      </c>
      <c r="EC165">
        <v>148.54571294541651</v>
      </c>
      <c r="ED165">
        <v>10.11283545005678</v>
      </c>
      <c r="EE165">
        <v>0.56025384263986233</v>
      </c>
      <c r="EH165">
        <v>524.47642272795076</v>
      </c>
      <c r="EI165">
        <v>2.359736391314993E-2</v>
      </c>
      <c r="EJ165">
        <v>26.551337223451789</v>
      </c>
      <c r="EK165">
        <v>2.8929514953901552</v>
      </c>
      <c r="EL165">
        <v>4.1806497490563546</v>
      </c>
      <c r="EM165">
        <v>26.80159231221915</v>
      </c>
      <c r="EN165">
        <v>32.516855859199659</v>
      </c>
      <c r="EO165">
        <v>107.9709492703698</v>
      </c>
      <c r="EP165">
        <v>168.32225042124719</v>
      </c>
      <c r="EQ165">
        <v>292.46607599214377</v>
      </c>
      <c r="ER165">
        <v>469.58973255305381</v>
      </c>
      <c r="ES165">
        <v>751.30899147664343</v>
      </c>
      <c r="ET165">
        <v>969.68909853045977</v>
      </c>
      <c r="EU165">
        <v>1350.412666356043</v>
      </c>
      <c r="EV165">
        <v>1954.729011866435</v>
      </c>
      <c r="EX165">
        <v>101.6211434905825</v>
      </c>
      <c r="EY165">
        <v>40.715467593680337</v>
      </c>
      <c r="EZ165">
        <v>0.60447005024017042</v>
      </c>
      <c r="FA165">
        <v>0.65758864459894573</v>
      </c>
      <c r="FB165">
        <v>1.7474187336249689E-5</v>
      </c>
      <c r="FC165">
        <v>2.1855289846586261E-4</v>
      </c>
      <c r="FD165">
        <v>12.50718527049788</v>
      </c>
      <c r="FE165">
        <v>3.75475298017879</v>
      </c>
      <c r="FF165">
        <v>12.520282052326589</v>
      </c>
      <c r="FG165">
        <v>0.93727839631589638</v>
      </c>
      <c r="FH165">
        <v>7.8804582617156577E-3</v>
      </c>
      <c r="FI165" s="9"/>
      <c r="FJ165">
        <f t="shared" si="12"/>
        <v>203.7797315441853</v>
      </c>
      <c r="FK165">
        <f t="shared" si="10"/>
        <v>331.76105914871113</v>
      </c>
      <c r="FL165">
        <f t="shared" si="13"/>
        <v>0.42458463603728863</v>
      </c>
      <c r="FM165">
        <f t="shared" si="11"/>
        <v>0.7966011706200844</v>
      </c>
    </row>
    <row r="166" spans="1:169" x14ac:dyDescent="0.25">
      <c r="A166" t="s">
        <v>476</v>
      </c>
      <c r="B166" t="s">
        <v>380</v>
      </c>
      <c r="C166" s="7">
        <v>-0.6260473787546913</v>
      </c>
      <c r="D166" s="8">
        <v>2.6170137483540249E-2</v>
      </c>
      <c r="E166" s="9">
        <v>161.9428190030516</v>
      </c>
      <c r="F166" s="10">
        <v>0.66715467156187369</v>
      </c>
      <c r="G166">
        <v>-2254.1335534633799</v>
      </c>
      <c r="H166" s="11">
        <v>95.241924631962263</v>
      </c>
      <c r="I166" s="7">
        <v>1.9416338494826031</v>
      </c>
      <c r="J166" s="7">
        <v>6.1388174933899149E-2</v>
      </c>
      <c r="K166" s="8">
        <v>0.18707566195021241</v>
      </c>
      <c r="L166" s="12">
        <v>7.6881043149889551E-4</v>
      </c>
      <c r="M166">
        <v>0.2043840750482894</v>
      </c>
      <c r="N166" s="11">
        <v>3.619848763680384</v>
      </c>
      <c r="O166" s="12">
        <v>13.30607101545502</v>
      </c>
      <c r="P166" s="10">
        <v>0.47361469524550209</v>
      </c>
      <c r="Q166" s="8">
        <v>0.51552730005506597</v>
      </c>
      <c r="R166" s="13">
        <v>1.6198129462892459E-2</v>
      </c>
      <c r="S166" s="14">
        <v>0.91334251693569346</v>
      </c>
      <c r="T166" t="e">
        <v>#N/A</v>
      </c>
      <c r="U166" s="11" t="e">
        <v>#N/A</v>
      </c>
      <c r="V166" s="9">
        <v>2715.640488831375</v>
      </c>
      <c r="W166" s="9">
        <v>5.2917752494334369</v>
      </c>
      <c r="X166" s="9">
        <v>6.7850239688907834</v>
      </c>
      <c r="Y166" s="9">
        <v>2679.8252041229621</v>
      </c>
      <c r="Z166" s="9">
        <v>13.732121774039451</v>
      </c>
      <c r="AA166" s="9">
        <v>68.952560175902676</v>
      </c>
      <c r="AB166" s="9">
        <v>2701.1039969119061</v>
      </c>
      <c r="AC166" s="9">
        <v>6.505413120193718</v>
      </c>
      <c r="AD166" s="15">
        <v>33.709763028366318</v>
      </c>
      <c r="AE166" t="e">
        <v>#N/A</v>
      </c>
      <c r="AF166" t="e">
        <v>#N/A</v>
      </c>
      <c r="AG166" s="11" t="e">
        <v>#N/A</v>
      </c>
      <c r="AH166" s="16">
        <v>98.68114778610385</v>
      </c>
      <c r="AI166" s="10"/>
      <c r="AJ166" s="10"/>
      <c r="AK166" t="s">
        <v>477</v>
      </c>
      <c r="AL166" t="s">
        <v>477</v>
      </c>
      <c r="AM166">
        <v>26.263999999999999</v>
      </c>
      <c r="AN166">
        <v>800.57493080808808</v>
      </c>
      <c r="AO166">
        <v>94.069237646522183</v>
      </c>
      <c r="AP166">
        <v>87.266948286179584</v>
      </c>
      <c r="AQ166" t="s">
        <v>154</v>
      </c>
      <c r="AR166">
        <v>742.18660992300511</v>
      </c>
      <c r="AS166">
        <v>1477.5121073485259</v>
      </c>
      <c r="AT166">
        <v>468.1790942351887</v>
      </c>
      <c r="AU166">
        <v>22.673126685036319</v>
      </c>
      <c r="AV166">
        <v>1.8506015623691261</v>
      </c>
      <c r="AW166">
        <v>5.7382083575462568</v>
      </c>
      <c r="AX166">
        <v>1.2584053239463009</v>
      </c>
      <c r="AY166">
        <v>1.329394517605295</v>
      </c>
      <c r="AZ166" t="s">
        <v>154</v>
      </c>
      <c r="BA166">
        <v>19.986956534393741</v>
      </c>
      <c r="BB166">
        <v>42.893975919259631</v>
      </c>
      <c r="BC166">
        <v>0.44375535644786068</v>
      </c>
      <c r="BD166">
        <v>0.14918788453630941</v>
      </c>
      <c r="BE166">
        <v>0.10433305201793019</v>
      </c>
      <c r="BF166">
        <v>1248.9488538514181</v>
      </c>
      <c r="BG166">
        <v>111.2851695153402</v>
      </c>
      <c r="BH166">
        <v>5.1308496506547133E-2</v>
      </c>
      <c r="BI166">
        <v>520091.05718861672</v>
      </c>
      <c r="BJ166">
        <v>18661.71867751472</v>
      </c>
      <c r="BK166">
        <v>1.419365941069608</v>
      </c>
      <c r="BL166">
        <v>1.5648789459181649</v>
      </c>
      <c r="BM166">
        <v>0.23711946691216579</v>
      </c>
      <c r="BN166">
        <v>7.2584720198407698E-2</v>
      </c>
      <c r="BO166">
        <v>0.1099401868468614</v>
      </c>
      <c r="BP166">
        <v>2.7863815261482908E-2</v>
      </c>
      <c r="BQ166">
        <v>6.5638862071796733E-3</v>
      </c>
      <c r="BR166">
        <v>21.721572389298501</v>
      </c>
      <c r="BS166">
        <v>1.8596971866059679</v>
      </c>
      <c r="BT166">
        <v>4.6564164347321947E-2</v>
      </c>
      <c r="BU166">
        <v>0.29261852741703032</v>
      </c>
      <c r="BV166">
        <v>3.909019213300545E-2</v>
      </c>
      <c r="BW166">
        <v>7.2967114639618334E-3</v>
      </c>
      <c r="BX166">
        <v>4.7171899829801758</v>
      </c>
      <c r="BY166">
        <v>0.54358803753069285</v>
      </c>
      <c r="BZ166">
        <v>2.525380721035312E-2</v>
      </c>
      <c r="CA166">
        <v>8.2040626596524966</v>
      </c>
      <c r="CB166">
        <v>1.186703637449948</v>
      </c>
      <c r="CC166">
        <v>0.1083765472692404</v>
      </c>
      <c r="CD166">
        <v>3.5488257402900838</v>
      </c>
      <c r="CE166">
        <v>0.43425149005667563</v>
      </c>
      <c r="CF166">
        <v>7.8778149852272057E-3</v>
      </c>
      <c r="CG166">
        <v>38.762852236467459</v>
      </c>
      <c r="CH166">
        <v>4.5372841146314737</v>
      </c>
      <c r="CI166">
        <v>0.18066249009480609</v>
      </c>
      <c r="CJ166">
        <v>10.485665766573661</v>
      </c>
      <c r="CK166">
        <v>1.1388211171488301</v>
      </c>
      <c r="CL166">
        <v>1.6446995487095838E-2</v>
      </c>
      <c r="CM166">
        <v>112.76346356041429</v>
      </c>
      <c r="CN166">
        <v>11.54990484633533</v>
      </c>
      <c r="CO166">
        <v>3.9178345784776678E-2</v>
      </c>
      <c r="CP166">
        <v>40.218616107279793</v>
      </c>
      <c r="CQ166">
        <v>4.1705402856000724</v>
      </c>
      <c r="CR166">
        <v>9.6182507849377416E-3</v>
      </c>
      <c r="CS166">
        <v>186.85372432301509</v>
      </c>
      <c r="CT166">
        <v>17.882557509151749</v>
      </c>
      <c r="CU166">
        <v>2.7753085059639949E-2</v>
      </c>
      <c r="CV166">
        <v>38.530575724254668</v>
      </c>
      <c r="CW166">
        <v>3.6087584026581552</v>
      </c>
      <c r="CX166">
        <v>9.2178176217962635E-3</v>
      </c>
      <c r="CY166">
        <v>360.19760531857781</v>
      </c>
      <c r="CZ166">
        <v>35.359402068527771</v>
      </c>
      <c r="DA166">
        <v>4.3173117658323733E-2</v>
      </c>
      <c r="DB166">
        <v>78.92291958615246</v>
      </c>
      <c r="DC166">
        <v>7.2887395864007409</v>
      </c>
      <c r="DD166">
        <v>9.2211772529931374E-3</v>
      </c>
      <c r="DE166">
        <v>9228.2541870924142</v>
      </c>
      <c r="DF166">
        <v>351.27552947735171</v>
      </c>
      <c r="DG166">
        <v>9.0985765478011724E-2</v>
      </c>
      <c r="DH166">
        <v>0.48376279588825077</v>
      </c>
      <c r="DI166">
        <v>7.899604128118623E-2</v>
      </c>
      <c r="DJ166">
        <v>8.3653950910819643E-3</v>
      </c>
      <c r="DK166">
        <v>0.82410502043888034</v>
      </c>
      <c r="DL166">
        <v>4.0012553588682094</v>
      </c>
      <c r="DM166">
        <v>8.780665378937627</v>
      </c>
      <c r="DN166">
        <v>345.15235131105828</v>
      </c>
      <c r="DO166">
        <v>17.703211488048961</v>
      </c>
      <c r="DP166">
        <v>0.5667849945373421</v>
      </c>
      <c r="DQ166">
        <v>71.054913386610266</v>
      </c>
      <c r="DR166">
        <v>3.6643822662836358</v>
      </c>
      <c r="DS166">
        <v>0.31083648574838169</v>
      </c>
      <c r="DT166">
        <v>32.121767411261288</v>
      </c>
      <c r="DU166">
        <v>3.9350640114877149</v>
      </c>
      <c r="DV166">
        <v>0.24770380826576899</v>
      </c>
      <c r="DW166">
        <v>130.16551384630989</v>
      </c>
      <c r="DX166">
        <v>13.829880547811189</v>
      </c>
      <c r="DY166">
        <v>0.24842172235394069</v>
      </c>
      <c r="DZ166">
        <v>161.9428190030516</v>
      </c>
      <c r="EA166">
        <v>10.83070290640509</v>
      </c>
      <c r="EB166">
        <v>0.11571554204461459</v>
      </c>
      <c r="EC166">
        <v>116.1759385893794</v>
      </c>
      <c r="ED166">
        <v>7.1576439885234384</v>
      </c>
      <c r="EE166">
        <v>0.23358159621278771</v>
      </c>
      <c r="EH166">
        <v>795.50882410918314</v>
      </c>
      <c r="EI166">
        <v>0.46388264492346593</v>
      </c>
      <c r="EJ166">
        <v>35.434865235397233</v>
      </c>
      <c r="EK166">
        <v>3.1532168902697228</v>
      </c>
      <c r="EL166">
        <v>10.322078737374561</v>
      </c>
      <c r="EM166">
        <v>55.432855808462818</v>
      </c>
      <c r="EN166">
        <v>63.034204978509493</v>
      </c>
      <c r="EO166">
        <v>194.78820219330379</v>
      </c>
      <c r="EP166">
        <v>290.46165558375799</v>
      </c>
      <c r="EQ166">
        <v>458.38806325371672</v>
      </c>
      <c r="ER166">
        <v>736.60469060951993</v>
      </c>
      <c r="ES166">
        <v>1167.8357770188441</v>
      </c>
      <c r="ET166">
        <v>1559.9423370143591</v>
      </c>
      <c r="EU166">
        <v>2237.2522069476881</v>
      </c>
      <c r="EV166">
        <v>3208.2487636647338</v>
      </c>
      <c r="EX166">
        <v>29.29879782509526</v>
      </c>
      <c r="EY166">
        <v>18.43587282378861</v>
      </c>
      <c r="EZ166">
        <v>0.60661246245801959</v>
      </c>
      <c r="FA166">
        <v>0.65468919689542804</v>
      </c>
      <c r="FB166">
        <v>2.0734481498460431E-4</v>
      </c>
      <c r="FC166">
        <v>2.381471976742813E-3</v>
      </c>
      <c r="FD166">
        <v>11.48556320021622</v>
      </c>
      <c r="FE166">
        <v>3.2348063125541628</v>
      </c>
      <c r="FF166">
        <v>7.4553911706150444</v>
      </c>
      <c r="FG166">
        <v>0.44959437989550438</v>
      </c>
      <c r="FH166">
        <v>4.3445012482359602E-3</v>
      </c>
      <c r="FI166" s="9"/>
      <c r="FJ166">
        <f t="shared" si="12"/>
        <v>161.9428190030516</v>
      </c>
      <c r="FK166">
        <f t="shared" si="10"/>
        <v>263.64899367987937</v>
      </c>
      <c r="FL166">
        <f t="shared" si="13"/>
        <v>0.55845739231948166</v>
      </c>
      <c r="FM166">
        <f t="shared" si="11"/>
        <v>1.2724661962435895</v>
      </c>
    </row>
    <row r="167" spans="1:169" x14ac:dyDescent="0.25">
      <c r="A167" t="s">
        <v>478</v>
      </c>
      <c r="B167" t="s">
        <v>380</v>
      </c>
      <c r="C167" s="7">
        <v>-5.026142486594348</v>
      </c>
      <c r="D167" s="8">
        <v>2.3611480845620279E-2</v>
      </c>
      <c r="E167" s="9">
        <v>196.25977361512659</v>
      </c>
      <c r="F167" s="10">
        <v>1.23518616479742</v>
      </c>
      <c r="G167">
        <v>-280.96623121268402</v>
      </c>
      <c r="H167" s="11">
        <v>100.76459380241459</v>
      </c>
      <c r="I167" s="7">
        <v>1.9423007783975199</v>
      </c>
      <c r="J167" s="7">
        <v>6.5110501331627463E-2</v>
      </c>
      <c r="K167" s="8">
        <v>0.186863302467694</v>
      </c>
      <c r="L167" s="12">
        <v>6.6589450608139033E-4</v>
      </c>
      <c r="M167">
        <v>0.22566672585525799</v>
      </c>
      <c r="N167" s="11">
        <v>0.63904207248470235</v>
      </c>
      <c r="O167" s="12">
        <v>13.29101352330361</v>
      </c>
      <c r="P167" s="10">
        <v>0.47338125748320592</v>
      </c>
      <c r="Q167" s="8">
        <v>0.51560514871135976</v>
      </c>
      <c r="R167" s="13">
        <v>1.632686582310082E-2</v>
      </c>
      <c r="S167" s="14">
        <v>0.93712163733704623</v>
      </c>
      <c r="T167" t="e">
        <v>#N/A</v>
      </c>
      <c r="U167" s="11" t="e">
        <v>#N/A</v>
      </c>
      <c r="V167" s="9">
        <v>2713.876791896856</v>
      </c>
      <c r="W167" s="9">
        <v>4.0792604097927567</v>
      </c>
      <c r="X167" s="9">
        <v>5.8930326342426289</v>
      </c>
      <c r="Y167" s="9">
        <v>2679.9938775202982</v>
      </c>
      <c r="Z167" s="9">
        <v>17.32438954019203</v>
      </c>
      <c r="AA167" s="9">
        <v>70.095502478352813</v>
      </c>
      <c r="AB167" s="9">
        <v>2700.0048630434289</v>
      </c>
      <c r="AC167" s="9">
        <v>7.0245603726653778</v>
      </c>
      <c r="AD167" s="15">
        <v>34.320473425260317</v>
      </c>
      <c r="AE167" t="e">
        <v>#N/A</v>
      </c>
      <c r="AF167" t="e">
        <v>#N/A</v>
      </c>
      <c r="AG167" s="11" t="e">
        <v>#N/A</v>
      </c>
      <c r="AH167" s="16">
        <v>98.751494007475742</v>
      </c>
      <c r="AI167" s="10"/>
      <c r="AJ167" s="10"/>
      <c r="AK167" t="s">
        <v>479</v>
      </c>
      <c r="AL167" t="s">
        <v>479</v>
      </c>
      <c r="AM167">
        <v>23.855</v>
      </c>
      <c r="AN167">
        <v>1650.08438184892</v>
      </c>
      <c r="AO167">
        <v>158.94672960707621</v>
      </c>
      <c r="AP167">
        <v>142.12877450428979</v>
      </c>
      <c r="AQ167" t="s">
        <v>154</v>
      </c>
      <c r="AR167">
        <v>763.23789957436315</v>
      </c>
      <c r="AS167">
        <v>2341.323036471525</v>
      </c>
      <c r="AT167">
        <v>439.59039667254171</v>
      </c>
      <c r="AU167">
        <v>11.404975663301061</v>
      </c>
      <c r="AV167">
        <v>2.960218942471089</v>
      </c>
      <c r="AW167">
        <v>7.5397062559955277</v>
      </c>
      <c r="AX167">
        <v>1.3760129836414781</v>
      </c>
      <c r="AY167">
        <v>1.9734584584184089</v>
      </c>
      <c r="AZ167" t="s">
        <v>154</v>
      </c>
      <c r="BA167">
        <v>28.959588186414379</v>
      </c>
      <c r="BB167">
        <v>71.300275817648028</v>
      </c>
      <c r="BC167">
        <v>0.5142142732691859</v>
      </c>
      <c r="BD167">
        <v>0.22087782109330131</v>
      </c>
      <c r="BE167">
        <v>0.2221933874547975</v>
      </c>
      <c r="BF167">
        <v>1335.8060781113229</v>
      </c>
      <c r="BG167">
        <v>60.418615877398331</v>
      </c>
      <c r="BH167">
        <v>8.701512358040385E-2</v>
      </c>
      <c r="BI167">
        <v>552012.22528466838</v>
      </c>
      <c r="BJ167">
        <v>17327.34193528966</v>
      </c>
      <c r="BK167">
        <v>1.5033062220399649</v>
      </c>
      <c r="BL167">
        <v>2.3585525021406371</v>
      </c>
      <c r="BM167">
        <v>0.3158708405255628</v>
      </c>
      <c r="BN167">
        <v>0.1269212608555548</v>
      </c>
      <c r="BO167">
        <v>0.46855836686497032</v>
      </c>
      <c r="BP167">
        <v>0.12785741677949131</v>
      </c>
      <c r="BQ167">
        <v>1.188954469023179E-2</v>
      </c>
      <c r="BR167">
        <v>25.640687515221781</v>
      </c>
      <c r="BS167">
        <v>2.5182940533659659</v>
      </c>
      <c r="BT167">
        <v>1.8123622754139691E-2</v>
      </c>
      <c r="BU167">
        <v>0.53348901086759504</v>
      </c>
      <c r="BV167">
        <v>0.118023012726968</v>
      </c>
      <c r="BW167">
        <v>3.5779325553762929E-3</v>
      </c>
      <c r="BX167">
        <v>6.9776433999511944</v>
      </c>
      <c r="BY167">
        <v>1.1438938974056949</v>
      </c>
      <c r="BZ167">
        <v>3.2004519909783632E-2</v>
      </c>
      <c r="CA167">
        <v>8.1539116417861663</v>
      </c>
      <c r="CB167">
        <v>0.80051267938001347</v>
      </c>
      <c r="CC167">
        <v>0.21086076732105599</v>
      </c>
      <c r="CD167">
        <v>3.352039501086562</v>
      </c>
      <c r="CE167">
        <v>0.2849497398719199</v>
      </c>
      <c r="CF167">
        <v>4.3509611983197562E-2</v>
      </c>
      <c r="CG167">
        <v>37.588884644858972</v>
      </c>
      <c r="CH167">
        <v>2.4661198177746129</v>
      </c>
      <c r="CI167">
        <v>0.2381666864698018</v>
      </c>
      <c r="CJ167">
        <v>11.017634303808441</v>
      </c>
      <c r="CK167">
        <v>0.61373814840939822</v>
      </c>
      <c r="CL167">
        <v>5.437807614321586E-2</v>
      </c>
      <c r="CM167">
        <v>121.7458161731421</v>
      </c>
      <c r="CN167">
        <v>7.6729508245987388</v>
      </c>
      <c r="CO167">
        <v>4.9424807796067283E-2</v>
      </c>
      <c r="CP167">
        <v>42.190256555715102</v>
      </c>
      <c r="CQ167">
        <v>1.8405953634084451</v>
      </c>
      <c r="CR167">
        <v>1.214207840397831E-2</v>
      </c>
      <c r="CS167">
        <v>194.70899971553959</v>
      </c>
      <c r="CT167">
        <v>8.2181614360395088</v>
      </c>
      <c r="CU167">
        <v>3.5239106404286541E-2</v>
      </c>
      <c r="CV167">
        <v>38.710340427533353</v>
      </c>
      <c r="CW167">
        <v>1.648834278759981</v>
      </c>
      <c r="CX167">
        <v>1.1692927836895999E-2</v>
      </c>
      <c r="CY167">
        <v>350.61939129132338</v>
      </c>
      <c r="CZ167">
        <v>11.99774516331874</v>
      </c>
      <c r="DA167">
        <v>0.31728395589191077</v>
      </c>
      <c r="DB167">
        <v>73.036250021880733</v>
      </c>
      <c r="DC167">
        <v>2.7844940544093562</v>
      </c>
      <c r="DD167">
        <v>1.1631148224183169E-2</v>
      </c>
      <c r="DE167">
        <v>10322.099483950829</v>
      </c>
      <c r="DF167">
        <v>316.64953487398162</v>
      </c>
      <c r="DG167">
        <v>0.982398341783838</v>
      </c>
      <c r="DH167">
        <v>0.59170720401705756</v>
      </c>
      <c r="DI167">
        <v>0.11168521258651699</v>
      </c>
      <c r="DJ167">
        <v>1.054420950537782E-2</v>
      </c>
      <c r="DK167">
        <v>0.41041051370512521</v>
      </c>
      <c r="DL167">
        <v>5.2994850311494641</v>
      </c>
      <c r="DM167">
        <v>18.456435287555252</v>
      </c>
      <c r="DN167">
        <v>407.64268878599819</v>
      </c>
      <c r="DO167">
        <v>17.920346070369479</v>
      </c>
      <c r="DP167">
        <v>0.86199670916526405</v>
      </c>
      <c r="DQ167">
        <v>86.555409423964804</v>
      </c>
      <c r="DR167">
        <v>3.9194946289150119</v>
      </c>
      <c r="DS167">
        <v>0.52938319166238534</v>
      </c>
      <c r="DT167">
        <v>42.461614192176192</v>
      </c>
      <c r="DU167">
        <v>2.4747016258123589</v>
      </c>
      <c r="DV167">
        <v>0.40277293793821628</v>
      </c>
      <c r="DW167">
        <v>180.42643841260929</v>
      </c>
      <c r="DX167">
        <v>12.520498850444749</v>
      </c>
      <c r="DY167">
        <v>0.50531612244646607</v>
      </c>
      <c r="DZ167">
        <v>196.25977361512659</v>
      </c>
      <c r="EA167">
        <v>7.5796669923455404</v>
      </c>
      <c r="EB167">
        <v>0.29296517242428172</v>
      </c>
      <c r="EC167">
        <v>139.81154763948351</v>
      </c>
      <c r="ED167">
        <v>6.4809960057633136</v>
      </c>
      <c r="EE167">
        <v>0.41512418033583243</v>
      </c>
      <c r="EH167">
        <v>850.83189688619302</v>
      </c>
      <c r="EI167">
        <v>1.9770395226370061</v>
      </c>
      <c r="EJ167">
        <v>41.828201493020849</v>
      </c>
      <c r="EK167">
        <v>5.74880399641805</v>
      </c>
      <c r="EL167">
        <v>15.268366301862571</v>
      </c>
      <c r="EM167">
        <v>55.093997579636259</v>
      </c>
      <c r="EN167">
        <v>59.538889894965571</v>
      </c>
      <c r="EO167">
        <v>188.88886756210539</v>
      </c>
      <c r="EP167">
        <v>305.19762614427799</v>
      </c>
      <c r="EQ167">
        <v>494.90169176074011</v>
      </c>
      <c r="ER167">
        <v>772.71532153324347</v>
      </c>
      <c r="ES167">
        <v>1216.9312482221219</v>
      </c>
      <c r="ET167">
        <v>1567.220260224022</v>
      </c>
      <c r="EU167">
        <v>2177.7601943560462</v>
      </c>
      <c r="EV167">
        <v>2968.9532529219809</v>
      </c>
      <c r="EX167">
        <v>12.407170914621</v>
      </c>
      <c r="EY167">
        <v>9.8852654505633399</v>
      </c>
      <c r="EZ167">
        <v>0.58364048367321053</v>
      </c>
      <c r="FA167">
        <v>0.61076033613453529</v>
      </c>
      <c r="FB167">
        <v>9.0783160044928968E-4</v>
      </c>
      <c r="FC167">
        <v>1.0466681007481649E-2</v>
      </c>
      <c r="FD167">
        <v>11.529319977737771</v>
      </c>
      <c r="FE167">
        <v>3.9860128220995019</v>
      </c>
      <c r="FF167">
        <v>7.6542321066319152</v>
      </c>
      <c r="FG167">
        <v>0.55975162381152466</v>
      </c>
      <c r="FH167">
        <v>6.7268170578191379E-3</v>
      </c>
      <c r="FI167" s="9"/>
      <c r="FJ167">
        <f t="shared" si="12"/>
        <v>196.25977361512659</v>
      </c>
      <c r="FK167">
        <f t="shared" si="10"/>
        <v>319.51828510836299</v>
      </c>
      <c r="FL167">
        <f t="shared" si="13"/>
        <v>0.52240171557013981</v>
      </c>
      <c r="FM167">
        <f t="shared" si="11"/>
        <v>1.1565823687904249</v>
      </c>
    </row>
    <row r="168" spans="1:169" x14ac:dyDescent="0.25">
      <c r="A168" t="s">
        <v>480</v>
      </c>
      <c r="B168" t="s">
        <v>380</v>
      </c>
      <c r="C168" s="7">
        <v>6.5939088008866289</v>
      </c>
      <c r="D168" s="8">
        <v>2.02345713910832E-2</v>
      </c>
      <c r="E168" s="9">
        <v>143.2671693655773</v>
      </c>
      <c r="F168" s="10">
        <v>0.73845648549445941</v>
      </c>
      <c r="G168">
        <v>214.3323570131862</v>
      </c>
      <c r="H168" s="11">
        <v>135.49724661357121</v>
      </c>
      <c r="I168" s="7">
        <v>1.939711525218839</v>
      </c>
      <c r="J168" s="7">
        <v>5.9106886264684452E-2</v>
      </c>
      <c r="K168" s="8">
        <v>0.18627476870988549</v>
      </c>
      <c r="L168" s="12">
        <v>6.9909931208796681E-4</v>
      </c>
      <c r="M168">
        <v>0.25598870716605282</v>
      </c>
      <c r="N168" s="11">
        <v>0.28796165723533451</v>
      </c>
      <c r="O168" s="12">
        <v>13.23437266960936</v>
      </c>
      <c r="P168" s="10">
        <v>0.46171185411822357</v>
      </c>
      <c r="Q168" s="8">
        <v>0.51561647322527204</v>
      </c>
      <c r="R168" s="13">
        <v>1.5700344334244189E-2</v>
      </c>
      <c r="S168" s="14">
        <v>0.55857577340275621</v>
      </c>
      <c r="T168" t="e">
        <v>#N/A</v>
      </c>
      <c r="U168" s="11" t="e">
        <v>#N/A</v>
      </c>
      <c r="V168" s="9">
        <v>2708.637283137009</v>
      </c>
      <c r="W168" s="9">
        <v>4.5141352647821478</v>
      </c>
      <c r="X168" s="9">
        <v>6.198138132881005</v>
      </c>
      <c r="Y168" s="9">
        <v>2680.5076913214548</v>
      </c>
      <c r="Z168" s="9">
        <v>5.4874270861952263</v>
      </c>
      <c r="AA168" s="9">
        <v>66.78448644662889</v>
      </c>
      <c r="AB168" s="9">
        <v>2696.4053185298508</v>
      </c>
      <c r="AC168" s="9">
        <v>3.035138819900935</v>
      </c>
      <c r="AD168" s="15">
        <v>32.987635334590443</v>
      </c>
      <c r="AE168" t="e">
        <v>#N/A</v>
      </c>
      <c r="AF168" t="e">
        <v>#N/A</v>
      </c>
      <c r="AG168" s="11" t="e">
        <v>#N/A</v>
      </c>
      <c r="AH168" s="16">
        <v>98.961485467593675</v>
      </c>
      <c r="AI168" s="10"/>
      <c r="AJ168" s="10"/>
      <c r="AK168" t="s">
        <v>481</v>
      </c>
      <c r="AL168" t="s">
        <v>481</v>
      </c>
      <c r="AM168">
        <v>25.309000000000001</v>
      </c>
      <c r="AN168">
        <v>534.01492967573756</v>
      </c>
      <c r="AO168">
        <v>47.71067995732384</v>
      </c>
      <c r="AP168">
        <v>91.570207553424837</v>
      </c>
      <c r="AQ168" t="s">
        <v>154</v>
      </c>
      <c r="AR168">
        <v>697.7774173461853</v>
      </c>
      <c r="AS168">
        <v>1570.2050859511089</v>
      </c>
      <c r="AT168">
        <v>451.39136129817052</v>
      </c>
      <c r="AU168">
        <v>14.53714918544444</v>
      </c>
      <c r="AV168">
        <v>1.8458317395943149</v>
      </c>
      <c r="AW168">
        <v>7.6470680459536542</v>
      </c>
      <c r="AX168">
        <v>0.90772311362415514</v>
      </c>
      <c r="AY168">
        <v>1.357582477453982</v>
      </c>
      <c r="AZ168" t="s">
        <v>154</v>
      </c>
      <c r="BA168">
        <v>15.43352645918967</v>
      </c>
      <c r="BB168">
        <v>41.648892679507107</v>
      </c>
      <c r="BC168">
        <v>0.33228159161092452</v>
      </c>
      <c r="BD168">
        <v>0.1359616358207282</v>
      </c>
      <c r="BE168">
        <v>0.12939532463301551</v>
      </c>
      <c r="BF168">
        <v>1256.3367221546439</v>
      </c>
      <c r="BG168">
        <v>46.711864794260009</v>
      </c>
      <c r="BH168">
        <v>5.1384840057569471E-2</v>
      </c>
      <c r="BI168">
        <v>542713.64959576924</v>
      </c>
      <c r="BJ168">
        <v>17949.632611287929</v>
      </c>
      <c r="BK168">
        <v>1.127762043093185</v>
      </c>
      <c r="BL168">
        <v>1.359562250761216</v>
      </c>
      <c r="BM168">
        <v>0.20316470329326949</v>
      </c>
      <c r="BN168">
        <v>0.1092512781946908</v>
      </c>
      <c r="BO168">
        <v>5.1678198656730581E-2</v>
      </c>
      <c r="BP168">
        <v>1.775278150587143E-2</v>
      </c>
      <c r="BQ168">
        <v>5.5370537830572936E-3</v>
      </c>
      <c r="BR168">
        <v>19.040848145753479</v>
      </c>
      <c r="BS168">
        <v>1.0489589101349659</v>
      </c>
      <c r="BT168">
        <v>4.6319744628254902E-2</v>
      </c>
      <c r="BU168">
        <v>0.42268096543004829</v>
      </c>
      <c r="BV168">
        <v>5.7943010399287079E-2</v>
      </c>
      <c r="BW168">
        <v>7.3395814120153528E-3</v>
      </c>
      <c r="BX168">
        <v>5.579652528701379</v>
      </c>
      <c r="BY168">
        <v>0.49703913886294421</v>
      </c>
      <c r="BZ168">
        <v>2.5925380334467701E-2</v>
      </c>
      <c r="CA168">
        <v>9.3434859569638569</v>
      </c>
      <c r="CB168">
        <v>0.75194196843265837</v>
      </c>
      <c r="CC168">
        <v>0.1082392983370682</v>
      </c>
      <c r="CD168">
        <v>3.6103490605573212</v>
      </c>
      <c r="CE168">
        <v>0.2378850136559805</v>
      </c>
      <c r="CF168">
        <v>2.562124217602119E-2</v>
      </c>
      <c r="CG168">
        <v>38.568708705518247</v>
      </c>
      <c r="CH168">
        <v>2.2210244522933169</v>
      </c>
      <c r="CI168">
        <v>0.13992534136527859</v>
      </c>
      <c r="CJ168">
        <v>10.350199612726779</v>
      </c>
      <c r="CK168">
        <v>0.56275815634919524</v>
      </c>
      <c r="CL168">
        <v>2.3580796747186241E-2</v>
      </c>
      <c r="CM168">
        <v>113.0647734257996</v>
      </c>
      <c r="CN168">
        <v>5.6951617617103141</v>
      </c>
      <c r="CO168">
        <v>3.9897349523546198E-2</v>
      </c>
      <c r="CP168">
        <v>40.102005378943062</v>
      </c>
      <c r="CQ168">
        <v>1.620046327154657</v>
      </c>
      <c r="CR168">
        <v>9.7876402475958156E-3</v>
      </c>
      <c r="CS168">
        <v>194.12517526436849</v>
      </c>
      <c r="CT168">
        <v>7.9571293410108899</v>
      </c>
      <c r="CU168">
        <v>7.2979051614691481E-2</v>
      </c>
      <c r="CV168">
        <v>40.864492326339366</v>
      </c>
      <c r="CW168">
        <v>1.8168526757145269</v>
      </c>
      <c r="CX168">
        <v>2.3798914817283801E-2</v>
      </c>
      <c r="CY168">
        <v>378.53963347426122</v>
      </c>
      <c r="CZ168">
        <v>16.72253549089347</v>
      </c>
      <c r="DA168">
        <v>4.4006041096547113E-2</v>
      </c>
      <c r="DB168">
        <v>85.809206944158774</v>
      </c>
      <c r="DC168">
        <v>3.021115361621082</v>
      </c>
      <c r="DD168">
        <v>9.3510638426974081E-3</v>
      </c>
      <c r="DE168">
        <v>7848.1931939079141</v>
      </c>
      <c r="DF168">
        <v>253.8366157056997</v>
      </c>
      <c r="DG168">
        <v>9.1059626440557581E-2</v>
      </c>
      <c r="DH168">
        <v>0.39471835036491709</v>
      </c>
      <c r="DI168">
        <v>7.1412802115509433E-2</v>
      </c>
      <c r="DJ168">
        <v>8.4689580805701135E-3</v>
      </c>
      <c r="DK168">
        <v>-1.389974415750953</v>
      </c>
      <c r="DL168">
        <v>4.1989561591384144</v>
      </c>
      <c r="DM168">
        <v>11.678395690442549</v>
      </c>
      <c r="DN168">
        <v>309.92228472956742</v>
      </c>
      <c r="DO168">
        <v>14.323009788826999</v>
      </c>
      <c r="DP168">
        <v>0.68151015218978284</v>
      </c>
      <c r="DQ168">
        <v>65.783100040200068</v>
      </c>
      <c r="DR168">
        <v>3.017865885951927</v>
      </c>
      <c r="DS168">
        <v>0.39667580042731448</v>
      </c>
      <c r="DT168">
        <v>36.298029145805103</v>
      </c>
      <c r="DU168">
        <v>1.6301373815558069</v>
      </c>
      <c r="DV168">
        <v>0.33107953531747059</v>
      </c>
      <c r="DW168">
        <v>137.6624204402774</v>
      </c>
      <c r="DX168">
        <v>6.7010231088757726</v>
      </c>
      <c r="DY168">
        <v>0.3179561760986373</v>
      </c>
      <c r="DZ168">
        <v>143.2671693655773</v>
      </c>
      <c r="EA168">
        <v>5.9034563230226622</v>
      </c>
      <c r="EB168">
        <v>0.15636540590099199</v>
      </c>
      <c r="EC168">
        <v>108.33524766889759</v>
      </c>
      <c r="ED168">
        <v>4.977188938449328</v>
      </c>
      <c r="EE168">
        <v>0.30318306651061983</v>
      </c>
      <c r="EH168">
        <v>800.21447270996407</v>
      </c>
      <c r="EI168">
        <v>0.21805147112544551</v>
      </c>
      <c r="EJ168">
        <v>31.061742488994248</v>
      </c>
      <c r="EK168">
        <v>4.5547517826513824</v>
      </c>
      <c r="EL168">
        <v>12.209305314445031</v>
      </c>
      <c r="EM168">
        <v>63.131661871377418</v>
      </c>
      <c r="EN168">
        <v>64.126981537430211</v>
      </c>
      <c r="EO168">
        <v>193.81260656039319</v>
      </c>
      <c r="EP168">
        <v>286.70913054644808</v>
      </c>
      <c r="EQ168">
        <v>459.6129001048763</v>
      </c>
      <c r="ER168">
        <v>734.46896298430511</v>
      </c>
      <c r="ES168">
        <v>1213.282345402303</v>
      </c>
      <c r="ET168">
        <v>1654.432887706047</v>
      </c>
      <c r="EU168">
        <v>2351.177847666218</v>
      </c>
      <c r="EV168">
        <v>3488.1791440714951</v>
      </c>
      <c r="EX168">
        <v>31.168359696215301</v>
      </c>
      <c r="EY168">
        <v>13.15500836155536</v>
      </c>
      <c r="EZ168">
        <v>0.57973053544124897</v>
      </c>
      <c r="FA168">
        <v>0.61337886705395139</v>
      </c>
      <c r="FB168">
        <v>9.2741376983405835E-5</v>
      </c>
      <c r="FC168">
        <v>1.125063405292469E-3</v>
      </c>
      <c r="FD168">
        <v>12.13119151221764</v>
      </c>
      <c r="FE168">
        <v>3.44438572340075</v>
      </c>
      <c r="FF168">
        <v>7.5242010371018591</v>
      </c>
      <c r="FG168">
        <v>0.37847336631744999</v>
      </c>
      <c r="FH168">
        <v>3.59159815917574E-3</v>
      </c>
      <c r="FI168" s="9"/>
      <c r="FJ168">
        <f t="shared" si="12"/>
        <v>143.2671693655773</v>
      </c>
      <c r="FK168">
        <f t="shared" si="10"/>
        <v>233.24433440847741</v>
      </c>
      <c r="FL168">
        <f t="shared" si="13"/>
        <v>0.45085123165539043</v>
      </c>
      <c r="FM168">
        <f t="shared" si="11"/>
        <v>0.90082497522951921</v>
      </c>
    </row>
    <row r="169" spans="1:169" x14ac:dyDescent="0.25">
      <c r="A169" t="s">
        <v>482</v>
      </c>
      <c r="B169" t="s">
        <v>380</v>
      </c>
      <c r="C169" s="7">
        <v>-2006.5622427368551</v>
      </c>
      <c r="D169" s="8">
        <v>2.1964149417731581E-2</v>
      </c>
      <c r="E169" s="9">
        <v>129.9767857291009</v>
      </c>
      <c r="F169" s="10">
        <v>0.68522648107232087</v>
      </c>
      <c r="G169">
        <v>-0.7034847075196623</v>
      </c>
      <c r="H169" s="11">
        <v>42603.389134401586</v>
      </c>
      <c r="I169" s="7">
        <v>1.9389541182753049</v>
      </c>
      <c r="J169" s="7">
        <v>6.0373395341947869E-2</v>
      </c>
      <c r="K169" s="8">
        <v>0.18705826454834629</v>
      </c>
      <c r="L169" s="12">
        <v>8.716122829793393E-4</v>
      </c>
      <c r="M169">
        <v>0.19051932307728389</v>
      </c>
      <c r="N169" s="11">
        <v>0.503979492344792</v>
      </c>
      <c r="O169" s="12">
        <v>13.278363269543849</v>
      </c>
      <c r="P169" s="10">
        <v>0.47101927276961741</v>
      </c>
      <c r="Q169" s="8">
        <v>0.51582954586365548</v>
      </c>
      <c r="R169" s="13">
        <v>1.6047170451383121E-2</v>
      </c>
      <c r="S169" s="14">
        <v>0.76313873360505036</v>
      </c>
      <c r="T169" t="e">
        <v>#N/A</v>
      </c>
      <c r="U169" s="11" t="e">
        <v>#N/A</v>
      </c>
      <c r="V169" s="9">
        <v>2715.5912332286898</v>
      </c>
      <c r="W169" s="9">
        <v>6.3784846592103861</v>
      </c>
      <c r="X169" s="9">
        <v>7.6495773323002734</v>
      </c>
      <c r="Y169" s="9">
        <v>2681.4054417761172</v>
      </c>
      <c r="Z169" s="9">
        <v>9.2715714685291886</v>
      </c>
      <c r="AA169" s="9">
        <v>68.251699737440973</v>
      </c>
      <c r="AB169" s="9">
        <v>2699.4922428454602</v>
      </c>
      <c r="AC169" s="9">
        <v>5.7152240083553068</v>
      </c>
      <c r="AD169" s="15">
        <v>33.523535700686438</v>
      </c>
      <c r="AE169" t="e">
        <v>#N/A</v>
      </c>
      <c r="AF169" t="e">
        <v>#N/A</v>
      </c>
      <c r="AG169" s="11" t="e">
        <v>#N/A</v>
      </c>
      <c r="AH169" s="16">
        <v>98.741128965425048</v>
      </c>
      <c r="AI169" s="10"/>
      <c r="AJ169" s="10"/>
      <c r="AK169" t="s">
        <v>483</v>
      </c>
      <c r="AL169" t="s">
        <v>483</v>
      </c>
      <c r="AM169">
        <v>10.374000000000001</v>
      </c>
      <c r="AN169">
        <v>1792.846965773924</v>
      </c>
      <c r="AO169">
        <v>150.2958918008932</v>
      </c>
      <c r="AP169">
        <v>122.0885486976815</v>
      </c>
      <c r="AQ169" t="s">
        <v>154</v>
      </c>
      <c r="AR169">
        <v>963.85638083804429</v>
      </c>
      <c r="AS169">
        <v>2083.8520281744568</v>
      </c>
      <c r="AT169">
        <v>375.19724388931138</v>
      </c>
      <c r="AU169">
        <v>14.886670208630569</v>
      </c>
      <c r="AV169">
        <v>2.5083327416984051</v>
      </c>
      <c r="AW169">
        <v>6.4481375537454682</v>
      </c>
      <c r="AX169">
        <v>1.562389165915697</v>
      </c>
      <c r="AY169">
        <v>1.806141557429731</v>
      </c>
      <c r="AZ169" t="s">
        <v>154</v>
      </c>
      <c r="BA169">
        <v>29.952317304796811</v>
      </c>
      <c r="BB169">
        <v>53.739043441089542</v>
      </c>
      <c r="BC169">
        <v>0.54648649851242348</v>
      </c>
      <c r="BD169">
        <v>0.37124299115189568</v>
      </c>
      <c r="BE169">
        <v>0.22293816180762741</v>
      </c>
      <c r="BF169">
        <v>1034.554287460187</v>
      </c>
      <c r="BG169">
        <v>39.119893482536582</v>
      </c>
      <c r="BH169">
        <v>0.11336087478020709</v>
      </c>
      <c r="BI169">
        <v>506374.6079597685</v>
      </c>
      <c r="BJ169">
        <v>13543.27007308696</v>
      </c>
      <c r="BK169">
        <v>10.06328310059912</v>
      </c>
      <c r="BL169">
        <v>1.49503037872486</v>
      </c>
      <c r="BM169">
        <v>0.30445857050837882</v>
      </c>
      <c r="BN169">
        <v>0.1194903550021507</v>
      </c>
      <c r="BO169">
        <v>0.1159255391386004</v>
      </c>
      <c r="BP169">
        <v>2.8615240725007981E-2</v>
      </c>
      <c r="BQ169">
        <v>8.9074472309143456E-3</v>
      </c>
      <c r="BR169">
        <v>15.24780980750282</v>
      </c>
      <c r="BS169">
        <v>1.4768302019634969</v>
      </c>
      <c r="BT169">
        <v>6.1539732095010423E-2</v>
      </c>
      <c r="BU169">
        <v>0.39989761999442758</v>
      </c>
      <c r="BV169">
        <v>9.5191095051112201E-2</v>
      </c>
      <c r="BW169">
        <v>1.7100461828742069E-2</v>
      </c>
      <c r="BX169">
        <v>5.4055394080031647</v>
      </c>
      <c r="BY169">
        <v>0.83048150897415562</v>
      </c>
      <c r="BZ169">
        <v>0.1098079271282489</v>
      </c>
      <c r="CA169">
        <v>6.476653650339407</v>
      </c>
      <c r="CB169">
        <v>0.90458495683391837</v>
      </c>
      <c r="CC169">
        <v>0.14557685342529419</v>
      </c>
      <c r="CD169">
        <v>3.0305297924703738</v>
      </c>
      <c r="CE169">
        <v>0.27451290225676189</v>
      </c>
      <c r="CF169">
        <v>2.0563318990847179E-2</v>
      </c>
      <c r="CG169">
        <v>29.36921105967437</v>
      </c>
      <c r="CH169">
        <v>2.6583615162661038</v>
      </c>
      <c r="CI169">
        <v>0.241146589502333</v>
      </c>
      <c r="CJ169">
        <v>8.1580970767037364</v>
      </c>
      <c r="CK169">
        <v>0.64301021762993504</v>
      </c>
      <c r="CL169">
        <v>3.8086821846697039E-2</v>
      </c>
      <c r="CM169">
        <v>92.154044767605583</v>
      </c>
      <c r="CN169">
        <v>4.9986396013022034</v>
      </c>
      <c r="CO169">
        <v>0.101611695412974</v>
      </c>
      <c r="CP169">
        <v>33.272349685598478</v>
      </c>
      <c r="CQ169">
        <v>1.38434243018196</v>
      </c>
      <c r="CR169">
        <v>2.4935951643254479E-2</v>
      </c>
      <c r="CS169">
        <v>145.1878023748254</v>
      </c>
      <c r="CT169">
        <v>8.0379709060286704</v>
      </c>
      <c r="CU169">
        <v>7.3204267295239933E-2</v>
      </c>
      <c r="CV169">
        <v>29.366403387510879</v>
      </c>
      <c r="CW169">
        <v>2.0672783404267632</v>
      </c>
      <c r="CX169">
        <v>2.3828837964773499E-2</v>
      </c>
      <c r="CY169">
        <v>266.55644900820789</v>
      </c>
      <c r="CZ169">
        <v>12.62523451673753</v>
      </c>
      <c r="DA169">
        <v>0.1121338151285827</v>
      </c>
      <c r="DB169">
        <v>57.723546443763773</v>
      </c>
      <c r="DC169">
        <v>3.2335446862785959</v>
      </c>
      <c r="DD169">
        <v>3.9602999730543063E-2</v>
      </c>
      <c r="DE169">
        <v>8923.4068033569274</v>
      </c>
      <c r="DF169">
        <v>278.07614081404068</v>
      </c>
      <c r="DG169">
        <v>0.49765663676476513</v>
      </c>
      <c r="DH169">
        <v>0.4013926015790199</v>
      </c>
      <c r="DI169">
        <v>0.1413124087428437</v>
      </c>
      <c r="DJ169">
        <v>2.15682507574654E-2</v>
      </c>
      <c r="DK169">
        <v>-1.375913759881189</v>
      </c>
      <c r="DL169">
        <v>7.5046872700692102</v>
      </c>
      <c r="DM169">
        <v>14.98644882479668</v>
      </c>
      <c r="DN169">
        <v>286.37669350607592</v>
      </c>
      <c r="DO169">
        <v>10.52548688503269</v>
      </c>
      <c r="DP169">
        <v>0.75012093541724645</v>
      </c>
      <c r="DQ169">
        <v>58.644526359902393</v>
      </c>
      <c r="DR169">
        <v>2.1868938119828591</v>
      </c>
      <c r="DS169">
        <v>0.44587532594204249</v>
      </c>
      <c r="DT169">
        <v>25.000025627369791</v>
      </c>
      <c r="DU169">
        <v>1.12913494552711</v>
      </c>
      <c r="DV169">
        <v>0.39763142626074871</v>
      </c>
      <c r="DW169">
        <v>103.7684483711564</v>
      </c>
      <c r="DX169">
        <v>4.0038031965328162</v>
      </c>
      <c r="DY169">
        <v>0.35953844834529458</v>
      </c>
      <c r="DZ169">
        <v>129.9767857291009</v>
      </c>
      <c r="EA169">
        <v>4.9209004303276744</v>
      </c>
      <c r="EB169">
        <v>0.17817365642568439</v>
      </c>
      <c r="EC169">
        <v>94.806843710256373</v>
      </c>
      <c r="ED169">
        <v>3.5797410203468338</v>
      </c>
      <c r="EE169">
        <v>0.37269697702940657</v>
      </c>
      <c r="EH169">
        <v>658.95177545234856</v>
      </c>
      <c r="EI169">
        <v>0.48913729594346178</v>
      </c>
      <c r="EJ169">
        <v>24.874077989401009</v>
      </c>
      <c r="EK169">
        <v>4.3092415947675393</v>
      </c>
      <c r="EL169">
        <v>11.82831380307038</v>
      </c>
      <c r="EM169">
        <v>43.761173313104102</v>
      </c>
      <c r="EN169">
        <v>53.828237876916063</v>
      </c>
      <c r="EO169">
        <v>147.58397517424311</v>
      </c>
      <c r="EP169">
        <v>225.9860686067517</v>
      </c>
      <c r="EQ169">
        <v>374.60993807969749</v>
      </c>
      <c r="ER169">
        <v>609.38369387542991</v>
      </c>
      <c r="ES169">
        <v>907.42376484265856</v>
      </c>
      <c r="ET169">
        <v>1188.923214069267</v>
      </c>
      <c r="EU169">
        <v>1655.630118063403</v>
      </c>
      <c r="EV169">
        <v>2346.4856277952749</v>
      </c>
      <c r="EX169">
        <v>17.13291186877801</v>
      </c>
      <c r="EY169">
        <v>7.780191268170328</v>
      </c>
      <c r="EZ169">
        <v>0.66980144817218856</v>
      </c>
      <c r="FA169">
        <v>0.71163445800795477</v>
      </c>
      <c r="FB169">
        <v>2.954387520538752E-4</v>
      </c>
      <c r="FC169">
        <v>3.314298150364688E-3</v>
      </c>
      <c r="FD169">
        <v>11.218224174465449</v>
      </c>
      <c r="FE169">
        <v>3.724608706896015</v>
      </c>
      <c r="FF169">
        <v>8.5242921685148971</v>
      </c>
      <c r="FG169">
        <v>0.48761448545969582</v>
      </c>
      <c r="FH169">
        <v>5.6086820794901309E-3</v>
      </c>
      <c r="FI169" s="9"/>
      <c r="FJ169">
        <f t="shared" si="12"/>
        <v>129.9767857291009</v>
      </c>
      <c r="FK169">
        <f t="shared" si="10"/>
        <v>211.60709051617175</v>
      </c>
      <c r="FL169">
        <f t="shared" si="13"/>
        <v>0.41278623964777617</v>
      </c>
      <c r="FM169">
        <f t="shared" si="11"/>
        <v>0.74766939567522361</v>
      </c>
    </row>
    <row r="170" spans="1:169" x14ac:dyDescent="0.25">
      <c r="A170" t="s">
        <v>484</v>
      </c>
      <c r="B170" t="s">
        <v>380</v>
      </c>
      <c r="C170" s="7">
        <v>41.03073672216351</v>
      </c>
      <c r="D170" s="8">
        <v>2.910338330597622E-2</v>
      </c>
      <c r="E170" s="9">
        <v>181.71220949346929</v>
      </c>
      <c r="F170" s="10">
        <v>1.509865754026968</v>
      </c>
      <c r="G170">
        <v>34.403534773031048</v>
      </c>
      <c r="H170" s="11">
        <v>1023.5106962323611</v>
      </c>
      <c r="I170" s="7">
        <v>1.937963629241189</v>
      </c>
      <c r="J170" s="7">
        <v>6.0478427276412963E-2</v>
      </c>
      <c r="K170" s="8">
        <v>0.18690651401224309</v>
      </c>
      <c r="L170" s="12">
        <v>7.1447013351176711E-4</v>
      </c>
      <c r="M170">
        <v>0.28548057928463932</v>
      </c>
      <c r="N170" s="11">
        <v>0.25032649766504961</v>
      </c>
      <c r="O170" s="12">
        <v>13.297155905876449</v>
      </c>
      <c r="P170" s="10">
        <v>0.46968082565887231</v>
      </c>
      <c r="Q170" s="8">
        <v>0.51608599805966771</v>
      </c>
      <c r="R170" s="13">
        <v>1.603998730846971E-2</v>
      </c>
      <c r="S170" s="14">
        <v>0.765330224719588</v>
      </c>
      <c r="T170" t="e">
        <v>#N/A</v>
      </c>
      <c r="U170" s="11" t="e">
        <v>#N/A</v>
      </c>
      <c r="V170" s="9">
        <v>2714.2993558277358</v>
      </c>
      <c r="W170" s="9">
        <v>4.665171790962976</v>
      </c>
      <c r="X170" s="9">
        <v>6.3062823632273188</v>
      </c>
      <c r="Y170" s="9">
        <v>2682.5012722117872</v>
      </c>
      <c r="Z170" s="9">
        <v>7.9817555870313379</v>
      </c>
      <c r="AA170" s="9">
        <v>68.248067276451465</v>
      </c>
      <c r="AB170" s="9">
        <v>2700.8583548684001</v>
      </c>
      <c r="AC170" s="9">
        <v>4.6006965024218083</v>
      </c>
      <c r="AD170" s="15">
        <v>33.494898632097872</v>
      </c>
      <c r="AE170" t="e">
        <v>#N/A</v>
      </c>
      <c r="AF170" t="e">
        <v>#N/A</v>
      </c>
      <c r="AG170" s="11" t="e">
        <v>#N/A</v>
      </c>
      <c r="AH170" s="16">
        <v>98.828497544028167</v>
      </c>
      <c r="AI170" s="10"/>
      <c r="AJ170" s="10"/>
      <c r="AK170" t="s">
        <v>485</v>
      </c>
      <c r="AL170" t="s">
        <v>485</v>
      </c>
      <c r="AM170">
        <v>12.692</v>
      </c>
      <c r="AN170">
        <v>432.61819897154231</v>
      </c>
      <c r="AO170">
        <v>78.637861092493907</v>
      </c>
      <c r="AP170">
        <v>113.36890379130919</v>
      </c>
      <c r="AQ170" t="s">
        <v>154</v>
      </c>
      <c r="AR170">
        <v>1253.482154391098</v>
      </c>
      <c r="AS170">
        <v>1952.476986469437</v>
      </c>
      <c r="AT170">
        <v>423.06221089279069</v>
      </c>
      <c r="AU170">
        <v>18.71547392073543</v>
      </c>
      <c r="AV170">
        <v>2.260092128911952</v>
      </c>
      <c r="AW170">
        <v>16.59456781739436</v>
      </c>
      <c r="AX170">
        <v>3.5670803994622569</v>
      </c>
      <c r="AY170">
        <v>1.6479518430520701</v>
      </c>
      <c r="AZ170" t="s">
        <v>154</v>
      </c>
      <c r="BA170">
        <v>38.19760307353684</v>
      </c>
      <c r="BB170">
        <v>54.597975565945568</v>
      </c>
      <c r="BC170">
        <v>2.822622013806753</v>
      </c>
      <c r="BD170">
        <v>0.71765146179405748</v>
      </c>
      <c r="BE170">
        <v>0.19531412577525301</v>
      </c>
      <c r="BF170">
        <v>1637.6013005324701</v>
      </c>
      <c r="BG170">
        <v>55.213711740298542</v>
      </c>
      <c r="BH170">
        <v>7.6529302033904734E-2</v>
      </c>
      <c r="BI170">
        <v>518064.26774452667</v>
      </c>
      <c r="BJ170">
        <v>18733.02962458213</v>
      </c>
      <c r="BK170">
        <v>14.380044425533709</v>
      </c>
      <c r="BL170">
        <v>2.6525888772386219</v>
      </c>
      <c r="BM170">
        <v>0.43646014385918108</v>
      </c>
      <c r="BN170">
        <v>0.1054615669727488</v>
      </c>
      <c r="BO170">
        <v>0.24913463764473101</v>
      </c>
      <c r="BP170">
        <v>3.035516986126096E-2</v>
      </c>
      <c r="BQ170">
        <v>6.959999042952413E-3</v>
      </c>
      <c r="BR170">
        <v>34.413491567636171</v>
      </c>
      <c r="BS170">
        <v>1.9893243337780331</v>
      </c>
      <c r="BT170">
        <v>6.1711757614670841E-2</v>
      </c>
      <c r="BU170">
        <v>0.43363331472570088</v>
      </c>
      <c r="BV170">
        <v>7.6680227007458662E-2</v>
      </c>
      <c r="BW170">
        <v>1.2285824860064749E-2</v>
      </c>
      <c r="BX170">
        <v>4.2489875626749329</v>
      </c>
      <c r="BY170">
        <v>0.80286254428832571</v>
      </c>
      <c r="BZ170">
        <v>9.3536066977522023E-2</v>
      </c>
      <c r="CA170">
        <v>7.579825676132919</v>
      </c>
      <c r="CB170">
        <v>0.74802412049481626</v>
      </c>
      <c r="CC170">
        <v>0.1408761222074798</v>
      </c>
      <c r="CD170">
        <v>3.2870205742331882</v>
      </c>
      <c r="CE170">
        <v>0.29706666337238941</v>
      </c>
      <c r="CF170">
        <v>2.9126914477104769E-2</v>
      </c>
      <c r="CG170">
        <v>46.009088621779561</v>
      </c>
      <c r="CH170">
        <v>3.135995483597168</v>
      </c>
      <c r="CI170">
        <v>8.9769116060338952E-2</v>
      </c>
      <c r="CJ170">
        <v>13.478913448901499</v>
      </c>
      <c r="CK170">
        <v>0.80997815289497943</v>
      </c>
      <c r="CL170">
        <v>2.7260601915808591E-2</v>
      </c>
      <c r="CM170">
        <v>157.35886217144639</v>
      </c>
      <c r="CN170">
        <v>8.2227685680013209</v>
      </c>
      <c r="CO170">
        <v>0.1435097949709826</v>
      </c>
      <c r="CP170">
        <v>53.708939391826689</v>
      </c>
      <c r="CQ170">
        <v>2.8133900080560128</v>
      </c>
      <c r="CR170">
        <v>1.998732467845073E-2</v>
      </c>
      <c r="CS170">
        <v>248.3375126081732</v>
      </c>
      <c r="CT170">
        <v>13.681593025644739</v>
      </c>
      <c r="CU170">
        <v>5.8130776337525732E-2</v>
      </c>
      <c r="CV170">
        <v>45.941146170940847</v>
      </c>
      <c r="CW170">
        <v>1.9709975405411131</v>
      </c>
      <c r="CX170">
        <v>1.9043446385390701E-2</v>
      </c>
      <c r="CY170">
        <v>397.79138923958442</v>
      </c>
      <c r="CZ170">
        <v>19.660814842262031</v>
      </c>
      <c r="DA170">
        <v>8.97753680027783E-2</v>
      </c>
      <c r="DB170">
        <v>82.74938243416689</v>
      </c>
      <c r="DC170">
        <v>4.1063343192169146</v>
      </c>
      <c r="DD170">
        <v>1.8985484486681421E-2</v>
      </c>
      <c r="DE170">
        <v>9333.3533521493518</v>
      </c>
      <c r="DF170">
        <v>474.60959624220112</v>
      </c>
      <c r="DG170">
        <v>0.1856171211139751</v>
      </c>
      <c r="DH170">
        <v>0.67750929501973267</v>
      </c>
      <c r="DI170">
        <v>0.1645491988514606</v>
      </c>
      <c r="DJ170">
        <v>3.6052551827251367E-2</v>
      </c>
      <c r="DK170">
        <v>-2.7222794598640658</v>
      </c>
      <c r="DL170">
        <v>6.7885018220426492</v>
      </c>
      <c r="DM170">
        <v>13.98090108319863</v>
      </c>
      <c r="DN170">
        <v>400.68383202651268</v>
      </c>
      <c r="DO170">
        <v>16.016374091257191</v>
      </c>
      <c r="DP170">
        <v>0.78648917703099752</v>
      </c>
      <c r="DQ170">
        <v>82.499605171498473</v>
      </c>
      <c r="DR170">
        <v>3.2915689996791988</v>
      </c>
      <c r="DS170">
        <v>0.44598831706664338</v>
      </c>
      <c r="DT170">
        <v>52.215220003937091</v>
      </c>
      <c r="DU170">
        <v>2.0048880240741669</v>
      </c>
      <c r="DV170">
        <v>0.35296887224396523</v>
      </c>
      <c r="DW170">
        <v>202.0216693838598</v>
      </c>
      <c r="DX170">
        <v>8.1689856063548145</v>
      </c>
      <c r="DY170">
        <v>0.33905215965848862</v>
      </c>
      <c r="DZ170">
        <v>181.71220949346929</v>
      </c>
      <c r="EA170">
        <v>7.2255937961444623</v>
      </c>
      <c r="EB170">
        <v>0.1831236079549583</v>
      </c>
      <c r="EC170">
        <v>141.7995234031537</v>
      </c>
      <c r="ED170">
        <v>5.6329888758935152</v>
      </c>
      <c r="EE170">
        <v>0.3377610816979727</v>
      </c>
      <c r="EH170">
        <v>1043.058153205395</v>
      </c>
      <c r="EI170">
        <v>1.051201002720384</v>
      </c>
      <c r="EJ170">
        <v>56.139464221266188</v>
      </c>
      <c r="EK170">
        <v>4.672772787992467</v>
      </c>
      <c r="EL170">
        <v>9.2975657826584968</v>
      </c>
      <c r="EM170">
        <v>51.215038352249458</v>
      </c>
      <c r="EN170">
        <v>58.384024409115241</v>
      </c>
      <c r="EO170">
        <v>231.2014503607013</v>
      </c>
      <c r="EP170">
        <v>373.37710384768701</v>
      </c>
      <c r="EQ170">
        <v>639.67017142864404</v>
      </c>
      <c r="ER170">
        <v>983.68020864151435</v>
      </c>
      <c r="ES170">
        <v>1552.1094538010821</v>
      </c>
      <c r="ET170">
        <v>1859.965432021897</v>
      </c>
      <c r="EU170">
        <v>2470.7539704322012</v>
      </c>
      <c r="EV170">
        <v>3363.7960339092228</v>
      </c>
      <c r="EX170">
        <v>25.330166718136301</v>
      </c>
      <c r="EY170">
        <v>33.260383025860442</v>
      </c>
      <c r="EZ170">
        <v>0.53653739875145134</v>
      </c>
      <c r="FA170">
        <v>0.58791309255534341</v>
      </c>
      <c r="FB170">
        <v>4.2545757906300188E-4</v>
      </c>
      <c r="FC170">
        <v>4.5466886175687367E-3</v>
      </c>
      <c r="FD170">
        <v>10.686585082306079</v>
      </c>
      <c r="FE170">
        <v>3.9152066203923659</v>
      </c>
      <c r="FF170">
        <v>5.2802607702950644</v>
      </c>
      <c r="FG170">
        <v>0.45680277253067048</v>
      </c>
      <c r="FH170">
        <v>6.6682913431316236E-3</v>
      </c>
      <c r="FI170" s="9"/>
      <c r="FJ170">
        <f t="shared" si="12"/>
        <v>181.71220949346929</v>
      </c>
      <c r="FK170">
        <f t="shared" si="10"/>
        <v>295.83430415273818</v>
      </c>
      <c r="FL170">
        <f t="shared" si="13"/>
        <v>0.49115831277412736</v>
      </c>
      <c r="FM170">
        <f t="shared" si="11"/>
        <v>1.0495035522347089</v>
      </c>
    </row>
    <row r="171" spans="1:169" x14ac:dyDescent="0.25">
      <c r="A171" t="s">
        <v>486</v>
      </c>
      <c r="B171" t="s">
        <v>380</v>
      </c>
      <c r="C171" s="7">
        <v>2.5429951562574939</v>
      </c>
      <c r="D171" s="8">
        <v>2.0939032678059979E-2</v>
      </c>
      <c r="E171" s="9">
        <v>111.5491980901929</v>
      </c>
      <c r="F171" s="10">
        <v>0.6270132503138639</v>
      </c>
      <c r="G171">
        <v>555.77876566795533</v>
      </c>
      <c r="H171" s="11">
        <v>100.1243920484243</v>
      </c>
      <c r="I171" s="7">
        <v>1.937434503983394</v>
      </c>
      <c r="J171" s="7">
        <v>6.0021188935214992E-2</v>
      </c>
      <c r="K171" s="8">
        <v>0.1862496720851434</v>
      </c>
      <c r="L171" s="12">
        <v>7.0031607449475323E-4</v>
      </c>
      <c r="M171">
        <v>0.21926537932138079</v>
      </c>
      <c r="N171" s="11">
        <v>0.57467759705391175</v>
      </c>
      <c r="O171" s="12">
        <v>13.25483730220245</v>
      </c>
      <c r="P171" s="10">
        <v>0.46452640322103911</v>
      </c>
      <c r="Q171" s="8">
        <v>0.51637984791031</v>
      </c>
      <c r="R171" s="13">
        <v>1.589970741783947E-2</v>
      </c>
      <c r="S171" s="14">
        <v>0.82365941039746549</v>
      </c>
      <c r="T171" t="e">
        <v>#N/A</v>
      </c>
      <c r="U171" s="11" t="e">
        <v>#N/A</v>
      </c>
      <c r="V171" s="9">
        <v>2708.413726396645</v>
      </c>
      <c r="W171" s="9">
        <v>4.5319709196519913</v>
      </c>
      <c r="X171" s="9">
        <v>6.2125114816820313</v>
      </c>
      <c r="Y171" s="9">
        <v>2683.6404963925411</v>
      </c>
      <c r="Z171" s="9">
        <v>9.6077233619982554</v>
      </c>
      <c r="AA171" s="9">
        <v>67.658381378012123</v>
      </c>
      <c r="AB171" s="9">
        <v>2697.722572314784</v>
      </c>
      <c r="AC171" s="9">
        <v>4.6326822012595157</v>
      </c>
      <c r="AD171" s="15">
        <v>33.159919691249051</v>
      </c>
      <c r="AE171" t="e">
        <v>#N/A</v>
      </c>
      <c r="AF171" t="e">
        <v>#N/A</v>
      </c>
      <c r="AG171" s="11" t="e">
        <v>#N/A</v>
      </c>
      <c r="AH171" s="16">
        <v>99.085323273816684</v>
      </c>
      <c r="AI171" s="10"/>
      <c r="AJ171" s="10"/>
      <c r="AK171" t="s">
        <v>487</v>
      </c>
      <c r="AL171" t="s">
        <v>487</v>
      </c>
      <c r="AM171">
        <v>25.13</v>
      </c>
      <c r="AN171">
        <v>270.5084360017741</v>
      </c>
      <c r="AO171">
        <v>54.748208698245868</v>
      </c>
      <c r="AP171">
        <v>77.928626687953368</v>
      </c>
      <c r="AQ171" t="s">
        <v>154</v>
      </c>
      <c r="AR171">
        <v>578.65789499593177</v>
      </c>
      <c r="AS171">
        <v>1256.0258493576009</v>
      </c>
      <c r="AT171">
        <v>348.37468860743559</v>
      </c>
      <c r="AU171">
        <v>8.8474383354337167</v>
      </c>
      <c r="AV171">
        <v>1.539249971058877</v>
      </c>
      <c r="AW171">
        <v>9.1365394894750303</v>
      </c>
      <c r="AX171">
        <v>1.1846873962700379</v>
      </c>
      <c r="AY171">
        <v>1.1555473077484411</v>
      </c>
      <c r="AZ171" t="s">
        <v>154</v>
      </c>
      <c r="BA171">
        <v>15.40902718405601</v>
      </c>
      <c r="BB171">
        <v>31.749478497199949</v>
      </c>
      <c r="BC171">
        <v>0.30884113815707698</v>
      </c>
      <c r="BD171">
        <v>0.11621204794281161</v>
      </c>
      <c r="BE171">
        <v>0.1175423953049778</v>
      </c>
      <c r="BF171">
        <v>839.93039767840366</v>
      </c>
      <c r="BG171">
        <v>24.608574651926119</v>
      </c>
      <c r="BH171">
        <v>3.2837882723186461E-2</v>
      </c>
      <c r="BI171">
        <v>542657.09466585563</v>
      </c>
      <c r="BJ171">
        <v>16430.584958952692</v>
      </c>
      <c r="BK171">
        <v>5.3422796061933191</v>
      </c>
      <c r="BL171">
        <v>1.5716997298017179</v>
      </c>
      <c r="BM171">
        <v>0.20719493798029121</v>
      </c>
      <c r="BN171">
        <v>7.0153144573278189E-2</v>
      </c>
      <c r="BO171">
        <v>1.866702245562769E-2</v>
      </c>
      <c r="BP171">
        <v>5.5331222120510387E-3</v>
      </c>
      <c r="BQ171">
        <v>4.6513169327832317E-3</v>
      </c>
      <c r="BR171">
        <v>10.72698696025398</v>
      </c>
      <c r="BS171">
        <v>0.54996480774850409</v>
      </c>
      <c r="BT171">
        <v>2.9507579596716401E-2</v>
      </c>
      <c r="BU171">
        <v>0.1044617467237576</v>
      </c>
      <c r="BV171">
        <v>2.2356078691612859E-2</v>
      </c>
      <c r="BW171">
        <v>5.8758182140150233E-3</v>
      </c>
      <c r="BX171">
        <v>1.98827870796211</v>
      </c>
      <c r="BY171">
        <v>0.30292179789384788</v>
      </c>
      <c r="BZ171">
        <v>6.5062783672375335E-2</v>
      </c>
      <c r="CA171">
        <v>5.1175611706634676</v>
      </c>
      <c r="CB171">
        <v>0.57192083556871087</v>
      </c>
      <c r="CC171">
        <v>9.3986193639971391E-2</v>
      </c>
      <c r="CD171">
        <v>2.4982220255766592</v>
      </c>
      <c r="CE171">
        <v>0.1858750130546184</v>
      </c>
      <c r="CF171">
        <v>7.1902058547506781E-3</v>
      </c>
      <c r="CG171">
        <v>28.473841036123972</v>
      </c>
      <c r="CH171">
        <v>1.435862294001957</v>
      </c>
      <c r="CI171">
        <v>0.12689804272997299</v>
      </c>
      <c r="CJ171">
        <v>7.8144924995104326</v>
      </c>
      <c r="CK171">
        <v>0.333393100667357</v>
      </c>
      <c r="CL171">
        <v>1.306713779781986E-2</v>
      </c>
      <c r="CM171">
        <v>84.401499846598682</v>
      </c>
      <c r="CN171">
        <v>3.493557498102716</v>
      </c>
      <c r="CO171">
        <v>3.5448698749037832E-2</v>
      </c>
      <c r="CP171">
        <v>27.269882429668151</v>
      </c>
      <c r="CQ171">
        <v>1.031528294778955</v>
      </c>
      <c r="CR171">
        <v>8.7170256546482503E-3</v>
      </c>
      <c r="CS171">
        <v>120.924874396593</v>
      </c>
      <c r="CT171">
        <v>4.335406433018786</v>
      </c>
      <c r="CU171">
        <v>2.5530379345096801E-2</v>
      </c>
      <c r="CV171">
        <v>22.807851312196849</v>
      </c>
      <c r="CW171">
        <v>1.029025255324747</v>
      </c>
      <c r="CX171">
        <v>8.326637198383724E-3</v>
      </c>
      <c r="CY171">
        <v>202.13878596235151</v>
      </c>
      <c r="CZ171">
        <v>8.248247111557097</v>
      </c>
      <c r="DA171">
        <v>3.9237651456312153E-2</v>
      </c>
      <c r="DB171">
        <v>40.988842864165733</v>
      </c>
      <c r="DC171">
        <v>1.496031797905474</v>
      </c>
      <c r="DD171">
        <v>8.3236114397216895E-3</v>
      </c>
      <c r="DE171">
        <v>9363.8539497137426</v>
      </c>
      <c r="DF171">
        <v>278.64055260179219</v>
      </c>
      <c r="DG171">
        <v>8.1063015119722553E-2</v>
      </c>
      <c r="DH171">
        <v>0.5011767441357643</v>
      </c>
      <c r="DI171">
        <v>7.3104975260994826E-2</v>
      </c>
      <c r="DJ171">
        <v>7.532657263883448E-3</v>
      </c>
      <c r="DK171">
        <v>-1.3762450492523219</v>
      </c>
      <c r="DL171">
        <v>2.902064591341166</v>
      </c>
      <c r="DM171">
        <v>7.948905118999865</v>
      </c>
      <c r="DN171">
        <v>237.38394950391759</v>
      </c>
      <c r="DO171">
        <v>7.2090875619244716</v>
      </c>
      <c r="DP171">
        <v>0.48025204159370732</v>
      </c>
      <c r="DQ171">
        <v>48.255044518934028</v>
      </c>
      <c r="DR171">
        <v>1.478838093073805</v>
      </c>
      <c r="DS171">
        <v>0.27260949876610863</v>
      </c>
      <c r="DT171">
        <v>23.786966536864789</v>
      </c>
      <c r="DU171">
        <v>1.014637402493946</v>
      </c>
      <c r="DV171">
        <v>0.20677061350008241</v>
      </c>
      <c r="DW171">
        <v>93.012374289181267</v>
      </c>
      <c r="DX171">
        <v>4.3042059309469307</v>
      </c>
      <c r="DY171">
        <v>0.20018457420975119</v>
      </c>
      <c r="DZ171">
        <v>111.5491980901929</v>
      </c>
      <c r="EA171">
        <v>2.8707784409159252</v>
      </c>
      <c r="EB171">
        <v>0.1152301365347147</v>
      </c>
      <c r="EC171">
        <v>80.068196290878547</v>
      </c>
      <c r="ED171">
        <v>2.5668598322701168</v>
      </c>
      <c r="EE171">
        <v>0.18693104194360419</v>
      </c>
      <c r="EH171">
        <v>534.9875144448431</v>
      </c>
      <c r="EI171">
        <v>7.8763807829652685E-2</v>
      </c>
      <c r="EJ171">
        <v>17.4991630672985</v>
      </c>
      <c r="EK171">
        <v>1.1256653741784231</v>
      </c>
      <c r="EL171">
        <v>4.350719273440065</v>
      </c>
      <c r="EM171">
        <v>34.578116017996408</v>
      </c>
      <c r="EN171">
        <v>44.373392994256818</v>
      </c>
      <c r="EO171">
        <v>143.084628322231</v>
      </c>
      <c r="EP171">
        <v>216.4679362745272</v>
      </c>
      <c r="EQ171">
        <v>343.09552783170199</v>
      </c>
      <c r="ER171">
        <v>499.44839614776828</v>
      </c>
      <c r="ES171">
        <v>755.78046497870628</v>
      </c>
      <c r="ET171">
        <v>923.3947899674838</v>
      </c>
      <c r="EU171">
        <v>1255.5204097040471</v>
      </c>
      <c r="EV171">
        <v>1666.2131245595831</v>
      </c>
      <c r="EX171">
        <v>58.76913148752277</v>
      </c>
      <c r="EY171">
        <v>31.966602588737711</v>
      </c>
      <c r="EZ171">
        <v>0.63084909551196477</v>
      </c>
      <c r="FA171">
        <v>0.69629064640713823</v>
      </c>
      <c r="FB171">
        <v>6.2733992391425164E-5</v>
      </c>
      <c r="FC171">
        <v>5.5047008720094065E-4</v>
      </c>
      <c r="FD171">
        <v>8.7746700985697519</v>
      </c>
      <c r="FE171">
        <v>3.1360188759595742</v>
      </c>
      <c r="FF171">
        <v>10.3989310794829</v>
      </c>
      <c r="FG171">
        <v>0.55184460299949067</v>
      </c>
      <c r="FH171">
        <v>7.7753496060595133E-3</v>
      </c>
      <c r="FI171" s="9"/>
      <c r="FJ171">
        <f t="shared" si="12"/>
        <v>111.5491980901929</v>
      </c>
      <c r="FK171">
        <f t="shared" si="10"/>
        <v>181.60628549835661</v>
      </c>
      <c r="FL171">
        <f t="shared" si="13"/>
        <v>0.26334279888100981</v>
      </c>
      <c r="FM171">
        <f t="shared" si="11"/>
        <v>-3.2755254668056288E-2</v>
      </c>
    </row>
    <row r="172" spans="1:169" x14ac:dyDescent="0.25">
      <c r="A172" t="s">
        <v>488</v>
      </c>
      <c r="B172" t="s">
        <v>380</v>
      </c>
      <c r="C172" s="7">
        <v>0.94818448829994084</v>
      </c>
      <c r="D172" s="8">
        <v>2.2897687175176051E-2</v>
      </c>
      <c r="E172" s="9">
        <v>222.96348028975859</v>
      </c>
      <c r="F172" s="10">
        <v>0.79910094060010495</v>
      </c>
      <c r="G172">
        <v>1489.0990863526331</v>
      </c>
      <c r="H172" s="11">
        <v>105.8814486648387</v>
      </c>
      <c r="I172" s="7">
        <v>1.9354256925571489</v>
      </c>
      <c r="J172" s="7">
        <v>6.010787302027714E-2</v>
      </c>
      <c r="K172" s="8">
        <v>0.1868983776236634</v>
      </c>
      <c r="L172" s="12">
        <v>7.10135804126637E-4</v>
      </c>
      <c r="M172">
        <v>0.23823367376563179</v>
      </c>
      <c r="N172" s="11">
        <v>0.72644379381265956</v>
      </c>
      <c r="O172" s="12">
        <v>13.32213737806741</v>
      </c>
      <c r="P172" s="10">
        <v>0.47137830211567011</v>
      </c>
      <c r="Q172" s="8">
        <v>0.51686550338244819</v>
      </c>
      <c r="R172" s="13">
        <v>1.6112542078971819E-2</v>
      </c>
      <c r="S172" s="14">
        <v>0.81555882996027595</v>
      </c>
      <c r="T172" t="e">
        <v>#N/A</v>
      </c>
      <c r="U172" s="11" t="e">
        <v>#N/A</v>
      </c>
      <c r="V172" s="9">
        <v>2714.1422955826738</v>
      </c>
      <c r="W172" s="9">
        <v>4.6085170944283034</v>
      </c>
      <c r="X172" s="9">
        <v>6.2613647578593046</v>
      </c>
      <c r="Y172" s="9">
        <v>2685.7397975885442</v>
      </c>
      <c r="Z172" s="9">
        <v>8.5440827397097987</v>
      </c>
      <c r="AA172" s="9">
        <v>68.42719668893271</v>
      </c>
      <c r="AB172" s="9">
        <v>2702.5001710166548</v>
      </c>
      <c r="AC172" s="9">
        <v>4.6727486410308003</v>
      </c>
      <c r="AD172" s="15">
        <v>33.361601152946413</v>
      </c>
      <c r="AE172" t="e">
        <v>#N/A</v>
      </c>
      <c r="AF172" t="e">
        <v>#N/A</v>
      </c>
      <c r="AG172" s="11" t="e">
        <v>#N/A</v>
      </c>
      <c r="AH172" s="16">
        <v>98.953536885654259</v>
      </c>
      <c r="AI172" s="10"/>
      <c r="AJ172" s="10"/>
      <c r="AK172" t="s">
        <v>489</v>
      </c>
      <c r="AL172" t="s">
        <v>489</v>
      </c>
      <c r="AM172">
        <v>25.004999999999999</v>
      </c>
      <c r="AN172">
        <v>624.11280166439212</v>
      </c>
      <c r="AO172">
        <v>57.567597087083719</v>
      </c>
      <c r="AP172">
        <v>107.5173118068159</v>
      </c>
      <c r="AQ172" t="s">
        <v>154</v>
      </c>
      <c r="AR172">
        <v>692.14746008644011</v>
      </c>
      <c r="AS172">
        <v>1786.2748592732639</v>
      </c>
      <c r="AT172">
        <v>416.89255300274692</v>
      </c>
      <c r="AU172">
        <v>14.35632146254461</v>
      </c>
      <c r="AV172">
        <v>2.2472797175217512</v>
      </c>
      <c r="AW172">
        <v>7.2908422222363916</v>
      </c>
      <c r="AX172">
        <v>0.89541130386674361</v>
      </c>
      <c r="AY172">
        <v>1.581421477650645</v>
      </c>
      <c r="AZ172" t="s">
        <v>154</v>
      </c>
      <c r="BA172">
        <v>20.143950551306361</v>
      </c>
      <c r="BB172">
        <v>46.09681253827641</v>
      </c>
      <c r="BC172">
        <v>0.49537765269384909</v>
      </c>
      <c r="BD172">
        <v>0.17629975535098241</v>
      </c>
      <c r="BE172">
        <v>0.14290594097220921</v>
      </c>
      <c r="BF172">
        <v>1317.4405090285879</v>
      </c>
      <c r="BG172">
        <v>51.357493589324427</v>
      </c>
      <c r="BH172">
        <v>8.5740798074472491E-2</v>
      </c>
      <c r="BI172">
        <v>553544.40658799512</v>
      </c>
      <c r="BJ172">
        <v>17150.20337874406</v>
      </c>
      <c r="BK172">
        <v>2.2275251883978888</v>
      </c>
      <c r="BL172">
        <v>1.3527255018193141</v>
      </c>
      <c r="BM172">
        <v>0.19679452795348201</v>
      </c>
      <c r="BN172">
        <v>0.1067830926084824</v>
      </c>
      <c r="BO172">
        <v>0.25337525296952967</v>
      </c>
      <c r="BP172">
        <v>0.1078657023909904</v>
      </c>
      <c r="BQ172">
        <v>7.3578294302708222E-3</v>
      </c>
      <c r="BR172">
        <v>24.303309443783249</v>
      </c>
      <c r="BS172">
        <v>1.29516662382319</v>
      </c>
      <c r="BT172">
        <v>1.4908445107602549E-2</v>
      </c>
      <c r="BU172">
        <v>0.58005546200580382</v>
      </c>
      <c r="BV172">
        <v>0.13090879742872341</v>
      </c>
      <c r="BW172">
        <v>1.732852546804135E-2</v>
      </c>
      <c r="BX172">
        <v>9.0188425268874397</v>
      </c>
      <c r="BY172">
        <v>0.8967106363741697</v>
      </c>
      <c r="BZ172">
        <v>2.6433474322135931E-2</v>
      </c>
      <c r="CA172">
        <v>11.58547395346292</v>
      </c>
      <c r="CB172">
        <v>0.92776249297742486</v>
      </c>
      <c r="CC172">
        <v>0.1571194966137747</v>
      </c>
      <c r="CD172">
        <v>4.7054429546154042</v>
      </c>
      <c r="CE172">
        <v>0.27735560470631648</v>
      </c>
      <c r="CF172">
        <v>8.182002747540865E-3</v>
      </c>
      <c r="CG172">
        <v>40.853874373224613</v>
      </c>
      <c r="CH172">
        <v>2.2562820230137599</v>
      </c>
      <c r="CI172">
        <v>4.4739832801891637E-2</v>
      </c>
      <c r="CJ172">
        <v>10.69922976105962</v>
      </c>
      <c r="CK172">
        <v>0.47809044568160619</v>
      </c>
      <c r="CL172">
        <v>2.2454726155237179E-2</v>
      </c>
      <c r="CM172">
        <v>113.6208160442911</v>
      </c>
      <c r="CN172">
        <v>4.5312060805730017</v>
      </c>
      <c r="CO172">
        <v>4.0708293338533499E-2</v>
      </c>
      <c r="CP172">
        <v>41.472645048838629</v>
      </c>
      <c r="CQ172">
        <v>1.7996429465728401</v>
      </c>
      <c r="CR172">
        <v>9.9939602028399268E-3</v>
      </c>
      <c r="CS172">
        <v>194.95681735954281</v>
      </c>
      <c r="CT172">
        <v>7.9426367331406951</v>
      </c>
      <c r="CU172">
        <v>2.9149042378679199E-2</v>
      </c>
      <c r="CV172">
        <v>41.180306907074822</v>
      </c>
      <c r="CW172">
        <v>1.8260750142934099</v>
      </c>
      <c r="CX172">
        <v>9.5917866708359629E-3</v>
      </c>
      <c r="CY172">
        <v>388.89361751975542</v>
      </c>
      <c r="CZ172">
        <v>15.30358760080953</v>
      </c>
      <c r="DA172">
        <v>4.5022015949884142E-2</v>
      </c>
      <c r="DB172">
        <v>84.483532288162436</v>
      </c>
      <c r="DC172">
        <v>3.618970893421257</v>
      </c>
      <c r="DD172">
        <v>9.5576339682707893E-3</v>
      </c>
      <c r="DE172">
        <v>8625.5267121299421</v>
      </c>
      <c r="DF172">
        <v>347.40422438065241</v>
      </c>
      <c r="DG172">
        <v>9.3552603635153608E-2</v>
      </c>
      <c r="DH172">
        <v>0.44343251229071401</v>
      </c>
      <c r="DI172">
        <v>7.1028027584937731E-2</v>
      </c>
      <c r="DJ172">
        <v>8.6600324101397466E-3</v>
      </c>
      <c r="DK172">
        <v>-6.9093017632949287</v>
      </c>
      <c r="DL172">
        <v>6.6706276785320036</v>
      </c>
      <c r="DM172">
        <v>18.778344743418561</v>
      </c>
      <c r="DN172">
        <v>471.4003719526807</v>
      </c>
      <c r="DO172">
        <v>16.484285146077902</v>
      </c>
      <c r="DP172">
        <v>1.19488155825179</v>
      </c>
      <c r="DQ172">
        <v>113.04466572125671</v>
      </c>
      <c r="DR172">
        <v>3.888637923251073</v>
      </c>
      <c r="DS172">
        <v>0.85519338713838633</v>
      </c>
      <c r="DT172">
        <v>51.30227560349568</v>
      </c>
      <c r="DU172">
        <v>1.648313047984947</v>
      </c>
      <c r="DV172">
        <v>0.56979430076969606</v>
      </c>
      <c r="DW172">
        <v>188.01539227309499</v>
      </c>
      <c r="DX172">
        <v>6.5041686789418671</v>
      </c>
      <c r="DY172">
        <v>0.49697873176428381</v>
      </c>
      <c r="DZ172">
        <v>222.96348028975859</v>
      </c>
      <c r="EA172">
        <v>7.2469755565483043</v>
      </c>
      <c r="EB172">
        <v>0.2875239507448597</v>
      </c>
      <c r="EC172">
        <v>166.96999847372081</v>
      </c>
      <c r="ED172">
        <v>5.5391237639746427</v>
      </c>
      <c r="EE172">
        <v>0.57910483896246101</v>
      </c>
      <c r="EH172">
        <v>839.1340821838138</v>
      </c>
      <c r="EI172">
        <v>1.0690938943862009</v>
      </c>
      <c r="EJ172">
        <v>39.646508064899272</v>
      </c>
      <c r="EK172">
        <v>6.2505976509246102</v>
      </c>
      <c r="EL172">
        <v>19.734885179184769</v>
      </c>
      <c r="EM172">
        <v>78.28022941528998</v>
      </c>
      <c r="EN172">
        <v>83.578027613062247</v>
      </c>
      <c r="EO172">
        <v>205.29585112173169</v>
      </c>
      <c r="EP172">
        <v>296.37755570802273</v>
      </c>
      <c r="EQ172">
        <v>461.87323595240298</v>
      </c>
      <c r="ER172">
        <v>759.57225364173314</v>
      </c>
      <c r="ES172">
        <v>1218.480108497143</v>
      </c>
      <c r="ET172">
        <v>1667.218903120438</v>
      </c>
      <c r="EU172">
        <v>2415.48830757612</v>
      </c>
      <c r="EV172">
        <v>3434.289930413107</v>
      </c>
      <c r="EX172">
        <v>15.33685265619188</v>
      </c>
      <c r="EY172">
        <v>7.9687063644697451</v>
      </c>
      <c r="EZ172">
        <v>0.65928923814863882</v>
      </c>
      <c r="FA172">
        <v>0.68502899483449864</v>
      </c>
      <c r="FB172">
        <v>4.4259949055974079E-4</v>
      </c>
      <c r="FC172">
        <v>5.2075767169414162E-3</v>
      </c>
      <c r="FD172">
        <v>11.765889541254481</v>
      </c>
      <c r="FE172">
        <v>3.0505780796976558</v>
      </c>
      <c r="FF172">
        <v>9.1742024190368969</v>
      </c>
      <c r="FG172">
        <v>0.57332769231789271</v>
      </c>
      <c r="FH172">
        <v>3.4783947097064322E-3</v>
      </c>
      <c r="FI172" s="9"/>
      <c r="FJ172">
        <f t="shared" si="12"/>
        <v>222.96348028975859</v>
      </c>
      <c r="FK172">
        <f t="shared" si="10"/>
        <v>362.99292285785617</v>
      </c>
      <c r="FL172">
        <f t="shared" si="13"/>
        <v>0.4724191432960263</v>
      </c>
      <c r="FM172">
        <f t="shared" si="11"/>
        <v>0.98196129587415482</v>
      </c>
    </row>
    <row r="173" spans="1:169" x14ac:dyDescent="0.25">
      <c r="A173" t="s">
        <v>490</v>
      </c>
      <c r="B173" t="s">
        <v>380</v>
      </c>
      <c r="C173" s="7">
        <v>1.8778694871486641</v>
      </c>
      <c r="D173" s="8">
        <v>2.5466997181964941E-2</v>
      </c>
      <c r="E173" s="9">
        <v>159.44984330914119</v>
      </c>
      <c r="F173" s="10">
        <v>0.89719670035878196</v>
      </c>
      <c r="G173">
        <v>750.8915609387866</v>
      </c>
      <c r="H173" s="11">
        <v>66.898885204600234</v>
      </c>
      <c r="I173" s="7">
        <v>1.9337638718067329</v>
      </c>
      <c r="J173" s="7">
        <v>6.1435504061145632E-2</v>
      </c>
      <c r="K173" s="8">
        <v>0.18766816136254741</v>
      </c>
      <c r="L173" s="12">
        <v>7.7412936380928557E-4</v>
      </c>
      <c r="M173">
        <v>0.27168728497537958</v>
      </c>
      <c r="N173" s="11">
        <v>1.7765004308282979</v>
      </c>
      <c r="O173" s="12">
        <v>13.37954791190657</v>
      </c>
      <c r="P173" s="10">
        <v>0.47651757557600832</v>
      </c>
      <c r="Q173" s="8">
        <v>0.5171209390622713</v>
      </c>
      <c r="R173" s="13">
        <v>1.6323646823024059E-2</v>
      </c>
      <c r="S173" s="14">
        <v>0.87631150288281134</v>
      </c>
      <c r="T173" t="e">
        <v>#N/A</v>
      </c>
      <c r="U173" s="11" t="e">
        <v>#N/A</v>
      </c>
      <c r="V173" s="9">
        <v>2720.861538637208</v>
      </c>
      <c r="W173" s="9">
        <v>5.2873336853679378</v>
      </c>
      <c r="X173" s="9">
        <v>6.7635800875478234</v>
      </c>
      <c r="Y173" s="9">
        <v>2686.5603499101758</v>
      </c>
      <c r="Z173" s="9">
        <v>14.820182062210529</v>
      </c>
      <c r="AA173" s="9">
        <v>69.962410127686596</v>
      </c>
      <c r="AB173" s="9">
        <v>2706.3636042715862</v>
      </c>
      <c r="AC173" s="9">
        <v>6.2771234492224792</v>
      </c>
      <c r="AD173" s="15">
        <v>34.136025460162188</v>
      </c>
      <c r="AE173" t="e">
        <v>#N/A</v>
      </c>
      <c r="AF173" t="e">
        <v>#N/A</v>
      </c>
      <c r="AG173" s="11" t="e">
        <v>#N/A</v>
      </c>
      <c r="AH173" s="16">
        <v>98.739326193562491</v>
      </c>
      <c r="AI173" s="10"/>
      <c r="AJ173" s="10"/>
      <c r="AK173" t="s">
        <v>491</v>
      </c>
      <c r="AL173" t="s">
        <v>491</v>
      </c>
      <c r="AM173">
        <v>25.024000000000001</v>
      </c>
      <c r="AN173">
        <v>406.34811760111239</v>
      </c>
      <c r="AO173">
        <v>56.533552952995002</v>
      </c>
      <c r="AP173">
        <v>84.850917848369647</v>
      </c>
      <c r="AQ173" t="s">
        <v>154</v>
      </c>
      <c r="AR173">
        <v>689.08743817909112</v>
      </c>
      <c r="AS173">
        <v>1455.5352769036151</v>
      </c>
      <c r="AT173">
        <v>457.02529516785222</v>
      </c>
      <c r="AU173">
        <v>19.05989262372724</v>
      </c>
      <c r="AV173">
        <v>1.767379256838403</v>
      </c>
      <c r="AW173">
        <v>7.4537613182174676</v>
      </c>
      <c r="AX173">
        <v>1.15657750009142</v>
      </c>
      <c r="AY173">
        <v>1.230691838739713</v>
      </c>
      <c r="AZ173">
        <v>57.551080869323002</v>
      </c>
      <c r="BA173">
        <v>24.975691330985629</v>
      </c>
      <c r="BB173">
        <v>41.466976027957877</v>
      </c>
      <c r="BC173">
        <v>0.32186432697401401</v>
      </c>
      <c r="BD173">
        <v>0.13383844959259319</v>
      </c>
      <c r="BE173">
        <v>9.4009137035222262E-2</v>
      </c>
      <c r="BF173">
        <v>1336.4952723717511</v>
      </c>
      <c r="BG173">
        <v>114.3419167621426</v>
      </c>
      <c r="BH173">
        <v>6.1257661847167452E-2</v>
      </c>
      <c r="BI173">
        <v>519568.124833501</v>
      </c>
      <c r="BJ173">
        <v>19147.760374955989</v>
      </c>
      <c r="BK173">
        <v>1.378084427869112</v>
      </c>
      <c r="BL173">
        <v>2.1480436426974059</v>
      </c>
      <c r="BM173">
        <v>0.27889825674149799</v>
      </c>
      <c r="BN173">
        <v>5.6384040971259951E-2</v>
      </c>
      <c r="BO173">
        <v>0.25986222192076969</v>
      </c>
      <c r="BP173">
        <v>7.503055547677101E-2</v>
      </c>
      <c r="BQ173">
        <v>1.207200509490778E-2</v>
      </c>
      <c r="BR173">
        <v>29.263351771636</v>
      </c>
      <c r="BS173">
        <v>1.5068522207802899</v>
      </c>
      <c r="BT173">
        <v>3.3447733501961223E-2</v>
      </c>
      <c r="BU173">
        <v>0.5024488271641161</v>
      </c>
      <c r="BV173">
        <v>8.0036672268804857E-2</v>
      </c>
      <c r="BW173">
        <v>1.011440188820349E-2</v>
      </c>
      <c r="BX173">
        <v>5.9362709799001188</v>
      </c>
      <c r="BY173">
        <v>0.84099491506470336</v>
      </c>
      <c r="BZ173">
        <v>0.13231938995164511</v>
      </c>
      <c r="CA173">
        <v>8.5876556471353283</v>
      </c>
      <c r="CB173">
        <v>1.3237942353712699</v>
      </c>
      <c r="CC173">
        <v>0.1197600056466281</v>
      </c>
      <c r="CD173">
        <v>3.8441435617149762</v>
      </c>
      <c r="CE173">
        <v>0.48174833899861541</v>
      </c>
      <c r="CF173">
        <v>2.2462780739966229E-2</v>
      </c>
      <c r="CG173">
        <v>43.220015840307752</v>
      </c>
      <c r="CH173">
        <v>6.1299807962335198</v>
      </c>
      <c r="CI173">
        <v>0.14025402950252311</v>
      </c>
      <c r="CJ173">
        <v>11.7419422904826</v>
      </c>
      <c r="CK173">
        <v>1.383191339698562</v>
      </c>
      <c r="CL173">
        <v>1.8062703505240911E-2</v>
      </c>
      <c r="CM173">
        <v>127.2391432731071</v>
      </c>
      <c r="CN173">
        <v>11.764627679631619</v>
      </c>
      <c r="CO173">
        <v>4.2082253785463243E-2</v>
      </c>
      <c r="CP173">
        <v>44.735268680863712</v>
      </c>
      <c r="CQ173">
        <v>4.2612745788096609</v>
      </c>
      <c r="CR173">
        <v>2.2409526934860209E-2</v>
      </c>
      <c r="CS173">
        <v>193.77049100723531</v>
      </c>
      <c r="CT173">
        <v>15.052391668731991</v>
      </c>
      <c r="CU173">
        <v>2.9796403360159249E-2</v>
      </c>
      <c r="CV173">
        <v>37.775630948874067</v>
      </c>
      <c r="CW173">
        <v>2.7581608075248751</v>
      </c>
      <c r="CX173">
        <v>4.46500924987146E-2</v>
      </c>
      <c r="CY173">
        <v>337.22738994402891</v>
      </c>
      <c r="CZ173">
        <v>23.79297108858151</v>
      </c>
      <c r="DA173">
        <v>0.14063696047318719</v>
      </c>
      <c r="DB173">
        <v>70.047354919677886</v>
      </c>
      <c r="DC173">
        <v>4.2393339956564802</v>
      </c>
      <c r="DD173">
        <v>9.8911867539758103E-3</v>
      </c>
      <c r="DE173">
        <v>9601.8010505361472</v>
      </c>
      <c r="DF173">
        <v>462.96189846889558</v>
      </c>
      <c r="DG173">
        <v>9.7959595696754026E-2</v>
      </c>
      <c r="DH173">
        <v>0.61865778085077539</v>
      </c>
      <c r="DI173">
        <v>0.1254154938760946</v>
      </c>
      <c r="DJ173">
        <v>8.9841801675262026E-3</v>
      </c>
      <c r="DK173">
        <v>0.79926612765244875</v>
      </c>
      <c r="DL173">
        <v>4.5903039277364313</v>
      </c>
      <c r="DM173">
        <v>9.4161248828422703</v>
      </c>
      <c r="DN173">
        <v>335.32435064817042</v>
      </c>
      <c r="DO173">
        <v>20.413533710225611</v>
      </c>
      <c r="DP173">
        <v>0.53725172723679215</v>
      </c>
      <c r="DQ173">
        <v>69.146854174397518</v>
      </c>
      <c r="DR173">
        <v>4.1855874029749049</v>
      </c>
      <c r="DS173">
        <v>0.3104629859404025</v>
      </c>
      <c r="DT173">
        <v>42.649183181352392</v>
      </c>
      <c r="DU173">
        <v>4.4946069174052372</v>
      </c>
      <c r="DV173">
        <v>0.2389772448466215</v>
      </c>
      <c r="DW173">
        <v>172.3675507595058</v>
      </c>
      <c r="DX173">
        <v>16.77766384547105</v>
      </c>
      <c r="DY173">
        <v>0.2614626568341093</v>
      </c>
      <c r="DZ173">
        <v>159.44984330914119</v>
      </c>
      <c r="EA173">
        <v>10.6183901424272</v>
      </c>
      <c r="EB173">
        <v>0.1369738924206641</v>
      </c>
      <c r="EC173">
        <v>118.1898503099504</v>
      </c>
      <c r="ED173">
        <v>8.0782291989373327</v>
      </c>
      <c r="EE173">
        <v>0.2271599614960387</v>
      </c>
      <c r="EH173">
        <v>851.2708741221345</v>
      </c>
      <c r="EI173">
        <v>1.096465071395653</v>
      </c>
      <c r="EJ173">
        <v>47.73793111196737</v>
      </c>
      <c r="EK173">
        <v>5.4143192582340101</v>
      </c>
      <c r="EL173">
        <v>12.98965203479238</v>
      </c>
      <c r="EM173">
        <v>58.024700318481948</v>
      </c>
      <c r="EN173">
        <v>68.279636975399228</v>
      </c>
      <c r="EO173">
        <v>217.1860092477776</v>
      </c>
      <c r="EP173">
        <v>325.26155929314689</v>
      </c>
      <c r="EQ173">
        <v>517.2322897280776</v>
      </c>
      <c r="ER173">
        <v>819.32726521728409</v>
      </c>
      <c r="ES173">
        <v>1211.065568795221</v>
      </c>
      <c r="ET173">
        <v>1529.377771209477</v>
      </c>
      <c r="EU173">
        <v>2094.5800617641539</v>
      </c>
      <c r="EV173">
        <v>2847.4534520194261</v>
      </c>
      <c r="EX173">
        <v>19.592698813000201</v>
      </c>
      <c r="EY173">
        <v>16.416533783659759</v>
      </c>
      <c r="EZ173">
        <v>0.6082313871537548</v>
      </c>
      <c r="FA173">
        <v>0.66242749899735687</v>
      </c>
      <c r="FB173">
        <v>5.234772790074962E-4</v>
      </c>
      <c r="FC173">
        <v>5.0485069235962892E-3</v>
      </c>
      <c r="FD173">
        <v>9.6441758335111896</v>
      </c>
      <c r="FE173">
        <v>3.4721031710672521</v>
      </c>
      <c r="FF173">
        <v>5.4487894808991344</v>
      </c>
      <c r="FG173">
        <v>0.47282589749191439</v>
      </c>
      <c r="FH173">
        <v>6.3697187913885839E-3</v>
      </c>
      <c r="FI173" s="9"/>
      <c r="FJ173">
        <f t="shared" si="12"/>
        <v>159.44984330914119</v>
      </c>
      <c r="FK173">
        <f t="shared" si="10"/>
        <v>259.59033558676879</v>
      </c>
      <c r="FL173">
        <f t="shared" si="13"/>
        <v>0.6652610043226056</v>
      </c>
      <c r="FM173">
        <f t="shared" si="11"/>
        <v>1.576322284284835</v>
      </c>
    </row>
    <row r="174" spans="1:169" x14ac:dyDescent="0.25">
      <c r="A174" t="s">
        <v>492</v>
      </c>
      <c r="B174" t="s">
        <v>380</v>
      </c>
      <c r="C174" s="7">
        <v>5.8839828458822652</v>
      </c>
      <c r="D174" s="8">
        <v>2.5119956564830841E-2</v>
      </c>
      <c r="E174" s="9">
        <v>135.05247372430489</v>
      </c>
      <c r="F174" s="10">
        <v>0.96967946139850747</v>
      </c>
      <c r="G174">
        <v>239.73318597809919</v>
      </c>
      <c r="H174" s="11">
        <v>50.151636144990682</v>
      </c>
      <c r="I174" s="7">
        <v>1.9338422998921361</v>
      </c>
      <c r="J174" s="7">
        <v>6.0697354234704327E-2</v>
      </c>
      <c r="K174" s="8">
        <v>0.18752248840039859</v>
      </c>
      <c r="L174" s="12">
        <v>7.841497797102748E-4</v>
      </c>
      <c r="M174">
        <v>0.27293110242930119</v>
      </c>
      <c r="N174" s="11">
        <v>0.25305780714320741</v>
      </c>
      <c r="O174" s="12">
        <v>13.360514837689699</v>
      </c>
      <c r="P174" s="10">
        <v>0.47220106554274749</v>
      </c>
      <c r="Q174" s="8">
        <v>0.51715406110021289</v>
      </c>
      <c r="R174" s="13">
        <v>1.610102491683878E-2</v>
      </c>
      <c r="S174" s="14">
        <v>0.72415086388375838</v>
      </c>
      <c r="T174" t="e">
        <v>#N/A</v>
      </c>
      <c r="U174" s="11" t="e">
        <v>#N/A</v>
      </c>
      <c r="V174" s="9">
        <v>2719.6730206755592</v>
      </c>
      <c r="W174" s="9">
        <v>5.4349359686374168</v>
      </c>
      <c r="X174" s="9">
        <v>6.8932707844365986</v>
      </c>
      <c r="Y174" s="9">
        <v>2687.0639924970692</v>
      </c>
      <c r="Z174" s="9">
        <v>5.7949600485704664</v>
      </c>
      <c r="AA174" s="9">
        <v>68.504960789180316</v>
      </c>
      <c r="AB174" s="9">
        <v>2705.3389673798229</v>
      </c>
      <c r="AC174" s="9">
        <v>4.447743533631491</v>
      </c>
      <c r="AD174" s="15">
        <v>33.457264053214608</v>
      </c>
      <c r="AE174" t="e">
        <v>#N/A</v>
      </c>
      <c r="AF174" t="e">
        <v>#N/A</v>
      </c>
      <c r="AG174" s="11" t="e">
        <v>#N/A</v>
      </c>
      <c r="AH174" s="16">
        <v>98.800994533880015</v>
      </c>
      <c r="AI174" s="10"/>
      <c r="AJ174" s="10"/>
      <c r="AK174" t="s">
        <v>493</v>
      </c>
      <c r="AL174" t="s">
        <v>493</v>
      </c>
      <c r="AM174">
        <v>14.555999999999999</v>
      </c>
      <c r="AN174">
        <v>289.5705345057093</v>
      </c>
      <c r="AO174">
        <v>61.395590941992211</v>
      </c>
      <c r="AP174">
        <v>94.523944808756852</v>
      </c>
      <c r="AQ174" t="s">
        <v>154</v>
      </c>
      <c r="AR174">
        <v>791.1734136548879</v>
      </c>
      <c r="AS174">
        <v>1601.5590223696479</v>
      </c>
      <c r="AT174">
        <v>351.06055012952021</v>
      </c>
      <c r="AU174">
        <v>22.382256056726291</v>
      </c>
      <c r="AV174">
        <v>1.972093061315187</v>
      </c>
      <c r="AW174">
        <v>7.8442267805457631</v>
      </c>
      <c r="AX174">
        <v>1.6121590837163149</v>
      </c>
      <c r="AY174">
        <v>1.633454792049174</v>
      </c>
      <c r="AZ174" t="s">
        <v>154</v>
      </c>
      <c r="BA174">
        <v>26.0886503901792</v>
      </c>
      <c r="BB174">
        <v>49.738337904124521</v>
      </c>
      <c r="BC174">
        <v>0.64982772475410866</v>
      </c>
      <c r="BD174">
        <v>0.34880594453297609</v>
      </c>
      <c r="BE174">
        <v>0.1706356006832202</v>
      </c>
      <c r="BF174">
        <v>1303.945016852558</v>
      </c>
      <c r="BG174">
        <v>79.196862011473939</v>
      </c>
      <c r="BH174">
        <v>8.7834834514849719E-2</v>
      </c>
      <c r="BI174">
        <v>537442.3386701881</v>
      </c>
      <c r="BJ174">
        <v>26965.30048241248</v>
      </c>
      <c r="BK174">
        <v>11.44900005909173</v>
      </c>
      <c r="BL174">
        <v>2.3700668528018438</v>
      </c>
      <c r="BM174">
        <v>0.29988512669928569</v>
      </c>
      <c r="BN174">
        <v>8.6232949567698322E-2</v>
      </c>
      <c r="BO174">
        <v>0.22822739275001699</v>
      </c>
      <c r="BP174">
        <v>4.3150019589280969E-2</v>
      </c>
      <c r="BQ174">
        <v>6.1765368980668204E-3</v>
      </c>
      <c r="BR174">
        <v>31.377829967386781</v>
      </c>
      <c r="BS174">
        <v>1.896270256696869</v>
      </c>
      <c r="BT174">
        <v>2.3892531527875679E-2</v>
      </c>
      <c r="BU174">
        <v>0.34223903199602868</v>
      </c>
      <c r="BV174">
        <v>6.4222047284868466E-2</v>
      </c>
      <c r="BW174">
        <v>4.7005458121797189E-3</v>
      </c>
      <c r="BX174">
        <v>4.7563788665366413</v>
      </c>
      <c r="BY174">
        <v>0.73049937453062552</v>
      </c>
      <c r="BZ174">
        <v>4.2009024781463261E-2</v>
      </c>
      <c r="CA174">
        <v>7.949125274137085</v>
      </c>
      <c r="CB174">
        <v>0.84760326431500554</v>
      </c>
      <c r="CC174">
        <v>0.12191131094442589</v>
      </c>
      <c r="CD174">
        <v>3.4579871905594151</v>
      </c>
      <c r="CE174">
        <v>0.33699859100712232</v>
      </c>
      <c r="CF174">
        <v>1.309166415687371E-2</v>
      </c>
      <c r="CG174">
        <v>38.641155292885877</v>
      </c>
      <c r="CH174">
        <v>2.6805782531621598</v>
      </c>
      <c r="CI174">
        <v>0.18219372781733029</v>
      </c>
      <c r="CJ174">
        <v>10.789387707408279</v>
      </c>
      <c r="CK174">
        <v>0.72795187196442757</v>
      </c>
      <c r="CL174">
        <v>1.0490847998672861E-2</v>
      </c>
      <c r="CM174">
        <v>117.5096146735826</v>
      </c>
      <c r="CN174">
        <v>8.2689777806182878</v>
      </c>
      <c r="CO174">
        <v>6.5204286490224278E-2</v>
      </c>
      <c r="CP174">
        <v>39.482605912661228</v>
      </c>
      <c r="CQ174">
        <v>2.0668955080885878</v>
      </c>
      <c r="CR174">
        <v>4.0682754259302067E-2</v>
      </c>
      <c r="CS174">
        <v>182.92921743808881</v>
      </c>
      <c r="CT174">
        <v>8.8636559310251073</v>
      </c>
      <c r="CU174">
        <v>4.6241232991489932E-2</v>
      </c>
      <c r="CV174">
        <v>36.182917324214017</v>
      </c>
      <c r="CW174">
        <v>1.849346523453353</v>
      </c>
      <c r="CX174">
        <v>2.906425256107574E-2</v>
      </c>
      <c r="CY174">
        <v>335.64144014199979</v>
      </c>
      <c r="CZ174">
        <v>12.86116433310363</v>
      </c>
      <c r="DA174">
        <v>7.2172648625531716E-2</v>
      </c>
      <c r="DB174">
        <v>71.922991481760093</v>
      </c>
      <c r="DC174">
        <v>3.3048694627196551</v>
      </c>
      <c r="DD174">
        <v>1.5331123680212669E-2</v>
      </c>
      <c r="DE174">
        <v>9284.5767387733904</v>
      </c>
      <c r="DF174">
        <v>532.11843811625954</v>
      </c>
      <c r="DG174">
        <v>0.15204054406701931</v>
      </c>
      <c r="DH174">
        <v>0.68594573980930695</v>
      </c>
      <c r="DI174">
        <v>0.1233130863781564</v>
      </c>
      <c r="DJ174">
        <v>1.39245489367717E-2</v>
      </c>
      <c r="DK174">
        <v>0.48173150668154352</v>
      </c>
      <c r="DL174">
        <v>4.8616250580910174</v>
      </c>
      <c r="DM174">
        <v>10.460637035608579</v>
      </c>
      <c r="DN174">
        <v>287.2849846792397</v>
      </c>
      <c r="DO174">
        <v>12.610567296989171</v>
      </c>
      <c r="DP174">
        <v>0.62113440867436953</v>
      </c>
      <c r="DQ174">
        <v>58.503625989245087</v>
      </c>
      <c r="DR174">
        <v>2.5261317387451481</v>
      </c>
      <c r="DS174">
        <v>0.34251607326260652</v>
      </c>
      <c r="DT174">
        <v>35.792678777055983</v>
      </c>
      <c r="DU174">
        <v>1.4932134013817071</v>
      </c>
      <c r="DV174">
        <v>0.30334825641708058</v>
      </c>
      <c r="DW174">
        <v>137.5301442478457</v>
      </c>
      <c r="DX174">
        <v>5.5723266374603106</v>
      </c>
      <c r="DY174">
        <v>0.24814023369913479</v>
      </c>
      <c r="DZ174">
        <v>135.05247372430489</v>
      </c>
      <c r="EA174">
        <v>5.8225928675795977</v>
      </c>
      <c r="EB174">
        <v>0.14670351052906089</v>
      </c>
      <c r="EC174">
        <v>100.60172230357981</v>
      </c>
      <c r="ED174">
        <v>4.3714458995246366</v>
      </c>
      <c r="EE174">
        <v>0.28446605107260919</v>
      </c>
      <c r="EH174">
        <v>830.53822729462286</v>
      </c>
      <c r="EI174">
        <v>0.96298477953593686</v>
      </c>
      <c r="EJ174">
        <v>51.187324579750047</v>
      </c>
      <c r="EK174">
        <v>3.6879206034054821</v>
      </c>
      <c r="EL174">
        <v>10.407831217804469</v>
      </c>
      <c r="EM174">
        <v>53.710305906331662</v>
      </c>
      <c r="EN174">
        <v>61.420731626277359</v>
      </c>
      <c r="EO174">
        <v>194.1766597632456</v>
      </c>
      <c r="EP174">
        <v>298.87500574538183</v>
      </c>
      <c r="EQ174">
        <v>477.6813604617181</v>
      </c>
      <c r="ER174">
        <v>723.12465041504072</v>
      </c>
      <c r="ES174">
        <v>1143.3076089880551</v>
      </c>
      <c r="ET174">
        <v>1464.895438227288</v>
      </c>
      <c r="EU174">
        <v>2084.7294418757751</v>
      </c>
      <c r="EV174">
        <v>2923.6988407219551</v>
      </c>
      <c r="EX174">
        <v>27.162012077449202</v>
      </c>
      <c r="EY174">
        <v>25.38046503531314</v>
      </c>
      <c r="EZ174">
        <v>0.60143356176095686</v>
      </c>
      <c r="FA174">
        <v>0.64532729648248455</v>
      </c>
      <c r="FB174">
        <v>4.6192314465011479E-4</v>
      </c>
      <c r="FC174">
        <v>4.9593230242505892E-3</v>
      </c>
      <c r="FD174">
        <v>10.736251434222989</v>
      </c>
      <c r="FE174">
        <v>3.4551812413919549</v>
      </c>
      <c r="FF174">
        <v>4.3040730944324253</v>
      </c>
      <c r="FG174">
        <v>0.402371273544674</v>
      </c>
      <c r="FH174">
        <v>7.0613058143212002E-3</v>
      </c>
      <c r="FI174" s="9"/>
      <c r="FJ174">
        <f t="shared" si="12"/>
        <v>135.05247372430489</v>
      </c>
      <c r="FK174">
        <f t="shared" si="10"/>
        <v>219.87050127070086</v>
      </c>
      <c r="FL174">
        <f t="shared" si="13"/>
        <v>0.75555198620442765</v>
      </c>
      <c r="FM174">
        <f t="shared" si="11"/>
        <v>1.7973008776712562</v>
      </c>
    </row>
    <row r="175" spans="1:169" x14ac:dyDescent="0.25">
      <c r="A175" t="s">
        <v>494</v>
      </c>
      <c r="B175" t="s">
        <v>380</v>
      </c>
      <c r="C175" s="7">
        <v>7.3879610609737814</v>
      </c>
      <c r="D175" s="8">
        <v>2.7980259955881479E-2</v>
      </c>
      <c r="E175" s="9">
        <v>162.48705886227231</v>
      </c>
      <c r="F175" s="10">
        <v>0.86516711239500377</v>
      </c>
      <c r="G175">
        <v>191.10982871946021</v>
      </c>
      <c r="H175" s="11">
        <v>216.52377237565369</v>
      </c>
      <c r="I175" s="7">
        <v>1.932828910785052</v>
      </c>
      <c r="J175" s="7">
        <v>6.0399068238482109E-2</v>
      </c>
      <c r="K175" s="8">
        <v>0.1867769915458031</v>
      </c>
      <c r="L175" s="12">
        <v>6.6465225859302932E-4</v>
      </c>
      <c r="M175">
        <v>0.27245276675684088</v>
      </c>
      <c r="N175" s="11">
        <v>0.69893558514859389</v>
      </c>
      <c r="O175" s="12">
        <v>13.33212316178953</v>
      </c>
      <c r="P175" s="10">
        <v>0.46851844090459549</v>
      </c>
      <c r="Q175" s="8">
        <v>0.51742302936939089</v>
      </c>
      <c r="R175" s="13">
        <v>1.6137880365883171E-2</v>
      </c>
      <c r="S175" s="14">
        <v>0.63615228616973551</v>
      </c>
      <c r="T175" t="e">
        <v>#N/A</v>
      </c>
      <c r="U175" s="11" t="e">
        <v>#N/A</v>
      </c>
      <c r="V175" s="9">
        <v>2713.1101271365428</v>
      </c>
      <c r="W175" s="9">
        <v>4.0634631242546844</v>
      </c>
      <c r="X175" s="9">
        <v>5.8803336621542046</v>
      </c>
      <c r="Y175" s="9">
        <v>2688.208125454541</v>
      </c>
      <c r="Z175" s="9">
        <v>4.3036416432345836</v>
      </c>
      <c r="AA175" s="9">
        <v>68.579385141202678</v>
      </c>
      <c r="AB175" s="9">
        <v>2703.3603157385019</v>
      </c>
      <c r="AC175" s="9">
        <v>2.9459472741409458</v>
      </c>
      <c r="AD175" s="15">
        <v>33.145513687447973</v>
      </c>
      <c r="AE175" t="e">
        <v>#N/A</v>
      </c>
      <c r="AF175" t="e">
        <v>#N/A</v>
      </c>
      <c r="AG175" s="11" t="e">
        <v>#N/A</v>
      </c>
      <c r="AH175" s="16">
        <v>99.082160306250302</v>
      </c>
      <c r="AI175" s="10"/>
      <c r="AJ175" s="10"/>
      <c r="AK175" t="s">
        <v>495</v>
      </c>
      <c r="AL175" t="s">
        <v>495</v>
      </c>
      <c r="AM175">
        <v>25.062000000000001</v>
      </c>
      <c r="AN175">
        <v>491.88010827160917</v>
      </c>
      <c r="AO175">
        <v>50.131923169279823</v>
      </c>
      <c r="AP175">
        <v>76.46027161870802</v>
      </c>
      <c r="AQ175" t="s">
        <v>154</v>
      </c>
      <c r="AR175">
        <v>618.35924906397292</v>
      </c>
      <c r="AS175">
        <v>1318.269226771271</v>
      </c>
      <c r="AT175">
        <v>444.78436881284642</v>
      </c>
      <c r="AU175">
        <v>18.03013572354384</v>
      </c>
      <c r="AV175">
        <v>1.5948748964682931</v>
      </c>
      <c r="AW175">
        <v>14.628572894305959</v>
      </c>
      <c r="AX175">
        <v>3.156429971585927</v>
      </c>
      <c r="AY175">
        <v>1.1771629834355599</v>
      </c>
      <c r="AZ175" t="s">
        <v>154</v>
      </c>
      <c r="BA175">
        <v>18.969112151362779</v>
      </c>
      <c r="BB175">
        <v>37.015335645958963</v>
      </c>
      <c r="BC175">
        <v>0.48454968573488749</v>
      </c>
      <c r="BD175">
        <v>0.16537216545898931</v>
      </c>
      <c r="BE175">
        <v>0.13239104958083259</v>
      </c>
      <c r="BF175">
        <v>1487.3117413745911</v>
      </c>
      <c r="BG175">
        <v>47.523258235535693</v>
      </c>
      <c r="BH175">
        <v>5.1776132008550427E-2</v>
      </c>
      <c r="BI175">
        <v>530211.83916359604</v>
      </c>
      <c r="BJ175">
        <v>17334.995015079359</v>
      </c>
      <c r="BK175">
        <v>1.4854445973366179</v>
      </c>
      <c r="BL175">
        <v>1.9217411532463671</v>
      </c>
      <c r="BM175">
        <v>0.25417704468147068</v>
      </c>
      <c r="BN175">
        <v>6.9861267593846685E-2</v>
      </c>
      <c r="BO175">
        <v>7.006857815100824E-2</v>
      </c>
      <c r="BP175">
        <v>2.0435309880480541E-2</v>
      </c>
      <c r="BQ175">
        <v>5.4926770484824252E-3</v>
      </c>
      <c r="BR175">
        <v>28.394451517233069</v>
      </c>
      <c r="BS175">
        <v>1.354487941904658</v>
      </c>
      <c r="BT175">
        <v>5.7792014906579321E-2</v>
      </c>
      <c r="BU175">
        <v>0.20841543033800861</v>
      </c>
      <c r="BV175">
        <v>3.3743248852045167E-2</v>
      </c>
      <c r="BW175">
        <v>7.3481690494457746E-3</v>
      </c>
      <c r="BX175">
        <v>2.977719584429531</v>
      </c>
      <c r="BY175">
        <v>0.42889889873527659</v>
      </c>
      <c r="BZ175">
        <v>5.3735954346988322E-2</v>
      </c>
      <c r="CA175">
        <v>8.0399583449574887</v>
      </c>
      <c r="CB175">
        <v>0.83844308664649669</v>
      </c>
      <c r="CC175">
        <v>0.12794086780205299</v>
      </c>
      <c r="CD175">
        <v>3.5045380641192518</v>
      </c>
      <c r="CE175">
        <v>0.2214700789623551</v>
      </c>
      <c r="CF175">
        <v>7.6869583278396832E-3</v>
      </c>
      <c r="CG175">
        <v>44.390934805540567</v>
      </c>
      <c r="CH175">
        <v>2.1058691869135591</v>
      </c>
      <c r="CI175">
        <v>0.12831508258309321</v>
      </c>
      <c r="CJ175">
        <v>12.891292817187139</v>
      </c>
      <c r="CK175">
        <v>0.54387905066737396</v>
      </c>
      <c r="CL175">
        <v>6.1832851859491347E-3</v>
      </c>
      <c r="CM175">
        <v>144.56048429234639</v>
      </c>
      <c r="CN175">
        <v>6.2549701283586501</v>
      </c>
      <c r="CO175">
        <v>3.8251955759788847E-2</v>
      </c>
      <c r="CP175">
        <v>50.048546267969712</v>
      </c>
      <c r="CQ175">
        <v>2.1497045108413202</v>
      </c>
      <c r="CR175">
        <v>9.3822987746912893E-3</v>
      </c>
      <c r="CS175">
        <v>221.59887386864131</v>
      </c>
      <c r="CT175">
        <v>8.9168208891005492</v>
      </c>
      <c r="CU175">
        <v>2.7084473719758761E-2</v>
      </c>
      <c r="CV175">
        <v>42.473028048707583</v>
      </c>
      <c r="CW175">
        <v>1.564045900155433</v>
      </c>
      <c r="CX175">
        <v>8.9914031596194741E-3</v>
      </c>
      <c r="CY175">
        <v>372.85274351215742</v>
      </c>
      <c r="CZ175">
        <v>14.995766142729019</v>
      </c>
      <c r="DA175">
        <v>9.2081601805801688E-2</v>
      </c>
      <c r="DB175">
        <v>78.21589066591406</v>
      </c>
      <c r="DC175">
        <v>2.822854716292265</v>
      </c>
      <c r="DD175">
        <v>2.402467143737615E-2</v>
      </c>
      <c r="DE175">
        <v>9444.3248354031439</v>
      </c>
      <c r="DF175">
        <v>322.51203970649908</v>
      </c>
      <c r="DG175">
        <v>8.901726378527286E-2</v>
      </c>
      <c r="DH175">
        <v>0.58676217458272983</v>
      </c>
      <c r="DI175">
        <v>8.6216638603858559E-2</v>
      </c>
      <c r="DJ175">
        <v>8.1664736997161709E-3</v>
      </c>
      <c r="DK175">
        <v>-0.45328170312346311</v>
      </c>
      <c r="DL175">
        <v>3.731097829687148</v>
      </c>
      <c r="DM175">
        <v>8.1418772537927051</v>
      </c>
      <c r="DN175">
        <v>343.4672148431153</v>
      </c>
      <c r="DO175">
        <v>10.24889828373087</v>
      </c>
      <c r="DP175">
        <v>0.47306265456926228</v>
      </c>
      <c r="DQ175">
        <v>70.581158567842024</v>
      </c>
      <c r="DR175">
        <v>2.1302345773414841</v>
      </c>
      <c r="DS175">
        <v>0.28199794538594908</v>
      </c>
      <c r="DT175">
        <v>42.59223917558009</v>
      </c>
      <c r="DU175">
        <v>1.683874026111569</v>
      </c>
      <c r="DV175">
        <v>0.2426561416185917</v>
      </c>
      <c r="DW175">
        <v>167.0787893860479</v>
      </c>
      <c r="DX175">
        <v>6.7933183156288814</v>
      </c>
      <c r="DY175">
        <v>0.2471499442608788</v>
      </c>
      <c r="DZ175">
        <v>162.48705886227231</v>
      </c>
      <c r="EA175">
        <v>4.9768252394696866</v>
      </c>
      <c r="EB175">
        <v>0.110890609165941</v>
      </c>
      <c r="EC175">
        <v>120.4144142714445</v>
      </c>
      <c r="ED175">
        <v>3.7292176136669211</v>
      </c>
      <c r="EE175">
        <v>0.23546108930557849</v>
      </c>
      <c r="EH175">
        <v>947.33231934687331</v>
      </c>
      <c r="EI175">
        <v>0.29564800907598421</v>
      </c>
      <c r="EJ175">
        <v>46.320475558292117</v>
      </c>
      <c r="EK175">
        <v>2.245855930366472</v>
      </c>
      <c r="EL175">
        <v>6.5157977777451439</v>
      </c>
      <c r="EM175">
        <v>54.324042871334377</v>
      </c>
      <c r="EN175">
        <v>62.24756774634551</v>
      </c>
      <c r="EO175">
        <v>223.07002414844499</v>
      </c>
      <c r="EP175">
        <v>357.09952402180448</v>
      </c>
      <c r="EQ175">
        <v>587.64424509083892</v>
      </c>
      <c r="ER175">
        <v>916.64004153790665</v>
      </c>
      <c r="ES175">
        <v>1384.992961679008</v>
      </c>
      <c r="ET175">
        <v>1719.555791445651</v>
      </c>
      <c r="EU175">
        <v>2315.8555497649531</v>
      </c>
      <c r="EV175">
        <v>3179.5077506469129</v>
      </c>
      <c r="EX175">
        <v>56.845302711431138</v>
      </c>
      <c r="EY175">
        <v>59.269313690822401</v>
      </c>
      <c r="EZ175">
        <v>0.56546501136243088</v>
      </c>
      <c r="FA175">
        <v>0.61168980271180251</v>
      </c>
      <c r="FB175">
        <v>1.276625431607731E-4</v>
      </c>
      <c r="FC175">
        <v>1.3253596497539309E-3</v>
      </c>
      <c r="FD175">
        <v>10.381742498148631</v>
      </c>
      <c r="FE175">
        <v>3.27516195912423</v>
      </c>
      <c r="FF175">
        <v>5.7224933104855422</v>
      </c>
      <c r="FG175">
        <v>0.43579418869684189</v>
      </c>
      <c r="FH175">
        <v>5.1541558609550803E-3</v>
      </c>
      <c r="FI175" s="9"/>
      <c r="FJ175">
        <f t="shared" si="12"/>
        <v>162.48705886227231</v>
      </c>
      <c r="FK175">
        <f t="shared" si="10"/>
        <v>264.53503661829035</v>
      </c>
      <c r="FL175">
        <f t="shared" si="13"/>
        <v>0.45644757443605111</v>
      </c>
      <c r="FM175">
        <f t="shared" si="11"/>
        <v>0.92224483250340339</v>
      </c>
    </row>
    <row r="176" spans="1:169" x14ac:dyDescent="0.25">
      <c r="A176" t="s">
        <v>496</v>
      </c>
      <c r="B176" t="s">
        <v>380</v>
      </c>
      <c r="C176" s="7">
        <v>-3.8393787274268019</v>
      </c>
      <c r="D176" s="8">
        <v>2.9485330140718049E-2</v>
      </c>
      <c r="E176" s="9">
        <v>161.4385091783015</v>
      </c>
      <c r="F176" s="10">
        <v>1.2785932571753531</v>
      </c>
      <c r="G176">
        <v>-368.11204350406621</v>
      </c>
      <c r="H176" s="11">
        <v>88.625613763558206</v>
      </c>
      <c r="I176" s="7">
        <v>1.9292496548926179</v>
      </c>
      <c r="J176" s="7">
        <v>5.9019319986971588E-2</v>
      </c>
      <c r="K176" s="8">
        <v>0.18632904739129311</v>
      </c>
      <c r="L176" s="12">
        <v>6.3231919516777073E-4</v>
      </c>
      <c r="M176">
        <v>0.37989194120482639</v>
      </c>
      <c r="N176" s="11">
        <v>0.71061493224026562</v>
      </c>
      <c r="O176" s="12">
        <v>13.315241205158349</v>
      </c>
      <c r="P176" s="10">
        <v>0.46546130535029417</v>
      </c>
      <c r="Q176" s="8">
        <v>0.51837621280917756</v>
      </c>
      <c r="R176" s="13">
        <v>1.5863179654935809E-2</v>
      </c>
      <c r="S176" s="14">
        <v>0.67773145240489507</v>
      </c>
      <c r="T176" t="e">
        <v>#N/A</v>
      </c>
      <c r="U176" s="11" t="e">
        <v>#N/A</v>
      </c>
      <c r="V176" s="9">
        <v>2709.1767445091</v>
      </c>
      <c r="W176" s="9">
        <v>3.6542156524394058</v>
      </c>
      <c r="X176" s="9">
        <v>5.6014037446735374</v>
      </c>
      <c r="Y176" s="9">
        <v>2692.260995633379</v>
      </c>
      <c r="Z176" s="9">
        <v>4.0088176189617206</v>
      </c>
      <c r="AA176" s="9">
        <v>67.343393015234</v>
      </c>
      <c r="AB176" s="9">
        <v>2702.1679863429599</v>
      </c>
      <c r="AC176" s="9">
        <v>2.899038119412682</v>
      </c>
      <c r="AD176" s="15">
        <v>33.069685166163389</v>
      </c>
      <c r="AE176" t="e">
        <v>#N/A</v>
      </c>
      <c r="AF176" t="e">
        <v>#N/A</v>
      </c>
      <c r="AG176" s="11" t="e">
        <v>#N/A</v>
      </c>
      <c r="AH176" s="16">
        <v>99.375612945519123</v>
      </c>
      <c r="AI176" s="10"/>
      <c r="AJ176" s="10"/>
      <c r="AK176" t="s">
        <v>497</v>
      </c>
      <c r="AL176" t="s">
        <v>497</v>
      </c>
      <c r="AM176">
        <v>25.009</v>
      </c>
      <c r="AN176">
        <v>558.59243085548962</v>
      </c>
      <c r="AO176">
        <v>45.504184151763063</v>
      </c>
      <c r="AP176">
        <v>78.436067511613146</v>
      </c>
      <c r="AQ176" t="s">
        <v>154</v>
      </c>
      <c r="AR176">
        <v>604.55276017192364</v>
      </c>
      <c r="AS176">
        <v>1312.7695990103421</v>
      </c>
      <c r="AT176">
        <v>434.4622874679888</v>
      </c>
      <c r="AU176">
        <v>12.926902841984131</v>
      </c>
      <c r="AV176">
        <v>1.572926508256816</v>
      </c>
      <c r="AW176">
        <v>11.262244138002609</v>
      </c>
      <c r="AX176">
        <v>1.121420045137578</v>
      </c>
      <c r="AY176">
        <v>1.1506061012906581</v>
      </c>
      <c r="AZ176" t="s">
        <v>154</v>
      </c>
      <c r="BA176">
        <v>18.976058099967901</v>
      </c>
      <c r="BB176">
        <v>33.973278931091109</v>
      </c>
      <c r="BC176">
        <v>0.48058206296674988</v>
      </c>
      <c r="BD176">
        <v>0.15451643774388121</v>
      </c>
      <c r="BE176">
        <v>0.13919494852013631</v>
      </c>
      <c r="BF176">
        <v>1913.3730008890379</v>
      </c>
      <c r="BG176">
        <v>57.340168072746273</v>
      </c>
      <c r="BH176">
        <v>5.8613070671768137E-2</v>
      </c>
      <c r="BI176">
        <v>540800.38869105536</v>
      </c>
      <c r="BJ176">
        <v>15372.90471780213</v>
      </c>
      <c r="BK176">
        <v>2.9100535728832799</v>
      </c>
      <c r="BL176">
        <v>1.8368389389138149</v>
      </c>
      <c r="BM176">
        <v>0.2253839279037492</v>
      </c>
      <c r="BN176">
        <v>0.10047760968375891</v>
      </c>
      <c r="BO176">
        <v>2.9524521585558908E-2</v>
      </c>
      <c r="BP176">
        <v>8.1146716116305487E-3</v>
      </c>
      <c r="BQ176">
        <v>1.267029557196263E-2</v>
      </c>
      <c r="BR176">
        <v>38.378022951535101</v>
      </c>
      <c r="BS176">
        <v>1.454531070155334</v>
      </c>
      <c r="BT176">
        <v>2.9514171563720271E-2</v>
      </c>
      <c r="BU176">
        <v>0.58611359801203666</v>
      </c>
      <c r="BV176">
        <v>6.6967454314792216E-2</v>
      </c>
      <c r="BW176">
        <v>7.1975179978867329E-3</v>
      </c>
      <c r="BX176">
        <v>10.48635256818649</v>
      </c>
      <c r="BY176">
        <v>0.84670372002606864</v>
      </c>
      <c r="BZ176">
        <v>2.419473207035688E-2</v>
      </c>
      <c r="CA176">
        <v>18.581149066684851</v>
      </c>
      <c r="CB176">
        <v>1.0534148624793069</v>
      </c>
      <c r="CC176">
        <v>0.11983556181998679</v>
      </c>
      <c r="CD176">
        <v>7.531490221323299</v>
      </c>
      <c r="CE176">
        <v>0.38093837346802928</v>
      </c>
      <c r="CF176">
        <v>2.0139306048106851E-2</v>
      </c>
      <c r="CG176">
        <v>70.675212653497937</v>
      </c>
      <c r="CH176">
        <v>2.1310048537321502</v>
      </c>
      <c r="CI176">
        <v>0.13867626440672279</v>
      </c>
      <c r="CJ176">
        <v>18.17832458597908</v>
      </c>
      <c r="CK176">
        <v>0.61590419189011492</v>
      </c>
      <c r="CL176">
        <v>1.3065684296107209E-2</v>
      </c>
      <c r="CM176">
        <v>185.9874806149997</v>
      </c>
      <c r="CN176">
        <v>7.1984953681948456</v>
      </c>
      <c r="CO176">
        <v>3.7150898096065151E-2</v>
      </c>
      <c r="CP176">
        <v>62.663386303702652</v>
      </c>
      <c r="CQ176">
        <v>2.0836000088247859</v>
      </c>
      <c r="CR176">
        <v>9.1432766838670416E-3</v>
      </c>
      <c r="CS176">
        <v>287.9742036022692</v>
      </c>
      <c r="CT176">
        <v>11.3114569368066</v>
      </c>
      <c r="CU176">
        <v>2.6748051616362459E-2</v>
      </c>
      <c r="CV176">
        <v>57.096473113107407</v>
      </c>
      <c r="CW176">
        <v>1.934406601768345</v>
      </c>
      <c r="CX176">
        <v>8.7314868807734664E-3</v>
      </c>
      <c r="CY176">
        <v>526.45028624938607</v>
      </c>
      <c r="CZ176">
        <v>20.587885328011811</v>
      </c>
      <c r="DA176">
        <v>4.1154810494704583E-2</v>
      </c>
      <c r="DB176">
        <v>115.51943456492781</v>
      </c>
      <c r="DC176">
        <v>3.330550228271977</v>
      </c>
      <c r="DD176">
        <v>8.72538330595031E-3</v>
      </c>
      <c r="DE176">
        <v>7904.9721239091796</v>
      </c>
      <c r="DF176">
        <v>259.41033298284287</v>
      </c>
      <c r="DG176">
        <v>0.54567385352559672</v>
      </c>
      <c r="DH176">
        <v>0.53217554846633197</v>
      </c>
      <c r="DI176">
        <v>9.3277495120187293E-2</v>
      </c>
      <c r="DJ176">
        <v>7.8968071086871969E-3</v>
      </c>
      <c r="DK176">
        <v>-0.24957254787619229</v>
      </c>
      <c r="DL176">
        <v>4.31866851071507</v>
      </c>
      <c r="DM176">
        <v>8.8081590917472656</v>
      </c>
      <c r="DN176">
        <v>345.89634432946349</v>
      </c>
      <c r="DO176">
        <v>10.15407222677625</v>
      </c>
      <c r="DP176">
        <v>0.45205238030565159</v>
      </c>
      <c r="DQ176">
        <v>70.420544521738876</v>
      </c>
      <c r="DR176">
        <v>2.0807921608119169</v>
      </c>
      <c r="DS176">
        <v>0.26907022042350531</v>
      </c>
      <c r="DT176">
        <v>60.14354752364391</v>
      </c>
      <c r="DU176">
        <v>2.4452981231064239</v>
      </c>
      <c r="DV176">
        <v>0.22984822407676581</v>
      </c>
      <c r="DW176">
        <v>236.23134800352059</v>
      </c>
      <c r="DX176">
        <v>9.8774214494111146</v>
      </c>
      <c r="DY176">
        <v>0.2188275908133385</v>
      </c>
      <c r="DZ176">
        <v>161.4385091783015</v>
      </c>
      <c r="EA176">
        <v>4.0852185120915019</v>
      </c>
      <c r="EB176">
        <v>0.11579061613099639</v>
      </c>
      <c r="EC176">
        <v>130.11790217476579</v>
      </c>
      <c r="ED176">
        <v>4.0833117510304913</v>
      </c>
      <c r="EE176">
        <v>0.21878720783018249</v>
      </c>
      <c r="EH176">
        <v>1218.7089177637181</v>
      </c>
      <c r="EI176">
        <v>0.1245760404453963</v>
      </c>
      <c r="EJ176">
        <v>62.606888991084993</v>
      </c>
      <c r="EK176">
        <v>6.315879288922809</v>
      </c>
      <c r="EL176">
        <v>22.946066888810709</v>
      </c>
      <c r="EM176">
        <v>125.5483045046274</v>
      </c>
      <c r="EN176">
        <v>133.774249046595</v>
      </c>
      <c r="EO176">
        <v>355.1518223793866</v>
      </c>
      <c r="EP176">
        <v>503.55469767255062</v>
      </c>
      <c r="EQ176">
        <v>756.04666916666531</v>
      </c>
      <c r="ER176">
        <v>1147.681067833382</v>
      </c>
      <c r="ES176">
        <v>1799.838772514182</v>
      </c>
      <c r="ET176">
        <v>2311.5981017452391</v>
      </c>
      <c r="EU176">
        <v>3269.8775543440129</v>
      </c>
      <c r="EV176">
        <v>4695.9119741840577</v>
      </c>
      <c r="EX176">
        <v>70.581023480913117</v>
      </c>
      <c r="EY176">
        <v>14.92851006630068</v>
      </c>
      <c r="EZ176">
        <v>0.63351962359956937</v>
      </c>
      <c r="FA176">
        <v>0.67063014272352717</v>
      </c>
      <c r="FB176">
        <v>3.8098075042564739E-5</v>
      </c>
      <c r="FC176">
        <v>3.5076841112846499E-4</v>
      </c>
      <c r="FD176">
        <v>9.2069851491596904</v>
      </c>
      <c r="FE176">
        <v>3.4515658304996748</v>
      </c>
      <c r="FF176">
        <v>4.2065353231501996</v>
      </c>
      <c r="FG176">
        <v>0.30665480368231018</v>
      </c>
      <c r="FH176">
        <v>3.4891023652016428E-3</v>
      </c>
      <c r="FI176" s="9"/>
      <c r="FJ176">
        <f t="shared" si="12"/>
        <v>161.4385091783015</v>
      </c>
      <c r="FK176">
        <f t="shared" si="10"/>
        <v>262.82795833779522</v>
      </c>
      <c r="FL176">
        <f t="shared" si="13"/>
        <v>0.70539820263670427</v>
      </c>
      <c r="FM176">
        <f t="shared" si="11"/>
        <v>1.6780405262833074</v>
      </c>
    </row>
    <row r="177" spans="1:169" x14ac:dyDescent="0.25">
      <c r="A177" t="s">
        <v>498</v>
      </c>
      <c r="B177" t="s">
        <v>380</v>
      </c>
      <c r="C177" s="7">
        <v>-11.273438826386741</v>
      </c>
      <c r="D177" s="8">
        <v>3.2860346362309688E-2</v>
      </c>
      <c r="E177" s="9">
        <v>169.25761557359999</v>
      </c>
      <c r="F177" s="10">
        <v>0.66906716058581739</v>
      </c>
      <c r="G177">
        <v>-125.11776617063749</v>
      </c>
      <c r="H177" s="11">
        <v>155.07503341324201</v>
      </c>
      <c r="I177" s="7">
        <v>1.9294296920394181</v>
      </c>
      <c r="J177" s="7">
        <v>6.1630982043105853E-2</v>
      </c>
      <c r="K177" s="8">
        <v>0.18747982623418169</v>
      </c>
      <c r="L177" s="12">
        <v>6.8782065010121614E-4</v>
      </c>
      <c r="M177">
        <v>0.25385942787060861</v>
      </c>
      <c r="N177" s="11">
        <v>1.4658980608898231</v>
      </c>
      <c r="O177" s="12">
        <v>13.4067896317669</v>
      </c>
      <c r="P177" s="10">
        <v>0.47437950704105769</v>
      </c>
      <c r="Q177" s="8">
        <v>0.51884433996906754</v>
      </c>
      <c r="R177" s="13">
        <v>1.628568312972626E-2</v>
      </c>
      <c r="S177" s="14">
        <v>0.91890831258302685</v>
      </c>
      <c r="T177" t="e">
        <v>#N/A</v>
      </c>
      <c r="U177" s="11" t="e">
        <v>#N/A</v>
      </c>
      <c r="V177" s="9">
        <v>2719.287368173862</v>
      </c>
      <c r="W177" s="9">
        <v>4.2884688165521361</v>
      </c>
      <c r="X177" s="9">
        <v>6.0138724404891208</v>
      </c>
      <c r="Y177" s="9">
        <v>2693.8790605677459</v>
      </c>
      <c r="Z177" s="9">
        <v>14.871751836358619</v>
      </c>
      <c r="AA177" s="9">
        <v>69.315974633595815</v>
      </c>
      <c r="AB177" s="9">
        <v>2708.332552025734</v>
      </c>
      <c r="AC177" s="9">
        <v>5.9583786902343467</v>
      </c>
      <c r="AD177" s="15">
        <v>33.684948734161907</v>
      </c>
      <c r="AE177" t="e">
        <v>#N/A</v>
      </c>
      <c r="AF177" t="e">
        <v>#N/A</v>
      </c>
      <c r="AG177" s="11" t="e">
        <v>#N/A</v>
      </c>
      <c r="AH177" s="16">
        <v>99.065626240775771</v>
      </c>
      <c r="AI177" s="10"/>
      <c r="AJ177" s="10"/>
      <c r="AK177" t="s">
        <v>499</v>
      </c>
      <c r="AL177" t="s">
        <v>499</v>
      </c>
      <c r="AM177">
        <v>25.084</v>
      </c>
      <c r="AN177">
        <v>398.0465177514763</v>
      </c>
      <c r="AO177">
        <v>47.556905869842701</v>
      </c>
      <c r="AP177">
        <v>77.277750981187467</v>
      </c>
      <c r="AQ177" t="s">
        <v>154</v>
      </c>
      <c r="AR177">
        <v>511.16173598850162</v>
      </c>
      <c r="AS177">
        <v>1335.0058573729391</v>
      </c>
      <c r="AT177">
        <v>483.69694067453958</v>
      </c>
      <c r="AU177">
        <v>18.346935150755201</v>
      </c>
      <c r="AV177">
        <v>1.5644533145799551</v>
      </c>
      <c r="AW177">
        <v>5.3287728052080583</v>
      </c>
      <c r="AX177">
        <v>0.87710468478077608</v>
      </c>
      <c r="AY177">
        <v>1.1116137304892231</v>
      </c>
      <c r="AZ177" t="s">
        <v>154</v>
      </c>
      <c r="BA177">
        <v>17.49993897890144</v>
      </c>
      <c r="BB177">
        <v>31.424999409566929</v>
      </c>
      <c r="BC177">
        <v>0.32144443786023402</v>
      </c>
      <c r="BD177">
        <v>0.1349956467873405</v>
      </c>
      <c r="BE177">
        <v>3.679629105929668E-2</v>
      </c>
      <c r="BF177">
        <v>1610.036593577636</v>
      </c>
      <c r="BG177">
        <v>96.992024760962209</v>
      </c>
      <c r="BH177">
        <v>3.2990328414435437E-2</v>
      </c>
      <c r="BI177">
        <v>527360.54525317717</v>
      </c>
      <c r="BJ177">
        <v>14377.101159922589</v>
      </c>
      <c r="BK177">
        <v>1.2438657173775389</v>
      </c>
      <c r="BL177">
        <v>1.823788920134999</v>
      </c>
      <c r="BM177">
        <v>0.26561626350135148</v>
      </c>
      <c r="BN177">
        <v>5.6959080919919788E-2</v>
      </c>
      <c r="BO177">
        <v>0.16450663300330801</v>
      </c>
      <c r="BP177">
        <v>5.4931484960973949E-2</v>
      </c>
      <c r="BQ177">
        <v>5.3334128367274608E-3</v>
      </c>
      <c r="BR177">
        <v>23.917357040120461</v>
      </c>
      <c r="BS177">
        <v>1.622224748742231</v>
      </c>
      <c r="BT177">
        <v>1.3076365265328989E-2</v>
      </c>
      <c r="BU177">
        <v>0.56750226878991439</v>
      </c>
      <c r="BV177">
        <v>7.2737260484112054E-2</v>
      </c>
      <c r="BW177">
        <v>5.8966137808430033E-3</v>
      </c>
      <c r="BX177">
        <v>8.0528372917975481</v>
      </c>
      <c r="BY177">
        <v>0.89269583396400587</v>
      </c>
      <c r="BZ177">
        <v>2.336288023650877E-2</v>
      </c>
      <c r="CA177">
        <v>14.029611252469159</v>
      </c>
      <c r="CB177">
        <v>1.296841308597686</v>
      </c>
      <c r="CC177">
        <v>0.10195500881428959</v>
      </c>
      <c r="CD177">
        <v>5.3768278725375582</v>
      </c>
      <c r="CE177">
        <v>0.43433252386829652</v>
      </c>
      <c r="CF177">
        <v>1.6493407947679142E-2</v>
      </c>
      <c r="CG177">
        <v>58.619465242288527</v>
      </c>
      <c r="CH177">
        <v>4.6457192265309786</v>
      </c>
      <c r="CI177">
        <v>0.110988304172605</v>
      </c>
      <c r="CJ177">
        <v>15.26048179509508</v>
      </c>
      <c r="CK177">
        <v>1.0901177942972711</v>
      </c>
      <c r="CL177">
        <v>5.7918022757854036E-3</v>
      </c>
      <c r="CM177">
        <v>156.55703072111291</v>
      </c>
      <c r="CN177">
        <v>10.11661016736493</v>
      </c>
      <c r="CO177">
        <v>3.5910842380480201E-2</v>
      </c>
      <c r="CP177">
        <v>52.072423461443329</v>
      </c>
      <c r="CQ177">
        <v>3.3463180752202888</v>
      </c>
      <c r="CR177">
        <v>8.8199411045653871E-3</v>
      </c>
      <c r="CS177">
        <v>232.00531763437661</v>
      </c>
      <c r="CT177">
        <v>14.625031503740781</v>
      </c>
      <c r="CU177">
        <v>2.5873153901981839E-2</v>
      </c>
      <c r="CV177">
        <v>45.239940491120933</v>
      </c>
      <c r="CW177">
        <v>2.674063519618243</v>
      </c>
      <c r="CX177">
        <v>8.4270015044440386E-3</v>
      </c>
      <c r="CY177">
        <v>397.73255630384631</v>
      </c>
      <c r="CZ177">
        <v>26.257844407875449</v>
      </c>
      <c r="DA177">
        <v>3.9687294027164567E-2</v>
      </c>
      <c r="DB177">
        <v>81.294436928887805</v>
      </c>
      <c r="DC177">
        <v>4.349913655636974</v>
      </c>
      <c r="DD177">
        <v>8.4265459503825996E-3</v>
      </c>
      <c r="DE177">
        <v>9805.726807291443</v>
      </c>
      <c r="DF177">
        <v>379.38827871526468</v>
      </c>
      <c r="DG177">
        <v>8.1999666202764637E-2</v>
      </c>
      <c r="DH177">
        <v>0.53635937523490851</v>
      </c>
      <c r="DI177">
        <v>8.0569794600090977E-2</v>
      </c>
      <c r="DJ177">
        <v>7.6263501595208181E-3</v>
      </c>
      <c r="DK177">
        <v>0.15695773056106879</v>
      </c>
      <c r="DL177">
        <v>3.4090278357399799</v>
      </c>
      <c r="DM177">
        <v>7.7576873411783387</v>
      </c>
      <c r="DN177">
        <v>358.43854113250342</v>
      </c>
      <c r="DO177">
        <v>23.752246089050871</v>
      </c>
      <c r="DP177">
        <v>0.43406743694969291</v>
      </c>
      <c r="DQ177">
        <v>73.096105766515379</v>
      </c>
      <c r="DR177">
        <v>4.7701012192461869</v>
      </c>
      <c r="DS177">
        <v>0.28854527440747701</v>
      </c>
      <c r="DT177">
        <v>42.719982683795394</v>
      </c>
      <c r="DU177">
        <v>4.1417388733673164</v>
      </c>
      <c r="DV177">
        <v>0.23298563382943491</v>
      </c>
      <c r="DW177">
        <v>167.92975651674209</v>
      </c>
      <c r="DX177">
        <v>15.2921053811185</v>
      </c>
      <c r="DY177">
        <v>0.21872708610319319</v>
      </c>
      <c r="DZ177">
        <v>169.25761557359999</v>
      </c>
      <c r="EA177">
        <v>11.477142636472459</v>
      </c>
      <c r="EB177">
        <v>9.937399876018467E-2</v>
      </c>
      <c r="EC177">
        <v>124.4834138127988</v>
      </c>
      <c r="ED177">
        <v>8.8816132349162302</v>
      </c>
      <c r="EE177">
        <v>0.20078895218300949</v>
      </c>
      <c r="EH177">
        <v>1025.5010150176031</v>
      </c>
      <c r="EI177">
        <v>0.69412081435994932</v>
      </c>
      <c r="EJ177">
        <v>39.016895660881673</v>
      </c>
      <c r="EK177">
        <v>6.115326172305112</v>
      </c>
      <c r="EL177">
        <v>17.621088165858971</v>
      </c>
      <c r="EM177">
        <v>94.79467062479165</v>
      </c>
      <c r="EN177">
        <v>95.503159370116492</v>
      </c>
      <c r="EO177">
        <v>294.5701770969273</v>
      </c>
      <c r="EP177">
        <v>422.72802756496048</v>
      </c>
      <c r="EQ177">
        <v>636.41069398826403</v>
      </c>
      <c r="ER177">
        <v>953.70738940372394</v>
      </c>
      <c r="ES177">
        <v>1450.0332352148539</v>
      </c>
      <c r="ET177">
        <v>1831.5765381020619</v>
      </c>
      <c r="EU177">
        <v>2470.388548471095</v>
      </c>
      <c r="EV177">
        <v>3304.6519076783661</v>
      </c>
      <c r="EX177">
        <v>18.93761859032627</v>
      </c>
      <c r="EY177">
        <v>11.911629752148301</v>
      </c>
      <c r="EZ177">
        <v>0.57151994355370195</v>
      </c>
      <c r="FA177">
        <v>0.61207988850321193</v>
      </c>
      <c r="FB177">
        <v>2.8097637304444901E-4</v>
      </c>
      <c r="FC177">
        <v>2.3563852294916851E-3</v>
      </c>
      <c r="FD177">
        <v>8.3864177046620103</v>
      </c>
      <c r="FE177">
        <v>3.4003114410673572</v>
      </c>
      <c r="FF177">
        <v>7.0767691969341264</v>
      </c>
      <c r="FG177">
        <v>0.42555635160098959</v>
      </c>
      <c r="FH177">
        <v>4.5854655125131928E-3</v>
      </c>
      <c r="FI177" s="9"/>
      <c r="FJ177">
        <f t="shared" si="12"/>
        <v>169.25761557359999</v>
      </c>
      <c r="FK177">
        <f t="shared" si="10"/>
        <v>275.55775732046891</v>
      </c>
      <c r="FL177">
        <f t="shared" si="13"/>
        <v>0.62415616402628338</v>
      </c>
      <c r="FM177">
        <f t="shared" si="11"/>
        <v>1.4655824689310792</v>
      </c>
    </row>
    <row r="178" spans="1:169" x14ac:dyDescent="0.25">
      <c r="A178" t="s">
        <v>500</v>
      </c>
      <c r="B178" t="s">
        <v>380</v>
      </c>
      <c r="C178" s="7">
        <v>-1.586855999270429</v>
      </c>
      <c r="D178" s="8">
        <v>2.8276585821112581E-2</v>
      </c>
      <c r="E178" s="9">
        <v>148.61039900084771</v>
      </c>
      <c r="F178" s="10">
        <v>0.60977170985022255</v>
      </c>
      <c r="G178">
        <v>-888.64460138228617</v>
      </c>
      <c r="H178" s="11">
        <v>130.46007728996111</v>
      </c>
      <c r="I178" s="7">
        <v>1.9254777443832141</v>
      </c>
      <c r="J178" s="7">
        <v>5.9109552544468452E-2</v>
      </c>
      <c r="K178" s="8">
        <v>0.18754944633771711</v>
      </c>
      <c r="L178" s="12">
        <v>6.6899600319750611E-4</v>
      </c>
      <c r="M178">
        <v>0.22405723305001279</v>
      </c>
      <c r="N178" s="11">
        <v>0.92146062183812061</v>
      </c>
      <c r="O178" s="12">
        <v>13.425973361454229</v>
      </c>
      <c r="P178" s="10">
        <v>0.46991272979289661</v>
      </c>
      <c r="Q178" s="8">
        <v>0.51939115881274256</v>
      </c>
      <c r="R178" s="13">
        <v>1.5951079270348108E-2</v>
      </c>
      <c r="S178" s="14">
        <v>0.28737116638607291</v>
      </c>
      <c r="T178" t="e">
        <v>#N/A</v>
      </c>
      <c r="U178" s="11" t="e">
        <v>#N/A</v>
      </c>
      <c r="V178" s="9">
        <v>2719.9127701378839</v>
      </c>
      <c r="W178" s="9">
        <v>4.0460920723974123</v>
      </c>
      <c r="X178" s="9">
        <v>5.839848920561983</v>
      </c>
      <c r="Y178" s="9">
        <v>2696.5689132637822</v>
      </c>
      <c r="Z178" s="9">
        <v>3.9454546782257061</v>
      </c>
      <c r="AA178" s="9">
        <v>67.670577218986566</v>
      </c>
      <c r="AB178" s="9">
        <v>2710.0159206166181</v>
      </c>
      <c r="AC178" s="9">
        <v>2.4830139034467318</v>
      </c>
      <c r="AD178" s="15">
        <v>33.001671070904038</v>
      </c>
      <c r="AE178" t="e">
        <v>#N/A</v>
      </c>
      <c r="AF178" t="e">
        <v>#N/A</v>
      </c>
      <c r="AG178" s="11" t="e">
        <v>#N/A</v>
      </c>
      <c r="AH178" s="16">
        <v>99.141742443713781</v>
      </c>
      <c r="AI178" s="10"/>
      <c r="AJ178" s="10"/>
      <c r="AK178" t="s">
        <v>501</v>
      </c>
      <c r="AL178" t="s">
        <v>501</v>
      </c>
      <c r="AM178">
        <v>25.338000000000001</v>
      </c>
      <c r="AN178">
        <v>391.16113319891872</v>
      </c>
      <c r="AO178">
        <v>45.512430885254417</v>
      </c>
      <c r="AP178">
        <v>75.971149232914982</v>
      </c>
      <c r="AQ178" t="s">
        <v>154</v>
      </c>
      <c r="AR178">
        <v>640.97804145791213</v>
      </c>
      <c r="AS178">
        <v>1254.408170562072</v>
      </c>
      <c r="AT178">
        <v>367.50552647663881</v>
      </c>
      <c r="AU178">
        <v>11.61450164359553</v>
      </c>
      <c r="AV178">
        <v>1.5695340882642941</v>
      </c>
      <c r="AW178">
        <v>5.7132045753344336</v>
      </c>
      <c r="AX178">
        <v>0.98572159988372399</v>
      </c>
      <c r="AY178">
        <v>1.0773535764852671</v>
      </c>
      <c r="AZ178">
        <v>110.9371127984549</v>
      </c>
      <c r="BA178">
        <v>56.799761809279133</v>
      </c>
      <c r="BB178">
        <v>32.748787654215363</v>
      </c>
      <c r="BC178">
        <v>1.129367421646849</v>
      </c>
      <c r="BD178">
        <v>0.28418404358757071</v>
      </c>
      <c r="BE178">
        <v>7.9869473181931022E-2</v>
      </c>
      <c r="BF178">
        <v>1139.819647438806</v>
      </c>
      <c r="BG178">
        <v>32.582353964646451</v>
      </c>
      <c r="BH178">
        <v>5.2751424137766657E-2</v>
      </c>
      <c r="BI178">
        <v>534327.05973263015</v>
      </c>
      <c r="BJ178">
        <v>15274.73535120341</v>
      </c>
      <c r="BK178">
        <v>3.6165688624632</v>
      </c>
      <c r="BL178">
        <v>1.9034122023785169</v>
      </c>
      <c r="BM178">
        <v>0.20774454558675931</v>
      </c>
      <c r="BN178">
        <v>5.8416958098106292E-2</v>
      </c>
      <c r="BO178">
        <v>0.19336524609376859</v>
      </c>
      <c r="BP178">
        <v>3.2519323118179393E-2</v>
      </c>
      <c r="BQ178">
        <v>5.1552826587397179E-3</v>
      </c>
      <c r="BR178">
        <v>19.680371599078221</v>
      </c>
      <c r="BS178">
        <v>0.78400149387553897</v>
      </c>
      <c r="BT178">
        <v>3.4760783930696912E-2</v>
      </c>
      <c r="BU178">
        <v>0.58676985328077069</v>
      </c>
      <c r="BV178">
        <v>7.4034417877142586E-2</v>
      </c>
      <c r="BW178">
        <v>8.7056654745323609E-3</v>
      </c>
      <c r="BX178">
        <v>7.7030284523431218</v>
      </c>
      <c r="BY178">
        <v>0.72339794509594912</v>
      </c>
      <c r="BZ178">
        <v>6.209444811858935E-2</v>
      </c>
      <c r="CA178">
        <v>11.49971750972033</v>
      </c>
      <c r="CB178">
        <v>0.99256206887279586</v>
      </c>
      <c r="CC178">
        <v>8.0646422493413097E-2</v>
      </c>
      <c r="CD178">
        <v>4.4567046884842547</v>
      </c>
      <c r="CE178">
        <v>0.32830157151603712</v>
      </c>
      <c r="CF178">
        <v>7.2522358836298959E-3</v>
      </c>
      <c r="CG178">
        <v>43.554974950380227</v>
      </c>
      <c r="CH178">
        <v>2.1110399870773682</v>
      </c>
      <c r="CI178">
        <v>0.1540395409903339</v>
      </c>
      <c r="CJ178">
        <v>11.53232772029693</v>
      </c>
      <c r="CK178">
        <v>0.49693339328804548</v>
      </c>
      <c r="CL178">
        <v>5.7727127967177761E-3</v>
      </c>
      <c r="CM178">
        <v>118.4142849342512</v>
      </c>
      <c r="CN178">
        <v>3.585030074104286</v>
      </c>
      <c r="CO178">
        <v>3.5791977281231409E-2</v>
      </c>
      <c r="CP178">
        <v>36.858987696592592</v>
      </c>
      <c r="CQ178">
        <v>1.349809880031908</v>
      </c>
      <c r="CR178">
        <v>8.7893500377548544E-3</v>
      </c>
      <c r="CS178">
        <v>158.18934797769629</v>
      </c>
      <c r="CT178">
        <v>5.25638459092698</v>
      </c>
      <c r="CU178">
        <v>8.6583259459662207E-2</v>
      </c>
      <c r="CV178">
        <v>30.469704601335131</v>
      </c>
      <c r="CW178">
        <v>1.065295624350779</v>
      </c>
      <c r="CX178">
        <v>8.3979585242077472E-3</v>
      </c>
      <c r="CY178">
        <v>254.95929445609059</v>
      </c>
      <c r="CZ178">
        <v>7.4747617470855046</v>
      </c>
      <c r="DA178">
        <v>8.6159920219960606E-2</v>
      </c>
      <c r="DB178">
        <v>51.176201789843098</v>
      </c>
      <c r="DC178">
        <v>1.8694637689728579</v>
      </c>
      <c r="DD178">
        <v>8.3976018153975353E-3</v>
      </c>
      <c r="DE178">
        <v>10728.42248759597</v>
      </c>
      <c r="DF178">
        <v>344.66274116370852</v>
      </c>
      <c r="DG178">
        <v>8.1711018456044324E-2</v>
      </c>
      <c r="DH178">
        <v>0.76030965022725761</v>
      </c>
      <c r="DI178">
        <v>0.12061851208858659</v>
      </c>
      <c r="DJ178">
        <v>7.6004048073368292E-3</v>
      </c>
      <c r="DK178">
        <v>-0.50256716230052345</v>
      </c>
      <c r="DL178">
        <v>3.3708640059683681</v>
      </c>
      <c r="DM178">
        <v>8.8128680566713822</v>
      </c>
      <c r="DN178">
        <v>315.65358053707848</v>
      </c>
      <c r="DO178">
        <v>7.6753437320534639</v>
      </c>
      <c r="DP178">
        <v>0.46043087240701169</v>
      </c>
      <c r="DQ178">
        <v>64.428764503270898</v>
      </c>
      <c r="DR178">
        <v>1.5377006742481369</v>
      </c>
      <c r="DS178">
        <v>0.27164772917571561</v>
      </c>
      <c r="DT178">
        <v>32.217931110829603</v>
      </c>
      <c r="DU178">
        <v>0.78183459869662431</v>
      </c>
      <c r="DV178">
        <v>0.22229361031358841</v>
      </c>
      <c r="DW178">
        <v>127.2670246971646</v>
      </c>
      <c r="DX178">
        <v>3.1934305261109821</v>
      </c>
      <c r="DY178">
        <v>0.21114499197882161</v>
      </c>
      <c r="DZ178">
        <v>148.61039900084771</v>
      </c>
      <c r="EA178">
        <v>4.8069160434105234</v>
      </c>
      <c r="EB178">
        <v>0.1125723559853147</v>
      </c>
      <c r="EC178">
        <v>106.79236489536321</v>
      </c>
      <c r="ED178">
        <v>2.3698235322678181</v>
      </c>
      <c r="EE178">
        <v>0.21515270496266581</v>
      </c>
      <c r="EH178">
        <v>725.99977543873024</v>
      </c>
      <c r="EI178">
        <v>0.81588711431969885</v>
      </c>
      <c r="EJ178">
        <v>32.105010765217322</v>
      </c>
      <c r="EK178">
        <v>6.3229510051807187</v>
      </c>
      <c r="EL178">
        <v>16.855642127665469</v>
      </c>
      <c r="EM178">
        <v>77.7007939845968</v>
      </c>
      <c r="EN178">
        <v>79.159941180892631</v>
      </c>
      <c r="EO178">
        <v>218.86922085618201</v>
      </c>
      <c r="EP178">
        <v>319.45506150406999</v>
      </c>
      <c r="EQ178">
        <v>481.35888184654948</v>
      </c>
      <c r="ER178">
        <v>675.07303473612785</v>
      </c>
      <c r="ES178">
        <v>988.68342486060158</v>
      </c>
      <c r="ET178">
        <v>1233.591279406281</v>
      </c>
      <c r="EU178">
        <v>1583.598102211743</v>
      </c>
      <c r="EV178">
        <v>2080.333406091183</v>
      </c>
      <c r="EX178">
        <v>14.1350671013296</v>
      </c>
      <c r="EY178">
        <v>8.7802659904450255</v>
      </c>
      <c r="EZ178">
        <v>0.60701634943629768</v>
      </c>
      <c r="FA178">
        <v>0.6359435504718981</v>
      </c>
      <c r="FB178">
        <v>5.1521096999307132E-4</v>
      </c>
      <c r="FC178">
        <v>3.727738012353115E-3</v>
      </c>
      <c r="FD178">
        <v>7.2353622680108032</v>
      </c>
      <c r="FE178">
        <v>2.5034697400060408</v>
      </c>
      <c r="FF178">
        <v>7.5511988304025879</v>
      </c>
      <c r="FG178">
        <v>0.58287892315469847</v>
      </c>
      <c r="FH178">
        <v>7.4655533011224462E-3</v>
      </c>
      <c r="FI178" s="9"/>
      <c r="FJ178">
        <f t="shared" si="12"/>
        <v>148.61039900084771</v>
      </c>
      <c r="FK178">
        <f t="shared" si="10"/>
        <v>241.94331300482384</v>
      </c>
      <c r="FL178">
        <f t="shared" si="13"/>
        <v>0.5293422939465533</v>
      </c>
      <c r="FM178">
        <f t="shared" si="11"/>
        <v>1.1794989071866906</v>
      </c>
    </row>
    <row r="179" spans="1:169" x14ac:dyDescent="0.25">
      <c r="A179" t="s">
        <v>502</v>
      </c>
      <c r="B179" t="s">
        <v>380</v>
      </c>
      <c r="C179" s="7">
        <v>41.240422602677882</v>
      </c>
      <c r="D179" s="8">
        <v>3.4311204925905642E-2</v>
      </c>
      <c r="E179" s="9">
        <v>273.29877326896781</v>
      </c>
      <c r="F179" s="10">
        <v>0.60213362583321661</v>
      </c>
      <c r="G179">
        <v>34.253104621758922</v>
      </c>
      <c r="H179" s="11">
        <v>956.93852660139612</v>
      </c>
      <c r="I179" s="7">
        <v>1.925593691449724</v>
      </c>
      <c r="J179" s="7">
        <v>5.8668031102132159E-2</v>
      </c>
      <c r="K179" s="8">
        <v>0.18658340257451109</v>
      </c>
      <c r="L179" s="12">
        <v>7.1698999141119079E-4</v>
      </c>
      <c r="M179">
        <v>0.16389466970353039</v>
      </c>
      <c r="N179" s="11">
        <v>4.6849579661294172</v>
      </c>
      <c r="O179" s="12">
        <v>13.385095691147789</v>
      </c>
      <c r="P179" s="10">
        <v>0.47999953070600848</v>
      </c>
      <c r="Q179" s="8">
        <v>0.51975622398940491</v>
      </c>
      <c r="R179" s="13">
        <v>1.6457486207990781E-2</v>
      </c>
      <c r="S179" s="14">
        <v>0.92050542194670371</v>
      </c>
      <c r="T179" t="e">
        <v>#N/A</v>
      </c>
      <c r="U179" s="11" t="e">
        <v>#N/A</v>
      </c>
      <c r="V179" s="9">
        <v>2711.3977787428771</v>
      </c>
      <c r="W179" s="9">
        <v>4.7087037429730669</v>
      </c>
      <c r="X179" s="9">
        <v>6.33801707913715</v>
      </c>
      <c r="Y179" s="9">
        <v>2697.82055270194</v>
      </c>
      <c r="Z179" s="9">
        <v>15.34684684565304</v>
      </c>
      <c r="AA179" s="9">
        <v>69.332534045074226</v>
      </c>
      <c r="AB179" s="9">
        <v>2706.771112802373</v>
      </c>
      <c r="AC179" s="9">
        <v>7.0340334922237444</v>
      </c>
      <c r="AD179" s="15">
        <v>33.496528224620498</v>
      </c>
      <c r="AE179" t="e">
        <v>#N/A</v>
      </c>
      <c r="AF179" t="e">
        <v>#N/A</v>
      </c>
      <c r="AG179" s="11" t="e">
        <v>#N/A</v>
      </c>
      <c r="AH179" s="16">
        <v>99.499253626768407</v>
      </c>
      <c r="AI179" s="10"/>
      <c r="AJ179" s="10"/>
      <c r="AK179" t="s">
        <v>503</v>
      </c>
      <c r="AL179" t="s">
        <v>503</v>
      </c>
      <c r="AM179">
        <v>19.079999999999998</v>
      </c>
      <c r="AN179">
        <v>495.53794490010819</v>
      </c>
      <c r="AO179">
        <v>69.648095363288178</v>
      </c>
      <c r="AP179">
        <v>107.599493799824</v>
      </c>
      <c r="AQ179" t="s">
        <v>154</v>
      </c>
      <c r="AR179">
        <v>802.93938995322776</v>
      </c>
      <c r="AS179">
        <v>1841.110853902738</v>
      </c>
      <c r="AT179">
        <v>404.09967571636457</v>
      </c>
      <c r="AU179">
        <v>24.157509558972841</v>
      </c>
      <c r="AV179">
        <v>2.190791428106265</v>
      </c>
      <c r="AW179">
        <v>3.6590963339575668</v>
      </c>
      <c r="AX179">
        <v>0.8303107757252598</v>
      </c>
      <c r="AY179">
        <v>1.631926129461857</v>
      </c>
      <c r="AZ179" t="s">
        <v>154</v>
      </c>
      <c r="BA179">
        <v>28.302757283717671</v>
      </c>
      <c r="BB179">
        <v>48.290458717394102</v>
      </c>
      <c r="BC179">
        <v>0.80080704461479946</v>
      </c>
      <c r="BD179">
        <v>0.28888045949713281</v>
      </c>
      <c r="BE179">
        <v>0.15984455819757751</v>
      </c>
      <c r="BF179">
        <v>1053.0720645041581</v>
      </c>
      <c r="BG179">
        <v>117.1542748379325</v>
      </c>
      <c r="BH179">
        <v>1.9377825171789719E-2</v>
      </c>
      <c r="BI179">
        <v>541894.57758486923</v>
      </c>
      <c r="BJ179">
        <v>19503.94995887094</v>
      </c>
      <c r="BK179">
        <v>1.0834469240554609</v>
      </c>
      <c r="BL179">
        <v>1.680091797161704</v>
      </c>
      <c r="BM179">
        <v>0.24905893661269909</v>
      </c>
      <c r="BN179">
        <v>0.1048666399286509</v>
      </c>
      <c r="BO179">
        <v>0.89054212224645624</v>
      </c>
      <c r="BP179">
        <v>0.19048157889076481</v>
      </c>
      <c r="BQ179">
        <v>5.2117678970250731E-3</v>
      </c>
      <c r="BR179">
        <v>18.960319115925561</v>
      </c>
      <c r="BS179">
        <v>1.6056577365799951</v>
      </c>
      <c r="BT179">
        <v>1.765618532531851E-2</v>
      </c>
      <c r="BU179">
        <v>1.3990660321866899</v>
      </c>
      <c r="BV179">
        <v>0.20216166294164009</v>
      </c>
      <c r="BW179">
        <v>1.1322709944038259E-2</v>
      </c>
      <c r="BX179">
        <v>15.816667082313989</v>
      </c>
      <c r="BY179">
        <v>1.5886216208813</v>
      </c>
      <c r="BZ179">
        <v>3.125351318727379E-2</v>
      </c>
      <c r="CA179">
        <v>13.8327307878107</v>
      </c>
      <c r="CB179">
        <v>1.282947458502367</v>
      </c>
      <c r="CC179">
        <v>0.1154105575441613</v>
      </c>
      <c r="CD179">
        <v>5.0902331415084792</v>
      </c>
      <c r="CE179">
        <v>0.55681860434311858</v>
      </c>
      <c r="CF179">
        <v>9.6746325215140774E-3</v>
      </c>
      <c r="CG179">
        <v>43.241075090682763</v>
      </c>
      <c r="CH179">
        <v>5.2780665100606141</v>
      </c>
      <c r="CI179">
        <v>5.2929548606389619E-2</v>
      </c>
      <c r="CJ179">
        <v>10.458665469977401</v>
      </c>
      <c r="CK179">
        <v>1.3951814931478139</v>
      </c>
      <c r="CL179">
        <v>7.7194758816704337E-3</v>
      </c>
      <c r="CM179">
        <v>103.3407056212328</v>
      </c>
      <c r="CN179">
        <v>13.25970544855266</v>
      </c>
      <c r="CO179">
        <v>4.8174042120139968E-2</v>
      </c>
      <c r="CP179">
        <v>33.876800585467329</v>
      </c>
      <c r="CQ179">
        <v>4.287238959395185</v>
      </c>
      <c r="CR179">
        <v>3.8408171087986831E-2</v>
      </c>
      <c r="CS179">
        <v>148.8178759305016</v>
      </c>
      <c r="CT179">
        <v>17.354950182499429</v>
      </c>
      <c r="CU179">
        <v>3.4433575768531739E-2</v>
      </c>
      <c r="CV179">
        <v>28.720893850997779</v>
      </c>
      <c r="CW179">
        <v>3.0171115243958142</v>
      </c>
      <c r="CX179">
        <v>1.137377352023595E-2</v>
      </c>
      <c r="CY179">
        <v>251.13338182992121</v>
      </c>
      <c r="CZ179">
        <v>25.09444450406848</v>
      </c>
      <c r="DA179">
        <v>5.335167110302546E-2</v>
      </c>
      <c r="DB179">
        <v>52.008949141067369</v>
      </c>
      <c r="DC179">
        <v>4.7876678282343139</v>
      </c>
      <c r="DD179">
        <v>1.132252834004086E-2</v>
      </c>
      <c r="DE179">
        <v>11647.08939726369</v>
      </c>
      <c r="DF179">
        <v>417.00394805338033</v>
      </c>
      <c r="DG179">
        <v>0.11112638984502519</v>
      </c>
      <c r="DH179">
        <v>0.46061583787677179</v>
      </c>
      <c r="DI179">
        <v>7.4901906081565273E-2</v>
      </c>
      <c r="DJ179">
        <v>1.026067274629406E-2</v>
      </c>
      <c r="DK179">
        <v>-5.3934403414837977</v>
      </c>
      <c r="DL179">
        <v>8.7220497044692546</v>
      </c>
      <c r="DM179">
        <v>18.678153404961549</v>
      </c>
      <c r="DN179">
        <v>575.47528632044487</v>
      </c>
      <c r="DO179">
        <v>26.727621990703749</v>
      </c>
      <c r="DP179">
        <v>1.084844384883356</v>
      </c>
      <c r="DQ179">
        <v>131.89438149929691</v>
      </c>
      <c r="DR179">
        <v>6.2444080592909534</v>
      </c>
      <c r="DS179">
        <v>0.67572602281823835</v>
      </c>
      <c r="DT179">
        <v>44.39688595289816</v>
      </c>
      <c r="DU179">
        <v>7.4991388373939687</v>
      </c>
      <c r="DV179">
        <v>0.45429867820605802</v>
      </c>
      <c r="DW179">
        <v>167.0907621214123</v>
      </c>
      <c r="DX179">
        <v>25.651158156430089</v>
      </c>
      <c r="DY179">
        <v>0.45609172740909282</v>
      </c>
      <c r="DZ179">
        <v>273.29877326896781</v>
      </c>
      <c r="EA179">
        <v>14.504735194466891</v>
      </c>
      <c r="EB179">
        <v>0.19323227900986489</v>
      </c>
      <c r="EC179">
        <v>192.30504411843191</v>
      </c>
      <c r="ED179">
        <v>11.21911994711791</v>
      </c>
      <c r="EE179">
        <v>0.3925800556760462</v>
      </c>
      <c r="EH179">
        <v>670.74653790073751</v>
      </c>
      <c r="EI179">
        <v>3.7575616972424322</v>
      </c>
      <c r="EJ179">
        <v>30.930373761705649</v>
      </c>
      <c r="EK179">
        <v>15.076142588218641</v>
      </c>
      <c r="EL179">
        <v>34.609774797185977</v>
      </c>
      <c r="EM179">
        <v>93.464397214937193</v>
      </c>
      <c r="EN179">
        <v>90.412666811873521</v>
      </c>
      <c r="EO179">
        <v>217.29183462654649</v>
      </c>
      <c r="EP179">
        <v>289.71372493012183</v>
      </c>
      <c r="EQ179">
        <v>420.0841691920034</v>
      </c>
      <c r="ER179">
        <v>620.45422317705732</v>
      </c>
      <c r="ES179">
        <v>930.1117245656352</v>
      </c>
      <c r="ET179">
        <v>1162.789224736752</v>
      </c>
      <c r="EU179">
        <v>1559.8346697510631</v>
      </c>
      <c r="EV179">
        <v>2114.1849244336331</v>
      </c>
      <c r="EX179">
        <v>4.1094811223918919</v>
      </c>
      <c r="EY179">
        <v>2.4134251306312242</v>
      </c>
      <c r="EZ179">
        <v>0.63443111056570467</v>
      </c>
      <c r="FA179">
        <v>0.66345089319852135</v>
      </c>
      <c r="FB179">
        <v>2.4089486982887152E-3</v>
      </c>
      <c r="FC179">
        <v>1.7292696265832758E-2</v>
      </c>
      <c r="FD179">
        <v>7.1785240914915551</v>
      </c>
      <c r="FE179">
        <v>3.6474902923576362</v>
      </c>
      <c r="FF179">
        <v>14.414249654659701</v>
      </c>
      <c r="FG179">
        <v>1.0882614301513209</v>
      </c>
      <c r="FH179">
        <v>6.6900377198740452E-3</v>
      </c>
      <c r="FI179" s="9"/>
      <c r="FJ179">
        <f t="shared" si="12"/>
        <v>273.29877326896781</v>
      </c>
      <c r="FK179">
        <f t="shared" si="10"/>
        <v>444.94067097196262</v>
      </c>
      <c r="FL179">
        <f t="shared" si="13"/>
        <v>0.4699024053955862</v>
      </c>
      <c r="FM179">
        <f t="shared" si="11"/>
        <v>0.97268665726332726</v>
      </c>
    </row>
    <row r="180" spans="1:169" x14ac:dyDescent="0.25">
      <c r="A180" t="s">
        <v>504</v>
      </c>
      <c r="B180" t="s">
        <v>380</v>
      </c>
      <c r="C180" s="7">
        <v>-2.3356912918219059</v>
      </c>
      <c r="D180" s="8">
        <v>2.7726890000454991E-2</v>
      </c>
      <c r="E180" s="9">
        <v>160.84223213365689</v>
      </c>
      <c r="F180" s="10">
        <v>1.121238059084015</v>
      </c>
      <c r="G180">
        <v>-604.12697603261006</v>
      </c>
      <c r="H180" s="11">
        <v>41.521797906098428</v>
      </c>
      <c r="I180" s="7">
        <v>1.9273311466033169</v>
      </c>
      <c r="J180" s="7">
        <v>6.1656364079895498E-2</v>
      </c>
      <c r="K180" s="8">
        <v>0.18731023869245239</v>
      </c>
      <c r="L180" s="12">
        <v>7.2846052901359736E-4</v>
      </c>
      <c r="M180">
        <v>0.24329588892600101</v>
      </c>
      <c r="N180" s="11">
        <v>0.6167924517720339</v>
      </c>
      <c r="O180" s="12">
        <v>13.423057836903681</v>
      </c>
      <c r="P180" s="10">
        <v>0.48465763664000788</v>
      </c>
      <c r="Q180" s="8">
        <v>0.52004214119873882</v>
      </c>
      <c r="R180" s="13">
        <v>1.6748301861336811E-2</v>
      </c>
      <c r="S180" s="14">
        <v>0.95192216776096239</v>
      </c>
      <c r="T180" t="e">
        <v>#N/A</v>
      </c>
      <c r="U180" s="11" t="e">
        <v>#N/A</v>
      </c>
      <c r="V180" s="9">
        <v>2717.7621745827</v>
      </c>
      <c r="W180" s="9">
        <v>4.8033217660293346</v>
      </c>
      <c r="X180" s="9">
        <v>6.4040631930596108</v>
      </c>
      <c r="Y180" s="9">
        <v>2698.490974479274</v>
      </c>
      <c r="Z180" s="9">
        <v>22.16991004216019</v>
      </c>
      <c r="AA180" s="9">
        <v>70.942787812096682</v>
      </c>
      <c r="AB180" s="9">
        <v>2708.9111707595239</v>
      </c>
      <c r="AC180" s="9">
        <v>9.3149736433219879</v>
      </c>
      <c r="AD180" s="15">
        <v>34.136414011404447</v>
      </c>
      <c r="AE180" t="e">
        <v>#N/A</v>
      </c>
      <c r="AF180" t="e">
        <v>#N/A</v>
      </c>
      <c r="AG180" s="11" t="e">
        <v>#N/A</v>
      </c>
      <c r="AH180" s="16">
        <v>99.290916612069481</v>
      </c>
      <c r="AI180" s="10"/>
      <c r="AJ180" s="10"/>
      <c r="AK180" t="s">
        <v>505</v>
      </c>
      <c r="AL180" t="s">
        <v>505</v>
      </c>
      <c r="AM180">
        <v>24.300999999999998</v>
      </c>
      <c r="AN180">
        <v>489.78325156562101</v>
      </c>
      <c r="AO180">
        <v>64.96625899073635</v>
      </c>
      <c r="AP180">
        <v>120.8982520505855</v>
      </c>
      <c r="AQ180" t="s">
        <v>154</v>
      </c>
      <c r="AR180">
        <v>597.02240018888779</v>
      </c>
      <c r="AS180">
        <v>2040.7583591349851</v>
      </c>
      <c r="AT180">
        <v>445.29134962383301</v>
      </c>
      <c r="AU180">
        <v>12.823574625434031</v>
      </c>
      <c r="AV180">
        <v>2.5576172549508271</v>
      </c>
      <c r="AW180">
        <v>7.7881228120571189</v>
      </c>
      <c r="AX180">
        <v>1.334810515868605</v>
      </c>
      <c r="AY180">
        <v>1.6800373239780111</v>
      </c>
      <c r="AZ180">
        <v>160.4098293831272</v>
      </c>
      <c r="BA180">
        <v>80.387530295974926</v>
      </c>
      <c r="BB180">
        <v>58.882593375481108</v>
      </c>
      <c r="BC180">
        <v>0.84923949681680666</v>
      </c>
      <c r="BD180">
        <v>0.24622175847370589</v>
      </c>
      <c r="BE180">
        <v>4.4537749230856162E-2</v>
      </c>
      <c r="BF180">
        <v>1344.2568828956551</v>
      </c>
      <c r="BG180">
        <v>68.311853039099489</v>
      </c>
      <c r="BH180">
        <v>0.13516711443054991</v>
      </c>
      <c r="BI180">
        <v>533984.93184662366</v>
      </c>
      <c r="BJ180">
        <v>18618.009269652928</v>
      </c>
      <c r="BK180">
        <v>1.882059345927241</v>
      </c>
      <c r="BL180">
        <v>1.865644261997123</v>
      </c>
      <c r="BM180">
        <v>0.25171262038413422</v>
      </c>
      <c r="BN180">
        <v>7.7251031498394004E-2</v>
      </c>
      <c r="BO180">
        <v>2.5403045035426879</v>
      </c>
      <c r="BP180">
        <v>0.26747053417597921</v>
      </c>
      <c r="BQ180">
        <v>7.9048700815932196E-3</v>
      </c>
      <c r="BR180">
        <v>33.319500046563498</v>
      </c>
      <c r="BS180">
        <v>2.5014206838127619</v>
      </c>
      <c r="BT180">
        <v>1.5879464795501959E-2</v>
      </c>
      <c r="BU180">
        <v>2.5151631851692691</v>
      </c>
      <c r="BV180">
        <v>0.32095938337350949</v>
      </c>
      <c r="BW180">
        <v>3.128858209108353E-3</v>
      </c>
      <c r="BX180">
        <v>21.656812801453999</v>
      </c>
      <c r="BY180">
        <v>1.890163113211212</v>
      </c>
      <c r="BZ180">
        <v>2.7954416976455489E-2</v>
      </c>
      <c r="CA180">
        <v>16.41238752627758</v>
      </c>
      <c r="CB180">
        <v>1.019606589051048</v>
      </c>
      <c r="CC180">
        <v>3.1866591249434049E-2</v>
      </c>
      <c r="CD180">
        <v>7.2993890375782424</v>
      </c>
      <c r="CE180">
        <v>0.61603878806195878</v>
      </c>
      <c r="CF180">
        <v>3.5064185081663118E-2</v>
      </c>
      <c r="CG180">
        <v>49.37352484273061</v>
      </c>
      <c r="CH180">
        <v>3.0333176004159408</v>
      </c>
      <c r="CI180">
        <v>4.7590600565892732E-2</v>
      </c>
      <c r="CJ180">
        <v>12.393091729267949</v>
      </c>
      <c r="CK180">
        <v>0.78665081304567563</v>
      </c>
      <c r="CL180">
        <v>6.9568102559881516E-3</v>
      </c>
      <c r="CM180">
        <v>131.52808780816221</v>
      </c>
      <c r="CN180">
        <v>7.6939891420367124</v>
      </c>
      <c r="CO180">
        <v>4.3316173560657707E-2</v>
      </c>
      <c r="CP180">
        <v>43.274540548131377</v>
      </c>
      <c r="CQ180">
        <v>2.4164084015176668</v>
      </c>
      <c r="CR180">
        <v>1.0634263387813489E-2</v>
      </c>
      <c r="CS180">
        <v>196.11383739013829</v>
      </c>
      <c r="CT180">
        <v>9.9724895090835695</v>
      </c>
      <c r="CU180">
        <v>0.1627585366693757</v>
      </c>
      <c r="CV180">
        <v>38.458193190569347</v>
      </c>
      <c r="CW180">
        <v>2.0926874536951572</v>
      </c>
      <c r="CX180">
        <v>1.023514198830465E-2</v>
      </c>
      <c r="CY180">
        <v>338.77089271172838</v>
      </c>
      <c r="CZ180">
        <v>15.283589070342449</v>
      </c>
      <c r="DA180">
        <v>4.8018393332203507E-2</v>
      </c>
      <c r="DB180">
        <v>71.827126951199745</v>
      </c>
      <c r="DC180">
        <v>3.5495643065176501</v>
      </c>
      <c r="DD180">
        <v>1.0192918142705671E-2</v>
      </c>
      <c r="DE180">
        <v>9435.2701816342269</v>
      </c>
      <c r="DF180">
        <v>352.8852285904016</v>
      </c>
      <c r="DG180">
        <v>0.78542287383632403</v>
      </c>
      <c r="DH180">
        <v>0.54612361990417491</v>
      </c>
      <c r="DI180">
        <v>9.5956711706049913E-2</v>
      </c>
      <c r="DJ180">
        <v>9.2509632427165301E-3</v>
      </c>
      <c r="DK180">
        <v>2.8500714975606248E-2</v>
      </c>
      <c r="DL180">
        <v>5.1604891842504506</v>
      </c>
      <c r="DM180">
        <v>11.38912726256468</v>
      </c>
      <c r="DN180">
        <v>345.45513048279599</v>
      </c>
      <c r="DO180">
        <v>21.02408527998087</v>
      </c>
      <c r="DP180">
        <v>0.64452419436534303</v>
      </c>
      <c r="DQ180">
        <v>70.30254471775217</v>
      </c>
      <c r="DR180">
        <v>4.2712677224660371</v>
      </c>
      <c r="DS180">
        <v>0.37366521887534998</v>
      </c>
      <c r="DT180">
        <v>38.627233292131393</v>
      </c>
      <c r="DU180">
        <v>2.731862690235149</v>
      </c>
      <c r="DV180">
        <v>0.32491928035496992</v>
      </c>
      <c r="DW180">
        <v>151.70231999002851</v>
      </c>
      <c r="DX180">
        <v>12.59160967625481</v>
      </c>
      <c r="DY180">
        <v>0.30988336506735059</v>
      </c>
      <c r="DZ180">
        <v>160.84223213365689</v>
      </c>
      <c r="EA180">
        <v>13.2721819873807</v>
      </c>
      <c r="EB180">
        <v>0.16468881363422169</v>
      </c>
      <c r="EC180">
        <v>118.706494182684</v>
      </c>
      <c r="ED180">
        <v>7.3870726645824947</v>
      </c>
      <c r="EE180">
        <v>0.23995316289072521</v>
      </c>
      <c r="EH180">
        <v>856.21457509277388</v>
      </c>
      <c r="EI180">
        <v>10.718584403133701</v>
      </c>
      <c r="EJ180">
        <v>54.354812474002458</v>
      </c>
      <c r="EK180">
        <v>27.103051564324019</v>
      </c>
      <c r="EL180">
        <v>47.389087092897157</v>
      </c>
      <c r="EM180">
        <v>110.89451031268629</v>
      </c>
      <c r="EN180">
        <v>129.65167029446249</v>
      </c>
      <c r="EO180">
        <v>248.10816503884729</v>
      </c>
      <c r="EP180">
        <v>343.29893986891841</v>
      </c>
      <c r="EQ180">
        <v>534.66702361041553</v>
      </c>
      <c r="ER180">
        <v>792.57400271302902</v>
      </c>
      <c r="ES180">
        <v>1225.7114836883641</v>
      </c>
      <c r="ET180">
        <v>1557.011870063536</v>
      </c>
      <c r="EU180">
        <v>2104.1670354765738</v>
      </c>
      <c r="EV180">
        <v>2919.8019085853548</v>
      </c>
      <c r="EX180">
        <v>3.1890416403616269</v>
      </c>
      <c r="EY180">
        <v>2.6840547118519691</v>
      </c>
      <c r="EZ180">
        <v>0.78163241917225079</v>
      </c>
      <c r="FA180">
        <v>0.80219619377641238</v>
      </c>
      <c r="FB180">
        <v>5.0939798135873973E-3</v>
      </c>
      <c r="FC180">
        <v>4.3201256199913662E-2</v>
      </c>
      <c r="FD180">
        <v>8.4808455825994926</v>
      </c>
      <c r="FE180">
        <v>3.4161574302984299</v>
      </c>
      <c r="FF180">
        <v>4.8272702744303562</v>
      </c>
      <c r="FG180">
        <v>0.47478173477708713</v>
      </c>
      <c r="FH180">
        <v>5.5070972805938874E-3</v>
      </c>
      <c r="FI180" s="9"/>
      <c r="FJ180">
        <f t="shared" si="12"/>
        <v>160.84223213365689</v>
      </c>
      <c r="FK180">
        <f t="shared" si="10"/>
        <v>261.8571969064285</v>
      </c>
      <c r="FL180">
        <f t="shared" si="13"/>
        <v>0.73781898045449201</v>
      </c>
      <c r="FM180">
        <f t="shared" si="11"/>
        <v>1.7560633935376992</v>
      </c>
    </row>
    <row r="181" spans="1:169" x14ac:dyDescent="0.25">
      <c r="A181" t="s">
        <v>506</v>
      </c>
      <c r="B181" t="s">
        <v>380</v>
      </c>
      <c r="C181" s="7">
        <v>0.47348348535453638</v>
      </c>
      <c r="D181" s="8">
        <v>0.1128225778463125</v>
      </c>
      <c r="E181" s="9">
        <v>986.82512936659145</v>
      </c>
      <c r="F181" s="10">
        <v>2.7877565246396271E-2</v>
      </c>
      <c r="G181">
        <v>2982.4055714479009</v>
      </c>
      <c r="H181" s="11">
        <v>54.280343317198763</v>
      </c>
      <c r="I181" s="7">
        <v>1.922013064576318</v>
      </c>
      <c r="J181" s="7">
        <v>6.196163573938538E-2</v>
      </c>
      <c r="K181" s="8">
        <v>0.1867993127158929</v>
      </c>
      <c r="L181" s="12">
        <v>5.810673843066425E-4</v>
      </c>
      <c r="M181">
        <v>1.025079413321465E-2</v>
      </c>
      <c r="N181" s="11">
        <v>2.1952736767677021</v>
      </c>
      <c r="O181" s="12">
        <v>13.428545253763261</v>
      </c>
      <c r="P181" s="10">
        <v>0.47820169945769758</v>
      </c>
      <c r="Q181" s="8">
        <v>0.52056782471336882</v>
      </c>
      <c r="R181" s="13">
        <v>1.6389846961196351E-2</v>
      </c>
      <c r="S181" s="14">
        <v>0.97120894231629151</v>
      </c>
      <c r="T181" t="e">
        <v>#N/A</v>
      </c>
      <c r="U181" s="11" t="e">
        <v>#N/A</v>
      </c>
      <c r="V181" s="9">
        <v>2713.4106576855829</v>
      </c>
      <c r="W181" s="9">
        <v>2.8873265963509338</v>
      </c>
      <c r="X181" s="9">
        <v>5.1364186608327076</v>
      </c>
      <c r="Y181" s="9">
        <v>2701.3884432957552</v>
      </c>
      <c r="Z181" s="9">
        <v>15.312830527943269</v>
      </c>
      <c r="AA181" s="9">
        <v>69.761518495144415</v>
      </c>
      <c r="AB181" s="9">
        <v>2710.0160337873699</v>
      </c>
      <c r="AC181" s="9">
        <v>6.8607844538935954</v>
      </c>
      <c r="AD181" s="15">
        <v>34.024636790456753</v>
      </c>
      <c r="AE181" t="e">
        <v>#N/A</v>
      </c>
      <c r="AF181" t="e">
        <v>#N/A</v>
      </c>
      <c r="AG181" s="11" t="e">
        <v>#N/A</v>
      </c>
      <c r="AH181" s="16">
        <v>99.556933472057565</v>
      </c>
      <c r="AI181" s="10"/>
      <c r="AJ181" s="10"/>
      <c r="AK181" t="s">
        <v>507</v>
      </c>
      <c r="AL181" t="s">
        <v>507</v>
      </c>
      <c r="AM181">
        <v>11.74</v>
      </c>
      <c r="AN181">
        <v>479.04659036395532</v>
      </c>
      <c r="AO181">
        <v>127.5184750145917</v>
      </c>
      <c r="AP181">
        <v>133.8178042811812</v>
      </c>
      <c r="AQ181" t="s">
        <v>154</v>
      </c>
      <c r="AR181">
        <v>1068.296909767821</v>
      </c>
      <c r="AS181">
        <v>2287.120475862182</v>
      </c>
      <c r="AT181">
        <v>302.89063310056872</v>
      </c>
      <c r="AU181">
        <v>11.672981438784809</v>
      </c>
      <c r="AV181">
        <v>2.7207387462364312</v>
      </c>
      <c r="AW181">
        <v>2.3817017148028179</v>
      </c>
      <c r="AX181">
        <v>1.454366319842485</v>
      </c>
      <c r="AY181">
        <v>2.0294814237264061</v>
      </c>
      <c r="AZ181">
        <v>59.164617990069949</v>
      </c>
      <c r="BA181">
        <v>31.287763546508099</v>
      </c>
      <c r="BB181">
        <v>54.568405105869047</v>
      </c>
      <c r="BC181">
        <v>1.117075451181144</v>
      </c>
      <c r="BD181">
        <v>0.35584830490305241</v>
      </c>
      <c r="BE181">
        <v>9.253975636137679E-2</v>
      </c>
      <c r="BF181">
        <v>370.63561723773699</v>
      </c>
      <c r="BG181">
        <v>17.461786818694129</v>
      </c>
      <c r="BH181">
        <v>8.8630781081256979E-2</v>
      </c>
      <c r="BI181">
        <v>508535.9449670905</v>
      </c>
      <c r="BJ181">
        <v>28645.330826541151</v>
      </c>
      <c r="BK181">
        <v>2.1701402897334519</v>
      </c>
      <c r="BL181">
        <v>1.088612071521502</v>
      </c>
      <c r="BM181">
        <v>0.33315750128135979</v>
      </c>
      <c r="BN181">
        <v>0.1218953061066563</v>
      </c>
      <c r="BO181">
        <v>2.379785215582098</v>
      </c>
      <c r="BP181">
        <v>0.86766647785696605</v>
      </c>
      <c r="BQ181">
        <v>7.0605221239232411E-3</v>
      </c>
      <c r="BR181">
        <v>20.945942142519101</v>
      </c>
      <c r="BS181">
        <v>3.7601360865996321</v>
      </c>
      <c r="BT181">
        <v>8.0223631367367737E-2</v>
      </c>
      <c r="BU181">
        <v>2.2677353380786762</v>
      </c>
      <c r="BV181">
        <v>0.54863272388143369</v>
      </c>
      <c r="BW181">
        <v>6.5705673072695356E-3</v>
      </c>
      <c r="BX181">
        <v>17.19992370600616</v>
      </c>
      <c r="BY181">
        <v>5.7887093346697442</v>
      </c>
      <c r="BZ181">
        <v>0.1425485061118959</v>
      </c>
      <c r="CA181">
        <v>5.1210033916544191</v>
      </c>
      <c r="CB181">
        <v>1.063366118499254</v>
      </c>
      <c r="CC181">
        <v>6.7074974966351147E-2</v>
      </c>
      <c r="CD181">
        <v>3.2816880910327502</v>
      </c>
      <c r="CE181">
        <v>0.77474350770267353</v>
      </c>
      <c r="CF181">
        <v>4.4180539428083143E-2</v>
      </c>
      <c r="CG181">
        <v>9.3678263483851616</v>
      </c>
      <c r="CH181">
        <v>1.3914145647402281</v>
      </c>
      <c r="CI181">
        <v>0.30001726795041328</v>
      </c>
      <c r="CJ181">
        <v>2.458179177809428</v>
      </c>
      <c r="CK181">
        <v>0.31042568932307613</v>
      </c>
      <c r="CL181">
        <v>3.5238940321682732E-2</v>
      </c>
      <c r="CM181">
        <v>30.113892853869562</v>
      </c>
      <c r="CN181">
        <v>2.3517012431194599</v>
      </c>
      <c r="CO181">
        <v>9.0804599450874379E-2</v>
      </c>
      <c r="CP181">
        <v>11.179824468844499</v>
      </c>
      <c r="CQ181">
        <v>0.76141661287591633</v>
      </c>
      <c r="CR181">
        <v>2.228165098004304E-2</v>
      </c>
      <c r="CS181">
        <v>60.409980643339892</v>
      </c>
      <c r="CT181">
        <v>5.3445211479971491</v>
      </c>
      <c r="CU181">
        <v>6.5181491892642648E-2</v>
      </c>
      <c r="CV181">
        <v>13.75592326229922</v>
      </c>
      <c r="CW181">
        <v>0.99276748556152994</v>
      </c>
      <c r="CX181">
        <v>2.1341862120060041E-2</v>
      </c>
      <c r="CY181">
        <v>141.9481993598979</v>
      </c>
      <c r="CZ181">
        <v>6.0060507502252571</v>
      </c>
      <c r="DA181">
        <v>0.10025578508653241</v>
      </c>
      <c r="DB181">
        <v>37.980147197843287</v>
      </c>
      <c r="DC181">
        <v>2.6230524749214168</v>
      </c>
      <c r="DD181">
        <v>2.129461692823394E-2</v>
      </c>
      <c r="DE181">
        <v>10317.130614762829</v>
      </c>
      <c r="DF181">
        <v>594.24840393860632</v>
      </c>
      <c r="DG181">
        <v>0.2078084289717898</v>
      </c>
      <c r="DH181">
        <v>0.48765005649158438</v>
      </c>
      <c r="DI181">
        <v>0.10549024373716639</v>
      </c>
      <c r="DJ181">
        <v>1.929100738767725E-2</v>
      </c>
      <c r="DK181">
        <v>-2.609160424563298</v>
      </c>
      <c r="DL181">
        <v>6.6525736135522413</v>
      </c>
      <c r="DM181">
        <v>22.23159272978442</v>
      </c>
      <c r="DN181">
        <v>2167.4356618638171</v>
      </c>
      <c r="DO181">
        <v>97.47399888720183</v>
      </c>
      <c r="DP181">
        <v>1.3013867383308879</v>
      </c>
      <c r="DQ181">
        <v>499.47523632265262</v>
      </c>
      <c r="DR181">
        <v>22.305554738163131</v>
      </c>
      <c r="DS181">
        <v>0.99918770176644456</v>
      </c>
      <c r="DT181">
        <v>10.20296803878173</v>
      </c>
      <c r="DU181">
        <v>0.61103960161133919</v>
      </c>
      <c r="DV181">
        <v>0.72212538136464233</v>
      </c>
      <c r="DW181">
        <v>38.965783054444991</v>
      </c>
      <c r="DX181">
        <v>2.4283662670932888</v>
      </c>
      <c r="DY181">
        <v>0.62328990474853607</v>
      </c>
      <c r="DZ181">
        <v>986.82512936659145</v>
      </c>
      <c r="EA181">
        <v>42.374347119056573</v>
      </c>
      <c r="EB181">
        <v>0.33734046714807692</v>
      </c>
      <c r="EC181">
        <v>640.37612961775403</v>
      </c>
      <c r="ED181">
        <v>28.634553584527112</v>
      </c>
      <c r="EE181">
        <v>0.62228361481759742</v>
      </c>
      <c r="EH181">
        <v>236.07364155269869</v>
      </c>
      <c r="EI181">
        <v>10.04128782946033</v>
      </c>
      <c r="EJ181">
        <v>34.169563038367208</v>
      </c>
      <c r="EK181">
        <v>24.436803212054699</v>
      </c>
      <c r="EL181">
        <v>37.636594542683063</v>
      </c>
      <c r="EM181">
        <v>34.601374267935263</v>
      </c>
      <c r="EN181">
        <v>58.289308899338373</v>
      </c>
      <c r="EO181">
        <v>47.074504263242012</v>
      </c>
      <c r="EP181">
        <v>68.093606033502169</v>
      </c>
      <c r="EQ181">
        <v>122.4141985929657</v>
      </c>
      <c r="ER181">
        <v>204.75868990557689</v>
      </c>
      <c r="ES181">
        <v>377.56237902087429</v>
      </c>
      <c r="ET181">
        <v>556.9199701335715</v>
      </c>
      <c r="EU181">
        <v>881.66583453352746</v>
      </c>
      <c r="EV181">
        <v>1543.9084226765569</v>
      </c>
      <c r="EX181">
        <v>2.1813357708632499</v>
      </c>
      <c r="EY181">
        <v>0.83466486479298496</v>
      </c>
      <c r="EZ181">
        <v>1.4442732066973401</v>
      </c>
      <c r="FA181">
        <v>1.3442846190013691</v>
      </c>
      <c r="FB181">
        <v>1.13889950547681E-2</v>
      </c>
      <c r="FC181">
        <v>0.21330628939413049</v>
      </c>
      <c r="FD181">
        <v>18.72915813628596</v>
      </c>
      <c r="FE181">
        <v>2.232363263430257</v>
      </c>
      <c r="FF181">
        <v>47.112950214991351</v>
      </c>
      <c r="FG181">
        <v>6.9520087878295511</v>
      </c>
      <c r="FH181">
        <v>7.6690798222907811E-3</v>
      </c>
      <c r="FI181" s="9"/>
      <c r="FJ181">
        <f t="shared" si="12"/>
        <v>986.82512936659145</v>
      </c>
      <c r="FK181">
        <f t="shared" si="10"/>
        <v>1606.5883865502917</v>
      </c>
      <c r="FL181">
        <f t="shared" si="13"/>
        <v>0.33861321501765251</v>
      </c>
      <c r="FM181">
        <f t="shared" si="11"/>
        <v>0.40375620524440237</v>
      </c>
    </row>
    <row r="182" spans="1:169" x14ac:dyDescent="0.25">
      <c r="A182" t="s">
        <v>508</v>
      </c>
      <c r="B182" t="s">
        <v>380</v>
      </c>
      <c r="C182" s="7">
        <v>-16.261550418329509</v>
      </c>
      <c r="D182" s="8">
        <v>2.223997668195939E-2</v>
      </c>
      <c r="E182" s="9">
        <v>114.50303083828599</v>
      </c>
      <c r="F182" s="10">
        <v>1.105339529298746</v>
      </c>
      <c r="G182">
        <v>-86.776041354724143</v>
      </c>
      <c r="H182" s="11">
        <v>153.60167430462249</v>
      </c>
      <c r="I182" s="7">
        <v>1.921086072954963</v>
      </c>
      <c r="J182" s="7">
        <v>5.9179556678619953E-2</v>
      </c>
      <c r="K182" s="8">
        <v>0.18727959348963411</v>
      </c>
      <c r="L182" s="12">
        <v>6.9244287931203945E-4</v>
      </c>
      <c r="M182">
        <v>0.2061095158517755</v>
      </c>
      <c r="N182" s="11">
        <v>0.71844698517103889</v>
      </c>
      <c r="O182" s="12">
        <v>13.428866118556259</v>
      </c>
      <c r="P182" s="10">
        <v>0.46961205882150853</v>
      </c>
      <c r="Q182" s="8">
        <v>0.52056321810243644</v>
      </c>
      <c r="R182" s="13">
        <v>1.5960776241441859E-2</v>
      </c>
      <c r="S182" s="14">
        <v>0.37076095463990322</v>
      </c>
      <c r="T182" t="e">
        <v>#N/A</v>
      </c>
      <c r="U182" s="11" t="e">
        <v>#N/A</v>
      </c>
      <c r="V182" s="9">
        <v>2717.521918919937</v>
      </c>
      <c r="W182" s="9">
        <v>4.3798134160462032</v>
      </c>
      <c r="X182" s="9">
        <v>6.0968596294403934</v>
      </c>
      <c r="Y182" s="9">
        <v>2701.5508456209709</v>
      </c>
      <c r="Z182" s="9">
        <v>3.1416099392574921</v>
      </c>
      <c r="AA182" s="9">
        <v>67.718695090670508</v>
      </c>
      <c r="AB182" s="9">
        <v>2710.2090254839891</v>
      </c>
      <c r="AC182" s="9">
        <v>2.7041300741837642</v>
      </c>
      <c r="AD182" s="15">
        <v>33.125520613109522</v>
      </c>
      <c r="AE182" t="e">
        <v>#N/A</v>
      </c>
      <c r="AF182" t="e">
        <v>#N/A</v>
      </c>
      <c r="AG182" s="11" t="e">
        <v>#N/A</v>
      </c>
      <c r="AH182" s="16">
        <v>99.412292751430201</v>
      </c>
      <c r="AI182" s="10"/>
      <c r="AJ182" s="10"/>
      <c r="AK182" t="s">
        <v>509</v>
      </c>
      <c r="AL182" t="s">
        <v>509</v>
      </c>
      <c r="AM182">
        <v>24.864000000000001</v>
      </c>
      <c r="AN182">
        <v>374.1398643299101</v>
      </c>
      <c r="AO182">
        <v>37.963777256082167</v>
      </c>
      <c r="AP182">
        <v>75.644192191819315</v>
      </c>
      <c r="AQ182" t="s">
        <v>154</v>
      </c>
      <c r="AR182">
        <v>533.32826886855707</v>
      </c>
      <c r="AS182">
        <v>1271.0085412848789</v>
      </c>
      <c r="AT182">
        <v>424.93945601814852</v>
      </c>
      <c r="AU182">
        <v>12.66112120072404</v>
      </c>
      <c r="AV182">
        <v>1.560763162932947</v>
      </c>
      <c r="AW182">
        <v>6.6932782745104049</v>
      </c>
      <c r="AX182">
        <v>0.88357249042289054</v>
      </c>
      <c r="AY182">
        <v>1.096566288448211</v>
      </c>
      <c r="AZ182" t="s">
        <v>154</v>
      </c>
      <c r="BA182">
        <v>18.536167746933572</v>
      </c>
      <c r="BB182">
        <v>38.225901691870817</v>
      </c>
      <c r="BC182">
        <v>0.21505430866941749</v>
      </c>
      <c r="BD182">
        <v>0.12315230648873859</v>
      </c>
      <c r="BE182">
        <v>3.4820795706419133E-2</v>
      </c>
      <c r="BF182">
        <v>1083.425866377949</v>
      </c>
      <c r="BG182">
        <v>45.55780773725612</v>
      </c>
      <c r="BH182">
        <v>7.5561218307523673E-2</v>
      </c>
      <c r="BI182">
        <v>524283.04294468003</v>
      </c>
      <c r="BJ182">
        <v>14288.77795111842</v>
      </c>
      <c r="BK182">
        <v>1.3015626268400471</v>
      </c>
      <c r="BL182">
        <v>1.614812277360451</v>
      </c>
      <c r="BM182">
        <v>0.19436292931336341</v>
      </c>
      <c r="BN182">
        <v>6.8691420791018809E-2</v>
      </c>
      <c r="BO182">
        <v>7.2749992767031334E-3</v>
      </c>
      <c r="BP182">
        <v>4.3656203849850072E-3</v>
      </c>
      <c r="BQ182">
        <v>5.0387185150572392E-3</v>
      </c>
      <c r="BR182">
        <v>11.02816873073184</v>
      </c>
      <c r="BS182">
        <v>0.74673925490535653</v>
      </c>
      <c r="BT182">
        <v>2.996290470111564E-2</v>
      </c>
      <c r="BU182">
        <v>9.8397897554049374E-2</v>
      </c>
      <c r="BV182">
        <v>2.4670132521054041E-2</v>
      </c>
      <c r="BW182">
        <v>8.5355670761737348E-3</v>
      </c>
      <c r="BX182">
        <v>1.881861284202057</v>
      </c>
      <c r="BY182">
        <v>0.32285357134373088</v>
      </c>
      <c r="BZ182">
        <v>2.1994157657010481E-2</v>
      </c>
      <c r="CA182">
        <v>4.7607471994254444</v>
      </c>
      <c r="CB182">
        <v>0.51051002185599292</v>
      </c>
      <c r="CC182">
        <v>9.7317252976915264E-2</v>
      </c>
      <c r="CD182">
        <v>2.2311870416617712</v>
      </c>
      <c r="CE182">
        <v>0.18417919220963791</v>
      </c>
      <c r="CF182">
        <v>1.6693352227347611E-2</v>
      </c>
      <c r="CG182">
        <v>28.774582241756889</v>
      </c>
      <c r="CH182">
        <v>2.4234195043333941</v>
      </c>
      <c r="CI182">
        <v>0.11361767901079881</v>
      </c>
      <c r="CJ182">
        <v>8.4368977657609623</v>
      </c>
      <c r="CK182">
        <v>0.4521136121718598</v>
      </c>
      <c r="CL182">
        <v>1.3222581151967869E-2</v>
      </c>
      <c r="CM182">
        <v>101.3434286560525</v>
      </c>
      <c r="CN182">
        <v>5.2130522470244722</v>
      </c>
      <c r="CO182">
        <v>3.3741556272120013E-2</v>
      </c>
      <c r="CP182">
        <v>36.134694000111232</v>
      </c>
      <c r="CQ182">
        <v>1.826740589345839</v>
      </c>
      <c r="CR182">
        <v>8.3576199727984288E-3</v>
      </c>
      <c r="CS182">
        <v>166.08961462584301</v>
      </c>
      <c r="CT182">
        <v>6.722193824195311</v>
      </c>
      <c r="CU182">
        <v>2.4246102879528469E-2</v>
      </c>
      <c r="CV182">
        <v>31.16790631886909</v>
      </c>
      <c r="CW182">
        <v>1.246839648126588</v>
      </c>
      <c r="CX182">
        <v>7.9527983609727279E-3</v>
      </c>
      <c r="CY182">
        <v>288.29632658564458</v>
      </c>
      <c r="CZ182">
        <v>10.02059041857261</v>
      </c>
      <c r="DA182">
        <v>3.7484561530510677E-2</v>
      </c>
      <c r="DB182">
        <v>59.844818142735342</v>
      </c>
      <c r="DC182">
        <v>1.9396235023578741</v>
      </c>
      <c r="DD182">
        <v>7.9188830264771779E-3</v>
      </c>
      <c r="DE182">
        <v>9064.9038827365093</v>
      </c>
      <c r="DF182">
        <v>308.40298580945631</v>
      </c>
      <c r="DG182">
        <v>7.7550205760796326E-2</v>
      </c>
      <c r="DH182">
        <v>0.43422408667758272</v>
      </c>
      <c r="DI182">
        <v>7.9858695254087397E-2</v>
      </c>
      <c r="DJ182">
        <v>7.1800808084544624E-3</v>
      </c>
      <c r="DK182">
        <v>0.27417096237267441</v>
      </c>
      <c r="DL182">
        <v>3.1986397362324182</v>
      </c>
      <c r="DM182">
        <v>8.1108070371197165</v>
      </c>
      <c r="DN182">
        <v>243.7713527491785</v>
      </c>
      <c r="DO182">
        <v>6.5362328428195422</v>
      </c>
      <c r="DP182">
        <v>0.51450058369904206</v>
      </c>
      <c r="DQ182">
        <v>50.271961927669082</v>
      </c>
      <c r="DR182">
        <v>1.3625919203960271</v>
      </c>
      <c r="DS182">
        <v>0.22823192688364571</v>
      </c>
      <c r="DT182">
        <v>22.994263523356089</v>
      </c>
      <c r="DU182">
        <v>0.91495974199664054</v>
      </c>
      <c r="DV182">
        <v>0.23623235828941169</v>
      </c>
      <c r="DW182">
        <v>88.505029092425644</v>
      </c>
      <c r="DX182">
        <v>3.5610514996649041</v>
      </c>
      <c r="DY182">
        <v>0.1918313714770101</v>
      </c>
      <c r="DZ182">
        <v>114.50303083828599</v>
      </c>
      <c r="EA182">
        <v>3.9455468998493179</v>
      </c>
      <c r="EB182">
        <v>0.1192903610897889</v>
      </c>
      <c r="EC182">
        <v>81.677193645663948</v>
      </c>
      <c r="ED182">
        <v>2.320536874080132</v>
      </c>
      <c r="EE182">
        <v>0.2049460826132429</v>
      </c>
      <c r="EH182">
        <v>690.08016966748312</v>
      </c>
      <c r="EI182">
        <v>3.0696199479760058E-2</v>
      </c>
      <c r="EJ182">
        <v>17.990487325826809</v>
      </c>
      <c r="EK182">
        <v>1.060322171918636</v>
      </c>
      <c r="EL182">
        <v>4.1178583899388563</v>
      </c>
      <c r="EM182">
        <v>32.167210806928679</v>
      </c>
      <c r="EN182">
        <v>39.63032045580411</v>
      </c>
      <c r="EO182">
        <v>144.59589066209489</v>
      </c>
      <c r="EP182">
        <v>233.70907938396019</v>
      </c>
      <c r="EQ182">
        <v>411.96515713842501</v>
      </c>
      <c r="ER182">
        <v>661.80758241961962</v>
      </c>
      <c r="ES182">
        <v>1038.060091411518</v>
      </c>
      <c r="ET182">
        <v>1261.858555419801</v>
      </c>
      <c r="EU182">
        <v>1790.660413575433</v>
      </c>
      <c r="EV182">
        <v>2432.7161846640379</v>
      </c>
      <c r="EX182">
        <v>99.719869619960321</v>
      </c>
      <c r="EY182">
        <v>34.128210587138589</v>
      </c>
      <c r="EZ182">
        <v>0.58108933692787201</v>
      </c>
      <c r="FA182">
        <v>0.6361020361531724</v>
      </c>
      <c r="FB182">
        <v>1.7142390174621991E-5</v>
      </c>
      <c r="FC182">
        <v>2.1228957018905729E-4</v>
      </c>
      <c r="FD182">
        <v>12.383895596037471</v>
      </c>
      <c r="FE182">
        <v>3.71884546920464</v>
      </c>
      <c r="FF182">
        <v>10.382778286589341</v>
      </c>
      <c r="FG182">
        <v>0.39717131395453431</v>
      </c>
      <c r="FH182">
        <v>5.6012239090418529E-3</v>
      </c>
      <c r="FI182" s="9"/>
      <c r="FJ182">
        <f t="shared" si="12"/>
        <v>114.50303083828599</v>
      </c>
      <c r="FK182">
        <f t="shared" si="10"/>
        <v>186.41523619050642</v>
      </c>
      <c r="FL182">
        <f t="shared" si="13"/>
        <v>0.31220744761689773</v>
      </c>
      <c r="FM182">
        <f t="shared" si="11"/>
        <v>0.26278414875110112</v>
      </c>
    </row>
    <row r="183" spans="1:169" x14ac:dyDescent="0.25">
      <c r="A183" t="s">
        <v>510</v>
      </c>
      <c r="B183" t="s">
        <v>380</v>
      </c>
      <c r="C183" s="7">
        <v>-10.86884280631274</v>
      </c>
      <c r="D183" s="8">
        <v>2.4923000728546779E-2</v>
      </c>
      <c r="E183" s="9">
        <v>195.68960786462301</v>
      </c>
      <c r="F183" s="10">
        <v>0.87711043178639703</v>
      </c>
      <c r="G183">
        <v>-129.84131446409469</v>
      </c>
      <c r="H183" s="11">
        <v>291.88840487066773</v>
      </c>
      <c r="I183" s="7">
        <v>1.9214960831188661</v>
      </c>
      <c r="J183" s="7">
        <v>5.9731150826934053E-2</v>
      </c>
      <c r="K183" s="8">
        <v>0.18723192463292179</v>
      </c>
      <c r="L183" s="12">
        <v>7.3002916212711012E-4</v>
      </c>
      <c r="M183">
        <v>0.20319417057743441</v>
      </c>
      <c r="N183" s="11">
        <v>0.6589747229605607</v>
      </c>
      <c r="O183" s="12">
        <v>13.442340831953331</v>
      </c>
      <c r="P183" s="10">
        <v>0.47473654401947868</v>
      </c>
      <c r="Q183" s="8">
        <v>0.52064084770696162</v>
      </c>
      <c r="R183" s="13">
        <v>1.6138905678611828E-2</v>
      </c>
      <c r="S183" s="14">
        <v>0.85189384799280832</v>
      </c>
      <c r="T183" t="e">
        <v>#N/A</v>
      </c>
      <c r="U183" s="11" t="e">
        <v>#N/A</v>
      </c>
      <c r="V183" s="9">
        <v>2717.0652414817141</v>
      </c>
      <c r="W183" s="9">
        <v>4.8214363221997036</v>
      </c>
      <c r="X183" s="9">
        <v>6.4153860091272392</v>
      </c>
      <c r="Y183" s="9">
        <v>2701.7432562180288</v>
      </c>
      <c r="Z183" s="9">
        <v>9.2016514428380205</v>
      </c>
      <c r="AA183" s="9">
        <v>68.446048624833821</v>
      </c>
      <c r="AB183" s="9">
        <v>2710.90790265226</v>
      </c>
      <c r="AC183" s="9">
        <v>5.3606862138733717</v>
      </c>
      <c r="AD183" s="15">
        <v>33.517235358074643</v>
      </c>
      <c r="AE183" t="e">
        <v>#N/A</v>
      </c>
      <c r="AF183" t="e">
        <v>#N/A</v>
      </c>
      <c r="AG183" s="11" t="e">
        <v>#N/A</v>
      </c>
      <c r="AH183" s="16">
        <v>99.436083277288944</v>
      </c>
      <c r="AI183" s="10"/>
      <c r="AJ183" s="10"/>
      <c r="AK183" t="s">
        <v>511</v>
      </c>
      <c r="AL183" t="s">
        <v>511</v>
      </c>
      <c r="AM183">
        <v>25.024999999999999</v>
      </c>
      <c r="AN183">
        <v>296.53378489457492</v>
      </c>
      <c r="AO183">
        <v>54.979339392518099</v>
      </c>
      <c r="AP183">
        <v>79.138677829243093</v>
      </c>
      <c r="AQ183" t="s">
        <v>154</v>
      </c>
      <c r="AR183">
        <v>721.99919994708398</v>
      </c>
      <c r="AS183">
        <v>1346.58977747215</v>
      </c>
      <c r="AT183">
        <v>379.02165380214808</v>
      </c>
      <c r="AU183">
        <v>18.412119340756409</v>
      </c>
      <c r="AV183">
        <v>1.6307238198328871</v>
      </c>
      <c r="AW183">
        <v>7.2440336019373106</v>
      </c>
      <c r="AX183">
        <v>0.9989024180316306</v>
      </c>
      <c r="AY183">
        <v>1.2102781046874229</v>
      </c>
      <c r="AZ183" t="s">
        <v>154</v>
      </c>
      <c r="BA183">
        <v>17.235514949883282</v>
      </c>
      <c r="BB183">
        <v>36.358389759393823</v>
      </c>
      <c r="BC183">
        <v>0.43389393232297713</v>
      </c>
      <c r="BD183">
        <v>0.13289637519051989</v>
      </c>
      <c r="BE183">
        <v>0.1184341086448661</v>
      </c>
      <c r="BF183">
        <v>1072.7726792949361</v>
      </c>
      <c r="BG183">
        <v>76.733469589239121</v>
      </c>
      <c r="BH183">
        <v>5.5608617854676107E-2</v>
      </c>
      <c r="BI183">
        <v>523123.85391522472</v>
      </c>
      <c r="BJ183">
        <v>17721.798495978659</v>
      </c>
      <c r="BK183">
        <v>2.4501213088643952</v>
      </c>
      <c r="BL183">
        <v>1.8567928035489729</v>
      </c>
      <c r="BM183">
        <v>0.2265320750735921</v>
      </c>
      <c r="BN183">
        <v>8.5856926198523809E-2</v>
      </c>
      <c r="BO183" t="s">
        <v>154</v>
      </c>
      <c r="BP183">
        <v>5.8790674404857026E-3</v>
      </c>
      <c r="BQ183">
        <v>5.616116931573799E-3</v>
      </c>
      <c r="BR183">
        <v>10.843197427421419</v>
      </c>
      <c r="BS183">
        <v>2.1556900444633662</v>
      </c>
      <c r="BT183">
        <v>1.00262768377315</v>
      </c>
      <c r="BU183">
        <v>0.1062291159461274</v>
      </c>
      <c r="BV183">
        <v>3.0347933303337449E-2</v>
      </c>
      <c r="BW183">
        <v>9.2508828718744426E-3</v>
      </c>
      <c r="BX183">
        <v>2.0936906640634998</v>
      </c>
      <c r="BY183">
        <v>0.38257481685993588</v>
      </c>
      <c r="BZ183">
        <v>5.399256356168939E-2</v>
      </c>
      <c r="CA183">
        <v>4.3520387969694738</v>
      </c>
      <c r="CB183">
        <v>0.66346673151869151</v>
      </c>
      <c r="CC183">
        <v>0.10203634778595599</v>
      </c>
      <c r="CD183">
        <v>2.2638086150916981</v>
      </c>
      <c r="CE183">
        <v>0.21712516663202119</v>
      </c>
      <c r="CF183">
        <v>1.6715010733824361E-2</v>
      </c>
      <c r="CG183">
        <v>27.971008100558731</v>
      </c>
      <c r="CH183">
        <v>2.523844005544603</v>
      </c>
      <c r="CI183">
        <v>0.12727023155286779</v>
      </c>
      <c r="CJ183">
        <v>8.708249966159995</v>
      </c>
      <c r="CK183">
        <v>0.76450449964452782</v>
      </c>
      <c r="CL183">
        <v>1.333787449757212E-2</v>
      </c>
      <c r="CM183">
        <v>95.43097961198103</v>
      </c>
      <c r="CN183">
        <v>7.6262530963992621</v>
      </c>
      <c r="CO183">
        <v>3.8708144110655193E-2</v>
      </c>
      <c r="CP183">
        <v>34.636270450397838</v>
      </c>
      <c r="CQ183">
        <v>2.6647319221793548</v>
      </c>
      <c r="CR183">
        <v>9.5070470915889597E-3</v>
      </c>
      <c r="CS183">
        <v>162.41348539112639</v>
      </c>
      <c r="CT183">
        <v>13.257765012793911</v>
      </c>
      <c r="CU183">
        <v>2.765987151219905E-2</v>
      </c>
      <c r="CV183">
        <v>32.69457638674087</v>
      </c>
      <c r="CW183">
        <v>2.784772990653722</v>
      </c>
      <c r="CX183">
        <v>9.141606213054751E-3</v>
      </c>
      <c r="CY183">
        <v>291.75358434282452</v>
      </c>
      <c r="CZ183">
        <v>25.72442678056764</v>
      </c>
      <c r="DA183">
        <v>4.2877067883435718E-2</v>
      </c>
      <c r="DB183">
        <v>59.622719132824052</v>
      </c>
      <c r="DC183">
        <v>4.2104605062388769</v>
      </c>
      <c r="DD183">
        <v>9.0992357343954253E-3</v>
      </c>
      <c r="DE183">
        <v>10056.08131441397</v>
      </c>
      <c r="DF183">
        <v>375.59595026346028</v>
      </c>
      <c r="DG183">
        <v>8.9345629616419397E-2</v>
      </c>
      <c r="DH183">
        <v>0.52524873425675256</v>
      </c>
      <c r="DI183">
        <v>8.4616164106259883E-2</v>
      </c>
      <c r="DJ183">
        <v>8.2461217531048132E-3</v>
      </c>
      <c r="DK183">
        <v>-2.4469347618121589</v>
      </c>
      <c r="DL183">
        <v>5.8156379514483127</v>
      </c>
      <c r="DM183">
        <v>14.678584389043079</v>
      </c>
      <c r="DN183">
        <v>414.04690811444709</v>
      </c>
      <c r="DO183">
        <v>22.653386034935941</v>
      </c>
      <c r="DP183">
        <v>0.72585010850979426</v>
      </c>
      <c r="DQ183">
        <v>94.305010833474839</v>
      </c>
      <c r="DR183">
        <v>5.202317453014957</v>
      </c>
      <c r="DS183">
        <v>0.46816520604024942</v>
      </c>
      <c r="DT183">
        <v>39.386915785715743</v>
      </c>
      <c r="DU183">
        <v>2.9770969201697088</v>
      </c>
      <c r="DV183">
        <v>0.41385829243907141</v>
      </c>
      <c r="DW183">
        <v>146.45977731529581</v>
      </c>
      <c r="DX183">
        <v>11.74773967200597</v>
      </c>
      <c r="DY183">
        <v>0.31029765975783391</v>
      </c>
      <c r="DZ183">
        <v>195.68960786462301</v>
      </c>
      <c r="EA183">
        <v>13.51327173419361</v>
      </c>
      <c r="EB183">
        <v>0.179666119211392</v>
      </c>
      <c r="EC183">
        <v>141.7238562429747</v>
      </c>
      <c r="ED183">
        <v>8.0307572908361013</v>
      </c>
      <c r="EE183">
        <v>0.37169657536417661</v>
      </c>
      <c r="EH183">
        <v>683.29470018785753</v>
      </c>
      <c r="EI183">
        <v>-0.1489230729697279</v>
      </c>
      <c r="EJ183">
        <v>17.688739685842449</v>
      </c>
      <c r="EK183">
        <v>1.144710301143615</v>
      </c>
      <c r="EL183">
        <v>4.5813800088916841</v>
      </c>
      <c r="EM183">
        <v>29.405667547091038</v>
      </c>
      <c r="EN183">
        <v>40.209744495412053</v>
      </c>
      <c r="EO183">
        <v>140.55782965104891</v>
      </c>
      <c r="EP183">
        <v>241.2257608354569</v>
      </c>
      <c r="EQ183">
        <v>387.93081143081719</v>
      </c>
      <c r="ER183">
        <v>634.36392766296399</v>
      </c>
      <c r="ES183">
        <v>1015.08428369454</v>
      </c>
      <c r="ET183">
        <v>1323.6670601919379</v>
      </c>
      <c r="EU183">
        <v>1812.134064241146</v>
      </c>
      <c r="EV183">
        <v>2423.6877696269939</v>
      </c>
      <c r="EX183" t="e">
        <v>#N/A</v>
      </c>
      <c r="EY183">
        <v>24.78193997865538</v>
      </c>
      <c r="EZ183">
        <v>0.62544376973727367</v>
      </c>
      <c r="FA183">
        <v>0.67800993325272141</v>
      </c>
      <c r="FB183">
        <v>-8.2181046043131118E-5</v>
      </c>
      <c r="FC183">
        <v>-1.059514602206414E-3</v>
      </c>
      <c r="FD183">
        <v>12.89244483028785</v>
      </c>
      <c r="FE183">
        <v>3.535073351821413</v>
      </c>
      <c r="FF183">
        <v>18.047223540331601</v>
      </c>
      <c r="FG183">
        <v>0.67073591676830369</v>
      </c>
      <c r="FH183">
        <v>6.3642501864421041E-3</v>
      </c>
      <c r="FI183" s="9"/>
      <c r="FJ183">
        <f t="shared" si="12"/>
        <v>195.68960786462301</v>
      </c>
      <c r="FK183">
        <f t="shared" si="10"/>
        <v>318.59003384488358</v>
      </c>
      <c r="FL183">
        <f t="shared" si="13"/>
        <v>0.22571012649632685</v>
      </c>
      <c r="FM183">
        <f t="shared" si="11"/>
        <v>-0.30050292545261392</v>
      </c>
    </row>
    <row r="184" spans="1:169" x14ac:dyDescent="0.25">
      <c r="A184" t="s">
        <v>512</v>
      </c>
      <c r="B184" t="s">
        <v>380</v>
      </c>
      <c r="C184" s="7">
        <v>-2.8897110220936471</v>
      </c>
      <c r="D184" s="8">
        <v>3.3957830756850729E-2</v>
      </c>
      <c r="E184" s="9">
        <v>181.21892628166839</v>
      </c>
      <c r="F184" s="10">
        <v>1.0793633249029679</v>
      </c>
      <c r="G184">
        <v>-488.65640811805082</v>
      </c>
      <c r="H184" s="11">
        <v>62.100203346815412</v>
      </c>
      <c r="I184" s="7">
        <v>1.918412265649782</v>
      </c>
      <c r="J184" s="7">
        <v>5.9114935950542673E-2</v>
      </c>
      <c r="K184" s="8">
        <v>0.18674637510501299</v>
      </c>
      <c r="L184" s="12">
        <v>6.2976038722980414E-4</v>
      </c>
      <c r="M184">
        <v>0.26497071939295169</v>
      </c>
      <c r="N184" s="11">
        <v>0.40584466290366361</v>
      </c>
      <c r="O184" s="12">
        <v>13.42302771535611</v>
      </c>
      <c r="P184" s="10">
        <v>0.46999979149742221</v>
      </c>
      <c r="Q184" s="8">
        <v>0.5214273706335284</v>
      </c>
      <c r="R184" s="13">
        <v>1.608297796964939E-2</v>
      </c>
      <c r="S184" s="14">
        <v>0.77110393866423532</v>
      </c>
      <c r="T184" t="e">
        <v>#N/A</v>
      </c>
      <c r="U184" s="11" t="e">
        <v>#N/A</v>
      </c>
      <c r="V184" s="9">
        <v>2712.869042947098</v>
      </c>
      <c r="W184" s="9">
        <v>3.59562680411244</v>
      </c>
      <c r="X184" s="9">
        <v>5.5611065554371297</v>
      </c>
      <c r="Y184" s="9">
        <v>2705.112529668585</v>
      </c>
      <c r="Z184" s="9">
        <v>8.0602770586771264</v>
      </c>
      <c r="AA184" s="9">
        <v>68.127732285857746</v>
      </c>
      <c r="AB184" s="9">
        <v>2709.738327974223</v>
      </c>
      <c r="AC184" s="9">
        <v>3.5121331102354589</v>
      </c>
      <c r="AD184" s="15">
        <v>33.190280769697132</v>
      </c>
      <c r="AE184" t="e">
        <v>#N/A</v>
      </c>
      <c r="AF184" t="e">
        <v>#N/A</v>
      </c>
      <c r="AG184" s="11" t="e">
        <v>#N/A</v>
      </c>
      <c r="AH184" s="16">
        <v>99.714084492995383</v>
      </c>
      <c r="AI184" s="10"/>
      <c r="AJ184" s="10"/>
      <c r="AK184" t="s">
        <v>513</v>
      </c>
      <c r="AL184" t="s">
        <v>513</v>
      </c>
      <c r="AM184">
        <v>25.048999999999999</v>
      </c>
      <c r="AN184">
        <v>391.61411536706822</v>
      </c>
      <c r="AO184">
        <v>52.769190800241397</v>
      </c>
      <c r="AP184">
        <v>105.9833404661245</v>
      </c>
      <c r="AQ184" t="s">
        <v>154</v>
      </c>
      <c r="AR184">
        <v>608.26585604294189</v>
      </c>
      <c r="AS184">
        <v>1649.4559751254969</v>
      </c>
      <c r="AT184">
        <v>421.39392675145211</v>
      </c>
      <c r="AU184">
        <v>17.038097352665581</v>
      </c>
      <c r="AV184">
        <v>2.2132478079924449</v>
      </c>
      <c r="AW184">
        <v>6.5096789451912036</v>
      </c>
      <c r="AX184">
        <v>0.8149479194009368</v>
      </c>
      <c r="AY184">
        <v>1.7168410832932319</v>
      </c>
      <c r="AZ184" t="s">
        <v>154</v>
      </c>
      <c r="BA184">
        <v>18.610474898213429</v>
      </c>
      <c r="BB184">
        <v>55.093895490204247</v>
      </c>
      <c r="BC184">
        <v>0.40130180136927468</v>
      </c>
      <c r="BD184">
        <v>0.16178551823481199</v>
      </c>
      <c r="BE184">
        <v>3.9860761234953343E-2</v>
      </c>
      <c r="BF184">
        <v>1334.2392132897101</v>
      </c>
      <c r="BG184">
        <v>49.924126655853279</v>
      </c>
      <c r="BH184">
        <v>6.1761808450186959E-2</v>
      </c>
      <c r="BI184">
        <v>535147.48554764874</v>
      </c>
      <c r="BJ184">
        <v>18355.634741850201</v>
      </c>
      <c r="BK184">
        <v>1.87170861954518</v>
      </c>
      <c r="BL184">
        <v>2.1318344693062281</v>
      </c>
      <c r="BM184">
        <v>0.24686280765103019</v>
      </c>
      <c r="BN184">
        <v>0.1053704856727694</v>
      </c>
      <c r="BO184" t="s">
        <v>154</v>
      </c>
      <c r="BP184">
        <v>2.182858340770201E-2</v>
      </c>
      <c r="BQ184">
        <v>4.3068499281549877E-2</v>
      </c>
      <c r="BR184">
        <v>23.466903685258551</v>
      </c>
      <c r="BS184">
        <v>1.536852523426874</v>
      </c>
      <c r="BT184">
        <v>5.6442680653141418E-2</v>
      </c>
      <c r="BU184">
        <v>0.25147903539902638</v>
      </c>
      <c r="BV184">
        <v>3.7977074880795367E-2</v>
      </c>
      <c r="BW184">
        <v>1.1114162009262379E-2</v>
      </c>
      <c r="BX184">
        <v>3.9635873177531962</v>
      </c>
      <c r="BY184">
        <v>0.43613936102918549</v>
      </c>
      <c r="BZ184">
        <v>0.13008526029029099</v>
      </c>
      <c r="CA184">
        <v>8.5223962701420852</v>
      </c>
      <c r="CB184">
        <v>0.82302690560531711</v>
      </c>
      <c r="CC184">
        <v>0.11324735754607471</v>
      </c>
      <c r="CD184">
        <v>3.4734253966590578</v>
      </c>
      <c r="CE184">
        <v>0.26969158587262998</v>
      </c>
      <c r="CF184">
        <v>3.0913551560441489E-2</v>
      </c>
      <c r="CG184">
        <v>43.023043732655132</v>
      </c>
      <c r="CH184">
        <v>2.1990231711283279</v>
      </c>
      <c r="CI184">
        <v>4.2574622011193948E-2</v>
      </c>
      <c r="CJ184">
        <v>11.66600612144032</v>
      </c>
      <c r="CK184">
        <v>0.5336478691236568</v>
      </c>
      <c r="CL184">
        <v>6.2281547052911029E-3</v>
      </c>
      <c r="CM184">
        <v>129.60525857377189</v>
      </c>
      <c r="CN184">
        <v>6.4888339549384524</v>
      </c>
      <c r="CO184">
        <v>3.8752367908868483E-2</v>
      </c>
      <c r="CP184">
        <v>44.668994910460178</v>
      </c>
      <c r="CQ184">
        <v>2.204752956973993</v>
      </c>
      <c r="CR184">
        <v>9.5108716381786546E-3</v>
      </c>
      <c r="CS184">
        <v>196.92707545060739</v>
      </c>
      <c r="CT184">
        <v>9.1042422838905708</v>
      </c>
      <c r="CU184">
        <v>2.7509405310314448E-2</v>
      </c>
      <c r="CV184">
        <v>39.437779840282033</v>
      </c>
      <c r="CW184">
        <v>1.6871524315614981</v>
      </c>
      <c r="CX184">
        <v>9.147871882209252E-3</v>
      </c>
      <c r="CY184">
        <v>341.12550665244538</v>
      </c>
      <c r="CZ184">
        <v>15.620503508527079</v>
      </c>
      <c r="DA184">
        <v>4.2934678888859282E-2</v>
      </c>
      <c r="DB184">
        <v>73.656069830662631</v>
      </c>
      <c r="DC184">
        <v>2.3294856756192219</v>
      </c>
      <c r="DD184">
        <v>9.1159991384463738E-3</v>
      </c>
      <c r="DE184">
        <v>9755.4125406719249</v>
      </c>
      <c r="DF184">
        <v>341.663540003376</v>
      </c>
      <c r="DG184">
        <v>9.0340103812109232E-2</v>
      </c>
      <c r="DH184">
        <v>0.57824056491190035</v>
      </c>
      <c r="DI184">
        <v>7.0010849339419673E-2</v>
      </c>
      <c r="DJ184">
        <v>8.2763127609069218E-3</v>
      </c>
      <c r="DK184">
        <v>-2.829575237993347</v>
      </c>
      <c r="DL184">
        <v>3.6205452248104049</v>
      </c>
      <c r="DM184">
        <v>9.8897271229408599</v>
      </c>
      <c r="DN184">
        <v>398.64214728230371</v>
      </c>
      <c r="DO184">
        <v>11.326662415479239</v>
      </c>
      <c r="DP184">
        <v>0.70554106371449332</v>
      </c>
      <c r="DQ184">
        <v>80.84277637694521</v>
      </c>
      <c r="DR184">
        <v>2.2564595820692892</v>
      </c>
      <c r="DS184">
        <v>0.35417667376812589</v>
      </c>
      <c r="DT184">
        <v>48.239019392417923</v>
      </c>
      <c r="DU184">
        <v>1.403832753704509</v>
      </c>
      <c r="DV184">
        <v>0.31235784834602959</v>
      </c>
      <c r="DW184">
        <v>178.73204222793649</v>
      </c>
      <c r="DX184">
        <v>5.2826877611406102</v>
      </c>
      <c r="DY184">
        <v>0.27865892796262509</v>
      </c>
      <c r="DZ184">
        <v>181.21892628166839</v>
      </c>
      <c r="EA184">
        <v>6.3322196081723021</v>
      </c>
      <c r="EB184">
        <v>0.1587008431986435</v>
      </c>
      <c r="EC184">
        <v>138.6682888826158</v>
      </c>
      <c r="ED184">
        <v>3.8827415748347471</v>
      </c>
      <c r="EE184">
        <v>0.31661881573858142</v>
      </c>
      <c r="EH184">
        <v>849.8338938151021</v>
      </c>
      <c r="EI184">
        <v>-0.15205110920181769</v>
      </c>
      <c r="EJ184">
        <v>38.282061476767623</v>
      </c>
      <c r="EK184">
        <v>2.709903398696405</v>
      </c>
      <c r="EL184">
        <v>8.6730575880813916</v>
      </c>
      <c r="EM184">
        <v>57.583758582041121</v>
      </c>
      <c r="EN184">
        <v>61.69494487849127</v>
      </c>
      <c r="EO184">
        <v>216.19619966158359</v>
      </c>
      <c r="EP184">
        <v>323.15806430582597</v>
      </c>
      <c r="EQ184">
        <v>526.85064460882904</v>
      </c>
      <c r="ER184">
        <v>818.11345989853805</v>
      </c>
      <c r="ES184">
        <v>1230.7942215662961</v>
      </c>
      <c r="ET184">
        <v>1596.671248594414</v>
      </c>
      <c r="EU184">
        <v>2118.7919667853748</v>
      </c>
      <c r="EV184">
        <v>2994.149180108237</v>
      </c>
      <c r="EX184" t="e">
        <v>#N/A</v>
      </c>
      <c r="EY184">
        <v>29.305616684864749</v>
      </c>
      <c r="EZ184">
        <v>0.55293686833209632</v>
      </c>
      <c r="FA184">
        <v>0.60289901661003575</v>
      </c>
      <c r="FB184">
        <v>-7.1763113880646447E-5</v>
      </c>
      <c r="FC184">
        <v>-7.033014892945692E-4</v>
      </c>
      <c r="FD184">
        <v>9.8003201263572848</v>
      </c>
      <c r="FE184">
        <v>3.686760491511055</v>
      </c>
      <c r="FF184">
        <v>7.7223194296189392</v>
      </c>
      <c r="FG184">
        <v>0.5312382766683662</v>
      </c>
      <c r="FH184">
        <v>6.2494138600964833E-3</v>
      </c>
      <c r="FI184" s="9"/>
      <c r="FJ184">
        <f t="shared" si="12"/>
        <v>181.21892628166839</v>
      </c>
      <c r="FK184">
        <f t="shared" si="10"/>
        <v>295.03122055081553</v>
      </c>
      <c r="FL184">
        <f t="shared" si="13"/>
        <v>0.53547847509483304</v>
      </c>
      <c r="FM184">
        <f t="shared" si="11"/>
        <v>1.1995105877995675</v>
      </c>
    </row>
    <row r="185" spans="1:169" x14ac:dyDescent="0.25">
      <c r="A185" t="s">
        <v>514</v>
      </c>
      <c r="B185" t="s">
        <v>380</v>
      </c>
      <c r="C185" s="7">
        <v>5.4566148243884287</v>
      </c>
      <c r="D185" s="8">
        <v>2.3040608672755529E-2</v>
      </c>
      <c r="E185" s="9">
        <v>135.9889996185276</v>
      </c>
      <c r="F185" s="10">
        <v>0.88757266995967932</v>
      </c>
      <c r="G185">
        <v>258.92753048986953</v>
      </c>
      <c r="H185" s="11">
        <v>166.71992662367421</v>
      </c>
      <c r="I185" s="7">
        <v>1.91599027623617</v>
      </c>
      <c r="J185" s="7">
        <v>5.8797655231695632E-2</v>
      </c>
      <c r="K185" s="8">
        <v>0.1864657616545865</v>
      </c>
      <c r="L185" s="12">
        <v>6.6913671298170479E-4</v>
      </c>
      <c r="M185">
        <v>0.25840287274249668</v>
      </c>
      <c r="N185" s="11">
        <v>0.83024993919544166</v>
      </c>
      <c r="O185" s="12">
        <v>13.412817606904291</v>
      </c>
      <c r="P185" s="10">
        <v>0.46901392739377112</v>
      </c>
      <c r="Q185" s="8">
        <v>0.52202116468508686</v>
      </c>
      <c r="R185" s="13">
        <v>1.5964007310298949E-2</v>
      </c>
      <c r="S185" s="14">
        <v>0.77616484388688722</v>
      </c>
      <c r="T185" t="e">
        <v>#N/A</v>
      </c>
      <c r="U185" s="11" t="e">
        <v>#N/A</v>
      </c>
      <c r="V185" s="9">
        <v>2710.3546404074832</v>
      </c>
      <c r="W185" s="9">
        <v>4.1385826264188381</v>
      </c>
      <c r="X185" s="9">
        <v>5.9351390520508884</v>
      </c>
      <c r="Y185" s="9">
        <v>2707.6755484662358</v>
      </c>
      <c r="Z185" s="9">
        <v>6.237249717288794</v>
      </c>
      <c r="AA185" s="9">
        <v>67.65257544479222</v>
      </c>
      <c r="AB185" s="9">
        <v>2708.999790864696</v>
      </c>
      <c r="AC185" s="9">
        <v>3.7441453344902502</v>
      </c>
      <c r="AD185" s="15">
        <v>33.130096308165101</v>
      </c>
      <c r="AE185" t="e">
        <v>#N/A</v>
      </c>
      <c r="AF185" t="e">
        <v>#N/A</v>
      </c>
      <c r="AG185" s="11" t="e">
        <v>#N/A</v>
      </c>
      <c r="AH185" s="16">
        <v>99.901153454189895</v>
      </c>
      <c r="AI185" s="10"/>
      <c r="AJ185" s="10"/>
      <c r="AK185" t="s">
        <v>515</v>
      </c>
      <c r="AL185" t="s">
        <v>515</v>
      </c>
      <c r="AM185">
        <v>25.120999999999999</v>
      </c>
      <c r="AN185">
        <v>425.70204977368309</v>
      </c>
      <c r="AO185">
        <v>54.051617880533357</v>
      </c>
      <c r="AP185">
        <v>106.18507920289591</v>
      </c>
      <c r="AQ185" t="s">
        <v>154</v>
      </c>
      <c r="AR185">
        <v>642.31110593111566</v>
      </c>
      <c r="AS185">
        <v>1879.267517530255</v>
      </c>
      <c r="AT185">
        <v>426.27189479478579</v>
      </c>
      <c r="AU185">
        <v>21.442706919581418</v>
      </c>
      <c r="AV185">
        <v>2.096903394796314</v>
      </c>
      <c r="AW185">
        <v>10.44321017602355</v>
      </c>
      <c r="AX185">
        <v>1.303377869229251</v>
      </c>
      <c r="AY185">
        <v>1.5215742878803451</v>
      </c>
      <c r="AZ185" t="s">
        <v>154</v>
      </c>
      <c r="BA185">
        <v>20.91616056284159</v>
      </c>
      <c r="BB185">
        <v>58.285465900908449</v>
      </c>
      <c r="BC185">
        <v>0.29454622195060121</v>
      </c>
      <c r="BD185">
        <v>0.1550707087097323</v>
      </c>
      <c r="BE185">
        <v>0.1934031138156975</v>
      </c>
      <c r="BF185">
        <v>1357.826972312005</v>
      </c>
      <c r="BG185">
        <v>58.869950014694581</v>
      </c>
      <c r="BH185">
        <v>0.13452954676710741</v>
      </c>
      <c r="BI185">
        <v>519875.55485589709</v>
      </c>
      <c r="BJ185">
        <v>18684.29613810073</v>
      </c>
      <c r="BK185">
        <v>1.5379566773111919</v>
      </c>
      <c r="BL185">
        <v>2.1874731937707539</v>
      </c>
      <c r="BM185">
        <v>0.2406649147614224</v>
      </c>
      <c r="BN185">
        <v>9.768590485754873E-2</v>
      </c>
      <c r="BO185">
        <v>1.374674451626243E-2</v>
      </c>
      <c r="BP185">
        <v>5.6767040315530842E-3</v>
      </c>
      <c r="BQ185">
        <v>6.4171393852892663E-3</v>
      </c>
      <c r="BR185">
        <v>22.586531556739661</v>
      </c>
      <c r="BS185">
        <v>1.204459842375905</v>
      </c>
      <c r="BT185">
        <v>1.490505785035298E-2</v>
      </c>
      <c r="BU185">
        <v>0.14841695023429011</v>
      </c>
      <c r="BV185">
        <v>2.177074485497019E-2</v>
      </c>
      <c r="BW185">
        <v>1.043299076300697E-2</v>
      </c>
      <c r="BX185">
        <v>2.2384246231942111</v>
      </c>
      <c r="BY185">
        <v>0.3516712438709142</v>
      </c>
      <c r="BZ185">
        <v>0.3260978281536166</v>
      </c>
      <c r="CA185">
        <v>5.7466360205799623</v>
      </c>
      <c r="CB185">
        <v>0.52113888171031408</v>
      </c>
      <c r="CC185">
        <v>0.1064449582896576</v>
      </c>
      <c r="CD185">
        <v>2.8052307872651161</v>
      </c>
      <c r="CE185">
        <v>0.19965246106959539</v>
      </c>
      <c r="CF185">
        <v>8.1692514274269035E-3</v>
      </c>
      <c r="CG185">
        <v>37.579511454211953</v>
      </c>
      <c r="CH185">
        <v>2.442256212984192</v>
      </c>
      <c r="CI185">
        <v>0.1591093862825535</v>
      </c>
      <c r="CJ185">
        <v>11.023431960730051</v>
      </c>
      <c r="CK185">
        <v>0.53721595620458584</v>
      </c>
      <c r="CL185">
        <v>6.5498304349718818E-3</v>
      </c>
      <c r="CM185">
        <v>123.0095791822923</v>
      </c>
      <c r="CN185">
        <v>5.6866022624312524</v>
      </c>
      <c r="CO185">
        <v>4.0683605086011307E-2</v>
      </c>
      <c r="CP185">
        <v>45.038617672690442</v>
      </c>
      <c r="CQ185">
        <v>1.883737647180326</v>
      </c>
      <c r="CR185">
        <v>9.9788552312951601E-3</v>
      </c>
      <c r="CS185">
        <v>206.35329791443789</v>
      </c>
      <c r="CT185">
        <v>8.7328092212785471</v>
      </c>
      <c r="CU185">
        <v>2.8838758051446079E-2</v>
      </c>
      <c r="CV185">
        <v>41.713363634487877</v>
      </c>
      <c r="CW185">
        <v>1.815560652322558</v>
      </c>
      <c r="CX185">
        <v>9.5826669139133756E-3</v>
      </c>
      <c r="CY185">
        <v>379.98272838212682</v>
      </c>
      <c r="CZ185">
        <v>15.54512480460382</v>
      </c>
      <c r="DA185">
        <v>4.5006728178270013E-2</v>
      </c>
      <c r="DB185">
        <v>84.299458094840872</v>
      </c>
      <c r="DC185">
        <v>3.837421872396678</v>
      </c>
      <c r="DD185">
        <v>9.563566415338863E-3</v>
      </c>
      <c r="DE185">
        <v>8628.8659804915842</v>
      </c>
      <c r="DF185">
        <v>435.09003441767908</v>
      </c>
      <c r="DG185">
        <v>1.003323081891023</v>
      </c>
      <c r="DH185">
        <v>0.49526353952407121</v>
      </c>
      <c r="DI185">
        <v>6.7014393405378417E-2</v>
      </c>
      <c r="DJ185">
        <v>8.6875474138823731E-3</v>
      </c>
      <c r="DK185">
        <v>-6.0279583789932298E-2</v>
      </c>
      <c r="DL185">
        <v>3.227633913702685</v>
      </c>
      <c r="DM185">
        <v>10.383594078946439</v>
      </c>
      <c r="DN185">
        <v>298.01680835795543</v>
      </c>
      <c r="DO185">
        <v>12.315532978676661</v>
      </c>
      <c r="DP185">
        <v>0.61789684597520811</v>
      </c>
      <c r="DQ185">
        <v>60.445562026140763</v>
      </c>
      <c r="DR185">
        <v>2.507894337700884</v>
      </c>
      <c r="DS185">
        <v>0.41962024281510352</v>
      </c>
      <c r="DT185">
        <v>35.370427120177553</v>
      </c>
      <c r="DU185">
        <v>2.0805157461360508</v>
      </c>
      <c r="DV185">
        <v>0.30956429590544571</v>
      </c>
      <c r="DW185">
        <v>132.9564017170874</v>
      </c>
      <c r="DX185">
        <v>8.1448703359398689</v>
      </c>
      <c r="DY185">
        <v>0.29358415713715391</v>
      </c>
      <c r="DZ185">
        <v>135.9889996185276</v>
      </c>
      <c r="EA185">
        <v>4.9645193295182324</v>
      </c>
      <c r="EB185">
        <v>0.12210505509541909</v>
      </c>
      <c r="EC185">
        <v>103.3513171275462</v>
      </c>
      <c r="ED185">
        <v>4.5618463699832139</v>
      </c>
      <c r="EE185">
        <v>0.26590267586651772</v>
      </c>
      <c r="EH185">
        <v>864.85794414777354</v>
      </c>
      <c r="EI185">
        <v>5.8003141418828813E-2</v>
      </c>
      <c r="EJ185">
        <v>36.845891609689502</v>
      </c>
      <c r="EK185">
        <v>1.5993205844212299</v>
      </c>
      <c r="EL185">
        <v>4.898084514648164</v>
      </c>
      <c r="EM185">
        <v>38.828621760675418</v>
      </c>
      <c r="EN185">
        <v>49.826479347515381</v>
      </c>
      <c r="EO185">
        <v>188.8417661015676</v>
      </c>
      <c r="EP185">
        <v>305.35822605900421</v>
      </c>
      <c r="EQ185">
        <v>500.03893976541582</v>
      </c>
      <c r="ER185">
        <v>824.88310755843293</v>
      </c>
      <c r="ES185">
        <v>1289.7081119652371</v>
      </c>
      <c r="ET185">
        <v>1688.8001471452581</v>
      </c>
      <c r="EU185">
        <v>2360.141170075321</v>
      </c>
      <c r="EV185">
        <v>3426.807239627678</v>
      </c>
      <c r="EX185">
        <v>120.97497722902639</v>
      </c>
      <c r="EY185">
        <v>59.633252429773883</v>
      </c>
      <c r="EZ185">
        <v>0.58188235437173585</v>
      </c>
      <c r="FA185">
        <v>0.64529110240085419</v>
      </c>
      <c r="FB185">
        <v>2.4576132205251819E-5</v>
      </c>
      <c r="FC185">
        <v>3.071520808994771E-4</v>
      </c>
      <c r="FD185">
        <v>12.4979829345905</v>
      </c>
      <c r="FE185">
        <v>4.4167862545925143</v>
      </c>
      <c r="FF185">
        <v>6.0208004614125636</v>
      </c>
      <c r="FG185">
        <v>0.35788205479110963</v>
      </c>
      <c r="FH185">
        <v>5.7567700592194761E-3</v>
      </c>
      <c r="FI185" s="9"/>
      <c r="FJ185">
        <f t="shared" si="12"/>
        <v>135.9889996185276</v>
      </c>
      <c r="FK185">
        <f t="shared" si="10"/>
        <v>221.39520061264767</v>
      </c>
      <c r="FL185">
        <f t="shared" si="13"/>
        <v>0.46973014763345389</v>
      </c>
      <c r="FM185">
        <f t="shared" si="11"/>
        <v>0.9720500408254833</v>
      </c>
    </row>
    <row r="186" spans="1:169" x14ac:dyDescent="0.25">
      <c r="A186" t="s">
        <v>516</v>
      </c>
      <c r="B186" t="s">
        <v>380</v>
      </c>
      <c r="C186" s="7">
        <v>-4.2381257806623207</v>
      </c>
      <c r="D186" s="8">
        <v>2.6887682024738999E-2</v>
      </c>
      <c r="E186" s="9">
        <v>158.72714870396089</v>
      </c>
      <c r="F186" s="10">
        <v>0.74857726990726403</v>
      </c>
      <c r="G186">
        <v>-333.05907978633718</v>
      </c>
      <c r="H186" s="11">
        <v>86.0598193682832</v>
      </c>
      <c r="I186" s="7">
        <v>1.91411020652251</v>
      </c>
      <c r="J186" s="7">
        <v>5.7278767339140231E-2</v>
      </c>
      <c r="K186" s="8">
        <v>0.18708164759375309</v>
      </c>
      <c r="L186" s="12">
        <v>7.3731936465430161E-4</v>
      </c>
      <c r="M186">
        <v>0.22705872881602029</v>
      </c>
      <c r="N186" s="11">
        <v>0.90910131750649137</v>
      </c>
      <c r="O186" s="12">
        <v>13.46729378151638</v>
      </c>
      <c r="P186" s="10">
        <v>0.47030713934834489</v>
      </c>
      <c r="Q186" s="8">
        <v>0.52226930892836632</v>
      </c>
      <c r="R186" s="13">
        <v>1.6029838978973681E-2</v>
      </c>
      <c r="S186" s="14">
        <v>0.83751441984706376</v>
      </c>
      <c r="T186" t="e">
        <v>#N/A</v>
      </c>
      <c r="U186" s="11" t="e">
        <v>#N/A</v>
      </c>
      <c r="V186" s="9">
        <v>2715.7528508236728</v>
      </c>
      <c r="W186" s="9">
        <v>4.920867984256116</v>
      </c>
      <c r="X186" s="9">
        <v>6.4947645085989896</v>
      </c>
      <c r="Y186" s="9">
        <v>2708.6147505180879</v>
      </c>
      <c r="Z186" s="9">
        <v>10.540692244455061</v>
      </c>
      <c r="AA186" s="9">
        <v>68.178746964655801</v>
      </c>
      <c r="AB186" s="9">
        <v>2712.723484354211</v>
      </c>
      <c r="AC186" s="9">
        <v>5.0737598268601944</v>
      </c>
      <c r="AD186" s="15">
        <v>33.10201061641439</v>
      </c>
      <c r="AE186" t="e">
        <v>#N/A</v>
      </c>
      <c r="AF186" t="e">
        <v>#N/A</v>
      </c>
      <c r="AG186" s="11" t="e">
        <v>#N/A</v>
      </c>
      <c r="AH186" s="16">
        <v>99.737159428796318</v>
      </c>
      <c r="AI186" s="10"/>
      <c r="AJ186" s="10"/>
      <c r="AK186" t="s">
        <v>517</v>
      </c>
      <c r="AL186" t="s">
        <v>517</v>
      </c>
      <c r="AM186">
        <v>22.646000000000001</v>
      </c>
      <c r="AN186">
        <v>476.7056288132934</v>
      </c>
      <c r="AO186">
        <v>46.517353552036383</v>
      </c>
      <c r="AP186">
        <v>92.32680274435954</v>
      </c>
      <c r="AQ186" t="s">
        <v>154</v>
      </c>
      <c r="AR186">
        <v>769.95962705177453</v>
      </c>
      <c r="AS186">
        <v>1619.729211142394</v>
      </c>
      <c r="AT186">
        <v>398.58057901998939</v>
      </c>
      <c r="AU186">
        <v>12.82840981893168</v>
      </c>
      <c r="AV186">
        <v>1.9240555394690559</v>
      </c>
      <c r="AW186">
        <v>116.0090663369709</v>
      </c>
      <c r="AX186">
        <v>30.209597893192559</v>
      </c>
      <c r="AY186">
        <v>1.386318817281605</v>
      </c>
      <c r="AZ186">
        <v>6328.9831617952595</v>
      </c>
      <c r="BA186">
        <v>1685.755219475642</v>
      </c>
      <c r="BB186">
        <v>48.075927814590237</v>
      </c>
      <c r="BC186">
        <v>0.9682743000406433</v>
      </c>
      <c r="BD186">
        <v>0.24229367361890861</v>
      </c>
      <c r="BE186">
        <v>4.6548624112931543E-2</v>
      </c>
      <c r="BF186">
        <v>1087.524901486252</v>
      </c>
      <c r="BG186">
        <v>55.664302931541727</v>
      </c>
      <c r="BH186">
        <v>5.6124507873008038E-2</v>
      </c>
      <c r="BI186">
        <v>537991.49136186391</v>
      </c>
      <c r="BJ186">
        <v>19931.32417440365</v>
      </c>
      <c r="BK186">
        <v>1.4546579459047171</v>
      </c>
      <c r="BL186">
        <v>2.1565901413187278</v>
      </c>
      <c r="BM186">
        <v>0.25572215168434298</v>
      </c>
      <c r="BN186">
        <v>0.1035779212062575</v>
      </c>
      <c r="BO186">
        <v>0.58338595832145645</v>
      </c>
      <c r="BP186">
        <v>0.15510272068369721</v>
      </c>
      <c r="BQ186">
        <v>5.0182569896563113E-3</v>
      </c>
      <c r="BR186">
        <v>19.83215245697226</v>
      </c>
      <c r="BS186">
        <v>1.040975884935867</v>
      </c>
      <c r="BT186">
        <v>5.8991025779180327E-2</v>
      </c>
      <c r="BU186">
        <v>0.41186119753034689</v>
      </c>
      <c r="BV186">
        <v>5.4625651517144859E-2</v>
      </c>
      <c r="BW186">
        <v>3.2569896336943609E-3</v>
      </c>
      <c r="BX186">
        <v>4.2022135890418806</v>
      </c>
      <c r="BY186">
        <v>0.57461629512914891</v>
      </c>
      <c r="BZ186">
        <v>2.9120691712172578E-2</v>
      </c>
      <c r="CA186">
        <v>6.2158955339909854</v>
      </c>
      <c r="CB186">
        <v>0.81378727007410856</v>
      </c>
      <c r="CC186">
        <v>0.14314713744629631</v>
      </c>
      <c r="CD186">
        <v>2.5358391032998231</v>
      </c>
      <c r="CE186">
        <v>0.28432571339900242</v>
      </c>
      <c r="CF186">
        <v>9.0834981244207001E-3</v>
      </c>
      <c r="CG186">
        <v>34.567493630282193</v>
      </c>
      <c r="CH186">
        <v>3.7407481423566868</v>
      </c>
      <c r="CI186">
        <v>4.9705543888039022E-2</v>
      </c>
      <c r="CJ186">
        <v>9.6200123909486912</v>
      </c>
      <c r="CK186">
        <v>0.81399010008975092</v>
      </c>
      <c r="CL186">
        <v>7.2869018401427446E-3</v>
      </c>
      <c r="CM186">
        <v>105.4585816386774</v>
      </c>
      <c r="CN186">
        <v>7.2065742999222806</v>
      </c>
      <c r="CO186">
        <v>4.5231443843274689E-2</v>
      </c>
      <c r="CP186">
        <v>35.309403442191993</v>
      </c>
      <c r="CQ186">
        <v>2.1843341955129811</v>
      </c>
      <c r="CR186">
        <v>1.1092751042137821E-2</v>
      </c>
      <c r="CS186">
        <v>160.38373114887389</v>
      </c>
      <c r="CT186">
        <v>8.6078954447095306</v>
      </c>
      <c r="CU186">
        <v>3.2050101961042063E-2</v>
      </c>
      <c r="CV186">
        <v>31.326611526664941</v>
      </c>
      <c r="CW186">
        <v>1.6666881196977621</v>
      </c>
      <c r="CX186">
        <v>1.064667426566197E-2</v>
      </c>
      <c r="CY186">
        <v>278.90048417942631</v>
      </c>
      <c r="CZ186">
        <v>14.495925233710279</v>
      </c>
      <c r="DA186">
        <v>0.1239384588823888</v>
      </c>
      <c r="DB186">
        <v>56.824993229467736</v>
      </c>
      <c r="DC186">
        <v>2.997647879103813</v>
      </c>
      <c r="DD186">
        <v>1.063074147478214E-2</v>
      </c>
      <c r="DE186">
        <v>10121.044284244999</v>
      </c>
      <c r="DF186">
        <v>346.11113339571142</v>
      </c>
      <c r="DG186">
        <v>0.26133012307716103</v>
      </c>
      <c r="DH186">
        <v>0.67477028654441729</v>
      </c>
      <c r="DI186">
        <v>0.1004515989137921</v>
      </c>
      <c r="DJ186">
        <v>9.6580449662569522E-3</v>
      </c>
      <c r="DK186">
        <v>0.8778755303573933</v>
      </c>
      <c r="DL186">
        <v>5.480761900285704</v>
      </c>
      <c r="DM186">
        <v>10.02563274168433</v>
      </c>
      <c r="DN186">
        <v>346.05529173764722</v>
      </c>
      <c r="DO186">
        <v>15.24542630565443</v>
      </c>
      <c r="DP186">
        <v>0.59505981940296648</v>
      </c>
      <c r="DQ186">
        <v>70.488561799169673</v>
      </c>
      <c r="DR186">
        <v>3.0167074357684598</v>
      </c>
      <c r="DS186">
        <v>0.27157983984428818</v>
      </c>
      <c r="DT186">
        <v>36.119852124787812</v>
      </c>
      <c r="DU186">
        <v>2.2734149537320461</v>
      </c>
      <c r="DV186">
        <v>0.29344352261786388</v>
      </c>
      <c r="DW186">
        <v>135.02575828406299</v>
      </c>
      <c r="DX186">
        <v>8.9755945551109395</v>
      </c>
      <c r="DY186">
        <v>0.25053545892488832</v>
      </c>
      <c r="DZ186">
        <v>158.72714870396089</v>
      </c>
      <c r="EA186">
        <v>6.4181089675894052</v>
      </c>
      <c r="EB186">
        <v>0.1323282661057143</v>
      </c>
      <c r="EC186">
        <v>117.5423462288192</v>
      </c>
      <c r="ED186">
        <v>5.4814536540586483</v>
      </c>
      <c r="EE186">
        <v>0.24404498030813579</v>
      </c>
      <c r="EH186">
        <v>692.69102005493767</v>
      </c>
      <c r="EI186">
        <v>2.4615441279386352</v>
      </c>
      <c r="EJ186">
        <v>32.352614122303848</v>
      </c>
      <c r="EK186">
        <v>4.4381594561459803</v>
      </c>
      <c r="EL186">
        <v>9.1952157309450353</v>
      </c>
      <c r="EM186">
        <v>41.999294148587737</v>
      </c>
      <c r="EN186">
        <v>45.041547127883177</v>
      </c>
      <c r="EO186">
        <v>173.7059981421215</v>
      </c>
      <c r="EP186">
        <v>266.48233769940981</v>
      </c>
      <c r="EQ186">
        <v>428.69342129543651</v>
      </c>
      <c r="ER186">
        <v>646.69237073611703</v>
      </c>
      <c r="ES186">
        <v>1002.398319680462</v>
      </c>
      <c r="ET186">
        <v>1268.2838674763129</v>
      </c>
      <c r="EU186">
        <v>1732.301143971592</v>
      </c>
      <c r="EV186">
        <v>2309.9590743686072</v>
      </c>
      <c r="EX186">
        <v>9.7882288376831514</v>
      </c>
      <c r="EY186">
        <v>16.070430978806971</v>
      </c>
      <c r="EZ186">
        <v>0.5273329349002629</v>
      </c>
      <c r="FA186">
        <v>0.5792897294783983</v>
      </c>
      <c r="FB186">
        <v>1.420967789870029E-3</v>
      </c>
      <c r="FC186">
        <v>1.417074916391008E-2</v>
      </c>
      <c r="FD186">
        <v>9.972604069516759</v>
      </c>
      <c r="FE186">
        <v>3.1960360204402232</v>
      </c>
      <c r="FF186">
        <v>8.0035260443027827</v>
      </c>
      <c r="FG186">
        <v>0.5691175086015493</v>
      </c>
      <c r="FH186">
        <v>7.732471844442263E-3</v>
      </c>
      <c r="FI186" s="9"/>
      <c r="FJ186">
        <f t="shared" si="12"/>
        <v>158.72714870396089</v>
      </c>
      <c r="FK186">
        <f t="shared" si="10"/>
        <v>258.41376161722417</v>
      </c>
      <c r="FL186">
        <f t="shared" si="13"/>
        <v>0.1145423443504235</v>
      </c>
      <c r="FM186">
        <f t="shared" si="11"/>
        <v>-1.4782536616555317</v>
      </c>
    </row>
    <row r="187" spans="1:169" x14ac:dyDescent="0.25">
      <c r="A187" t="s">
        <v>518</v>
      </c>
      <c r="B187" t="s">
        <v>380</v>
      </c>
      <c r="C187" s="7">
        <v>-268.19482138460819</v>
      </c>
      <c r="D187" s="8">
        <v>1.992449747630206E-2</v>
      </c>
      <c r="E187" s="9">
        <v>130.4048320814274</v>
      </c>
      <c r="F187" s="10">
        <v>0.6084366174265573</v>
      </c>
      <c r="G187">
        <v>-5.2647608364416669</v>
      </c>
      <c r="H187" s="11">
        <v>2906.0224668763158</v>
      </c>
      <c r="I187" s="7">
        <v>1.9161385620196569</v>
      </c>
      <c r="J187" s="7">
        <v>5.8895182675438973E-2</v>
      </c>
      <c r="K187" s="8">
        <v>0.18691749397364391</v>
      </c>
      <c r="L187" s="12">
        <v>1.0202589151480639E-3</v>
      </c>
      <c r="M187">
        <v>0.1899972791579819</v>
      </c>
      <c r="N187" s="11">
        <v>1.605708667693732</v>
      </c>
      <c r="O187" s="12">
        <v>13.465494212234489</v>
      </c>
      <c r="P187" s="10">
        <v>0.49173330177627828</v>
      </c>
      <c r="Q187" s="8">
        <v>0.52253159292408469</v>
      </c>
      <c r="R187" s="13">
        <v>1.6592858732074282E-2</v>
      </c>
      <c r="S187" s="14">
        <v>0.91024373624744637</v>
      </c>
      <c r="T187" t="e">
        <v>#N/A</v>
      </c>
      <c r="U187" s="11" t="e">
        <v>#N/A</v>
      </c>
      <c r="V187" s="9">
        <v>2713.9750990380171</v>
      </c>
      <c r="W187" s="9">
        <v>7.9151096149248161</v>
      </c>
      <c r="X187" s="9">
        <v>8.9740536068578738</v>
      </c>
      <c r="Y187" s="9">
        <v>2709.4244858131469</v>
      </c>
      <c r="Z187" s="9">
        <v>16.34120319470189</v>
      </c>
      <c r="AA187" s="9">
        <v>69.835773352360306</v>
      </c>
      <c r="AB187" s="9">
        <v>2711.788701003979</v>
      </c>
      <c r="AC187" s="9">
        <v>9.6338326435420214</v>
      </c>
      <c r="AD187" s="15">
        <v>33.799401876557333</v>
      </c>
      <c r="AE187" t="e">
        <v>#N/A</v>
      </c>
      <c r="AF187" t="e">
        <v>#N/A</v>
      </c>
      <c r="AG187" s="11" t="e">
        <v>#N/A</v>
      </c>
      <c r="AH187" s="16">
        <v>99.832326640488219</v>
      </c>
      <c r="AI187" s="10"/>
      <c r="AJ187" s="10"/>
      <c r="AK187" t="s">
        <v>519</v>
      </c>
      <c r="AL187" t="s">
        <v>519</v>
      </c>
      <c r="AM187">
        <v>25.027000000000001</v>
      </c>
      <c r="AN187">
        <v>255.33240765213981</v>
      </c>
      <c r="AO187">
        <v>48.09972925996609</v>
      </c>
      <c r="AP187">
        <v>89.058775801284668</v>
      </c>
      <c r="AQ187" t="s">
        <v>154</v>
      </c>
      <c r="AR187">
        <v>754.92988351938857</v>
      </c>
      <c r="AS187">
        <v>1462.707642985263</v>
      </c>
      <c r="AT187">
        <v>383.5742033549754</v>
      </c>
      <c r="AU187">
        <v>16.065218287340471</v>
      </c>
      <c r="AV187">
        <v>1.867655470383186</v>
      </c>
      <c r="AW187">
        <v>5.1876136519703904</v>
      </c>
      <c r="AX187">
        <v>0.96353062463041372</v>
      </c>
      <c r="AY187">
        <v>1.2821834113919699</v>
      </c>
      <c r="AZ187" t="s">
        <v>154</v>
      </c>
      <c r="BA187">
        <v>20.668638250751432</v>
      </c>
      <c r="BB187">
        <v>44.306624583942551</v>
      </c>
      <c r="BC187">
        <v>0.27227411026372211</v>
      </c>
      <c r="BD187">
        <v>0.1227696859430258</v>
      </c>
      <c r="BE187">
        <v>4.4581838625358368E-2</v>
      </c>
      <c r="BF187">
        <v>914.12074899097161</v>
      </c>
      <c r="BG187">
        <v>57.703523426062432</v>
      </c>
      <c r="BH187">
        <v>9.603875554379146E-2</v>
      </c>
      <c r="BI187">
        <v>551691.46017212863</v>
      </c>
      <c r="BJ187">
        <v>22153.458145635261</v>
      </c>
      <c r="BK187">
        <v>1.60752989334744</v>
      </c>
      <c r="BL187">
        <v>1.789512885945884</v>
      </c>
      <c r="BM187">
        <v>0.22963407046319489</v>
      </c>
      <c r="BN187">
        <v>7.5764020048308484E-2</v>
      </c>
      <c r="BO187">
        <v>3.2612216153057309E-2</v>
      </c>
      <c r="BP187">
        <v>1.5600230547968059E-2</v>
      </c>
      <c r="BQ187">
        <v>9.6984030481514875E-3</v>
      </c>
      <c r="BR187">
        <v>13.14013750432083</v>
      </c>
      <c r="BS187">
        <v>1.0155928218967769</v>
      </c>
      <c r="BT187">
        <v>4.2796478232016752E-2</v>
      </c>
      <c r="BU187">
        <v>0.15350150414463221</v>
      </c>
      <c r="BV187">
        <v>2.5870443685895968E-2</v>
      </c>
      <c r="BW187">
        <v>6.862391381839591E-3</v>
      </c>
      <c r="BX187">
        <v>2.302232100242211</v>
      </c>
      <c r="BY187">
        <v>0.33063717312067997</v>
      </c>
      <c r="BZ187">
        <v>7.5431374462363032E-2</v>
      </c>
      <c r="CA187">
        <v>4.2523098953712752</v>
      </c>
      <c r="CB187">
        <v>0.6352987920760691</v>
      </c>
      <c r="CC187">
        <v>0.1087100630418916</v>
      </c>
      <c r="CD187">
        <v>1.9626226217168861</v>
      </c>
      <c r="CE187">
        <v>0.23861514833055761</v>
      </c>
      <c r="CF187">
        <v>8.7205359736973256E-3</v>
      </c>
      <c r="CG187">
        <v>25.401092087002571</v>
      </c>
      <c r="CH187">
        <v>2.7902393756135391</v>
      </c>
      <c r="CI187">
        <v>0.12910785089400731</v>
      </c>
      <c r="CJ187">
        <v>7.4926688997335136</v>
      </c>
      <c r="CK187">
        <v>0.58852831038206899</v>
      </c>
      <c r="CL187">
        <v>7.0316296187520897E-3</v>
      </c>
      <c r="CM187">
        <v>82.562524802528543</v>
      </c>
      <c r="CN187">
        <v>6.732127754455699</v>
      </c>
      <c r="CO187">
        <v>9.5426286785731021E-2</v>
      </c>
      <c r="CP187">
        <v>29.254209048816879</v>
      </c>
      <c r="CQ187">
        <v>1.9986456457571311</v>
      </c>
      <c r="CR187">
        <v>1.064805457147318E-2</v>
      </c>
      <c r="CS187">
        <v>133.052026155563</v>
      </c>
      <c r="CT187">
        <v>9.6392997157831104</v>
      </c>
      <c r="CU187">
        <v>3.0722817668236941E-2</v>
      </c>
      <c r="CV187">
        <v>26.738411339219439</v>
      </c>
      <c r="CW187">
        <v>2.092351794836885</v>
      </c>
      <c r="CX187">
        <v>1.0205502629455489E-2</v>
      </c>
      <c r="CY187">
        <v>231.78893881352579</v>
      </c>
      <c r="CZ187">
        <v>14.54322722517246</v>
      </c>
      <c r="DA187">
        <v>4.778048401919667E-2</v>
      </c>
      <c r="DB187">
        <v>47.150486119426198</v>
      </c>
      <c r="DC187">
        <v>3.0883750118580058</v>
      </c>
      <c r="DD187">
        <v>1.0209199381486711E-2</v>
      </c>
      <c r="DE187">
        <v>9931.5663302222183</v>
      </c>
      <c r="DF187">
        <v>401.68974844423741</v>
      </c>
      <c r="DG187">
        <v>0.1006723697504998</v>
      </c>
      <c r="DH187">
        <v>0.49415211056808261</v>
      </c>
      <c r="DI187">
        <v>9.922868505217633E-2</v>
      </c>
      <c r="DJ187">
        <v>9.2596769545152651E-3</v>
      </c>
      <c r="DK187">
        <v>0.23021899688268749</v>
      </c>
      <c r="DL187">
        <v>4.2248139635041451</v>
      </c>
      <c r="DM187">
        <v>9.4392936719721323</v>
      </c>
      <c r="DN187">
        <v>287.26572409493332</v>
      </c>
      <c r="DO187">
        <v>24.079339751369879</v>
      </c>
      <c r="DP187">
        <v>0.60425830946942438</v>
      </c>
      <c r="DQ187">
        <v>58.938686675268222</v>
      </c>
      <c r="DR187">
        <v>4.8559118829660894</v>
      </c>
      <c r="DS187">
        <v>0.34332682916515089</v>
      </c>
      <c r="DT187">
        <v>25.33523351840946</v>
      </c>
      <c r="DU187">
        <v>2.5776822290978232</v>
      </c>
      <c r="DV187">
        <v>0.29660065548683101</v>
      </c>
      <c r="DW187">
        <v>92.792102961409867</v>
      </c>
      <c r="DX187">
        <v>10.941836136334629</v>
      </c>
      <c r="DY187">
        <v>0.24810554196156129</v>
      </c>
      <c r="DZ187">
        <v>130.4048320814274</v>
      </c>
      <c r="EA187">
        <v>10.8481979637567</v>
      </c>
      <c r="EB187">
        <v>0.14189827565439131</v>
      </c>
      <c r="EC187">
        <v>95.303956150265535</v>
      </c>
      <c r="ED187">
        <v>8.0773482072453255</v>
      </c>
      <c r="EE187">
        <v>0.23896556591224441</v>
      </c>
      <c r="EH187">
        <v>582.24251528087359</v>
      </c>
      <c r="EI187">
        <v>0.13760428756564269</v>
      </c>
      <c r="EJ187">
        <v>21.435787119609842</v>
      </c>
      <c r="EK187">
        <v>1.6541110360412949</v>
      </c>
      <c r="EL187">
        <v>5.0377070027181858</v>
      </c>
      <c r="EM187">
        <v>28.731823617373479</v>
      </c>
      <c r="EN187">
        <v>34.860082090886081</v>
      </c>
      <c r="EO187">
        <v>127.6436788291587</v>
      </c>
      <c r="EP187">
        <v>207.5531551172719</v>
      </c>
      <c r="EQ187">
        <v>335.62001952247368</v>
      </c>
      <c r="ER187">
        <v>535.79137452045563</v>
      </c>
      <c r="ES187">
        <v>831.57516347226886</v>
      </c>
      <c r="ET187">
        <v>1082.526774867184</v>
      </c>
      <c r="EU187">
        <v>1439.6828497734521</v>
      </c>
      <c r="EV187">
        <v>1916.686427618951</v>
      </c>
      <c r="EX187">
        <v>44.9304866666686</v>
      </c>
      <c r="EY187">
        <v>24.268158185917319</v>
      </c>
      <c r="EZ187">
        <v>0.57563494851458763</v>
      </c>
      <c r="FA187">
        <v>0.62763886900454979</v>
      </c>
      <c r="FB187">
        <v>9.5579583786315188E-5</v>
      </c>
      <c r="FC187">
        <v>1.0780344849651E-3</v>
      </c>
      <c r="FD187">
        <v>11.278920060744699</v>
      </c>
      <c r="FE187">
        <v>3.621380639027608</v>
      </c>
      <c r="FF187">
        <v>9.9241603855779115</v>
      </c>
      <c r="FG187">
        <v>0.56260161830387478</v>
      </c>
      <c r="FH187">
        <v>7.720441256196215E-3</v>
      </c>
      <c r="FI187" s="9"/>
      <c r="FJ187">
        <f t="shared" si="12"/>
        <v>130.4048320814274</v>
      </c>
      <c r="FK187">
        <f t="shared" si="10"/>
        <v>212.30396605986039</v>
      </c>
      <c r="FL187">
        <f t="shared" si="13"/>
        <v>0.39594698835963177</v>
      </c>
      <c r="FM187">
        <f t="shared" si="11"/>
        <v>0.67535290189665798</v>
      </c>
    </row>
    <row r="188" spans="1:169" x14ac:dyDescent="0.25">
      <c r="A188" t="s">
        <v>520</v>
      </c>
      <c r="B188" t="s">
        <v>380</v>
      </c>
      <c r="C188" s="7">
        <v>7.8531582138003841</v>
      </c>
      <c r="D188" s="8">
        <v>2.7487444750750531E-2</v>
      </c>
      <c r="E188" s="9">
        <v>134.9176357596277</v>
      </c>
      <c r="F188" s="10">
        <v>1.3305218097408189</v>
      </c>
      <c r="G188">
        <v>179.96783881804029</v>
      </c>
      <c r="H188" s="11">
        <v>292.98777314290612</v>
      </c>
      <c r="I188" s="7">
        <v>1.9136155294208379</v>
      </c>
      <c r="J188" s="7">
        <v>5.9722438613480429E-2</v>
      </c>
      <c r="K188" s="8">
        <v>0.18625983688393241</v>
      </c>
      <c r="L188" s="12">
        <v>8.1875745141578435E-4</v>
      </c>
      <c r="M188">
        <v>0.2668850004328126</v>
      </c>
      <c r="N188" s="11">
        <v>1.882794298485934</v>
      </c>
      <c r="O188" s="12">
        <v>13.41732813863061</v>
      </c>
      <c r="P188" s="10">
        <v>0.4762185259448618</v>
      </c>
      <c r="Q188" s="8">
        <v>0.52274616518077099</v>
      </c>
      <c r="R188" s="13">
        <v>1.6219513916201932E-2</v>
      </c>
      <c r="S188" s="14">
        <v>0.860178070620362</v>
      </c>
      <c r="T188" t="e">
        <v>#N/A</v>
      </c>
      <c r="U188" s="11" t="e">
        <v>#N/A</v>
      </c>
      <c r="V188" s="9">
        <v>2708.523259608553</v>
      </c>
      <c r="W188" s="9">
        <v>5.9103002493884729</v>
      </c>
      <c r="X188" s="9">
        <v>7.2881511993957009</v>
      </c>
      <c r="Y188" s="9">
        <v>2710.6896757699101</v>
      </c>
      <c r="Z188" s="9">
        <v>11.551992905951151</v>
      </c>
      <c r="AA188" s="9">
        <v>68.729981950695944</v>
      </c>
      <c r="AB188" s="9">
        <v>2709.2103614478442</v>
      </c>
      <c r="AC188" s="9">
        <v>6.6865014197057384</v>
      </c>
      <c r="AD188" s="15">
        <v>33.653337067940562</v>
      </c>
      <c r="AE188" t="e">
        <v>#N/A</v>
      </c>
      <c r="AF188" t="e">
        <v>#N/A</v>
      </c>
      <c r="AG188" s="11" t="e">
        <v>#N/A</v>
      </c>
      <c r="AH188" s="16">
        <v>100.0799851414852</v>
      </c>
      <c r="AI188" s="10"/>
      <c r="AJ188" s="10"/>
      <c r="AK188" t="s">
        <v>521</v>
      </c>
      <c r="AL188" t="s">
        <v>521</v>
      </c>
      <c r="AM188">
        <v>13.289</v>
      </c>
      <c r="AN188">
        <v>373.82214488250332</v>
      </c>
      <c r="AO188">
        <v>74.379924377737254</v>
      </c>
      <c r="AP188">
        <v>89.852172199139247</v>
      </c>
      <c r="AQ188" t="s">
        <v>154</v>
      </c>
      <c r="AR188">
        <v>744.73299313281427</v>
      </c>
      <c r="AS188">
        <v>1520.477800166519</v>
      </c>
      <c r="AT188">
        <v>393.05207032497759</v>
      </c>
      <c r="AU188">
        <v>14.48421018646188</v>
      </c>
      <c r="AV188">
        <v>1.8225025047996619</v>
      </c>
      <c r="AW188">
        <v>7.7761152988533722</v>
      </c>
      <c r="AX188">
        <v>1.2326037509375549</v>
      </c>
      <c r="AY188">
        <v>1.3143162465073299</v>
      </c>
      <c r="AZ188" t="s">
        <v>154</v>
      </c>
      <c r="BA188">
        <v>16.658831184073112</v>
      </c>
      <c r="BB188">
        <v>43.672796598405007</v>
      </c>
      <c r="BC188">
        <v>0.56904791170428159</v>
      </c>
      <c r="BD188">
        <v>0.18785320011261711</v>
      </c>
      <c r="BE188">
        <v>6.0792611883273118E-2</v>
      </c>
      <c r="BF188">
        <v>1140.125531416862</v>
      </c>
      <c r="BG188">
        <v>77.39410368224479</v>
      </c>
      <c r="BH188">
        <v>7.0627606653569722E-2</v>
      </c>
      <c r="BI188">
        <v>553373.19802609121</v>
      </c>
      <c r="BJ188">
        <v>28268.404914813549</v>
      </c>
      <c r="BK188">
        <v>1.805000531299918</v>
      </c>
      <c r="BL188">
        <v>1.631318467420471</v>
      </c>
      <c r="BM188">
        <v>0.28859923535438498</v>
      </c>
      <c r="BN188">
        <v>5.6653684286791399E-2</v>
      </c>
      <c r="BO188">
        <v>4.054475724252142E-2</v>
      </c>
      <c r="BP188">
        <v>1.5680135428348091E-2</v>
      </c>
      <c r="BQ188">
        <v>3.9761168824236012E-3</v>
      </c>
      <c r="BR188">
        <v>22.658069124660599</v>
      </c>
      <c r="BS188">
        <v>2.0997727227989249</v>
      </c>
      <c r="BT188">
        <v>5.593815185675112E-2</v>
      </c>
      <c r="BU188">
        <v>0.17215424011192779</v>
      </c>
      <c r="BV188">
        <v>3.1762939096906792E-2</v>
      </c>
      <c r="BW188">
        <v>4.271054857177446E-3</v>
      </c>
      <c r="BX188">
        <v>2.4367462930031971</v>
      </c>
      <c r="BY188">
        <v>0.4243557996134561</v>
      </c>
      <c r="BZ188">
        <v>8.2041024161278744E-2</v>
      </c>
      <c r="CA188">
        <v>6.2206735631487087</v>
      </c>
      <c r="CB188">
        <v>1.112174035311378</v>
      </c>
      <c r="CC188">
        <v>0.15520918007166781</v>
      </c>
      <c r="CD188">
        <v>2.907482423383362</v>
      </c>
      <c r="CE188">
        <v>0.35021603478867491</v>
      </c>
      <c r="CF188">
        <v>1.1958435016216179E-2</v>
      </c>
      <c r="CG188">
        <v>32.406954370745652</v>
      </c>
      <c r="CH188">
        <v>3.66893864580434</v>
      </c>
      <c r="CI188">
        <v>6.5413291839650459E-2</v>
      </c>
      <c r="CJ188">
        <v>9.2407902783550213</v>
      </c>
      <c r="CK188">
        <v>0.92327705192306586</v>
      </c>
      <c r="CL188">
        <v>9.4747330516986149E-3</v>
      </c>
      <c r="CM188">
        <v>104.17279378394279</v>
      </c>
      <c r="CN188">
        <v>8.7272265099002748</v>
      </c>
      <c r="CO188">
        <v>5.8924082017248837E-2</v>
      </c>
      <c r="CP188">
        <v>36.062129886537612</v>
      </c>
      <c r="CQ188">
        <v>2.8382673589176091</v>
      </c>
      <c r="CR188">
        <v>1.4581516825349449E-2</v>
      </c>
      <c r="CS188">
        <v>174.04618501362989</v>
      </c>
      <c r="CT188">
        <v>14.020159998665971</v>
      </c>
      <c r="CU188">
        <v>9.0464702698789784E-2</v>
      </c>
      <c r="CV188">
        <v>34.097376474330098</v>
      </c>
      <c r="CW188">
        <v>3.0248859736617719</v>
      </c>
      <c r="CX188">
        <v>1.388363354500655E-2</v>
      </c>
      <c r="CY188">
        <v>303.27857636235069</v>
      </c>
      <c r="CZ188">
        <v>23.58073702289585</v>
      </c>
      <c r="DA188">
        <v>6.5445322524598365E-2</v>
      </c>
      <c r="DB188">
        <v>66.202782832294474</v>
      </c>
      <c r="DC188">
        <v>4.0296022794745889</v>
      </c>
      <c r="DD188">
        <v>1.383249046511602E-2</v>
      </c>
      <c r="DE188">
        <v>8943.8439808650674</v>
      </c>
      <c r="DF188">
        <v>602.93193806837019</v>
      </c>
      <c r="DG188">
        <v>0.40169126120440563</v>
      </c>
      <c r="DH188">
        <v>0.42535627861201453</v>
      </c>
      <c r="DI188">
        <v>8.6667853450921178E-2</v>
      </c>
      <c r="DJ188">
        <v>1.2537511680368469E-2</v>
      </c>
      <c r="DK188">
        <v>-0.28019948890443541</v>
      </c>
      <c r="DL188">
        <v>3.390091918385354</v>
      </c>
      <c r="DM188">
        <v>8.9700239989677311</v>
      </c>
      <c r="DN188">
        <v>279.29380643921343</v>
      </c>
      <c r="DO188">
        <v>20.787134138316741</v>
      </c>
      <c r="DP188">
        <v>0.59705287356727887</v>
      </c>
      <c r="DQ188">
        <v>57.347971549093089</v>
      </c>
      <c r="DR188">
        <v>4.3229369059904474</v>
      </c>
      <c r="DS188">
        <v>0.30952533228090567</v>
      </c>
      <c r="DT188">
        <v>34.701164797568552</v>
      </c>
      <c r="DU188">
        <v>4.437528784853062</v>
      </c>
      <c r="DV188">
        <v>0.29391440129131341</v>
      </c>
      <c r="DW188">
        <v>131.6750136248555</v>
      </c>
      <c r="DX188">
        <v>14.91309350338846</v>
      </c>
      <c r="DY188">
        <v>0.28372133670825361</v>
      </c>
      <c r="DZ188">
        <v>134.9176357596277</v>
      </c>
      <c r="EA188">
        <v>8.0281720673979304</v>
      </c>
      <c r="EB188">
        <v>0.1375509352100423</v>
      </c>
      <c r="EC188">
        <v>97.89284081504718</v>
      </c>
      <c r="ED188">
        <v>8.2277945642743688</v>
      </c>
      <c r="EE188">
        <v>0.245954619947368</v>
      </c>
      <c r="EH188">
        <v>726.19460599800141</v>
      </c>
      <c r="EI188">
        <v>0.17107492507392999</v>
      </c>
      <c r="EJ188">
        <v>36.962592373018929</v>
      </c>
      <c r="EK188">
        <v>1.8551103460337051</v>
      </c>
      <c r="EL188">
        <v>5.3320487811886146</v>
      </c>
      <c r="EM188">
        <v>42.031578129383171</v>
      </c>
      <c r="EN188">
        <v>51.642671818532179</v>
      </c>
      <c r="EO188">
        <v>162.84901693842039</v>
      </c>
      <c r="EP188">
        <v>255.9775700375352</v>
      </c>
      <c r="EQ188">
        <v>423.46664139814152</v>
      </c>
      <c r="ER188">
        <v>660.47856935050572</v>
      </c>
      <c r="ES188">
        <v>1087.7886563351869</v>
      </c>
      <c r="ET188">
        <v>1380.460586005267</v>
      </c>
      <c r="EU188">
        <v>1883.7178656046631</v>
      </c>
      <c r="EV188">
        <v>2691.1700338331088</v>
      </c>
      <c r="EX188">
        <v>65.612165229118176</v>
      </c>
      <c r="EY188">
        <v>54.644932189964607</v>
      </c>
      <c r="EZ188">
        <v>0.62420649643121939</v>
      </c>
      <c r="FA188">
        <v>0.67280767158965771</v>
      </c>
      <c r="FB188">
        <v>9.0817700568453192E-5</v>
      </c>
      <c r="FC188">
        <v>1.050512482606022E-3</v>
      </c>
      <c r="FD188">
        <v>11.56726580865374</v>
      </c>
      <c r="FE188">
        <v>3.8351813513688962</v>
      </c>
      <c r="FF188">
        <v>5.9545072008270106</v>
      </c>
      <c r="FG188">
        <v>0.44486372027291182</v>
      </c>
      <c r="FH188">
        <v>5.3789439629636296E-3</v>
      </c>
      <c r="FI188" s="9"/>
      <c r="FJ188">
        <f t="shared" si="12"/>
        <v>134.9176357596277</v>
      </c>
      <c r="FK188">
        <f t="shared" si="10"/>
        <v>219.65097999821816</v>
      </c>
      <c r="FL188">
        <f t="shared" si="13"/>
        <v>0.54824537805443085</v>
      </c>
      <c r="FM188">
        <f t="shared" si="11"/>
        <v>1.2404219663408311</v>
      </c>
    </row>
    <row r="189" spans="1:169" x14ac:dyDescent="0.25">
      <c r="A189" t="s">
        <v>522</v>
      </c>
      <c r="B189" t="s">
        <v>380</v>
      </c>
      <c r="C189" s="7">
        <v>1.27011064095094</v>
      </c>
      <c r="D189" s="8">
        <v>3.6845642993877048E-2</v>
      </c>
      <c r="E189" s="9">
        <v>191.76639254794409</v>
      </c>
      <c r="F189" s="10">
        <v>0.5093642318739463</v>
      </c>
      <c r="G189">
        <v>1113.469520726921</v>
      </c>
      <c r="H189" s="11">
        <v>61.425746435922093</v>
      </c>
      <c r="I189" s="7">
        <v>1.9119328931787321</v>
      </c>
      <c r="J189" s="7">
        <v>6.0769417901298868E-2</v>
      </c>
      <c r="K189" s="8">
        <v>0.18583962974382301</v>
      </c>
      <c r="L189" s="12">
        <v>6.8644114009977931E-4</v>
      </c>
      <c r="M189">
        <v>0.13643329251844019</v>
      </c>
      <c r="N189" s="11">
        <v>1.3520303886113261</v>
      </c>
      <c r="O189" s="12">
        <v>13.40932997619235</v>
      </c>
      <c r="P189" s="10">
        <v>0.47648998129034781</v>
      </c>
      <c r="Q189" s="8">
        <v>0.52345513245599751</v>
      </c>
      <c r="R189" s="13">
        <v>1.6321954174003239E-2</v>
      </c>
      <c r="S189" s="14">
        <v>0.93279406656087993</v>
      </c>
      <c r="T189" t="e">
        <v>#N/A</v>
      </c>
      <c r="U189" s="11" t="e">
        <v>#N/A</v>
      </c>
      <c r="V189" s="9">
        <v>2705.4734090891689</v>
      </c>
      <c r="W189" s="9">
        <v>4.1839470429200043</v>
      </c>
      <c r="X189" s="9">
        <v>5.8324203815506586</v>
      </c>
      <c r="Y189" s="9">
        <v>2713.5130584473782</v>
      </c>
      <c r="Z189" s="9">
        <v>12.927027642392799</v>
      </c>
      <c r="AA189" s="9">
        <v>69.270729141300862</v>
      </c>
      <c r="AB189" s="9">
        <v>2708.3817065951948</v>
      </c>
      <c r="AC189" s="9">
        <v>6.8095663494765741</v>
      </c>
      <c r="AD189" s="15">
        <v>33.789306346300101</v>
      </c>
      <c r="AE189" t="e">
        <v>#N/A</v>
      </c>
      <c r="AF189" t="e">
        <v>#N/A</v>
      </c>
      <c r="AG189" s="11" t="e">
        <v>#N/A</v>
      </c>
      <c r="AH189" s="16">
        <v>100.2971623868562</v>
      </c>
      <c r="AI189" s="10"/>
      <c r="AJ189" s="10"/>
      <c r="AK189" t="s">
        <v>523</v>
      </c>
      <c r="AL189" t="s">
        <v>523</v>
      </c>
      <c r="AM189">
        <v>25.052</v>
      </c>
      <c r="AN189">
        <v>361.91322481662519</v>
      </c>
      <c r="AO189">
        <v>49.543697720309439</v>
      </c>
      <c r="AP189">
        <v>79.746499451146533</v>
      </c>
      <c r="AQ189" t="s">
        <v>154</v>
      </c>
      <c r="AR189">
        <v>777.2006565594138</v>
      </c>
      <c r="AS189">
        <v>1348.470489549449</v>
      </c>
      <c r="AT189">
        <v>375.52786858218383</v>
      </c>
      <c r="AU189">
        <v>14.44772058159875</v>
      </c>
      <c r="AV189">
        <v>1.577066619528509</v>
      </c>
      <c r="AW189">
        <v>7.1170814832876506</v>
      </c>
      <c r="AX189">
        <v>0.93073679900486306</v>
      </c>
      <c r="AY189">
        <v>1.156590477805904</v>
      </c>
      <c r="AZ189">
        <v>56.247930988042249</v>
      </c>
      <c r="BA189">
        <v>27.590515494049662</v>
      </c>
      <c r="BB189">
        <v>34.496472842863</v>
      </c>
      <c r="BC189">
        <v>0.59762243208566401</v>
      </c>
      <c r="BD189">
        <v>0.21320150189520909</v>
      </c>
      <c r="BE189">
        <v>0.1089963310406962</v>
      </c>
      <c r="BF189">
        <v>1022.476314181529</v>
      </c>
      <c r="BG189">
        <v>38.962742553330123</v>
      </c>
      <c r="BH189">
        <v>6.3694826812788055E-2</v>
      </c>
      <c r="BI189">
        <v>519476.911327496</v>
      </c>
      <c r="BJ189">
        <v>15431.29817401079</v>
      </c>
      <c r="BK189">
        <v>1.0898237927281309</v>
      </c>
      <c r="BL189">
        <v>1.853947159686099</v>
      </c>
      <c r="BM189">
        <v>0.19355311000926251</v>
      </c>
      <c r="BN189">
        <v>8.6629942974749866E-2</v>
      </c>
      <c r="BO189">
        <v>0.32510800555677899</v>
      </c>
      <c r="BP189">
        <v>9.7091084923084561E-2</v>
      </c>
      <c r="BQ189">
        <v>4.559910861467475E-3</v>
      </c>
      <c r="BR189">
        <v>18.298902077309801</v>
      </c>
      <c r="BS189">
        <v>0.73243878046245758</v>
      </c>
      <c r="BT189">
        <v>4.431214201142792E-2</v>
      </c>
      <c r="BU189">
        <v>0.31199722867620572</v>
      </c>
      <c r="BV189">
        <v>3.4846099313403198E-2</v>
      </c>
      <c r="BW189">
        <v>2.5964895576944839E-3</v>
      </c>
      <c r="BX189">
        <v>3.4615949640738819</v>
      </c>
      <c r="BY189">
        <v>0.3657102720069596</v>
      </c>
      <c r="BZ189">
        <v>2.3321044154864599E-2</v>
      </c>
      <c r="CA189">
        <v>5.0966777975487112</v>
      </c>
      <c r="CB189">
        <v>0.62277794511471862</v>
      </c>
      <c r="CC189">
        <v>9.0407751254119179E-2</v>
      </c>
      <c r="CD189">
        <v>2.356251974139743</v>
      </c>
      <c r="CE189">
        <v>0.12575054005230091</v>
      </c>
      <c r="CF189">
        <v>7.2654451178030457E-3</v>
      </c>
      <c r="CG189">
        <v>27.22082934384072</v>
      </c>
      <c r="CH189">
        <v>1.718582115486047</v>
      </c>
      <c r="CI189">
        <v>0.1175724980787945</v>
      </c>
      <c r="CJ189">
        <v>8.2882907744800498</v>
      </c>
      <c r="CK189">
        <v>0.48145029197110489</v>
      </c>
      <c r="CL189">
        <v>1.376273469962269E-2</v>
      </c>
      <c r="CM189">
        <v>90.363537537927613</v>
      </c>
      <c r="CN189">
        <v>4.9205926682927998</v>
      </c>
      <c r="CO189">
        <v>3.5805602795298312E-2</v>
      </c>
      <c r="CP189">
        <v>32.988699351093132</v>
      </c>
      <c r="CQ189">
        <v>1.754024213598063</v>
      </c>
      <c r="CR189">
        <v>2.1025705989092851E-2</v>
      </c>
      <c r="CS189">
        <v>153.39598704325419</v>
      </c>
      <c r="CT189">
        <v>7.9593525222441777</v>
      </c>
      <c r="CU189">
        <v>6.1482676383185893E-2</v>
      </c>
      <c r="CV189">
        <v>30.029086280308189</v>
      </c>
      <c r="CW189">
        <v>1.395967603830486</v>
      </c>
      <c r="CX189">
        <v>8.4169709190213705E-3</v>
      </c>
      <c r="CY189">
        <v>280.73987652668279</v>
      </c>
      <c r="CZ189">
        <v>14.11438222139747</v>
      </c>
      <c r="DA189">
        <v>3.9674819883805459E-2</v>
      </c>
      <c r="DB189">
        <v>59.575871114809779</v>
      </c>
      <c r="DC189">
        <v>2.8028731284102451</v>
      </c>
      <c r="DD189">
        <v>8.4098940978959928E-3</v>
      </c>
      <c r="DE189">
        <v>9884.5521255736803</v>
      </c>
      <c r="DF189">
        <v>390.1566035430468</v>
      </c>
      <c r="DG189">
        <v>8.1972115974416268E-2</v>
      </c>
      <c r="DH189">
        <v>0.61938455571277262</v>
      </c>
      <c r="DI189">
        <v>9.4278413726029409E-2</v>
      </c>
      <c r="DJ189">
        <v>7.6116110807753559E-3</v>
      </c>
      <c r="DK189">
        <v>1.7138806782897349</v>
      </c>
      <c r="DL189">
        <v>4.4916396553253204</v>
      </c>
      <c r="DM189">
        <v>9.777850932206233</v>
      </c>
      <c r="DN189">
        <v>416.21060337927372</v>
      </c>
      <c r="DO189">
        <v>12.16972182751296</v>
      </c>
      <c r="DP189">
        <v>0.50605605104861318</v>
      </c>
      <c r="DQ189">
        <v>84.687317563003504</v>
      </c>
      <c r="DR189">
        <v>2.3651439275997288</v>
      </c>
      <c r="DS189">
        <v>0.25490042348513259</v>
      </c>
      <c r="DT189">
        <v>25.948479113348721</v>
      </c>
      <c r="DU189">
        <v>1.2722535777485711</v>
      </c>
      <c r="DV189">
        <v>0.24217513306055849</v>
      </c>
      <c r="DW189">
        <v>106.8326366781845</v>
      </c>
      <c r="DX189">
        <v>4.8689287854401728</v>
      </c>
      <c r="DY189">
        <v>0.19505340886210701</v>
      </c>
      <c r="DZ189">
        <v>191.76639254794409</v>
      </c>
      <c r="EA189">
        <v>6.0624623009988623</v>
      </c>
      <c r="EB189">
        <v>0.1100152073061713</v>
      </c>
      <c r="EC189">
        <v>132.19848841941069</v>
      </c>
      <c r="ED189">
        <v>3.879893143169816</v>
      </c>
      <c r="EE189">
        <v>0.22645698797605601</v>
      </c>
      <c r="EH189">
        <v>651.2587988417381</v>
      </c>
      <c r="EI189">
        <v>1.3717637365264941</v>
      </c>
      <c r="EJ189">
        <v>29.851390011924639</v>
      </c>
      <c r="EK189">
        <v>3.3620391021142848</v>
      </c>
      <c r="EL189">
        <v>7.5746060483017112</v>
      </c>
      <c r="EM189">
        <v>34.437012145599397</v>
      </c>
      <c r="EN189">
        <v>41.85172245363664</v>
      </c>
      <c r="EO189">
        <v>136.78808715497851</v>
      </c>
      <c r="EP189">
        <v>229.59254222936431</v>
      </c>
      <c r="EQ189">
        <v>367.33145340620979</v>
      </c>
      <c r="ER189">
        <v>604.18863280390349</v>
      </c>
      <c r="ES189">
        <v>958.72491902033858</v>
      </c>
      <c r="ET189">
        <v>1215.752480984137</v>
      </c>
      <c r="EU189">
        <v>1743.725941159521</v>
      </c>
      <c r="EV189">
        <v>2421.783378650804</v>
      </c>
      <c r="EX189">
        <v>13.90027907349045</v>
      </c>
      <c r="EY189">
        <v>17.91719093363108</v>
      </c>
      <c r="EZ189">
        <v>0.60978462011747836</v>
      </c>
      <c r="FA189">
        <v>0.64571930165439217</v>
      </c>
      <c r="FB189">
        <v>7.866853982881714E-4</v>
      </c>
      <c r="FC189">
        <v>1.00283859878259E-2</v>
      </c>
      <c r="FD189">
        <v>12.74764475055427</v>
      </c>
      <c r="FE189">
        <v>2.9932085690328871</v>
      </c>
      <c r="FF189">
        <v>10.479666579872561</v>
      </c>
      <c r="FG189">
        <v>0.68307500494935125</v>
      </c>
      <c r="FH189">
        <v>6.6037898948419996E-3</v>
      </c>
      <c r="FI189" s="9"/>
      <c r="FJ189">
        <f t="shared" si="12"/>
        <v>191.76639254794409</v>
      </c>
      <c r="FK189">
        <f t="shared" si="10"/>
        <v>312.20289191046783</v>
      </c>
      <c r="FL189">
        <f t="shared" si="13"/>
        <v>0.3882000645647859</v>
      </c>
      <c r="FM189">
        <f t="shared" si="11"/>
        <v>0.64104430192736239</v>
      </c>
    </row>
    <row r="190" spans="1:169" x14ac:dyDescent="0.25">
      <c r="A190" t="s">
        <v>524</v>
      </c>
      <c r="B190" t="s">
        <v>380</v>
      </c>
      <c r="C190" s="7">
        <v>-3.9603346798042098</v>
      </c>
      <c r="D190" s="8">
        <v>9.6288177467874804E-3</v>
      </c>
      <c r="E190" s="9">
        <v>56.148769258895818</v>
      </c>
      <c r="F190" s="10">
        <v>0.4554982878530951</v>
      </c>
      <c r="G190">
        <v>-356.34612330164038</v>
      </c>
      <c r="H190" s="11">
        <v>163.38264768161579</v>
      </c>
      <c r="I190" s="7">
        <v>1.9108341969788041</v>
      </c>
      <c r="J190" s="7">
        <v>6.0148965221370802E-2</v>
      </c>
      <c r="K190" s="8">
        <v>0.18725966485646209</v>
      </c>
      <c r="L190" s="12">
        <v>1.03516516712167E-3</v>
      </c>
      <c r="M190">
        <v>0.13691483825906139</v>
      </c>
      <c r="N190" s="11">
        <v>1.501000306279008</v>
      </c>
      <c r="O190" s="12">
        <v>13.505870758078631</v>
      </c>
      <c r="P190" s="10">
        <v>0.48127728772202411</v>
      </c>
      <c r="Q190" s="8">
        <v>0.52369595633483013</v>
      </c>
      <c r="R190" s="13">
        <v>1.639597222767666E-2</v>
      </c>
      <c r="S190" s="14">
        <v>0.70377717569809362</v>
      </c>
      <c r="T190" t="e">
        <v>#N/A</v>
      </c>
      <c r="U190" s="11" t="e">
        <v>#N/A</v>
      </c>
      <c r="V190" s="9">
        <v>2716.9628777511989</v>
      </c>
      <c r="W190" s="9">
        <v>8.1021507349636437</v>
      </c>
      <c r="X190" s="9">
        <v>9.1534842163415409</v>
      </c>
      <c r="Y190" s="9">
        <v>2714.5721620972759</v>
      </c>
      <c r="Z190" s="9">
        <v>12.034279951123549</v>
      </c>
      <c r="AA190" s="9">
        <v>69.422600341943507</v>
      </c>
      <c r="AB190" s="9">
        <v>2715.2022037725851</v>
      </c>
      <c r="AC190" s="9">
        <v>6.529950546206325</v>
      </c>
      <c r="AD190" s="15">
        <v>33.620068111146288</v>
      </c>
      <c r="AE190" t="e">
        <v>#N/A</v>
      </c>
      <c r="AF190" t="e">
        <v>#N/A</v>
      </c>
      <c r="AG190" s="11" t="e">
        <v>#N/A</v>
      </c>
      <c r="AH190" s="16">
        <v>99.912007790997066</v>
      </c>
      <c r="AI190" s="10"/>
      <c r="AJ190" s="10"/>
      <c r="AK190" t="s">
        <v>525</v>
      </c>
      <c r="AL190" t="s">
        <v>525</v>
      </c>
      <c r="AM190">
        <v>25.004999999999999</v>
      </c>
      <c r="AN190">
        <v>186.3242941245401</v>
      </c>
      <c r="AO190">
        <v>53.613093680964013</v>
      </c>
      <c r="AP190">
        <v>80.696426500129078</v>
      </c>
      <c r="AQ190" t="s">
        <v>154</v>
      </c>
      <c r="AR190">
        <v>699.35018851080781</v>
      </c>
      <c r="AS190">
        <v>1395.472244783861</v>
      </c>
      <c r="AT190">
        <v>340.25369787863258</v>
      </c>
      <c r="AU190">
        <v>13.291014783098699</v>
      </c>
      <c r="AV190">
        <v>1.629490073361787</v>
      </c>
      <c r="AW190">
        <v>6.0216990534244212</v>
      </c>
      <c r="AX190">
        <v>0.9807123684797433</v>
      </c>
      <c r="AY190">
        <v>1.1578947116205911</v>
      </c>
      <c r="AZ190" t="s">
        <v>154</v>
      </c>
      <c r="BA190">
        <v>17.423598412596849</v>
      </c>
      <c r="BB190">
        <v>40.205704676686928</v>
      </c>
      <c r="BC190" t="s">
        <v>154</v>
      </c>
      <c r="BD190">
        <v>7.8664997653087793E-2</v>
      </c>
      <c r="BE190">
        <v>0.14076841271742269</v>
      </c>
      <c r="BF190">
        <v>431.24709064349418</v>
      </c>
      <c r="BG190">
        <v>27.9241789202894</v>
      </c>
      <c r="BH190">
        <v>6.662073289155522E-2</v>
      </c>
      <c r="BI190">
        <v>528823.43657336652</v>
      </c>
      <c r="BJ190">
        <v>15764.93321719105</v>
      </c>
      <c r="BK190">
        <v>1.3780610732129051</v>
      </c>
      <c r="BL190">
        <v>0.94809715718961229</v>
      </c>
      <c r="BM190">
        <v>0.16302800826528169</v>
      </c>
      <c r="BN190">
        <v>7.3681375332578389E-2</v>
      </c>
      <c r="BO190">
        <v>1.3547646748614851E-2</v>
      </c>
      <c r="BP190">
        <v>5.7399977925590047E-3</v>
      </c>
      <c r="BQ190">
        <v>5.3103546136864521E-3</v>
      </c>
      <c r="BR190">
        <v>4.6550293643536707</v>
      </c>
      <c r="BS190">
        <v>0.43135718133540041</v>
      </c>
      <c r="BT190">
        <v>3.6878576314120878E-2</v>
      </c>
      <c r="BU190">
        <v>6.701736266610693E-2</v>
      </c>
      <c r="BV190">
        <v>1.9883521318868159E-2</v>
      </c>
      <c r="BW190">
        <v>8.3506477413364099E-3</v>
      </c>
      <c r="BX190">
        <v>0.89762577179859371</v>
      </c>
      <c r="BY190">
        <v>0.2063012294528592</v>
      </c>
      <c r="BZ190">
        <v>2.4654833451882911E-2</v>
      </c>
      <c r="CA190">
        <v>1.9087713461930711</v>
      </c>
      <c r="CB190">
        <v>0.33704125014325459</v>
      </c>
      <c r="CC190">
        <v>0.1155088742047921</v>
      </c>
      <c r="CD190">
        <v>0.69081297014074283</v>
      </c>
      <c r="CE190">
        <v>9.9491366773450537E-2</v>
      </c>
      <c r="CF190">
        <v>2.9814634927808888E-2</v>
      </c>
      <c r="CG190">
        <v>10.15101156706486</v>
      </c>
      <c r="CH190">
        <v>1.183946643606586</v>
      </c>
      <c r="CI190">
        <v>0.1117063781573141</v>
      </c>
      <c r="CJ190">
        <v>3.1331183170339418</v>
      </c>
      <c r="CK190">
        <v>0.26480498302148242</v>
      </c>
      <c r="CL190">
        <v>1.6305579966083651E-2</v>
      </c>
      <c r="CM190">
        <v>38.164318407865103</v>
      </c>
      <c r="CN190">
        <v>3.824464522023483</v>
      </c>
      <c r="CO190">
        <v>3.7934172563011528E-2</v>
      </c>
      <c r="CP190">
        <v>14.043486982641459</v>
      </c>
      <c r="CQ190">
        <v>1.337027169509958</v>
      </c>
      <c r="CR190">
        <v>9.3071280103372289E-3</v>
      </c>
      <c r="CS190">
        <v>66.410393621618439</v>
      </c>
      <c r="CT190">
        <v>5.9249740632152621</v>
      </c>
      <c r="CU190">
        <v>2.731964196495449E-2</v>
      </c>
      <c r="CV190">
        <v>13.443976080172661</v>
      </c>
      <c r="CW190">
        <v>1.067779350205309</v>
      </c>
      <c r="CX190">
        <v>8.89559093942437E-3</v>
      </c>
      <c r="CY190">
        <v>122.8476732738857</v>
      </c>
      <c r="CZ190">
        <v>9.240296297183189</v>
      </c>
      <c r="DA190">
        <v>4.1844073534406598E-2</v>
      </c>
      <c r="DB190">
        <v>26.306315317430709</v>
      </c>
      <c r="DC190">
        <v>1.730574518498172</v>
      </c>
      <c r="DD190">
        <v>8.8918014141030413E-3</v>
      </c>
      <c r="DE190">
        <v>8961.3641209030247</v>
      </c>
      <c r="DF190">
        <v>239.67772127263541</v>
      </c>
      <c r="DG190">
        <v>8.6520578594554753E-2</v>
      </c>
      <c r="DH190">
        <v>0.42749511303812138</v>
      </c>
      <c r="DI190">
        <v>6.3167359332564621E-2</v>
      </c>
      <c r="DJ190">
        <v>1.754117470015713E-2</v>
      </c>
      <c r="DK190">
        <v>3.221824378952018</v>
      </c>
      <c r="DL190">
        <v>4.1727795549203996</v>
      </c>
      <c r="DM190">
        <v>9.2640101511605248</v>
      </c>
      <c r="DN190">
        <v>121.27685992300241</v>
      </c>
      <c r="DO190">
        <v>3.8973379079281019</v>
      </c>
      <c r="DP190">
        <v>0.56257970971238758</v>
      </c>
      <c r="DQ190">
        <v>25.045270281592082</v>
      </c>
      <c r="DR190">
        <v>0.80647536588305102</v>
      </c>
      <c r="DS190">
        <v>0.30894011983635478</v>
      </c>
      <c r="DT190">
        <v>7.6330163944719107</v>
      </c>
      <c r="DU190">
        <v>0.39994127525603801</v>
      </c>
      <c r="DV190">
        <v>0.26555014973862989</v>
      </c>
      <c r="DW190">
        <v>29.72936137093938</v>
      </c>
      <c r="DX190">
        <v>1.485333808902535</v>
      </c>
      <c r="DY190">
        <v>0.21479942927555851</v>
      </c>
      <c r="DZ190">
        <v>56.148769258895818</v>
      </c>
      <c r="EA190">
        <v>2.2394428552412768</v>
      </c>
      <c r="EB190">
        <v>0.13568354741587871</v>
      </c>
      <c r="EC190">
        <v>38.652995817178891</v>
      </c>
      <c r="ED190">
        <v>1.242466095896257</v>
      </c>
      <c r="EE190">
        <v>0.24713619239801601</v>
      </c>
      <c r="EH190">
        <v>274.67967556910457</v>
      </c>
      <c r="EI190">
        <v>5.7163066449851689E-2</v>
      </c>
      <c r="EJ190">
        <v>7.5938488814904908</v>
      </c>
      <c r="EK190">
        <v>0.72216985631580755</v>
      </c>
      <c r="EL190">
        <v>1.9641701789903581</v>
      </c>
      <c r="EM190">
        <v>12.89710369049372</v>
      </c>
      <c r="EN190">
        <v>12.27021261351231</v>
      </c>
      <c r="EO190">
        <v>51.010108377210337</v>
      </c>
      <c r="EP190">
        <v>86.789981081272643</v>
      </c>
      <c r="EQ190">
        <v>155.13950572302889</v>
      </c>
      <c r="ER190">
        <v>257.20672129379972</v>
      </c>
      <c r="ES190">
        <v>415.06496013511531</v>
      </c>
      <c r="ET190">
        <v>544.29052956164594</v>
      </c>
      <c r="EU190">
        <v>763.02902654587388</v>
      </c>
      <c r="EV190">
        <v>1069.3624112776711</v>
      </c>
      <c r="EX190">
        <v>37.375284997349247</v>
      </c>
      <c r="EY190">
        <v>25.386095863951709</v>
      </c>
      <c r="EZ190">
        <v>0.47838534756536599</v>
      </c>
      <c r="FA190">
        <v>0.50392676915395973</v>
      </c>
      <c r="FB190">
        <v>7.4915978896138367E-5</v>
      </c>
      <c r="FC190">
        <v>1.1206223289537309E-3</v>
      </c>
      <c r="FD190">
        <v>14.95838865707587</v>
      </c>
      <c r="FE190">
        <v>2.2177964806467081</v>
      </c>
      <c r="FF190">
        <v>12.06195812401536</v>
      </c>
      <c r="FG190">
        <v>0.45706009534029668</v>
      </c>
      <c r="FH190">
        <v>7.7176647462899386E-3</v>
      </c>
      <c r="FI190" s="9"/>
      <c r="FJ190">
        <f t="shared" si="12"/>
        <v>56.148769258895818</v>
      </c>
      <c r="FK190">
        <f t="shared" si="10"/>
        <v>91.412305915167963</v>
      </c>
      <c r="FL190">
        <f t="shared" si="13"/>
        <v>0.19840863497629602</v>
      </c>
      <c r="FM190">
        <f t="shared" si="11"/>
        <v>-0.52435284420150108</v>
      </c>
    </row>
    <row r="191" spans="1:169" x14ac:dyDescent="0.25">
      <c r="A191" t="s">
        <v>526</v>
      </c>
      <c r="B191" t="s">
        <v>380</v>
      </c>
      <c r="C191" s="7">
        <v>7.6707285036760018</v>
      </c>
      <c r="D191" s="8">
        <v>2.4361998280227871E-2</v>
      </c>
      <c r="E191" s="9">
        <v>165.91266739350709</v>
      </c>
      <c r="F191" s="10">
        <v>0.91580827580109658</v>
      </c>
      <c r="G191">
        <v>183.87125561145521</v>
      </c>
      <c r="H191" s="11">
        <v>170.9283785519973</v>
      </c>
      <c r="I191" s="7">
        <v>1.907561617405267</v>
      </c>
      <c r="J191" s="7">
        <v>5.958698164984428E-2</v>
      </c>
      <c r="K191" s="8">
        <v>0.1874940554063208</v>
      </c>
      <c r="L191" s="12">
        <v>7.1775842010466089E-4</v>
      </c>
      <c r="M191">
        <v>0.18748068296280929</v>
      </c>
      <c r="N191" s="11">
        <v>1.309206747185115</v>
      </c>
      <c r="O191" s="12">
        <v>13.54399460876799</v>
      </c>
      <c r="P191" s="10">
        <v>0.4771633189949821</v>
      </c>
      <c r="Q191" s="8">
        <v>0.52430618112259586</v>
      </c>
      <c r="R191" s="13">
        <v>1.6309264876004561E-2</v>
      </c>
      <c r="S191" s="14">
        <v>0.67598291331711724</v>
      </c>
      <c r="T191" t="e">
        <v>#N/A</v>
      </c>
      <c r="U191" s="11" t="e">
        <v>#N/A</v>
      </c>
      <c r="V191" s="9">
        <v>2719.386047151299</v>
      </c>
      <c r="W191" s="9">
        <v>4.6517427928279842</v>
      </c>
      <c r="X191" s="9">
        <v>6.2807016261776489</v>
      </c>
      <c r="Y191" s="9">
        <v>2717.3615791489829</v>
      </c>
      <c r="Z191" s="9">
        <v>5.5553546895079373</v>
      </c>
      <c r="AA191" s="9">
        <v>69.021032649919505</v>
      </c>
      <c r="AB191" s="9">
        <v>2718.1948056710648</v>
      </c>
      <c r="AC191" s="9">
        <v>3.8172764123707248</v>
      </c>
      <c r="AD191" s="15">
        <v>33.391806641930799</v>
      </c>
      <c r="AE191" t="e">
        <v>#N/A</v>
      </c>
      <c r="AF191" t="e">
        <v>#N/A</v>
      </c>
      <c r="AG191" s="11" t="e">
        <v>#N/A</v>
      </c>
      <c r="AH191" s="16">
        <v>99.925554225578352</v>
      </c>
      <c r="AI191" s="10"/>
      <c r="AJ191" s="10"/>
      <c r="AK191" t="s">
        <v>527</v>
      </c>
      <c r="AL191" t="s">
        <v>527</v>
      </c>
      <c r="AM191">
        <v>25.033999999999999</v>
      </c>
      <c r="AN191">
        <v>587.99166550802136</v>
      </c>
      <c r="AO191">
        <v>47.435134006909557</v>
      </c>
      <c r="AP191">
        <v>78.458088961560506</v>
      </c>
      <c r="AQ191" t="s">
        <v>154</v>
      </c>
      <c r="AR191">
        <v>640.34684109021634</v>
      </c>
      <c r="AS191">
        <v>1399.8780103037841</v>
      </c>
      <c r="AT191">
        <v>371.11391393906672</v>
      </c>
      <c r="AU191">
        <v>18.589841268222031</v>
      </c>
      <c r="AV191">
        <v>1.6043572009526319</v>
      </c>
      <c r="AW191">
        <v>3.971971594552449</v>
      </c>
      <c r="AX191">
        <v>0.93486739521359885</v>
      </c>
      <c r="AY191">
        <v>1.1466446319262491</v>
      </c>
      <c r="AZ191" t="s">
        <v>154</v>
      </c>
      <c r="BA191">
        <v>22.191023192131361</v>
      </c>
      <c r="BB191">
        <v>37.935519539840257</v>
      </c>
      <c r="BC191">
        <v>0.23032452788421051</v>
      </c>
      <c r="BD191">
        <v>0.1026533582624518</v>
      </c>
      <c r="BE191">
        <v>0.10457701723056061</v>
      </c>
      <c r="BF191">
        <v>818.92624809064557</v>
      </c>
      <c r="BG191">
        <v>45.046911347401341</v>
      </c>
      <c r="BH191">
        <v>6.3179685606394045E-2</v>
      </c>
      <c r="BI191">
        <v>539467.47964151984</v>
      </c>
      <c r="BJ191">
        <v>18447.23923743155</v>
      </c>
      <c r="BK191">
        <v>4.2043760443037437</v>
      </c>
      <c r="BL191">
        <v>1.8446513398782469</v>
      </c>
      <c r="BM191">
        <v>0.2489781657657496</v>
      </c>
      <c r="BN191">
        <v>7.3485476210002149E-2</v>
      </c>
      <c r="BO191">
        <v>4.5470659005426052E-2</v>
      </c>
      <c r="BP191">
        <v>1.137611178687367E-2</v>
      </c>
      <c r="BQ191">
        <v>5.9279107701369496E-3</v>
      </c>
      <c r="BR191">
        <v>14.13654377320039</v>
      </c>
      <c r="BS191">
        <v>0.86878317514550474</v>
      </c>
      <c r="BT191">
        <v>3.7431815356593089E-2</v>
      </c>
      <c r="BU191">
        <v>0.1423955515031069</v>
      </c>
      <c r="BV191">
        <v>3.3124647093422707E-2</v>
      </c>
      <c r="BW191">
        <v>8.4231267812190889E-3</v>
      </c>
      <c r="BX191">
        <v>2.311566376438738</v>
      </c>
      <c r="BY191">
        <v>0.40536808193955842</v>
      </c>
      <c r="BZ191">
        <v>2.5036618518989341E-2</v>
      </c>
      <c r="CA191">
        <v>3.723434203255124</v>
      </c>
      <c r="CB191">
        <v>0.50706986620580252</v>
      </c>
      <c r="CC191">
        <v>0.1024472592161947</v>
      </c>
      <c r="CD191">
        <v>1.622489729538267</v>
      </c>
      <c r="CE191">
        <v>0.14724764709205981</v>
      </c>
      <c r="CF191">
        <v>7.7576859376198379E-3</v>
      </c>
      <c r="CG191">
        <v>21.51518706548584</v>
      </c>
      <c r="CH191">
        <v>1.8531268547738251</v>
      </c>
      <c r="CI191">
        <v>0.1121619669377141</v>
      </c>
      <c r="CJ191">
        <v>6.4535933323134307</v>
      </c>
      <c r="CK191">
        <v>0.48492163965651119</v>
      </c>
      <c r="CL191">
        <v>2.2268075874962219E-2</v>
      </c>
      <c r="CM191">
        <v>74.700181040949232</v>
      </c>
      <c r="CN191">
        <v>5.3437755959868616</v>
      </c>
      <c r="CO191">
        <v>8.3504571779518241E-2</v>
      </c>
      <c r="CP191">
        <v>25.742545996581679</v>
      </c>
      <c r="CQ191">
        <v>1.610089493697705</v>
      </c>
      <c r="CR191">
        <v>2.0513915592856681E-2</v>
      </c>
      <c r="CS191">
        <v>123.5286848569467</v>
      </c>
      <c r="CT191">
        <v>9.391160991950473</v>
      </c>
      <c r="CU191">
        <v>2.7569297283388309E-2</v>
      </c>
      <c r="CV191">
        <v>24.289543033781701</v>
      </c>
      <c r="CW191">
        <v>1.9082880621801479</v>
      </c>
      <c r="CX191">
        <v>9.1403122216513043E-3</v>
      </c>
      <c r="CY191">
        <v>218.02217293693701</v>
      </c>
      <c r="CZ191">
        <v>14.394115460035581</v>
      </c>
      <c r="DA191">
        <v>4.2852314899866288E-2</v>
      </c>
      <c r="DB191">
        <v>46.642991840820542</v>
      </c>
      <c r="DC191">
        <v>2.7710249114454339</v>
      </c>
      <c r="DD191">
        <v>9.0927593566935555E-3</v>
      </c>
      <c r="DE191">
        <v>10586.38931760378</v>
      </c>
      <c r="DF191">
        <v>459.208597064515</v>
      </c>
      <c r="DG191">
        <v>0.19344471011255421</v>
      </c>
      <c r="DH191">
        <v>0.55865987758759428</v>
      </c>
      <c r="DI191">
        <v>9.1890813587747658E-2</v>
      </c>
      <c r="DJ191">
        <v>8.2421775157655829E-3</v>
      </c>
      <c r="DK191">
        <v>0.91946362029293904</v>
      </c>
      <c r="DL191">
        <v>4.3335396832133659</v>
      </c>
      <c r="DM191">
        <v>11.92742084969869</v>
      </c>
      <c r="DN191">
        <v>352.58932253677818</v>
      </c>
      <c r="DO191">
        <v>14.679297746716349</v>
      </c>
      <c r="DP191">
        <v>0.63091330322047934</v>
      </c>
      <c r="DQ191">
        <v>76.214371520384788</v>
      </c>
      <c r="DR191">
        <v>3.1306941996008351</v>
      </c>
      <c r="DS191">
        <v>0.37055903763825487</v>
      </c>
      <c r="DT191">
        <v>29.963910937906611</v>
      </c>
      <c r="DU191">
        <v>1.47048323590106</v>
      </c>
      <c r="DV191">
        <v>0.32582955242084338</v>
      </c>
      <c r="DW191">
        <v>111.9097546279876</v>
      </c>
      <c r="DX191">
        <v>5.9274226393667933</v>
      </c>
      <c r="DY191">
        <v>0.27212427830925567</v>
      </c>
      <c r="DZ191">
        <v>165.91266739350709</v>
      </c>
      <c r="EA191">
        <v>9.0300743837318276</v>
      </c>
      <c r="EB191">
        <v>0.14812104306589149</v>
      </c>
      <c r="EC191">
        <v>117.81958637654211</v>
      </c>
      <c r="ED191">
        <v>4.9821273914046458</v>
      </c>
      <c r="EE191">
        <v>0.29689715523335791</v>
      </c>
      <c r="EH191">
        <v>521.60907521697163</v>
      </c>
      <c r="EI191">
        <v>0.19185932069800021</v>
      </c>
      <c r="EJ191">
        <v>23.061245959543861</v>
      </c>
      <c r="EK191">
        <v>1.534434822231755</v>
      </c>
      <c r="EL191">
        <v>5.0581321147455984</v>
      </c>
      <c r="EM191">
        <v>25.158339211183272</v>
      </c>
      <c r="EN191">
        <v>28.818645284871529</v>
      </c>
      <c r="EO191">
        <v>108.11651791701421</v>
      </c>
      <c r="EP191">
        <v>178.7698984020341</v>
      </c>
      <c r="EQ191">
        <v>303.65927252418379</v>
      </c>
      <c r="ER191">
        <v>471.47520140259479</v>
      </c>
      <c r="ES191">
        <v>772.05428035591694</v>
      </c>
      <c r="ET191">
        <v>983.38230905998773</v>
      </c>
      <c r="EU191">
        <v>1354.174987185944</v>
      </c>
      <c r="EV191">
        <v>1896.056578895144</v>
      </c>
      <c r="EX191">
        <v>42.502756177526081</v>
      </c>
      <c r="EY191">
        <v>22.676937285409959</v>
      </c>
      <c r="EZ191">
        <v>0.55256904533175855</v>
      </c>
      <c r="FA191">
        <v>0.59582783047796373</v>
      </c>
      <c r="FB191">
        <v>1.4167985859545029E-4</v>
      </c>
      <c r="FC191">
        <v>1.774560672082165E-3</v>
      </c>
      <c r="FD191">
        <v>12.52514429132237</v>
      </c>
      <c r="FE191">
        <v>3.3019219992024889</v>
      </c>
      <c r="FF191">
        <v>11.73643784897685</v>
      </c>
      <c r="FG191">
        <v>0.76098988079298435</v>
      </c>
      <c r="FH191">
        <v>8.4608428355212005E-3</v>
      </c>
      <c r="FI191" s="9"/>
      <c r="FJ191">
        <f t="shared" si="12"/>
        <v>165.91266739350709</v>
      </c>
      <c r="FK191">
        <f t="shared" si="10"/>
        <v>270.11205601045145</v>
      </c>
      <c r="FL191">
        <f t="shared" si="13"/>
        <v>0.43158683734513437</v>
      </c>
      <c r="FM191">
        <f t="shared" si="11"/>
        <v>0.82500262753599385</v>
      </c>
    </row>
    <row r="192" spans="1:169" x14ac:dyDescent="0.25">
      <c r="A192" t="s">
        <v>528</v>
      </c>
      <c r="B192" t="s">
        <v>380</v>
      </c>
      <c r="C192" s="7">
        <v>-1.2811559952750711</v>
      </c>
      <c r="D192" s="8">
        <v>2.5452107276255759E-2</v>
      </c>
      <c r="E192" s="9">
        <v>128.31092464567149</v>
      </c>
      <c r="F192" s="10">
        <v>0.46841841250225369</v>
      </c>
      <c r="G192">
        <v>-1101.92941097013</v>
      </c>
      <c r="H192" s="11">
        <v>92.085666761894856</v>
      </c>
      <c r="I192" s="7">
        <v>1.907445134357449</v>
      </c>
      <c r="J192" s="7">
        <v>5.9982561999336423E-2</v>
      </c>
      <c r="K192" s="8">
        <v>0.18699122181155611</v>
      </c>
      <c r="L192" s="12">
        <v>7.252576031061556E-4</v>
      </c>
      <c r="M192">
        <v>0.17716483798333019</v>
      </c>
      <c r="N192" s="11">
        <v>0.82152639294620344</v>
      </c>
      <c r="O192" s="12">
        <v>13.515335432530129</v>
      </c>
      <c r="P192" s="10">
        <v>0.47489787941362149</v>
      </c>
      <c r="Q192" s="8">
        <v>0.52434615998361866</v>
      </c>
      <c r="R192" s="13">
        <v>1.627912316164563E-2</v>
      </c>
      <c r="S192" s="14">
        <v>0.65768307988008989</v>
      </c>
      <c r="T192" t="e">
        <v>#N/A</v>
      </c>
      <c r="U192" s="11" t="e">
        <v>#N/A</v>
      </c>
      <c r="V192" s="9">
        <v>2714.947588605326</v>
      </c>
      <c r="W192" s="9">
        <v>4.784915146141075</v>
      </c>
      <c r="X192" s="9">
        <v>6.39358278253441</v>
      </c>
      <c r="Y192" s="9">
        <v>2717.525279338643</v>
      </c>
      <c r="Z192" s="9">
        <v>5.7891819075735036</v>
      </c>
      <c r="AA192" s="9">
        <v>68.991621712327103</v>
      </c>
      <c r="AB192" s="9">
        <v>2716.2123956328091</v>
      </c>
      <c r="AC192" s="9">
        <v>3.5546244332675072</v>
      </c>
      <c r="AD192" s="15">
        <v>33.23742278621355</v>
      </c>
      <c r="AE192" t="e">
        <v>#N/A</v>
      </c>
      <c r="AF192" t="e">
        <v>#N/A</v>
      </c>
      <c r="AG192" s="11" t="e">
        <v>#N/A</v>
      </c>
      <c r="AH192" s="16">
        <v>100.0949444012892</v>
      </c>
      <c r="AI192" s="10"/>
      <c r="AJ192" s="10"/>
      <c r="AK192" t="s">
        <v>529</v>
      </c>
      <c r="AL192" t="s">
        <v>529</v>
      </c>
      <c r="AM192">
        <v>25.001999999999999</v>
      </c>
      <c r="AN192">
        <v>467.27465184279163</v>
      </c>
      <c r="AO192">
        <v>77.156146849561182</v>
      </c>
      <c r="AP192">
        <v>75.054821146831713</v>
      </c>
      <c r="AQ192" t="s">
        <v>154</v>
      </c>
      <c r="AR192">
        <v>587.80012301646434</v>
      </c>
      <c r="AS192">
        <v>1284.654337546129</v>
      </c>
      <c r="AT192">
        <v>432.87495827115288</v>
      </c>
      <c r="AU192">
        <v>14.08807245283346</v>
      </c>
      <c r="AV192">
        <v>1.4953256147651111</v>
      </c>
      <c r="AW192">
        <v>4.0862559236170588</v>
      </c>
      <c r="AX192">
        <v>0.79218728964060237</v>
      </c>
      <c r="AY192">
        <v>1.092802448764318</v>
      </c>
      <c r="AZ192" t="s">
        <v>154</v>
      </c>
      <c r="BA192">
        <v>13.845242547649219</v>
      </c>
      <c r="BB192">
        <v>31.844523706338322</v>
      </c>
      <c r="BC192">
        <v>0.51610596116565555</v>
      </c>
      <c r="BD192">
        <v>0.1940731210825602</v>
      </c>
      <c r="BE192">
        <v>7.8927246645456306E-2</v>
      </c>
      <c r="BF192">
        <v>1015.014712858838</v>
      </c>
      <c r="BG192">
        <v>43.975189808040881</v>
      </c>
      <c r="BH192">
        <v>4.3467821473766211E-2</v>
      </c>
      <c r="BI192">
        <v>538661.77876706363</v>
      </c>
      <c r="BJ192">
        <v>14087.71152503636</v>
      </c>
      <c r="BK192">
        <v>4.4793186498405717</v>
      </c>
      <c r="BL192">
        <v>2.0348196036874908</v>
      </c>
      <c r="BM192">
        <v>0.21506599419556791</v>
      </c>
      <c r="BN192">
        <v>6.8626588346487646E-2</v>
      </c>
      <c r="BO192">
        <v>3.2654889132189273E-2</v>
      </c>
      <c r="BP192">
        <v>2.005460874206573E-2</v>
      </c>
      <c r="BQ192">
        <v>5.7194910989260637E-3</v>
      </c>
      <c r="BR192">
        <v>18.659693445142938</v>
      </c>
      <c r="BS192">
        <v>1.1085724417181091</v>
      </c>
      <c r="BT192">
        <v>3.425255781310417E-2</v>
      </c>
      <c r="BU192">
        <v>0.1692161366964153</v>
      </c>
      <c r="BV192">
        <v>4.1372581269108859E-2</v>
      </c>
      <c r="BW192">
        <v>7.7749686506487009E-3</v>
      </c>
      <c r="BX192">
        <v>2.2920882748992608</v>
      </c>
      <c r="BY192">
        <v>0.39623743756522412</v>
      </c>
      <c r="BZ192">
        <v>2.30515506060626E-2</v>
      </c>
      <c r="CA192">
        <v>4.4703182821228182</v>
      </c>
      <c r="CB192">
        <v>0.53406216053078981</v>
      </c>
      <c r="CC192">
        <v>0.1185762162490553</v>
      </c>
      <c r="CD192">
        <v>1.556813884734076</v>
      </c>
      <c r="CE192">
        <v>0.1633370361716627</v>
      </c>
      <c r="CF192">
        <v>7.1817185097845628E-3</v>
      </c>
      <c r="CG192">
        <v>23.141011432278379</v>
      </c>
      <c r="CH192">
        <v>1.975064113585683</v>
      </c>
      <c r="CI192">
        <v>0.1189032073430244</v>
      </c>
      <c r="CJ192">
        <v>7.6010111924200956</v>
      </c>
      <c r="CK192">
        <v>0.49576713376516968</v>
      </c>
      <c r="CL192">
        <v>5.7107560770108014E-3</v>
      </c>
      <c r="CM192">
        <v>89.820701268977885</v>
      </c>
      <c r="CN192">
        <v>5.0226509761029536</v>
      </c>
      <c r="CO192">
        <v>3.5415290047862848E-2</v>
      </c>
      <c r="CP192">
        <v>32.614737905502487</v>
      </c>
      <c r="CQ192">
        <v>1.467572607072398</v>
      </c>
      <c r="CR192">
        <v>8.7049466909462359E-3</v>
      </c>
      <c r="CS192">
        <v>159.38117114727021</v>
      </c>
      <c r="CT192">
        <v>8.0447590557665674</v>
      </c>
      <c r="CU192">
        <v>2.5510327975419651E-2</v>
      </c>
      <c r="CV192">
        <v>31.960703922898091</v>
      </c>
      <c r="CW192">
        <v>1.379692641651153</v>
      </c>
      <c r="CX192">
        <v>8.3159979686338592E-3</v>
      </c>
      <c r="CY192">
        <v>293.12951788182193</v>
      </c>
      <c r="CZ192">
        <v>9.7683470581951894</v>
      </c>
      <c r="DA192">
        <v>3.9180872419441203E-2</v>
      </c>
      <c r="DB192">
        <v>63.844521777112533</v>
      </c>
      <c r="DC192">
        <v>1.936479040598639</v>
      </c>
      <c r="DD192">
        <v>1.8052543792568671E-2</v>
      </c>
      <c r="DE192">
        <v>10943.32594343619</v>
      </c>
      <c r="DF192">
        <v>332.45086577656491</v>
      </c>
      <c r="DG192">
        <v>8.0946068267957028E-2</v>
      </c>
      <c r="DH192">
        <v>0.64497569261114951</v>
      </c>
      <c r="DI192">
        <v>9.8992983639387744E-2</v>
      </c>
      <c r="DJ192">
        <v>7.5241000355821524E-3</v>
      </c>
      <c r="DK192">
        <v>-0.21401100068552531</v>
      </c>
      <c r="DL192">
        <v>3.5791339914680682</v>
      </c>
      <c r="DM192">
        <v>7.4953341762312924</v>
      </c>
      <c r="DN192">
        <v>275.66982370530019</v>
      </c>
      <c r="DO192">
        <v>9.0755894613691233</v>
      </c>
      <c r="DP192">
        <v>0.43432181851745411</v>
      </c>
      <c r="DQ192">
        <v>56.178566586968643</v>
      </c>
      <c r="DR192">
        <v>1.8804871167690349</v>
      </c>
      <c r="DS192">
        <v>0.25313782066033041</v>
      </c>
      <c r="DT192">
        <v>22.473823632650731</v>
      </c>
      <c r="DU192">
        <v>1.144317985226827</v>
      </c>
      <c r="DV192">
        <v>0.2195936651291813</v>
      </c>
      <c r="DW192">
        <v>85.480665622675033</v>
      </c>
      <c r="DX192">
        <v>4.9273595515381192</v>
      </c>
      <c r="DY192">
        <v>0.21006518261160101</v>
      </c>
      <c r="DZ192">
        <v>128.31092464567149</v>
      </c>
      <c r="EA192">
        <v>5.4714857173736542</v>
      </c>
      <c r="EB192">
        <v>0.1023212662868147</v>
      </c>
      <c r="EC192">
        <v>90.240305189109236</v>
      </c>
      <c r="ED192">
        <v>3.1580209723498158</v>
      </c>
      <c r="EE192">
        <v>0.19341062387624541</v>
      </c>
      <c r="EH192">
        <v>646.5061865342916</v>
      </c>
      <c r="EI192">
        <v>0.13778434232991249</v>
      </c>
      <c r="EJ192">
        <v>30.439956680494191</v>
      </c>
      <c r="EK192">
        <v>1.823449748883786</v>
      </c>
      <c r="EL192">
        <v>5.0155104483572446</v>
      </c>
      <c r="EM192">
        <v>30.20485325758661</v>
      </c>
      <c r="EN192">
        <v>27.652111629379689</v>
      </c>
      <c r="EO192">
        <v>116.2864896094391</v>
      </c>
      <c r="EP192">
        <v>210.55432665983651</v>
      </c>
      <c r="EQ192">
        <v>365.12480190641418</v>
      </c>
      <c r="ER192">
        <v>597.33952207880009</v>
      </c>
      <c r="ES192">
        <v>996.13231967043839</v>
      </c>
      <c r="ET192">
        <v>1293.9556244088301</v>
      </c>
      <c r="EU192">
        <v>1820.6802352908189</v>
      </c>
      <c r="EV192">
        <v>2595.3057632972568</v>
      </c>
      <c r="EX192">
        <v>60.72914916275613</v>
      </c>
      <c r="EY192">
        <v>36.550260892745889</v>
      </c>
      <c r="EZ192">
        <v>0.46657912691110132</v>
      </c>
      <c r="FA192">
        <v>0.47924297772251617</v>
      </c>
      <c r="FB192">
        <v>7.5677397743543966E-5</v>
      </c>
      <c r="FC192">
        <v>1.1848697367396359E-3</v>
      </c>
      <c r="FD192">
        <v>15.65685094980314</v>
      </c>
      <c r="FE192">
        <v>3.1548779698187279</v>
      </c>
      <c r="FF192">
        <v>6.8763683081337259</v>
      </c>
      <c r="FG192">
        <v>0.43772775110762258</v>
      </c>
      <c r="FH192">
        <v>6.9417082878287587E-3</v>
      </c>
      <c r="FI192" s="9"/>
      <c r="FJ192">
        <f t="shared" si="12"/>
        <v>128.31092464567149</v>
      </c>
      <c r="FK192">
        <f t="shared" si="10"/>
        <v>208.89500608439241</v>
      </c>
      <c r="FL192">
        <f t="shared" si="13"/>
        <v>0.6386717315377366</v>
      </c>
      <c r="FM192">
        <f t="shared" si="11"/>
        <v>1.5055002211343096</v>
      </c>
    </row>
    <row r="193" spans="1:169" x14ac:dyDescent="0.25">
      <c r="A193" t="s">
        <v>530</v>
      </c>
      <c r="B193" t="s">
        <v>380</v>
      </c>
      <c r="C193" s="7">
        <v>-5.4200164624675038</v>
      </c>
      <c r="D193" s="8">
        <v>2.1128173063453441E-2</v>
      </c>
      <c r="E193" s="9">
        <v>121.66806527415849</v>
      </c>
      <c r="F193" s="10">
        <v>0.53396226256565538</v>
      </c>
      <c r="G193">
        <v>-260.52233581999531</v>
      </c>
      <c r="H193" s="11">
        <v>66.98328688322286</v>
      </c>
      <c r="I193" s="7">
        <v>1.9083660655935519</v>
      </c>
      <c r="J193" s="7">
        <v>5.9190112358392798E-2</v>
      </c>
      <c r="K193" s="8">
        <v>0.18686262807211959</v>
      </c>
      <c r="L193" s="12">
        <v>7.864102490912373E-4</v>
      </c>
      <c r="M193">
        <v>0.14191176186365001</v>
      </c>
      <c r="N193" s="11">
        <v>1.888553156025929</v>
      </c>
      <c r="O193" s="12">
        <v>13.507142705240341</v>
      </c>
      <c r="P193" s="10">
        <v>0.48106838175188482</v>
      </c>
      <c r="Q193" s="8">
        <v>0.52460149192699046</v>
      </c>
      <c r="R193" s="13">
        <v>1.652600871459568E-2</v>
      </c>
      <c r="S193" s="14">
        <v>0.88356022765714948</v>
      </c>
      <c r="T193" t="e">
        <v>#N/A</v>
      </c>
      <c r="U193" s="11" t="e">
        <v>#N/A</v>
      </c>
      <c r="V193" s="9">
        <v>2713.7555369841461</v>
      </c>
      <c r="W193" s="9">
        <v>5.5039015683463486</v>
      </c>
      <c r="X193" s="9">
        <v>6.9542747340219133</v>
      </c>
      <c r="Y193" s="9">
        <v>2718.2292470451662</v>
      </c>
      <c r="Z193" s="9">
        <v>15.54710786048431</v>
      </c>
      <c r="AA193" s="9">
        <v>69.674026278506872</v>
      </c>
      <c r="AB193" s="9">
        <v>2715.2584147100479</v>
      </c>
      <c r="AC193" s="9">
        <v>6.7685478675349673</v>
      </c>
      <c r="AD193" s="15">
        <v>33.439737067807982</v>
      </c>
      <c r="AE193" t="e">
        <v>#N/A</v>
      </c>
      <c r="AF193" t="e">
        <v>#N/A</v>
      </c>
      <c r="AG193" s="11" t="e">
        <v>#N/A</v>
      </c>
      <c r="AH193" s="16">
        <v>100.1648530974898</v>
      </c>
      <c r="AI193" s="10"/>
      <c r="AJ193" s="10"/>
      <c r="AK193" t="s">
        <v>531</v>
      </c>
      <c r="AL193" t="s">
        <v>531</v>
      </c>
      <c r="AM193">
        <v>25.074999999999999</v>
      </c>
      <c r="AN193">
        <v>344.18962722161791</v>
      </c>
      <c r="AO193">
        <v>59.162749385905421</v>
      </c>
      <c r="AP193">
        <v>85.788595267692997</v>
      </c>
      <c r="AQ193" t="s">
        <v>154</v>
      </c>
      <c r="AR193">
        <v>621.72108936505435</v>
      </c>
      <c r="AS193">
        <v>1488.7942116013489</v>
      </c>
      <c r="AT193">
        <v>395.70995520519608</v>
      </c>
      <c r="AU193">
        <v>16.54602331693901</v>
      </c>
      <c r="AV193">
        <v>1.79219390668045</v>
      </c>
      <c r="AW193">
        <v>2.7148621943372011</v>
      </c>
      <c r="AX193">
        <v>0.76897574527447099</v>
      </c>
      <c r="AY193">
        <v>1.17327443325945</v>
      </c>
      <c r="AZ193" t="s">
        <v>154</v>
      </c>
      <c r="BA193">
        <v>23.16272165418723</v>
      </c>
      <c r="BB193">
        <v>42.680838599454837</v>
      </c>
      <c r="BC193">
        <v>0.32425807969448811</v>
      </c>
      <c r="BD193">
        <v>0.1706464855148038</v>
      </c>
      <c r="BE193">
        <v>0.13757310634162301</v>
      </c>
      <c r="BF193">
        <v>791.72837428627724</v>
      </c>
      <c r="BG193">
        <v>49.668473658560977</v>
      </c>
      <c r="BH193">
        <v>5.938687964604937E-2</v>
      </c>
      <c r="BI193">
        <v>533339.58476928039</v>
      </c>
      <c r="BJ193">
        <v>22803.46208179247</v>
      </c>
      <c r="BK193">
        <v>3.333842943709155</v>
      </c>
      <c r="BL193">
        <v>1.3839721790081081</v>
      </c>
      <c r="BM193">
        <v>0.2077887690593965</v>
      </c>
      <c r="BN193">
        <v>8.9081200593619014E-2</v>
      </c>
      <c r="BO193">
        <v>0.1011388237247569</v>
      </c>
      <c r="BP193">
        <v>1.137697933314543E-2</v>
      </c>
      <c r="BQ193">
        <v>6.0361347537319851E-3</v>
      </c>
      <c r="BR193">
        <v>10.627346597224591</v>
      </c>
      <c r="BS193">
        <v>0.88908285198328896</v>
      </c>
      <c r="BT193">
        <v>3.4668750920832228E-2</v>
      </c>
      <c r="BU193">
        <v>0.12696712527261969</v>
      </c>
      <c r="BV193">
        <v>2.9393162124562701E-2</v>
      </c>
      <c r="BW193">
        <v>2.9673904762399532E-3</v>
      </c>
      <c r="BX193">
        <v>1.959041372258675</v>
      </c>
      <c r="BY193">
        <v>0.42126472793784642</v>
      </c>
      <c r="BZ193">
        <v>2.6514431380434269E-2</v>
      </c>
      <c r="CA193">
        <v>3.6940107268872548</v>
      </c>
      <c r="CB193">
        <v>0.59362159023117866</v>
      </c>
      <c r="CC193">
        <v>0.1088722766252556</v>
      </c>
      <c r="CD193">
        <v>1.2117587729564261</v>
      </c>
      <c r="CE193">
        <v>0.17679593470694549</v>
      </c>
      <c r="CF193">
        <v>1.898999743645105E-2</v>
      </c>
      <c r="CG193">
        <v>20.48731159270023</v>
      </c>
      <c r="CH193">
        <v>2.4396993003296381</v>
      </c>
      <c r="CI193">
        <v>0.14692226691622409</v>
      </c>
      <c r="CJ193">
        <v>6.3726312536236582</v>
      </c>
      <c r="CK193">
        <v>0.58470623725391724</v>
      </c>
      <c r="CL193">
        <v>1.8766931329348941E-2</v>
      </c>
      <c r="CM193">
        <v>73.335125888402871</v>
      </c>
      <c r="CN193">
        <v>6.3387823376725034</v>
      </c>
      <c r="CO193">
        <v>4.112690914556226E-2</v>
      </c>
      <c r="CP193">
        <v>26.187314317838801</v>
      </c>
      <c r="CQ193">
        <v>1.8310012950231289</v>
      </c>
      <c r="CR193">
        <v>1.0092522364786629E-2</v>
      </c>
      <c r="CS193">
        <v>121.7971125352199</v>
      </c>
      <c r="CT193">
        <v>8.0671996835478748</v>
      </c>
      <c r="CU193">
        <v>2.9187190346154981E-2</v>
      </c>
      <c r="CV193">
        <v>24.27186012366931</v>
      </c>
      <c r="CW193">
        <v>1.7824934852810439</v>
      </c>
      <c r="CX193">
        <v>9.7048107184989005E-3</v>
      </c>
      <c r="CY193">
        <v>221.4266745022185</v>
      </c>
      <c r="CZ193">
        <v>14.012369365581391</v>
      </c>
      <c r="DA193">
        <v>0.1047775857031934</v>
      </c>
      <c r="DB193">
        <v>47.162079366391907</v>
      </c>
      <c r="DC193">
        <v>3.0478137919770711</v>
      </c>
      <c r="DD193">
        <v>9.6733716151631011E-3</v>
      </c>
      <c r="DE193">
        <v>12024.155274286069</v>
      </c>
      <c r="DF193">
        <v>634.69973169978084</v>
      </c>
      <c r="DG193">
        <v>0.22053876854160809</v>
      </c>
      <c r="DH193">
        <v>0.51070591710713131</v>
      </c>
      <c r="DI193">
        <v>7.5555257083525715E-2</v>
      </c>
      <c r="DJ193">
        <v>2.0201871030430581E-2</v>
      </c>
      <c r="DK193">
        <v>-4.0298241017540324</v>
      </c>
      <c r="DL193">
        <v>4.0456387412830637</v>
      </c>
      <c r="DM193">
        <v>7.8952692799243751</v>
      </c>
      <c r="DN193">
        <v>268.72312196261208</v>
      </c>
      <c r="DO193">
        <v>15.697390852427169</v>
      </c>
      <c r="DP193">
        <v>0.4813601629708924</v>
      </c>
      <c r="DQ193">
        <v>54.424443206623181</v>
      </c>
      <c r="DR193">
        <v>3.1343883698411861</v>
      </c>
      <c r="DS193">
        <v>0.3038437704153677</v>
      </c>
      <c r="DT193">
        <v>17.86742276170763</v>
      </c>
      <c r="DU193">
        <v>2.052821421215953</v>
      </c>
      <c r="DV193">
        <v>0.26625617250312322</v>
      </c>
      <c r="DW193">
        <v>65.175222012225561</v>
      </c>
      <c r="DX193">
        <v>7.7749064153725547</v>
      </c>
      <c r="DY193">
        <v>0.24947378963031111</v>
      </c>
      <c r="DZ193">
        <v>121.66806527415849</v>
      </c>
      <c r="EA193">
        <v>7.5107173122017432</v>
      </c>
      <c r="EB193">
        <v>0.14026899539468141</v>
      </c>
      <c r="EC193">
        <v>85.831962972633804</v>
      </c>
      <c r="ED193">
        <v>5.4593569594637046</v>
      </c>
      <c r="EE193">
        <v>0.2290578357288221</v>
      </c>
      <c r="EH193">
        <v>504.28558871737403</v>
      </c>
      <c r="EI193">
        <v>0.42674609166564081</v>
      </c>
      <c r="EJ193">
        <v>17.336617613743218</v>
      </c>
      <c r="EK193">
        <v>1.3681802292308161</v>
      </c>
      <c r="EL193">
        <v>4.2867426088811271</v>
      </c>
      <c r="EM193">
        <v>24.9595319384274</v>
      </c>
      <c r="EN193">
        <v>21.5232464113042</v>
      </c>
      <c r="EO193">
        <v>102.9513145361821</v>
      </c>
      <c r="EP193">
        <v>176.52718154082149</v>
      </c>
      <c r="EQ193">
        <v>298.11026783903611</v>
      </c>
      <c r="ER193">
        <v>479.6211413523589</v>
      </c>
      <c r="ES193">
        <v>761.23195334512457</v>
      </c>
      <c r="ET193">
        <v>982.66640176798808</v>
      </c>
      <c r="EU193">
        <v>1375.3209596411091</v>
      </c>
      <c r="EV193">
        <v>1917.1576978208091</v>
      </c>
      <c r="EX193">
        <v>22.68861255415041</v>
      </c>
      <c r="EY193">
        <v>23.547564308996229</v>
      </c>
      <c r="EZ193">
        <v>0.42459376382020197</v>
      </c>
      <c r="FA193">
        <v>0.4492412470536789</v>
      </c>
      <c r="FB193">
        <v>3.1028836481703919E-4</v>
      </c>
      <c r="FC193">
        <v>4.1451252331087202E-3</v>
      </c>
      <c r="FD193">
        <v>13.35894510757077</v>
      </c>
      <c r="FE193">
        <v>2.709920000237223</v>
      </c>
      <c r="FF193">
        <v>11.44858353504091</v>
      </c>
      <c r="FG193">
        <v>0.54947338909224097</v>
      </c>
      <c r="FH193">
        <v>6.2502504818778819E-3</v>
      </c>
      <c r="FI193" s="9"/>
      <c r="FJ193">
        <f t="shared" si="12"/>
        <v>121.66806527415849</v>
      </c>
      <c r="FK193">
        <f t="shared" si="10"/>
        <v>198.08018144914041</v>
      </c>
      <c r="FL193">
        <f t="shared" si="13"/>
        <v>0.45827950705134723</v>
      </c>
      <c r="FM193">
        <f t="shared" si="11"/>
        <v>0.92919948821365228</v>
      </c>
    </row>
    <row r="194" spans="1:169" x14ac:dyDescent="0.25">
      <c r="A194" t="s">
        <v>532</v>
      </c>
      <c r="B194" t="s">
        <v>380</v>
      </c>
      <c r="C194" s="7">
        <v>2.235928720458265</v>
      </c>
      <c r="D194" s="8">
        <v>4.9578913912732371E-2</v>
      </c>
      <c r="E194" s="9">
        <v>246.19375944930451</v>
      </c>
      <c r="F194" s="10">
        <v>1.1178498005653199</v>
      </c>
      <c r="G194">
        <v>631.30229686613029</v>
      </c>
      <c r="H194" s="11">
        <v>162.4677956585632</v>
      </c>
      <c r="I194" s="7">
        <v>1.9035876907706859</v>
      </c>
      <c r="J194" s="7">
        <v>5.9612425738158448E-2</v>
      </c>
      <c r="K194" s="8">
        <v>0.1870307999141802</v>
      </c>
      <c r="L194" s="12">
        <v>6.4140562084373022E-4</v>
      </c>
      <c r="M194">
        <v>0.40927222149163811</v>
      </c>
      <c r="N194" s="11">
        <v>1.0720210105173611</v>
      </c>
      <c r="O194" s="12">
        <v>13.55779233652769</v>
      </c>
      <c r="P194" s="10">
        <v>0.47729006616264608</v>
      </c>
      <c r="Q194" s="8">
        <v>0.52542476498984725</v>
      </c>
      <c r="R194" s="13">
        <v>1.6221089578603611E-2</v>
      </c>
      <c r="S194" s="14">
        <v>0.96684566303938124</v>
      </c>
      <c r="T194" t="e">
        <v>#N/A</v>
      </c>
      <c r="U194" s="11" t="e">
        <v>#N/A</v>
      </c>
      <c r="V194" s="9">
        <v>2715.399503490486</v>
      </c>
      <c r="W194" s="9">
        <v>3.7287605734964839</v>
      </c>
      <c r="X194" s="9">
        <v>5.6379580562746474</v>
      </c>
      <c r="Y194" s="9">
        <v>2722.0733897921159</v>
      </c>
      <c r="Z194" s="9">
        <v>7.3228723817528936</v>
      </c>
      <c r="AA194" s="9">
        <v>68.710448112560499</v>
      </c>
      <c r="AB194" s="9">
        <v>2719.1547903262322</v>
      </c>
      <c r="AC194" s="9">
        <v>4.4298866174127394</v>
      </c>
      <c r="AD194" s="15">
        <v>33.194937665992157</v>
      </c>
      <c r="AE194" t="e">
        <v>#N/A</v>
      </c>
      <c r="AF194" t="e">
        <v>#N/A</v>
      </c>
      <c r="AG194" s="11" t="e">
        <v>#N/A</v>
      </c>
      <c r="AH194" s="16">
        <v>100.24577916778181</v>
      </c>
      <c r="AI194" s="10"/>
      <c r="AJ194" s="10"/>
      <c r="AK194" t="s">
        <v>533</v>
      </c>
      <c r="AL194" t="s">
        <v>533</v>
      </c>
      <c r="AM194">
        <v>18.96</v>
      </c>
      <c r="AN194">
        <v>691.79457969366536</v>
      </c>
      <c r="AO194">
        <v>45.726282616992933</v>
      </c>
      <c r="AP194">
        <v>82.082157999146347</v>
      </c>
      <c r="AQ194" t="s">
        <v>154</v>
      </c>
      <c r="AR194">
        <v>610.61896283244482</v>
      </c>
      <c r="AS194">
        <v>1338.35750780885</v>
      </c>
      <c r="AT194">
        <v>418.0319899249053</v>
      </c>
      <c r="AU194">
        <v>17.660907106168231</v>
      </c>
      <c r="AV194">
        <v>1.6823789189068139</v>
      </c>
      <c r="AW194">
        <v>11.558226707817351</v>
      </c>
      <c r="AX194">
        <v>1.1375686503536431</v>
      </c>
      <c r="AY194">
        <v>1.1993736524693399</v>
      </c>
      <c r="AZ194" t="s">
        <v>154</v>
      </c>
      <c r="BA194">
        <v>18.992342701351891</v>
      </c>
      <c r="BB194">
        <v>36.322566806609082</v>
      </c>
      <c r="BC194">
        <v>0.77475321789666418</v>
      </c>
      <c r="BD194">
        <v>0.23812895765469</v>
      </c>
      <c r="BE194">
        <v>0.1011044122507211</v>
      </c>
      <c r="BF194">
        <v>1977.01120821985</v>
      </c>
      <c r="BG194">
        <v>100.6525788196745</v>
      </c>
      <c r="BH194">
        <v>5.6386608070855632E-2</v>
      </c>
      <c r="BI194">
        <v>544523.70260725671</v>
      </c>
      <c r="BJ194">
        <v>23128.194801584501</v>
      </c>
      <c r="BK194">
        <v>1.3807497759585681</v>
      </c>
      <c r="BL194">
        <v>2.7549242670116021</v>
      </c>
      <c r="BM194">
        <v>0.31064077613205338</v>
      </c>
      <c r="BN194">
        <v>6.2430323827571833E-2</v>
      </c>
      <c r="BO194">
        <v>0.34885709999298292</v>
      </c>
      <c r="BP194">
        <v>6.1385855722915793E-2</v>
      </c>
      <c r="BQ194">
        <v>5.4079728251584273E-3</v>
      </c>
      <c r="BR194">
        <v>73.405618314704341</v>
      </c>
      <c r="BS194">
        <v>4.3248070180053144</v>
      </c>
      <c r="BT194">
        <v>4.4276211101879882E-2</v>
      </c>
      <c r="BU194">
        <v>0.74736700515200638</v>
      </c>
      <c r="BV194">
        <v>9.2898561121295978E-2</v>
      </c>
      <c r="BW194">
        <v>3.1617928574907521E-3</v>
      </c>
      <c r="BX194">
        <v>11.64576034421666</v>
      </c>
      <c r="BY194">
        <v>1.0516168097598051</v>
      </c>
      <c r="BZ194">
        <v>2.8390726896639521E-2</v>
      </c>
      <c r="CA194">
        <v>18.040912817077441</v>
      </c>
      <c r="CB194">
        <v>1.553810315313416</v>
      </c>
      <c r="CC194">
        <v>0.1030139127555358</v>
      </c>
      <c r="CD194">
        <v>7.6463884354473279</v>
      </c>
      <c r="CE194">
        <v>0.59462829038836518</v>
      </c>
      <c r="CF194">
        <v>2.0005989222850989E-2</v>
      </c>
      <c r="CG194">
        <v>68.713896730462267</v>
      </c>
      <c r="CH194">
        <v>5.5198090538074398</v>
      </c>
      <c r="CI194">
        <v>4.8312822800600438E-2</v>
      </c>
      <c r="CJ194">
        <v>17.601556996319939</v>
      </c>
      <c r="CK194">
        <v>1.1804680089681989</v>
      </c>
      <c r="CL194">
        <v>7.039944449807046E-3</v>
      </c>
      <c r="CM194">
        <v>181.1054355388836</v>
      </c>
      <c r="CN194">
        <v>10.07411421494302</v>
      </c>
      <c r="CO194">
        <v>4.3649110930127723E-2</v>
      </c>
      <c r="CP194">
        <v>61.9828730615898</v>
      </c>
      <c r="CQ194">
        <v>3.3028398335308191</v>
      </c>
      <c r="CR194">
        <v>1.071731796883175E-2</v>
      </c>
      <c r="CS194">
        <v>275.49077171006019</v>
      </c>
      <c r="CT194">
        <v>11.967297086420849</v>
      </c>
      <c r="CU194">
        <v>3.144989340036039E-2</v>
      </c>
      <c r="CV194">
        <v>55.477146686218987</v>
      </c>
      <c r="CW194">
        <v>2.196407927365553</v>
      </c>
      <c r="CX194">
        <v>1.0240270163526971E-2</v>
      </c>
      <c r="CY194">
        <v>525.97288702592471</v>
      </c>
      <c r="CZ194">
        <v>23.46396754551548</v>
      </c>
      <c r="DA194">
        <v>0.1536469206195365</v>
      </c>
      <c r="DB194">
        <v>115.7622825504955</v>
      </c>
      <c r="DC194">
        <v>5.3539741234645861</v>
      </c>
      <c r="DD194">
        <v>1.0239840825292241E-2</v>
      </c>
      <c r="DE194">
        <v>8366.083351460984</v>
      </c>
      <c r="DF194">
        <v>427.9083971684704</v>
      </c>
      <c r="DG194">
        <v>0.55314026068254829</v>
      </c>
      <c r="DH194">
        <v>0.68857176303583023</v>
      </c>
      <c r="DI194">
        <v>0.1212694926072153</v>
      </c>
      <c r="DJ194">
        <v>9.2680864845662222E-3</v>
      </c>
      <c r="DK194">
        <v>-0.29473883552995828</v>
      </c>
      <c r="DL194">
        <v>3.0256037458640792</v>
      </c>
      <c r="DM194">
        <v>8.7760316783112167</v>
      </c>
      <c r="DN194">
        <v>511.09727786648108</v>
      </c>
      <c r="DO194">
        <v>20.12483147610811</v>
      </c>
      <c r="DP194">
        <v>0.50287837218048492</v>
      </c>
      <c r="DQ194">
        <v>103.9113986287273</v>
      </c>
      <c r="DR194">
        <v>3.989463388848812</v>
      </c>
      <c r="DS194">
        <v>0.28286328586922188</v>
      </c>
      <c r="DT194">
        <v>95.678095697417788</v>
      </c>
      <c r="DU194">
        <v>5.6021234472274308</v>
      </c>
      <c r="DV194">
        <v>0.25557469312821179</v>
      </c>
      <c r="DW194">
        <v>372.35636561069037</v>
      </c>
      <c r="DX194">
        <v>23.367977368445601</v>
      </c>
      <c r="DY194">
        <v>0.20243884744081489</v>
      </c>
      <c r="DZ194">
        <v>246.19375944930451</v>
      </c>
      <c r="EA194">
        <v>13.169535710992109</v>
      </c>
      <c r="EB194">
        <v>0.1146317848098389</v>
      </c>
      <c r="EC194">
        <v>195.63773188296221</v>
      </c>
      <c r="ED194">
        <v>8.4608444884358409</v>
      </c>
      <c r="EE194">
        <v>0.2040484775711025</v>
      </c>
      <c r="EH194">
        <v>1259.242807783344</v>
      </c>
      <c r="EI194">
        <v>1.471970886046341</v>
      </c>
      <c r="EJ194">
        <v>119.7481538575927</v>
      </c>
      <c r="EK194">
        <v>8.053523762413862</v>
      </c>
      <c r="EL194">
        <v>25.48306421053973</v>
      </c>
      <c r="EM194">
        <v>121.89805957484759</v>
      </c>
      <c r="EN194">
        <v>135.8150699013735</v>
      </c>
      <c r="EO194">
        <v>345.29596346965963</v>
      </c>
      <c r="EP194">
        <v>487.57775613074608</v>
      </c>
      <c r="EQ194">
        <v>736.20095747513653</v>
      </c>
      <c r="ER194">
        <v>1135.217455340472</v>
      </c>
      <c r="ES194">
        <v>1721.8173231878759</v>
      </c>
      <c r="ET194">
        <v>2246.0383273772868</v>
      </c>
      <c r="EU194">
        <v>3266.9123417759301</v>
      </c>
      <c r="EV194">
        <v>4705.7838435160756</v>
      </c>
      <c r="EX194">
        <v>34.779733055690059</v>
      </c>
      <c r="EY194">
        <v>22.47824093846155</v>
      </c>
      <c r="EZ194">
        <v>0.66199363622957852</v>
      </c>
      <c r="FA194">
        <v>0.70188959620246505</v>
      </c>
      <c r="FB194">
        <v>4.5056944663723718E-4</v>
      </c>
      <c r="FC194">
        <v>4.2629252634622241E-3</v>
      </c>
      <c r="FD194">
        <v>9.4611947065607271</v>
      </c>
      <c r="FE194">
        <v>4.0009254153343026</v>
      </c>
      <c r="FF194">
        <v>3.3538816932761648</v>
      </c>
      <c r="FG194">
        <v>0.46807309943557951</v>
      </c>
      <c r="FH194">
        <v>5.2377685902958238E-3</v>
      </c>
      <c r="FI194" s="9"/>
      <c r="FJ194">
        <f t="shared" si="12"/>
        <v>246.19375944930451</v>
      </c>
      <c r="FK194">
        <f t="shared" si="10"/>
        <v>400.81269011287441</v>
      </c>
      <c r="FL194">
        <f t="shared" si="13"/>
        <v>1.0784821593605418</v>
      </c>
      <c r="FM194">
        <f t="shared" si="11"/>
        <v>2.4151862350398821</v>
      </c>
    </row>
    <row r="195" spans="1:169" x14ac:dyDescent="0.25">
      <c r="A195" t="s">
        <v>534</v>
      </c>
      <c r="B195" t="s">
        <v>380</v>
      </c>
      <c r="C195" s="7">
        <v>3.4660054321004781</v>
      </c>
      <c r="D195" s="8">
        <v>2.2430203903793439E-2</v>
      </c>
      <c r="E195" s="9">
        <v>149.41967214120311</v>
      </c>
      <c r="F195" s="10">
        <v>0.76920500321745489</v>
      </c>
      <c r="G195">
        <v>408.13365810905049</v>
      </c>
      <c r="H195" s="11">
        <v>69.433577179552842</v>
      </c>
      <c r="I195" s="7">
        <v>1.903789996031849</v>
      </c>
      <c r="J195" s="7">
        <v>5.8934707456070122E-2</v>
      </c>
      <c r="K195" s="8">
        <v>0.1856696776162024</v>
      </c>
      <c r="L195" s="12">
        <v>6.6302932407625139E-4</v>
      </c>
      <c r="M195">
        <v>0.25621768241229109</v>
      </c>
      <c r="N195" s="11">
        <v>2.0390048271329309</v>
      </c>
      <c r="O195" s="12">
        <v>13.44633774096455</v>
      </c>
      <c r="P195" s="10">
        <v>0.47551950933430348</v>
      </c>
      <c r="Q195" s="8">
        <v>0.52545469311148563</v>
      </c>
      <c r="R195" s="13">
        <v>1.638506359436577E-2</v>
      </c>
      <c r="S195" s="14">
        <v>0.85286895649511463</v>
      </c>
      <c r="T195" t="e">
        <v>#N/A</v>
      </c>
      <c r="U195" s="11" t="e">
        <v>#N/A</v>
      </c>
      <c r="V195" s="9">
        <v>2703.2993916844971</v>
      </c>
      <c r="W195" s="9">
        <v>4.0959830034456894</v>
      </c>
      <c r="X195" s="9">
        <v>5.9049798511574014</v>
      </c>
      <c r="Y195" s="9">
        <v>2722.135881780127</v>
      </c>
      <c r="Z195" s="9">
        <v>8.7008929586151762</v>
      </c>
      <c r="AA195" s="9">
        <v>69.151210599824182</v>
      </c>
      <c r="AB195" s="9">
        <v>2711.2815936567422</v>
      </c>
      <c r="AC195" s="9">
        <v>4.5642090930108266</v>
      </c>
      <c r="AD195" s="15">
        <v>33.341432837774271</v>
      </c>
      <c r="AE195" t="e">
        <v>#N/A</v>
      </c>
      <c r="AF195" t="e">
        <v>#N/A</v>
      </c>
      <c r="AG195" s="11" t="e">
        <v>#N/A</v>
      </c>
      <c r="AH195" s="16">
        <v>100.696796298389</v>
      </c>
      <c r="AI195" s="10"/>
      <c r="AJ195" s="10"/>
      <c r="AK195" t="s">
        <v>535</v>
      </c>
      <c r="AL195" t="s">
        <v>535</v>
      </c>
      <c r="AM195">
        <v>25.018000000000001</v>
      </c>
      <c r="AN195">
        <v>462.66744235428581</v>
      </c>
      <c r="AO195">
        <v>66.009081370623704</v>
      </c>
      <c r="AP195">
        <v>110.0834328711653</v>
      </c>
      <c r="AQ195" t="s">
        <v>154</v>
      </c>
      <c r="AR195">
        <v>881.78830610441037</v>
      </c>
      <c r="AS195">
        <v>1982.882064646446</v>
      </c>
      <c r="AT195">
        <v>469.42641147528389</v>
      </c>
      <c r="AU195">
        <v>17.944799258518259</v>
      </c>
      <c r="AV195">
        <v>2.2996653232448709</v>
      </c>
      <c r="AW195">
        <v>8.7756220690750695</v>
      </c>
      <c r="AX195">
        <v>1.469083561159835</v>
      </c>
      <c r="AY195">
        <v>1.599159569210812</v>
      </c>
      <c r="AZ195" t="s">
        <v>154</v>
      </c>
      <c r="BA195">
        <v>24.99810162513629</v>
      </c>
      <c r="BB195">
        <v>55.3670414261871</v>
      </c>
      <c r="BC195">
        <v>0.34991177494644948</v>
      </c>
      <c r="BD195">
        <v>0.17963984718107759</v>
      </c>
      <c r="BE195">
        <v>0.19486679706186891</v>
      </c>
      <c r="BF195">
        <v>1440.5963870559069</v>
      </c>
      <c r="BG195">
        <v>103.4790460597799</v>
      </c>
      <c r="BH195">
        <v>5.9168492094577883E-2</v>
      </c>
      <c r="BI195">
        <v>553162.21464598225</v>
      </c>
      <c r="BJ195">
        <v>25813.505141044468</v>
      </c>
      <c r="BK195">
        <v>1.0230031917584339</v>
      </c>
      <c r="BL195">
        <v>2.027330960257081</v>
      </c>
      <c r="BM195">
        <v>0.239944491586496</v>
      </c>
      <c r="BN195">
        <v>0.14807324164310559</v>
      </c>
      <c r="BO195">
        <v>4.063750029332009E-2</v>
      </c>
      <c r="BP195">
        <v>1.657958704695664E-2</v>
      </c>
      <c r="BQ195">
        <v>7.0459979371673238E-3</v>
      </c>
      <c r="BR195">
        <v>26.390444979039099</v>
      </c>
      <c r="BS195">
        <v>2.2983033723037631</v>
      </c>
      <c r="BT195">
        <v>1.6253964576643468E-2</v>
      </c>
      <c r="BU195">
        <v>0.28224737839236103</v>
      </c>
      <c r="BV195">
        <v>4.5001319988015993E-2</v>
      </c>
      <c r="BW195">
        <v>1.056647501330552E-2</v>
      </c>
      <c r="BX195">
        <v>4.0899563450412071</v>
      </c>
      <c r="BY195">
        <v>0.55582237364286768</v>
      </c>
      <c r="BZ195">
        <v>2.8601828027696209E-2</v>
      </c>
      <c r="CA195">
        <v>7.6666821865592416</v>
      </c>
      <c r="CB195">
        <v>1.146206984805485</v>
      </c>
      <c r="CC195">
        <v>0.13944167705310251</v>
      </c>
      <c r="CD195">
        <v>3.45618169685594</v>
      </c>
      <c r="CE195">
        <v>0.45960036884169481</v>
      </c>
      <c r="CF195">
        <v>8.9269922867808282E-3</v>
      </c>
      <c r="CG195">
        <v>42.929857551926247</v>
      </c>
      <c r="CH195">
        <v>4.7518360675715492</v>
      </c>
      <c r="CI195">
        <v>0.16188284941240891</v>
      </c>
      <c r="CJ195">
        <v>11.7532374814219</v>
      </c>
      <c r="CK195">
        <v>1.1399006501123621</v>
      </c>
      <c r="CL195">
        <v>3.0651277197704021E-2</v>
      </c>
      <c r="CM195">
        <v>130.1045700643474</v>
      </c>
      <c r="CN195">
        <v>11.364138276294019</v>
      </c>
      <c r="CO195">
        <v>4.4414133423287358E-2</v>
      </c>
      <c r="CP195">
        <v>46.295662014242062</v>
      </c>
      <c r="CQ195">
        <v>3.5837606634226131</v>
      </c>
      <c r="CR195">
        <v>1.089641114242532E-2</v>
      </c>
      <c r="CS195">
        <v>222.65738382874889</v>
      </c>
      <c r="CT195">
        <v>15.53541157661923</v>
      </c>
      <c r="CU195">
        <v>0.10407229980660419</v>
      </c>
      <c r="CV195">
        <v>44.487909544070583</v>
      </c>
      <c r="CW195">
        <v>3.2357391012446519</v>
      </c>
      <c r="CX195">
        <v>1.0441591160284589E-2</v>
      </c>
      <c r="CY195">
        <v>419.86766754738801</v>
      </c>
      <c r="CZ195">
        <v>26.365475900455699</v>
      </c>
      <c r="DA195">
        <v>4.8975574785206893E-2</v>
      </c>
      <c r="DB195">
        <v>92.130744730355133</v>
      </c>
      <c r="DC195">
        <v>6.5787413235463426</v>
      </c>
      <c r="DD195">
        <v>1.044404021280034E-2</v>
      </c>
      <c r="DE195">
        <v>9335.9354178253088</v>
      </c>
      <c r="DF195">
        <v>544.93216966602313</v>
      </c>
      <c r="DG195">
        <v>0.10329110204620071</v>
      </c>
      <c r="DH195">
        <v>0.54304810789503799</v>
      </c>
      <c r="DI195">
        <v>7.4786974949053772E-2</v>
      </c>
      <c r="DJ195">
        <v>9.4822874651651016E-3</v>
      </c>
      <c r="DK195">
        <v>-0.16750137161133841</v>
      </c>
      <c r="DL195">
        <v>3.346342534615574</v>
      </c>
      <c r="DM195">
        <v>11.161845035496659</v>
      </c>
      <c r="DN195">
        <v>327.3541276232167</v>
      </c>
      <c r="DO195">
        <v>20.974568904851189</v>
      </c>
      <c r="DP195">
        <v>0.64471921306954805</v>
      </c>
      <c r="DQ195">
        <v>66.793510817264078</v>
      </c>
      <c r="DR195">
        <v>4.2868079012277827</v>
      </c>
      <c r="DS195">
        <v>0.37511352473951959</v>
      </c>
      <c r="DT195">
        <v>39.649254975749692</v>
      </c>
      <c r="DU195">
        <v>4.5615931511801477</v>
      </c>
      <c r="DV195">
        <v>0.31511238206544417</v>
      </c>
      <c r="DW195">
        <v>148.62783426115351</v>
      </c>
      <c r="DX195">
        <v>17.967335746656222</v>
      </c>
      <c r="DY195">
        <v>0.27198645742891259</v>
      </c>
      <c r="DZ195">
        <v>149.41967214120311</v>
      </c>
      <c r="EA195">
        <v>8.3448969437720724</v>
      </c>
      <c r="EB195">
        <v>0.17385594764846249</v>
      </c>
      <c r="EC195">
        <v>114.17307996499299</v>
      </c>
      <c r="ED195">
        <v>8.2749239154124403</v>
      </c>
      <c r="EE195">
        <v>0.29496121575666778</v>
      </c>
      <c r="EH195">
        <v>917.57731659611886</v>
      </c>
      <c r="EI195">
        <v>0.1714662459633759</v>
      </c>
      <c r="EJ195">
        <v>43.051296866295438</v>
      </c>
      <c r="EK195">
        <v>3.0414588188831999</v>
      </c>
      <c r="EL195">
        <v>8.9495762473549387</v>
      </c>
      <c r="EM195">
        <v>51.801906665940827</v>
      </c>
      <c r="EN195">
        <v>61.388662466357722</v>
      </c>
      <c r="EO195">
        <v>215.72792739661429</v>
      </c>
      <c r="EP195">
        <v>325.57444546875058</v>
      </c>
      <c r="EQ195">
        <v>528.88036611523319</v>
      </c>
      <c r="ER195">
        <v>847.90589769674102</v>
      </c>
      <c r="ES195">
        <v>1391.6086489296811</v>
      </c>
      <c r="ET195">
        <v>1801.1299410554891</v>
      </c>
      <c r="EU195">
        <v>2607.873711474459</v>
      </c>
      <c r="EV195">
        <v>3745.1522248111842</v>
      </c>
      <c r="EX195">
        <v>59.615054934307352</v>
      </c>
      <c r="EY195">
        <v>27.843705957045131</v>
      </c>
      <c r="EZ195">
        <v>0.58071375505645029</v>
      </c>
      <c r="FA195">
        <v>0.64215653200143274</v>
      </c>
      <c r="FB195">
        <v>6.5749443774419214E-5</v>
      </c>
      <c r="FC195">
        <v>7.9482637242482015E-4</v>
      </c>
      <c r="FD195">
        <v>12.0887162962443</v>
      </c>
      <c r="FE195">
        <v>3.7332437601438619</v>
      </c>
      <c r="FF195">
        <v>5.6618852868862666</v>
      </c>
      <c r="FG195">
        <v>0.35587325171767109</v>
      </c>
      <c r="FH195">
        <v>4.8284998273373089E-3</v>
      </c>
      <c r="FI195" s="9"/>
      <c r="FJ195">
        <f t="shared" si="12"/>
        <v>149.41967214120311</v>
      </c>
      <c r="FK195">
        <f t="shared" si="10"/>
        <v>243.26084008246991</v>
      </c>
      <c r="FL195">
        <f t="shared" si="13"/>
        <v>0.57117824296259712</v>
      </c>
      <c r="FM195">
        <f t="shared" si="11"/>
        <v>1.3115730813032527</v>
      </c>
    </row>
    <row r="196" spans="1:169" x14ac:dyDescent="0.25">
      <c r="A196" t="s">
        <v>536</v>
      </c>
      <c r="B196" t="s">
        <v>380</v>
      </c>
      <c r="C196" s="7">
        <v>-3.5591511987636251</v>
      </c>
      <c r="D196" s="8">
        <v>2.3837816755095349E-2</v>
      </c>
      <c r="E196" s="9">
        <v>179.3073530508338</v>
      </c>
      <c r="F196" s="10">
        <v>1.5093578876709881</v>
      </c>
      <c r="G196">
        <v>-396.54401853854807</v>
      </c>
      <c r="H196" s="11">
        <v>97.97811176475291</v>
      </c>
      <c r="I196" s="7">
        <v>1.898186950787184</v>
      </c>
      <c r="J196" s="7">
        <v>5.7987811149948963E-2</v>
      </c>
      <c r="K196" s="8">
        <v>0.18716432412885181</v>
      </c>
      <c r="L196" s="12">
        <v>6.8363792742228324E-4</v>
      </c>
      <c r="M196">
        <v>0.31124789753218102</v>
      </c>
      <c r="N196" s="11">
        <v>0.55598171533667362</v>
      </c>
      <c r="O196" s="12">
        <v>13.59891631249867</v>
      </c>
      <c r="P196" s="10">
        <v>0.4750931806344324</v>
      </c>
      <c r="Q196" s="8">
        <v>0.52684584507377852</v>
      </c>
      <c r="R196" s="13">
        <v>1.608474246818568E-2</v>
      </c>
      <c r="S196" s="14">
        <v>0.40178542244612059</v>
      </c>
      <c r="T196" t="e">
        <v>#N/A</v>
      </c>
      <c r="U196" s="11" t="e">
        <v>#N/A</v>
      </c>
      <c r="V196" s="9">
        <v>2716.5129268194</v>
      </c>
      <c r="W196" s="9">
        <v>4.2689756073809333</v>
      </c>
      <c r="X196" s="9">
        <v>6.0125453327247369</v>
      </c>
      <c r="Y196" s="9">
        <v>2728.1287974880811</v>
      </c>
      <c r="Z196" s="9">
        <v>3.3230926249590702</v>
      </c>
      <c r="AA196" s="9">
        <v>67.916375207554381</v>
      </c>
      <c r="AB196" s="9">
        <v>2722.1086149303451</v>
      </c>
      <c r="AC196" s="9">
        <v>2.6386250712373589</v>
      </c>
      <c r="AD196" s="15">
        <v>32.961893280435532</v>
      </c>
      <c r="AE196" t="e">
        <v>#N/A</v>
      </c>
      <c r="AF196" t="e">
        <v>#N/A</v>
      </c>
      <c r="AG196" s="11" t="e">
        <v>#N/A</v>
      </c>
      <c r="AH196" s="16">
        <v>100.42760226001499</v>
      </c>
      <c r="AI196" s="10"/>
      <c r="AJ196" s="10"/>
      <c r="AK196" t="s">
        <v>537</v>
      </c>
      <c r="AL196" t="s">
        <v>537</v>
      </c>
      <c r="AM196">
        <v>25.048999999999999</v>
      </c>
      <c r="AN196">
        <v>491.30300498735028</v>
      </c>
      <c r="AO196">
        <v>52.799640184779832</v>
      </c>
      <c r="AP196">
        <v>83.383051953273707</v>
      </c>
      <c r="AQ196" t="s">
        <v>154</v>
      </c>
      <c r="AR196">
        <v>688.58433985818533</v>
      </c>
      <c r="AS196">
        <v>1443.070248376039</v>
      </c>
      <c r="AT196">
        <v>427.19274645129701</v>
      </c>
      <c r="AU196">
        <v>12.95606080802059</v>
      </c>
      <c r="AV196">
        <v>1.7504895091803689</v>
      </c>
      <c r="AW196">
        <v>11.39546861598925</v>
      </c>
      <c r="AX196">
        <v>0.97906188261923477</v>
      </c>
      <c r="AY196">
        <v>1.2034409012672289</v>
      </c>
      <c r="AZ196" t="s">
        <v>154</v>
      </c>
      <c r="BA196">
        <v>15.84922630293288</v>
      </c>
      <c r="BB196">
        <v>38.399444434086078</v>
      </c>
      <c r="BC196">
        <v>0.37779325155389842</v>
      </c>
      <c r="BD196">
        <v>0.1699973030722369</v>
      </c>
      <c r="BE196">
        <v>0.1122377802622417</v>
      </c>
      <c r="BF196">
        <v>1554.671059796859</v>
      </c>
      <c r="BG196">
        <v>61.572287001593423</v>
      </c>
      <c r="BH196">
        <v>8.0947021160446817E-2</v>
      </c>
      <c r="BI196">
        <v>541450.91993340768</v>
      </c>
      <c r="BJ196">
        <v>20669.63878931844</v>
      </c>
      <c r="BK196">
        <v>1.4939304683268251</v>
      </c>
      <c r="BL196">
        <v>1.9465507545938729</v>
      </c>
      <c r="BM196">
        <v>0.258178714695253</v>
      </c>
      <c r="BN196">
        <v>0.10144298052545921</v>
      </c>
      <c r="BO196">
        <v>2.1148655646766271E-2</v>
      </c>
      <c r="BP196">
        <v>4.8598401503232164E-3</v>
      </c>
      <c r="BQ196">
        <v>5.7499989101722137E-3</v>
      </c>
      <c r="BR196">
        <v>24.541277366655969</v>
      </c>
      <c r="BS196">
        <v>1.451801378889408</v>
      </c>
      <c r="BT196">
        <v>5.0564532287349258E-2</v>
      </c>
      <c r="BU196">
        <v>0.19469281143796169</v>
      </c>
      <c r="BV196">
        <v>2.8380670301576389E-2</v>
      </c>
      <c r="BW196">
        <v>9.9846633255970818E-3</v>
      </c>
      <c r="BX196">
        <v>3.277475866510358</v>
      </c>
      <c r="BY196">
        <v>0.42083847473011998</v>
      </c>
      <c r="BZ196">
        <v>8.0970449806908484E-2</v>
      </c>
      <c r="CA196">
        <v>5.9400772769041028</v>
      </c>
      <c r="CB196">
        <v>0.56719476412816838</v>
      </c>
      <c r="CC196">
        <v>0.58105957716126533</v>
      </c>
      <c r="CD196">
        <v>3.845468134535841</v>
      </c>
      <c r="CE196">
        <v>0.25717128687495472</v>
      </c>
      <c r="CF196">
        <v>8.2821208321347522E-3</v>
      </c>
      <c r="CG196">
        <v>44.768851412716543</v>
      </c>
      <c r="CH196">
        <v>2.485675003679491</v>
      </c>
      <c r="CI196">
        <v>0.15151741033328181</v>
      </c>
      <c r="CJ196">
        <v>12.550227138167561</v>
      </c>
      <c r="CK196">
        <v>0.54922049624127667</v>
      </c>
      <c r="CL196">
        <v>1.43553365902418E-2</v>
      </c>
      <c r="CM196">
        <v>142.48143136216669</v>
      </c>
      <c r="CN196">
        <v>7.1262618522361088</v>
      </c>
      <c r="CO196">
        <v>4.1257406983728859E-2</v>
      </c>
      <c r="CP196">
        <v>48.83543588617497</v>
      </c>
      <c r="CQ196">
        <v>2.4285819012661811</v>
      </c>
      <c r="CR196">
        <v>2.2006428766775409E-2</v>
      </c>
      <c r="CS196">
        <v>228.13116211758211</v>
      </c>
      <c r="CT196">
        <v>11.7603912585509</v>
      </c>
      <c r="CU196">
        <v>0.10654660089367619</v>
      </c>
      <c r="CV196">
        <v>45.495458685387753</v>
      </c>
      <c r="CW196">
        <v>2.4537265719412709</v>
      </c>
      <c r="CX196">
        <v>2.9548498287196662E-2</v>
      </c>
      <c r="CY196">
        <v>418.31395927840748</v>
      </c>
      <c r="CZ196">
        <v>19.538629327172679</v>
      </c>
      <c r="DA196">
        <v>4.5741197548412271E-2</v>
      </c>
      <c r="DB196">
        <v>90.903220392364972</v>
      </c>
      <c r="DC196">
        <v>3.8065181660817808</v>
      </c>
      <c r="DD196">
        <v>9.7058591535468079E-3</v>
      </c>
      <c r="DE196">
        <v>8355.1895480973344</v>
      </c>
      <c r="DF196">
        <v>409.34038082150039</v>
      </c>
      <c r="DG196">
        <v>9.552133350786822E-2</v>
      </c>
      <c r="DH196">
        <v>0.5679871180983086</v>
      </c>
      <c r="DI196">
        <v>9.4955500993710903E-2</v>
      </c>
      <c r="DJ196">
        <v>1.9101991128470521E-2</v>
      </c>
      <c r="DK196">
        <v>-0.38000987666772829</v>
      </c>
      <c r="DL196">
        <v>5.4835160334456576</v>
      </c>
      <c r="DM196">
        <v>12.168119339367991</v>
      </c>
      <c r="DN196">
        <v>385.81925270511522</v>
      </c>
      <c r="DO196">
        <v>17.221044385688419</v>
      </c>
      <c r="DP196">
        <v>0.74445952648440972</v>
      </c>
      <c r="DQ196">
        <v>83.813517627867981</v>
      </c>
      <c r="DR196">
        <v>3.7652266976199749</v>
      </c>
      <c r="DS196">
        <v>0.44323972798598787</v>
      </c>
      <c r="DT196">
        <v>55.255718132897798</v>
      </c>
      <c r="DU196">
        <v>3.0886544007246468</v>
      </c>
      <c r="DV196">
        <v>0.33824607039494492</v>
      </c>
      <c r="DW196">
        <v>205.4335012370114</v>
      </c>
      <c r="DX196">
        <v>11.60015704980848</v>
      </c>
      <c r="DY196">
        <v>0.31911958059088619</v>
      </c>
      <c r="DZ196">
        <v>179.3073530508338</v>
      </c>
      <c r="EA196">
        <v>7.1105526759052866</v>
      </c>
      <c r="EB196">
        <v>0.18119749511105041</v>
      </c>
      <c r="EC196">
        <v>140.9859002322134</v>
      </c>
      <c r="ED196">
        <v>6.5962617601239817</v>
      </c>
      <c r="EE196">
        <v>0.32748200536005001</v>
      </c>
      <c r="EH196">
        <v>990.23634381965508</v>
      </c>
      <c r="EI196">
        <v>8.9234833952600304E-2</v>
      </c>
      <c r="EJ196">
        <v>40.03471022292981</v>
      </c>
      <c r="EK196">
        <v>2.0979828818745871</v>
      </c>
      <c r="EL196">
        <v>7.1717196203727731</v>
      </c>
      <c r="EM196">
        <v>40.135657276379078</v>
      </c>
      <c r="EN196">
        <v>68.303164023727192</v>
      </c>
      <c r="EO196">
        <v>224.96910257646499</v>
      </c>
      <c r="EP196">
        <v>347.6517212788799</v>
      </c>
      <c r="EQ196">
        <v>579.19281041531201</v>
      </c>
      <c r="ER196">
        <v>894.42190267719718</v>
      </c>
      <c r="ES196">
        <v>1425.8197632348879</v>
      </c>
      <c r="ET196">
        <v>1841.9214042667111</v>
      </c>
      <c r="EU196">
        <v>2598.223349555326</v>
      </c>
      <c r="EV196">
        <v>3695.2528614782509</v>
      </c>
      <c r="EX196">
        <v>92.52700596593786</v>
      </c>
      <c r="EY196">
        <v>31.24067897301838</v>
      </c>
      <c r="EZ196">
        <v>0.71881013908358959</v>
      </c>
      <c r="FA196">
        <v>0.82865249258554607</v>
      </c>
      <c r="FB196">
        <v>3.434455854916108E-5</v>
      </c>
      <c r="FC196">
        <v>3.966537312485841E-4</v>
      </c>
      <c r="FD196">
        <v>11.54924529546102</v>
      </c>
      <c r="FE196">
        <v>3.4271037010683729</v>
      </c>
      <c r="FF196">
        <v>7.3063577894464933</v>
      </c>
      <c r="FG196">
        <v>0.42864300622465329</v>
      </c>
      <c r="FH196">
        <v>4.6533248805554501E-3</v>
      </c>
      <c r="FI196" s="9"/>
      <c r="FJ196">
        <f t="shared" si="12"/>
        <v>179.3073530508338</v>
      </c>
      <c r="FK196">
        <f t="shared" si="10"/>
        <v>291.91910751142575</v>
      </c>
      <c r="FL196">
        <f t="shared" si="13"/>
        <v>0.42550023855290131</v>
      </c>
      <c r="FM196">
        <f t="shared" si="11"/>
        <v>0.80034143200015206</v>
      </c>
    </row>
    <row r="197" spans="1:169" x14ac:dyDescent="0.25">
      <c r="A197" t="s">
        <v>538</v>
      </c>
      <c r="B197" t="s">
        <v>380</v>
      </c>
      <c r="C197" s="7">
        <v>3.4102178347626779</v>
      </c>
      <c r="D197" s="8">
        <v>2.52323553030122E-2</v>
      </c>
      <c r="E197" s="9">
        <v>169.13263250083949</v>
      </c>
      <c r="F197" s="10">
        <v>1.135025004690464</v>
      </c>
      <c r="G197">
        <v>413.88864817484108</v>
      </c>
      <c r="H197" s="11">
        <v>67.781992748401933</v>
      </c>
      <c r="I197" s="7">
        <v>1.897200821231386</v>
      </c>
      <c r="J197" s="7">
        <v>5.9691242158635208E-2</v>
      </c>
      <c r="K197" s="8">
        <v>0.18712372221224191</v>
      </c>
      <c r="L197" s="12">
        <v>6.9444813874962384E-4</v>
      </c>
      <c r="M197">
        <v>0.2266460850746117</v>
      </c>
      <c r="N197" s="11">
        <v>0.8779032866718216</v>
      </c>
      <c r="O197" s="12">
        <v>13.6102729829698</v>
      </c>
      <c r="P197" s="10">
        <v>0.48436850204888682</v>
      </c>
      <c r="Q197" s="8">
        <v>0.527535518202637</v>
      </c>
      <c r="R197" s="13">
        <v>1.647153076118274E-2</v>
      </c>
      <c r="S197" s="14">
        <v>0.92953436459339778</v>
      </c>
      <c r="T197" t="e">
        <v>#N/A</v>
      </c>
      <c r="U197" s="11" t="e">
        <v>#N/A</v>
      </c>
      <c r="V197" s="9">
        <v>2716.144111514398</v>
      </c>
      <c r="W197" s="9">
        <v>4.402469861428445</v>
      </c>
      <c r="X197" s="9">
        <v>6.1073964909277594</v>
      </c>
      <c r="Y197" s="9">
        <v>2730.7387441097749</v>
      </c>
      <c r="Z197" s="9">
        <v>13.278769813374341</v>
      </c>
      <c r="AA197" s="9">
        <v>69.593956299770383</v>
      </c>
      <c r="AB197" s="9">
        <v>2722.42842902541</v>
      </c>
      <c r="AC197" s="9">
        <v>6.8975248990643054</v>
      </c>
      <c r="AD197" s="15">
        <v>33.745736310752299</v>
      </c>
      <c r="AE197" t="e">
        <v>#N/A</v>
      </c>
      <c r="AF197" t="e">
        <v>#N/A</v>
      </c>
      <c r="AG197" s="11" t="e">
        <v>#N/A</v>
      </c>
      <c r="AH197" s="16">
        <v>100.53732909581289</v>
      </c>
      <c r="AI197" s="10"/>
      <c r="AJ197" s="10"/>
      <c r="AK197" t="s">
        <v>539</v>
      </c>
      <c r="AL197" t="s">
        <v>539</v>
      </c>
      <c r="AM197">
        <v>25.015999999999998</v>
      </c>
      <c r="AN197">
        <v>422.8295223747391</v>
      </c>
      <c r="AO197">
        <v>45.895397215262612</v>
      </c>
      <c r="AP197">
        <v>79.096237745547455</v>
      </c>
      <c r="AQ197" t="s">
        <v>154</v>
      </c>
      <c r="AR197">
        <v>595.59285992536218</v>
      </c>
      <c r="AS197">
        <v>1386.215978524714</v>
      </c>
      <c r="AT197">
        <v>386.92332137758319</v>
      </c>
      <c r="AU197">
        <v>11.432547786352931</v>
      </c>
      <c r="AV197">
        <v>1.6763074770404449</v>
      </c>
      <c r="AW197">
        <v>8.5545565052097015</v>
      </c>
      <c r="AX197">
        <v>1.2087324053563979</v>
      </c>
      <c r="AY197">
        <v>1.2047514359363549</v>
      </c>
      <c r="AZ197" t="s">
        <v>154</v>
      </c>
      <c r="BA197">
        <v>23.403556164666259</v>
      </c>
      <c r="BB197">
        <v>37.254747593566158</v>
      </c>
      <c r="BC197">
        <v>0.38936722482509828</v>
      </c>
      <c r="BD197">
        <v>0.15044570503146931</v>
      </c>
      <c r="BE197">
        <v>0.1061448977214046</v>
      </c>
      <c r="BF197">
        <v>1148.709235348842</v>
      </c>
      <c r="BG197">
        <v>47.834977182706417</v>
      </c>
      <c r="BH197">
        <v>5.6710955042160227E-2</v>
      </c>
      <c r="BI197">
        <v>532481.12382145156</v>
      </c>
      <c r="BJ197">
        <v>17536.367587631408</v>
      </c>
      <c r="BK197">
        <v>0.97946322313781897</v>
      </c>
      <c r="BL197">
        <v>1.810983123378475</v>
      </c>
      <c r="BM197">
        <v>0.22260758525824739</v>
      </c>
      <c r="BN197">
        <v>6.7027378630805518E-2</v>
      </c>
      <c r="BO197">
        <v>0.33247383185499008</v>
      </c>
      <c r="BP197">
        <v>3.8663822855143533E-2</v>
      </c>
      <c r="BQ197">
        <v>5.4428843772272896E-3</v>
      </c>
      <c r="BR197">
        <v>22.31564116431252</v>
      </c>
      <c r="BS197">
        <v>1.0491513512641859</v>
      </c>
      <c r="BT197">
        <v>3.102119167693031E-2</v>
      </c>
      <c r="BU197">
        <v>0.6703552197514816</v>
      </c>
      <c r="BV197">
        <v>6.1565401679923262E-2</v>
      </c>
      <c r="BW197">
        <v>6.1246391128517456E-3</v>
      </c>
      <c r="BX197">
        <v>6.6546628407176422</v>
      </c>
      <c r="BY197">
        <v>0.60088252421675792</v>
      </c>
      <c r="BZ197">
        <v>7.652396899472097E-2</v>
      </c>
      <c r="CA197">
        <v>7.6373294344359612</v>
      </c>
      <c r="CB197">
        <v>0.6269710863129353</v>
      </c>
      <c r="CC197">
        <v>0.10412525240470789</v>
      </c>
      <c r="CD197">
        <v>3.2439896050959391</v>
      </c>
      <c r="CE197">
        <v>0.28338250970080697</v>
      </c>
      <c r="CF197">
        <v>7.782093117926007E-3</v>
      </c>
      <c r="CG197">
        <v>35.042342787022399</v>
      </c>
      <c r="CH197">
        <v>2.2633508456733651</v>
      </c>
      <c r="CI197">
        <v>0.12981327002994689</v>
      </c>
      <c r="CJ197">
        <v>9.0801102537709522</v>
      </c>
      <c r="CK197">
        <v>0.49635246126447941</v>
      </c>
      <c r="CL197">
        <v>1.6601072000440649E-2</v>
      </c>
      <c r="CM197">
        <v>105.32120777890241</v>
      </c>
      <c r="CN197">
        <v>6.3484512416121772</v>
      </c>
      <c r="CO197">
        <v>3.8769359985160942E-2</v>
      </c>
      <c r="CP197">
        <v>35.751962115739957</v>
      </c>
      <c r="CQ197">
        <v>2.0383061038881229</v>
      </c>
      <c r="CR197">
        <v>9.5243073170352306E-3</v>
      </c>
      <c r="CS197">
        <v>173.55002283134681</v>
      </c>
      <c r="CT197">
        <v>10.3607598119999</v>
      </c>
      <c r="CU197">
        <v>8.4261360467587587E-2</v>
      </c>
      <c r="CV197">
        <v>33.534561940778907</v>
      </c>
      <c r="CW197">
        <v>1.2897599895704179</v>
      </c>
      <c r="CX197">
        <v>9.1708589267240955E-3</v>
      </c>
      <c r="CY197">
        <v>310.74146177409301</v>
      </c>
      <c r="CZ197">
        <v>14.81178021292112</v>
      </c>
      <c r="DA197">
        <v>4.2993747281032751E-2</v>
      </c>
      <c r="DB197">
        <v>67.760528150715416</v>
      </c>
      <c r="DC197">
        <v>3.3588092372378102</v>
      </c>
      <c r="DD197">
        <v>9.1227032087994511E-3</v>
      </c>
      <c r="DE197">
        <v>9534.0958256255144</v>
      </c>
      <c r="DF197">
        <v>386.81815183924101</v>
      </c>
      <c r="DG197">
        <v>8.9862172722166872E-2</v>
      </c>
      <c r="DH197">
        <v>0.45506402381297473</v>
      </c>
      <c r="DI197">
        <v>6.3677157779309851E-2</v>
      </c>
      <c r="DJ197">
        <v>8.2697406711927397E-3</v>
      </c>
      <c r="DK197">
        <v>2.055468151130194</v>
      </c>
      <c r="DL197">
        <v>4.952971613278061</v>
      </c>
      <c r="DM197">
        <v>10.393892653354021</v>
      </c>
      <c r="DN197">
        <v>364.2862121577935</v>
      </c>
      <c r="DO197">
        <v>14.750570828063699</v>
      </c>
      <c r="DP197">
        <v>0.57443199196459527</v>
      </c>
      <c r="DQ197">
        <v>77.929410983332261</v>
      </c>
      <c r="DR197">
        <v>3.1046439511646069</v>
      </c>
      <c r="DS197">
        <v>0.35158013185306802</v>
      </c>
      <c r="DT197">
        <v>38.050287876811041</v>
      </c>
      <c r="DU197">
        <v>2.1609851308548071</v>
      </c>
      <c r="DV197">
        <v>0.31850086901473962</v>
      </c>
      <c r="DW197">
        <v>142.99094541646019</v>
      </c>
      <c r="DX197">
        <v>8.6548674696855663</v>
      </c>
      <c r="DY197">
        <v>0.27657795003943481</v>
      </c>
      <c r="DZ197">
        <v>169.13263250083949</v>
      </c>
      <c r="EA197">
        <v>6.5653412092762506</v>
      </c>
      <c r="EB197">
        <v>0.14741474504820951</v>
      </c>
      <c r="EC197">
        <v>125.22667644913309</v>
      </c>
      <c r="ED197">
        <v>5.3277799910241477</v>
      </c>
      <c r="EE197">
        <v>0.26475821691625262</v>
      </c>
      <c r="EH197">
        <v>731.66193334321144</v>
      </c>
      <c r="EI197">
        <v>1.402843172383925</v>
      </c>
      <c r="EJ197">
        <v>36.40398232351145</v>
      </c>
      <c r="EK197">
        <v>7.2236553852530347</v>
      </c>
      <c r="EL197">
        <v>14.561625472029849</v>
      </c>
      <c r="EM197">
        <v>51.60357725970244</v>
      </c>
      <c r="EN197">
        <v>57.61970879388879</v>
      </c>
      <c r="EO197">
        <v>176.0921748091578</v>
      </c>
      <c r="EP197">
        <v>251.52659982745021</v>
      </c>
      <c r="EQ197">
        <v>428.13499097114811</v>
      </c>
      <c r="ER197">
        <v>654.79784094761828</v>
      </c>
      <c r="ES197">
        <v>1084.687642695917</v>
      </c>
      <c r="ET197">
        <v>1357.674572501171</v>
      </c>
      <c r="EU197">
        <v>1930.071191143435</v>
      </c>
      <c r="EV197">
        <v>2754.4930142567241</v>
      </c>
      <c r="EX197">
        <v>11.43578084187515</v>
      </c>
      <c r="EY197">
        <v>8.8594954653360762</v>
      </c>
      <c r="EZ197">
        <v>0.60445103568603487</v>
      </c>
      <c r="FA197">
        <v>0.65855170707513755</v>
      </c>
      <c r="FB197">
        <v>7.2683493687755436E-4</v>
      </c>
      <c r="FC197">
        <v>7.9665276092153129E-3</v>
      </c>
      <c r="FD197">
        <v>10.96057330903645</v>
      </c>
      <c r="FE197">
        <v>3.9796227093591692</v>
      </c>
      <c r="FF197">
        <v>7.5791070153663664</v>
      </c>
      <c r="FG197">
        <v>0.54428730409911563</v>
      </c>
      <c r="FH197">
        <v>5.8279417012431006E-3</v>
      </c>
      <c r="FI197" s="9"/>
      <c r="FJ197">
        <f t="shared" si="12"/>
        <v>169.13263250083949</v>
      </c>
      <c r="FK197">
        <f t="shared" si="10"/>
        <v>275.35428018228407</v>
      </c>
      <c r="FL197">
        <f t="shared" si="13"/>
        <v>0.45979548658664632</v>
      </c>
      <c r="FM197">
        <f t="shared" si="11"/>
        <v>0.93493368604054439</v>
      </c>
    </row>
    <row r="198" spans="1:169" x14ac:dyDescent="0.25">
      <c r="A198" t="s">
        <v>540</v>
      </c>
      <c r="B198" t="s">
        <v>380</v>
      </c>
      <c r="C198" s="7">
        <v>21.454090632293241</v>
      </c>
      <c r="D198" s="8">
        <v>1.7270720190155159E-2</v>
      </c>
      <c r="E198" s="9">
        <v>106.536573515035</v>
      </c>
      <c r="F198" s="10">
        <v>0.39710210917647842</v>
      </c>
      <c r="G198">
        <v>65.889332139015679</v>
      </c>
      <c r="H198" s="11">
        <v>486.31116181204158</v>
      </c>
      <c r="I198" s="7">
        <v>1.8962515567273679</v>
      </c>
      <c r="J198" s="7">
        <v>5.9180947015610767E-2</v>
      </c>
      <c r="K198" s="8">
        <v>0.18603545849224479</v>
      </c>
      <c r="L198" s="12">
        <v>7.7369141656893111E-4</v>
      </c>
      <c r="M198">
        <v>0.1268682925242407</v>
      </c>
      <c r="N198" s="11">
        <v>0.89015701210842069</v>
      </c>
      <c r="O198" s="12">
        <v>13.54164474688872</v>
      </c>
      <c r="P198" s="10">
        <v>0.48285307422290852</v>
      </c>
      <c r="Q198" s="8">
        <v>0.52800966856060494</v>
      </c>
      <c r="R198" s="13">
        <v>1.6510563314870951E-2</v>
      </c>
      <c r="S198" s="14">
        <v>0.90726700515925673</v>
      </c>
      <c r="T198" t="e">
        <v>#N/A</v>
      </c>
      <c r="U198" s="11" t="e">
        <v>#N/A</v>
      </c>
      <c r="V198" s="9">
        <v>2706.4316573371798</v>
      </c>
      <c r="W198" s="9">
        <v>5.3977409646183814</v>
      </c>
      <c r="X198" s="9">
        <v>6.8690475700712552</v>
      </c>
      <c r="Y198" s="9">
        <v>2732.583393023031</v>
      </c>
      <c r="Z198" s="9">
        <v>15.76348072291526</v>
      </c>
      <c r="AA198" s="9">
        <v>69.622912903976115</v>
      </c>
      <c r="AB198" s="9">
        <v>2717.4390490801338</v>
      </c>
      <c r="AC198" s="9">
        <v>7.8806520545525149</v>
      </c>
      <c r="AD198" s="15">
        <v>33.623591425666149</v>
      </c>
      <c r="AE198" t="e">
        <v>#N/A</v>
      </c>
      <c r="AF198" t="e">
        <v>#N/A</v>
      </c>
      <c r="AG198" s="11" t="e">
        <v>#N/A</v>
      </c>
      <c r="AH198" s="16">
        <v>100.9662810296707</v>
      </c>
      <c r="AI198" s="10"/>
      <c r="AJ198" s="10"/>
      <c r="AK198" t="s">
        <v>541</v>
      </c>
      <c r="AL198" t="s">
        <v>541</v>
      </c>
      <c r="AM198">
        <v>26.321000000000002</v>
      </c>
      <c r="AN198">
        <v>934.6694341845299</v>
      </c>
      <c r="AO198">
        <v>93.320364875784037</v>
      </c>
      <c r="AP198">
        <v>83.328494543791464</v>
      </c>
      <c r="AQ198" t="s">
        <v>154</v>
      </c>
      <c r="AR198">
        <v>612.78788955618325</v>
      </c>
      <c r="AS198">
        <v>1438.8488805051791</v>
      </c>
      <c r="AT198">
        <v>313.90248807322348</v>
      </c>
      <c r="AU198">
        <v>10.355208142465351</v>
      </c>
      <c r="AV198">
        <v>1.7372202351426029</v>
      </c>
      <c r="AW198">
        <v>4.7305676896002709</v>
      </c>
      <c r="AX198">
        <v>1.319968379860333</v>
      </c>
      <c r="AY198">
        <v>1.213745607420067</v>
      </c>
      <c r="AZ198">
        <v>97.402588879428066</v>
      </c>
      <c r="BA198">
        <v>34.369692869788437</v>
      </c>
      <c r="BB198">
        <v>42.265154184179693</v>
      </c>
      <c r="BC198">
        <v>0.44026458007876762</v>
      </c>
      <c r="BD198">
        <v>0.18777904369872631</v>
      </c>
      <c r="BE198">
        <v>9.0649350725548042E-2</v>
      </c>
      <c r="BF198">
        <v>661.04988503383265</v>
      </c>
      <c r="BG198">
        <v>29.411725221731029</v>
      </c>
      <c r="BH198">
        <v>7.7665500691667597E-2</v>
      </c>
      <c r="BI198">
        <v>541713.81348838925</v>
      </c>
      <c r="BJ198">
        <v>19833.59472305471</v>
      </c>
      <c r="BK198">
        <v>1.3461710133564759</v>
      </c>
      <c r="BL198">
        <v>1.4896355414113811</v>
      </c>
      <c r="BM198">
        <v>0.19879419393232389</v>
      </c>
      <c r="BN198">
        <v>8.8809872065403195E-2</v>
      </c>
      <c r="BO198">
        <v>0.21710557813896139</v>
      </c>
      <c r="BP198">
        <v>2.784469116721347E-2</v>
      </c>
      <c r="BQ198">
        <v>6.3388868114044473E-3</v>
      </c>
      <c r="BR198">
        <v>12.25199009719265</v>
      </c>
      <c r="BS198">
        <v>0.62586496717898354</v>
      </c>
      <c r="BT198">
        <v>1.442106815137013E-2</v>
      </c>
      <c r="BU198">
        <v>0.29031428584954289</v>
      </c>
      <c r="BV198">
        <v>5.0371955247404718E-2</v>
      </c>
      <c r="BW198">
        <v>6.341169862864017E-3</v>
      </c>
      <c r="BX198">
        <v>2.7756135974464979</v>
      </c>
      <c r="BY198">
        <v>0.32236313453198218</v>
      </c>
      <c r="BZ198">
        <v>5.6703301378663841E-2</v>
      </c>
      <c r="CA198">
        <v>3.2757507369406471</v>
      </c>
      <c r="CB198">
        <v>0.39727320797054749</v>
      </c>
      <c r="CC198">
        <v>0.10900425504081331</v>
      </c>
      <c r="CD198">
        <v>1.116151429320277</v>
      </c>
      <c r="CE198">
        <v>0.17156396999300871</v>
      </c>
      <c r="CF198">
        <v>7.9073262915833348E-3</v>
      </c>
      <c r="CG198">
        <v>13.137429242816889</v>
      </c>
      <c r="CH198">
        <v>0.99620894809373028</v>
      </c>
      <c r="CI198">
        <v>9.6805333922827433E-2</v>
      </c>
      <c r="CJ198">
        <v>4.4754677720652216</v>
      </c>
      <c r="CK198">
        <v>0.2866970608857497</v>
      </c>
      <c r="CL198">
        <v>6.3450399570698741E-3</v>
      </c>
      <c r="CM198">
        <v>54.307365921786477</v>
      </c>
      <c r="CN198">
        <v>2.751687414080537</v>
      </c>
      <c r="CO198">
        <v>8.808367875776979E-2</v>
      </c>
      <c r="CP198">
        <v>20.9128114453165</v>
      </c>
      <c r="CQ198">
        <v>1.219514630703523</v>
      </c>
      <c r="CR198">
        <v>9.6553816331066532E-3</v>
      </c>
      <c r="CS198">
        <v>106.4228079427939</v>
      </c>
      <c r="CT198">
        <v>6.5089729683232429</v>
      </c>
      <c r="CU198">
        <v>2.789419536074467E-2</v>
      </c>
      <c r="CV198">
        <v>22.60586937872737</v>
      </c>
      <c r="CW198">
        <v>1.373501732869721</v>
      </c>
      <c r="CX198">
        <v>9.2649714191332631E-3</v>
      </c>
      <c r="CY198">
        <v>213.65466617697129</v>
      </c>
      <c r="CZ198">
        <v>14.99652345690664</v>
      </c>
      <c r="DA198">
        <v>4.3520695358195118E-2</v>
      </c>
      <c r="DB198">
        <v>48.357489826484553</v>
      </c>
      <c r="DC198">
        <v>2.8857031982905341</v>
      </c>
      <c r="DD198">
        <v>9.2531230560017521E-3</v>
      </c>
      <c r="DE198">
        <v>12410.35193655721</v>
      </c>
      <c r="DF198">
        <v>544.44421110159465</v>
      </c>
      <c r="DG198">
        <v>0.20532834416032081</v>
      </c>
      <c r="DH198">
        <v>0.71649369101860949</v>
      </c>
      <c r="DI198">
        <v>0.1019950965421625</v>
      </c>
      <c r="DJ198">
        <v>8.4067431792343612E-3</v>
      </c>
      <c r="DK198">
        <v>-4.6496156338659347</v>
      </c>
      <c r="DL198">
        <v>4.9683373323041788</v>
      </c>
      <c r="DM198">
        <v>8.8804671365271801</v>
      </c>
      <c r="DN198">
        <v>230.98858802952299</v>
      </c>
      <c r="DO198">
        <v>14.23355520787379</v>
      </c>
      <c r="DP198">
        <v>0.54085208095591086</v>
      </c>
      <c r="DQ198">
        <v>46.90719646546578</v>
      </c>
      <c r="DR198">
        <v>2.8602726115910428</v>
      </c>
      <c r="DS198">
        <v>0.28669023167284541</v>
      </c>
      <c r="DT198">
        <v>13.36026663793394</v>
      </c>
      <c r="DU198">
        <v>0.81298007168204223</v>
      </c>
      <c r="DV198">
        <v>0.24743729272685111</v>
      </c>
      <c r="DW198">
        <v>47.856522525141223</v>
      </c>
      <c r="DX198">
        <v>2.984690848785061</v>
      </c>
      <c r="DY198">
        <v>0.2340142324973867</v>
      </c>
      <c r="DZ198">
        <v>106.536573515035</v>
      </c>
      <c r="EA198">
        <v>6.3493677817428136</v>
      </c>
      <c r="EB198">
        <v>0.12714259660664931</v>
      </c>
      <c r="EC198">
        <v>72.72989405207224</v>
      </c>
      <c r="ED198">
        <v>4.4202201652752606</v>
      </c>
      <c r="EE198">
        <v>0.22452525723935121</v>
      </c>
      <c r="EH198">
        <v>421.05088218715451</v>
      </c>
      <c r="EI198">
        <v>0.91605729172557582</v>
      </c>
      <c r="EJ198">
        <v>19.986933274376259</v>
      </c>
      <c r="EK198">
        <v>3.128386700964902</v>
      </c>
      <c r="EL198">
        <v>6.0735527296422278</v>
      </c>
      <c r="EM198">
        <v>22.133450925274641</v>
      </c>
      <c r="EN198">
        <v>19.82506979254488</v>
      </c>
      <c r="EO198">
        <v>66.017232375964255</v>
      </c>
      <c r="EP198">
        <v>123.97417651150199</v>
      </c>
      <c r="EQ198">
        <v>220.76165008856299</v>
      </c>
      <c r="ER198">
        <v>383.01852463949632</v>
      </c>
      <c r="ES198">
        <v>665.14254964246186</v>
      </c>
      <c r="ET198">
        <v>915.21738375414452</v>
      </c>
      <c r="EU198">
        <v>1327.047616006033</v>
      </c>
      <c r="EV198">
        <v>1965.7516189627861</v>
      </c>
      <c r="EX198">
        <v>11.80659399791895</v>
      </c>
      <c r="EY198">
        <v>11.9924987524117</v>
      </c>
      <c r="EZ198">
        <v>0.51863461832910684</v>
      </c>
      <c r="FA198">
        <v>0.50435720131625872</v>
      </c>
      <c r="FB198">
        <v>6.9029722873290738E-4</v>
      </c>
      <c r="FC198">
        <v>1.387603295013465E-2</v>
      </c>
      <c r="FD198">
        <v>20.10153361850395</v>
      </c>
      <c r="FE198">
        <v>2.0790630260730252</v>
      </c>
      <c r="FF198">
        <v>8.6954505080318469</v>
      </c>
      <c r="FG198">
        <v>0.49863911433036617</v>
      </c>
      <c r="FH198">
        <v>6.9721647931504016E-3</v>
      </c>
      <c r="FI198" s="9"/>
      <c r="FJ198">
        <f t="shared" si="12"/>
        <v>106.536573515035</v>
      </c>
      <c r="FK198">
        <f t="shared" ref="FK198:FK217" si="14">FJ198*(EXP(2714.8*0.000000000155125*1000000)+0.0072*EXP(2714.8*0.00000000098485*1000000))</f>
        <v>173.44554436101413</v>
      </c>
      <c r="FL198">
        <f t="shared" si="13"/>
        <v>0.42772874024707097</v>
      </c>
      <c r="FM198">
        <f t="shared" ref="FM198:FM217" si="15">((3.998*LOG(FL198))+2.284)</f>
        <v>0.80941139375147508</v>
      </c>
    </row>
    <row r="199" spans="1:169" x14ac:dyDescent="0.25">
      <c r="A199" t="s">
        <v>542</v>
      </c>
      <c r="B199" t="s">
        <v>380</v>
      </c>
      <c r="C199" s="7">
        <v>48.191373697653027</v>
      </c>
      <c r="D199" s="8">
        <v>8.7275598436839987E-3</v>
      </c>
      <c r="E199" s="9">
        <v>46.742229970325283</v>
      </c>
      <c r="F199" s="10">
        <v>0.58333045351451185</v>
      </c>
      <c r="G199">
        <v>29.312769501097719</v>
      </c>
      <c r="H199" s="11">
        <v>570.49773390353653</v>
      </c>
      <c r="I199" s="7">
        <v>1.895769586445605</v>
      </c>
      <c r="J199" s="7">
        <v>6.0780373997883393E-2</v>
      </c>
      <c r="K199" s="8">
        <v>0.1866423038041784</v>
      </c>
      <c r="L199" s="12">
        <v>1.1525307601315E-3</v>
      </c>
      <c r="M199">
        <v>0.18872645322969081</v>
      </c>
      <c r="N199" s="11">
        <v>1.030059764847822</v>
      </c>
      <c r="O199" s="12">
        <v>13.58211043615591</v>
      </c>
      <c r="P199" s="10">
        <v>0.49290788990309131</v>
      </c>
      <c r="Q199" s="8">
        <v>0.5283085284236001</v>
      </c>
      <c r="R199" s="13">
        <v>1.6803907126639841E-2</v>
      </c>
      <c r="S199" s="14">
        <v>0.8244586004568687</v>
      </c>
      <c r="T199" t="e">
        <v>#N/A</v>
      </c>
      <c r="U199" s="11" t="e">
        <v>#N/A</v>
      </c>
      <c r="V199" s="9">
        <v>2711.3564343458902</v>
      </c>
      <c r="W199" s="9">
        <v>9.2843668969138822</v>
      </c>
      <c r="X199" s="9">
        <v>10.212437832104509</v>
      </c>
      <c r="Y199" s="9">
        <v>2733.728170464597</v>
      </c>
      <c r="Z199" s="9">
        <v>18.14271176589487</v>
      </c>
      <c r="AA199" s="9">
        <v>70.96479263139058</v>
      </c>
      <c r="AB199" s="9">
        <v>2720.0082394572892</v>
      </c>
      <c r="AC199" s="9">
        <v>9.4133424795365048</v>
      </c>
      <c r="AD199" s="15">
        <v>34.51274654234188</v>
      </c>
      <c r="AE199" t="e">
        <v>#N/A</v>
      </c>
      <c r="AF199" t="e">
        <v>#N/A</v>
      </c>
      <c r="AG199" s="11" t="e">
        <v>#N/A</v>
      </c>
      <c r="AH199" s="16">
        <v>100.8251123251563</v>
      </c>
      <c r="AI199" s="10"/>
      <c r="AJ199" s="10"/>
      <c r="AK199" t="s">
        <v>543</v>
      </c>
      <c r="AL199" t="s">
        <v>543</v>
      </c>
      <c r="AM199">
        <v>24.972999999999999</v>
      </c>
      <c r="AN199">
        <v>268.18436973899838</v>
      </c>
      <c r="AO199">
        <v>68.862793196606631</v>
      </c>
      <c r="AP199">
        <v>98.114364472856266</v>
      </c>
      <c r="AQ199" t="s">
        <v>154</v>
      </c>
      <c r="AR199">
        <v>607.86084672007689</v>
      </c>
      <c r="AS199">
        <v>1640.90314271596</v>
      </c>
      <c r="AT199">
        <v>269.12709141594217</v>
      </c>
      <c r="AU199">
        <v>8.5694885239794338</v>
      </c>
      <c r="AV199">
        <v>2.0364232692547688</v>
      </c>
      <c r="AW199">
        <v>4.8923241648141733</v>
      </c>
      <c r="AX199">
        <v>0.75171149135048509</v>
      </c>
      <c r="AY199">
        <v>1.3789735693705769</v>
      </c>
      <c r="AZ199" t="s">
        <v>154</v>
      </c>
      <c r="BA199">
        <v>16.041799055849349</v>
      </c>
      <c r="BB199">
        <v>43.782719535343432</v>
      </c>
      <c r="BC199">
        <v>0.39104880260344022</v>
      </c>
      <c r="BD199">
        <v>0.1653470891304549</v>
      </c>
      <c r="BE199">
        <v>0.13091190526795979</v>
      </c>
      <c r="BF199">
        <v>753.86505357591204</v>
      </c>
      <c r="BG199">
        <v>37.602446932345309</v>
      </c>
      <c r="BH199">
        <v>9.7784467298891911E-2</v>
      </c>
      <c r="BI199">
        <v>539118.26881334698</v>
      </c>
      <c r="BJ199">
        <v>21331.558930947649</v>
      </c>
      <c r="BK199">
        <v>4.5039664496244276</v>
      </c>
      <c r="BL199">
        <v>1.197039100808613</v>
      </c>
      <c r="BM199">
        <v>0.18766614839866941</v>
      </c>
      <c r="BN199">
        <v>9.8512065596324791E-2</v>
      </c>
      <c r="BO199">
        <v>0.28533753290835651</v>
      </c>
      <c r="BP199">
        <v>0.22893232334988309</v>
      </c>
      <c r="BQ199">
        <v>4.2941976477271441E-3</v>
      </c>
      <c r="BR199">
        <v>8.0056105529156376</v>
      </c>
      <c r="BS199">
        <v>0.79876265596628593</v>
      </c>
      <c r="BT199">
        <v>1.327338904019292E-2</v>
      </c>
      <c r="BU199">
        <v>0.25579300198928512</v>
      </c>
      <c r="BV199">
        <v>0.16399106770618169</v>
      </c>
      <c r="BW199">
        <v>2.6386603930313181E-3</v>
      </c>
      <c r="BX199">
        <v>1.581727278253706</v>
      </c>
      <c r="BY199">
        <v>0.66437100234145907</v>
      </c>
      <c r="BZ199">
        <v>2.369384681477529E-2</v>
      </c>
      <c r="CA199">
        <v>2.440669020863147</v>
      </c>
      <c r="CB199">
        <v>0.33199390928521039</v>
      </c>
      <c r="CC199">
        <v>9.4745613013498084E-2</v>
      </c>
      <c r="CD199">
        <v>0.35348919040938709</v>
      </c>
      <c r="CE199">
        <v>5.9913584103184377E-2</v>
      </c>
      <c r="CF199">
        <v>7.3776375009804822E-3</v>
      </c>
      <c r="CG199">
        <v>14.44926760689429</v>
      </c>
      <c r="CH199">
        <v>1.5714605728477939</v>
      </c>
      <c r="CI199">
        <v>0.14157991154467461</v>
      </c>
      <c r="CJ199">
        <v>5.2237293519886832</v>
      </c>
      <c r="CK199">
        <v>0.40008317223564999</v>
      </c>
      <c r="CL199">
        <v>5.876545779761465E-3</v>
      </c>
      <c r="CM199">
        <v>63.100355220341221</v>
      </c>
      <c r="CN199">
        <v>4.0287010728015824</v>
      </c>
      <c r="CO199">
        <v>3.6439134721028228E-2</v>
      </c>
      <c r="CP199">
        <v>24.467959141090681</v>
      </c>
      <c r="CQ199">
        <v>1.4507326295398111</v>
      </c>
      <c r="CR199">
        <v>8.9439621632082661E-3</v>
      </c>
      <c r="CS199">
        <v>118.0797187580506</v>
      </c>
      <c r="CT199">
        <v>6.3742140622361996</v>
      </c>
      <c r="CU199">
        <v>2.6254314328700391E-2</v>
      </c>
      <c r="CV199">
        <v>24.18136883127443</v>
      </c>
      <c r="CW199">
        <v>1.198722119527238</v>
      </c>
      <c r="CX199">
        <v>8.5463590789959347E-3</v>
      </c>
      <c r="CY199">
        <v>218.30691623156949</v>
      </c>
      <c r="CZ199">
        <v>10.301998898616541</v>
      </c>
      <c r="DA199">
        <v>0.14132339663268431</v>
      </c>
      <c r="DB199">
        <v>45.285546772750642</v>
      </c>
      <c r="DC199">
        <v>1.9866133757936271</v>
      </c>
      <c r="DD199">
        <v>3.002175480951606E-2</v>
      </c>
      <c r="DE199">
        <v>10876.23786475136</v>
      </c>
      <c r="DF199">
        <v>546.43327061826108</v>
      </c>
      <c r="DG199">
        <v>0.55033224216563426</v>
      </c>
      <c r="DH199">
        <v>0.47883910673984059</v>
      </c>
      <c r="DI199">
        <v>8.1996878044827928E-2</v>
      </c>
      <c r="DJ199">
        <v>7.7355127756138786E-3</v>
      </c>
      <c r="DK199">
        <v>-0.86783536709230735</v>
      </c>
      <c r="DL199">
        <v>4.3405337420942507</v>
      </c>
      <c r="DM199">
        <v>10.710191255531941</v>
      </c>
      <c r="DN199">
        <v>100.87034794071771</v>
      </c>
      <c r="DO199">
        <v>5.8562735210387924</v>
      </c>
      <c r="DP199">
        <v>0.56526297267485925</v>
      </c>
      <c r="DQ199">
        <v>20.50839189496811</v>
      </c>
      <c r="DR199">
        <v>1.1711985256351181</v>
      </c>
      <c r="DS199">
        <v>0.31588053749647932</v>
      </c>
      <c r="DT199">
        <v>8.7993476446809193</v>
      </c>
      <c r="DU199">
        <v>0.72169241925190897</v>
      </c>
      <c r="DV199">
        <v>0.28196172444932838</v>
      </c>
      <c r="DW199">
        <v>34.468226085955067</v>
      </c>
      <c r="DX199">
        <v>3.0243995220773652</v>
      </c>
      <c r="DY199">
        <v>0.29836473160809263</v>
      </c>
      <c r="DZ199">
        <v>46.742229970325283</v>
      </c>
      <c r="EA199">
        <v>2.7463313370258038</v>
      </c>
      <c r="EB199">
        <v>0.13402878805257301</v>
      </c>
      <c r="EC199">
        <v>33.375157622830613</v>
      </c>
      <c r="ED199">
        <v>2.0295167458455232</v>
      </c>
      <c r="EE199">
        <v>0.27205978697017519</v>
      </c>
      <c r="EH199">
        <v>480.1688239337019</v>
      </c>
      <c r="EI199">
        <v>1.2039558350563571</v>
      </c>
      <c r="EJ199">
        <v>13.059723577350139</v>
      </c>
      <c r="EK199">
        <v>2.7563901076431589</v>
      </c>
      <c r="EL199">
        <v>3.4611100180606251</v>
      </c>
      <c r="EM199">
        <v>16.49100689772397</v>
      </c>
      <c r="EN199">
        <v>6.2786712328487946</v>
      </c>
      <c r="EO199">
        <v>72.609384959267786</v>
      </c>
      <c r="EP199">
        <v>144.70164409940949</v>
      </c>
      <c r="EQ199">
        <v>256.50550902577731</v>
      </c>
      <c r="ER199">
        <v>448.13111980019562</v>
      </c>
      <c r="ES199">
        <v>737.9982422378165</v>
      </c>
      <c r="ET199">
        <v>979.00278669127238</v>
      </c>
      <c r="EU199">
        <v>1355.943579078071</v>
      </c>
      <c r="EV199">
        <v>1840.875885071164</v>
      </c>
      <c r="EX199">
        <v>7.1689964525189662</v>
      </c>
      <c r="EY199">
        <v>17.97837145668214</v>
      </c>
      <c r="EZ199">
        <v>0.18144615818827889</v>
      </c>
      <c r="FA199">
        <v>0.18459154528624661</v>
      </c>
      <c r="FB199">
        <v>8.8790997917107017E-4</v>
      </c>
      <c r="FC199">
        <v>1.658127025496426E-2</v>
      </c>
      <c r="FD199">
        <v>18.674494761782171</v>
      </c>
      <c r="FE199">
        <v>2.499877482769969</v>
      </c>
      <c r="FF199">
        <v>5.8386839656223088</v>
      </c>
      <c r="FG199">
        <v>0.21411245588180711</v>
      </c>
      <c r="FH199">
        <v>5.4832852823538209E-3</v>
      </c>
      <c r="FI199" s="9"/>
      <c r="FJ199">
        <f t="shared" si="12"/>
        <v>46.742229970325283</v>
      </c>
      <c r="FK199">
        <f t="shared" si="14"/>
        <v>76.098106540911445</v>
      </c>
      <c r="FL199">
        <f t="shared" si="13"/>
        <v>0.41490619657668909</v>
      </c>
      <c r="FM199">
        <f t="shared" si="15"/>
        <v>0.75656378422167148</v>
      </c>
    </row>
    <row r="200" spans="1:169" x14ac:dyDescent="0.25">
      <c r="A200" t="s">
        <v>544</v>
      </c>
      <c r="B200" t="s">
        <v>380</v>
      </c>
      <c r="C200" s="7">
        <v>-1.138905191456326</v>
      </c>
      <c r="D200" s="8">
        <v>2.872270122069252E-2</v>
      </c>
      <c r="E200" s="9">
        <v>149.77903508181939</v>
      </c>
      <c r="F200" s="10">
        <v>0.44839647424551632</v>
      </c>
      <c r="G200">
        <v>-1238.9061901650091</v>
      </c>
      <c r="H200" s="11">
        <v>47.449462705741382</v>
      </c>
      <c r="I200" s="7">
        <v>1.8949830778911221</v>
      </c>
      <c r="J200" s="7">
        <v>5.8403400194564879E-2</v>
      </c>
      <c r="K200" s="8">
        <v>0.18734032397061881</v>
      </c>
      <c r="L200" s="12">
        <v>7.4870484761515189E-4</v>
      </c>
      <c r="M200">
        <v>0.1230443885681632</v>
      </c>
      <c r="N200" s="11">
        <v>1.5734632266225781</v>
      </c>
      <c r="O200" s="12">
        <v>13.64285337389717</v>
      </c>
      <c r="P200" s="10">
        <v>0.4896879272331397</v>
      </c>
      <c r="Q200" s="8">
        <v>0.52830308571498286</v>
      </c>
      <c r="R200" s="13">
        <v>1.661144324289722E-2</v>
      </c>
      <c r="S200" s="14">
        <v>0.93810738400319604</v>
      </c>
      <c r="T200" t="e">
        <v>#N/A</v>
      </c>
      <c r="U200" s="11" t="e">
        <v>#N/A</v>
      </c>
      <c r="V200" s="9">
        <v>2717.9965883824061</v>
      </c>
      <c r="W200" s="9">
        <v>5.0540077506226382</v>
      </c>
      <c r="X200" s="9">
        <v>6.604896316528917</v>
      </c>
      <c r="Y200" s="9">
        <v>2733.8585195742889</v>
      </c>
      <c r="Z200" s="9">
        <v>15.352089897625641</v>
      </c>
      <c r="AA200" s="9">
        <v>69.813391243523753</v>
      </c>
      <c r="AB200" s="9">
        <v>2724.4656429010038</v>
      </c>
      <c r="AC200" s="9">
        <v>8.072114788920123</v>
      </c>
      <c r="AD200" s="15">
        <v>33.682023001534148</v>
      </c>
      <c r="AE200" t="e">
        <v>#N/A</v>
      </c>
      <c r="AF200" t="e">
        <v>#N/A</v>
      </c>
      <c r="AG200" s="11" t="e">
        <v>#N/A</v>
      </c>
      <c r="AH200" s="16">
        <v>100.5835890765898</v>
      </c>
      <c r="AI200" s="10"/>
      <c r="AJ200" s="10"/>
      <c r="AK200" t="s">
        <v>545</v>
      </c>
      <c r="AL200" t="s">
        <v>545</v>
      </c>
      <c r="AM200">
        <v>25.677</v>
      </c>
      <c r="AN200">
        <v>190.9259957692407</v>
      </c>
      <c r="AO200">
        <v>33.70757551622328</v>
      </c>
      <c r="AP200">
        <v>76.042658076148129</v>
      </c>
      <c r="AQ200" t="s">
        <v>154</v>
      </c>
      <c r="AR200">
        <v>693.70555722761412</v>
      </c>
      <c r="AS200">
        <v>1291.0891031111721</v>
      </c>
      <c r="AT200">
        <v>349.45636626307561</v>
      </c>
      <c r="AU200">
        <v>12.404664219943619</v>
      </c>
      <c r="AV200">
        <v>1.5317827854968309</v>
      </c>
      <c r="AW200">
        <v>3.337245823568523</v>
      </c>
      <c r="AX200">
        <v>0.85680712201379405</v>
      </c>
      <c r="AY200">
        <v>1.085129946107048</v>
      </c>
      <c r="AZ200" t="s">
        <v>154</v>
      </c>
      <c r="BA200">
        <v>14.76184792124708</v>
      </c>
      <c r="BB200">
        <v>30.08924718284343</v>
      </c>
      <c r="BC200">
        <v>0.69862217844674412</v>
      </c>
      <c r="BD200">
        <v>0.21878352782721031</v>
      </c>
      <c r="BE200">
        <v>3.5667165144373243E-2</v>
      </c>
      <c r="BF200">
        <v>584.80113795994714</v>
      </c>
      <c r="BG200">
        <v>24.355979112134669</v>
      </c>
      <c r="BH200">
        <v>5.8864291379152729E-2</v>
      </c>
      <c r="BI200">
        <v>526489.84608449612</v>
      </c>
      <c r="BJ200">
        <v>17228.768566263301</v>
      </c>
      <c r="BK200">
        <v>1.325369775235949</v>
      </c>
      <c r="BL200">
        <v>1.945420123222777</v>
      </c>
      <c r="BM200">
        <v>0.22414640218788809</v>
      </c>
      <c r="BN200">
        <v>6.1693303589844442E-2</v>
      </c>
      <c r="BO200">
        <v>2.0493435203346828</v>
      </c>
      <c r="BP200">
        <v>0.37142138116753848</v>
      </c>
      <c r="BQ200">
        <v>5.8642435551938361E-3</v>
      </c>
      <c r="BR200">
        <v>23.811238337362528</v>
      </c>
      <c r="BS200">
        <v>2.198099835580325</v>
      </c>
      <c r="BT200">
        <v>3.416771534605282E-2</v>
      </c>
      <c r="BU200">
        <v>2.1493033102363772</v>
      </c>
      <c r="BV200">
        <v>0.28935487734189658</v>
      </c>
      <c r="BW200">
        <v>7.7704882559980672E-3</v>
      </c>
      <c r="BX200">
        <v>17.917879680809008</v>
      </c>
      <c r="BY200">
        <v>2.4815250983555881</v>
      </c>
      <c r="BZ200">
        <v>4.9839010646382027E-2</v>
      </c>
      <c r="CA200">
        <v>8.0685126801749973</v>
      </c>
      <c r="CB200">
        <v>0.78094622172581374</v>
      </c>
      <c r="CC200">
        <v>0.11370079105226551</v>
      </c>
      <c r="CD200">
        <v>3.0068850630976831</v>
      </c>
      <c r="CE200">
        <v>0.36782425652888862</v>
      </c>
      <c r="CF200">
        <v>1.5526408857680229E-2</v>
      </c>
      <c r="CG200">
        <v>18.619417730038169</v>
      </c>
      <c r="CH200">
        <v>1.621890003223845</v>
      </c>
      <c r="CI200">
        <v>0.1423352477808153</v>
      </c>
      <c r="CJ200">
        <v>4.1368743226387243</v>
      </c>
      <c r="CK200">
        <v>0.28081553700762291</v>
      </c>
      <c r="CL200">
        <v>1.2327847501035129E-2</v>
      </c>
      <c r="CM200">
        <v>50.137301801792781</v>
      </c>
      <c r="CN200">
        <v>3.338331085081907</v>
      </c>
      <c r="CO200">
        <v>3.4657699036441787E-2</v>
      </c>
      <c r="CP200">
        <v>18.64502854809346</v>
      </c>
      <c r="CQ200">
        <v>1.2256415503090849</v>
      </c>
      <c r="CR200">
        <v>8.5353309314607217E-3</v>
      </c>
      <c r="CS200">
        <v>91.431782029325007</v>
      </c>
      <c r="CT200">
        <v>5.7748119312892854</v>
      </c>
      <c r="CU200">
        <v>2.4946960129722352E-2</v>
      </c>
      <c r="CV200">
        <v>18.3901531234144</v>
      </c>
      <c r="CW200">
        <v>1.0795194692835299</v>
      </c>
      <c r="CX200">
        <v>8.1488011287627286E-3</v>
      </c>
      <c r="CY200">
        <v>174.55870929132931</v>
      </c>
      <c r="CZ200">
        <v>10.9616334239371</v>
      </c>
      <c r="DA200">
        <v>3.8412856873171988E-2</v>
      </c>
      <c r="DB200">
        <v>36.764895392237882</v>
      </c>
      <c r="DC200">
        <v>1.951562880627931</v>
      </c>
      <c r="DD200">
        <v>8.1406279679018308E-3</v>
      </c>
      <c r="DE200">
        <v>12794.716641054431</v>
      </c>
      <c r="DF200">
        <v>553.77819198775558</v>
      </c>
      <c r="DG200">
        <v>7.9367722278961009E-2</v>
      </c>
      <c r="DH200">
        <v>0.73375516118574746</v>
      </c>
      <c r="DI200">
        <v>0.10338876894322151</v>
      </c>
      <c r="DJ200">
        <v>7.3683236776015907E-3</v>
      </c>
      <c r="DK200">
        <v>-0.1219436273538733</v>
      </c>
      <c r="DL200">
        <v>3.7284592428378751</v>
      </c>
      <c r="DM200">
        <v>7.2014779206006141</v>
      </c>
      <c r="DN200">
        <v>322.87850662204119</v>
      </c>
      <c r="DO200">
        <v>26.532805187047021</v>
      </c>
      <c r="DP200">
        <v>0.45474271913734532</v>
      </c>
      <c r="DQ200">
        <v>66.271472913553424</v>
      </c>
      <c r="DR200">
        <v>5.4544030365404614</v>
      </c>
      <c r="DS200">
        <v>0.2706531392685701</v>
      </c>
      <c r="DT200">
        <v>17.602884458811339</v>
      </c>
      <c r="DU200">
        <v>1.0550145253400229</v>
      </c>
      <c r="DV200">
        <v>0.23047659869276979</v>
      </c>
      <c r="DW200">
        <v>66.765359714625291</v>
      </c>
      <c r="DX200">
        <v>4.2513030425473728</v>
      </c>
      <c r="DY200">
        <v>0.22432670996187379</v>
      </c>
      <c r="DZ200">
        <v>149.77903508181939</v>
      </c>
      <c r="EA200">
        <v>14.43879543672964</v>
      </c>
      <c r="EB200">
        <v>0.10714709552765619</v>
      </c>
      <c r="EC200">
        <v>101.32369573116161</v>
      </c>
      <c r="ED200">
        <v>7.9685883466336698</v>
      </c>
      <c r="EE200">
        <v>0.19797825772043559</v>
      </c>
      <c r="EH200">
        <v>372.48480124837403</v>
      </c>
      <c r="EI200">
        <v>8.6470190731421237</v>
      </c>
      <c r="EJ200">
        <v>38.843781953283077</v>
      </c>
      <c r="EK200">
        <v>23.160596015478209</v>
      </c>
      <c r="EL200">
        <v>39.207614181201343</v>
      </c>
      <c r="EM200">
        <v>54.516977568749986</v>
      </c>
      <c r="EN200">
        <v>53.408260445784776</v>
      </c>
      <c r="EO200">
        <v>93.564913216272188</v>
      </c>
      <c r="EP200">
        <v>114.5948565827901</v>
      </c>
      <c r="EQ200">
        <v>203.81016992598691</v>
      </c>
      <c r="ER200">
        <v>341.48403934237098</v>
      </c>
      <c r="ES200">
        <v>571.44863768328128</v>
      </c>
      <c r="ET200">
        <v>744.54061228398393</v>
      </c>
      <c r="EU200">
        <v>1084.2155856604311</v>
      </c>
      <c r="EV200">
        <v>1494.5079427738981</v>
      </c>
      <c r="EX200">
        <v>2.7448172438812071</v>
      </c>
      <c r="EY200">
        <v>1.3775660981080211</v>
      </c>
      <c r="EZ200">
        <v>0.74780099393478372</v>
      </c>
      <c r="FA200">
        <v>0.76477240793414669</v>
      </c>
      <c r="FB200">
        <v>7.9753687250999489E-3</v>
      </c>
      <c r="FC200">
        <v>9.2417325853280344E-2</v>
      </c>
      <c r="FD200">
        <v>11.58784365197136</v>
      </c>
      <c r="FE200">
        <v>2.6513205305145391</v>
      </c>
      <c r="FF200">
        <v>6.2902665102805324</v>
      </c>
      <c r="FG200">
        <v>0.85804389646262824</v>
      </c>
      <c r="FH200">
        <v>1.114478980235797E-2</v>
      </c>
      <c r="FI200" s="9"/>
      <c r="FJ200">
        <f t="shared" si="12"/>
        <v>149.77903508181939</v>
      </c>
      <c r="FK200">
        <f t="shared" si="14"/>
        <v>243.84589645139442</v>
      </c>
      <c r="FL200">
        <f t="shared" si="13"/>
        <v>0.83469950746896504</v>
      </c>
      <c r="FM200">
        <f t="shared" si="15"/>
        <v>1.9702775686344329</v>
      </c>
    </row>
    <row r="201" spans="1:169" x14ac:dyDescent="0.25">
      <c r="A201" t="s">
        <v>546</v>
      </c>
      <c r="B201" t="s">
        <v>380</v>
      </c>
      <c r="C201" s="7">
        <v>-20.236937209212659</v>
      </c>
      <c r="D201" s="8">
        <v>2.0388299497757761E-2</v>
      </c>
      <c r="E201" s="9">
        <v>150.7285903069338</v>
      </c>
      <c r="F201" s="10">
        <v>0.82973943062912248</v>
      </c>
      <c r="G201">
        <v>-69.664898091585158</v>
      </c>
      <c r="H201" s="11">
        <v>643.45052638308687</v>
      </c>
      <c r="I201" s="7">
        <v>1.8943343745906791</v>
      </c>
      <c r="J201" s="7">
        <v>6.7159299602292374E-2</v>
      </c>
      <c r="K201" s="8">
        <v>0.18725568686951569</v>
      </c>
      <c r="L201" s="12">
        <v>9.0011707327756509E-4</v>
      </c>
      <c r="M201">
        <v>0.16208904280383521</v>
      </c>
      <c r="N201" s="11">
        <v>3.5650089865588939</v>
      </c>
      <c r="O201" s="12">
        <v>13.699089710898519</v>
      </c>
      <c r="P201" s="10">
        <v>0.48550664965732171</v>
      </c>
      <c r="Q201" s="8">
        <v>0.52744795935210842</v>
      </c>
      <c r="R201" s="13">
        <v>1.6447449505181011E-2</v>
      </c>
      <c r="S201" s="14">
        <v>0.84317605177442267</v>
      </c>
      <c r="T201" t="e">
        <v>#N/A</v>
      </c>
      <c r="U201" s="11" t="e">
        <v>#N/A</v>
      </c>
      <c r="V201" s="9">
        <v>2718.8648326127509</v>
      </c>
      <c r="W201" s="9">
        <v>5.8547286948715538</v>
      </c>
      <c r="X201" s="9">
        <v>6.9305470534952436</v>
      </c>
      <c r="Y201" s="9">
        <v>2734.156169552441</v>
      </c>
      <c r="Z201" s="9">
        <v>14.04284097774411</v>
      </c>
      <c r="AA201" s="9">
        <v>81.075166840055658</v>
      </c>
      <c r="AB201" s="9">
        <v>2728.7482929526491</v>
      </c>
      <c r="AC201" s="9">
        <v>5.8557991179004496</v>
      </c>
      <c r="AD201" s="15">
        <v>33.036725483322677</v>
      </c>
      <c r="AE201" t="e">
        <v>#N/A</v>
      </c>
      <c r="AF201" t="e">
        <v>#N/A</v>
      </c>
      <c r="AG201" s="11" t="e">
        <v>#N/A</v>
      </c>
      <c r="AH201" s="16">
        <v>100.56241622445781</v>
      </c>
      <c r="AI201" s="10"/>
      <c r="AJ201" s="10"/>
      <c r="AK201" t="s">
        <v>547</v>
      </c>
      <c r="AL201" t="s">
        <v>547</v>
      </c>
      <c r="AM201">
        <v>23.963999999999999</v>
      </c>
      <c r="AN201">
        <v>1488.4229923366879</v>
      </c>
      <c r="AO201">
        <v>80.178364250969452</v>
      </c>
      <c r="AP201">
        <v>98.311598283882091</v>
      </c>
      <c r="AQ201" t="s">
        <v>154</v>
      </c>
      <c r="AR201">
        <v>843.0633060621991</v>
      </c>
      <c r="AS201">
        <v>1641.041810879994</v>
      </c>
      <c r="AT201">
        <v>415.25875860597688</v>
      </c>
      <c r="AU201">
        <v>22.046746644392812</v>
      </c>
      <c r="AV201">
        <v>1.9911789138717899</v>
      </c>
      <c r="AW201">
        <v>6.753730094113477</v>
      </c>
      <c r="AX201">
        <v>1.098033794958756</v>
      </c>
      <c r="AY201">
        <v>1.3701173984363659</v>
      </c>
      <c r="AZ201">
        <v>272.91404035029609</v>
      </c>
      <c r="BA201">
        <v>113.1494095876438</v>
      </c>
      <c r="BB201">
        <v>47.534235974636388</v>
      </c>
      <c r="BC201">
        <v>0.78388203651106969</v>
      </c>
      <c r="BD201">
        <v>0.25339818543676312</v>
      </c>
      <c r="BE201">
        <v>0.13477711773556569</v>
      </c>
      <c r="BF201">
        <v>851.87163643082795</v>
      </c>
      <c r="BG201">
        <v>50.02629647236158</v>
      </c>
      <c r="BH201">
        <v>6.6637711200162569E-2</v>
      </c>
      <c r="BI201">
        <v>570125.23752075923</v>
      </c>
      <c r="BJ201">
        <v>21407.41836302571</v>
      </c>
      <c r="BK201">
        <v>92.022831750730063</v>
      </c>
      <c r="BL201">
        <v>1.3205610043325839</v>
      </c>
      <c r="BM201">
        <v>0.2160371835981213</v>
      </c>
      <c r="BN201">
        <v>9.5371633941457354E-2</v>
      </c>
      <c r="BO201">
        <v>1.571735711299866</v>
      </c>
      <c r="BP201">
        <v>0.25207281124316577</v>
      </c>
      <c r="BQ201">
        <v>4.6593216521069293E-3</v>
      </c>
      <c r="BR201">
        <v>19.564165407736891</v>
      </c>
      <c r="BS201">
        <v>1.601760362751113</v>
      </c>
      <c r="BT201">
        <v>4.8171657467612858E-2</v>
      </c>
      <c r="BU201">
        <v>1.290520104771649</v>
      </c>
      <c r="BV201">
        <v>0.1854157145189288</v>
      </c>
      <c r="BW201">
        <v>1.0870297723930011E-2</v>
      </c>
      <c r="BX201">
        <v>12.00705592969668</v>
      </c>
      <c r="BY201">
        <v>1.605893669534211</v>
      </c>
      <c r="BZ201">
        <v>3.0770823240756431E-2</v>
      </c>
      <c r="CA201">
        <v>8.0441109381567468</v>
      </c>
      <c r="CB201">
        <v>0.66040617715177685</v>
      </c>
      <c r="CC201">
        <v>7.8696229248471E-2</v>
      </c>
      <c r="CD201">
        <v>3.8537337918198751</v>
      </c>
      <c r="CE201">
        <v>0.32490031243316231</v>
      </c>
      <c r="CF201">
        <v>2.636669365926473E-2</v>
      </c>
      <c r="CG201">
        <v>30.117031527983752</v>
      </c>
      <c r="CH201">
        <v>2.71894218011365</v>
      </c>
      <c r="CI201">
        <v>0.16503610136655891</v>
      </c>
      <c r="CJ201">
        <v>7.5608186652255824</v>
      </c>
      <c r="CK201">
        <v>0.52749059574768931</v>
      </c>
      <c r="CL201">
        <v>7.6246356189711116E-3</v>
      </c>
      <c r="CM201">
        <v>79.613447542739308</v>
      </c>
      <c r="CN201">
        <v>5.3160503438706712</v>
      </c>
      <c r="CO201">
        <v>0.10681771716939099</v>
      </c>
      <c r="CP201">
        <v>27.372337056878809</v>
      </c>
      <c r="CQ201">
        <v>1.5020341790739939</v>
      </c>
      <c r="CR201">
        <v>1.1682477289797299E-2</v>
      </c>
      <c r="CS201">
        <v>126.4991574052473</v>
      </c>
      <c r="CT201">
        <v>7.1572347762533184</v>
      </c>
      <c r="CU201">
        <v>3.3877696393102778E-2</v>
      </c>
      <c r="CV201">
        <v>25.269883544981109</v>
      </c>
      <c r="CW201">
        <v>1.410417704098581</v>
      </c>
      <c r="CX201">
        <v>1.1253186137471531E-2</v>
      </c>
      <c r="CY201">
        <v>229.85258198553171</v>
      </c>
      <c r="CZ201">
        <v>12.36513863049383</v>
      </c>
      <c r="DA201">
        <v>5.2753109627736203E-2</v>
      </c>
      <c r="DB201">
        <v>51.082195998415131</v>
      </c>
      <c r="DC201">
        <v>2.7563045762232741</v>
      </c>
      <c r="DD201">
        <v>1.119369293066126E-2</v>
      </c>
      <c r="DE201">
        <v>10599.586442938829</v>
      </c>
      <c r="DF201">
        <v>426.52416348338153</v>
      </c>
      <c r="DG201">
        <v>0.41823840947498642</v>
      </c>
      <c r="DH201">
        <v>0.44912188262004449</v>
      </c>
      <c r="DI201">
        <v>9.3880513898942378E-2</v>
      </c>
      <c r="DJ201">
        <v>1.0149605239948021E-2</v>
      </c>
      <c r="DK201">
        <v>3.9773561088652101</v>
      </c>
      <c r="DL201">
        <v>4.6116465090411802</v>
      </c>
      <c r="DM201">
        <v>11.55103800478431</v>
      </c>
      <c r="DN201">
        <v>320.32607410340279</v>
      </c>
      <c r="DO201">
        <v>11.75632925105363</v>
      </c>
      <c r="DP201">
        <v>0.74198344205078348</v>
      </c>
      <c r="DQ201">
        <v>67.261881314059877</v>
      </c>
      <c r="DR201">
        <v>2.5567896842383622</v>
      </c>
      <c r="DS201">
        <v>0.49086744189016779</v>
      </c>
      <c r="DT201">
        <v>22.972162180029251</v>
      </c>
      <c r="DU201">
        <v>1.74331107123911</v>
      </c>
      <c r="DV201">
        <v>0.33218535475363992</v>
      </c>
      <c r="DW201">
        <v>90.420163071835006</v>
      </c>
      <c r="DX201">
        <v>5.6545094859818708</v>
      </c>
      <c r="DY201">
        <v>0.26427686232542308</v>
      </c>
      <c r="DZ201">
        <v>150.7285903069338</v>
      </c>
      <c r="EA201">
        <v>7.3470026309047256</v>
      </c>
      <c r="EB201">
        <v>0.18073224353381831</v>
      </c>
      <c r="EC201">
        <v>104.4529684847399</v>
      </c>
      <c r="ED201">
        <v>4.1510710179399197</v>
      </c>
      <c r="EE201">
        <v>0.30188827855445838</v>
      </c>
      <c r="EH201">
        <v>542.59339900052737</v>
      </c>
      <c r="EI201">
        <v>6.6317962502104066</v>
      </c>
      <c r="EJ201">
        <v>31.915441121919891</v>
      </c>
      <c r="EK201">
        <v>13.906466646246219</v>
      </c>
      <c r="EL201">
        <v>26.27364536038661</v>
      </c>
      <c r="EM201">
        <v>54.352100933491528</v>
      </c>
      <c r="EN201">
        <v>68.449978540317488</v>
      </c>
      <c r="EO201">
        <v>151.34186697479271</v>
      </c>
      <c r="EP201">
        <v>209.44096025555629</v>
      </c>
      <c r="EQ201">
        <v>323.63190058024111</v>
      </c>
      <c r="ER201">
        <v>501.32485452158983</v>
      </c>
      <c r="ES201">
        <v>790.61973378279561</v>
      </c>
      <c r="ET201">
        <v>1023.07220829883</v>
      </c>
      <c r="EU201">
        <v>1427.65578873001</v>
      </c>
      <c r="EV201">
        <v>2076.5120324559002</v>
      </c>
      <c r="EX201">
        <v>3.3233559930999208</v>
      </c>
      <c r="EY201">
        <v>2.512907603318224</v>
      </c>
      <c r="EZ201">
        <v>0.75471955826577297</v>
      </c>
      <c r="FA201">
        <v>0.80329528682794893</v>
      </c>
      <c r="FB201">
        <v>4.6452347285404179E-3</v>
      </c>
      <c r="FC201">
        <v>4.3819971186922053E-2</v>
      </c>
      <c r="FD201">
        <v>9.4333168822861087</v>
      </c>
      <c r="FE201">
        <v>2.9403176630557839</v>
      </c>
      <c r="FF201">
        <v>7.7043199730526846</v>
      </c>
      <c r="FG201">
        <v>0.65576200626026271</v>
      </c>
      <c r="FH201">
        <v>5.7452519911901957E-3</v>
      </c>
      <c r="FI201" s="9"/>
      <c r="FJ201">
        <f t="shared" ref="FJ201:FJ217" si="16">DZ201</f>
        <v>150.7285903069338</v>
      </c>
      <c r="FK201">
        <f t="shared" si="14"/>
        <v>245.39180803355706</v>
      </c>
      <c r="FL201">
        <f t="shared" ref="FL201:FL217" si="17">(BR201/FK201)*((FK201/AW201)^0.5)</f>
        <v>0.48057308658374615</v>
      </c>
      <c r="FM201">
        <f t="shared" si="15"/>
        <v>1.0116742629568645</v>
      </c>
    </row>
    <row r="202" spans="1:169" x14ac:dyDescent="0.25">
      <c r="A202" t="s">
        <v>548</v>
      </c>
      <c r="B202" t="s">
        <v>380</v>
      </c>
      <c r="C202" s="7">
        <v>0.70076306013643763</v>
      </c>
      <c r="D202" s="8">
        <v>6.6668058463470806E-2</v>
      </c>
      <c r="E202" s="9">
        <v>341.56099125056329</v>
      </c>
      <c r="F202" s="10">
        <v>2.5912285606239398</v>
      </c>
      <c r="G202">
        <v>2014.3520507350649</v>
      </c>
      <c r="H202" s="11">
        <v>134.35928522982849</v>
      </c>
      <c r="I202" s="7">
        <v>1.8931132760723819</v>
      </c>
      <c r="J202" s="7">
        <v>5.8475229189991158E-2</v>
      </c>
      <c r="K202" s="8">
        <v>0.18704749398141371</v>
      </c>
      <c r="L202" s="12">
        <v>5.2971357162048393E-4</v>
      </c>
      <c r="M202">
        <v>0.47382745011650212</v>
      </c>
      <c r="N202" s="11">
        <v>0.29990259539953051</v>
      </c>
      <c r="O202" s="12">
        <v>13.617937661077709</v>
      </c>
      <c r="P202" s="10">
        <v>0.4767833425939631</v>
      </c>
      <c r="Q202" s="8">
        <v>0.52827895088209398</v>
      </c>
      <c r="R202" s="13">
        <v>1.625971924787957E-2</v>
      </c>
      <c r="S202" s="14">
        <v>0.88485587992816916</v>
      </c>
      <c r="T202" t="e">
        <v>#N/A</v>
      </c>
      <c r="U202" s="11" t="e">
        <v>#N/A</v>
      </c>
      <c r="V202" s="9">
        <v>2715.600809483271</v>
      </c>
      <c r="W202" s="9">
        <v>1.9562609192572049</v>
      </c>
      <c r="X202" s="9">
        <v>4.6754323986582973</v>
      </c>
      <c r="Y202" s="9">
        <v>2734.1612165200809</v>
      </c>
      <c r="Z202" s="9">
        <v>4.424793026059362</v>
      </c>
      <c r="AA202" s="9">
        <v>68.625158424362056</v>
      </c>
      <c r="AB202" s="9">
        <v>2723.4464812451852</v>
      </c>
      <c r="AC202" s="9">
        <v>2.3671502092033889</v>
      </c>
      <c r="AD202" s="15">
        <v>33.163595096809097</v>
      </c>
      <c r="AE202" t="e">
        <v>#N/A</v>
      </c>
      <c r="AF202" t="e">
        <v>#N/A</v>
      </c>
      <c r="AG202" s="11" t="e">
        <v>#N/A</v>
      </c>
      <c r="AH202" s="16">
        <v>100.68347332096801</v>
      </c>
      <c r="AI202" s="10"/>
      <c r="AJ202" s="10"/>
      <c r="AK202" t="s">
        <v>549</v>
      </c>
      <c r="AL202" t="s">
        <v>549</v>
      </c>
      <c r="AM202">
        <v>25.068999999999999</v>
      </c>
      <c r="AN202">
        <v>794.47177170504085</v>
      </c>
      <c r="AO202">
        <v>56.239255585018469</v>
      </c>
      <c r="AP202">
        <v>71.076473152980441</v>
      </c>
      <c r="AQ202" t="s">
        <v>154</v>
      </c>
      <c r="AR202">
        <v>588.45893057183957</v>
      </c>
      <c r="AS202">
        <v>1211.7162876981979</v>
      </c>
      <c r="AT202">
        <v>463.73343693404519</v>
      </c>
      <c r="AU202">
        <v>16.188674948917079</v>
      </c>
      <c r="AV202">
        <v>1.432113746000818</v>
      </c>
      <c r="AW202">
        <v>15.291730111513511</v>
      </c>
      <c r="AX202">
        <v>1.3638689830653861</v>
      </c>
      <c r="AY202">
        <v>0.97701851724599298</v>
      </c>
      <c r="AZ202" t="s">
        <v>154</v>
      </c>
      <c r="BA202">
        <v>18.918219086793719</v>
      </c>
      <c r="BB202">
        <v>38.81604789680312</v>
      </c>
      <c r="BC202" t="s">
        <v>154</v>
      </c>
      <c r="BD202">
        <v>0.16624507047022399</v>
      </c>
      <c r="BE202">
        <v>3.4606512647145309E-2</v>
      </c>
      <c r="BF202">
        <v>2486.2610752513219</v>
      </c>
      <c r="BG202">
        <v>85.624779964770454</v>
      </c>
      <c r="BH202">
        <v>5.8337159430044673E-2</v>
      </c>
      <c r="BI202">
        <v>520703.90990882699</v>
      </c>
      <c r="BJ202">
        <v>17440.873961092781</v>
      </c>
      <c r="BK202">
        <v>1.053036565864705</v>
      </c>
      <c r="BL202">
        <v>3.2240067731796191</v>
      </c>
      <c r="BM202">
        <v>0.27203083288928392</v>
      </c>
      <c r="BN202">
        <v>8.5808118498819461E-2</v>
      </c>
      <c r="BO202">
        <v>0.12555433014157849</v>
      </c>
      <c r="BP202">
        <v>2.186122762242966E-2</v>
      </c>
      <c r="BQ202">
        <v>3.9162813772155667E-3</v>
      </c>
      <c r="BR202">
        <v>104.79146094951081</v>
      </c>
      <c r="BS202">
        <v>3.8335878893161199</v>
      </c>
      <c r="BT202">
        <v>2.651695602207136E-2</v>
      </c>
      <c r="BU202">
        <v>0.66995053760596335</v>
      </c>
      <c r="BV202">
        <v>5.5525494902222972E-2</v>
      </c>
      <c r="BW202">
        <v>8.7906365926707086E-3</v>
      </c>
      <c r="BX202">
        <v>10.52573047093721</v>
      </c>
      <c r="BY202">
        <v>0.60972960234549456</v>
      </c>
      <c r="BZ202">
        <v>4.7450367051122211E-2</v>
      </c>
      <c r="CA202">
        <v>24.04978740401646</v>
      </c>
      <c r="CB202">
        <v>1.3557935778044481</v>
      </c>
      <c r="CC202">
        <v>8.3393242243588073E-2</v>
      </c>
      <c r="CD202">
        <v>11.07483329452425</v>
      </c>
      <c r="CE202">
        <v>0.53291171538340576</v>
      </c>
      <c r="CF202">
        <v>1.807022384013058E-2</v>
      </c>
      <c r="CG202">
        <v>99.175392400535443</v>
      </c>
      <c r="CH202">
        <v>3.9521249237112892</v>
      </c>
      <c r="CI202">
        <v>0.1126848532904568</v>
      </c>
      <c r="CJ202">
        <v>24.303915818976311</v>
      </c>
      <c r="CK202">
        <v>1.016175275563536</v>
      </c>
      <c r="CL202">
        <v>1.43097024393732E-2</v>
      </c>
      <c r="CM202">
        <v>243.72327891969289</v>
      </c>
      <c r="CN202">
        <v>8.9410950806311025</v>
      </c>
      <c r="CO202">
        <v>0.2259074957706215</v>
      </c>
      <c r="CP202">
        <v>77.982429638151658</v>
      </c>
      <c r="CQ202">
        <v>2.3774798094360339</v>
      </c>
      <c r="CR202">
        <v>8.3121275557409818E-3</v>
      </c>
      <c r="CS202">
        <v>341.494690094801</v>
      </c>
      <c r="CT202">
        <v>11.24947111050451</v>
      </c>
      <c r="CU202">
        <v>2.4085818308960349E-2</v>
      </c>
      <c r="CV202">
        <v>66.670630571090896</v>
      </c>
      <c r="CW202">
        <v>2.6852711667189091</v>
      </c>
      <c r="CX202">
        <v>7.9044562860975005E-3</v>
      </c>
      <c r="CY202">
        <v>594.68737635109744</v>
      </c>
      <c r="CZ202">
        <v>19.437160614535699</v>
      </c>
      <c r="DA202">
        <v>3.7251982876017407E-2</v>
      </c>
      <c r="DB202">
        <v>122.6572908148971</v>
      </c>
      <c r="DC202">
        <v>3.6184968593199711</v>
      </c>
      <c r="DD202">
        <v>7.86585708089374E-3</v>
      </c>
      <c r="DE202">
        <v>7824.3596719333227</v>
      </c>
      <c r="DF202">
        <v>252.3149643482501</v>
      </c>
      <c r="DG202">
        <v>7.7099908460344535E-2</v>
      </c>
      <c r="DH202">
        <v>0.7074019918348543</v>
      </c>
      <c r="DI202">
        <v>7.7711589521179444E-2</v>
      </c>
      <c r="DJ202">
        <v>7.1348264126787726E-3</v>
      </c>
      <c r="DK202">
        <v>-9.2977609020764476E-2</v>
      </c>
      <c r="DL202">
        <v>4.0911416529235689</v>
      </c>
      <c r="DM202">
        <v>8.2901310643223098</v>
      </c>
      <c r="DN202">
        <v>734.34555927079919</v>
      </c>
      <c r="DO202">
        <v>20.413352196615829</v>
      </c>
      <c r="DP202">
        <v>0.43770686069644099</v>
      </c>
      <c r="DQ202">
        <v>151.2199044483506</v>
      </c>
      <c r="DR202">
        <v>4.1943738628781766</v>
      </c>
      <c r="DS202">
        <v>0.26250772242421999</v>
      </c>
      <c r="DT202">
        <v>159.13247565753159</v>
      </c>
      <c r="DU202">
        <v>5.0158843914116558</v>
      </c>
      <c r="DV202">
        <v>0.21891301345407271</v>
      </c>
      <c r="DW202">
        <v>624.01306233895525</v>
      </c>
      <c r="DX202">
        <v>19.73781696233371</v>
      </c>
      <c r="DY202">
        <v>0.18470669161161021</v>
      </c>
      <c r="DZ202">
        <v>341.56099125056329</v>
      </c>
      <c r="EA202">
        <v>9.5403988185115001</v>
      </c>
      <c r="EB202">
        <v>0.1109909243316899</v>
      </c>
      <c r="EC202">
        <v>293.29916342729632</v>
      </c>
      <c r="ED202">
        <v>8.3971298269923302</v>
      </c>
      <c r="EE202">
        <v>0.20265326571597689</v>
      </c>
      <c r="EH202">
        <v>1583.605780414855</v>
      </c>
      <c r="EI202">
        <v>0.52976510608260996</v>
      </c>
      <c r="EJ202">
        <v>170.9485496729377</v>
      </c>
      <c r="EK202">
        <v>7.2192945862711566</v>
      </c>
      <c r="EL202">
        <v>23.032232977980762</v>
      </c>
      <c r="EM202">
        <v>162.4985635406517</v>
      </c>
      <c r="EN202">
        <v>196.71107095069709</v>
      </c>
      <c r="EO202">
        <v>498.36880603284141</v>
      </c>
      <c r="EP202">
        <v>673.23866534560432</v>
      </c>
      <c r="EQ202">
        <v>990.7450362589143</v>
      </c>
      <c r="ER202">
        <v>1428.249627072375</v>
      </c>
      <c r="ES202">
        <v>2134.3418130925061</v>
      </c>
      <c r="ET202">
        <v>2699.2158125947731</v>
      </c>
      <c r="EU202">
        <v>3693.710412118618</v>
      </c>
      <c r="EV202">
        <v>4986.0687323128886</v>
      </c>
      <c r="EX202">
        <v>87.413068162800727</v>
      </c>
      <c r="EY202">
        <v>52.365210903318349</v>
      </c>
      <c r="EZ202">
        <v>0.69123960626855785</v>
      </c>
      <c r="FA202">
        <v>0.75371316633420449</v>
      </c>
      <c r="FB202">
        <v>1.4342356248191919E-4</v>
      </c>
      <c r="FC202">
        <v>1.0629981244205311E-3</v>
      </c>
      <c r="FD202">
        <v>7.4116003397596479</v>
      </c>
      <c r="FE202">
        <v>4.557531375925608</v>
      </c>
      <c r="FF202">
        <v>3.2594353409685688</v>
      </c>
      <c r="FG202">
        <v>0.57435386193385274</v>
      </c>
      <c r="FH202">
        <v>5.421347251326549E-3</v>
      </c>
      <c r="FI202" s="9"/>
      <c r="FJ202">
        <f t="shared" si="16"/>
        <v>341.56099125056329</v>
      </c>
      <c r="FK202">
        <f t="shared" si="14"/>
        <v>556.07412652126413</v>
      </c>
      <c r="FL202">
        <f t="shared" si="17"/>
        <v>1.1364000358162989</v>
      </c>
      <c r="FM202">
        <f t="shared" si="15"/>
        <v>2.5060138924773323</v>
      </c>
    </row>
    <row r="203" spans="1:169" x14ac:dyDescent="0.25">
      <c r="A203" t="s">
        <v>550</v>
      </c>
      <c r="B203" t="s">
        <v>380</v>
      </c>
      <c r="C203" s="7">
        <v>-0.92460466097544214</v>
      </c>
      <c r="D203" s="8">
        <v>2.835725616201441E-2</v>
      </c>
      <c r="E203" s="9">
        <v>171.56976896716989</v>
      </c>
      <c r="F203" s="10">
        <v>1.0887127885028449</v>
      </c>
      <c r="G203">
        <v>-1527.7542107493</v>
      </c>
      <c r="H203" s="11">
        <v>68.401416479273479</v>
      </c>
      <c r="I203" s="7">
        <v>1.892376931806147</v>
      </c>
      <c r="J203" s="7">
        <v>5.758844786325143E-2</v>
      </c>
      <c r="K203" s="8">
        <v>0.18659964422277631</v>
      </c>
      <c r="L203" s="12">
        <v>6.2416488417920042E-4</v>
      </c>
      <c r="M203">
        <v>0.33574925330982203</v>
      </c>
      <c r="N203" s="11">
        <v>0.69075275660272728</v>
      </c>
      <c r="O203" s="12">
        <v>13.589050691959841</v>
      </c>
      <c r="P203" s="10">
        <v>0.47405765091695728</v>
      </c>
      <c r="Q203" s="8">
        <v>0.52847600650743864</v>
      </c>
      <c r="R203" s="13">
        <v>1.608479188169358E-2</v>
      </c>
      <c r="S203" s="14">
        <v>0.66336872648628487</v>
      </c>
      <c r="T203" t="e">
        <v>#N/A</v>
      </c>
      <c r="U203" s="11" t="e">
        <v>#N/A</v>
      </c>
      <c r="V203" s="9">
        <v>2711.5769211344268</v>
      </c>
      <c r="W203" s="9">
        <v>3.5222515672633312</v>
      </c>
      <c r="X203" s="9">
        <v>5.5100329358833564</v>
      </c>
      <c r="Y203" s="9">
        <v>2734.998443345924</v>
      </c>
      <c r="Z203" s="9">
        <v>4.0031678883400579</v>
      </c>
      <c r="AA203" s="9">
        <v>67.835190911148899</v>
      </c>
      <c r="AB203" s="9">
        <v>2721.417005693213</v>
      </c>
      <c r="AC203" s="9">
        <v>2.7096136810664788</v>
      </c>
      <c r="AD203" s="15">
        <v>32.944357651215547</v>
      </c>
      <c r="AE203" t="e">
        <v>#N/A</v>
      </c>
      <c r="AF203" t="e">
        <v>#N/A</v>
      </c>
      <c r="AG203" s="11" t="e">
        <v>#N/A</v>
      </c>
      <c r="AH203" s="16">
        <v>100.8637601990542</v>
      </c>
      <c r="AI203" s="10"/>
      <c r="AJ203" s="10"/>
      <c r="AK203" t="s">
        <v>551</v>
      </c>
      <c r="AL203" t="s">
        <v>551</v>
      </c>
      <c r="AM203">
        <v>25.05</v>
      </c>
      <c r="AN203">
        <v>487.23244439000729</v>
      </c>
      <c r="AO203">
        <v>53.026751828479959</v>
      </c>
      <c r="AP203">
        <v>82.67783907960326</v>
      </c>
      <c r="AQ203" t="s">
        <v>154</v>
      </c>
      <c r="AR203">
        <v>743.15270913675238</v>
      </c>
      <c r="AS203">
        <v>1418.8050165280199</v>
      </c>
      <c r="AT203">
        <v>428.63661382699388</v>
      </c>
      <c r="AU203">
        <v>14.80966633965908</v>
      </c>
      <c r="AV203">
        <v>1.7840591714298211</v>
      </c>
      <c r="AW203">
        <v>11.450766378437709</v>
      </c>
      <c r="AX203">
        <v>1.30660164835259</v>
      </c>
      <c r="AY203">
        <v>1.191263275047008</v>
      </c>
      <c r="AZ203" t="s">
        <v>154</v>
      </c>
      <c r="BA203">
        <v>21.568494375566949</v>
      </c>
      <c r="BB203">
        <v>41.793400900373349</v>
      </c>
      <c r="BC203">
        <v>0.65042623813858425</v>
      </c>
      <c r="BD203">
        <v>0.19716519325008891</v>
      </c>
      <c r="BE203">
        <v>9.2208767077927287E-2</v>
      </c>
      <c r="BF203">
        <v>1764.5818889710761</v>
      </c>
      <c r="BG203">
        <v>60.733541807103961</v>
      </c>
      <c r="BH203">
        <v>7.1499010031714882E-2</v>
      </c>
      <c r="BI203">
        <v>527398.28749316232</v>
      </c>
      <c r="BJ203">
        <v>21080.907781007751</v>
      </c>
      <c r="BK203">
        <v>1.4528179553700791</v>
      </c>
      <c r="BL203">
        <v>2.2651468488845228</v>
      </c>
      <c r="BM203">
        <v>0.26271883031860782</v>
      </c>
      <c r="BN203">
        <v>7.0581589514083748E-2</v>
      </c>
      <c r="BO203">
        <v>1.6446348730521639E-2</v>
      </c>
      <c r="BP203">
        <v>6.4031714764210363E-3</v>
      </c>
      <c r="BQ203">
        <v>6.7676432759439728E-3</v>
      </c>
      <c r="BR203">
        <v>32.653515221499553</v>
      </c>
      <c r="BS203">
        <v>1.561484520485928</v>
      </c>
      <c r="BT203">
        <v>3.2812722282981703E-2</v>
      </c>
      <c r="BU203">
        <v>0.19251251762479729</v>
      </c>
      <c r="BV203">
        <v>3.7154496869737409E-2</v>
      </c>
      <c r="BW203">
        <v>6.4474372701926238E-3</v>
      </c>
      <c r="BX203">
        <v>3.613543689073492</v>
      </c>
      <c r="BY203">
        <v>0.5084718381591451</v>
      </c>
      <c r="BZ203">
        <v>2.656049490480614E-2</v>
      </c>
      <c r="CA203">
        <v>8.3635653926832223</v>
      </c>
      <c r="CB203">
        <v>0.61913063444193828</v>
      </c>
      <c r="CC203">
        <v>0.1173701044888746</v>
      </c>
      <c r="CD203">
        <v>4.4280713498298461</v>
      </c>
      <c r="CE203">
        <v>0.28736082903987681</v>
      </c>
      <c r="CF203">
        <v>2.2018848602597729E-2</v>
      </c>
      <c r="CG203">
        <v>51.761821679649202</v>
      </c>
      <c r="CH203">
        <v>3.4185476970445201</v>
      </c>
      <c r="CI203">
        <v>4.5364066184024561E-2</v>
      </c>
      <c r="CJ203">
        <v>15.599945441237409</v>
      </c>
      <c r="CK203">
        <v>0.72991111101932327</v>
      </c>
      <c r="CL203">
        <v>6.6551186731567411E-3</v>
      </c>
      <c r="CM203">
        <v>166.0683505162215</v>
      </c>
      <c r="CN203">
        <v>7.1789372171373156</v>
      </c>
      <c r="CO203">
        <v>8.9601145770911411E-2</v>
      </c>
      <c r="CP203">
        <v>56.878970642096597</v>
      </c>
      <c r="CQ203">
        <v>2.6275397670771148</v>
      </c>
      <c r="CR203">
        <v>1.0119162288533609E-2</v>
      </c>
      <c r="CS203">
        <v>257.66443843799419</v>
      </c>
      <c r="CT203">
        <v>10.871729582437389</v>
      </c>
      <c r="CU203">
        <v>2.922767284790714E-2</v>
      </c>
      <c r="CV203">
        <v>51.064774740123767</v>
      </c>
      <c r="CW203">
        <v>2.0092220380397041</v>
      </c>
      <c r="CX203">
        <v>9.7055277703342671E-3</v>
      </c>
      <c r="CY203">
        <v>454.16032339934083</v>
      </c>
      <c r="CZ203">
        <v>18.689897112252979</v>
      </c>
      <c r="DA203">
        <v>4.5588705737562053E-2</v>
      </c>
      <c r="DB203">
        <v>93.373801070265344</v>
      </c>
      <c r="DC203">
        <v>3.6509960333397382</v>
      </c>
      <c r="DD203">
        <v>9.6974241618991239E-3</v>
      </c>
      <c r="DE203">
        <v>8623.8845599678825</v>
      </c>
      <c r="DF203">
        <v>391.16092417454399</v>
      </c>
      <c r="DG203">
        <v>9.6164930495345996E-2</v>
      </c>
      <c r="DH203">
        <v>0.56959406011923897</v>
      </c>
      <c r="DI203">
        <v>8.8185614536230209E-2</v>
      </c>
      <c r="DJ203">
        <v>8.8105841840860205E-3</v>
      </c>
      <c r="DK203">
        <v>7.1592381739847846E-2</v>
      </c>
      <c r="DL203">
        <v>4.530783197884638</v>
      </c>
      <c r="DM203">
        <v>9.1889320522535449</v>
      </c>
      <c r="DN203">
        <v>371.64932501215941</v>
      </c>
      <c r="DO203">
        <v>14.066061339240211</v>
      </c>
      <c r="DP203">
        <v>0.50037566531275701</v>
      </c>
      <c r="DQ203">
        <v>75.878161109664219</v>
      </c>
      <c r="DR203">
        <v>2.949936519394377</v>
      </c>
      <c r="DS203">
        <v>0.30997224226761672</v>
      </c>
      <c r="DT203">
        <v>57.380733899571773</v>
      </c>
      <c r="DU203">
        <v>2.901402265890356</v>
      </c>
      <c r="DV203">
        <v>0.2451058190015033</v>
      </c>
      <c r="DW203">
        <v>216.51711749014089</v>
      </c>
      <c r="DX203">
        <v>11.126546440243819</v>
      </c>
      <c r="DY203">
        <v>0.23363196938627651</v>
      </c>
      <c r="DZ203">
        <v>171.56976896716989</v>
      </c>
      <c r="EA203">
        <v>5.5468969130145558</v>
      </c>
      <c r="EB203">
        <v>0.1255734669105095</v>
      </c>
      <c r="EC203">
        <v>136.0625399882671</v>
      </c>
      <c r="ED203">
        <v>5.5067920717194276</v>
      </c>
      <c r="EE203">
        <v>0.20801733030783229</v>
      </c>
      <c r="EH203">
        <v>1123.937508898774</v>
      </c>
      <c r="EI203">
        <v>6.9393876500091323E-2</v>
      </c>
      <c r="EJ203">
        <v>53.268377196573503</v>
      </c>
      <c r="EK203">
        <v>2.0744883364741091</v>
      </c>
      <c r="EL203">
        <v>7.9070977879069853</v>
      </c>
      <c r="EM203">
        <v>56.510576977589338</v>
      </c>
      <c r="EN203">
        <v>78.651356124864051</v>
      </c>
      <c r="EO203">
        <v>260.10965668165431</v>
      </c>
      <c r="EP203">
        <v>432.13145266585622</v>
      </c>
      <c r="EQ203">
        <v>675.07459559439621</v>
      </c>
      <c r="ER203">
        <v>1041.7393890493879</v>
      </c>
      <c r="ES203">
        <v>1610.4027402374641</v>
      </c>
      <c r="ET203">
        <v>2067.399787049545</v>
      </c>
      <c r="EU203">
        <v>2820.8715739089489</v>
      </c>
      <c r="EV203">
        <v>3795.682970335989</v>
      </c>
      <c r="EX203">
        <v>140.39556638218829</v>
      </c>
      <c r="EY203">
        <v>48.14652955569548</v>
      </c>
      <c r="EZ203">
        <v>0.64872869229496588</v>
      </c>
      <c r="FA203">
        <v>0.70644945600466946</v>
      </c>
      <c r="FB203">
        <v>2.460015448485326E-5</v>
      </c>
      <c r="FC203">
        <v>2.6678700585507992E-4</v>
      </c>
      <c r="FD203">
        <v>10.84493213322482</v>
      </c>
      <c r="FE203">
        <v>3.976774000084089</v>
      </c>
      <c r="FF203">
        <v>5.2542511213067131</v>
      </c>
      <c r="FG203">
        <v>0.37777357494152891</v>
      </c>
      <c r="FH203">
        <v>4.987548960530378E-3</v>
      </c>
      <c r="FI203" s="9"/>
      <c r="FJ203">
        <f t="shared" si="16"/>
        <v>171.56976896716989</v>
      </c>
      <c r="FK203">
        <f t="shared" si="14"/>
        <v>279.32202991496251</v>
      </c>
      <c r="FL203">
        <f t="shared" si="17"/>
        <v>0.57737778357453196</v>
      </c>
      <c r="FM203">
        <f t="shared" si="15"/>
        <v>1.3303173559443771</v>
      </c>
    </row>
    <row r="204" spans="1:169" x14ac:dyDescent="0.25">
      <c r="A204" t="s">
        <v>552</v>
      </c>
      <c r="B204" t="s">
        <v>380</v>
      </c>
      <c r="C204" s="7">
        <v>-56.45019168383029</v>
      </c>
      <c r="D204" s="8">
        <v>4.1651487186314132E-2</v>
      </c>
      <c r="E204" s="9">
        <v>259.97766517870099</v>
      </c>
      <c r="F204" s="10">
        <v>0.34204302928260788</v>
      </c>
      <c r="G204">
        <v>-25.024535396634981</v>
      </c>
      <c r="H204" s="11">
        <v>1640.9197268687001</v>
      </c>
      <c r="I204" s="7">
        <v>1.8897577810012061</v>
      </c>
      <c r="J204" s="7">
        <v>5.8856379004694738E-2</v>
      </c>
      <c r="K204" s="8">
        <v>0.1865692952779</v>
      </c>
      <c r="L204" s="12">
        <v>7.9235313949144908E-4</v>
      </c>
      <c r="M204">
        <v>8.2655323272617098E-2</v>
      </c>
      <c r="N204" s="11">
        <v>4.1624725898607204</v>
      </c>
      <c r="O204" s="12">
        <v>13.593564089527989</v>
      </c>
      <c r="P204" s="10">
        <v>0.47750541563348797</v>
      </c>
      <c r="Q204" s="8">
        <v>0.52924937515597181</v>
      </c>
      <c r="R204" s="13">
        <v>1.6370377128865271E-2</v>
      </c>
      <c r="S204" s="14">
        <v>0.62386674165422096</v>
      </c>
      <c r="T204" t="e">
        <v>#N/A</v>
      </c>
      <c r="U204" s="11" t="e">
        <v>#N/A</v>
      </c>
      <c r="V204" s="9">
        <v>2711.28619590786</v>
      </c>
      <c r="W204" s="9">
        <v>5.5587464408292648</v>
      </c>
      <c r="X204" s="9">
        <v>6.9852079454829186</v>
      </c>
      <c r="Y204" s="9">
        <v>2738.2297470968579</v>
      </c>
      <c r="Z204" s="9">
        <v>8.1221473012645475</v>
      </c>
      <c r="AA204" s="9">
        <v>69.086119864500546</v>
      </c>
      <c r="AB204" s="9">
        <v>2721.7005464360141</v>
      </c>
      <c r="AC204" s="9">
        <v>4.5216254038373016</v>
      </c>
      <c r="AD204" s="15">
        <v>33.305882638071452</v>
      </c>
      <c r="AE204" t="e">
        <v>#N/A</v>
      </c>
      <c r="AF204" t="e">
        <v>#N/A</v>
      </c>
      <c r="AG204" s="11" t="e">
        <v>#N/A</v>
      </c>
      <c r="AH204" s="16">
        <v>100.99375533389519</v>
      </c>
      <c r="AI204" s="10"/>
      <c r="AJ204" s="10"/>
      <c r="AK204" t="s">
        <v>553</v>
      </c>
      <c r="AL204" t="s">
        <v>553</v>
      </c>
      <c r="AM204">
        <v>12.487</v>
      </c>
      <c r="AN204">
        <v>858.85869854687814</v>
      </c>
      <c r="AO204">
        <v>118.7302437668319</v>
      </c>
      <c r="AP204">
        <v>111.82539663731789</v>
      </c>
      <c r="AQ204" t="s">
        <v>154</v>
      </c>
      <c r="AR204">
        <v>1009.903556604448</v>
      </c>
      <c r="AS204">
        <v>1926.388611382052</v>
      </c>
      <c r="AT204">
        <v>329.93347366689028</v>
      </c>
      <c r="AU204">
        <v>16.880510398683629</v>
      </c>
      <c r="AV204">
        <v>2.315275732762359</v>
      </c>
      <c r="AW204">
        <v>5.5778399429385086</v>
      </c>
      <c r="AX204">
        <v>1.4559019221806471</v>
      </c>
      <c r="AY204">
        <v>1.5923646860999789</v>
      </c>
      <c r="AZ204">
        <v>182.1351138512419</v>
      </c>
      <c r="BA204">
        <v>48.657197830751556</v>
      </c>
      <c r="BB204">
        <v>55.375673496143293</v>
      </c>
      <c r="BC204">
        <v>1.379944564887458</v>
      </c>
      <c r="BD204">
        <v>0.51285386562675095</v>
      </c>
      <c r="BE204">
        <v>0.15114131955480409</v>
      </c>
      <c r="BF204">
        <v>675.06652603966825</v>
      </c>
      <c r="BG204">
        <v>70.144280223417098</v>
      </c>
      <c r="BH204">
        <v>9.2100186024246425E-2</v>
      </c>
      <c r="BI204">
        <v>509667.7871440454</v>
      </c>
      <c r="BJ204">
        <v>17409.836996776899</v>
      </c>
      <c r="BK204">
        <v>2.332731642426459</v>
      </c>
      <c r="BL204">
        <v>1.634989212519645</v>
      </c>
      <c r="BM204">
        <v>0.35172969369693302</v>
      </c>
      <c r="BN204">
        <v>8.76568700605692E-2</v>
      </c>
      <c r="BO204">
        <v>5.6064938773909248</v>
      </c>
      <c r="BP204">
        <v>1.177726266911767</v>
      </c>
      <c r="BQ204">
        <v>6.2659254183792534E-3</v>
      </c>
      <c r="BR204">
        <v>41.85753520385137</v>
      </c>
      <c r="BS204">
        <v>7.1350251401326856</v>
      </c>
      <c r="BT204">
        <v>7.0925679853704987E-2</v>
      </c>
      <c r="BU204">
        <v>5.1192518531648838</v>
      </c>
      <c r="BV204">
        <v>1.030197661764777</v>
      </c>
      <c r="BW204">
        <v>5.8453858131725708E-3</v>
      </c>
      <c r="BX204">
        <v>40.437729091629009</v>
      </c>
      <c r="BY204">
        <v>7.6163865860014148</v>
      </c>
      <c r="BZ204">
        <v>0.11329138571092839</v>
      </c>
      <c r="CA204">
        <v>14.802559497100431</v>
      </c>
      <c r="CB204">
        <v>1.58348200209583</v>
      </c>
      <c r="CC204">
        <v>5.9988647822649427E-2</v>
      </c>
      <c r="CD204">
        <v>6.6169145242108236</v>
      </c>
      <c r="CE204">
        <v>0.68845927020355435</v>
      </c>
      <c r="CF204">
        <v>3.5276446404191288E-2</v>
      </c>
      <c r="CG204">
        <v>31.13244737137634</v>
      </c>
      <c r="CH204">
        <v>2.4783484992866418</v>
      </c>
      <c r="CI204">
        <v>0.16266902705456701</v>
      </c>
      <c r="CJ204">
        <v>7.2277747463669284</v>
      </c>
      <c r="CK204">
        <v>0.86393405235247067</v>
      </c>
      <c r="CL204">
        <v>3.1323177099237397E-2</v>
      </c>
      <c r="CM204">
        <v>67.338178028337779</v>
      </c>
      <c r="CN204">
        <v>9.5257222802186714</v>
      </c>
      <c r="CO204">
        <v>8.0634367991052891E-2</v>
      </c>
      <c r="CP204">
        <v>22.043658188179919</v>
      </c>
      <c r="CQ204">
        <v>3.057317988396421</v>
      </c>
      <c r="CR204">
        <v>1.9942427280098041E-2</v>
      </c>
      <c r="CS204">
        <v>98.771183683490975</v>
      </c>
      <c r="CT204">
        <v>11.92634169245725</v>
      </c>
      <c r="CU204">
        <v>5.796433371755394E-2</v>
      </c>
      <c r="CV204">
        <v>19.720053333733329</v>
      </c>
      <c r="CW204">
        <v>2.148319822670588</v>
      </c>
      <c r="CX204">
        <v>1.8994936630903011E-2</v>
      </c>
      <c r="CY204">
        <v>178.5011573733542</v>
      </c>
      <c r="CZ204">
        <v>19.122095202230831</v>
      </c>
      <c r="DA204">
        <v>8.9543642648275301E-2</v>
      </c>
      <c r="DB204">
        <v>40.640730000751169</v>
      </c>
      <c r="DC204">
        <v>4.3445151676404441</v>
      </c>
      <c r="DD204">
        <v>1.893163358653243E-2</v>
      </c>
      <c r="DE204">
        <v>10199.755736099491</v>
      </c>
      <c r="DF204">
        <v>548.16808676633218</v>
      </c>
      <c r="DG204">
        <v>0.18516198176427451</v>
      </c>
      <c r="DH204">
        <v>0.54104267835640241</v>
      </c>
      <c r="DI204">
        <v>0.1154326338111067</v>
      </c>
      <c r="DJ204">
        <v>1.715572276009756E-2</v>
      </c>
      <c r="DK204">
        <v>0.37937717901087531</v>
      </c>
      <c r="DL204">
        <v>5.878930493202664</v>
      </c>
      <c r="DM204">
        <v>12.40331558610089</v>
      </c>
      <c r="DN204">
        <v>538.60153365489964</v>
      </c>
      <c r="DO204">
        <v>20.184243950531389</v>
      </c>
      <c r="DP204">
        <v>0.69121498292602224</v>
      </c>
      <c r="DQ204">
        <v>110.6414965174561</v>
      </c>
      <c r="DR204">
        <v>4.0003012409036902</v>
      </c>
      <c r="DS204">
        <v>0.37688391849140263</v>
      </c>
      <c r="DT204">
        <v>20.426713721327271</v>
      </c>
      <c r="DU204">
        <v>2.281522245443496</v>
      </c>
      <c r="DV204">
        <v>0.37639802107104969</v>
      </c>
      <c r="DW204">
        <v>71.402828494050453</v>
      </c>
      <c r="DX204">
        <v>10.22459950245203</v>
      </c>
      <c r="DY204">
        <v>0.31935772051157307</v>
      </c>
      <c r="DZ204">
        <v>259.97766517870099</v>
      </c>
      <c r="EA204">
        <v>10.722181781910489</v>
      </c>
      <c r="EB204">
        <v>0.2079663079102792</v>
      </c>
      <c r="EC204">
        <v>164.45537640730069</v>
      </c>
      <c r="ED204">
        <v>5.579174863287605</v>
      </c>
      <c r="EE204">
        <v>0.31919718318163492</v>
      </c>
      <c r="EH204">
        <v>429.97867900615807</v>
      </c>
      <c r="EI204">
        <v>23.656092309666349</v>
      </c>
      <c r="EJ204">
        <v>68.283091686543841</v>
      </c>
      <c r="EK204">
        <v>55.164351866000906</v>
      </c>
      <c r="EL204">
        <v>88.48518400794093</v>
      </c>
      <c r="EM204">
        <v>100.0172938993272</v>
      </c>
      <c r="EN204">
        <v>117.5295652612935</v>
      </c>
      <c r="EO204">
        <v>156.4444591526449</v>
      </c>
      <c r="EP204">
        <v>200.21536693537189</v>
      </c>
      <c r="EQ204">
        <v>273.73243100950322</v>
      </c>
      <c r="ER204">
        <v>403.73000344651871</v>
      </c>
      <c r="ES204">
        <v>617.31989802181863</v>
      </c>
      <c r="ET204">
        <v>798.38272606207829</v>
      </c>
      <c r="EU204">
        <v>1108.702840828287</v>
      </c>
      <c r="EV204">
        <v>1652.062195152487</v>
      </c>
      <c r="EX204">
        <v>1.890220259145617</v>
      </c>
      <c r="EY204">
        <v>0.87226241574767538</v>
      </c>
      <c r="EZ204">
        <v>0.93957074663200757</v>
      </c>
      <c r="FA204">
        <v>0.93239068757232346</v>
      </c>
      <c r="FB204">
        <v>2.1336729228540099E-2</v>
      </c>
      <c r="FC204">
        <v>0.15121080310415341</v>
      </c>
      <c r="FD204">
        <v>7.0868782878817793</v>
      </c>
      <c r="FE204">
        <v>3.021922812977472</v>
      </c>
      <c r="FF204">
        <v>6.2110122804072816</v>
      </c>
      <c r="FG204">
        <v>1.456448064563133</v>
      </c>
      <c r="FH204">
        <v>9.159544042058456E-3</v>
      </c>
      <c r="FI204" s="9"/>
      <c r="FJ204">
        <f t="shared" si="16"/>
        <v>259.97766517870099</v>
      </c>
      <c r="FK204">
        <f t="shared" si="14"/>
        <v>423.25340651453973</v>
      </c>
      <c r="FL204">
        <f t="shared" si="17"/>
        <v>0.86147047212317474</v>
      </c>
      <c r="FM204">
        <f t="shared" si="15"/>
        <v>2.0250911036220316</v>
      </c>
    </row>
    <row r="205" spans="1:169" x14ac:dyDescent="0.25">
      <c r="A205" t="s">
        <v>554</v>
      </c>
      <c r="B205" t="s">
        <v>380</v>
      </c>
      <c r="C205" s="7">
        <v>10.105103475037611</v>
      </c>
      <c r="D205" s="8">
        <v>1.7566596543849691E-2</v>
      </c>
      <c r="E205" s="9">
        <v>103.7271872979809</v>
      </c>
      <c r="F205" s="10">
        <v>0.55054649975316472</v>
      </c>
      <c r="G205">
        <v>139.78366605959471</v>
      </c>
      <c r="H205" s="11">
        <v>119.7538813263152</v>
      </c>
      <c r="I205" s="7">
        <v>1.8871786793756631</v>
      </c>
      <c r="J205" s="7">
        <v>5.8551943749692123E-2</v>
      </c>
      <c r="K205" s="8">
        <v>0.18664145840067239</v>
      </c>
      <c r="L205" s="12">
        <v>8.4292278775472047E-4</v>
      </c>
      <c r="M205">
        <v>0.107476220653565</v>
      </c>
      <c r="N205" s="11">
        <v>1.6071139581829501</v>
      </c>
      <c r="O205" s="12">
        <v>13.633911869563009</v>
      </c>
      <c r="P205" s="10">
        <v>0.48032006344736761</v>
      </c>
      <c r="Q205" s="8">
        <v>0.53008538350078549</v>
      </c>
      <c r="R205" s="13">
        <v>1.647746106510271E-2</v>
      </c>
      <c r="S205" s="14">
        <v>0.59201364593651651</v>
      </c>
      <c r="T205" t="e">
        <v>#N/A</v>
      </c>
      <c r="U205" s="11" t="e">
        <v>#N/A</v>
      </c>
      <c r="V205" s="9">
        <v>2711.7413855275072</v>
      </c>
      <c r="W205" s="9">
        <v>6.1077042786336158</v>
      </c>
      <c r="X205" s="9">
        <v>7.4303254061024564</v>
      </c>
      <c r="Y205" s="9">
        <v>2741.6700097335229</v>
      </c>
      <c r="Z205" s="9">
        <v>8.8156950116163486</v>
      </c>
      <c r="AA205" s="9">
        <v>69.394945012298209</v>
      </c>
      <c r="AB205" s="9">
        <v>2724.4309090553702</v>
      </c>
      <c r="AC205" s="9">
        <v>4.0356944010130702</v>
      </c>
      <c r="AD205" s="15">
        <v>33.278942593109917</v>
      </c>
      <c r="AE205" t="e">
        <v>#N/A</v>
      </c>
      <c r="AF205" t="e">
        <v>#N/A</v>
      </c>
      <c r="AG205" s="11" t="e">
        <v>#N/A</v>
      </c>
      <c r="AH205" s="16">
        <v>101.1036680844916</v>
      </c>
      <c r="AI205" s="10"/>
      <c r="AJ205" s="10"/>
      <c r="AK205" t="s">
        <v>555</v>
      </c>
      <c r="AL205" t="s">
        <v>555</v>
      </c>
      <c r="AM205">
        <v>25.018999999999998</v>
      </c>
      <c r="AN205">
        <v>214.90724182577691</v>
      </c>
      <c r="AO205">
        <v>51.785222291787782</v>
      </c>
      <c r="AP205">
        <v>102.40723930517819</v>
      </c>
      <c r="AQ205" t="s">
        <v>154</v>
      </c>
      <c r="AR205">
        <v>717.97959822621635</v>
      </c>
      <c r="AS205">
        <v>1717.8788580466351</v>
      </c>
      <c r="AT205">
        <v>349.68051224226042</v>
      </c>
      <c r="AU205">
        <v>12.15987283093088</v>
      </c>
      <c r="AV205">
        <v>2.159577797026095</v>
      </c>
      <c r="AW205" t="s">
        <v>154</v>
      </c>
      <c r="AX205">
        <v>0.72593841604495946</v>
      </c>
      <c r="AY205">
        <v>1.4718324516834049</v>
      </c>
      <c r="AZ205" t="s">
        <v>154</v>
      </c>
      <c r="BA205">
        <v>19.40473374689822</v>
      </c>
      <c r="BB205">
        <v>49.976404369605227</v>
      </c>
      <c r="BC205">
        <v>0.29317248084059899</v>
      </c>
      <c r="BD205">
        <v>0.1215755008417726</v>
      </c>
      <c r="BE205">
        <v>0.1378299903597999</v>
      </c>
      <c r="BF205">
        <v>473.52111925808208</v>
      </c>
      <c r="BG205">
        <v>31.524669812450728</v>
      </c>
      <c r="BH205">
        <v>5.3840816609362553E-2</v>
      </c>
      <c r="BI205">
        <v>545145.64800104208</v>
      </c>
      <c r="BJ205">
        <v>16994.179719719021</v>
      </c>
      <c r="BK205">
        <v>1.5871868822174839</v>
      </c>
      <c r="BL205">
        <v>1.226325247842319</v>
      </c>
      <c r="BM205">
        <v>0.2459774861512283</v>
      </c>
      <c r="BN205">
        <v>9.0057727525518078E-2</v>
      </c>
      <c r="BO205">
        <v>5.2339894122259992E-2</v>
      </c>
      <c r="BP205">
        <v>6.637688472404253E-3</v>
      </c>
      <c r="BQ205">
        <v>5.9138811857584366E-3</v>
      </c>
      <c r="BR205">
        <v>9.1544243830956784</v>
      </c>
      <c r="BS205">
        <v>0.58989959332933362</v>
      </c>
      <c r="BT205">
        <v>4.9221203308824069E-2</v>
      </c>
      <c r="BU205">
        <v>4.8908463579490268E-2</v>
      </c>
      <c r="BV205">
        <v>1.6009243817471892E-2</v>
      </c>
      <c r="BW205">
        <v>1.254010529694503E-2</v>
      </c>
      <c r="BX205">
        <v>0.8328714150491443</v>
      </c>
      <c r="BY205">
        <v>0.15838947030687409</v>
      </c>
      <c r="BZ205">
        <v>2.573326437525272E-2</v>
      </c>
      <c r="CA205">
        <v>1.865986936156395</v>
      </c>
      <c r="CB205">
        <v>0.32171382427292389</v>
      </c>
      <c r="CC205">
        <v>0.12765108986158241</v>
      </c>
      <c r="CD205">
        <v>0.73457520143510668</v>
      </c>
      <c r="CE205">
        <v>9.534744626357948E-2</v>
      </c>
      <c r="CF205">
        <v>7.9885776538538861E-3</v>
      </c>
      <c r="CG205">
        <v>11.112039035331289</v>
      </c>
      <c r="CH205">
        <v>1.251517900255813</v>
      </c>
      <c r="CI205">
        <v>4.3732810446891993E-2</v>
      </c>
      <c r="CJ205">
        <v>3.3854863997817559</v>
      </c>
      <c r="CK205">
        <v>0.32018243629094872</v>
      </c>
      <c r="CL205">
        <v>6.3841186928106398E-3</v>
      </c>
      <c r="CM205">
        <v>41.088741553193273</v>
      </c>
      <c r="CN205">
        <v>3.077863544526493</v>
      </c>
      <c r="CO205">
        <v>3.9801111615580052E-2</v>
      </c>
      <c r="CP205">
        <v>15.15802616614325</v>
      </c>
      <c r="CQ205">
        <v>1.1071390318714189</v>
      </c>
      <c r="CR205">
        <v>9.7765878136183409E-3</v>
      </c>
      <c r="CS205">
        <v>71.868710034309331</v>
      </c>
      <c r="CT205">
        <v>4.6565627254713764</v>
      </c>
      <c r="CU205">
        <v>2.8329990606743918E-2</v>
      </c>
      <c r="CV205">
        <v>15.0304447790497</v>
      </c>
      <c r="CW205">
        <v>0.947220392177342</v>
      </c>
      <c r="CX205">
        <v>9.4175864769612504E-3</v>
      </c>
      <c r="CY205">
        <v>145.84916060018239</v>
      </c>
      <c r="CZ205">
        <v>7.6864401451095663</v>
      </c>
      <c r="DA205">
        <v>4.4152509696372147E-2</v>
      </c>
      <c r="DB205">
        <v>32.686907155037197</v>
      </c>
      <c r="DC205">
        <v>1.8250083750303541</v>
      </c>
      <c r="DD205">
        <v>9.3693186967200841E-3</v>
      </c>
      <c r="DE205">
        <v>12917.966326518521</v>
      </c>
      <c r="DF205">
        <v>619.10814839776867</v>
      </c>
      <c r="DG205">
        <v>9.2562947256783504E-2</v>
      </c>
      <c r="DH205">
        <v>0.40336542901012229</v>
      </c>
      <c r="DI205">
        <v>8.3057042180184018E-2</v>
      </c>
      <c r="DJ205">
        <v>8.4974459967102345E-3</v>
      </c>
      <c r="DK205">
        <v>-0.29974036886581668</v>
      </c>
      <c r="DL205">
        <v>4.0464166498931657</v>
      </c>
      <c r="DM205">
        <v>14.189256247828171</v>
      </c>
      <c r="DN205">
        <v>225.97843312016991</v>
      </c>
      <c r="DO205">
        <v>10.880105026017461</v>
      </c>
      <c r="DP205">
        <v>0.60494508242396616</v>
      </c>
      <c r="DQ205">
        <v>46.487463030470693</v>
      </c>
      <c r="DR205">
        <v>2.2899116259400238</v>
      </c>
      <c r="DS205">
        <v>0.35719852396409218</v>
      </c>
      <c r="DT205">
        <v>11.177921527302299</v>
      </c>
      <c r="DU205">
        <v>0.79917279790425211</v>
      </c>
      <c r="DV205">
        <v>0.34258493192786349</v>
      </c>
      <c r="DW205">
        <v>42.703603308651317</v>
      </c>
      <c r="DX205">
        <v>3.1845952828172139</v>
      </c>
      <c r="DY205">
        <v>0.2382625773570306</v>
      </c>
      <c r="DZ205">
        <v>103.7271872979809</v>
      </c>
      <c r="EA205">
        <v>4.9345735525556389</v>
      </c>
      <c r="EB205">
        <v>0.1391507076773435</v>
      </c>
      <c r="EC205">
        <v>70.460269025895968</v>
      </c>
      <c r="ED205">
        <v>3.494058042108835</v>
      </c>
      <c r="EE205">
        <v>0.29227880252619992</v>
      </c>
      <c r="EH205">
        <v>301.60580844463823</v>
      </c>
      <c r="EI205">
        <v>0.22084343511502111</v>
      </c>
      <c r="EJ205">
        <v>14.933808129030471</v>
      </c>
      <c r="EK205">
        <v>0.5270308575376107</v>
      </c>
      <c r="EL205">
        <v>1.822475744090031</v>
      </c>
      <c r="EM205">
        <v>12.60801983889457</v>
      </c>
      <c r="EN205">
        <v>13.047516899380231</v>
      </c>
      <c r="EO205">
        <v>55.839392137343168</v>
      </c>
      <c r="EP205">
        <v>93.780786697555584</v>
      </c>
      <c r="EQ205">
        <v>167.0274046877775</v>
      </c>
      <c r="ER205">
        <v>277.6195268524404</v>
      </c>
      <c r="ES205">
        <v>449.17943771443328</v>
      </c>
      <c r="ET205">
        <v>608.52003154047372</v>
      </c>
      <c r="EU205">
        <v>905.89540745454894</v>
      </c>
      <c r="EV205">
        <v>1328.7360632128939</v>
      </c>
      <c r="EX205">
        <v>43.773401776174452</v>
      </c>
      <c r="EY205">
        <v>56.688365739004162</v>
      </c>
      <c r="EZ205">
        <v>0.49173835640801378</v>
      </c>
      <c r="FA205">
        <v>0.53014172697667028</v>
      </c>
      <c r="FB205">
        <v>2.437846944555808E-4</v>
      </c>
      <c r="FC205">
        <v>3.9549756303190447E-3</v>
      </c>
      <c r="FD205">
        <v>16.223231893828618</v>
      </c>
      <c r="FE205">
        <v>3.0402338912677229</v>
      </c>
      <c r="FF205">
        <v>11.330825725047321</v>
      </c>
      <c r="FG205">
        <v>0.71119495560436718</v>
      </c>
      <c r="FH205">
        <v>8.4081748759874952E-3</v>
      </c>
      <c r="FI205" s="9"/>
      <c r="FJ205">
        <f t="shared" si="16"/>
        <v>103.7271872979809</v>
      </c>
      <c r="FK205">
        <f t="shared" si="14"/>
        <v>168.87175804838682</v>
      </c>
    </row>
    <row r="206" spans="1:169" x14ac:dyDescent="0.25">
      <c r="A206" t="s">
        <v>556</v>
      </c>
      <c r="B206" t="s">
        <v>380</v>
      </c>
      <c r="C206" s="7">
        <v>2.270851090292771</v>
      </c>
      <c r="D206" s="8">
        <v>2.2673628477857199E-2</v>
      </c>
      <c r="E206" s="9">
        <v>195.00097439918599</v>
      </c>
      <c r="F206" s="10">
        <v>1.1982103019274191</v>
      </c>
      <c r="G206">
        <v>621.44224185734549</v>
      </c>
      <c r="H206" s="11">
        <v>49.238935770483216</v>
      </c>
      <c r="I206" s="7">
        <v>1.8824983001076701</v>
      </c>
      <c r="J206" s="7">
        <v>5.8209045108666743E-2</v>
      </c>
      <c r="K206" s="8">
        <v>0.18723733107468471</v>
      </c>
      <c r="L206" s="12">
        <v>7.0226821818191484E-4</v>
      </c>
      <c r="M206">
        <v>0.30168883537766777</v>
      </c>
      <c r="N206" s="11">
        <v>0.56346660613055877</v>
      </c>
      <c r="O206" s="12">
        <v>13.730261440539589</v>
      </c>
      <c r="P206" s="10">
        <v>0.48662552550175397</v>
      </c>
      <c r="Q206" s="8">
        <v>0.53154090622865047</v>
      </c>
      <c r="R206" s="13">
        <v>1.6553756793318209E-2</v>
      </c>
      <c r="S206" s="14">
        <v>0.9023958576967861</v>
      </c>
      <c r="T206" t="e">
        <v>#N/A</v>
      </c>
      <c r="U206" s="11" t="e">
        <v>#N/A</v>
      </c>
      <c r="V206" s="9">
        <v>2717.1552369192918</v>
      </c>
      <c r="W206" s="9">
        <v>4.5047064100346281</v>
      </c>
      <c r="X206" s="9">
        <v>6.1894394425014374</v>
      </c>
      <c r="Y206" s="9">
        <v>2747.6972413258368</v>
      </c>
      <c r="Z206" s="9">
        <v>12.229374107068031</v>
      </c>
      <c r="AA206" s="9">
        <v>69.583158195250988</v>
      </c>
      <c r="AB206" s="9">
        <v>2730.8930845876098</v>
      </c>
      <c r="AC206" s="9">
        <v>6.138725790893556</v>
      </c>
      <c r="AD206" s="15">
        <v>33.522147723794049</v>
      </c>
      <c r="AE206" t="e">
        <v>#N/A</v>
      </c>
      <c r="AF206" t="e">
        <v>#N/A</v>
      </c>
      <c r="AG206" s="11" t="e">
        <v>#N/A</v>
      </c>
      <c r="AH206" s="16">
        <v>101.12404341097471</v>
      </c>
      <c r="AI206" s="10"/>
      <c r="AJ206" s="10"/>
      <c r="AK206" t="s">
        <v>557</v>
      </c>
      <c r="AL206" t="s">
        <v>557</v>
      </c>
      <c r="AM206">
        <v>22.44</v>
      </c>
      <c r="AN206">
        <v>494.19429552157737</v>
      </c>
      <c r="AO206">
        <v>48.785995320129473</v>
      </c>
      <c r="AP206">
        <v>89.076145418532576</v>
      </c>
      <c r="AQ206" t="s">
        <v>154</v>
      </c>
      <c r="AR206">
        <v>802.62555167843527</v>
      </c>
      <c r="AS206">
        <v>1504.773849559906</v>
      </c>
      <c r="AT206">
        <v>431.37431347378657</v>
      </c>
      <c r="AU206">
        <v>18.468661142192879</v>
      </c>
      <c r="AV206">
        <v>1.8434734153476311</v>
      </c>
      <c r="AW206">
        <v>7.8450924102283892</v>
      </c>
      <c r="AX206">
        <v>1.0188127929336681</v>
      </c>
      <c r="AY206">
        <v>1.3372994571844941</v>
      </c>
      <c r="AZ206" t="s">
        <v>154</v>
      </c>
      <c r="BA206">
        <v>17.93212831488578</v>
      </c>
      <c r="BB206">
        <v>38.089676392323057</v>
      </c>
      <c r="BC206">
        <v>0.63726500705333788</v>
      </c>
      <c r="BD206">
        <v>0.25817704428936811</v>
      </c>
      <c r="BE206">
        <v>0.14600243539146079</v>
      </c>
      <c r="BF206">
        <v>1338.431633890697</v>
      </c>
      <c r="BG206">
        <v>50.864223639107109</v>
      </c>
      <c r="BH206">
        <v>4.0746708051690173E-2</v>
      </c>
      <c r="BI206">
        <v>531840.83787065709</v>
      </c>
      <c r="BJ206">
        <v>14073.217311726479</v>
      </c>
      <c r="BK206">
        <v>0.86465545784217746</v>
      </c>
      <c r="BL206">
        <v>1.702199381133195</v>
      </c>
      <c r="BM206">
        <v>0.24638867556699021</v>
      </c>
      <c r="BN206">
        <v>8.17798714588861E-2</v>
      </c>
      <c r="BO206" t="s">
        <v>154</v>
      </c>
      <c r="BP206">
        <v>7.7180478235973496E-3</v>
      </c>
      <c r="BQ206">
        <v>7.7359773300234042E-3</v>
      </c>
      <c r="BR206">
        <v>22.219330121631231</v>
      </c>
      <c r="BS206">
        <v>1.172945871447771</v>
      </c>
      <c r="BT206">
        <v>3.7113220455612508E-2</v>
      </c>
      <c r="BU206">
        <v>0.20958237104146379</v>
      </c>
      <c r="BV206">
        <v>4.0351686257936933E-2</v>
      </c>
      <c r="BW206">
        <v>7.3319891969532546E-3</v>
      </c>
      <c r="BX206">
        <v>3.1678778842685982</v>
      </c>
      <c r="BY206">
        <v>0.43788052786400028</v>
      </c>
      <c r="BZ206">
        <v>2.882483423515993E-2</v>
      </c>
      <c r="CA206">
        <v>7.8461170830769218</v>
      </c>
      <c r="CB206">
        <v>0.89318292996284365</v>
      </c>
      <c r="CC206">
        <v>9.2123347993636834E-2</v>
      </c>
      <c r="CD206">
        <v>3.5000674180702052</v>
      </c>
      <c r="CE206">
        <v>0.24782528307258009</v>
      </c>
      <c r="CF206">
        <v>2.5069361206363942E-2</v>
      </c>
      <c r="CG206">
        <v>38.418301731520742</v>
      </c>
      <c r="CH206">
        <v>2.7845329212676089</v>
      </c>
      <c r="CI206">
        <v>0.2140664425660376</v>
      </c>
      <c r="CJ206">
        <v>11.064226998735361</v>
      </c>
      <c r="CK206">
        <v>0.50604414096347961</v>
      </c>
      <c r="CL206">
        <v>7.1187531673606594E-3</v>
      </c>
      <c r="CM206">
        <v>117.34441970020551</v>
      </c>
      <c r="CN206">
        <v>6.7419498979101391</v>
      </c>
      <c r="CO206">
        <v>4.4423193252823907E-2</v>
      </c>
      <c r="CP206">
        <v>42.179788761185662</v>
      </c>
      <c r="CQ206">
        <v>1.958524608284596</v>
      </c>
      <c r="CR206">
        <v>1.0909546910083079E-2</v>
      </c>
      <c r="CS206">
        <v>197.15532872951641</v>
      </c>
      <c r="CT206">
        <v>11.223512754019451</v>
      </c>
      <c r="CU206">
        <v>7.2405966859957149E-2</v>
      </c>
      <c r="CV206">
        <v>39.75429411506726</v>
      </c>
      <c r="CW206">
        <v>2.2333310312761592</v>
      </c>
      <c r="CX206">
        <v>1.048506111089197E-2</v>
      </c>
      <c r="CY206">
        <v>369.50062528191268</v>
      </c>
      <c r="CZ206">
        <v>17.438419228078491</v>
      </c>
      <c r="DA206">
        <v>4.9187654939489352E-2</v>
      </c>
      <c r="DB206">
        <v>80.205162868314162</v>
      </c>
      <c r="DC206">
        <v>3.253087648717333</v>
      </c>
      <c r="DD206">
        <v>1.043922356745712E-2</v>
      </c>
      <c r="DE206">
        <v>7935.8306466998038</v>
      </c>
      <c r="DF206">
        <v>297.98958191773278</v>
      </c>
      <c r="DG206">
        <v>0.23346956351585099</v>
      </c>
      <c r="DH206">
        <v>0.50134342497417672</v>
      </c>
      <c r="DI206">
        <v>8.5632716762483532E-2</v>
      </c>
      <c r="DJ206">
        <v>2.156581771377164E-2</v>
      </c>
      <c r="DK206">
        <v>3.8760376486287229</v>
      </c>
      <c r="DL206">
        <v>8.8951039417470206</v>
      </c>
      <c r="DM206">
        <v>17.580838967849481</v>
      </c>
      <c r="DN206">
        <v>417.51907767031832</v>
      </c>
      <c r="DO206">
        <v>16.33930843823217</v>
      </c>
      <c r="DP206">
        <v>0.91214589618204645</v>
      </c>
      <c r="DQ206">
        <v>96.775535073008456</v>
      </c>
      <c r="DR206">
        <v>3.7809387906741811</v>
      </c>
      <c r="DS206">
        <v>0.62330578177887841</v>
      </c>
      <c r="DT206">
        <v>57.790460154910647</v>
      </c>
      <c r="DU206">
        <v>2.4039941951149228</v>
      </c>
      <c r="DV206">
        <v>0.38589870853172697</v>
      </c>
      <c r="DW206">
        <v>204.7812105850976</v>
      </c>
      <c r="DX206">
        <v>7.4334209637709963</v>
      </c>
      <c r="DY206">
        <v>0.42082278929316741</v>
      </c>
      <c r="DZ206">
        <v>195.00097439918599</v>
      </c>
      <c r="EA206">
        <v>9.8740483261354033</v>
      </c>
      <c r="EB206">
        <v>0.25788812240075382</v>
      </c>
      <c r="EC206">
        <v>153.67014985040561</v>
      </c>
      <c r="ED206">
        <v>5.9926857753893907</v>
      </c>
      <c r="EE206">
        <v>0.44093750366215317</v>
      </c>
      <c r="EH206">
        <v>852.50422540808745</v>
      </c>
      <c r="EI206">
        <v>-0.14756747800750811</v>
      </c>
      <c r="EJ206">
        <v>36.246868061388618</v>
      </c>
      <c r="EK206">
        <v>2.258430722429567</v>
      </c>
      <c r="EL206">
        <v>6.9318990903032773</v>
      </c>
      <c r="EM206">
        <v>53.01430461538461</v>
      </c>
      <c r="EN206">
        <v>62.16816017886687</v>
      </c>
      <c r="EO206">
        <v>193.0567926207072</v>
      </c>
      <c r="EP206">
        <v>306.48828251344497</v>
      </c>
      <c r="EQ206">
        <v>477.009836179697</v>
      </c>
      <c r="ER206">
        <v>772.52360368471898</v>
      </c>
      <c r="ES206">
        <v>1232.220804559478</v>
      </c>
      <c r="ET206">
        <v>1609.485591703128</v>
      </c>
      <c r="EU206">
        <v>2295.0349396392089</v>
      </c>
      <c r="EV206">
        <v>3260.372474321714</v>
      </c>
      <c r="EX206" t="e">
        <v>#N/A</v>
      </c>
      <c r="EY206">
        <v>39.990707933756077</v>
      </c>
      <c r="EZ206">
        <v>0.61450997507973759</v>
      </c>
      <c r="FA206">
        <v>0.65338327035359089</v>
      </c>
      <c r="FB206">
        <v>-6.4298575790182271E-5</v>
      </c>
      <c r="FC206">
        <v>-7.6437340538143832E-4</v>
      </c>
      <c r="FD206">
        <v>11.887874591121969</v>
      </c>
      <c r="FE206">
        <v>3.3952761646786782</v>
      </c>
      <c r="FF206">
        <v>8.7761860205383186</v>
      </c>
      <c r="FG206">
        <v>0.52774193345521081</v>
      </c>
      <c r="FH206">
        <v>4.6067564292604146E-3</v>
      </c>
      <c r="FI206" s="9"/>
      <c r="FJ206">
        <f t="shared" si="16"/>
        <v>195.00097439918599</v>
      </c>
      <c r="FK206">
        <f t="shared" si="14"/>
        <v>317.46891269054987</v>
      </c>
      <c r="FL206">
        <f t="shared" si="17"/>
        <v>0.4452268297218131</v>
      </c>
      <c r="FM206">
        <f t="shared" si="15"/>
        <v>0.87902814686966702</v>
      </c>
    </row>
    <row r="207" spans="1:169" x14ac:dyDescent="0.25">
      <c r="A207" t="s">
        <v>558</v>
      </c>
      <c r="B207" t="s">
        <v>380</v>
      </c>
      <c r="C207" s="7">
        <v>17.87265423448947</v>
      </c>
      <c r="D207" s="8">
        <v>2.4266358799379582E-2</v>
      </c>
      <c r="E207" s="9">
        <v>126.9922415707852</v>
      </c>
      <c r="F207" s="10">
        <v>0.82565701445038997</v>
      </c>
      <c r="G207">
        <v>78.948304443926673</v>
      </c>
      <c r="H207" s="11">
        <v>234.23020192244519</v>
      </c>
      <c r="I207" s="7">
        <v>1.8830373742267139</v>
      </c>
      <c r="J207" s="7">
        <v>5.9537581512953623E-2</v>
      </c>
      <c r="K207" s="8">
        <v>0.1871945015752382</v>
      </c>
      <c r="L207" s="12">
        <v>6.7247209385679421E-4</v>
      </c>
      <c r="M207">
        <v>0.18591761730919529</v>
      </c>
      <c r="N207" s="11">
        <v>1.545927189134529</v>
      </c>
      <c r="O207" s="12">
        <v>13.74992867477143</v>
      </c>
      <c r="P207" s="10">
        <v>0.49585531340004008</v>
      </c>
      <c r="Q207" s="8">
        <v>0.53192688681857581</v>
      </c>
      <c r="R207" s="13">
        <v>1.6899424476227679E-2</v>
      </c>
      <c r="S207" s="14">
        <v>0.90731623668540828</v>
      </c>
      <c r="T207" t="e">
        <v>#N/A</v>
      </c>
      <c r="U207" s="11" t="e">
        <v>#N/A</v>
      </c>
      <c r="V207" s="9">
        <v>2716.7778590568528</v>
      </c>
      <c r="W207" s="9">
        <v>4.1298165853442992</v>
      </c>
      <c r="X207" s="9">
        <v>5.9163024257473236</v>
      </c>
      <c r="Y207" s="9">
        <v>2748.9273586988629</v>
      </c>
      <c r="Z207" s="9">
        <v>18.135972230612492</v>
      </c>
      <c r="AA207" s="9">
        <v>71.045117802410473</v>
      </c>
      <c r="AB207" s="9">
        <v>2731.7202670860629</v>
      </c>
      <c r="AC207" s="9">
        <v>8.6273415672775151</v>
      </c>
      <c r="AD207" s="15">
        <v>34.063023423445223</v>
      </c>
      <c r="AE207" t="e">
        <v>#N/A</v>
      </c>
      <c r="AF207" t="e">
        <v>#N/A</v>
      </c>
      <c r="AG207" s="11" t="e">
        <v>#N/A</v>
      </c>
      <c r="AH207" s="16">
        <v>101.1833687297927</v>
      </c>
      <c r="AI207" s="10"/>
      <c r="AJ207" s="10"/>
      <c r="AK207" t="s">
        <v>559</v>
      </c>
      <c r="AL207" t="s">
        <v>559</v>
      </c>
      <c r="AM207">
        <v>26.687000000000001</v>
      </c>
      <c r="AN207">
        <v>313.19812218716243</v>
      </c>
      <c r="AO207">
        <v>55.389992021868849</v>
      </c>
      <c r="AP207">
        <v>73.776961106975108</v>
      </c>
      <c r="AQ207" t="s">
        <v>154</v>
      </c>
      <c r="AR207">
        <v>688.53923527576092</v>
      </c>
      <c r="AS207">
        <v>1193.2755633889331</v>
      </c>
      <c r="AT207">
        <v>360.31219308380793</v>
      </c>
      <c r="AU207">
        <v>14.04068098141272</v>
      </c>
      <c r="AV207">
        <v>1.4542283574908079</v>
      </c>
      <c r="AW207">
        <v>9.2431364680353383</v>
      </c>
      <c r="AX207">
        <v>3.5501516092859449</v>
      </c>
      <c r="AY207">
        <v>1.046507889389374</v>
      </c>
      <c r="AZ207" t="s">
        <v>154</v>
      </c>
      <c r="BA207">
        <v>15.333023082551611</v>
      </c>
      <c r="BB207">
        <v>32.852316380626057</v>
      </c>
      <c r="BC207">
        <v>0.77490931175229261</v>
      </c>
      <c r="BD207">
        <v>0.26908898601459041</v>
      </c>
      <c r="BE207">
        <v>0.12714006666852201</v>
      </c>
      <c r="BF207">
        <v>862.6876978904794</v>
      </c>
      <c r="BG207">
        <v>40.149008980779797</v>
      </c>
      <c r="BH207">
        <v>5.660908546154661E-2</v>
      </c>
      <c r="BI207">
        <v>539153.34141019278</v>
      </c>
      <c r="BJ207">
        <v>22798.62127440139</v>
      </c>
      <c r="BK207">
        <v>1.114885782599413</v>
      </c>
      <c r="BL207">
        <v>1.411150497998868</v>
      </c>
      <c r="BM207">
        <v>0.19169458423598831</v>
      </c>
      <c r="BN207">
        <v>6.6268378406513839E-2</v>
      </c>
      <c r="BO207">
        <v>0.11690003093324459</v>
      </c>
      <c r="BP207">
        <v>2.5455862539390261E-2</v>
      </c>
      <c r="BQ207">
        <v>4.905325051221909E-3</v>
      </c>
      <c r="BR207">
        <v>13.712176343866441</v>
      </c>
      <c r="BS207">
        <v>0.80329579353566627</v>
      </c>
      <c r="BT207">
        <v>2.6777707174591079E-2</v>
      </c>
      <c r="BU207">
        <v>0.41311616270946222</v>
      </c>
      <c r="BV207">
        <v>5.8629376195827781E-2</v>
      </c>
      <c r="BW207">
        <v>5.3334210452376943E-3</v>
      </c>
      <c r="BX207">
        <v>5.6926646839564521</v>
      </c>
      <c r="BY207">
        <v>0.62956558650100114</v>
      </c>
      <c r="BZ207">
        <v>2.1639521440630579E-2</v>
      </c>
      <c r="CA207">
        <v>7.1493164127237767</v>
      </c>
      <c r="CB207">
        <v>0.70717198275012083</v>
      </c>
      <c r="CC207">
        <v>7.663006267212448E-2</v>
      </c>
      <c r="CD207">
        <v>2.850931741092964</v>
      </c>
      <c r="CE207">
        <v>0.26966312456021518</v>
      </c>
      <c r="CF207">
        <v>6.7403449068006351E-3</v>
      </c>
      <c r="CG207">
        <v>30.676216575118112</v>
      </c>
      <c r="CH207">
        <v>2.2513249637451711</v>
      </c>
      <c r="CI207">
        <v>8.1650660807012956E-2</v>
      </c>
      <c r="CJ207">
        <v>8.3635497126132528</v>
      </c>
      <c r="CK207">
        <v>0.57865198493546977</v>
      </c>
      <c r="CL207">
        <v>1.184207429673313E-2</v>
      </c>
      <c r="CM207">
        <v>86.096055937762898</v>
      </c>
      <c r="CN207">
        <v>5.2613130783955233</v>
      </c>
      <c r="CO207">
        <v>3.3209710859222898E-2</v>
      </c>
      <c r="CP207">
        <v>28.170746671345011</v>
      </c>
      <c r="CQ207">
        <v>1.8178208974559431</v>
      </c>
      <c r="CR207">
        <v>8.1909338689071E-3</v>
      </c>
      <c r="CS207">
        <v>120.7861918458792</v>
      </c>
      <c r="CT207">
        <v>5.81753232933126</v>
      </c>
      <c r="CU207">
        <v>2.3892446858665359E-2</v>
      </c>
      <c r="CV207">
        <v>24.17176686607959</v>
      </c>
      <c r="CW207">
        <v>1.268832037460615</v>
      </c>
      <c r="CX207">
        <v>7.814354737405247E-3</v>
      </c>
      <c r="CY207">
        <v>206.21076158873191</v>
      </c>
      <c r="CZ207">
        <v>8.9911541314110348</v>
      </c>
      <c r="DA207">
        <v>3.6840596217649228E-2</v>
      </c>
      <c r="DB207">
        <v>41.744927869654823</v>
      </c>
      <c r="DC207">
        <v>1.5508504494586031</v>
      </c>
      <c r="DD207">
        <v>7.8005524130239168E-3</v>
      </c>
      <c r="DE207">
        <v>10909.13623870887</v>
      </c>
      <c r="DF207">
        <v>547.47070633090277</v>
      </c>
      <c r="DG207">
        <v>7.6135121220245294E-2</v>
      </c>
      <c r="DH207">
        <v>0.53159094625401926</v>
      </c>
      <c r="DI207">
        <v>6.5847889572426599E-2</v>
      </c>
      <c r="DJ207">
        <v>7.0628518297810609E-3</v>
      </c>
      <c r="DK207">
        <v>4.6712882739380523</v>
      </c>
      <c r="DL207">
        <v>4.1737178294743762</v>
      </c>
      <c r="DM207">
        <v>7.6857952093921362</v>
      </c>
      <c r="DN207">
        <v>276.60402172105768</v>
      </c>
      <c r="DO207">
        <v>10.218118640705679</v>
      </c>
      <c r="DP207">
        <v>0.48772787248443039</v>
      </c>
      <c r="DQ207">
        <v>56.998162103937467</v>
      </c>
      <c r="DR207">
        <v>2.0681077677329509</v>
      </c>
      <c r="DS207">
        <v>0.27353154980678918</v>
      </c>
      <c r="DT207">
        <v>23.260422049076151</v>
      </c>
      <c r="DU207">
        <v>1.2477858321067601</v>
      </c>
      <c r="DV207">
        <v>0.225953550104947</v>
      </c>
      <c r="DW207">
        <v>91.957732489551333</v>
      </c>
      <c r="DX207">
        <v>5.3448293847716162</v>
      </c>
      <c r="DY207">
        <v>0.2224933895637391</v>
      </c>
      <c r="DZ207">
        <v>126.9922415707852</v>
      </c>
      <c r="EA207">
        <v>6.5707956760375916</v>
      </c>
      <c r="EB207">
        <v>0.10499337613163121</v>
      </c>
      <c r="EC207">
        <v>91.252743357923706</v>
      </c>
      <c r="ED207">
        <v>3.341103427789502</v>
      </c>
      <c r="EE207">
        <v>0.19502521939269621</v>
      </c>
      <c r="EH207">
        <v>549.48261012132446</v>
      </c>
      <c r="EI207">
        <v>0.49324907566769888</v>
      </c>
      <c r="EJ207">
        <v>22.368966303207891</v>
      </c>
      <c r="EK207">
        <v>4.4516827878174814</v>
      </c>
      <c r="EL207">
        <v>12.456596682618059</v>
      </c>
      <c r="EM207">
        <v>48.306191977863357</v>
      </c>
      <c r="EN207">
        <v>50.638219202361718</v>
      </c>
      <c r="EO207">
        <v>154.15184208602059</v>
      </c>
      <c r="EP207">
        <v>231.67727735770779</v>
      </c>
      <c r="EQ207">
        <v>349.98396722667837</v>
      </c>
      <c r="ER207">
        <v>515.94774123342506</v>
      </c>
      <c r="ES207">
        <v>754.91369903674513</v>
      </c>
      <c r="ET207">
        <v>978.61404316111691</v>
      </c>
      <c r="EU207">
        <v>1280.8121837809431</v>
      </c>
      <c r="EV207">
        <v>1696.9482873843419</v>
      </c>
      <c r="EX207">
        <v>15.095610100930349</v>
      </c>
      <c r="EY207">
        <v>6.9638580819366718</v>
      </c>
      <c r="EZ207">
        <v>0.58681696851839571</v>
      </c>
      <c r="FA207">
        <v>0.62160630203528033</v>
      </c>
      <c r="FB207">
        <v>3.8510648314699292E-4</v>
      </c>
      <c r="FC207">
        <v>3.1997611510373881E-3</v>
      </c>
      <c r="FD207">
        <v>8.3087698884987535</v>
      </c>
      <c r="FE207">
        <v>2.6545796310920511</v>
      </c>
      <c r="FF207">
        <v>9.2612754085232982</v>
      </c>
      <c r="FG207">
        <v>0.61583712019869918</v>
      </c>
      <c r="FH207">
        <v>6.8432437139884896E-3</v>
      </c>
      <c r="FI207" s="9"/>
      <c r="FJ207">
        <f t="shared" si="16"/>
        <v>126.9922415707852</v>
      </c>
      <c r="FK207">
        <f t="shared" si="14"/>
        <v>206.74814049432317</v>
      </c>
      <c r="FL207">
        <f t="shared" si="17"/>
        <v>0.31367210698711961</v>
      </c>
      <c r="FM207">
        <f t="shared" si="15"/>
        <v>0.27091065285584515</v>
      </c>
    </row>
    <row r="208" spans="1:169" x14ac:dyDescent="0.25">
      <c r="A208" t="s">
        <v>560</v>
      </c>
      <c r="B208" t="s">
        <v>380</v>
      </c>
      <c r="C208" s="7">
        <v>-2.635156778368787</v>
      </c>
      <c r="D208" s="8">
        <v>2.3946483818698971E-2</v>
      </c>
      <c r="E208" s="9">
        <v>151.88125526037061</v>
      </c>
      <c r="F208" s="10">
        <v>1.2243234585460181</v>
      </c>
      <c r="G208">
        <v>-535.93681087347125</v>
      </c>
      <c r="H208" s="11">
        <v>67.225710877632224</v>
      </c>
      <c r="I208" s="7">
        <v>1.8784993121460709</v>
      </c>
      <c r="J208" s="7">
        <v>5.828734669724394E-2</v>
      </c>
      <c r="K208" s="8">
        <v>0.18682029442299711</v>
      </c>
      <c r="L208" s="12">
        <v>6.7156522449282304E-4</v>
      </c>
      <c r="M208">
        <v>0.37722284061298722</v>
      </c>
      <c r="N208" s="11">
        <v>0.1461780360669476</v>
      </c>
      <c r="O208" s="12">
        <v>13.701951683220051</v>
      </c>
      <c r="P208" s="10">
        <v>0.48070924546029592</v>
      </c>
      <c r="Q208" s="8">
        <v>0.53242730024554552</v>
      </c>
      <c r="R208" s="13">
        <v>1.6387793823594801E-2</v>
      </c>
      <c r="S208" s="14">
        <v>0.74886821606539777</v>
      </c>
      <c r="T208" t="e">
        <v>#N/A</v>
      </c>
      <c r="U208" s="11" t="e">
        <v>#N/A</v>
      </c>
      <c r="V208" s="9">
        <v>2713.4888444523131</v>
      </c>
      <c r="W208" s="9">
        <v>4.1326879478571517</v>
      </c>
      <c r="X208" s="9">
        <v>5.9160559868313491</v>
      </c>
      <c r="Y208" s="9">
        <v>2751.607372518637</v>
      </c>
      <c r="Z208" s="9">
        <v>5.9382092424434596</v>
      </c>
      <c r="AA208" s="9">
        <v>69.031795537422767</v>
      </c>
      <c r="AB208" s="9">
        <v>2729.1664377206421</v>
      </c>
      <c r="AC208" s="9">
        <v>3.7775943644176828</v>
      </c>
      <c r="AD208" s="15">
        <v>33.265643480483931</v>
      </c>
      <c r="AE208" t="e">
        <v>#N/A</v>
      </c>
      <c r="AF208" t="e">
        <v>#N/A</v>
      </c>
      <c r="AG208" s="11" t="e">
        <v>#N/A</v>
      </c>
      <c r="AH208" s="16">
        <v>101.4047792436758</v>
      </c>
      <c r="AI208" s="10"/>
      <c r="AJ208" s="10"/>
      <c r="AK208" t="s">
        <v>561</v>
      </c>
      <c r="AL208" t="s">
        <v>561</v>
      </c>
      <c r="AM208">
        <v>25.027000000000001</v>
      </c>
      <c r="AN208">
        <v>568.49083553490505</v>
      </c>
      <c r="AO208">
        <v>55.421189902764517</v>
      </c>
      <c r="AP208">
        <v>85.591178578660006</v>
      </c>
      <c r="AQ208" t="s">
        <v>154</v>
      </c>
      <c r="AR208">
        <v>710.26268289144855</v>
      </c>
      <c r="AS208">
        <v>1457.1220036524869</v>
      </c>
      <c r="AT208">
        <v>439.33400544350678</v>
      </c>
      <c r="AU208">
        <v>22.47254805375508</v>
      </c>
      <c r="AV208">
        <v>1.7745994363928841</v>
      </c>
      <c r="AW208">
        <v>11.99305286755518</v>
      </c>
      <c r="AX208">
        <v>1.632388726632197</v>
      </c>
      <c r="AY208">
        <v>1.247884445744996</v>
      </c>
      <c r="AZ208" t="s">
        <v>154</v>
      </c>
      <c r="BA208">
        <v>18.689928293818639</v>
      </c>
      <c r="BB208">
        <v>43.11181918353347</v>
      </c>
      <c r="BC208">
        <v>0.49575925374625163</v>
      </c>
      <c r="BD208">
        <v>0.19064820354000059</v>
      </c>
      <c r="BE208">
        <v>0.11579399699992241</v>
      </c>
      <c r="BF208">
        <v>1767.6903719470581</v>
      </c>
      <c r="BG208">
        <v>71.289792318529337</v>
      </c>
      <c r="BH208">
        <v>5.6896462957801403E-2</v>
      </c>
      <c r="BI208">
        <v>544505.81393871154</v>
      </c>
      <c r="BJ208">
        <v>25928.544140057231</v>
      </c>
      <c r="BK208">
        <v>1.7593850883030531</v>
      </c>
      <c r="BL208">
        <v>1.9633521307828601</v>
      </c>
      <c r="BM208">
        <v>0.24758966956303249</v>
      </c>
      <c r="BN208">
        <v>7.6748174268906927E-2</v>
      </c>
      <c r="BO208">
        <v>0.17202422370775969</v>
      </c>
      <c r="BP208">
        <v>2.3083679556348911E-2</v>
      </c>
      <c r="BQ208">
        <v>5.1284741217000676E-3</v>
      </c>
      <c r="BR208">
        <v>32.017436415351163</v>
      </c>
      <c r="BS208">
        <v>1.8168507224963619</v>
      </c>
      <c r="BT208">
        <v>4.1201377837350998E-2</v>
      </c>
      <c r="BU208">
        <v>0.1893687523399841</v>
      </c>
      <c r="BV208">
        <v>5.8305872435465082E-2</v>
      </c>
      <c r="BW208">
        <v>8.9753079778314079E-2</v>
      </c>
      <c r="BX208">
        <v>6.0829566329021088</v>
      </c>
      <c r="BY208">
        <v>0.60837515681177168</v>
      </c>
      <c r="BZ208">
        <v>2.730778685692543E-2</v>
      </c>
      <c r="CA208">
        <v>11.53135891382785</v>
      </c>
      <c r="CB208">
        <v>1.0448217579601491</v>
      </c>
      <c r="CC208">
        <v>9.4317508171287909E-2</v>
      </c>
      <c r="CD208">
        <v>5.4717195260958444</v>
      </c>
      <c r="CE208">
        <v>0.39858264561379197</v>
      </c>
      <c r="CF208">
        <v>8.5236756615771729E-3</v>
      </c>
      <c r="CG208">
        <v>62.319474495966297</v>
      </c>
      <c r="CH208">
        <v>3.3604916441077122</v>
      </c>
      <c r="CI208">
        <v>0.123743719812644</v>
      </c>
      <c r="CJ208">
        <v>16.12662565342951</v>
      </c>
      <c r="CK208">
        <v>0.89835745817114876</v>
      </c>
      <c r="CL208">
        <v>1.8161181752084081E-2</v>
      </c>
      <c r="CM208">
        <v>173.20533132810621</v>
      </c>
      <c r="CN208">
        <v>8.4091389196862885</v>
      </c>
      <c r="CO208">
        <v>4.2429386559421967E-2</v>
      </c>
      <c r="CP208">
        <v>56.952270493766193</v>
      </c>
      <c r="CQ208">
        <v>2.7663793970687212</v>
      </c>
      <c r="CR208">
        <v>2.2559071668564228E-2</v>
      </c>
      <c r="CS208">
        <v>254.55658715153831</v>
      </c>
      <c r="CT208">
        <v>11.68135935151412</v>
      </c>
      <c r="CU208">
        <v>3.004572879574896E-2</v>
      </c>
      <c r="CV208">
        <v>51.2135855558871</v>
      </c>
      <c r="CW208">
        <v>2.2052499450891259</v>
      </c>
      <c r="CX208">
        <v>9.9754242457363411E-3</v>
      </c>
      <c r="CY208">
        <v>482.51232716930161</v>
      </c>
      <c r="CZ208">
        <v>23.394594748357761</v>
      </c>
      <c r="DA208">
        <v>4.6849310651402978E-2</v>
      </c>
      <c r="DB208">
        <v>102.7357083388321</v>
      </c>
      <c r="DC208">
        <v>3.7369445963913011</v>
      </c>
      <c r="DD208">
        <v>9.9708478930896644E-3</v>
      </c>
      <c r="DE208">
        <v>8132.0790061746238</v>
      </c>
      <c r="DF208">
        <v>385.79452572778439</v>
      </c>
      <c r="DG208">
        <v>9.8837284333387496E-2</v>
      </c>
      <c r="DH208">
        <v>0.61535891500307727</v>
      </c>
      <c r="DI208">
        <v>0.10163874718642581</v>
      </c>
      <c r="DJ208">
        <v>9.0585239211184061E-3</v>
      </c>
      <c r="DK208">
        <v>0.36048082737523562</v>
      </c>
      <c r="DL208">
        <v>3.7738954557042721</v>
      </c>
      <c r="DM208">
        <v>9.3807469115538957</v>
      </c>
      <c r="DN208">
        <v>332.97632963507692</v>
      </c>
      <c r="DO208">
        <v>13.63534615498514</v>
      </c>
      <c r="DP208">
        <v>2.0717788314356071</v>
      </c>
      <c r="DQ208">
        <v>68.162526021270466</v>
      </c>
      <c r="DR208">
        <v>2.7701719156654652</v>
      </c>
      <c r="DS208">
        <v>0.51658466368929634</v>
      </c>
      <c r="DT208">
        <v>57.44738038161023</v>
      </c>
      <c r="DU208">
        <v>2.4196888063716129</v>
      </c>
      <c r="DV208">
        <v>0.49905090545760977</v>
      </c>
      <c r="DW208">
        <v>218.03307311532899</v>
      </c>
      <c r="DX208">
        <v>9.6929326179983395</v>
      </c>
      <c r="DY208">
        <v>0.24971807887494041</v>
      </c>
      <c r="DZ208">
        <v>151.88125526037061</v>
      </c>
      <c r="EA208">
        <v>5.8236733608221964</v>
      </c>
      <c r="EB208">
        <v>0.14474891587538991</v>
      </c>
      <c r="EC208">
        <v>125.1166243070589</v>
      </c>
      <c r="ED208">
        <v>5.1548821794269957</v>
      </c>
      <c r="EE208">
        <v>0.84198245941195238</v>
      </c>
      <c r="EH208">
        <v>1125.917434361183</v>
      </c>
      <c r="EI208">
        <v>0.72584060636185532</v>
      </c>
      <c r="EJ208">
        <v>52.230728246902387</v>
      </c>
      <c r="EK208">
        <v>2.04061155538776</v>
      </c>
      <c r="EL208">
        <v>13.31062720547507</v>
      </c>
      <c r="EM208">
        <v>77.914587255593574</v>
      </c>
      <c r="EN208">
        <v>97.188623909340052</v>
      </c>
      <c r="EO208">
        <v>313.16318842194119</v>
      </c>
      <c r="EP208">
        <v>446.72093222796428</v>
      </c>
      <c r="EQ208">
        <v>704.08671271587866</v>
      </c>
      <c r="ER208">
        <v>1043.0818771752049</v>
      </c>
      <c r="ES208">
        <v>1590.9786696971139</v>
      </c>
      <c r="ET208">
        <v>2073.4245164326758</v>
      </c>
      <c r="EU208">
        <v>2996.9709762068419</v>
      </c>
      <c r="EV208">
        <v>4176.2483064565886</v>
      </c>
      <c r="EX208">
        <v>42.91659720285184</v>
      </c>
      <c r="EY208">
        <v>22.969302914669381</v>
      </c>
      <c r="EZ208">
        <v>0.62218665624926339</v>
      </c>
      <c r="FA208">
        <v>0.69693265786219327</v>
      </c>
      <c r="FB208">
        <v>2.4219140329497809E-4</v>
      </c>
      <c r="FC208">
        <v>2.3177711595651919E-3</v>
      </c>
      <c r="FD208">
        <v>9.5699976466227117</v>
      </c>
      <c r="FE208">
        <v>3.1905804611168129</v>
      </c>
      <c r="FF208">
        <v>4.7437044393582113</v>
      </c>
      <c r="FG208">
        <v>0.31477176169030652</v>
      </c>
      <c r="FH208">
        <v>4.0690196296144961E-3</v>
      </c>
      <c r="FI208" s="9"/>
      <c r="FJ208">
        <f t="shared" si="16"/>
        <v>151.88125526037061</v>
      </c>
      <c r="FK208">
        <f t="shared" si="14"/>
        <v>247.2683898844507</v>
      </c>
      <c r="FL208">
        <f t="shared" si="17"/>
        <v>0.58794592032286719</v>
      </c>
      <c r="FM208">
        <f t="shared" si="15"/>
        <v>1.3618108500490775</v>
      </c>
    </row>
    <row r="209" spans="1:169" x14ac:dyDescent="0.25">
      <c r="A209" t="s">
        <v>562</v>
      </c>
      <c r="B209" t="s">
        <v>380</v>
      </c>
      <c r="C209" s="7">
        <v>-4.7728872044381569</v>
      </c>
      <c r="D209" s="8">
        <v>3.4770355744281382E-2</v>
      </c>
      <c r="E209" s="9">
        <v>211.50398373326769</v>
      </c>
      <c r="F209" s="10">
        <v>1.0821219291437729</v>
      </c>
      <c r="G209">
        <v>-295.74873143834628</v>
      </c>
      <c r="H209" s="11">
        <v>268.31655244541122</v>
      </c>
      <c r="I209" s="7">
        <v>1.875542290981302</v>
      </c>
      <c r="J209" s="7">
        <v>5.7436429894698993E-2</v>
      </c>
      <c r="K209" s="8">
        <v>0.18692846493102769</v>
      </c>
      <c r="L209" s="12">
        <v>5.8420312474753374E-4</v>
      </c>
      <c r="M209">
        <v>0.21060478911576691</v>
      </c>
      <c r="N209" s="11">
        <v>2.5420580296246871</v>
      </c>
      <c r="O209" s="12">
        <v>13.74916071356737</v>
      </c>
      <c r="P209" s="10">
        <v>0.480225838932616</v>
      </c>
      <c r="Q209" s="8">
        <v>0.53329400737318244</v>
      </c>
      <c r="R209" s="13">
        <v>1.6361371402952549E-2</v>
      </c>
      <c r="S209" s="14">
        <v>0.82234842163256128</v>
      </c>
      <c r="T209" t="e">
        <v>#N/A</v>
      </c>
      <c r="U209" s="11" t="e">
        <v>#N/A</v>
      </c>
      <c r="V209" s="9">
        <v>2714.5120746707212</v>
      </c>
      <c r="W209" s="9">
        <v>2.9231471408788101</v>
      </c>
      <c r="X209" s="9">
        <v>5.1461456734789532</v>
      </c>
      <c r="Y209" s="9">
        <v>2755.2317024224599</v>
      </c>
      <c r="Z209" s="9">
        <v>6.7926089283681446</v>
      </c>
      <c r="AA209" s="9">
        <v>68.760851629285568</v>
      </c>
      <c r="AB209" s="9">
        <v>2732.4484593212051</v>
      </c>
      <c r="AC209" s="9">
        <v>3.4358166975746771</v>
      </c>
      <c r="AD209" s="15">
        <v>33.140708846807698</v>
      </c>
      <c r="AE209" t="e">
        <v>#N/A</v>
      </c>
      <c r="AF209" t="e">
        <v>#N/A</v>
      </c>
      <c r="AG209" s="11" t="e">
        <v>#N/A</v>
      </c>
      <c r="AH209" s="16">
        <v>101.5000717120287</v>
      </c>
      <c r="AI209" s="10"/>
      <c r="AJ209" s="10"/>
      <c r="AK209" t="s">
        <v>563</v>
      </c>
      <c r="AL209" t="s">
        <v>563</v>
      </c>
      <c r="AM209">
        <v>25.045999999999999</v>
      </c>
      <c r="AN209">
        <v>630.96198912627926</v>
      </c>
      <c r="AO209">
        <v>52.165333554952603</v>
      </c>
      <c r="AP209">
        <v>85.129153634754303</v>
      </c>
      <c r="AQ209" t="s">
        <v>154</v>
      </c>
      <c r="AR209">
        <v>664.21938636763593</v>
      </c>
      <c r="AS209">
        <v>1435.6324266245899</v>
      </c>
      <c r="AT209">
        <v>446.10460804830689</v>
      </c>
      <c r="AU209">
        <v>15.332668011757921</v>
      </c>
      <c r="AV209">
        <v>1.8013203700957121</v>
      </c>
      <c r="AW209">
        <v>7.3578812855173119</v>
      </c>
      <c r="AX209">
        <v>1.004750031079465</v>
      </c>
      <c r="AY209">
        <v>1.25025793689326</v>
      </c>
      <c r="AZ209">
        <v>51.257619667500713</v>
      </c>
      <c r="BA209">
        <v>22.362096017283939</v>
      </c>
      <c r="BB209">
        <v>43.209638337504487</v>
      </c>
      <c r="BC209">
        <v>0.35125843997526318</v>
      </c>
      <c r="BD209">
        <v>0.13953592718388</v>
      </c>
      <c r="BE209">
        <v>0.1172126399687354</v>
      </c>
      <c r="BF209">
        <v>1547.661439218678</v>
      </c>
      <c r="BG209">
        <v>77.250758747142683</v>
      </c>
      <c r="BH209">
        <v>5.7976656385901333E-2</v>
      </c>
      <c r="BI209">
        <v>524562.34452962677</v>
      </c>
      <c r="BJ209">
        <v>17553.040922048931</v>
      </c>
      <c r="BK209">
        <v>0.90671617754402067</v>
      </c>
      <c r="BL209">
        <v>1.5541356562364499</v>
      </c>
      <c r="BM209">
        <v>0.22519156349161501</v>
      </c>
      <c r="BN209">
        <v>8.6970704679749128E-2</v>
      </c>
      <c r="BO209">
        <v>0.28224303818531032</v>
      </c>
      <c r="BP209">
        <v>6.037064159758674E-2</v>
      </c>
      <c r="BQ209">
        <v>6.7439839628441727E-3</v>
      </c>
      <c r="BR209">
        <v>26.25204681614224</v>
      </c>
      <c r="BS209">
        <v>1.4886485640482441</v>
      </c>
      <c r="BT209">
        <v>4.7907759037745572E-2</v>
      </c>
      <c r="BU209">
        <v>0.69037076827648169</v>
      </c>
      <c r="BV209">
        <v>7.5928739417049529E-2</v>
      </c>
      <c r="BW209">
        <v>1.0457057396907009E-2</v>
      </c>
      <c r="BX209">
        <v>9.0775951506248163</v>
      </c>
      <c r="BY209">
        <v>0.77725887100116797</v>
      </c>
      <c r="BZ209">
        <v>7.3842088016836172E-2</v>
      </c>
      <c r="CA209">
        <v>14.14165191922838</v>
      </c>
      <c r="CB209">
        <v>1.23899605578796</v>
      </c>
      <c r="CC209">
        <v>0.1380567794315479</v>
      </c>
      <c r="CD209">
        <v>5.2187489754067951</v>
      </c>
      <c r="CE209">
        <v>0.37373141139530802</v>
      </c>
      <c r="CF209">
        <v>8.2116908433736511E-3</v>
      </c>
      <c r="CG209">
        <v>55.592923796367728</v>
      </c>
      <c r="CH209">
        <v>4.2705424055112937</v>
      </c>
      <c r="CI209">
        <v>4.4954304545588408E-2</v>
      </c>
      <c r="CJ209">
        <v>14.49574548263781</v>
      </c>
      <c r="CK209">
        <v>0.97344368359077615</v>
      </c>
      <c r="CL209">
        <v>6.5614800021212873E-3</v>
      </c>
      <c r="CM209">
        <v>150.8156818886545</v>
      </c>
      <c r="CN209">
        <v>8.6915175950560695</v>
      </c>
      <c r="CO209">
        <v>4.0912825160030378E-2</v>
      </c>
      <c r="CP209">
        <v>50.43988867024138</v>
      </c>
      <c r="CQ209">
        <v>2.8446326419008301</v>
      </c>
      <c r="CR209">
        <v>2.2776645524366281E-2</v>
      </c>
      <c r="CS209">
        <v>230.19615600941751</v>
      </c>
      <c r="CT209">
        <v>11.11198887676912</v>
      </c>
      <c r="CU209">
        <v>2.912915059186371E-2</v>
      </c>
      <c r="CV209">
        <v>44.980114783043277</v>
      </c>
      <c r="CW209">
        <v>2.2155904042095051</v>
      </c>
      <c r="CX209">
        <v>9.6812249177953089E-3</v>
      </c>
      <c r="CY209">
        <v>415.79410097591921</v>
      </c>
      <c r="CZ209">
        <v>17.804000789061661</v>
      </c>
      <c r="DA209">
        <v>4.5386433875547083E-2</v>
      </c>
      <c r="DB209">
        <v>92.899476612295985</v>
      </c>
      <c r="DC209">
        <v>3.8662894857053152</v>
      </c>
      <c r="DD209">
        <v>9.630921321328029E-3</v>
      </c>
      <c r="DE209">
        <v>8828.4770754522815</v>
      </c>
      <c r="DF209">
        <v>403.73586096385259</v>
      </c>
      <c r="DG209">
        <v>9.5111262349680953E-2</v>
      </c>
      <c r="DH209">
        <v>0.48378999651082549</v>
      </c>
      <c r="DI209">
        <v>8.5025012573702846E-2</v>
      </c>
      <c r="DJ209">
        <v>8.7339843215969489E-3</v>
      </c>
      <c r="DK209">
        <v>-1.6787784744385841</v>
      </c>
      <c r="DL209">
        <v>4.0559846213486699</v>
      </c>
      <c r="DM209">
        <v>8.9097112092534569</v>
      </c>
      <c r="DN209">
        <v>462.74172548015588</v>
      </c>
      <c r="DO209">
        <v>15.34132569521244</v>
      </c>
      <c r="DP209">
        <v>0.58195733496679625</v>
      </c>
      <c r="DQ209">
        <v>95.691497580210822</v>
      </c>
      <c r="DR209">
        <v>3.2451790593819472</v>
      </c>
      <c r="DS209">
        <v>0.34706713469069878</v>
      </c>
      <c r="DT209">
        <v>44.35994020632576</v>
      </c>
      <c r="DU209">
        <v>3.2831868931730002</v>
      </c>
      <c r="DV209">
        <v>0.27079653194934827</v>
      </c>
      <c r="DW209">
        <v>175.52594455602099</v>
      </c>
      <c r="DX209">
        <v>13.92770452464632</v>
      </c>
      <c r="DY209">
        <v>0.24742784179541291</v>
      </c>
      <c r="DZ209">
        <v>211.50398373326769</v>
      </c>
      <c r="EA209">
        <v>8.9176263174660502</v>
      </c>
      <c r="EB209">
        <v>0.13568490389612581</v>
      </c>
      <c r="EC209">
        <v>155.69577696334389</v>
      </c>
      <c r="ED209">
        <v>4.9331436719521493</v>
      </c>
      <c r="EE209">
        <v>0.23017127537903639</v>
      </c>
      <c r="EH209">
        <v>985.77161733673779</v>
      </c>
      <c r="EI209">
        <v>1.1908988952966679</v>
      </c>
      <c r="EJ209">
        <v>42.825524985550139</v>
      </c>
      <c r="EK209">
        <v>7.4393401753931219</v>
      </c>
      <c r="EL209">
        <v>19.863446719091499</v>
      </c>
      <c r="EM209">
        <v>95.551702156948537</v>
      </c>
      <c r="EN209">
        <v>92.695363683957297</v>
      </c>
      <c r="EO209">
        <v>279.36142611240058</v>
      </c>
      <c r="EP209">
        <v>401.54419619495309</v>
      </c>
      <c r="EQ209">
        <v>613.07187759615636</v>
      </c>
      <c r="ER209">
        <v>923.80748480295563</v>
      </c>
      <c r="ES209">
        <v>1438.7259750588601</v>
      </c>
      <c r="ET209">
        <v>1821.0572786657201</v>
      </c>
      <c r="EU209">
        <v>2582.5720557510499</v>
      </c>
      <c r="EV209">
        <v>3776.4014883047148</v>
      </c>
      <c r="EX209">
        <v>14.38792086145086</v>
      </c>
      <c r="EY209">
        <v>10.371269125548849</v>
      </c>
      <c r="EZ209">
        <v>0.56735590482227527</v>
      </c>
      <c r="FA209">
        <v>0.6011570477965269</v>
      </c>
      <c r="FB209">
        <v>4.6112900999013438E-4</v>
      </c>
      <c r="FC209">
        <v>4.2629324737822319E-3</v>
      </c>
      <c r="FD209">
        <v>9.2445549540971932</v>
      </c>
      <c r="FE209">
        <v>3.212417923985897</v>
      </c>
      <c r="FF209">
        <v>8.0566664083204014</v>
      </c>
      <c r="FG209">
        <v>0.50867480620057437</v>
      </c>
      <c r="FH209">
        <v>3.7377530190753198E-3</v>
      </c>
      <c r="FI209" s="9"/>
      <c r="FJ209">
        <f t="shared" si="16"/>
        <v>211.50398373326769</v>
      </c>
      <c r="FK209">
        <f t="shared" si="14"/>
        <v>344.33643191990393</v>
      </c>
      <c r="FL209">
        <f t="shared" si="17"/>
        <v>0.52154921296055123</v>
      </c>
      <c r="FM209">
        <f t="shared" si="15"/>
        <v>1.1537465868952685</v>
      </c>
    </row>
    <row r="210" spans="1:169" x14ac:dyDescent="0.25">
      <c r="A210" t="s">
        <v>564</v>
      </c>
      <c r="B210" t="s">
        <v>380</v>
      </c>
      <c r="C210" s="7">
        <v>-1.644848131098267</v>
      </c>
      <c r="D210" s="8">
        <v>1.9245081977197969E-2</v>
      </c>
      <c r="E210" s="9">
        <v>156.52764058281829</v>
      </c>
      <c r="F210" s="10">
        <v>1.012038610427251</v>
      </c>
      <c r="G210">
        <v>-858.87759210419063</v>
      </c>
      <c r="H210" s="11">
        <v>147.8140599782225</v>
      </c>
      <c r="I210" s="7">
        <v>1.875343486622683</v>
      </c>
      <c r="J210" s="7">
        <v>5.7491942174570203E-2</v>
      </c>
      <c r="K210" s="8">
        <v>0.1867531391599988</v>
      </c>
      <c r="L210" s="12">
        <v>9.9498249563482154E-4</v>
      </c>
      <c r="M210">
        <v>0.18276102115199799</v>
      </c>
      <c r="N210" s="11">
        <v>1.6738808917441741</v>
      </c>
      <c r="O210" s="12">
        <v>13.72500375812557</v>
      </c>
      <c r="P210" s="10">
        <v>0.48658721884806838</v>
      </c>
      <c r="Q210" s="8">
        <v>0.53339869578949239</v>
      </c>
      <c r="R210" s="13">
        <v>1.6654470673444551E-2</v>
      </c>
      <c r="S210" s="14">
        <v>0.71289131677156237</v>
      </c>
      <c r="T210" t="e">
        <v>#N/A</v>
      </c>
      <c r="U210" s="11" t="e">
        <v>#N/A</v>
      </c>
      <c r="V210" s="9">
        <v>2712.7467360563792</v>
      </c>
      <c r="W210" s="9">
        <v>7.6635722587586077</v>
      </c>
      <c r="X210" s="9">
        <v>8.7509406675607799</v>
      </c>
      <c r="Y210" s="9">
        <v>2755.6350064102971</v>
      </c>
      <c r="Z210" s="9">
        <v>10.54306330980636</v>
      </c>
      <c r="AA210" s="9">
        <v>69.770957718273166</v>
      </c>
      <c r="AB210" s="9">
        <v>2730.7096320777118</v>
      </c>
      <c r="AC210" s="9">
        <v>5.5231239038574884</v>
      </c>
      <c r="AD210" s="15">
        <v>33.412224519020562</v>
      </c>
      <c r="AE210" t="e">
        <v>#N/A</v>
      </c>
      <c r="AF210" t="e">
        <v>#N/A</v>
      </c>
      <c r="AG210" s="11" t="e">
        <v>#N/A</v>
      </c>
      <c r="AH210" s="16">
        <v>101.5809905799119</v>
      </c>
      <c r="AI210" s="10"/>
      <c r="AJ210" s="10"/>
      <c r="AK210" t="s">
        <v>565</v>
      </c>
      <c r="AL210" t="s">
        <v>565</v>
      </c>
      <c r="AM210">
        <v>15.039</v>
      </c>
      <c r="AN210">
        <v>2722.5471754258579</v>
      </c>
      <c r="AO210">
        <v>143.38980776371361</v>
      </c>
      <c r="AP210">
        <v>141.95276003987641</v>
      </c>
      <c r="AQ210" t="s">
        <v>154</v>
      </c>
      <c r="AR210">
        <v>1117.527332743595</v>
      </c>
      <c r="AS210">
        <v>2456.3174833996991</v>
      </c>
      <c r="AT210">
        <v>428.76627598310671</v>
      </c>
      <c r="AU210">
        <v>24.678897454533619</v>
      </c>
      <c r="AV210">
        <v>2.9287945812682818</v>
      </c>
      <c r="AW210">
        <v>9.0864760473930719</v>
      </c>
      <c r="AX210">
        <v>2.307101384238555</v>
      </c>
      <c r="AY210">
        <v>2.2831650929199858</v>
      </c>
      <c r="AZ210" t="s">
        <v>154</v>
      </c>
      <c r="BA210">
        <v>36.922213029519199</v>
      </c>
      <c r="BB210">
        <v>72.381782694325253</v>
      </c>
      <c r="BC210">
        <v>0.43903319772016769</v>
      </c>
      <c r="BD210">
        <v>0.3003873896592385</v>
      </c>
      <c r="BE210">
        <v>0.275428544507273</v>
      </c>
      <c r="BF210">
        <v>1124.8428316267259</v>
      </c>
      <c r="BG210">
        <v>64.557006734088375</v>
      </c>
      <c r="BH210">
        <v>0.14748736746446711</v>
      </c>
      <c r="BI210">
        <v>531651.84770455188</v>
      </c>
      <c r="BJ210">
        <v>25339.74481608006</v>
      </c>
      <c r="BK210">
        <v>3.6500267166138292</v>
      </c>
      <c r="BL210">
        <v>1.523826612086143</v>
      </c>
      <c r="BM210">
        <v>0.28794582687195619</v>
      </c>
      <c r="BN210">
        <v>0.13565928293012311</v>
      </c>
      <c r="BO210">
        <v>6.6749583172911395E-2</v>
      </c>
      <c r="BP210">
        <v>1.522586384590351E-2</v>
      </c>
      <c r="BQ210">
        <v>1.0174906569930749E-2</v>
      </c>
      <c r="BR210">
        <v>21.965726423781859</v>
      </c>
      <c r="BS210">
        <v>1.932359087289824</v>
      </c>
      <c r="BT210">
        <v>6.6794082325638771E-2</v>
      </c>
      <c r="BU210">
        <v>3.88127471935567E-2</v>
      </c>
      <c r="BV210">
        <v>7.2354432579385841E-2</v>
      </c>
      <c r="BW210">
        <v>1.573922569819592E-2</v>
      </c>
      <c r="BX210">
        <v>4.3683498202035711</v>
      </c>
      <c r="BY210">
        <v>0.83674265328295594</v>
      </c>
      <c r="BZ210">
        <v>0.17310646177246489</v>
      </c>
      <c r="CA210">
        <v>6.6131468000813349</v>
      </c>
      <c r="CB210">
        <v>0.9734400535585247</v>
      </c>
      <c r="CC210">
        <v>0.13407803642707231</v>
      </c>
      <c r="CD210">
        <v>2.866929840537733</v>
      </c>
      <c r="CE210">
        <v>0.33140684588086838</v>
      </c>
      <c r="CF210">
        <v>1.933695302192354E-2</v>
      </c>
      <c r="CG210">
        <v>31.42081454560746</v>
      </c>
      <c r="CH210">
        <v>3.2425976432316439</v>
      </c>
      <c r="CI210">
        <v>0.29447781852216198</v>
      </c>
      <c r="CJ210">
        <v>9.3149710404233481</v>
      </c>
      <c r="CK210">
        <v>0.78340574843043853</v>
      </c>
      <c r="CL210">
        <v>3.4947011984556423E-2</v>
      </c>
      <c r="CM210">
        <v>104.5597389841662</v>
      </c>
      <c r="CN210">
        <v>6.6092655529480746</v>
      </c>
      <c r="CO210">
        <v>0.182175695068097</v>
      </c>
      <c r="CP210">
        <v>37.005151259504949</v>
      </c>
      <c r="CQ210">
        <v>2.5903774315571351</v>
      </c>
      <c r="CR210">
        <v>2.3658042978841821E-2</v>
      </c>
      <c r="CS210">
        <v>169.18824457795299</v>
      </c>
      <c r="CT210">
        <v>10.16351381620211</v>
      </c>
      <c r="CU210">
        <v>6.849993212309613E-2</v>
      </c>
      <c r="CV210">
        <v>35.079016777488953</v>
      </c>
      <c r="CW210">
        <v>2.286911436496649</v>
      </c>
      <c r="CX210">
        <v>2.2781920346165819E-2</v>
      </c>
      <c r="CY210">
        <v>326.60482225758722</v>
      </c>
      <c r="CZ210">
        <v>19.3523412615538</v>
      </c>
      <c r="DA210">
        <v>0.10684214460881999</v>
      </c>
      <c r="DB210">
        <v>69.42166391364654</v>
      </c>
      <c r="DC210">
        <v>3.2535525058695152</v>
      </c>
      <c r="DD210">
        <v>2.2675505704813591E-2</v>
      </c>
      <c r="DE210">
        <v>9452.7077809279035</v>
      </c>
      <c r="DF210">
        <v>545.88209895867499</v>
      </c>
      <c r="DG210">
        <v>0.22432802284027589</v>
      </c>
      <c r="DH210">
        <v>0.59361594691681785</v>
      </c>
      <c r="DI210">
        <v>0.18983632383933191</v>
      </c>
      <c r="DJ210">
        <v>2.0573049239410258E-2</v>
      </c>
      <c r="DK210">
        <v>2.816393376168465</v>
      </c>
      <c r="DL210">
        <v>5.9834045385897916</v>
      </c>
      <c r="DM210">
        <v>16.420033324791842</v>
      </c>
      <c r="DN210">
        <v>338.85046917672389</v>
      </c>
      <c r="DO210">
        <v>15.969340083534661</v>
      </c>
      <c r="DP210">
        <v>0.89743925700888894</v>
      </c>
      <c r="DQ210">
        <v>68.794562522529503</v>
      </c>
      <c r="DR210">
        <v>3.09881226759512</v>
      </c>
      <c r="DS210">
        <v>0.51197069586298605</v>
      </c>
      <c r="DT210">
        <v>28.60372805747205</v>
      </c>
      <c r="DU210">
        <v>1.768702762597463</v>
      </c>
      <c r="DV210">
        <v>0.46021699305525532</v>
      </c>
      <c r="DW210">
        <v>123.7587191570441</v>
      </c>
      <c r="DX210">
        <v>7.9266395517265869</v>
      </c>
      <c r="DY210">
        <v>0.45521267602078991</v>
      </c>
      <c r="DZ210">
        <v>156.52764058281829</v>
      </c>
      <c r="EA210">
        <v>7.4946006879879556</v>
      </c>
      <c r="EB210">
        <v>0.230196378996714</v>
      </c>
      <c r="EC210">
        <v>111.56467163546149</v>
      </c>
      <c r="ED210">
        <v>5.1833321538190757</v>
      </c>
      <c r="EE210">
        <v>0.40410797145691663</v>
      </c>
      <c r="EH210">
        <v>716.46040231001666</v>
      </c>
      <c r="EI210">
        <v>0.28164381085616619</v>
      </c>
      <c r="EJ210">
        <v>35.83315892949733</v>
      </c>
      <c r="EK210">
        <v>0.4182408102753955</v>
      </c>
      <c r="EL210">
        <v>9.5587523418021245</v>
      </c>
      <c r="EM210">
        <v>44.68342432487389</v>
      </c>
      <c r="EN210">
        <v>50.922377274204862</v>
      </c>
      <c r="EO210">
        <v>157.89354043018821</v>
      </c>
      <c r="EP210">
        <v>258.0324387928905</v>
      </c>
      <c r="EQ210">
        <v>425.03958936652919</v>
      </c>
      <c r="ER210">
        <v>677.7500230678562</v>
      </c>
      <c r="ES210">
        <v>1057.4265286122061</v>
      </c>
      <c r="ET210">
        <v>1420.203108400362</v>
      </c>
      <c r="EU210">
        <v>2028.6013804819081</v>
      </c>
      <c r="EV210">
        <v>2822.0188582783139</v>
      </c>
      <c r="EX210">
        <v>104.405117416088</v>
      </c>
      <c r="EY210">
        <v>17.523833759273881</v>
      </c>
      <c r="EZ210">
        <v>0.60625211218196506</v>
      </c>
      <c r="FA210">
        <v>0.63521332891844962</v>
      </c>
      <c r="FB210">
        <v>1.3883644838556691E-4</v>
      </c>
      <c r="FC210">
        <v>1.783757651445491E-3</v>
      </c>
      <c r="FD210">
        <v>12.847906095175841</v>
      </c>
      <c r="FE210">
        <v>2.5670243867280642</v>
      </c>
      <c r="FF210">
        <v>7.1259942677492729</v>
      </c>
      <c r="FG210">
        <v>0.4792569794311482</v>
      </c>
      <c r="FH210">
        <v>4.6656586438406271E-3</v>
      </c>
      <c r="FI210" s="9"/>
      <c r="FJ210">
        <f t="shared" si="16"/>
        <v>156.52764058281829</v>
      </c>
      <c r="FK210">
        <f t="shared" si="14"/>
        <v>254.83287975843029</v>
      </c>
      <c r="FL210">
        <f t="shared" si="17"/>
        <v>0.45647825722397856</v>
      </c>
      <c r="FM210">
        <f t="shared" si="15"/>
        <v>0.92236154474745824</v>
      </c>
    </row>
    <row r="211" spans="1:169" x14ac:dyDescent="0.25">
      <c r="A211" t="s">
        <v>566</v>
      </c>
      <c r="B211" t="s">
        <v>380</v>
      </c>
      <c r="C211" s="7">
        <v>3.8675273450093148</v>
      </c>
      <c r="D211" s="8">
        <v>3.0638985937332448E-2</v>
      </c>
      <c r="E211" s="9">
        <v>267.40868299352468</v>
      </c>
      <c r="F211" s="10">
        <v>0.99866127366371804</v>
      </c>
      <c r="G211">
        <v>364.5217993489008</v>
      </c>
      <c r="H211" s="11">
        <v>121.42197903232601</v>
      </c>
      <c r="I211" s="7">
        <v>1.871650214308445</v>
      </c>
      <c r="J211" s="7">
        <v>5.7621431370601058E-2</v>
      </c>
      <c r="K211" s="8">
        <v>0.1878902935207877</v>
      </c>
      <c r="L211" s="12">
        <v>6.9163734139247055E-4</v>
      </c>
      <c r="M211">
        <v>0.27777496236854848</v>
      </c>
      <c r="N211" s="11">
        <v>1.8671728389292159</v>
      </c>
      <c r="O211" s="12">
        <v>13.847878408196291</v>
      </c>
      <c r="P211" s="10">
        <v>0.4849633379539412</v>
      </c>
      <c r="Q211" s="8">
        <v>0.53445613102252176</v>
      </c>
      <c r="R211" s="13">
        <v>1.64695672552762E-2</v>
      </c>
      <c r="S211" s="14">
        <v>0.79692006875135768</v>
      </c>
      <c r="T211" t="e">
        <v>#N/A</v>
      </c>
      <c r="U211" s="11" t="e">
        <v>#N/A</v>
      </c>
      <c r="V211" s="9">
        <v>2722.8878567376159</v>
      </c>
      <c r="W211" s="9">
        <v>4.3456221790434642</v>
      </c>
      <c r="X211" s="9">
        <v>6.0746127404340466</v>
      </c>
      <c r="Y211" s="9">
        <v>2760.0766703942518</v>
      </c>
      <c r="Z211" s="9">
        <v>8.2651517539174808</v>
      </c>
      <c r="AA211" s="9">
        <v>69.174749780583269</v>
      </c>
      <c r="AB211" s="9">
        <v>2739.1650739611118</v>
      </c>
      <c r="AC211" s="9">
        <v>4.1086210071917</v>
      </c>
      <c r="AD211" s="15">
        <v>33.182595213349742</v>
      </c>
      <c r="AE211" t="e">
        <v>#N/A</v>
      </c>
      <c r="AF211" t="e">
        <v>#N/A</v>
      </c>
      <c r="AG211" s="11" t="e">
        <v>#N/A</v>
      </c>
      <c r="AH211" s="16">
        <v>101.36578572505709</v>
      </c>
      <c r="AI211" s="10"/>
      <c r="AJ211" s="10"/>
      <c r="AK211" t="s">
        <v>567</v>
      </c>
      <c r="AL211" t="s">
        <v>567</v>
      </c>
      <c r="AM211">
        <v>25.036000000000001</v>
      </c>
      <c r="AN211">
        <v>343.01316265262301</v>
      </c>
      <c r="AO211">
        <v>61.251823316522923</v>
      </c>
      <c r="AP211">
        <v>85.967183711995148</v>
      </c>
      <c r="AQ211" t="s">
        <v>154</v>
      </c>
      <c r="AR211">
        <v>607.37077190336515</v>
      </c>
      <c r="AS211">
        <v>1490.9699207655251</v>
      </c>
      <c r="AT211">
        <v>389.88817833318882</v>
      </c>
      <c r="AU211">
        <v>11.71843674698721</v>
      </c>
      <c r="AV211">
        <v>1.768280440863238</v>
      </c>
      <c r="AW211">
        <v>6.8700296560849727</v>
      </c>
      <c r="AX211">
        <v>1.205103811320668</v>
      </c>
      <c r="AY211">
        <v>1.290849194208141</v>
      </c>
      <c r="AZ211" t="s">
        <v>154</v>
      </c>
      <c r="BA211">
        <v>15.234761735829469</v>
      </c>
      <c r="BB211">
        <v>38.657905816649489</v>
      </c>
      <c r="BC211">
        <v>0.37537392984087642</v>
      </c>
      <c r="BD211">
        <v>0.13009581678378321</v>
      </c>
      <c r="BE211">
        <v>9.699565250005146E-2</v>
      </c>
      <c r="BF211">
        <v>1195.395874847196</v>
      </c>
      <c r="BG211">
        <v>71.65871022866051</v>
      </c>
      <c r="BH211">
        <v>4.7466160530939751E-2</v>
      </c>
      <c r="BI211">
        <v>527963.61951482506</v>
      </c>
      <c r="BJ211">
        <v>16111.584797384279</v>
      </c>
      <c r="BK211">
        <v>4.5741084517275654</v>
      </c>
      <c r="BL211">
        <v>1.951155923665594</v>
      </c>
      <c r="BM211">
        <v>0.23471932193316791</v>
      </c>
      <c r="BN211">
        <v>0.39188343240768497</v>
      </c>
      <c r="BO211" t="s">
        <v>154</v>
      </c>
      <c r="BP211">
        <v>1.3009459291820621E-2</v>
      </c>
      <c r="BQ211">
        <v>2.3758486328818228E-2</v>
      </c>
      <c r="BR211">
        <v>28.532578221750239</v>
      </c>
      <c r="BS211">
        <v>4.2088050987756018</v>
      </c>
      <c r="BT211">
        <v>3.4793337732090937E-2</v>
      </c>
      <c r="BU211">
        <v>0.29270872517157942</v>
      </c>
      <c r="BV211">
        <v>7.3785527692250871E-2</v>
      </c>
      <c r="BW211">
        <v>8.5388361033047408E-3</v>
      </c>
      <c r="BX211">
        <v>4.9418422405856344</v>
      </c>
      <c r="BY211">
        <v>1.2632902330187641</v>
      </c>
      <c r="BZ211">
        <v>7.6540510504084183E-2</v>
      </c>
      <c r="CA211">
        <v>8.8578383975448105</v>
      </c>
      <c r="CB211">
        <v>1.405802658108799</v>
      </c>
      <c r="CC211">
        <v>7.0084783788270627E-2</v>
      </c>
      <c r="CD211">
        <v>3.3020845622759141</v>
      </c>
      <c r="CE211">
        <v>0.51377950225632196</v>
      </c>
      <c r="CF211">
        <v>1.9072099610513329E-2</v>
      </c>
      <c r="CG211">
        <v>38.825740691580023</v>
      </c>
      <c r="CH211">
        <v>3.4591465693986918</v>
      </c>
      <c r="CI211">
        <v>0.1797228528455265</v>
      </c>
      <c r="CJ211">
        <v>10.48834764408579</v>
      </c>
      <c r="CK211">
        <v>0.79347426727291126</v>
      </c>
      <c r="CL211">
        <v>6.3199576946245256E-3</v>
      </c>
      <c r="CM211">
        <v>111.6004111592157</v>
      </c>
      <c r="CN211">
        <v>6.241184943359543</v>
      </c>
      <c r="CO211">
        <v>3.9436439927926531E-2</v>
      </c>
      <c r="CP211">
        <v>38.309875321765553</v>
      </c>
      <c r="CQ211">
        <v>2.015871029244332</v>
      </c>
      <c r="CR211">
        <v>9.6844079603678277E-3</v>
      </c>
      <c r="CS211">
        <v>170.51387076752661</v>
      </c>
      <c r="CT211">
        <v>10.38107776406701</v>
      </c>
      <c r="CU211">
        <v>8.4346648844917479E-2</v>
      </c>
      <c r="CV211">
        <v>32.864267600095609</v>
      </c>
      <c r="CW211">
        <v>1.8270462482840371</v>
      </c>
      <c r="CX211">
        <v>9.3055525744526295E-3</v>
      </c>
      <c r="CY211">
        <v>295.26014048331842</v>
      </c>
      <c r="CZ211">
        <v>21.248918007705171</v>
      </c>
      <c r="DA211">
        <v>4.3658102653545673E-2</v>
      </c>
      <c r="DB211">
        <v>61.549600512316729</v>
      </c>
      <c r="DC211">
        <v>4.2790491447062564</v>
      </c>
      <c r="DD211">
        <v>9.2660080243746369E-3</v>
      </c>
      <c r="DE211">
        <v>10712.485094470499</v>
      </c>
      <c r="DF211">
        <v>348.2745337789176</v>
      </c>
      <c r="DG211">
        <v>9.0868690123654755E-2</v>
      </c>
      <c r="DH211">
        <v>0.68321573091805432</v>
      </c>
      <c r="DI211">
        <v>9.3676541898580282E-2</v>
      </c>
      <c r="DJ211">
        <v>8.3966204261001435E-3</v>
      </c>
      <c r="DK211">
        <v>-0.23576904856612671</v>
      </c>
      <c r="DL211">
        <v>6.6914864165714958</v>
      </c>
      <c r="DM211">
        <v>15.416735898887341</v>
      </c>
      <c r="DN211">
        <v>580.04660819162723</v>
      </c>
      <c r="DO211">
        <v>22.422656417723481</v>
      </c>
      <c r="DP211">
        <v>0.94316855580947478</v>
      </c>
      <c r="DQ211">
        <v>135.83838960851961</v>
      </c>
      <c r="DR211">
        <v>5.3138536496832689</v>
      </c>
      <c r="DS211">
        <v>0.64925187642137472</v>
      </c>
      <c r="DT211">
        <v>74.954913240822933</v>
      </c>
      <c r="DU211">
        <v>6.3005309889835432</v>
      </c>
      <c r="DV211">
        <v>0.4705911940933778</v>
      </c>
      <c r="DW211">
        <v>252.15127851877119</v>
      </c>
      <c r="DX211">
        <v>23.1362731451655</v>
      </c>
      <c r="DY211">
        <v>0.40110060062273872</v>
      </c>
      <c r="DZ211">
        <v>267.40868299352468</v>
      </c>
      <c r="EA211">
        <v>13.473971075285689</v>
      </c>
      <c r="EB211">
        <v>0.19990988242350999</v>
      </c>
      <c r="EC211">
        <v>210.86400073842589</v>
      </c>
      <c r="ED211">
        <v>9.6515908294858441</v>
      </c>
      <c r="EE211">
        <v>0.45907150720618478</v>
      </c>
      <c r="EH211">
        <v>761.3986463994878</v>
      </c>
      <c r="EI211">
        <v>-3.123016639252647E-2</v>
      </c>
      <c r="EJ211">
        <v>46.545804603181473</v>
      </c>
      <c r="EK211">
        <v>3.1541888488316738</v>
      </c>
      <c r="EL211">
        <v>10.813659169771631</v>
      </c>
      <c r="EM211">
        <v>59.850259442870353</v>
      </c>
      <c r="EN211">
        <v>58.651590804190299</v>
      </c>
      <c r="EO211">
        <v>195.1042245808041</v>
      </c>
      <c r="EP211">
        <v>290.53594581955099</v>
      </c>
      <c r="EQ211">
        <v>453.66020796429149</v>
      </c>
      <c r="ER211">
        <v>701.64606816420405</v>
      </c>
      <c r="ES211">
        <v>1065.711692297042</v>
      </c>
      <c r="ET211">
        <v>1330.537149801442</v>
      </c>
      <c r="EU211">
        <v>1833.9139160454561</v>
      </c>
      <c r="EV211">
        <v>2502.0162809884851</v>
      </c>
      <c r="EX211" t="e">
        <v>#N/A</v>
      </c>
      <c r="EY211">
        <v>23.82326189609903</v>
      </c>
      <c r="EZ211">
        <v>0.54276700722809268</v>
      </c>
      <c r="FA211">
        <v>0.57876529383307351</v>
      </c>
      <c r="FB211">
        <v>-1.7029243368123501E-5</v>
      </c>
      <c r="FC211">
        <v>-1.600691448871843E-4</v>
      </c>
      <c r="FD211">
        <v>9.3996627699157003</v>
      </c>
      <c r="FE211">
        <v>2.85584162566599</v>
      </c>
      <c r="FF211">
        <v>9.3720476612828616</v>
      </c>
      <c r="FG211">
        <v>0.90567146163311096</v>
      </c>
      <c r="FH211">
        <v>6.6082605002886589E-3</v>
      </c>
      <c r="FI211" s="9"/>
      <c r="FJ211">
        <f t="shared" si="16"/>
        <v>267.40868299352468</v>
      </c>
      <c r="FK211">
        <f t="shared" si="14"/>
        <v>435.35138270735013</v>
      </c>
      <c r="FL211">
        <f t="shared" si="17"/>
        <v>0.52172511875266991</v>
      </c>
      <c r="FM211">
        <f t="shared" si="15"/>
        <v>1.154332102829454</v>
      </c>
    </row>
    <row r="212" spans="1:169" x14ac:dyDescent="0.25">
      <c r="A212" t="s">
        <v>568</v>
      </c>
      <c r="B212" t="s">
        <v>380</v>
      </c>
      <c r="C212" s="7">
        <v>-1.519190079314817</v>
      </c>
      <c r="D212" s="8">
        <v>2.597903444567699E-2</v>
      </c>
      <c r="E212" s="9">
        <v>151.16981749689199</v>
      </c>
      <c r="F212" s="10">
        <v>0.3873986817680668</v>
      </c>
      <c r="G212">
        <v>-928.21987994647338</v>
      </c>
      <c r="H212" s="11">
        <v>161.99654670811469</v>
      </c>
      <c r="I212" s="7">
        <v>1.8687086457571449</v>
      </c>
      <c r="J212" s="7">
        <v>6.0581828479503441E-2</v>
      </c>
      <c r="K212" s="8">
        <v>0.18742522640292469</v>
      </c>
      <c r="L212" s="12">
        <v>7.2303677380010226E-4</v>
      </c>
      <c r="M212">
        <v>0.1445507839693721</v>
      </c>
      <c r="N212" s="11">
        <v>3.6268321439794819</v>
      </c>
      <c r="O212" s="12">
        <v>13.86912165609051</v>
      </c>
      <c r="P212" s="10">
        <v>0.4896278394355244</v>
      </c>
      <c r="Q212" s="8">
        <v>0.53567783223436416</v>
      </c>
      <c r="R212" s="13">
        <v>1.668009773889623E-2</v>
      </c>
      <c r="S212" s="14">
        <v>0.75743522536051755</v>
      </c>
      <c r="T212" t="e">
        <v>#N/A</v>
      </c>
      <c r="U212" s="11" t="e">
        <v>#N/A</v>
      </c>
      <c r="V212" s="9">
        <v>2718.7732248492721</v>
      </c>
      <c r="W212" s="9">
        <v>4.7329366706275442</v>
      </c>
      <c r="X212" s="9">
        <v>6.3504666459041914</v>
      </c>
      <c r="Y212" s="9">
        <v>2764.9406208732571</v>
      </c>
      <c r="Z212" s="9">
        <v>14.655217100505361</v>
      </c>
      <c r="AA212" s="9">
        <v>70.493724381470003</v>
      </c>
      <c r="AB212" s="9">
        <v>2740.342277363241</v>
      </c>
      <c r="AC212" s="9">
        <v>6.3896675352605774</v>
      </c>
      <c r="AD212" s="15">
        <v>33.930469408574879</v>
      </c>
      <c r="AE212" t="e">
        <v>#N/A</v>
      </c>
      <c r="AF212" t="e">
        <v>#N/A</v>
      </c>
      <c r="AG212" s="11" t="e">
        <v>#N/A</v>
      </c>
      <c r="AH212" s="16">
        <v>101.6980966121786</v>
      </c>
      <c r="AI212" s="10"/>
      <c r="AJ212" s="10"/>
      <c r="AK212" t="s">
        <v>569</v>
      </c>
      <c r="AL212" t="s">
        <v>569</v>
      </c>
      <c r="AM212">
        <v>25.007999999999999</v>
      </c>
      <c r="AN212">
        <v>262.04280737210638</v>
      </c>
      <c r="AO212">
        <v>38.561385390855051</v>
      </c>
      <c r="AP212">
        <v>82.212902825547914</v>
      </c>
      <c r="AQ212" t="s">
        <v>154</v>
      </c>
      <c r="AR212">
        <v>851.45908663783996</v>
      </c>
      <c r="AS212">
        <v>1464.429342460488</v>
      </c>
      <c r="AT212">
        <v>377.87996644251803</v>
      </c>
      <c r="AU212">
        <v>17.532765095449019</v>
      </c>
      <c r="AV212">
        <v>1.7471414887720449</v>
      </c>
      <c r="AW212">
        <v>3.4752923640904281</v>
      </c>
      <c r="AX212">
        <v>0.89414567906036124</v>
      </c>
      <c r="AY212">
        <v>1.1871689930417051</v>
      </c>
      <c r="AZ212" t="s">
        <v>154</v>
      </c>
      <c r="BA212">
        <v>20.004483966367701</v>
      </c>
      <c r="BB212">
        <v>41.967133221873098</v>
      </c>
      <c r="BC212">
        <v>0.19382148478387989</v>
      </c>
      <c r="BD212">
        <v>0.111287529299525</v>
      </c>
      <c r="BE212">
        <v>0.1268918823335391</v>
      </c>
      <c r="BF212">
        <v>852.4065745985697</v>
      </c>
      <c r="BG212">
        <v>75.494589356648945</v>
      </c>
      <c r="BH212">
        <v>5.9444532063567042E-2</v>
      </c>
      <c r="BI212">
        <v>541477.63629085536</v>
      </c>
      <c r="BJ212">
        <v>20383.666646265228</v>
      </c>
      <c r="BK212">
        <v>1.4840350912501299</v>
      </c>
      <c r="BL212">
        <v>1.594366522402529</v>
      </c>
      <c r="BM212">
        <v>0.22888391502482899</v>
      </c>
      <c r="BN212">
        <v>7.4061955545515673E-2</v>
      </c>
      <c r="BO212" t="s">
        <v>154</v>
      </c>
      <c r="BP212">
        <v>2.8981887621538022E-3</v>
      </c>
      <c r="BQ212">
        <v>4.9417574751850967E-3</v>
      </c>
      <c r="BR212">
        <v>19.280497872958961</v>
      </c>
      <c r="BS212">
        <v>1.483258688864503</v>
      </c>
      <c r="BT212">
        <v>3.2302389241614923E-2</v>
      </c>
      <c r="BU212">
        <v>6.8032283468756533E-2</v>
      </c>
      <c r="BV212">
        <v>1.7543587733479041E-2</v>
      </c>
      <c r="BW212">
        <v>9.7953553312615151E-3</v>
      </c>
      <c r="BX212">
        <v>1.107211627122638</v>
      </c>
      <c r="BY212">
        <v>0.2120562019245042</v>
      </c>
      <c r="BZ212">
        <v>9.5068006516148607E-2</v>
      </c>
      <c r="CA212">
        <v>3.2118309125041158</v>
      </c>
      <c r="CB212">
        <v>0.48985250475666903</v>
      </c>
      <c r="CC212">
        <v>9.0866111149268722E-2</v>
      </c>
      <c r="CD212">
        <v>1.3153226774150659</v>
      </c>
      <c r="CE212">
        <v>0.173877197311225</v>
      </c>
      <c r="CF212">
        <v>1.7747477129314709E-2</v>
      </c>
      <c r="CG212">
        <v>19.651558808607032</v>
      </c>
      <c r="CH212">
        <v>2.2846712064430208</v>
      </c>
      <c r="CI212">
        <v>0.41071800689191401</v>
      </c>
      <c r="CJ212">
        <v>6.0186846722194813</v>
      </c>
      <c r="CK212">
        <v>0.63207295681050302</v>
      </c>
      <c r="CL212">
        <v>1.42953601518755E-2</v>
      </c>
      <c r="CM212">
        <v>71.494881505936121</v>
      </c>
      <c r="CN212">
        <v>6.8579266463145636</v>
      </c>
      <c r="CO212">
        <v>4.0320306909647448E-2</v>
      </c>
      <c r="CP212">
        <v>26.876402180616761</v>
      </c>
      <c r="CQ212">
        <v>2.6792489770137702</v>
      </c>
      <c r="CR212">
        <v>9.8950250292912829E-3</v>
      </c>
      <c r="CS212">
        <v>127.6303389357338</v>
      </c>
      <c r="CT212">
        <v>11.510809477591129</v>
      </c>
      <c r="CU212">
        <v>2.8555532736430429E-2</v>
      </c>
      <c r="CV212">
        <v>26.80033484919478</v>
      </c>
      <c r="CW212">
        <v>2.321276353206871</v>
      </c>
      <c r="CX212">
        <v>9.4821341841289809E-3</v>
      </c>
      <c r="CY212">
        <v>247.87220417320549</v>
      </c>
      <c r="CZ212">
        <v>21.009836044562661</v>
      </c>
      <c r="DA212">
        <v>9.7313163722229173E-2</v>
      </c>
      <c r="DB212">
        <v>52.983137297223728</v>
      </c>
      <c r="DC212">
        <v>3.8777025936186291</v>
      </c>
      <c r="DD212">
        <v>9.4852490282957835E-3</v>
      </c>
      <c r="DE212">
        <v>10932.655636375839</v>
      </c>
      <c r="DF212">
        <v>534.76140576335206</v>
      </c>
      <c r="DG212">
        <v>9.3706862042627334E-2</v>
      </c>
      <c r="DH212">
        <v>0.54576873047221652</v>
      </c>
      <c r="DI212">
        <v>6.8381355644446168E-2</v>
      </c>
      <c r="DJ212">
        <v>8.6086612612166005E-3</v>
      </c>
      <c r="DK212">
        <v>-1.6377295612873579</v>
      </c>
      <c r="DL212">
        <v>4.4369928380892718</v>
      </c>
      <c r="DM212">
        <v>9.665479184077979</v>
      </c>
      <c r="DN212">
        <v>332.56623247917651</v>
      </c>
      <c r="DO212">
        <v>11.38707811750823</v>
      </c>
      <c r="DP212">
        <v>0.54274141138287535</v>
      </c>
      <c r="DQ212">
        <v>69.25717176067414</v>
      </c>
      <c r="DR212">
        <v>2.6224591304870208</v>
      </c>
      <c r="DS212">
        <v>0.30321080132732398</v>
      </c>
      <c r="DT212">
        <v>21.344542810332779</v>
      </c>
      <c r="DU212">
        <v>2.0557334436608641</v>
      </c>
      <c r="DV212">
        <v>0.24666905799305741</v>
      </c>
      <c r="DW212">
        <v>78.710975365277918</v>
      </c>
      <c r="DX212">
        <v>7.768361481260313</v>
      </c>
      <c r="DY212">
        <v>0.24237635175532901</v>
      </c>
      <c r="DZ212">
        <v>151.16981749689199</v>
      </c>
      <c r="EA212">
        <v>8.7179411366866404</v>
      </c>
      <c r="EB212">
        <v>0.13630659968854361</v>
      </c>
      <c r="EC212">
        <v>107.3449914205339</v>
      </c>
      <c r="ED212">
        <v>3.7248124601226462</v>
      </c>
      <c r="EE212">
        <v>0.22834729004192711</v>
      </c>
      <c r="EH212">
        <v>542.93412394813356</v>
      </c>
      <c r="EI212">
        <v>9.3252705065511345E-3</v>
      </c>
      <c r="EJ212">
        <v>31.452688210373509</v>
      </c>
      <c r="EK212">
        <v>0.73310650289608337</v>
      </c>
      <c r="EL212">
        <v>2.4227825538788572</v>
      </c>
      <c r="EM212">
        <v>21.701560219622412</v>
      </c>
      <c r="EN212">
        <v>23.36274737859797</v>
      </c>
      <c r="EO212">
        <v>98.751551802045356</v>
      </c>
      <c r="EP212">
        <v>166.72256709749249</v>
      </c>
      <c r="EQ212">
        <v>290.62959961762652</v>
      </c>
      <c r="ER212">
        <v>492.24179817979422</v>
      </c>
      <c r="ES212">
        <v>797.68961834833635</v>
      </c>
      <c r="ET212">
        <v>1085.0337995625421</v>
      </c>
      <c r="EU212">
        <v>1539.5789079081089</v>
      </c>
      <c r="EV212">
        <v>2153.7860689928339</v>
      </c>
      <c r="EX212">
        <v>380.40263323898552</v>
      </c>
      <c r="EY212">
        <v>116.2839706106562</v>
      </c>
      <c r="EZ212">
        <v>0.50466881518173223</v>
      </c>
      <c r="FA212">
        <v>0.54558842077703174</v>
      </c>
      <c r="FB212">
        <v>6.0570266705080912E-6</v>
      </c>
      <c r="FC212">
        <v>9.4431635112370848E-5</v>
      </c>
      <c r="FD212">
        <v>15.590427490135101</v>
      </c>
      <c r="FE212">
        <v>2.921322592122551</v>
      </c>
      <c r="FF212">
        <v>7.8405557000117074</v>
      </c>
      <c r="FG212">
        <v>0.60986998522536684</v>
      </c>
      <c r="FH212">
        <v>6.4322118235106132E-3</v>
      </c>
      <c r="FI212" s="9"/>
      <c r="FJ212">
        <f t="shared" si="16"/>
        <v>151.16981749689199</v>
      </c>
      <c r="FK212">
        <f t="shared" si="14"/>
        <v>246.1101424761265</v>
      </c>
      <c r="FL212">
        <f t="shared" si="17"/>
        <v>0.65926165345648657</v>
      </c>
      <c r="FM212">
        <f t="shared" si="15"/>
        <v>1.5605931457753104</v>
      </c>
    </row>
    <row r="213" spans="1:169" x14ac:dyDescent="0.25">
      <c r="A213" t="s">
        <v>570</v>
      </c>
      <c r="B213" t="s">
        <v>380</v>
      </c>
      <c r="C213" s="7">
        <v>0.17727328880659871</v>
      </c>
      <c r="D213" s="8">
        <v>2.1223240140289409E-2</v>
      </c>
      <c r="E213" s="9">
        <v>187.21170725044291</v>
      </c>
      <c r="F213" s="10">
        <v>0.37533152668771858</v>
      </c>
      <c r="G213">
        <v>7978.6281877844094</v>
      </c>
      <c r="H213" s="11">
        <v>98.559730646707337</v>
      </c>
      <c r="I213" s="7">
        <v>1.8659228982000651</v>
      </c>
      <c r="J213" s="7">
        <v>5.7942178099104007E-2</v>
      </c>
      <c r="K213" s="8">
        <v>0.18577765075197911</v>
      </c>
      <c r="L213" s="12">
        <v>1.2863964550869379E-3</v>
      </c>
      <c r="M213">
        <v>0.13780478209780789</v>
      </c>
      <c r="N213" s="11">
        <v>0.80209875910035866</v>
      </c>
      <c r="O213" s="12">
        <v>13.73896711807244</v>
      </c>
      <c r="P213" s="10">
        <v>0.49076622649677348</v>
      </c>
      <c r="Q213" s="8">
        <v>0.53599883652976987</v>
      </c>
      <c r="R213" s="13">
        <v>1.6653765857846892E-2</v>
      </c>
      <c r="S213" s="14">
        <v>0.44389169620494667</v>
      </c>
      <c r="T213" t="e">
        <v>#N/A</v>
      </c>
      <c r="U213" s="11" t="e">
        <v>#N/A</v>
      </c>
      <c r="V213" s="9">
        <v>2704.100322846959</v>
      </c>
      <c r="W213" s="9">
        <v>10.59891448752942</v>
      </c>
      <c r="X213" s="9">
        <v>11.41584884234574</v>
      </c>
      <c r="Y213" s="9">
        <v>2766.6256692406591</v>
      </c>
      <c r="Z213" s="9">
        <v>9.4564851455146979</v>
      </c>
      <c r="AA213" s="9">
        <v>69.885102440153162</v>
      </c>
      <c r="AB213" s="9">
        <v>2731.703151042786</v>
      </c>
      <c r="AC213" s="9">
        <v>6.9752779235900801</v>
      </c>
      <c r="AD213" s="15">
        <v>33.809757961454608</v>
      </c>
      <c r="AE213" t="e">
        <v>#N/A</v>
      </c>
      <c r="AF213" t="e">
        <v>#N/A</v>
      </c>
      <c r="AG213" s="11" t="e">
        <v>#N/A</v>
      </c>
      <c r="AH213" s="16">
        <v>102.3122421111903</v>
      </c>
      <c r="AI213" s="10"/>
      <c r="AJ213" s="10"/>
      <c r="AK213" t="s">
        <v>571</v>
      </c>
      <c r="AL213" t="s">
        <v>571</v>
      </c>
      <c r="AM213">
        <v>8.3260000000000005</v>
      </c>
      <c r="AN213">
        <v>179.70044231049971</v>
      </c>
      <c r="AO213">
        <v>72.750318704511088</v>
      </c>
      <c r="AP213">
        <v>119.46455300702419</v>
      </c>
      <c r="AQ213" t="s">
        <v>154</v>
      </c>
      <c r="AR213">
        <v>1329.643877705201</v>
      </c>
      <c r="AS213">
        <v>2050.2688757996571</v>
      </c>
      <c r="AT213">
        <v>365.12689066461229</v>
      </c>
      <c r="AU213">
        <v>25.82131458988319</v>
      </c>
      <c r="AV213">
        <v>2.4993876622337159</v>
      </c>
      <c r="AW213">
        <v>6.2901515817418643</v>
      </c>
      <c r="AX213">
        <v>1.641731185100908</v>
      </c>
      <c r="AY213">
        <v>1.7169473359975149</v>
      </c>
      <c r="AZ213" t="s">
        <v>154</v>
      </c>
      <c r="BA213">
        <v>28.55243677001123</v>
      </c>
      <c r="BB213">
        <v>54.813480459317063</v>
      </c>
      <c r="BC213">
        <v>0.30771943293495407</v>
      </c>
      <c r="BD213">
        <v>0.24913826053049709</v>
      </c>
      <c r="BE213">
        <v>0.1879213504668813</v>
      </c>
      <c r="BF213">
        <v>735.82834403150105</v>
      </c>
      <c r="BG213">
        <v>40.551753673692787</v>
      </c>
      <c r="BH213">
        <v>0.1133453547135202</v>
      </c>
      <c r="BI213">
        <v>554640.19924651517</v>
      </c>
      <c r="BJ213">
        <v>35789.69494384584</v>
      </c>
      <c r="BK213">
        <v>2.2741212777573971</v>
      </c>
      <c r="BL213">
        <v>1.7221700361637831</v>
      </c>
      <c r="BM213">
        <v>0.30995248299309591</v>
      </c>
      <c r="BN213">
        <v>0.14185736243008679</v>
      </c>
      <c r="BO213">
        <v>0.55319164183366587</v>
      </c>
      <c r="BP213">
        <v>6.7753959308219924E-2</v>
      </c>
      <c r="BQ213">
        <v>9.9552647363560336E-3</v>
      </c>
      <c r="BR213">
        <v>12.664280709991351</v>
      </c>
      <c r="BS213">
        <v>1.425907125387637</v>
      </c>
      <c r="BT213">
        <v>6.7453115375280981E-2</v>
      </c>
      <c r="BU213">
        <v>0.65794220364947742</v>
      </c>
      <c r="BV213">
        <v>9.6831437439123466E-2</v>
      </c>
      <c r="BW213">
        <v>8.5119364124041849E-3</v>
      </c>
      <c r="BX213">
        <v>3.964527642864804</v>
      </c>
      <c r="BY213">
        <v>0.62581098505021249</v>
      </c>
      <c r="BZ213">
        <v>7.639672399496282E-2</v>
      </c>
      <c r="CA213">
        <v>4.3382319702922896</v>
      </c>
      <c r="CB213">
        <v>0.62059773398105023</v>
      </c>
      <c r="CC213">
        <v>0.13612227092376319</v>
      </c>
      <c r="CD213">
        <v>1.25753046552857</v>
      </c>
      <c r="CE213">
        <v>0.19450679696183429</v>
      </c>
      <c r="CF213">
        <v>4.6889873372586217E-2</v>
      </c>
      <c r="CG213">
        <v>17.39212893403246</v>
      </c>
      <c r="CH213">
        <v>1.4323248432684881</v>
      </c>
      <c r="CI213">
        <v>0.25631152143164521</v>
      </c>
      <c r="CJ213">
        <v>5.1820435791344366</v>
      </c>
      <c r="CK213">
        <v>0.53841499598742559</v>
      </c>
      <c r="CL213">
        <v>1.88694608295156E-2</v>
      </c>
      <c r="CM213">
        <v>63.129546202817757</v>
      </c>
      <c r="CN213">
        <v>4.438053639287693</v>
      </c>
      <c r="CO213">
        <v>0.1176143991429449</v>
      </c>
      <c r="CP213">
        <v>22.794019248908029</v>
      </c>
      <c r="CQ213">
        <v>2.150859780295665</v>
      </c>
      <c r="CR213">
        <v>2.8867679026854162E-2</v>
      </c>
      <c r="CS213">
        <v>115.5097321976077</v>
      </c>
      <c r="CT213">
        <v>10.09360538496318</v>
      </c>
      <c r="CU213">
        <v>0.1321163643486484</v>
      </c>
      <c r="CV213">
        <v>22.490393095314051</v>
      </c>
      <c r="CW213">
        <v>2.2658945081621171</v>
      </c>
      <c r="CX213">
        <v>2.7679453427627169E-2</v>
      </c>
      <c r="CY213">
        <v>213.2785414185135</v>
      </c>
      <c r="CZ213">
        <v>18.683359272373899</v>
      </c>
      <c r="DA213">
        <v>0.20366832391237519</v>
      </c>
      <c r="DB213">
        <v>44.442088331590533</v>
      </c>
      <c r="DC213">
        <v>3.938655417916876</v>
      </c>
      <c r="DD213">
        <v>2.7597844705982009E-2</v>
      </c>
      <c r="DE213">
        <v>10680.9233466649</v>
      </c>
      <c r="DF213">
        <v>482.8109047202031</v>
      </c>
      <c r="DG213">
        <v>0.26974197158545449</v>
      </c>
      <c r="DH213">
        <v>0.64859677119853143</v>
      </c>
      <c r="DI213">
        <v>0.1446269091675042</v>
      </c>
      <c r="DJ213">
        <v>2.500397605281177E-2</v>
      </c>
      <c r="DK213">
        <v>1.093773523884074</v>
      </c>
      <c r="DL213">
        <v>10.620208698247721</v>
      </c>
      <c r="DM213">
        <v>24.865976931601871</v>
      </c>
      <c r="DN213">
        <v>397.52046445519579</v>
      </c>
      <c r="DO213">
        <v>21.591041747126042</v>
      </c>
      <c r="DP213">
        <v>1.396287677947029</v>
      </c>
      <c r="DQ213">
        <v>94.194931784376777</v>
      </c>
      <c r="DR213">
        <v>4.9143958592411296</v>
      </c>
      <c r="DS213">
        <v>0.99053229977827939</v>
      </c>
      <c r="DT213">
        <v>25.212451813263861</v>
      </c>
      <c r="DU213">
        <v>1.6799260618815159</v>
      </c>
      <c r="DV213">
        <v>0.70159142218771375</v>
      </c>
      <c r="DW213">
        <v>85.947994684797848</v>
      </c>
      <c r="DX213">
        <v>6.5691941892296981</v>
      </c>
      <c r="DY213">
        <v>0.6125322345483456</v>
      </c>
      <c r="DZ213">
        <v>187.21170725044291</v>
      </c>
      <c r="EA213">
        <v>11.763346766445819</v>
      </c>
      <c r="EB213">
        <v>0.41206651222322832</v>
      </c>
      <c r="EC213">
        <v>130.8812392835539</v>
      </c>
      <c r="ED213">
        <v>7.2125473330490806</v>
      </c>
      <c r="EE213">
        <v>0.6776049509508234</v>
      </c>
      <c r="EH213">
        <v>468.68047390541471</v>
      </c>
      <c r="EI213">
        <v>2.3341419486652568</v>
      </c>
      <c r="EJ213">
        <v>20.659511761812961</v>
      </c>
      <c r="EK213">
        <v>7.0898944358779898</v>
      </c>
      <c r="EL213">
        <v>8.6751151922643412</v>
      </c>
      <c r="EM213">
        <v>29.312378177650611</v>
      </c>
      <c r="EN213">
        <v>22.33624272697282</v>
      </c>
      <c r="EO213">
        <v>87.397632834333962</v>
      </c>
      <c r="EP213">
        <v>143.5469135494304</v>
      </c>
      <c r="EQ213">
        <v>256.62417155616981</v>
      </c>
      <c r="ER213">
        <v>417.47288001663048</v>
      </c>
      <c r="ES213">
        <v>721.93582623504813</v>
      </c>
      <c r="ET213">
        <v>910.5422305795164</v>
      </c>
      <c r="EU213">
        <v>1324.7114373820709</v>
      </c>
      <c r="EV213">
        <v>1806.588956568721</v>
      </c>
      <c r="EX213">
        <v>5.0785126375309231</v>
      </c>
      <c r="EY213">
        <v>8.0467518474165853</v>
      </c>
      <c r="EZ213">
        <v>0.44130084384869528</v>
      </c>
      <c r="FA213">
        <v>0.44872279347732458</v>
      </c>
      <c r="FB213">
        <v>1.762000298931553E-3</v>
      </c>
      <c r="FC213">
        <v>2.6707152962480399E-2</v>
      </c>
      <c r="FD213">
        <v>15.157291958846519</v>
      </c>
      <c r="FE213">
        <v>2.6552244979286792</v>
      </c>
      <c r="FF213">
        <v>14.78265616007265</v>
      </c>
      <c r="FG213">
        <v>0.87778032429000896</v>
      </c>
      <c r="FH213">
        <v>8.0747459388537009E-3</v>
      </c>
      <c r="FI213" s="9"/>
      <c r="FJ213">
        <f t="shared" si="16"/>
        <v>187.21170725044291</v>
      </c>
      <c r="FK213">
        <f t="shared" si="14"/>
        <v>304.7876931223567</v>
      </c>
      <c r="FL213">
        <f t="shared" si="17"/>
        <v>0.28923527568062685</v>
      </c>
      <c r="FM213">
        <f t="shared" si="15"/>
        <v>0.13008253439438633</v>
      </c>
    </row>
    <row r="214" spans="1:169" x14ac:dyDescent="0.25">
      <c r="A214" t="s">
        <v>572</v>
      </c>
      <c r="B214" t="s">
        <v>380</v>
      </c>
      <c r="C214" s="7">
        <v>18.213901324023571</v>
      </c>
      <c r="D214" s="8">
        <v>2.262403738985206E-2</v>
      </c>
      <c r="E214" s="9">
        <v>139.02902340252831</v>
      </c>
      <c r="F214" s="10">
        <v>0.56434005144657329</v>
      </c>
      <c r="G214">
        <v>77.529861813560032</v>
      </c>
      <c r="H214" s="11">
        <v>237.69733352904589</v>
      </c>
      <c r="I214" s="7">
        <v>1.8345823050542751</v>
      </c>
      <c r="J214" s="7">
        <v>5.6564606579280197E-2</v>
      </c>
      <c r="K214" s="8">
        <v>0.18681511142383611</v>
      </c>
      <c r="L214" s="12">
        <v>7.1277110155834014E-4</v>
      </c>
      <c r="M214">
        <v>0.17780316666171939</v>
      </c>
      <c r="N214" s="11">
        <v>0.94443641578995186</v>
      </c>
      <c r="O214" s="12">
        <v>14.036806968213909</v>
      </c>
      <c r="P214" s="10">
        <v>0.49530271406288112</v>
      </c>
      <c r="Q214" s="8">
        <v>0.54526847449217886</v>
      </c>
      <c r="R214" s="13">
        <v>1.698643335490228E-2</v>
      </c>
      <c r="S214" s="14">
        <v>0.7659531107633315</v>
      </c>
      <c r="T214" t="e">
        <v>#N/A</v>
      </c>
      <c r="U214" s="11" t="e">
        <v>#N/A</v>
      </c>
      <c r="V214" s="9">
        <v>2713.4046613524929</v>
      </c>
      <c r="W214" s="9">
        <v>4.646783099154872</v>
      </c>
      <c r="X214" s="9">
        <v>6.2909753883673591</v>
      </c>
      <c r="Y214" s="9">
        <v>2805.3269467587238</v>
      </c>
      <c r="Z214" s="9">
        <v>8.6785722618495686</v>
      </c>
      <c r="AA214" s="9">
        <v>70.730111916758887</v>
      </c>
      <c r="AB214" s="9">
        <v>2751.9869509154282</v>
      </c>
      <c r="AC214" s="9">
        <v>4.2480913248124859</v>
      </c>
      <c r="AD214" s="15">
        <v>33.206444438188797</v>
      </c>
      <c r="AE214" t="e">
        <v>#N/A</v>
      </c>
      <c r="AF214" t="e">
        <v>#N/A</v>
      </c>
      <c r="AG214" s="11" t="e">
        <v>#N/A</v>
      </c>
      <c r="AH214" s="16">
        <v>103.3877101604304</v>
      </c>
      <c r="AI214" s="10"/>
      <c r="AJ214" s="10"/>
      <c r="AK214" t="s">
        <v>573</v>
      </c>
      <c r="AL214" t="s">
        <v>573</v>
      </c>
      <c r="AM214">
        <v>25.035</v>
      </c>
      <c r="AN214">
        <v>266.1955239374592</v>
      </c>
      <c r="AO214">
        <v>46.698829244960812</v>
      </c>
      <c r="AP214">
        <v>89.870375474454164</v>
      </c>
      <c r="AQ214" t="s">
        <v>154</v>
      </c>
      <c r="AR214">
        <v>848.74917471622268</v>
      </c>
      <c r="AS214">
        <v>1525.9681116951581</v>
      </c>
      <c r="AT214">
        <v>359.20242909714199</v>
      </c>
      <c r="AU214">
        <v>13.527012716339989</v>
      </c>
      <c r="AV214">
        <v>1.834097862713669</v>
      </c>
      <c r="AW214">
        <v>4.1329632695551686</v>
      </c>
      <c r="AX214">
        <v>1.1230592814234039</v>
      </c>
      <c r="AY214">
        <v>1.303251941066645</v>
      </c>
      <c r="AZ214" t="s">
        <v>154</v>
      </c>
      <c r="BA214">
        <v>18.074818307786039</v>
      </c>
      <c r="BB214">
        <v>43.660802455394979</v>
      </c>
      <c r="BC214">
        <v>0.30302361047552823</v>
      </c>
      <c r="BD214">
        <v>0.11241962992271221</v>
      </c>
      <c r="BE214">
        <v>0.1035406287142257</v>
      </c>
      <c r="BF214">
        <v>878.94820824560304</v>
      </c>
      <c r="BG214">
        <v>42.778189980511527</v>
      </c>
      <c r="BH214">
        <v>7.3796750314377615E-2</v>
      </c>
      <c r="BI214">
        <v>534992.44784700626</v>
      </c>
      <c r="BJ214">
        <v>24117.18220415906</v>
      </c>
      <c r="BK214">
        <v>1.4980608190099181</v>
      </c>
      <c r="BL214">
        <v>2.0043678946783721</v>
      </c>
      <c r="BM214">
        <v>0.28547970139714562</v>
      </c>
      <c r="BN214">
        <v>8.6167942174664988E-2</v>
      </c>
      <c r="BO214">
        <v>2.097774505501351E-2</v>
      </c>
      <c r="BP214">
        <v>8.240822555677485E-3</v>
      </c>
      <c r="BQ214">
        <v>6.0087196810093184E-3</v>
      </c>
      <c r="BR214">
        <v>12.39435373094301</v>
      </c>
      <c r="BS214">
        <v>0.99920490193095612</v>
      </c>
      <c r="BT214">
        <v>3.6843047361676852E-2</v>
      </c>
      <c r="BU214">
        <v>0.166609856073452</v>
      </c>
      <c r="BV214">
        <v>2.968080447324457E-2</v>
      </c>
      <c r="BW214">
        <v>7.2385540610801864E-3</v>
      </c>
      <c r="BX214">
        <v>2.0006030822712142</v>
      </c>
      <c r="BY214">
        <v>0.31401197685017701</v>
      </c>
      <c r="BZ214">
        <v>6.4757332123927328E-2</v>
      </c>
      <c r="CA214">
        <v>4.1472741338867456</v>
      </c>
      <c r="CB214">
        <v>0.55756615378380825</v>
      </c>
      <c r="CC214">
        <v>0.1260288082138705</v>
      </c>
      <c r="CD214">
        <v>1.500005167475208</v>
      </c>
      <c r="CE214">
        <v>0.1492932805874613</v>
      </c>
      <c r="CF214">
        <v>2.863561074495213E-2</v>
      </c>
      <c r="CG214">
        <v>25.988937846581791</v>
      </c>
      <c r="CH214">
        <v>2.1261844653678561</v>
      </c>
      <c r="CI214">
        <v>0.1736126574069668</v>
      </c>
      <c r="CJ214">
        <v>7.1016506665804133</v>
      </c>
      <c r="CK214">
        <v>0.44301347548784681</v>
      </c>
      <c r="CL214">
        <v>2.0061142166578391E-2</v>
      </c>
      <c r="CM214">
        <v>82.922165001462773</v>
      </c>
      <c r="CN214">
        <v>5.8740015701932098</v>
      </c>
      <c r="CO214">
        <v>4.3327253263583387E-2</v>
      </c>
      <c r="CP214">
        <v>29.43149719023021</v>
      </c>
      <c r="CQ214">
        <v>1.9171769389953179</v>
      </c>
      <c r="CR214">
        <v>1.06244914723221E-2</v>
      </c>
      <c r="CS214">
        <v>141.5342393872657</v>
      </c>
      <c r="CT214">
        <v>8.5603305415711866</v>
      </c>
      <c r="CU214">
        <v>3.0684068860555771E-2</v>
      </c>
      <c r="CV214">
        <v>27.639533584618661</v>
      </c>
      <c r="CW214">
        <v>1.4969732406431731</v>
      </c>
      <c r="CX214">
        <v>1.0188136169688909E-2</v>
      </c>
      <c r="CY214">
        <v>249.20037739727971</v>
      </c>
      <c r="CZ214">
        <v>13.691924009102189</v>
      </c>
      <c r="DA214">
        <v>4.7852622312219949E-2</v>
      </c>
      <c r="DB214">
        <v>53.428867586822463</v>
      </c>
      <c r="DC214">
        <v>2.5441541248212518</v>
      </c>
      <c r="DD214">
        <v>2.9220488231238489E-2</v>
      </c>
      <c r="DE214">
        <v>10661.736513655689</v>
      </c>
      <c r="DF214">
        <v>449.5923693488084</v>
      </c>
      <c r="DG214">
        <v>0.10094885760778111</v>
      </c>
      <c r="DH214">
        <v>0.75981412288529071</v>
      </c>
      <c r="DI214">
        <v>0.1001638928658774</v>
      </c>
      <c r="DJ214">
        <v>9.2503931283528743E-3</v>
      </c>
      <c r="DK214">
        <v>-2.123335264734886</v>
      </c>
      <c r="DL214">
        <v>3.7582859085704698</v>
      </c>
      <c r="DM214">
        <v>10.18354162477894</v>
      </c>
      <c r="DN214">
        <v>307.80476345612709</v>
      </c>
      <c r="DO214">
        <v>14.145172022660841</v>
      </c>
      <c r="DP214">
        <v>0.53137751485075846</v>
      </c>
      <c r="DQ214">
        <v>62.926541963014728</v>
      </c>
      <c r="DR214">
        <v>2.8835782222913831</v>
      </c>
      <c r="DS214">
        <v>0.31445249623488791</v>
      </c>
      <c r="DT214">
        <v>25.022376013430659</v>
      </c>
      <c r="DU214">
        <v>1.422669185202424</v>
      </c>
      <c r="DV214">
        <v>0.26716198261903601</v>
      </c>
      <c r="DW214">
        <v>91.157795995804761</v>
      </c>
      <c r="DX214">
        <v>5.5822917145597986</v>
      </c>
      <c r="DY214">
        <v>0.22486884884342809</v>
      </c>
      <c r="DZ214">
        <v>139.02902340252831</v>
      </c>
      <c r="EA214">
        <v>7.7427140528397187</v>
      </c>
      <c r="EB214">
        <v>0.13264036557197831</v>
      </c>
      <c r="EC214">
        <v>100.88962067764081</v>
      </c>
      <c r="ED214">
        <v>4.6943998653322874</v>
      </c>
      <c r="EE214">
        <v>0.24158271076878471</v>
      </c>
      <c r="EH214">
        <v>559.83962308637138</v>
      </c>
      <c r="EI214">
        <v>8.8513692215246867E-2</v>
      </c>
      <c r="EJ214">
        <v>20.21917411246821</v>
      </c>
      <c r="EK214">
        <v>1.795364828377715</v>
      </c>
      <c r="EL214">
        <v>4.3776872697400746</v>
      </c>
      <c r="EM214">
        <v>28.0221225262618</v>
      </c>
      <c r="EN214">
        <v>26.643075798849171</v>
      </c>
      <c r="EO214">
        <v>130.59767762101399</v>
      </c>
      <c r="EP214">
        <v>196.72162511303091</v>
      </c>
      <c r="EQ214">
        <v>337.08197155066171</v>
      </c>
      <c r="ER214">
        <v>539.03841007747633</v>
      </c>
      <c r="ES214">
        <v>884.58899617041038</v>
      </c>
      <c r="ET214">
        <v>1119.009456867152</v>
      </c>
      <c r="EU214">
        <v>1547.828431039004</v>
      </c>
      <c r="EV214">
        <v>2171.905186456197</v>
      </c>
      <c r="EX214">
        <v>50.720301567819718</v>
      </c>
      <c r="EY214">
        <v>29.56480186160174</v>
      </c>
      <c r="EZ214">
        <v>0.44041907399759689</v>
      </c>
      <c r="FA214">
        <v>0.4965537972748853</v>
      </c>
      <c r="FB214">
        <v>5.7185725782172557E-5</v>
      </c>
      <c r="FC214">
        <v>6.7775854691771672E-4</v>
      </c>
      <c r="FD214">
        <v>11.851883274147511</v>
      </c>
      <c r="FE214">
        <v>2.6379713594517789</v>
      </c>
      <c r="FF214">
        <v>11.21712567033137</v>
      </c>
      <c r="FG214">
        <v>0.55790053311550869</v>
      </c>
      <c r="FH214">
        <v>8.0431976693316667E-3</v>
      </c>
      <c r="FI214" s="9"/>
      <c r="FJ214">
        <f t="shared" si="16"/>
        <v>139.02902340252831</v>
      </c>
      <c r="FK214">
        <f t="shared" si="14"/>
        <v>226.34447354953278</v>
      </c>
      <c r="FL214">
        <f t="shared" si="17"/>
        <v>0.40523613654252238</v>
      </c>
      <c r="FM214">
        <f t="shared" si="15"/>
        <v>0.71561724849802344</v>
      </c>
    </row>
    <row r="215" spans="1:169" x14ac:dyDescent="0.25">
      <c r="A215" t="s">
        <v>574</v>
      </c>
      <c r="B215" t="s">
        <v>380</v>
      </c>
      <c r="C215" s="7">
        <v>3.1326793564983779</v>
      </c>
      <c r="D215" s="8">
        <v>3.6110502426426952E-2</v>
      </c>
      <c r="E215" s="9">
        <v>174.49700265542191</v>
      </c>
      <c r="F215" s="10">
        <v>1.1580857973022529</v>
      </c>
      <c r="G215">
        <v>450.76803860718042</v>
      </c>
      <c r="H215" s="11">
        <v>66.961030423986699</v>
      </c>
      <c r="I215" s="7">
        <v>1.8233444352209409</v>
      </c>
      <c r="J215" s="7">
        <v>5.6183472834907613E-2</v>
      </c>
      <c r="K215" s="8">
        <v>0.186815093563833</v>
      </c>
      <c r="L215" s="12">
        <v>7.0862548269155019E-4</v>
      </c>
      <c r="M215">
        <v>0.2091863103410867</v>
      </c>
      <c r="N215" s="11">
        <v>1.7702218744160489</v>
      </c>
      <c r="O215" s="12">
        <v>14.138592008595101</v>
      </c>
      <c r="P215" s="10">
        <v>0.50443282869220729</v>
      </c>
      <c r="Q215" s="8">
        <v>0.54919542315227665</v>
      </c>
      <c r="R215" s="13">
        <v>1.7485105838102821E-2</v>
      </c>
      <c r="S215" s="14">
        <v>0.94107831658904395</v>
      </c>
      <c r="T215" t="e">
        <v>#N/A</v>
      </c>
      <c r="U215" s="11" t="e">
        <v>#N/A</v>
      </c>
      <c r="V215" s="9">
        <v>2713.443561638172</v>
      </c>
      <c r="W215" s="9">
        <v>4.5930738532944311</v>
      </c>
      <c r="X215" s="9">
        <v>6.2497565662529642</v>
      </c>
      <c r="Y215" s="9">
        <v>2821.256361396353</v>
      </c>
      <c r="Z215" s="9">
        <v>19.746322574837379</v>
      </c>
      <c r="AA215" s="9">
        <v>72.316478795179279</v>
      </c>
      <c r="AB215" s="9">
        <v>2758.5252204050298</v>
      </c>
      <c r="AC215" s="9">
        <v>7.5024080942462419</v>
      </c>
      <c r="AD215" s="15">
        <v>33.643813301266661</v>
      </c>
      <c r="AE215" t="e">
        <v>#N/A</v>
      </c>
      <c r="AF215" t="e">
        <v>#N/A</v>
      </c>
      <c r="AG215" s="11" t="e">
        <v>#N/A</v>
      </c>
      <c r="AH215" s="16">
        <v>103.9732832951606</v>
      </c>
      <c r="AI215" s="10"/>
      <c r="AJ215" s="10"/>
      <c r="AK215" t="s">
        <v>575</v>
      </c>
      <c r="AL215" t="s">
        <v>575</v>
      </c>
      <c r="AM215">
        <v>20.062999999999999</v>
      </c>
      <c r="AN215">
        <v>315.47175889762809</v>
      </c>
      <c r="AO215">
        <v>46.566715819025823</v>
      </c>
      <c r="AP215">
        <v>80.026990781506171</v>
      </c>
      <c r="AQ215" t="s">
        <v>154</v>
      </c>
      <c r="AR215">
        <v>597.64993444334709</v>
      </c>
      <c r="AS215">
        <v>1338.3253927585899</v>
      </c>
      <c r="AT215">
        <v>408.06834653487539</v>
      </c>
      <c r="AU215">
        <v>14.805537467472741</v>
      </c>
      <c r="AV215">
        <v>1.596923813416123</v>
      </c>
      <c r="AW215">
        <v>8.9657275720146217</v>
      </c>
      <c r="AX215">
        <v>1.0653576999379359</v>
      </c>
      <c r="AY215">
        <v>1.1043371127032271</v>
      </c>
      <c r="AZ215">
        <v>163.2874676966577</v>
      </c>
      <c r="BA215">
        <v>22.919321299343551</v>
      </c>
      <c r="BB215">
        <v>42.530372683061323</v>
      </c>
      <c r="BC215">
        <v>4.8151085541233236</v>
      </c>
      <c r="BD215">
        <v>0.22215824625295569</v>
      </c>
      <c r="BE215">
        <v>9.6407772664179339E-2</v>
      </c>
      <c r="BF215">
        <v>1278.626795815323</v>
      </c>
      <c r="BG215">
        <v>65.06045611102958</v>
      </c>
      <c r="BH215">
        <v>8.4473636844451999E-2</v>
      </c>
      <c r="BI215">
        <v>519611.15170123777</v>
      </c>
      <c r="BJ215">
        <v>17111.645681548769</v>
      </c>
      <c r="BK215">
        <v>1.457747303420488</v>
      </c>
      <c r="BL215">
        <v>2.4344726473168299</v>
      </c>
      <c r="BM215">
        <v>0.35259557593348068</v>
      </c>
      <c r="BN215">
        <v>8.6221356761225526E-2</v>
      </c>
      <c r="BO215">
        <v>1.246818425846113</v>
      </c>
      <c r="BP215">
        <v>0.38006310406106297</v>
      </c>
      <c r="BQ215">
        <v>5.1939114864596554E-3</v>
      </c>
      <c r="BR215">
        <v>27.282086388050111</v>
      </c>
      <c r="BS215">
        <v>2.1986074875144781</v>
      </c>
      <c r="BT215">
        <v>3.4020174729876729E-2</v>
      </c>
      <c r="BU215">
        <v>1.064132746100273</v>
      </c>
      <c r="BV215">
        <v>0.30699943680235298</v>
      </c>
      <c r="BW215">
        <v>6.7652323458958132E-3</v>
      </c>
      <c r="BX215">
        <v>9.1185522570255362</v>
      </c>
      <c r="BY215">
        <v>2.1485659362718472</v>
      </c>
      <c r="BZ215">
        <v>6.0873529011583938E-2</v>
      </c>
      <c r="CA215">
        <v>8.0666693280360082</v>
      </c>
      <c r="CB215">
        <v>1.138994077665842</v>
      </c>
      <c r="CC215">
        <v>9.8733260425600489E-2</v>
      </c>
      <c r="CD215">
        <v>3.8424809224866432</v>
      </c>
      <c r="CE215">
        <v>0.46507170441418189</v>
      </c>
      <c r="CF215">
        <v>1.8947076304410441E-2</v>
      </c>
      <c r="CG215">
        <v>38.232553820395182</v>
      </c>
      <c r="CH215">
        <v>3.39756506021256</v>
      </c>
      <c r="CI215">
        <v>0.10362683414064459</v>
      </c>
      <c r="CJ215">
        <v>11.058612656238569</v>
      </c>
      <c r="CK215">
        <v>0.79769286206454459</v>
      </c>
      <c r="CL215">
        <v>1.5002783326960711E-2</v>
      </c>
      <c r="CM215">
        <v>120.79985176831281</v>
      </c>
      <c r="CN215">
        <v>7.1075752378075174</v>
      </c>
      <c r="CO215">
        <v>9.3385914513754428E-2</v>
      </c>
      <c r="CP215">
        <v>39.883852581015063</v>
      </c>
      <c r="CQ215">
        <v>2.231662192558868</v>
      </c>
      <c r="CR215">
        <v>9.8523891608691527E-3</v>
      </c>
      <c r="CS215">
        <v>182.17631781694979</v>
      </c>
      <c r="CT215">
        <v>8.842359467596177</v>
      </c>
      <c r="CU215">
        <v>6.7086849820309838E-2</v>
      </c>
      <c r="CV215">
        <v>35.15357389054936</v>
      </c>
      <c r="CW215">
        <v>2.0097989037668249</v>
      </c>
      <c r="CX215">
        <v>9.3666576988675164E-3</v>
      </c>
      <c r="CY215">
        <v>318.78400303361258</v>
      </c>
      <c r="CZ215">
        <v>15.637415687232069</v>
      </c>
      <c r="DA215">
        <v>4.4140360501077502E-2</v>
      </c>
      <c r="DB215">
        <v>64.632563156628478</v>
      </c>
      <c r="DC215">
        <v>2.7400259495644161</v>
      </c>
      <c r="DD215">
        <v>9.3184531106589464E-3</v>
      </c>
      <c r="DE215">
        <v>10624.614532545351</v>
      </c>
      <c r="DF215">
        <v>501.48126365088348</v>
      </c>
      <c r="DG215">
        <v>9.1374243358281634E-2</v>
      </c>
      <c r="DH215">
        <v>0.72518973276481535</v>
      </c>
      <c r="DI215">
        <v>9.7584263170962318E-2</v>
      </c>
      <c r="DJ215">
        <v>8.453893876239656E-3</v>
      </c>
      <c r="DK215">
        <v>-0.33721380931672401</v>
      </c>
      <c r="DL215">
        <v>4.3066880808212149</v>
      </c>
      <c r="DM215">
        <v>8.5515427363292993</v>
      </c>
      <c r="DN215">
        <v>382.68884978132348</v>
      </c>
      <c r="DO215">
        <v>16.611141514071051</v>
      </c>
      <c r="DP215">
        <v>0.50952617084805474</v>
      </c>
      <c r="DQ215">
        <v>78.730113769633306</v>
      </c>
      <c r="DR215">
        <v>3.4380254925950791</v>
      </c>
      <c r="DS215">
        <v>0.2478322831379402</v>
      </c>
      <c r="DT215">
        <v>36.846303680169257</v>
      </c>
      <c r="DU215">
        <v>3.0168447837356278</v>
      </c>
      <c r="DV215">
        <v>0.2373539038690223</v>
      </c>
      <c r="DW215">
        <v>146.59729188481839</v>
      </c>
      <c r="DX215">
        <v>12.583445200346951</v>
      </c>
      <c r="DY215">
        <v>0.231708636649647</v>
      </c>
      <c r="DZ215">
        <v>174.49700265542191</v>
      </c>
      <c r="EA215">
        <v>10.16182757895761</v>
      </c>
      <c r="EB215">
        <v>0.13655198975321561</v>
      </c>
      <c r="EC215">
        <v>128.62399881076891</v>
      </c>
      <c r="ED215">
        <v>6.0991067791776592</v>
      </c>
      <c r="EE215">
        <v>0.22737548776365571</v>
      </c>
      <c r="EH215">
        <v>814.41197185689396</v>
      </c>
      <c r="EI215">
        <v>5.2608372398570191</v>
      </c>
      <c r="EJ215">
        <v>44.505850551468363</v>
      </c>
      <c r="EK215">
        <v>11.46694769504605</v>
      </c>
      <c r="EL215">
        <v>19.95306839611715</v>
      </c>
      <c r="EM215">
        <v>54.50452248672979</v>
      </c>
      <c r="EN215">
        <v>68.250105195144641</v>
      </c>
      <c r="EO215">
        <v>192.12338603213661</v>
      </c>
      <c r="EP215">
        <v>306.33276056062522</v>
      </c>
      <c r="EQ215">
        <v>491.05630800127147</v>
      </c>
      <c r="ER215">
        <v>730.47349049478123</v>
      </c>
      <c r="ES215">
        <v>1138.6019863559361</v>
      </c>
      <c r="ET215">
        <v>1423.2216150019981</v>
      </c>
      <c r="EU215">
        <v>1980.0248635628111</v>
      </c>
      <c r="EV215">
        <v>2627.3399657166051</v>
      </c>
      <c r="EX215">
        <v>5.7301469101510687</v>
      </c>
      <c r="EY215">
        <v>6.0929871456927014</v>
      </c>
      <c r="EZ215">
        <v>0.66695562465157265</v>
      </c>
      <c r="FA215">
        <v>0.7042883168542321</v>
      </c>
      <c r="FB215">
        <v>2.656955140649492E-3</v>
      </c>
      <c r="FC215">
        <v>2.7382596926420168E-2</v>
      </c>
      <c r="FD215">
        <v>10.30600649122232</v>
      </c>
      <c r="FE215">
        <v>3.3570147746511849</v>
      </c>
      <c r="FF215">
        <v>6.3960285211857446</v>
      </c>
      <c r="FG215">
        <v>0.54738318420897325</v>
      </c>
      <c r="FH215">
        <v>7.6367465875009392E-3</v>
      </c>
      <c r="FI215" s="9"/>
      <c r="FJ215">
        <f t="shared" si="16"/>
        <v>174.49700265542191</v>
      </c>
      <c r="FK215">
        <f t="shared" si="14"/>
        <v>284.08767633833952</v>
      </c>
      <c r="FL215">
        <f t="shared" si="17"/>
        <v>0.54057830633410842</v>
      </c>
      <c r="FM215">
        <f t="shared" si="15"/>
        <v>1.2159687358422728</v>
      </c>
    </row>
    <row r="216" spans="1:169" x14ac:dyDescent="0.25">
      <c r="A216" t="s">
        <v>576</v>
      </c>
      <c r="B216" t="s">
        <v>380</v>
      </c>
      <c r="C216" s="7">
        <v>944.3278704126285</v>
      </c>
      <c r="D216" s="8">
        <v>1.5862152510013178E-2</v>
      </c>
      <c r="E216" s="9">
        <v>87.132046045643534</v>
      </c>
      <c r="F216" s="10">
        <v>0.55170143625002765</v>
      </c>
      <c r="G216">
        <v>1.4953109844697741</v>
      </c>
      <c r="H216" s="11">
        <v>8139.9136651174395</v>
      </c>
      <c r="I216" s="7">
        <v>1.7903003421719721</v>
      </c>
      <c r="J216" s="7">
        <v>5.7206839034633188E-2</v>
      </c>
      <c r="K216" s="8">
        <v>0.1868504785527525</v>
      </c>
      <c r="L216" s="12">
        <v>7.8218597795036589E-4</v>
      </c>
      <c r="M216">
        <v>0.1858618170754649</v>
      </c>
      <c r="N216" s="11">
        <v>1.0728933894645221</v>
      </c>
      <c r="O216" s="12">
        <v>14.394273570411521</v>
      </c>
      <c r="P216" s="10">
        <v>0.51658702497839681</v>
      </c>
      <c r="Q216" s="8">
        <v>0.55917581752814516</v>
      </c>
      <c r="R216" s="13">
        <v>1.773894432006079E-2</v>
      </c>
      <c r="S216" s="14">
        <v>0.88534293715799617</v>
      </c>
      <c r="T216" t="e">
        <v>#N/A</v>
      </c>
      <c r="U216" s="11" t="e">
        <v>#N/A</v>
      </c>
      <c r="V216" s="9">
        <v>2713.6391766950069</v>
      </c>
      <c r="W216" s="9">
        <v>5.461822022802151</v>
      </c>
      <c r="X216" s="9">
        <v>6.9226755085377283</v>
      </c>
      <c r="Y216" s="9">
        <v>2862.7721297349221</v>
      </c>
      <c r="Z216" s="9">
        <v>15.39681457549036</v>
      </c>
      <c r="AA216" s="9">
        <v>73.416445939416903</v>
      </c>
      <c r="AB216" s="9">
        <v>2775.485689282144</v>
      </c>
      <c r="AC216" s="9">
        <v>6.8683503360546139</v>
      </c>
      <c r="AD216" s="15">
        <v>34.248425929780801</v>
      </c>
      <c r="AE216" t="e">
        <v>#N/A</v>
      </c>
      <c r="AF216" t="e">
        <v>#N/A</v>
      </c>
      <c r="AG216" s="11" t="e">
        <v>#N/A</v>
      </c>
      <c r="AH216" s="16">
        <v>105.4956810146567</v>
      </c>
      <c r="AI216" s="10"/>
      <c r="AJ216" s="10"/>
      <c r="AK216" t="s">
        <v>577</v>
      </c>
      <c r="AL216" t="s">
        <v>577</v>
      </c>
      <c r="AM216">
        <v>26.186</v>
      </c>
      <c r="AN216">
        <v>236.21380199645631</v>
      </c>
      <c r="AO216">
        <v>41.644214012443364</v>
      </c>
      <c r="AP216">
        <v>78.926695386656974</v>
      </c>
      <c r="AQ216" t="s">
        <v>154</v>
      </c>
      <c r="AR216">
        <v>788.79964372659651</v>
      </c>
      <c r="AS216">
        <v>1365.9817034932771</v>
      </c>
      <c r="AT216">
        <v>344.89226895797799</v>
      </c>
      <c r="AU216">
        <v>13.27643929858284</v>
      </c>
      <c r="AV216">
        <v>1.6228120717844781</v>
      </c>
      <c r="AW216">
        <v>3.5913259331581102</v>
      </c>
      <c r="AX216">
        <v>0.83721684509657102</v>
      </c>
      <c r="AY216">
        <v>1.139991683603099</v>
      </c>
      <c r="AZ216" t="s">
        <v>154</v>
      </c>
      <c r="BA216">
        <v>17.80743620096391</v>
      </c>
      <c r="BB216">
        <v>41.883967053735411</v>
      </c>
      <c r="BC216">
        <v>0.1829529172547304</v>
      </c>
      <c r="BD216">
        <v>0.1114049763791638</v>
      </c>
      <c r="BE216">
        <v>0.12101720847233791</v>
      </c>
      <c r="BF216">
        <v>563.98005270170461</v>
      </c>
      <c r="BG216">
        <v>22.229790405119111</v>
      </c>
      <c r="BH216">
        <v>4.7229898016862837E-2</v>
      </c>
      <c r="BI216">
        <v>536479.17690314492</v>
      </c>
      <c r="BJ216">
        <v>22368.684484554269</v>
      </c>
      <c r="BK216">
        <v>1.5436447827873969</v>
      </c>
      <c r="BL216">
        <v>1.4064464147797691</v>
      </c>
      <c r="BM216">
        <v>0.22743256133505299</v>
      </c>
      <c r="BN216">
        <v>8.4151564578465884E-2</v>
      </c>
      <c r="BO216" t="s">
        <v>154</v>
      </c>
      <c r="BP216">
        <v>2.6068503788497471E-3</v>
      </c>
      <c r="BQ216">
        <v>5.0785153875367679E-3</v>
      </c>
      <c r="BR216">
        <v>13.882076874397489</v>
      </c>
      <c r="BS216">
        <v>0.93278810436882431</v>
      </c>
      <c r="BT216">
        <v>3.0752431310144109E-2</v>
      </c>
      <c r="BU216">
        <v>7.416494510735365E-2</v>
      </c>
      <c r="BV216">
        <v>1.93480200639689E-2</v>
      </c>
      <c r="BW216">
        <v>7.4127686702127318E-3</v>
      </c>
      <c r="BX216">
        <v>1.4680669212546</v>
      </c>
      <c r="BY216">
        <v>0.27745758169400447</v>
      </c>
      <c r="BZ216">
        <v>2.448246700482452E-2</v>
      </c>
      <c r="CA216">
        <v>3.1065967206731511</v>
      </c>
      <c r="CB216">
        <v>0.40334560532804198</v>
      </c>
      <c r="CC216">
        <v>7.570820729114143E-2</v>
      </c>
      <c r="CD216">
        <v>1.256189562472523</v>
      </c>
      <c r="CE216">
        <v>0.13632514162414239</v>
      </c>
      <c r="CF216">
        <v>2.0685979626350531E-2</v>
      </c>
      <c r="CG216">
        <v>15.98638364740642</v>
      </c>
      <c r="CH216">
        <v>1.5763577490311571</v>
      </c>
      <c r="CI216">
        <v>9.2292708811362617E-2</v>
      </c>
      <c r="CJ216">
        <v>4.5078163266628124</v>
      </c>
      <c r="CK216">
        <v>0.35666525079378358</v>
      </c>
      <c r="CL216">
        <v>1.3536625721435351E-2</v>
      </c>
      <c r="CM216">
        <v>49.987788961065043</v>
      </c>
      <c r="CN216">
        <v>3.5316048985569579</v>
      </c>
      <c r="CO216">
        <v>3.8035021172407937E-2</v>
      </c>
      <c r="CP216">
        <v>18.326951619050568</v>
      </c>
      <c r="CQ216">
        <v>1.2362904312802969</v>
      </c>
      <c r="CR216">
        <v>2.8836441507626879E-2</v>
      </c>
      <c r="CS216">
        <v>87.575454744442368</v>
      </c>
      <c r="CT216">
        <v>4.9752996712446489</v>
      </c>
      <c r="CU216">
        <v>5.9479686277998912E-2</v>
      </c>
      <c r="CV216">
        <v>18.386127032826021</v>
      </c>
      <c r="CW216">
        <v>1.123885920820944</v>
      </c>
      <c r="CX216">
        <v>8.9477822184716466E-3</v>
      </c>
      <c r="CY216">
        <v>163.3155538188565</v>
      </c>
      <c r="CZ216">
        <v>7.9073590268724452</v>
      </c>
      <c r="DA216">
        <v>4.2030712519498123E-2</v>
      </c>
      <c r="DB216">
        <v>35.226940846532301</v>
      </c>
      <c r="DC216">
        <v>1.8741113280050361</v>
      </c>
      <c r="DD216">
        <v>8.9383685380014597E-3</v>
      </c>
      <c r="DE216">
        <v>10840.47459140305</v>
      </c>
      <c r="DF216">
        <v>421.60968149581259</v>
      </c>
      <c r="DG216">
        <v>0.2400512558451762</v>
      </c>
      <c r="DH216">
        <v>0.4413872726086549</v>
      </c>
      <c r="DI216">
        <v>7.0745942199747613E-2</v>
      </c>
      <c r="DJ216">
        <v>1.7928104523369352E-2</v>
      </c>
      <c r="DK216">
        <v>2.253233850242002</v>
      </c>
      <c r="DL216">
        <v>3.7824620945236771</v>
      </c>
      <c r="DM216">
        <v>9.0188475571175992</v>
      </c>
      <c r="DN216">
        <v>198.60860203694881</v>
      </c>
      <c r="DO216">
        <v>8.497751464072298</v>
      </c>
      <c r="DP216">
        <v>0.49546582243303539</v>
      </c>
      <c r="DQ216">
        <v>40.552512983647283</v>
      </c>
      <c r="DR216">
        <v>1.716916346552708</v>
      </c>
      <c r="DS216">
        <v>0.29592485612760838</v>
      </c>
      <c r="DT216">
        <v>16.782190640039801</v>
      </c>
      <c r="DU216">
        <v>0.65911953541445056</v>
      </c>
      <c r="DV216">
        <v>0.23024387891360579</v>
      </c>
      <c r="DW216">
        <v>53.368881963301462</v>
      </c>
      <c r="DX216">
        <v>1.8197074444629791</v>
      </c>
      <c r="DY216">
        <v>0.21635659598307749</v>
      </c>
      <c r="DZ216">
        <v>87.132046045643534</v>
      </c>
      <c r="EA216">
        <v>4.1880645395963967</v>
      </c>
      <c r="EB216">
        <v>0.1083454334664265</v>
      </c>
      <c r="EC216">
        <v>65.46927157832377</v>
      </c>
      <c r="ED216">
        <v>2.6499081658651522</v>
      </c>
      <c r="EE216">
        <v>0.22163462638516929</v>
      </c>
      <c r="EH216">
        <v>359.22296350427041</v>
      </c>
      <c r="EI216">
        <v>8.3872600323275561E-3</v>
      </c>
      <c r="EJ216">
        <v>22.646128669490199</v>
      </c>
      <c r="EK216">
        <v>0.79919121882924193</v>
      </c>
      <c r="EL216">
        <v>3.2124002653273509</v>
      </c>
      <c r="EM216">
        <v>20.990518382926702</v>
      </c>
      <c r="EN216">
        <v>22.312425621181589</v>
      </c>
      <c r="EO216">
        <v>80.333586167871459</v>
      </c>
      <c r="EP216">
        <v>124.8702583563106</v>
      </c>
      <c r="EQ216">
        <v>203.2023941506709</v>
      </c>
      <c r="ER216">
        <v>335.65845456136577</v>
      </c>
      <c r="ES216">
        <v>547.34659215276474</v>
      </c>
      <c r="ET216">
        <v>744.37761266502093</v>
      </c>
      <c r="EU216">
        <v>1014.382321856252</v>
      </c>
      <c r="EV216">
        <v>1431.9894653061911</v>
      </c>
      <c r="EX216">
        <v>276.6040692652212</v>
      </c>
      <c r="EY216">
        <v>46.063594920347079</v>
      </c>
      <c r="EZ216">
        <v>0.54335870146173615</v>
      </c>
      <c r="FA216">
        <v>0.58664900659149377</v>
      </c>
      <c r="FB216">
        <v>8.2683420753818276E-6</v>
      </c>
      <c r="FC216">
        <v>1.044053979465185E-4</v>
      </c>
      <c r="FD216">
        <v>12.6271260906555</v>
      </c>
      <c r="FE216">
        <v>3.1864226770008379</v>
      </c>
      <c r="FF216">
        <v>6.2765857611939788</v>
      </c>
      <c r="FG216">
        <v>0.53351958223334406</v>
      </c>
      <c r="FH216">
        <v>8.6118338510473222E-3</v>
      </c>
      <c r="FI216" s="9"/>
      <c r="FJ216">
        <f t="shared" si="16"/>
        <v>87.132046045643534</v>
      </c>
      <c r="FK216">
        <f t="shared" si="14"/>
        <v>141.85424459463033</v>
      </c>
      <c r="FL216">
        <f t="shared" si="17"/>
        <v>0.61504354741962663</v>
      </c>
      <c r="FM216">
        <f t="shared" si="15"/>
        <v>1.4400456545197218</v>
      </c>
    </row>
    <row r="217" spans="1:169" x14ac:dyDescent="0.25">
      <c r="A217" t="s">
        <v>578</v>
      </c>
      <c r="B217" t="s">
        <v>380</v>
      </c>
      <c r="C217" s="7">
        <v>-8.2731717166830858</v>
      </c>
      <c r="D217" s="8">
        <v>4.4727876419331548E-2</v>
      </c>
      <c r="E217" s="9">
        <v>209.10881688729691</v>
      </c>
      <c r="F217" s="10">
        <v>0.44399325308341692</v>
      </c>
      <c r="G217">
        <v>-170.50034751295101</v>
      </c>
      <c r="H217" s="11">
        <v>138.44229180848001</v>
      </c>
      <c r="I217" s="7">
        <v>1.784110351914451</v>
      </c>
      <c r="J217" s="7">
        <v>5.6100100652816481E-2</v>
      </c>
      <c r="K217" s="8">
        <v>0.18751823753753399</v>
      </c>
      <c r="L217" s="12">
        <v>6.1429931130774695E-4</v>
      </c>
      <c r="M217">
        <v>8.9142454164274298E-2</v>
      </c>
      <c r="N217" s="11">
        <v>0.74781525807308002</v>
      </c>
      <c r="O217" s="12">
        <v>14.50952271520921</v>
      </c>
      <c r="P217" s="10">
        <v>0.51844948235889465</v>
      </c>
      <c r="Q217" s="8">
        <v>0.56116310141416814</v>
      </c>
      <c r="R217" s="13">
        <v>1.7786413919800039E-2</v>
      </c>
      <c r="S217" s="14">
        <v>0.96572204011013629</v>
      </c>
      <c r="T217" t="e">
        <v>#N/A</v>
      </c>
      <c r="U217" s="11" t="e">
        <v>#N/A</v>
      </c>
      <c r="V217" s="9">
        <v>2719.7028168881188</v>
      </c>
      <c r="W217" s="9">
        <v>3.3431550718673089</v>
      </c>
      <c r="X217" s="9">
        <v>5.3998605205475556</v>
      </c>
      <c r="Y217" s="9">
        <v>2870.940830912381</v>
      </c>
      <c r="Z217" s="9">
        <v>18.51965761389096</v>
      </c>
      <c r="AA217" s="9">
        <v>73.326034407934671</v>
      </c>
      <c r="AB217" s="9">
        <v>2783.102497249301</v>
      </c>
      <c r="AC217" s="9">
        <v>7.579808934217203</v>
      </c>
      <c r="AD217" s="15">
        <v>33.914483153507213</v>
      </c>
      <c r="AE217" t="e">
        <v>#N/A</v>
      </c>
      <c r="AF217" t="e">
        <v>#N/A</v>
      </c>
      <c r="AG217" s="11" t="e">
        <v>#N/A</v>
      </c>
      <c r="AH217" s="16">
        <v>105.56082867161599</v>
      </c>
      <c r="AI217" s="10"/>
      <c r="AJ217" s="10"/>
      <c r="AK217" t="s">
        <v>579</v>
      </c>
      <c r="AL217" t="s">
        <v>579</v>
      </c>
      <c r="AM217">
        <v>19.844999999999999</v>
      </c>
      <c r="AN217">
        <v>242.23145179414021</v>
      </c>
      <c r="AO217">
        <v>52.041078129830453</v>
      </c>
      <c r="AP217">
        <v>77.214730300993395</v>
      </c>
      <c r="AQ217" t="s">
        <v>154</v>
      </c>
      <c r="AR217">
        <v>832.85129656927518</v>
      </c>
      <c r="AS217">
        <v>1318.067036172542</v>
      </c>
      <c r="AT217">
        <v>320.86673354722461</v>
      </c>
      <c r="AU217">
        <v>13.153487334623829</v>
      </c>
      <c r="AV217">
        <v>1.5549692485435671</v>
      </c>
      <c r="AW217">
        <v>4.3212996602092426</v>
      </c>
      <c r="AX217">
        <v>1.0280455289891639</v>
      </c>
      <c r="AY217">
        <v>1.099075744932918</v>
      </c>
      <c r="AZ217" t="s">
        <v>154</v>
      </c>
      <c r="BA217">
        <v>15.134334946666881</v>
      </c>
      <c r="BB217">
        <v>34.501596732790688</v>
      </c>
      <c r="BC217">
        <v>0.72542526384951767</v>
      </c>
      <c r="BD217">
        <v>0.23446341611372701</v>
      </c>
      <c r="BE217">
        <v>4.3466671716225612E-2</v>
      </c>
      <c r="BF217">
        <v>540.8641433945437</v>
      </c>
      <c r="BG217">
        <v>29.940261202982828</v>
      </c>
      <c r="BH217">
        <v>6.8889735727840948E-2</v>
      </c>
      <c r="BI217">
        <v>539704.39511927217</v>
      </c>
      <c r="BJ217">
        <v>16713.61499127336</v>
      </c>
      <c r="BK217">
        <v>1.2759286813480359</v>
      </c>
      <c r="BL217">
        <v>1.7436406213432909</v>
      </c>
      <c r="BM217">
        <v>0.2164442878186349</v>
      </c>
      <c r="BN217">
        <v>7.6656989696659572E-2</v>
      </c>
      <c r="BO217">
        <v>4.5726652248865227E-2</v>
      </c>
      <c r="BP217">
        <v>4.1358350121859233E-2</v>
      </c>
      <c r="BQ217">
        <v>5.0813023401154881E-3</v>
      </c>
      <c r="BR217">
        <v>13.288708701504589</v>
      </c>
      <c r="BS217">
        <v>1.0594577087460579</v>
      </c>
      <c r="BT217">
        <v>3.7358001682933087E-2</v>
      </c>
      <c r="BU217">
        <v>6.7866000329011605E-2</v>
      </c>
      <c r="BV217">
        <v>2.232562527332041E-2</v>
      </c>
      <c r="BW217">
        <v>7.4396599100944689E-3</v>
      </c>
      <c r="BX217">
        <v>0.96428209258269026</v>
      </c>
      <c r="BY217">
        <v>0.25029186179351309</v>
      </c>
      <c r="BZ217">
        <v>5.5326820804445072E-2</v>
      </c>
      <c r="CA217">
        <v>2.2545252842301782</v>
      </c>
      <c r="CB217">
        <v>0.405063754216336</v>
      </c>
      <c r="CC217">
        <v>0.1024144007610886</v>
      </c>
      <c r="CD217">
        <v>1.025852339925128</v>
      </c>
      <c r="CE217">
        <v>0.1360598215902383</v>
      </c>
      <c r="CF217">
        <v>8.5588063534277163E-3</v>
      </c>
      <c r="CG217">
        <v>13.898208884885269</v>
      </c>
      <c r="CH217">
        <v>1.0370635169261919</v>
      </c>
      <c r="CI217">
        <v>0.14170274384503681</v>
      </c>
      <c r="CJ217">
        <v>4.4666051484244411</v>
      </c>
      <c r="CK217">
        <v>0.32040634623650399</v>
      </c>
      <c r="CL217">
        <v>1.6513616316254282E-2</v>
      </c>
      <c r="CM217">
        <v>49.121875115700533</v>
      </c>
      <c r="CN217">
        <v>3.166129605493063</v>
      </c>
      <c r="CO217">
        <v>0.1025969751195123</v>
      </c>
      <c r="CP217">
        <v>17.092227762553101</v>
      </c>
      <c r="CQ217">
        <v>1.1793171771045721</v>
      </c>
      <c r="CR217">
        <v>1.0409957713398209E-2</v>
      </c>
      <c r="CS217">
        <v>79.499480229679548</v>
      </c>
      <c r="CT217">
        <v>5.1770390335003604</v>
      </c>
      <c r="CU217">
        <v>6.1061362309382403E-2</v>
      </c>
      <c r="CV217">
        <v>16.043361516256599</v>
      </c>
      <c r="CW217">
        <v>1.085340263551126</v>
      </c>
      <c r="CX217">
        <v>9.926324966023168E-3</v>
      </c>
      <c r="CY217">
        <v>150.78565131910841</v>
      </c>
      <c r="CZ217">
        <v>8.1583658231676939</v>
      </c>
      <c r="DA217">
        <v>4.6797616024747857E-2</v>
      </c>
      <c r="DB217">
        <v>32.435395041434511</v>
      </c>
      <c r="DC217">
        <v>1.414689720808274</v>
      </c>
      <c r="DD217">
        <v>9.903810322082162E-3</v>
      </c>
      <c r="DE217">
        <v>11335.52379476368</v>
      </c>
      <c r="DF217">
        <v>431.42408891276602</v>
      </c>
      <c r="DG217">
        <v>9.6728269763779781E-2</v>
      </c>
      <c r="DH217">
        <v>0.5547091683996962</v>
      </c>
      <c r="DI217">
        <v>8.3232755619880222E-2</v>
      </c>
      <c r="DJ217">
        <v>8.969473695889036E-3</v>
      </c>
      <c r="DK217">
        <v>-0.24990437676793009</v>
      </c>
      <c r="DL217">
        <v>3.8551829634979149</v>
      </c>
      <c r="DM217">
        <v>8.5159296609680339</v>
      </c>
      <c r="DN217">
        <v>472.70698247196259</v>
      </c>
      <c r="DO217">
        <v>23.73193794640185</v>
      </c>
      <c r="DP217">
        <v>0.46914356433901211</v>
      </c>
      <c r="DQ217">
        <v>97.503553369294394</v>
      </c>
      <c r="DR217">
        <v>4.9035624754569938</v>
      </c>
      <c r="DS217">
        <v>0.27947341448464058</v>
      </c>
      <c r="DT217">
        <v>19.177490216347351</v>
      </c>
      <c r="DU217">
        <v>0.73410761404800062</v>
      </c>
      <c r="DV217">
        <v>0.25526481120780042</v>
      </c>
      <c r="DW217">
        <v>73.219787590222737</v>
      </c>
      <c r="DX217">
        <v>3.2833964770636892</v>
      </c>
      <c r="DY217">
        <v>0.19672037851321239</v>
      </c>
      <c r="DZ217">
        <v>209.10881688729691</v>
      </c>
      <c r="EA217">
        <v>14.673195149358049</v>
      </c>
      <c r="EB217">
        <v>0.1106224894213171</v>
      </c>
      <c r="EC217">
        <v>145.06190834445789</v>
      </c>
      <c r="ED217">
        <v>7.1289895792405922</v>
      </c>
      <c r="EE217">
        <v>0.21612258496282041</v>
      </c>
      <c r="EH217">
        <v>344.49945439142908</v>
      </c>
      <c r="EI217">
        <v>0.1929394609656761</v>
      </c>
      <c r="EJ217">
        <v>21.678154488588241</v>
      </c>
      <c r="EK217">
        <v>0.73131465871779755</v>
      </c>
      <c r="EL217">
        <v>2.110026460793633</v>
      </c>
      <c r="EM217">
        <v>15.2332789475012</v>
      </c>
      <c r="EN217">
        <v>18.22117832904312</v>
      </c>
      <c r="EO217">
        <v>69.840245652689816</v>
      </c>
      <c r="EP217">
        <v>123.72867447159121</v>
      </c>
      <c r="EQ217">
        <v>199.6824191695143</v>
      </c>
      <c r="ER217">
        <v>313.04446451562461</v>
      </c>
      <c r="ES217">
        <v>496.87175143549717</v>
      </c>
      <c r="ET217">
        <v>649.52880632617814</v>
      </c>
      <c r="EU217">
        <v>936.55684049135652</v>
      </c>
      <c r="EV217">
        <v>1318.511993554248</v>
      </c>
      <c r="EX217">
        <v>57.711137865530581</v>
      </c>
      <c r="EY217">
        <v>74.171984447464197</v>
      </c>
      <c r="EZ217">
        <v>0.55863337932073864</v>
      </c>
      <c r="FA217">
        <v>0.59505541080706903</v>
      </c>
      <c r="FB217">
        <v>2.06009344680513E-4</v>
      </c>
      <c r="FC217">
        <v>2.762582793954495E-3</v>
      </c>
      <c r="FD217">
        <v>13.409987776228361</v>
      </c>
      <c r="FE217">
        <v>3.143341990134386</v>
      </c>
      <c r="FF217">
        <v>15.735826676945729</v>
      </c>
      <c r="FG217">
        <v>1.386795196081084</v>
      </c>
      <c r="FH217">
        <v>1.1563703880903199E-2</v>
      </c>
      <c r="FI217" s="9"/>
      <c r="FJ217">
        <f t="shared" si="16"/>
        <v>209.10881688729691</v>
      </c>
      <c r="FK217">
        <f t="shared" si="14"/>
        <v>340.4370103060088</v>
      </c>
      <c r="FL217">
        <f t="shared" si="17"/>
        <v>0.34646327457146936</v>
      </c>
      <c r="FM217">
        <f t="shared" si="15"/>
        <v>0.44354950866674203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ED6EE-F797-4BCC-A72E-74BB15FF57E2}">
  <dimension ref="A1:FM217"/>
  <sheetViews>
    <sheetView workbookViewId="0">
      <selection activeCell="G19" sqref="G19"/>
    </sheetView>
  </sheetViews>
  <sheetFormatPr defaultColWidth="9.140625" defaultRowHeight="15" x14ac:dyDescent="0.25"/>
  <cols>
    <col min="35" max="36" width="8.42578125" customWidth="1"/>
  </cols>
  <sheetData>
    <row r="1" spans="1:169" x14ac:dyDescent="0.25">
      <c r="A1" t="s">
        <v>3132</v>
      </c>
    </row>
    <row r="2" spans="1:169" ht="19.5" thickBot="1" x14ac:dyDescent="0.35">
      <c r="FJ2" s="4" t="s">
        <v>3088</v>
      </c>
    </row>
    <row r="3" spans="1:169" ht="19.5" thickTop="1" x14ac:dyDescent="0.3">
      <c r="A3" s="17" t="s">
        <v>0</v>
      </c>
      <c r="B3" s="2"/>
      <c r="C3" s="2"/>
      <c r="D3" s="2"/>
      <c r="E3" s="2"/>
      <c r="F3" s="2"/>
      <c r="G3" s="2"/>
      <c r="H3" s="3"/>
      <c r="I3" s="17" t="s">
        <v>1</v>
      </c>
      <c r="J3" s="2"/>
      <c r="K3" s="2"/>
      <c r="L3" s="3"/>
      <c r="M3" s="2"/>
      <c r="N3" s="3"/>
      <c r="O3" s="2"/>
      <c r="P3" s="17" t="s">
        <v>2</v>
      </c>
      <c r="Q3" s="2"/>
      <c r="R3" s="2"/>
      <c r="S3" s="3"/>
      <c r="T3" s="2"/>
      <c r="U3" s="3"/>
      <c r="V3" s="2"/>
      <c r="W3" s="2"/>
      <c r="X3" s="2"/>
      <c r="Y3" s="17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18" t="s">
        <v>4</v>
      </c>
      <c r="AN3" s="18" t="s">
        <v>5</v>
      </c>
      <c r="EG3" s="18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3094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18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581</v>
      </c>
      <c r="B5" t="s">
        <v>582</v>
      </c>
      <c r="C5" s="7">
        <v>8.4372155550059009</v>
      </c>
      <c r="D5" s="8">
        <v>2.702865265077789E-2</v>
      </c>
      <c r="E5" s="9">
        <v>189.82824337811351</v>
      </c>
      <c r="F5" s="10">
        <v>0.99252767798960451</v>
      </c>
      <c r="G5">
        <v>167.3518027662098</v>
      </c>
      <c r="H5" s="11">
        <v>166.67123923813881</v>
      </c>
      <c r="I5" s="7">
        <v>1.912200576351293</v>
      </c>
      <c r="J5" s="7">
        <v>5.9586375299329308E-2</v>
      </c>
      <c r="K5" s="8">
        <v>0.18687371260750499</v>
      </c>
      <c r="L5" s="19">
        <v>6.5824569517667828E-4</v>
      </c>
      <c r="M5">
        <v>0.26619900449509037</v>
      </c>
      <c r="N5" s="11">
        <v>0.83261750387261924</v>
      </c>
      <c r="O5" s="12">
        <v>13.46497863065502</v>
      </c>
      <c r="P5" s="10">
        <v>0.47663774839059841</v>
      </c>
      <c r="Q5" s="8">
        <v>0.52320366202762691</v>
      </c>
      <c r="R5" s="13">
        <v>1.6335986229632879E-2</v>
      </c>
      <c r="S5" s="14">
        <v>0.877706233236621</v>
      </c>
      <c r="T5" t="e">
        <v>#N/A</v>
      </c>
      <c r="U5" s="11" t="e">
        <v>#N/A</v>
      </c>
      <c r="V5" s="9">
        <v>2713.968395502643</v>
      </c>
      <c r="W5" s="9">
        <v>3.9709608132712821</v>
      </c>
      <c r="X5" s="9">
        <v>5.8122779551047907</v>
      </c>
      <c r="Y5" s="9">
        <v>2712.5737953186281</v>
      </c>
      <c r="Z5" s="9">
        <v>9.8583328536530335</v>
      </c>
      <c r="AA5" s="9">
        <v>69.108319135870616</v>
      </c>
      <c r="AB5" s="9">
        <v>2712.5607273424471</v>
      </c>
      <c r="AC5" s="9">
        <v>4.800252018571193</v>
      </c>
      <c r="AD5" s="15">
        <v>33.526356317901843</v>
      </c>
      <c r="AE5" t="e">
        <v>#N/A</v>
      </c>
      <c r="AF5" t="e">
        <v>#N/A</v>
      </c>
      <c r="AG5" s="11" t="e">
        <v>#N/A</v>
      </c>
      <c r="AH5" s="16">
        <v>99.948613985839813</v>
      </c>
      <c r="AI5" s="10"/>
      <c r="AJ5" s="10"/>
      <c r="AK5" t="s">
        <v>583</v>
      </c>
      <c r="AL5" t="s">
        <v>583</v>
      </c>
      <c r="AM5">
        <v>25.251000000000001</v>
      </c>
      <c r="AN5">
        <v>407.74050097155379</v>
      </c>
      <c r="AO5">
        <v>70.669086465726835</v>
      </c>
      <c r="AP5">
        <v>112.6746560443606</v>
      </c>
      <c r="AQ5" t="s">
        <v>154</v>
      </c>
      <c r="AR5">
        <v>903.12725529383442</v>
      </c>
      <c r="AS5">
        <v>1716.83965237487</v>
      </c>
      <c r="AT5">
        <v>438.96307018031462</v>
      </c>
      <c r="AU5">
        <v>19.622670005823672</v>
      </c>
      <c r="AV5">
        <v>2.0876855765254141</v>
      </c>
      <c r="AW5">
        <v>7.22807198449597</v>
      </c>
      <c r="AX5">
        <v>1.1613832601357781</v>
      </c>
      <c r="AY5">
        <v>1.455100129508395</v>
      </c>
      <c r="AZ5" t="s">
        <v>154</v>
      </c>
      <c r="BA5">
        <v>23.12209367517384</v>
      </c>
      <c r="BB5">
        <v>42.844488451886377</v>
      </c>
      <c r="BC5">
        <v>0.29818773273559418</v>
      </c>
      <c r="BD5">
        <v>0.1506664434563742</v>
      </c>
      <c r="BE5">
        <v>0.10729181813167719</v>
      </c>
      <c r="BF5">
        <v>1185.5087905321279</v>
      </c>
      <c r="BG5">
        <v>60.520372181645023</v>
      </c>
      <c r="BH5">
        <v>6.0290682807584088E-2</v>
      </c>
      <c r="BI5">
        <v>548396.04846133792</v>
      </c>
      <c r="BJ5">
        <v>26751.6705340152</v>
      </c>
      <c r="BK5">
        <v>1.6180201541859209</v>
      </c>
      <c r="BL5">
        <v>2.5361376649971969</v>
      </c>
      <c r="BM5">
        <v>0.30117039134514789</v>
      </c>
      <c r="BN5">
        <v>7.4584467976546123E-2</v>
      </c>
      <c r="BO5">
        <v>5.1725470494076338E-2</v>
      </c>
      <c r="BP5">
        <v>1.493872789618135E-2</v>
      </c>
      <c r="BQ5">
        <v>6.5257279812870944E-3</v>
      </c>
      <c r="BR5">
        <v>37.125465056811983</v>
      </c>
      <c r="BS5">
        <v>2.204975104510237</v>
      </c>
      <c r="BT5">
        <v>1.6835394017089351E-2</v>
      </c>
      <c r="BU5">
        <v>0.19794143151876811</v>
      </c>
      <c r="BV5">
        <v>3.3085424843097233E-2</v>
      </c>
      <c r="BW5">
        <v>9.4088611428709487E-3</v>
      </c>
      <c r="BX5">
        <v>2.502295773927194</v>
      </c>
      <c r="BY5">
        <v>0.3890887733826614</v>
      </c>
      <c r="BZ5">
        <v>2.955756007840598E-2</v>
      </c>
      <c r="CA5">
        <v>5.5708787331653937</v>
      </c>
      <c r="CB5">
        <v>0.66462450121901395</v>
      </c>
      <c r="CC5">
        <v>7.7984582092215995E-2</v>
      </c>
      <c r="CD5">
        <v>2.978651362394789</v>
      </c>
      <c r="CE5">
        <v>0.33534871684727469</v>
      </c>
      <c r="CF5">
        <v>2.6003948689730331E-2</v>
      </c>
      <c r="CG5">
        <v>35.13205342087938</v>
      </c>
      <c r="CH5">
        <v>2.8045004107393492</v>
      </c>
      <c r="CI5">
        <v>0.1151799110919724</v>
      </c>
      <c r="CJ5">
        <v>10.07154919462482</v>
      </c>
      <c r="CK5">
        <v>0.68601705589228512</v>
      </c>
      <c r="CL5">
        <v>1.7097257106877772E-2</v>
      </c>
      <c r="CM5">
        <v>111.0160514068703</v>
      </c>
      <c r="CN5">
        <v>7.0449248250757774</v>
      </c>
      <c r="CO5">
        <v>4.5665410214856872E-2</v>
      </c>
      <c r="CP5">
        <v>39.220008749446983</v>
      </c>
      <c r="CQ5">
        <v>1.8867355564321771</v>
      </c>
      <c r="CR5">
        <v>1.1308000257515671E-2</v>
      </c>
      <c r="CS5">
        <v>179.38995976184759</v>
      </c>
      <c r="CT5">
        <v>9.2551718983548721</v>
      </c>
      <c r="CU5">
        <v>3.2964439866123157E-2</v>
      </c>
      <c r="CV5">
        <v>35.656079404097788</v>
      </c>
      <c r="CW5">
        <v>1.7183918544088499</v>
      </c>
      <c r="CX5">
        <v>1.072932755367558E-2</v>
      </c>
      <c r="CY5">
        <v>319.35636655408427</v>
      </c>
      <c r="CZ5">
        <v>15.84607737937089</v>
      </c>
      <c r="DA5">
        <v>5.0643637302556013E-2</v>
      </c>
      <c r="DB5">
        <v>65.784270569043187</v>
      </c>
      <c r="DC5">
        <v>3.8758671530462432</v>
      </c>
      <c r="DD5">
        <v>2.459245337472574E-2</v>
      </c>
      <c r="DE5">
        <v>9997.8702522661097</v>
      </c>
      <c r="DF5">
        <v>440.50398720842833</v>
      </c>
      <c r="DG5">
        <v>0.1044729436786441</v>
      </c>
      <c r="DH5">
        <v>0.66328656284516729</v>
      </c>
      <c r="DI5">
        <v>0.1028085901412866</v>
      </c>
      <c r="DJ5">
        <v>9.7454680644025495E-3</v>
      </c>
      <c r="DK5">
        <v>2.3125547378121198</v>
      </c>
      <c r="DL5">
        <v>5.5342814583700743</v>
      </c>
      <c r="DM5">
        <v>10.066325835762189</v>
      </c>
      <c r="DN5">
        <v>402.6386681574827</v>
      </c>
      <c r="DO5">
        <v>14.996388977299571</v>
      </c>
      <c r="DP5">
        <v>0.58349886253224204</v>
      </c>
      <c r="DQ5">
        <v>82.434517316256233</v>
      </c>
      <c r="DR5">
        <v>3.098784074381935</v>
      </c>
      <c r="DS5">
        <v>0.35022417719407428</v>
      </c>
      <c r="DT5">
        <v>48.787136683754348</v>
      </c>
      <c r="DU5">
        <v>2.049452638492653</v>
      </c>
      <c r="DV5">
        <v>0.31455120190362967</v>
      </c>
      <c r="DW5">
        <v>187.6239459462187</v>
      </c>
      <c r="DX5">
        <v>8.6749871260056679</v>
      </c>
      <c r="DY5">
        <v>0.27336785900433119</v>
      </c>
      <c r="DZ5">
        <v>189.82824337811351</v>
      </c>
      <c r="EA5">
        <v>7.6490518299452628</v>
      </c>
      <c r="EB5">
        <v>0.14734095529028121</v>
      </c>
      <c r="EC5">
        <v>140.3873624091417</v>
      </c>
      <c r="ED5">
        <v>5.1913171404569471</v>
      </c>
      <c r="EE5">
        <v>0.26320348961642259</v>
      </c>
      <c r="EH5">
        <v>755.10114046632373</v>
      </c>
      <c r="EI5">
        <v>0.21825093035475249</v>
      </c>
      <c r="EJ5">
        <v>60.563564529872721</v>
      </c>
      <c r="EK5">
        <v>2.1329895637798288</v>
      </c>
      <c r="EL5">
        <v>5.4754830939325911</v>
      </c>
      <c r="EM5">
        <v>37.641072521387798</v>
      </c>
      <c r="EN5">
        <v>52.906773754791992</v>
      </c>
      <c r="EO5">
        <v>176.5429820144692</v>
      </c>
      <c r="EP5">
        <v>278.9902823995796</v>
      </c>
      <c r="EQ5">
        <v>451.28476181654611</v>
      </c>
      <c r="ER5">
        <v>718.31517856130006</v>
      </c>
      <c r="ES5">
        <v>1121.187248511548</v>
      </c>
      <c r="ET5">
        <v>1443.565967777238</v>
      </c>
      <c r="EU5">
        <v>1983.579916484995</v>
      </c>
      <c r="EV5">
        <v>2674.157340205008</v>
      </c>
      <c r="EX5">
        <v>88.764438659544453</v>
      </c>
      <c r="EY5">
        <v>76.037623138283607</v>
      </c>
      <c r="EZ5">
        <v>0.64901547983680008</v>
      </c>
      <c r="FA5">
        <v>0.72089762379426781</v>
      </c>
      <c r="FB5">
        <v>1.100288062713925E-4</v>
      </c>
      <c r="FC5">
        <v>1.236248124192583E-3</v>
      </c>
      <c r="FD5">
        <v>11.235676965751169</v>
      </c>
      <c r="FE5">
        <v>3.8235927079819558</v>
      </c>
      <c r="FF5">
        <v>5.1131546254740554</v>
      </c>
      <c r="FG5">
        <v>0.59440882743749957</v>
      </c>
      <c r="FH5">
        <v>7.9414031802860323E-3</v>
      </c>
      <c r="FJ5">
        <f>DZ5</f>
        <v>189.82824337811351</v>
      </c>
      <c r="FK5">
        <f>FJ5*(EXP(2713.4*0.000000000155125*1000000)+0.0072*EXP(2713.4*0.00000000098485*1000000))</f>
        <v>308.95741052357585</v>
      </c>
      <c r="FL5">
        <f>(BR5/FK5)*((FK5/AW5)^0.5)</f>
        <v>0.78561788138789046</v>
      </c>
      <c r="FM5">
        <f>((3.998*LOG(FL5))+2.284)</f>
        <v>1.8650550166184632</v>
      </c>
    </row>
    <row r="6" spans="1:169" x14ac:dyDescent="0.25">
      <c r="A6" t="s">
        <v>584</v>
      </c>
      <c r="B6" t="s">
        <v>582</v>
      </c>
      <c r="C6" s="7">
        <v>9.7684294937880107</v>
      </c>
      <c r="D6" s="8">
        <v>8.7920599995389738E-3</v>
      </c>
      <c r="E6" s="9">
        <v>61.510230385857533</v>
      </c>
      <c r="F6" s="10">
        <v>1.1202866385053849</v>
      </c>
      <c r="G6">
        <v>145.05724883651229</v>
      </c>
      <c r="H6" s="11">
        <v>100.1562944983106</v>
      </c>
      <c r="I6" s="7">
        <v>2.1402215296575089</v>
      </c>
      <c r="J6" s="7">
        <v>7.3382080208892031E-2</v>
      </c>
      <c r="K6" s="8">
        <v>0.18465751582289749</v>
      </c>
      <c r="L6" s="19">
        <v>1.650188063441508E-3</v>
      </c>
      <c r="M6">
        <v>0.33971375894784728</v>
      </c>
      <c r="N6" s="11">
        <v>3.0741805696682039</v>
      </c>
      <c r="O6" s="12">
        <v>11.92595232449654</v>
      </c>
      <c r="P6" s="10">
        <v>0.47018817206147667</v>
      </c>
      <c r="Q6" s="8">
        <v>0.46898769295361331</v>
      </c>
      <c r="R6" s="13">
        <v>1.6526115248002859E-2</v>
      </c>
      <c r="S6" s="14">
        <v>0.88980937772658575</v>
      </c>
      <c r="T6" t="e">
        <v>#N/A</v>
      </c>
      <c r="U6" s="11" t="e">
        <v>#N/A</v>
      </c>
      <c r="V6" s="9">
        <v>2693.524557715079</v>
      </c>
      <c r="W6" s="9">
        <v>14.065626858278719</v>
      </c>
      <c r="X6" s="9">
        <v>14.68715198726855</v>
      </c>
      <c r="Y6" s="9">
        <v>2477.869242491201</v>
      </c>
      <c r="Z6" s="9">
        <v>35.50907400321308</v>
      </c>
      <c r="AA6" s="9">
        <v>72.171509238248291</v>
      </c>
      <c r="AB6" s="9">
        <v>2596.758730796173</v>
      </c>
      <c r="AC6" s="9">
        <v>17.099949447220819</v>
      </c>
      <c r="AD6" s="15">
        <v>36.580493173226706</v>
      </c>
      <c r="AE6" t="e">
        <v>#N/A</v>
      </c>
      <c r="AF6" t="e">
        <v>#N/A</v>
      </c>
      <c r="AG6" s="11" t="e">
        <v>#N/A</v>
      </c>
      <c r="AH6" s="16">
        <v>91.993564172037168</v>
      </c>
      <c r="AI6" s="10"/>
      <c r="AJ6" s="10"/>
      <c r="AK6" t="s">
        <v>585</v>
      </c>
      <c r="AL6" t="s">
        <v>585</v>
      </c>
      <c r="AM6">
        <v>13.744999999999999</v>
      </c>
      <c r="AN6">
        <v>144.49282403337151</v>
      </c>
      <c r="AO6">
        <v>77.289497299917841</v>
      </c>
      <c r="AP6">
        <v>124.2712995017372</v>
      </c>
      <c r="AQ6" t="s">
        <v>154</v>
      </c>
      <c r="AR6">
        <v>869.94299898807003</v>
      </c>
      <c r="AS6">
        <v>1934.4976585503309</v>
      </c>
      <c r="AT6">
        <v>237.09481728581511</v>
      </c>
      <c r="AU6">
        <v>14.75525998598329</v>
      </c>
      <c r="AV6">
        <v>2.30413062800285</v>
      </c>
      <c r="AW6">
        <v>24.63969137001639</v>
      </c>
      <c r="AX6">
        <v>3.6190541875982478</v>
      </c>
      <c r="AY6">
        <v>1.627368293989552</v>
      </c>
      <c r="AZ6">
        <v>861.08925656070858</v>
      </c>
      <c r="BA6">
        <v>133.21484585707009</v>
      </c>
      <c r="BB6">
        <v>46.927529073957558</v>
      </c>
      <c r="BC6">
        <v>1.062471039134935</v>
      </c>
      <c r="BD6">
        <v>0.35287846832486519</v>
      </c>
      <c r="BE6">
        <v>0.18128164828243881</v>
      </c>
      <c r="BF6">
        <v>258.70633943837788</v>
      </c>
      <c r="BG6">
        <v>18.499161393647249</v>
      </c>
      <c r="BH6">
        <v>9.6544489949785525E-2</v>
      </c>
      <c r="BI6">
        <v>533639.69765655778</v>
      </c>
      <c r="BJ6">
        <v>37143.296330162062</v>
      </c>
      <c r="BK6">
        <v>1.857470057900066</v>
      </c>
      <c r="BL6">
        <v>1.302678011727991</v>
      </c>
      <c r="BM6">
        <v>0.32312097930948902</v>
      </c>
      <c r="BN6">
        <v>0.1000192548551633</v>
      </c>
      <c r="BO6">
        <v>10.96862697073616</v>
      </c>
      <c r="BP6">
        <v>1.2529250989970371</v>
      </c>
      <c r="BQ6">
        <v>8.5153798685827439E-3</v>
      </c>
      <c r="BR6">
        <v>122.43112857312821</v>
      </c>
      <c r="BS6">
        <v>12.87671180590859</v>
      </c>
      <c r="BT6">
        <v>2.7150444506711838E-2</v>
      </c>
      <c r="BU6">
        <v>12.203885658193579</v>
      </c>
      <c r="BV6">
        <v>1.4303405570509009</v>
      </c>
      <c r="BW6">
        <v>1.457571219953134E-2</v>
      </c>
      <c r="BX6">
        <v>88.690531701724794</v>
      </c>
      <c r="BY6">
        <v>10.20635175602834</v>
      </c>
      <c r="BZ6">
        <v>4.7664452671572849E-2</v>
      </c>
      <c r="CA6">
        <v>31.99675773768184</v>
      </c>
      <c r="CB6">
        <v>3.581901053255335</v>
      </c>
      <c r="CC6">
        <v>0.109178952457493</v>
      </c>
      <c r="CD6">
        <v>7.8569690751811052</v>
      </c>
      <c r="CE6">
        <v>1.0124200546897539</v>
      </c>
      <c r="CF6">
        <v>1.4772872698639189E-2</v>
      </c>
      <c r="CG6">
        <v>36.585310173846942</v>
      </c>
      <c r="CH6">
        <v>3.418120564832944</v>
      </c>
      <c r="CI6">
        <v>8.0752416814602865E-2</v>
      </c>
      <c r="CJ6">
        <v>4.6788090452782702</v>
      </c>
      <c r="CK6">
        <v>0.55954308379557638</v>
      </c>
      <c r="CL6">
        <v>2.8885534390222671E-2</v>
      </c>
      <c r="CM6">
        <v>28.482495196684251</v>
      </c>
      <c r="CN6">
        <v>2.9789586605945209</v>
      </c>
      <c r="CO6">
        <v>7.3625342471087915E-2</v>
      </c>
      <c r="CP6">
        <v>7.879702275140164</v>
      </c>
      <c r="CQ6">
        <v>0.7699177997425849</v>
      </c>
      <c r="CR6">
        <v>1.8231099800103099E-2</v>
      </c>
      <c r="CS6">
        <v>31.215734370395651</v>
      </c>
      <c r="CT6">
        <v>3.1524019013232061</v>
      </c>
      <c r="CU6">
        <v>5.3149367531096947E-2</v>
      </c>
      <c r="CV6">
        <v>6.329523334514934</v>
      </c>
      <c r="CW6">
        <v>0.59304416181239672</v>
      </c>
      <c r="CX6">
        <v>1.730137837620516E-2</v>
      </c>
      <c r="CY6">
        <v>60.662156180690452</v>
      </c>
      <c r="CZ6">
        <v>5.4576503050129954</v>
      </c>
      <c r="DA6">
        <v>8.1649929125760148E-2</v>
      </c>
      <c r="DB6">
        <v>15.28050393045441</v>
      </c>
      <c r="DC6">
        <v>1.3561179271567669</v>
      </c>
      <c r="DD6">
        <v>1.7237163059961109E-2</v>
      </c>
      <c r="DE6">
        <v>8123.4525426417986</v>
      </c>
      <c r="DF6">
        <v>738.79477854031268</v>
      </c>
      <c r="DG6">
        <v>0.40612679171137611</v>
      </c>
      <c r="DH6">
        <v>0.25072562249814973</v>
      </c>
      <c r="DI6">
        <v>8.6649282203854247E-2</v>
      </c>
      <c r="DJ6">
        <v>1.5714979092705091E-2</v>
      </c>
      <c r="DK6">
        <v>3.3078515063997549</v>
      </c>
      <c r="DL6">
        <v>5.8124190378421403</v>
      </c>
      <c r="DM6">
        <v>10.392965893868091</v>
      </c>
      <c r="DN6">
        <v>112.9248721292799</v>
      </c>
      <c r="DO6">
        <v>7.6505702888841363</v>
      </c>
      <c r="DP6">
        <v>0.64301686611139719</v>
      </c>
      <c r="DQ6">
        <v>22.823409700392201</v>
      </c>
      <c r="DR6">
        <v>1.4513382791502609</v>
      </c>
      <c r="DS6">
        <v>0.40080171417199578</v>
      </c>
      <c r="DT6">
        <v>17.629569863797361</v>
      </c>
      <c r="DU6">
        <v>2.522857310419989</v>
      </c>
      <c r="DV6">
        <v>0.3416276771358947</v>
      </c>
      <c r="DW6">
        <v>72.062331527567139</v>
      </c>
      <c r="DX6">
        <v>7.6453518645694274</v>
      </c>
      <c r="DY6">
        <v>0.319173204436283</v>
      </c>
      <c r="DZ6">
        <v>61.510230385857533</v>
      </c>
      <c r="EA6">
        <v>3.3468721511592179</v>
      </c>
      <c r="EB6">
        <v>0.18353968352641559</v>
      </c>
      <c r="EC6">
        <v>41.46918947070828</v>
      </c>
      <c r="ED6">
        <v>3.3539371803704019</v>
      </c>
      <c r="EE6">
        <v>0.2828181651564155</v>
      </c>
      <c r="EH6">
        <v>164.78110792253369</v>
      </c>
      <c r="EI6">
        <v>46.281126458802383</v>
      </c>
      <c r="EJ6">
        <v>199.72451643250929</v>
      </c>
      <c r="EK6">
        <v>131.50738855812051</v>
      </c>
      <c r="EL6">
        <v>194.07118534294261</v>
      </c>
      <c r="EM6">
        <v>216.1943090383908</v>
      </c>
      <c r="EN6">
        <v>139.55540098012619</v>
      </c>
      <c r="EO6">
        <v>183.84577976807509</v>
      </c>
      <c r="EP6">
        <v>129.6068987611709</v>
      </c>
      <c r="EQ6">
        <v>115.7825007995295</v>
      </c>
      <c r="ER6">
        <v>144.31689148608359</v>
      </c>
      <c r="ES6">
        <v>195.0983398149728</v>
      </c>
      <c r="ET6">
        <v>256.25600544594869</v>
      </c>
      <c r="EU6">
        <v>376.78357876205251</v>
      </c>
      <c r="EV6">
        <v>621.15869635993522</v>
      </c>
      <c r="EX6">
        <v>2.5600847406204501</v>
      </c>
      <c r="EY6">
        <v>1.1464457776065491</v>
      </c>
      <c r="EZ6">
        <v>0.69999943198259562</v>
      </c>
      <c r="FA6">
        <v>0.765551545348503</v>
      </c>
      <c r="FB6">
        <v>0.1228321218532455</v>
      </c>
      <c r="FC6">
        <v>0.25173885697668391</v>
      </c>
      <c r="FD6">
        <v>2.0494545985084458</v>
      </c>
      <c r="FE6">
        <v>5.1956317776720438</v>
      </c>
      <c r="FF6">
        <v>0.50240679068083105</v>
      </c>
      <c r="FG6">
        <v>1.0139802845556789</v>
      </c>
      <c r="FH6">
        <v>2.147431106549837E-2</v>
      </c>
      <c r="FJ6">
        <f t="shared" ref="FJ6:FJ69" si="0">DZ6</f>
        <v>61.510230385857533</v>
      </c>
      <c r="FK6">
        <f t="shared" ref="FK6:FK69" si="1">FJ6*(EXP(2713.4*0.000000000155125*1000000)+0.0072*EXP(2713.4*0.00000000098485*1000000))</f>
        <v>100.11177031686218</v>
      </c>
      <c r="FL6">
        <f t="shared" ref="FL6:FL69" si="2">(BR6/FK6)*((FK6/AW6)^0.5)</f>
        <v>2.46508358871082</v>
      </c>
      <c r="FM6">
        <f t="shared" ref="FM6:FM69" si="3">((3.998*LOG(FL6))+2.284)</f>
        <v>3.8505429382522038</v>
      </c>
    </row>
    <row r="7" spans="1:169" x14ac:dyDescent="0.25">
      <c r="A7" t="s">
        <v>586</v>
      </c>
      <c r="B7" t="s">
        <v>582</v>
      </c>
      <c r="C7" s="7">
        <v>-498.72767996924699</v>
      </c>
      <c r="D7" s="8">
        <v>1.8405997489657201E-2</v>
      </c>
      <c r="E7" s="9">
        <v>154.75296765908811</v>
      </c>
      <c r="F7" s="10">
        <v>1.3947146538160049</v>
      </c>
      <c r="G7">
        <v>-2.8284834637159291</v>
      </c>
      <c r="H7" s="11">
        <v>8029.8475814491694</v>
      </c>
      <c r="I7" s="7">
        <v>1.914599244065484</v>
      </c>
      <c r="J7" s="7">
        <v>6.3390433962918907E-2</v>
      </c>
      <c r="K7" s="8">
        <v>0.1875037883394107</v>
      </c>
      <c r="L7" s="19">
        <v>7.4283972269615153E-4</v>
      </c>
      <c r="M7">
        <v>0.34900152959251862</v>
      </c>
      <c r="N7" s="11">
        <v>0.60595079908867222</v>
      </c>
      <c r="O7" s="12">
        <v>13.52445009494055</v>
      </c>
      <c r="P7" s="10">
        <v>0.49488513199374701</v>
      </c>
      <c r="Q7" s="8">
        <v>0.52350472912027857</v>
      </c>
      <c r="R7" s="13">
        <v>1.6912805505469461E-2</v>
      </c>
      <c r="S7" s="14">
        <v>0.95959827165770062</v>
      </c>
      <c r="T7" t="e">
        <v>#N/A</v>
      </c>
      <c r="U7" s="11" t="e">
        <v>#N/A</v>
      </c>
      <c r="V7" s="9">
        <v>2719.4402272352918</v>
      </c>
      <c r="W7" s="9">
        <v>4.9817516160005502</v>
      </c>
      <c r="X7" s="9">
        <v>6.5500285903604967</v>
      </c>
      <c r="Y7" s="9">
        <v>2713.1689873652872</v>
      </c>
      <c r="Z7" s="9">
        <v>21.4967710757583</v>
      </c>
      <c r="AA7" s="9">
        <v>71.851494846407761</v>
      </c>
      <c r="AB7" s="9">
        <v>2715.7637923487359</v>
      </c>
      <c r="AC7" s="9">
        <v>10.246772498099981</v>
      </c>
      <c r="AD7" s="15">
        <v>34.961759042964843</v>
      </c>
      <c r="AE7" t="e">
        <v>#N/A</v>
      </c>
      <c r="AF7" t="e">
        <v>#N/A</v>
      </c>
      <c r="AG7" s="11" t="e">
        <v>#N/A</v>
      </c>
      <c r="AH7" s="16">
        <v>99.769392251861319</v>
      </c>
      <c r="AI7" s="10"/>
      <c r="AJ7" s="10"/>
      <c r="AK7" t="s">
        <v>587</v>
      </c>
      <c r="AL7" t="s">
        <v>587</v>
      </c>
      <c r="AM7">
        <v>25.675999999999998</v>
      </c>
      <c r="AN7">
        <v>2541.3645755035982</v>
      </c>
      <c r="AO7">
        <v>336.23656392181999</v>
      </c>
      <c r="AP7">
        <v>137.6505999253867</v>
      </c>
      <c r="AQ7" t="s">
        <v>154</v>
      </c>
      <c r="AR7">
        <v>888.73793852578194</v>
      </c>
      <c r="AS7">
        <v>2102.0294896614532</v>
      </c>
      <c r="AT7">
        <v>388.02073441133359</v>
      </c>
      <c r="AU7">
        <v>11.574723842869849</v>
      </c>
      <c r="AV7">
        <v>2.4847911637911571</v>
      </c>
      <c r="AW7">
        <v>10.454450857443639</v>
      </c>
      <c r="AX7">
        <v>1.39675193362225</v>
      </c>
      <c r="AY7">
        <v>1.8584438113138571</v>
      </c>
      <c r="AZ7" t="s">
        <v>154</v>
      </c>
      <c r="BA7">
        <v>27.07341237983298</v>
      </c>
      <c r="BB7">
        <v>50.121510875681338</v>
      </c>
      <c r="BC7">
        <v>0.71116327864057083</v>
      </c>
      <c r="BD7">
        <v>0.26854210894653502</v>
      </c>
      <c r="BE7">
        <v>0.13472160840637501</v>
      </c>
      <c r="BF7">
        <v>1484.147480929664</v>
      </c>
      <c r="BG7">
        <v>50.707627941218327</v>
      </c>
      <c r="BH7">
        <v>9.2421196528016628E-2</v>
      </c>
      <c r="BI7">
        <v>532878.38880576915</v>
      </c>
      <c r="BJ7">
        <v>17678.720835181259</v>
      </c>
      <c r="BK7">
        <v>2.2391908500285038</v>
      </c>
      <c r="BL7">
        <v>2.176758203247982</v>
      </c>
      <c r="BM7">
        <v>0.3072437375581899</v>
      </c>
      <c r="BN7">
        <v>0.1358420437583806</v>
      </c>
      <c r="BO7">
        <v>0.33723806491888109</v>
      </c>
      <c r="BP7">
        <v>5.9614248181617098E-2</v>
      </c>
      <c r="BQ7">
        <v>7.7744576313902988E-3</v>
      </c>
      <c r="BR7">
        <v>40.23723173616299</v>
      </c>
      <c r="BS7">
        <v>2.5021737221079161</v>
      </c>
      <c r="BT7">
        <v>6.0475738536363143E-2</v>
      </c>
      <c r="BU7">
        <v>0.64154532176946122</v>
      </c>
      <c r="BV7">
        <v>7.6807819397583313E-2</v>
      </c>
      <c r="BW7">
        <v>9.5733601014927772E-3</v>
      </c>
      <c r="BX7">
        <v>8.2051179753405581</v>
      </c>
      <c r="BY7">
        <v>0.83124512476305967</v>
      </c>
      <c r="BZ7">
        <v>3.5207950090062202E-2</v>
      </c>
      <c r="CA7">
        <v>12.593837836161571</v>
      </c>
      <c r="CB7">
        <v>0.6787169963048213</v>
      </c>
      <c r="CC7">
        <v>9.7910608819437028E-2</v>
      </c>
      <c r="CD7">
        <v>5.2280536333968373</v>
      </c>
      <c r="CE7">
        <v>0.37319349853080053</v>
      </c>
      <c r="CF7">
        <v>1.0911879019020229E-2</v>
      </c>
      <c r="CG7">
        <v>54.233720747036273</v>
      </c>
      <c r="CH7">
        <v>2.9987720025847762</v>
      </c>
      <c r="CI7">
        <v>0.22964304084462411</v>
      </c>
      <c r="CJ7">
        <v>13.734574150541841</v>
      </c>
      <c r="CK7">
        <v>0.72094085944862674</v>
      </c>
      <c r="CL7">
        <v>2.146411313686776E-2</v>
      </c>
      <c r="CM7">
        <v>144.47537829832331</v>
      </c>
      <c r="CN7">
        <v>6.682046473609228</v>
      </c>
      <c r="CO7">
        <v>0.13185093250929919</v>
      </c>
      <c r="CP7">
        <v>49.293190410876178</v>
      </c>
      <c r="CQ7">
        <v>2.1646839398150179</v>
      </c>
      <c r="CR7">
        <v>1.3462737578528569E-2</v>
      </c>
      <c r="CS7">
        <v>215.95891140853041</v>
      </c>
      <c r="CT7">
        <v>7.7237526535986207</v>
      </c>
      <c r="CU7">
        <v>3.9251396280181879E-2</v>
      </c>
      <c r="CV7">
        <v>42.963319392297628</v>
      </c>
      <c r="CW7">
        <v>1.7380313332548829</v>
      </c>
      <c r="CX7">
        <v>1.2779167808658679E-2</v>
      </c>
      <c r="CY7">
        <v>382.59663077173138</v>
      </c>
      <c r="CZ7">
        <v>13.687854389096371</v>
      </c>
      <c r="DA7">
        <v>6.0295264259532431E-2</v>
      </c>
      <c r="DB7">
        <v>80.002576833558123</v>
      </c>
      <c r="DC7">
        <v>3.0315583732409781</v>
      </c>
      <c r="DD7">
        <v>1.2727908330775681E-2</v>
      </c>
      <c r="DE7">
        <v>9509.1994091966299</v>
      </c>
      <c r="DF7">
        <v>329.45639149257232</v>
      </c>
      <c r="DG7">
        <v>0.12450716323191501</v>
      </c>
      <c r="DH7">
        <v>0.51157278839840248</v>
      </c>
      <c r="DI7">
        <v>9.7271789443744802E-2</v>
      </c>
      <c r="DJ7">
        <v>1.1607504385239321E-2</v>
      </c>
      <c r="DK7">
        <v>-1.500809287894149</v>
      </c>
      <c r="DL7">
        <v>6.5023126372233744</v>
      </c>
      <c r="DM7">
        <v>12.23712998223219</v>
      </c>
      <c r="DN7">
        <v>328.83417276140148</v>
      </c>
      <c r="DO7">
        <v>9.5590456611242658</v>
      </c>
      <c r="DP7">
        <v>0.73396978187911532</v>
      </c>
      <c r="DQ7">
        <v>67.44418007183279</v>
      </c>
      <c r="DR7">
        <v>1.922577836809281</v>
      </c>
      <c r="DS7">
        <v>0.46503477085113881</v>
      </c>
      <c r="DT7">
        <v>52.441168527542118</v>
      </c>
      <c r="DU7">
        <v>1.493399156965953</v>
      </c>
      <c r="DV7">
        <v>0.38104075828837758</v>
      </c>
      <c r="DW7">
        <v>225.98603748101249</v>
      </c>
      <c r="DX7">
        <v>9.374549629935661</v>
      </c>
      <c r="DY7">
        <v>0.31486438324577842</v>
      </c>
      <c r="DZ7">
        <v>154.75296765908811</v>
      </c>
      <c r="EA7">
        <v>4.7450178832666108</v>
      </c>
      <c r="EB7">
        <v>0.18571814091109159</v>
      </c>
      <c r="EC7">
        <v>121.3076073121326</v>
      </c>
      <c r="ED7">
        <v>3.387259192302662</v>
      </c>
      <c r="EE7">
        <v>0.35900453287740491</v>
      </c>
      <c r="EH7">
        <v>945.31686683418116</v>
      </c>
      <c r="EI7">
        <v>1.4229454215986539</v>
      </c>
      <c r="EJ7">
        <v>65.639856013316461</v>
      </c>
      <c r="EK7">
        <v>6.913203898377815</v>
      </c>
      <c r="EL7">
        <v>17.954306291773651</v>
      </c>
      <c r="EM7">
        <v>85.09349889298359</v>
      </c>
      <c r="EN7">
        <v>92.860632920014879</v>
      </c>
      <c r="EO7">
        <v>272.53126003535812</v>
      </c>
      <c r="EP7">
        <v>380.45911774354141</v>
      </c>
      <c r="EQ7">
        <v>587.29828576554189</v>
      </c>
      <c r="ER7">
        <v>902.80568518088239</v>
      </c>
      <c r="ES7">
        <v>1349.743196303315</v>
      </c>
      <c r="ET7">
        <v>1739.4056434128599</v>
      </c>
      <c r="EU7">
        <v>2376.3765886442939</v>
      </c>
      <c r="EV7">
        <v>3252.1372696568342</v>
      </c>
      <c r="EX7">
        <v>20.928293406026519</v>
      </c>
      <c r="EY7">
        <v>17.327134302820902</v>
      </c>
      <c r="EZ7">
        <v>0.6097829635000811</v>
      </c>
      <c r="FA7">
        <v>0.66241687311710018</v>
      </c>
      <c r="FB7">
        <v>5.9878784717805789E-4</v>
      </c>
      <c r="FC7">
        <v>5.2212191049718177E-3</v>
      </c>
      <c r="FD7">
        <v>8.7196477509992203</v>
      </c>
      <c r="FE7">
        <v>4.2550312538374646</v>
      </c>
      <c r="FF7">
        <v>3.8460142753807971</v>
      </c>
      <c r="FG7">
        <v>0.40448073823059449</v>
      </c>
      <c r="FH7">
        <v>5.6894338009649166E-3</v>
      </c>
      <c r="FJ7">
        <f t="shared" si="0"/>
        <v>154.75296765908811</v>
      </c>
      <c r="FK7">
        <f t="shared" si="1"/>
        <v>251.87019227457643</v>
      </c>
      <c r="FL7">
        <f t="shared" si="2"/>
        <v>0.78413185031611654</v>
      </c>
      <c r="FM7">
        <f t="shared" si="3"/>
        <v>1.8617676003557189</v>
      </c>
    </row>
    <row r="8" spans="1:169" x14ac:dyDescent="0.25">
      <c r="A8" t="s">
        <v>588</v>
      </c>
      <c r="B8" t="s">
        <v>582</v>
      </c>
      <c r="C8" s="7">
        <v>-6.7997469962097954</v>
      </c>
      <c r="D8" s="8">
        <v>1.393209516579238E-2</v>
      </c>
      <c r="E8" s="9">
        <v>88.539943445762589</v>
      </c>
      <c r="F8" s="10">
        <v>0.70518349743548903</v>
      </c>
      <c r="G8">
        <v>-208.43877984514791</v>
      </c>
      <c r="H8" s="11">
        <v>102.3973934979531</v>
      </c>
      <c r="I8" s="7">
        <v>1.841412004546217</v>
      </c>
      <c r="J8" s="7">
        <v>5.9817316016289111E-2</v>
      </c>
      <c r="K8" s="8">
        <v>0.18444392292314071</v>
      </c>
      <c r="L8" s="19">
        <v>9.0850411235811638E-4</v>
      </c>
      <c r="M8">
        <v>0.20322407009322421</v>
      </c>
      <c r="N8" s="11">
        <v>0.71943858048275244</v>
      </c>
      <c r="O8" s="12">
        <v>13.8185366826803</v>
      </c>
      <c r="P8" s="10">
        <v>0.48718152727106501</v>
      </c>
      <c r="Q8" s="8">
        <v>0.54290709588838604</v>
      </c>
      <c r="R8" s="13">
        <v>1.679842630218174E-2</v>
      </c>
      <c r="S8" s="14">
        <v>0.66180387389525708</v>
      </c>
      <c r="T8" t="e">
        <v>#N/A</v>
      </c>
      <c r="U8" s="11" t="e">
        <v>#N/A</v>
      </c>
      <c r="V8" s="9">
        <v>2692.0929942590042</v>
      </c>
      <c r="W8" s="9">
        <v>6.9429381746939907</v>
      </c>
      <c r="X8" s="9">
        <v>8.1411736727225303</v>
      </c>
      <c r="Y8" s="9">
        <v>2795.4018863609499</v>
      </c>
      <c r="Z8" s="9">
        <v>10.466618826650659</v>
      </c>
      <c r="AA8" s="9">
        <v>70.128629873300554</v>
      </c>
      <c r="AB8" s="9">
        <v>2737.0294750183039</v>
      </c>
      <c r="AC8" s="9">
        <v>5.2147089633850454</v>
      </c>
      <c r="AD8" s="15">
        <v>33.554281143163649</v>
      </c>
      <c r="AE8" t="e">
        <v>#N/A</v>
      </c>
      <c r="AF8" t="e">
        <v>#N/A</v>
      </c>
      <c r="AG8" s="11" t="e">
        <v>#N/A</v>
      </c>
      <c r="AH8" s="16">
        <v>103.8374934418037</v>
      </c>
      <c r="AI8" s="10"/>
      <c r="AJ8" s="10"/>
      <c r="AK8" t="s">
        <v>589</v>
      </c>
      <c r="AL8" t="s">
        <v>589</v>
      </c>
      <c r="AM8">
        <v>25.638999999999999</v>
      </c>
      <c r="AN8">
        <v>187.84484193290919</v>
      </c>
      <c r="AO8">
        <v>60.61675622843682</v>
      </c>
      <c r="AP8">
        <v>102.02982740929831</v>
      </c>
      <c r="AQ8" t="s">
        <v>154</v>
      </c>
      <c r="AR8">
        <v>787.10803716200746</v>
      </c>
      <c r="AS8">
        <v>1603.4584191169711</v>
      </c>
      <c r="AT8">
        <v>291.59872162187679</v>
      </c>
      <c r="AU8">
        <v>11.325905252082411</v>
      </c>
      <c r="AV8">
        <v>1.889825805321627</v>
      </c>
      <c r="AW8">
        <v>3.154112052317775</v>
      </c>
      <c r="AX8">
        <v>0.98984592455781972</v>
      </c>
      <c r="AY8">
        <v>1.363421766317237</v>
      </c>
      <c r="AZ8" t="s">
        <v>154</v>
      </c>
      <c r="BA8">
        <v>16.053030835586011</v>
      </c>
      <c r="BB8">
        <v>37.575042865260087</v>
      </c>
      <c r="BC8">
        <v>0.2036247227469194</v>
      </c>
      <c r="BD8">
        <v>0.11041876912542881</v>
      </c>
      <c r="BE8">
        <v>4.3360883190149788E-2</v>
      </c>
      <c r="BF8">
        <v>481.02510518469182</v>
      </c>
      <c r="BG8">
        <v>22.088186995022621</v>
      </c>
      <c r="BH8">
        <v>5.2936598725986973E-2</v>
      </c>
      <c r="BI8">
        <v>524080.87462930259</v>
      </c>
      <c r="BJ8">
        <v>22674.710480425761</v>
      </c>
      <c r="BK8">
        <v>3.326118717907391</v>
      </c>
      <c r="BL8">
        <v>1.513361342618208</v>
      </c>
      <c r="BM8">
        <v>0.2052098547032887</v>
      </c>
      <c r="BN8">
        <v>8.4420210365476103E-2</v>
      </c>
      <c r="BO8">
        <v>4.189176412322182E-2</v>
      </c>
      <c r="BP8">
        <v>1.037026780859137E-2</v>
      </c>
      <c r="BQ8">
        <v>5.8561452255044937E-3</v>
      </c>
      <c r="BR8">
        <v>15.497810329934151</v>
      </c>
      <c r="BS8">
        <v>0.94148225406867603</v>
      </c>
      <c r="BT8">
        <v>4.2151201512626572E-2</v>
      </c>
      <c r="BU8">
        <v>8.076357226853792E-2</v>
      </c>
      <c r="BV8">
        <v>1.9006041270913761E-2</v>
      </c>
      <c r="BW8">
        <v>6.7683519487679467E-3</v>
      </c>
      <c r="BX8">
        <v>1.3202521106370939</v>
      </c>
      <c r="BY8">
        <v>0.26689738065316482</v>
      </c>
      <c r="BZ8">
        <v>2.7482148173267652E-2</v>
      </c>
      <c r="CA8">
        <v>1.914617440893603</v>
      </c>
      <c r="CB8">
        <v>0.32796838922554172</v>
      </c>
      <c r="CC8">
        <v>9.6822879864265313E-2</v>
      </c>
      <c r="CD8">
        <v>0.62364572877615376</v>
      </c>
      <c r="CE8">
        <v>8.8302864329072278E-2</v>
      </c>
      <c r="CF8">
        <v>8.5172624925271643E-3</v>
      </c>
      <c r="CG8">
        <v>9.5821105348905267</v>
      </c>
      <c r="CH8">
        <v>1.051847485756904</v>
      </c>
      <c r="CI8">
        <v>0.10226980768763499</v>
      </c>
      <c r="CJ8">
        <v>3.0657391042276969</v>
      </c>
      <c r="CK8">
        <v>0.26664728671594051</v>
      </c>
      <c r="CL8">
        <v>6.9075024123298346E-3</v>
      </c>
      <c r="CM8">
        <v>38.471307115514357</v>
      </c>
      <c r="CN8">
        <v>2.441376225163614</v>
      </c>
      <c r="CO8">
        <v>4.2430691129103838E-2</v>
      </c>
      <c r="CP8">
        <v>14.76253459895355</v>
      </c>
      <c r="CQ8">
        <v>0.88312247601489502</v>
      </c>
      <c r="CR8">
        <v>1.0505808009407921E-2</v>
      </c>
      <c r="CS8">
        <v>76.153295154361317</v>
      </c>
      <c r="CT8">
        <v>4.0321444579242378</v>
      </c>
      <c r="CU8">
        <v>3.0632894520100089E-2</v>
      </c>
      <c r="CV8">
        <v>16.704690396484871</v>
      </c>
      <c r="CW8">
        <v>0.92439741863957381</v>
      </c>
      <c r="CX8">
        <v>9.9744554412734762E-3</v>
      </c>
      <c r="CY8">
        <v>172.41258715468979</v>
      </c>
      <c r="CZ8">
        <v>9.9067506314011364</v>
      </c>
      <c r="DA8">
        <v>4.7053013675900777E-2</v>
      </c>
      <c r="DB8">
        <v>39.812184365719411</v>
      </c>
      <c r="DC8">
        <v>2.0849832314342458</v>
      </c>
      <c r="DD8">
        <v>2.1817194453321549E-2</v>
      </c>
      <c r="DE8">
        <v>9905.8610391858983</v>
      </c>
      <c r="DF8">
        <v>465.32750374525261</v>
      </c>
      <c r="DG8">
        <v>9.7211533716108203E-2</v>
      </c>
      <c r="DH8">
        <v>0.35835869973677897</v>
      </c>
      <c r="DI8">
        <v>8.4218587608497833E-2</v>
      </c>
      <c r="DJ8">
        <v>9.0599932535946892E-3</v>
      </c>
      <c r="DK8">
        <v>0.30437263614960308</v>
      </c>
      <c r="DL8">
        <v>4.7432187729769026</v>
      </c>
      <c r="DM8">
        <v>10.539589942699379</v>
      </c>
      <c r="DN8">
        <v>196.15173385128179</v>
      </c>
      <c r="DO8">
        <v>8.0011509472366971</v>
      </c>
      <c r="DP8">
        <v>0.56136732201793538</v>
      </c>
      <c r="DQ8">
        <v>39.574155671941213</v>
      </c>
      <c r="DR8">
        <v>1.5970747042919911</v>
      </c>
      <c r="DS8">
        <v>0.34155690128895749</v>
      </c>
      <c r="DT8">
        <v>18.121205093490239</v>
      </c>
      <c r="DU8">
        <v>0.64243809306078359</v>
      </c>
      <c r="DV8">
        <v>0.29754349095360227</v>
      </c>
      <c r="DW8">
        <v>66.376555523425353</v>
      </c>
      <c r="DX8">
        <v>2.0921888141431531</v>
      </c>
      <c r="DY8">
        <v>0.26557811423598571</v>
      </c>
      <c r="DZ8">
        <v>88.539943445762589</v>
      </c>
      <c r="EA8">
        <v>4.7623283710886843</v>
      </c>
      <c r="EB8">
        <v>0.12784425546748179</v>
      </c>
      <c r="EC8">
        <v>65.301952851716948</v>
      </c>
      <c r="ED8">
        <v>2.5734016398967272</v>
      </c>
      <c r="EE8">
        <v>0.28189233334395641</v>
      </c>
      <c r="EH8">
        <v>306.38541731509031</v>
      </c>
      <c r="EI8">
        <v>0.17675849841021871</v>
      </c>
      <c r="EJ8">
        <v>25.281909184231889</v>
      </c>
      <c r="EK8">
        <v>0.87029711496269313</v>
      </c>
      <c r="EL8">
        <v>2.888954290234341</v>
      </c>
      <c r="EM8">
        <v>12.936604330362179</v>
      </c>
      <c r="EN8">
        <v>11.077188788208771</v>
      </c>
      <c r="EO8">
        <v>48.151309220555397</v>
      </c>
      <c r="EP8">
        <v>84.92352089273399</v>
      </c>
      <c r="EQ8">
        <v>156.3874272988389</v>
      </c>
      <c r="ER8">
        <v>270.37609155592583</v>
      </c>
      <c r="ES8">
        <v>475.9580947147582</v>
      </c>
      <c r="ET8">
        <v>676.30325491841597</v>
      </c>
      <c r="EU8">
        <v>1070.8856345011791</v>
      </c>
      <c r="EV8">
        <v>1618.3814782812769</v>
      </c>
      <c r="EX8">
        <v>64.459353184282264</v>
      </c>
      <c r="EY8">
        <v>39.187613995629683</v>
      </c>
      <c r="EZ8">
        <v>0.44382867702162948</v>
      </c>
      <c r="FA8">
        <v>0.45730578646557241</v>
      </c>
      <c r="FB8">
        <v>1.6505824031578609E-4</v>
      </c>
      <c r="FC8">
        <v>3.6708970383459872E-3</v>
      </c>
      <c r="FD8">
        <v>22.240010746042731</v>
      </c>
      <c r="FE8">
        <v>4.2230350309056259</v>
      </c>
      <c r="FF8">
        <v>5.7130614945484872</v>
      </c>
      <c r="FG8">
        <v>0.51353526390926396</v>
      </c>
      <c r="FH8">
        <v>8.7775571818338883E-3</v>
      </c>
      <c r="FJ8">
        <f t="shared" si="0"/>
        <v>88.539943445762589</v>
      </c>
      <c r="FK8">
        <f t="shared" si="1"/>
        <v>144.10432909300471</v>
      </c>
      <c r="FL8">
        <f t="shared" si="2"/>
        <v>0.7269311319777948</v>
      </c>
      <c r="FM8">
        <f t="shared" si="3"/>
        <v>1.7302500878824982</v>
      </c>
    </row>
    <row r="9" spans="1:169" x14ac:dyDescent="0.25">
      <c r="A9" t="s">
        <v>590</v>
      </c>
      <c r="B9" t="s">
        <v>582</v>
      </c>
      <c r="C9" s="7">
        <v>1.1706702398761071</v>
      </c>
      <c r="D9" s="8">
        <v>3.1808598557682553E-2</v>
      </c>
      <c r="E9" s="9">
        <v>226.4013841659534</v>
      </c>
      <c r="F9" s="10">
        <v>1.4918484116945701</v>
      </c>
      <c r="G9">
        <v>1206.364700655929</v>
      </c>
      <c r="H9" s="11">
        <v>146.4252794162127</v>
      </c>
      <c r="I9" s="7">
        <v>1.8896575308788419</v>
      </c>
      <c r="J9" s="7">
        <v>6.1023790440337372E-2</v>
      </c>
      <c r="K9" s="8">
        <v>0.1866717549736914</v>
      </c>
      <c r="L9" s="19">
        <v>6.1958587901059768E-4</v>
      </c>
      <c r="M9">
        <v>0.44202925485975619</v>
      </c>
      <c r="N9" s="11">
        <v>0.46634194015734981</v>
      </c>
      <c r="O9" s="12">
        <v>13.63941854133123</v>
      </c>
      <c r="P9" s="10">
        <v>0.48878781074210997</v>
      </c>
      <c r="Q9" s="8">
        <v>0.52983539751296005</v>
      </c>
      <c r="R9" s="13">
        <v>1.6832658202385321E-2</v>
      </c>
      <c r="S9" s="14">
        <v>0.95460848610031279</v>
      </c>
      <c r="T9" t="e">
        <v>#N/A</v>
      </c>
      <c r="U9" s="11" t="e">
        <v>#N/A</v>
      </c>
      <c r="V9" s="9">
        <v>2712.2250616890301</v>
      </c>
      <c r="W9" s="9">
        <v>3.4622929205752411</v>
      </c>
      <c r="X9" s="9">
        <v>5.4776363835965398</v>
      </c>
      <c r="Y9" s="9">
        <v>2740.2978637308579</v>
      </c>
      <c r="Z9" s="9">
        <v>16.537346032978629</v>
      </c>
      <c r="AA9" s="9">
        <v>71.120909397313213</v>
      </c>
      <c r="AB9" s="9">
        <v>2724.4749809453042</v>
      </c>
      <c r="AC9" s="9">
        <v>7.0261594057876327</v>
      </c>
      <c r="AD9" s="15">
        <v>34.107924088666842</v>
      </c>
      <c r="AE9" t="e">
        <v>#N/A</v>
      </c>
      <c r="AF9" t="e">
        <v>#N/A</v>
      </c>
      <c r="AG9" s="11" t="e">
        <v>#N/A</v>
      </c>
      <c r="AH9" s="16">
        <v>101.03504692285181</v>
      </c>
      <c r="AI9" s="10"/>
      <c r="AJ9" s="10"/>
      <c r="AK9" t="s">
        <v>591</v>
      </c>
      <c r="AL9" t="s">
        <v>591</v>
      </c>
      <c r="AM9">
        <v>23.443000000000001</v>
      </c>
      <c r="AN9" t="s">
        <v>154</v>
      </c>
      <c r="AO9">
        <v>71.859933859520112</v>
      </c>
      <c r="AP9">
        <v>115.4294104005767</v>
      </c>
      <c r="AQ9" t="s">
        <v>154</v>
      </c>
      <c r="AR9">
        <v>928.86815187696425</v>
      </c>
      <c r="AS9">
        <v>1800.379524377902</v>
      </c>
      <c r="AT9">
        <v>268.55806040202299</v>
      </c>
      <c r="AU9">
        <v>11.232337796117729</v>
      </c>
      <c r="AV9">
        <v>2.1916808943632899</v>
      </c>
      <c r="AW9">
        <v>8.2250740994796381</v>
      </c>
      <c r="AX9">
        <v>1.4766349052587899</v>
      </c>
      <c r="AY9">
        <v>1.53446944964328</v>
      </c>
      <c r="AZ9">
        <v>200.1537870096769</v>
      </c>
      <c r="BA9">
        <v>54.429901877353657</v>
      </c>
      <c r="BB9">
        <v>42.828422202282887</v>
      </c>
      <c r="BC9">
        <v>0.39237262273446738</v>
      </c>
      <c r="BD9">
        <v>0.1714932438866798</v>
      </c>
      <c r="BE9">
        <v>0.1784308898451524</v>
      </c>
      <c r="BF9">
        <v>464.70850736282938</v>
      </c>
      <c r="BG9">
        <v>40.95615730283086</v>
      </c>
      <c r="BH9">
        <v>8.2263490661564187E-2</v>
      </c>
      <c r="BI9">
        <v>524291.91282041534</v>
      </c>
      <c r="BJ9">
        <v>24218.930060887109</v>
      </c>
      <c r="BK9">
        <v>1.3142480924379381</v>
      </c>
      <c r="BL9">
        <v>3.75266581252562</v>
      </c>
      <c r="BM9">
        <v>0.50186625002063234</v>
      </c>
      <c r="BN9">
        <v>0.11648497998510381</v>
      </c>
      <c r="BO9">
        <v>0.57151834228098131</v>
      </c>
      <c r="BP9">
        <v>8.0296735075348666E-2</v>
      </c>
      <c r="BQ9">
        <v>7.354977903408829E-3</v>
      </c>
      <c r="BR9">
        <v>38.253117787798253</v>
      </c>
      <c r="BS9">
        <v>2.2296685213991121</v>
      </c>
      <c r="BT9">
        <v>5.8262272638040548E-2</v>
      </c>
      <c r="BU9">
        <v>0.74362662974066474</v>
      </c>
      <c r="BV9">
        <v>0.1128046198978403</v>
      </c>
      <c r="BW9">
        <v>1.2678600463409779E-2</v>
      </c>
      <c r="BX9">
        <v>6.9238892784499289</v>
      </c>
      <c r="BY9">
        <v>1.1501932424884711</v>
      </c>
      <c r="BZ9">
        <v>3.2275010101539978E-2</v>
      </c>
      <c r="CA9">
        <v>3.9545513062532418</v>
      </c>
      <c r="CB9">
        <v>0.62055712325898993</v>
      </c>
      <c r="CC9">
        <v>0.1405915230389542</v>
      </c>
      <c r="CD9">
        <v>1.5628886670061259</v>
      </c>
      <c r="CE9">
        <v>0.2177780915799524</v>
      </c>
      <c r="CF9">
        <v>1.000243118957236E-2</v>
      </c>
      <c r="CG9">
        <v>10.878111830119581</v>
      </c>
      <c r="CH9">
        <v>0.97620171949877832</v>
      </c>
      <c r="CI9">
        <v>0.1514881322521574</v>
      </c>
      <c r="CJ9">
        <v>3.1894880842743891</v>
      </c>
      <c r="CK9">
        <v>0.32904096669285321</v>
      </c>
      <c r="CL9">
        <v>1.8265046308487669E-2</v>
      </c>
      <c r="CM9">
        <v>38.498012766273618</v>
      </c>
      <c r="CN9">
        <v>3.512772784742324</v>
      </c>
      <c r="CO9">
        <v>4.9817801604958349E-2</v>
      </c>
      <c r="CP9">
        <v>14.608264963767271</v>
      </c>
      <c r="CQ9">
        <v>1.389906379481296</v>
      </c>
      <c r="CR9">
        <v>1.2334172017994E-2</v>
      </c>
      <c r="CS9">
        <v>72.136816880212535</v>
      </c>
      <c r="CT9">
        <v>6.843588926467449</v>
      </c>
      <c r="CU9">
        <v>3.5968024045148338E-2</v>
      </c>
      <c r="CV9">
        <v>15.81123547408006</v>
      </c>
      <c r="CW9">
        <v>1.354895374278102</v>
      </c>
      <c r="CX9">
        <v>1.1713207288395949E-2</v>
      </c>
      <c r="CY9">
        <v>154.02598827517139</v>
      </c>
      <c r="CZ9">
        <v>14.379728319577859</v>
      </c>
      <c r="DA9">
        <v>5.5243361928085009E-2</v>
      </c>
      <c r="DB9">
        <v>38.732737315426917</v>
      </c>
      <c r="DC9">
        <v>2.981043180495869</v>
      </c>
      <c r="DD9">
        <v>3.2306754595020068E-2</v>
      </c>
      <c r="DE9">
        <v>9095.0295750496007</v>
      </c>
      <c r="DF9">
        <v>448.65467309019522</v>
      </c>
      <c r="DG9">
        <v>0.1142011653089612</v>
      </c>
      <c r="DH9">
        <v>1.675323126743862</v>
      </c>
      <c r="DI9">
        <v>0.19878416773852059</v>
      </c>
      <c r="DJ9">
        <v>1.0639390557941719E-2</v>
      </c>
      <c r="DK9">
        <v>-0.32468168839960848</v>
      </c>
      <c r="DL9">
        <v>5.0191470402068914</v>
      </c>
      <c r="DM9">
        <v>10.716308971083951</v>
      </c>
      <c r="DN9">
        <v>494.04159536432348</v>
      </c>
      <c r="DO9">
        <v>30.03528291236276</v>
      </c>
      <c r="DP9">
        <v>0.73435687384336534</v>
      </c>
      <c r="DQ9">
        <v>101.2061202184812</v>
      </c>
      <c r="DR9">
        <v>6.2925242817541944</v>
      </c>
      <c r="DS9">
        <v>0.38268224906362941</v>
      </c>
      <c r="DT9">
        <v>98.972283069596159</v>
      </c>
      <c r="DU9">
        <v>5.3718447336391284</v>
      </c>
      <c r="DV9">
        <v>0.33335901351507857</v>
      </c>
      <c r="DW9">
        <v>372.80141893578002</v>
      </c>
      <c r="DX9">
        <v>23.72217946310278</v>
      </c>
      <c r="DY9">
        <v>0.2394393200347229</v>
      </c>
      <c r="DZ9">
        <v>226.4013841659534</v>
      </c>
      <c r="EA9">
        <v>13.453485915588971</v>
      </c>
      <c r="EB9">
        <v>0.16298399127193389</v>
      </c>
      <c r="EC9">
        <v>192.80105287507769</v>
      </c>
      <c r="ED9">
        <v>11.3824109193989</v>
      </c>
      <c r="EE9">
        <v>0.29058691023165217</v>
      </c>
      <c r="EH9">
        <v>295.99267984893589</v>
      </c>
      <c r="EI9">
        <v>2.41146979865393</v>
      </c>
      <c r="EJ9">
        <v>62.403128528219007</v>
      </c>
      <c r="EK9">
        <v>8.0132179928950951</v>
      </c>
      <c r="EL9">
        <v>15.15074240361035</v>
      </c>
      <c r="EM9">
        <v>26.719941258467848</v>
      </c>
      <c r="EN9">
        <v>27.760011847355699</v>
      </c>
      <c r="EO9">
        <v>54.663878543314482</v>
      </c>
      <c r="EP9">
        <v>88.351470478514926</v>
      </c>
      <c r="EQ9">
        <v>156.49598685477079</v>
      </c>
      <c r="ER9">
        <v>267.55064036203788</v>
      </c>
      <c r="ES9">
        <v>450.85510550132841</v>
      </c>
      <c r="ET9">
        <v>640.13099085344356</v>
      </c>
      <c r="EU9">
        <v>956.68315698864194</v>
      </c>
      <c r="EV9">
        <v>1574.5015168872731</v>
      </c>
      <c r="EX9">
        <v>14.195868603245991</v>
      </c>
      <c r="EY9">
        <v>7.2639698628771221</v>
      </c>
      <c r="EZ9">
        <v>0.72635959235221437</v>
      </c>
      <c r="FA9">
        <v>0.69736163906793991</v>
      </c>
      <c r="FB9">
        <v>2.5206566887249582E-3</v>
      </c>
      <c r="FC9">
        <v>4.4114502353563012E-2</v>
      </c>
      <c r="FD9">
        <v>17.501194252628579</v>
      </c>
      <c r="FE9">
        <v>2.23996538495786</v>
      </c>
      <c r="FF9">
        <v>5.9185080134349084</v>
      </c>
      <c r="FG9">
        <v>1.469890806748025</v>
      </c>
      <c r="FH9">
        <v>2.4363848299557001E-2</v>
      </c>
      <c r="FJ9">
        <f t="shared" si="0"/>
        <v>226.4013841659534</v>
      </c>
      <c r="FK9">
        <f t="shared" si="1"/>
        <v>368.48249842115462</v>
      </c>
      <c r="FL9">
        <f t="shared" si="2"/>
        <v>0.6948458939785398</v>
      </c>
      <c r="FM9">
        <f t="shared" si="3"/>
        <v>1.6518702050187875</v>
      </c>
    </row>
    <row r="10" spans="1:169" x14ac:dyDescent="0.25">
      <c r="A10" t="s">
        <v>592</v>
      </c>
      <c r="B10" t="s">
        <v>582</v>
      </c>
      <c r="C10" s="7">
        <v>-1.3876542335996651</v>
      </c>
      <c r="D10" s="8">
        <v>3.9674612285920688E-2</v>
      </c>
      <c r="E10" s="9">
        <v>342.28113099544811</v>
      </c>
      <c r="F10" s="10">
        <v>2.697734809679202</v>
      </c>
      <c r="G10">
        <v>-1016.924993540653</v>
      </c>
      <c r="H10" s="11">
        <v>100.8354239207876</v>
      </c>
      <c r="I10" s="7">
        <v>1.87915591682032</v>
      </c>
      <c r="J10" s="7">
        <v>6.7534583233786485E-2</v>
      </c>
      <c r="K10" s="8">
        <v>0.18726749337577209</v>
      </c>
      <c r="L10" s="19">
        <v>8.3254027460735692E-4</v>
      </c>
      <c r="M10">
        <v>0.77324171720545098</v>
      </c>
      <c r="N10" s="11">
        <v>0.96218645452216733</v>
      </c>
      <c r="O10" s="12">
        <v>13.814829076487159</v>
      </c>
      <c r="P10" s="10">
        <v>0.51549041369294923</v>
      </c>
      <c r="Q10" s="8">
        <v>0.53341001708348457</v>
      </c>
      <c r="R10" s="13">
        <v>1.7840439705994051E-2</v>
      </c>
      <c r="S10" s="14">
        <v>0.97254623554844577</v>
      </c>
      <c r="T10" t="e">
        <v>#N/A</v>
      </c>
      <c r="U10" s="11" t="e">
        <v>#N/A</v>
      </c>
      <c r="V10" s="9">
        <v>2717.410468367435</v>
      </c>
      <c r="W10" s="9">
        <v>5.9742356460907562</v>
      </c>
      <c r="X10" s="9">
        <v>7.3245987988620724</v>
      </c>
      <c r="Y10" s="9">
        <v>2754.9340763842279</v>
      </c>
      <c r="Z10" s="9">
        <v>29.767769500749871</v>
      </c>
      <c r="AA10" s="9">
        <v>75.884581071009862</v>
      </c>
      <c r="AB10" s="9">
        <v>2739.2817096458152</v>
      </c>
      <c r="AC10" s="9">
        <v>11.336185982361391</v>
      </c>
      <c r="AD10" s="15">
        <v>32.230214322550083</v>
      </c>
      <c r="AE10" t="e">
        <v>#N/A</v>
      </c>
      <c r="AF10" t="e">
        <v>#N/A</v>
      </c>
      <c r="AG10" s="11" t="e">
        <v>#N/A</v>
      </c>
      <c r="AH10" s="16">
        <v>101.380859036704</v>
      </c>
      <c r="AI10" s="10"/>
      <c r="AJ10" s="10"/>
      <c r="AK10" t="s">
        <v>593</v>
      </c>
      <c r="AL10" t="s">
        <v>593</v>
      </c>
      <c r="AM10">
        <v>13.840999999999999</v>
      </c>
      <c r="AN10">
        <v>213.0556985228603</v>
      </c>
      <c r="AO10">
        <v>105.2629948050435</v>
      </c>
      <c r="AP10">
        <v>179.37866537072631</v>
      </c>
      <c r="AQ10" t="s">
        <v>154</v>
      </c>
      <c r="AR10">
        <v>1173.367562197715</v>
      </c>
      <c r="AS10">
        <v>2651.631818409011</v>
      </c>
      <c r="AT10">
        <v>291.17329103730691</v>
      </c>
      <c r="AU10">
        <v>12.23894751663226</v>
      </c>
      <c r="AV10">
        <v>3.3066830681717518</v>
      </c>
      <c r="AW10">
        <v>425.27140887260509</v>
      </c>
      <c r="AX10">
        <v>141.39418949445161</v>
      </c>
      <c r="AY10">
        <v>2.344303176894559</v>
      </c>
      <c r="AZ10">
        <v>521.68545840094191</v>
      </c>
      <c r="BA10">
        <v>135.2409017180394</v>
      </c>
      <c r="BB10">
        <v>67.940558583350125</v>
      </c>
      <c r="BC10">
        <v>1.1060251748868311</v>
      </c>
      <c r="BD10">
        <v>0.46425029555763991</v>
      </c>
      <c r="BE10">
        <v>0.1091282046303213</v>
      </c>
      <c r="BF10">
        <v>1689.3199181157049</v>
      </c>
      <c r="BG10">
        <v>91.271983458710309</v>
      </c>
      <c r="BH10">
        <v>0.134721032398115</v>
      </c>
      <c r="BI10">
        <v>487802.01044796169</v>
      </c>
      <c r="BJ10">
        <v>24480.190233840269</v>
      </c>
      <c r="BK10">
        <v>2.8388139411892692</v>
      </c>
      <c r="BL10">
        <v>3.5514326172847381</v>
      </c>
      <c r="BM10">
        <v>0.51691701673426327</v>
      </c>
      <c r="BN10">
        <v>0.1397966770871602</v>
      </c>
      <c r="BO10">
        <v>1.783449413310183</v>
      </c>
      <c r="BP10">
        <v>0.25954244132962018</v>
      </c>
      <c r="BQ10">
        <v>1.016617664580413E-2</v>
      </c>
      <c r="BR10">
        <v>123.66075484345269</v>
      </c>
      <c r="BS10">
        <v>6.5584537792096551</v>
      </c>
      <c r="BT10">
        <v>7.6568487288863535E-2</v>
      </c>
      <c r="BU10">
        <v>3.7529849183090569</v>
      </c>
      <c r="BV10">
        <v>0.40663238734577162</v>
      </c>
      <c r="BW10">
        <v>7.7536934448192846E-3</v>
      </c>
      <c r="BX10">
        <v>36.662560578568403</v>
      </c>
      <c r="BY10">
        <v>4.3082771463379332</v>
      </c>
      <c r="BZ10">
        <v>6.9172681893512E-2</v>
      </c>
      <c r="CA10">
        <v>27.393703787196308</v>
      </c>
      <c r="CB10">
        <v>3.3120527189451652</v>
      </c>
      <c r="CC10">
        <v>0.15405287780968491</v>
      </c>
      <c r="CD10">
        <v>13.33098420146737</v>
      </c>
      <c r="CE10">
        <v>1.095608591385532</v>
      </c>
      <c r="CF10">
        <v>4.165086703903418E-2</v>
      </c>
      <c r="CG10">
        <v>77.419999006552459</v>
      </c>
      <c r="CH10">
        <v>4.9161825900767857</v>
      </c>
      <c r="CI10">
        <v>0.3085586654612727</v>
      </c>
      <c r="CJ10">
        <v>17.031213891463281</v>
      </c>
      <c r="CK10">
        <v>1.1404506858062979</v>
      </c>
      <c r="CL10">
        <v>1.737829704210821E-2</v>
      </c>
      <c r="CM10">
        <v>162.8156909230317</v>
      </c>
      <c r="CN10">
        <v>8.9735785614543317</v>
      </c>
      <c r="CO10">
        <v>0.1067436377193527</v>
      </c>
      <c r="CP10">
        <v>53.315847120800697</v>
      </c>
      <c r="CQ10">
        <v>3.675087583379832</v>
      </c>
      <c r="CR10">
        <v>2.642653230868526E-2</v>
      </c>
      <c r="CS10">
        <v>226.12811444021111</v>
      </c>
      <c r="CT10">
        <v>10.80030779485984</v>
      </c>
      <c r="CU10">
        <v>7.7072635005730791E-2</v>
      </c>
      <c r="CV10">
        <v>42.605833432567593</v>
      </c>
      <c r="CW10">
        <v>2.2556423850649341</v>
      </c>
      <c r="CX10">
        <v>4.8772263725298123E-2</v>
      </c>
      <c r="CY10">
        <v>394.56785249204461</v>
      </c>
      <c r="CZ10">
        <v>20.941158239977518</v>
      </c>
      <c r="DA10">
        <v>0.2299774776665349</v>
      </c>
      <c r="DB10">
        <v>85.759770827024184</v>
      </c>
      <c r="DC10">
        <v>4.3902170126168309</v>
      </c>
      <c r="DD10">
        <v>4.8538979849917577E-2</v>
      </c>
      <c r="DE10">
        <v>5707.3639263732985</v>
      </c>
      <c r="DF10">
        <v>289.65439836143901</v>
      </c>
      <c r="DG10">
        <v>0.24483929210238489</v>
      </c>
      <c r="DH10">
        <v>0.58310738840313203</v>
      </c>
      <c r="DI10">
        <v>0.1252166195538636</v>
      </c>
      <c r="DJ10">
        <v>2.2801087017936161E-2</v>
      </c>
      <c r="DK10">
        <v>3.9887067650732519</v>
      </c>
      <c r="DL10">
        <v>10.5232715137073</v>
      </c>
      <c r="DM10">
        <v>19.470111181124061</v>
      </c>
      <c r="DN10">
        <v>772.1443347833499</v>
      </c>
      <c r="DO10">
        <v>27.294227519517008</v>
      </c>
      <c r="DP10">
        <v>0.97965564496344071</v>
      </c>
      <c r="DQ10">
        <v>158.23211331161099</v>
      </c>
      <c r="DR10">
        <v>5.722230059178556</v>
      </c>
      <c r="DS10">
        <v>0.60116789242519442</v>
      </c>
      <c r="DT10">
        <v>272.08351677265688</v>
      </c>
      <c r="DU10">
        <v>11.0928835707397</v>
      </c>
      <c r="DV10">
        <v>0.56912449299580214</v>
      </c>
      <c r="DW10">
        <v>1051.162885760192</v>
      </c>
      <c r="DX10">
        <v>44.386301204063628</v>
      </c>
      <c r="DY10">
        <v>0.43475470084711709</v>
      </c>
      <c r="DZ10">
        <v>342.28113099544811</v>
      </c>
      <c r="EA10">
        <v>13.415120079853549</v>
      </c>
      <c r="EB10">
        <v>0.24992847666563281</v>
      </c>
      <c r="EC10">
        <v>363.19635305928603</v>
      </c>
      <c r="ED10">
        <v>12.68394871359969</v>
      </c>
      <c r="EE10">
        <v>0.47543906626108462</v>
      </c>
      <c r="EH10">
        <v>1075.9999478443981</v>
      </c>
      <c r="EI10">
        <v>7.5251030097476068</v>
      </c>
      <c r="EJ10">
        <v>201.7304320447841</v>
      </c>
      <c r="EK10">
        <v>40.441647826606221</v>
      </c>
      <c r="EL10">
        <v>80.224421397305036</v>
      </c>
      <c r="EM10">
        <v>185.09259315673179</v>
      </c>
      <c r="EN10">
        <v>236.78479931558391</v>
      </c>
      <c r="EO10">
        <v>389.04522113845462</v>
      </c>
      <c r="EP10">
        <v>471.77877815687759</v>
      </c>
      <c r="EQ10">
        <v>661.85240212614519</v>
      </c>
      <c r="ER10">
        <v>976.48071649818121</v>
      </c>
      <c r="ES10">
        <v>1413.3007152513189</v>
      </c>
      <c r="ET10">
        <v>1724.932527634315</v>
      </c>
      <c r="EU10">
        <v>2450.7320030561782</v>
      </c>
      <c r="EV10">
        <v>3486.1695458139911</v>
      </c>
      <c r="EX10">
        <v>11.563805345211099</v>
      </c>
      <c r="EY10">
        <v>5.8015931758171977</v>
      </c>
      <c r="EZ10">
        <v>0.88238731551720129</v>
      </c>
      <c r="FA10">
        <v>0.93651554780761381</v>
      </c>
      <c r="FB10">
        <v>3.070553206292426E-3</v>
      </c>
      <c r="FC10">
        <v>1.9342489255431701E-2</v>
      </c>
      <c r="FD10">
        <v>6.299349972439332</v>
      </c>
      <c r="FE10">
        <v>6.0905292711356456</v>
      </c>
      <c r="FF10">
        <v>2.7679042670308469</v>
      </c>
      <c r="FG10">
        <v>0.86748357432984047</v>
      </c>
      <c r="FH10">
        <v>9.0008159429469572E-3</v>
      </c>
      <c r="FJ10">
        <f t="shared" si="0"/>
        <v>342.28113099544811</v>
      </c>
      <c r="FK10">
        <f t="shared" si="1"/>
        <v>557.08407780392031</v>
      </c>
      <c r="FL10">
        <f t="shared" si="2"/>
        <v>0.2540612480772112</v>
      </c>
      <c r="FM10">
        <f t="shared" si="3"/>
        <v>-9.5056167927041635E-2</v>
      </c>
    </row>
    <row r="11" spans="1:169" x14ac:dyDescent="0.25">
      <c r="A11" t="s">
        <v>594</v>
      </c>
      <c r="B11" t="s">
        <v>582</v>
      </c>
      <c r="C11" s="7">
        <v>1.096031226273845</v>
      </c>
      <c r="D11" s="8">
        <v>3.1264314816834803E-2</v>
      </c>
      <c r="E11" s="9">
        <v>229.05558876944451</v>
      </c>
      <c r="F11" s="10">
        <v>1.104149247678788</v>
      </c>
      <c r="G11">
        <v>1287.681658890232</v>
      </c>
      <c r="H11" s="11">
        <v>108.2122916790554</v>
      </c>
      <c r="I11" s="7">
        <v>1.9394600310314341</v>
      </c>
      <c r="J11" s="7">
        <v>5.9596281716803118E-2</v>
      </c>
      <c r="K11" s="8">
        <v>0.1871703905671637</v>
      </c>
      <c r="L11" s="19">
        <v>6.6862683751699691E-4</v>
      </c>
      <c r="M11">
        <v>0.37955323158019771</v>
      </c>
      <c r="N11" s="11">
        <v>1.862992181514324</v>
      </c>
      <c r="O11" s="12">
        <v>13.319961078014829</v>
      </c>
      <c r="P11" s="10">
        <v>0.46618922041181188</v>
      </c>
      <c r="Q11" s="8">
        <v>0.51565084412204831</v>
      </c>
      <c r="R11" s="13">
        <v>1.5870245327226949E-2</v>
      </c>
      <c r="S11" s="14">
        <v>0.59835498617393268</v>
      </c>
      <c r="T11" t="e">
        <v>#N/A</v>
      </c>
      <c r="U11" s="11" t="e">
        <v>#N/A</v>
      </c>
      <c r="V11" s="9">
        <v>2716.597895548844</v>
      </c>
      <c r="W11" s="9">
        <v>4.0865930917278286</v>
      </c>
      <c r="X11" s="9">
        <v>5.8888387682471031</v>
      </c>
      <c r="Y11" s="9">
        <v>2680.677311154031</v>
      </c>
      <c r="Z11" s="9">
        <v>4.5023118886321774</v>
      </c>
      <c r="AA11" s="9">
        <v>67.479386394691915</v>
      </c>
      <c r="AB11" s="9">
        <v>2702.522168931599</v>
      </c>
      <c r="AC11" s="9">
        <v>2.7884800142789841</v>
      </c>
      <c r="AD11" s="15">
        <v>33.002712819908673</v>
      </c>
      <c r="AE11" t="e">
        <v>#N/A</v>
      </c>
      <c r="AF11" t="e">
        <v>#N/A</v>
      </c>
      <c r="AG11" s="11" t="e">
        <v>#N/A</v>
      </c>
      <c r="AH11" s="16">
        <v>98.677736427107277</v>
      </c>
      <c r="AI11" s="10"/>
      <c r="AJ11" s="10"/>
      <c r="AK11" t="s">
        <v>595</v>
      </c>
      <c r="AL11" t="s">
        <v>595</v>
      </c>
      <c r="AM11">
        <v>21.658999999999999</v>
      </c>
      <c r="AN11" t="s">
        <v>154</v>
      </c>
      <c r="AO11">
        <v>63.834641983170542</v>
      </c>
      <c r="AP11">
        <v>118.4926684005757</v>
      </c>
      <c r="AQ11" t="s">
        <v>154</v>
      </c>
      <c r="AR11">
        <v>1164.4188878081929</v>
      </c>
      <c r="AS11">
        <v>1814.769567750951</v>
      </c>
      <c r="AT11">
        <v>300.05636524566842</v>
      </c>
      <c r="AU11">
        <v>12.0608459999199</v>
      </c>
      <c r="AV11">
        <v>2.206149067183985</v>
      </c>
      <c r="AW11">
        <v>11.165379423687551</v>
      </c>
      <c r="AX11">
        <v>2.0138708715213771</v>
      </c>
      <c r="AY11">
        <v>1.576614310834316</v>
      </c>
      <c r="AZ11">
        <v>237.15824295209711</v>
      </c>
      <c r="BA11">
        <v>127.8484991146991</v>
      </c>
      <c r="BB11">
        <v>45.416737400627191</v>
      </c>
      <c r="BC11">
        <v>0.61291433026865505</v>
      </c>
      <c r="BD11">
        <v>0.19732966383816239</v>
      </c>
      <c r="BE11">
        <v>0.117237130065453</v>
      </c>
      <c r="BF11">
        <v>602.42941954366768</v>
      </c>
      <c r="BG11">
        <v>22.13530190121736</v>
      </c>
      <c r="BH11">
        <v>5.6500952197244173E-2</v>
      </c>
      <c r="BI11">
        <v>571397.08920498344</v>
      </c>
      <c r="BJ11">
        <v>24658.904902552731</v>
      </c>
      <c r="BK11">
        <v>4.3797213477609738</v>
      </c>
      <c r="BL11">
        <v>2.9916674456738122</v>
      </c>
      <c r="BM11">
        <v>0.3498484013998216</v>
      </c>
      <c r="BN11">
        <v>0.11017354822252751</v>
      </c>
      <c r="BO11">
        <v>0.5158757256169112</v>
      </c>
      <c r="BP11">
        <v>4.9131056340653942E-2</v>
      </c>
      <c r="BQ11">
        <v>7.7841118890343963E-3</v>
      </c>
      <c r="BR11">
        <v>36.191085448348737</v>
      </c>
      <c r="BS11">
        <v>1.885837239869611</v>
      </c>
      <c r="BT11">
        <v>8.9665928015969162E-2</v>
      </c>
      <c r="BU11">
        <v>0.63097656738814878</v>
      </c>
      <c r="BV11">
        <v>5.1703496875942133E-2</v>
      </c>
      <c r="BW11">
        <v>1.263355361981809E-2</v>
      </c>
      <c r="BX11">
        <v>5.3041978929706177</v>
      </c>
      <c r="BY11">
        <v>0.77431051034169263</v>
      </c>
      <c r="BZ11">
        <v>3.5895588809367447E-2</v>
      </c>
      <c r="CA11">
        <v>3.8587385597007389</v>
      </c>
      <c r="CB11">
        <v>0.5328226554718738</v>
      </c>
      <c r="CC11">
        <v>0.117388300709236</v>
      </c>
      <c r="CD11">
        <v>1.7522388860454969</v>
      </c>
      <c r="CE11">
        <v>0.18511727083164339</v>
      </c>
      <c r="CF11">
        <v>2.3029441785929791E-2</v>
      </c>
      <c r="CG11">
        <v>13.59569664015523</v>
      </c>
      <c r="CH11">
        <v>1.0799745986184881</v>
      </c>
      <c r="CI11">
        <v>0.1258874535311767</v>
      </c>
      <c r="CJ11">
        <v>4.1756076720384598</v>
      </c>
      <c r="CK11">
        <v>0.29993735326656751</v>
      </c>
      <c r="CL11">
        <v>9.0142456238349253E-3</v>
      </c>
      <c r="CM11">
        <v>45.743411422677873</v>
      </c>
      <c r="CN11">
        <v>2.539365585344612</v>
      </c>
      <c r="CO11">
        <v>5.536610743937409E-2</v>
      </c>
      <c r="CP11">
        <v>19.73449996217423</v>
      </c>
      <c r="CQ11">
        <v>0.89274662225682477</v>
      </c>
      <c r="CR11">
        <v>1.370506329082154E-2</v>
      </c>
      <c r="CS11">
        <v>94.420242168426356</v>
      </c>
      <c r="CT11">
        <v>3.9627857029910651</v>
      </c>
      <c r="CU11">
        <v>8.2772137756394679E-2</v>
      </c>
      <c r="CV11">
        <v>21.60779395265622</v>
      </c>
      <c r="CW11">
        <v>0.92226705794542507</v>
      </c>
      <c r="CX11">
        <v>1.3024365412165411E-2</v>
      </c>
      <c r="CY11">
        <v>220.97988576397651</v>
      </c>
      <c r="CZ11">
        <v>9.6835150332277866</v>
      </c>
      <c r="DA11">
        <v>6.1390817758566772E-2</v>
      </c>
      <c r="DB11">
        <v>53.299734674716547</v>
      </c>
      <c r="DC11">
        <v>2.3623359515162519</v>
      </c>
      <c r="DD11">
        <v>1.29565908398315E-2</v>
      </c>
      <c r="DE11">
        <v>9816.7241294080504</v>
      </c>
      <c r="DF11">
        <v>523.98278290031249</v>
      </c>
      <c r="DG11">
        <v>0.1271358254893182</v>
      </c>
      <c r="DH11">
        <v>1.4066003438889441</v>
      </c>
      <c r="DI11">
        <v>0.1594620278610471</v>
      </c>
      <c r="DJ11">
        <v>1.183042278502534E-2</v>
      </c>
      <c r="DK11">
        <v>-2.5455966084400239</v>
      </c>
      <c r="DL11">
        <v>5.5443710517661353</v>
      </c>
      <c r="DM11">
        <v>10.9197579524281</v>
      </c>
      <c r="DN11">
        <v>481.63869021285439</v>
      </c>
      <c r="DO11">
        <v>16.619740076142229</v>
      </c>
      <c r="DP11">
        <v>0.62631638714147975</v>
      </c>
      <c r="DQ11">
        <v>98.695286187839471</v>
      </c>
      <c r="DR11">
        <v>3.357673447800865</v>
      </c>
      <c r="DS11">
        <v>0.38813266937422469</v>
      </c>
      <c r="DT11">
        <v>83.32996923842245</v>
      </c>
      <c r="DU11">
        <v>5.1011058629218482</v>
      </c>
      <c r="DV11">
        <v>0.31716016053271251</v>
      </c>
      <c r="DW11">
        <v>317.2723339543665</v>
      </c>
      <c r="DX11">
        <v>21.254220537923761</v>
      </c>
      <c r="DY11">
        <v>0.287728024815882</v>
      </c>
      <c r="DZ11">
        <v>229.05558876944451</v>
      </c>
      <c r="EA11">
        <v>8.7003629580693218</v>
      </c>
      <c r="EB11">
        <v>0.16739704229256491</v>
      </c>
      <c r="EC11">
        <v>181.06721525121489</v>
      </c>
      <c r="ED11">
        <v>6.4254467072148964</v>
      </c>
      <c r="EE11">
        <v>0.28288456581696708</v>
      </c>
      <c r="EH11">
        <v>383.71300607876918</v>
      </c>
      <c r="EI11">
        <v>2.1766908253878108</v>
      </c>
      <c r="EJ11">
        <v>59.039291106604793</v>
      </c>
      <c r="EK11">
        <v>6.7993164589240171</v>
      </c>
      <c r="EL11">
        <v>11.606559940854741</v>
      </c>
      <c r="EM11">
        <v>26.0725578358158</v>
      </c>
      <c r="EN11">
        <v>31.123248419991079</v>
      </c>
      <c r="EO11">
        <v>68.320083618870513</v>
      </c>
      <c r="EP11">
        <v>115.6678025495418</v>
      </c>
      <c r="EQ11">
        <v>185.94882692145481</v>
      </c>
      <c r="ER11">
        <v>361.4377282449492</v>
      </c>
      <c r="ES11">
        <v>590.12651355266473</v>
      </c>
      <c r="ET11">
        <v>874.80947176745849</v>
      </c>
      <c r="EU11">
        <v>1372.545874310413</v>
      </c>
      <c r="EV11">
        <v>2166.6558810860379</v>
      </c>
      <c r="EX11">
        <v>15.34652790404219</v>
      </c>
      <c r="EY11">
        <v>11.42661872744309</v>
      </c>
      <c r="EZ11">
        <v>0.73742677944456736</v>
      </c>
      <c r="FA11">
        <v>0.72648223352114838</v>
      </c>
      <c r="FB11">
        <v>1.5858783783685279E-3</v>
      </c>
      <c r="FC11">
        <v>3.186018971420862E-2</v>
      </c>
      <c r="FD11">
        <v>20.08993258801144</v>
      </c>
      <c r="FE11">
        <v>2.1268780849310072</v>
      </c>
      <c r="FF11">
        <v>6.3290610362142496</v>
      </c>
      <c r="FG11">
        <v>1.036544968685944</v>
      </c>
      <c r="FH11">
        <v>1.3538188941183291E-2</v>
      </c>
      <c r="FJ11">
        <f t="shared" si="0"/>
        <v>229.05558876944451</v>
      </c>
      <c r="FK11">
        <f t="shared" si="1"/>
        <v>372.80238342193906</v>
      </c>
      <c r="FL11">
        <f t="shared" si="2"/>
        <v>0.56095177378536076</v>
      </c>
      <c r="FM11">
        <f t="shared" si="3"/>
        <v>1.280204251519232</v>
      </c>
    </row>
    <row r="12" spans="1:169" x14ac:dyDescent="0.25">
      <c r="A12" t="s">
        <v>596</v>
      </c>
      <c r="B12" t="s">
        <v>582</v>
      </c>
      <c r="C12" s="7">
        <v>-1.77300566275465</v>
      </c>
      <c r="D12" s="8">
        <v>1.4888655442379351E-2</v>
      </c>
      <c r="E12" s="9">
        <v>101.24660084534</v>
      </c>
      <c r="F12" s="10">
        <v>0.97454519361353376</v>
      </c>
      <c r="G12">
        <v>-797.76505826691107</v>
      </c>
      <c r="H12" s="11">
        <v>55.157692901387207</v>
      </c>
      <c r="I12" s="7">
        <v>1.8344027927677691</v>
      </c>
      <c r="J12" s="7">
        <v>5.9749162278980153E-2</v>
      </c>
      <c r="K12" s="8">
        <v>0.1857661778803909</v>
      </c>
      <c r="L12" s="19">
        <v>9.0376159222149807E-4</v>
      </c>
      <c r="M12">
        <v>0.35464885924476708</v>
      </c>
      <c r="N12" s="11">
        <v>1.958888148803215</v>
      </c>
      <c r="O12" s="12">
        <v>13.985662647485089</v>
      </c>
      <c r="P12" s="10">
        <v>0.50592804468292341</v>
      </c>
      <c r="Q12" s="8">
        <v>0.54596797393628616</v>
      </c>
      <c r="R12" s="13">
        <v>1.7368712484982889E-2</v>
      </c>
      <c r="S12" s="14">
        <v>0.89434809618649247</v>
      </c>
      <c r="T12" t="e">
        <v>#N/A</v>
      </c>
      <c r="U12" s="11" t="e">
        <v>#N/A</v>
      </c>
      <c r="V12" s="9">
        <v>2703.9191068330292</v>
      </c>
      <c r="W12" s="9">
        <v>6.8236374799575898</v>
      </c>
      <c r="X12" s="9">
        <v>8.0392046251054783</v>
      </c>
      <c r="Y12" s="9">
        <v>2807.7804259097102</v>
      </c>
      <c r="Z12" s="9">
        <v>18.38540803091583</v>
      </c>
      <c r="AA12" s="9">
        <v>72.710850905943175</v>
      </c>
      <c r="AB12" s="9">
        <v>2747.8403109754431</v>
      </c>
      <c r="AC12" s="9">
        <v>8.9231534257040703</v>
      </c>
      <c r="AD12" s="15">
        <v>34.549268394528553</v>
      </c>
      <c r="AE12" t="e">
        <v>#N/A</v>
      </c>
      <c r="AF12" t="e">
        <v>#N/A</v>
      </c>
      <c r="AG12" s="11" t="e">
        <v>#N/A</v>
      </c>
      <c r="AH12" s="16">
        <v>103.84114002575799</v>
      </c>
      <c r="AI12" s="10"/>
      <c r="AJ12" s="10"/>
      <c r="AK12" t="s">
        <v>597</v>
      </c>
      <c r="AL12" t="s">
        <v>597</v>
      </c>
      <c r="AM12">
        <v>24.587</v>
      </c>
      <c r="AN12" t="s">
        <v>154</v>
      </c>
      <c r="AO12">
        <v>46.222473221635362</v>
      </c>
      <c r="AP12">
        <v>136.225613993183</v>
      </c>
      <c r="AQ12" t="s">
        <v>154</v>
      </c>
      <c r="AR12">
        <v>763.15762744102801</v>
      </c>
      <c r="AS12">
        <v>2087.609450990044</v>
      </c>
      <c r="AT12">
        <v>258.72526156432031</v>
      </c>
      <c r="AU12">
        <v>11.417712725450521</v>
      </c>
      <c r="AV12">
        <v>2.4892400981311371</v>
      </c>
      <c r="AW12">
        <v>8.2039457044585884</v>
      </c>
      <c r="AX12">
        <v>1.0558352360534431</v>
      </c>
      <c r="AY12">
        <v>1.796663970253676</v>
      </c>
      <c r="AZ12">
        <v>141.46085847392911</v>
      </c>
      <c r="BA12">
        <v>36.72936121683874</v>
      </c>
      <c r="BB12">
        <v>54.84871152264423</v>
      </c>
      <c r="BC12">
        <v>0.209118479013431</v>
      </c>
      <c r="BD12">
        <v>0.14208573089659729</v>
      </c>
      <c r="BE12">
        <v>4.8396183410982063E-2</v>
      </c>
      <c r="BF12">
        <v>316.28205006289778</v>
      </c>
      <c r="BG12">
        <v>16.430926095598529</v>
      </c>
      <c r="BH12">
        <v>0.1287278253243474</v>
      </c>
      <c r="BI12">
        <v>534699.19173887663</v>
      </c>
      <c r="BJ12">
        <v>20709.78497572125</v>
      </c>
      <c r="BK12">
        <v>1.095514351317546</v>
      </c>
      <c r="BL12">
        <v>1.382259993236459</v>
      </c>
      <c r="BM12">
        <v>0.2474866884229962</v>
      </c>
      <c r="BN12">
        <v>0.10806053811091459</v>
      </c>
      <c r="BO12">
        <v>0.44413080220425771</v>
      </c>
      <c r="BP12">
        <v>9.0415404492383222E-2</v>
      </c>
      <c r="BQ12">
        <v>8.2373465634099849E-3</v>
      </c>
      <c r="BR12">
        <v>21.757770399755518</v>
      </c>
      <c r="BS12">
        <v>2.913092912856333</v>
      </c>
      <c r="BT12">
        <v>5.8181050058968328E-2</v>
      </c>
      <c r="BU12">
        <v>0.52425754885647147</v>
      </c>
      <c r="BV12">
        <v>0.14508493386409679</v>
      </c>
      <c r="BW12">
        <v>1.475809061422961E-2</v>
      </c>
      <c r="BX12">
        <v>4.2565846249518557</v>
      </c>
      <c r="BY12">
        <v>0.97333928114956858</v>
      </c>
      <c r="BZ12">
        <v>3.067505334877051E-2</v>
      </c>
      <c r="CA12">
        <v>2.435831532573582</v>
      </c>
      <c r="CB12">
        <v>0.52774664715530584</v>
      </c>
      <c r="CC12">
        <v>0.15091129477731641</v>
      </c>
      <c r="CD12">
        <v>1.109525385451503</v>
      </c>
      <c r="CE12">
        <v>0.16106218068902711</v>
      </c>
      <c r="CF12">
        <v>9.505698979732519E-3</v>
      </c>
      <c r="CG12">
        <v>7.6335359235825306</v>
      </c>
      <c r="CH12">
        <v>1.163270141574712</v>
      </c>
      <c r="CI12">
        <v>0.2231466681288114</v>
      </c>
      <c r="CJ12">
        <v>2.0462082585149228</v>
      </c>
      <c r="CK12">
        <v>0.16630506366839851</v>
      </c>
      <c r="CL12">
        <v>7.6997184333907672E-3</v>
      </c>
      <c r="CM12">
        <v>24.640473605959421</v>
      </c>
      <c r="CN12">
        <v>1.8412704280583001</v>
      </c>
      <c r="CO12">
        <v>4.7290203198942588E-2</v>
      </c>
      <c r="CP12">
        <v>9.1351432480748791</v>
      </c>
      <c r="CQ12">
        <v>0.57017784090088497</v>
      </c>
      <c r="CR12">
        <v>1.1703727592941811E-2</v>
      </c>
      <c r="CS12">
        <v>47.804763476544217</v>
      </c>
      <c r="CT12">
        <v>2.7148968993960101</v>
      </c>
      <c r="CU12">
        <v>3.4154303396897602E-2</v>
      </c>
      <c r="CV12">
        <v>11.764908035329739</v>
      </c>
      <c r="CW12">
        <v>0.63038561897304535</v>
      </c>
      <c r="CX12">
        <v>4.7786419498893097E-2</v>
      </c>
      <c r="CY12">
        <v>126.8375016163089</v>
      </c>
      <c r="CZ12">
        <v>6.5585048502389389</v>
      </c>
      <c r="DA12">
        <v>5.2432645656382858E-2</v>
      </c>
      <c r="DB12">
        <v>32.282544556508462</v>
      </c>
      <c r="DC12">
        <v>1.650338069581633</v>
      </c>
      <c r="DD12">
        <v>1.1066001465732511E-2</v>
      </c>
      <c r="DE12">
        <v>7533.0277395325083</v>
      </c>
      <c r="DF12">
        <v>326.30160651368539</v>
      </c>
      <c r="DG12">
        <v>0.1087276022701526</v>
      </c>
      <c r="DH12">
        <v>0.23520407087138431</v>
      </c>
      <c r="DI12">
        <v>7.1026346475856955E-2</v>
      </c>
      <c r="DJ12">
        <v>1.010804742575668E-2</v>
      </c>
      <c r="DK12">
        <v>-2.9702289630914591</v>
      </c>
      <c r="DL12">
        <v>4.4458674174070616</v>
      </c>
      <c r="DM12">
        <v>11.34033420734346</v>
      </c>
      <c r="DN12">
        <v>228.6193262275693</v>
      </c>
      <c r="DO12">
        <v>22.144550793117901</v>
      </c>
      <c r="DP12">
        <v>0.73364420272981767</v>
      </c>
      <c r="DQ12">
        <v>46.470463658206448</v>
      </c>
      <c r="DR12">
        <v>4.4559505380454674</v>
      </c>
      <c r="DS12">
        <v>0.38310626680033122</v>
      </c>
      <c r="DT12">
        <v>39.009489814506964</v>
      </c>
      <c r="DU12">
        <v>6.1128448297439659</v>
      </c>
      <c r="DV12">
        <v>0.29501525921551491</v>
      </c>
      <c r="DW12">
        <v>137.2880724792868</v>
      </c>
      <c r="DX12">
        <v>23.911234201170821</v>
      </c>
      <c r="DY12">
        <v>0.30904215113184491</v>
      </c>
      <c r="DZ12">
        <v>101.24660084534</v>
      </c>
      <c r="EA12">
        <v>9.8128821566693851</v>
      </c>
      <c r="EB12">
        <v>0.18222825020083419</v>
      </c>
      <c r="EC12">
        <v>85.490777688540007</v>
      </c>
      <c r="ED12">
        <v>9.4743301260582413</v>
      </c>
      <c r="EE12">
        <v>0.26107421891835059</v>
      </c>
      <c r="EH12">
        <v>201.45353507190941</v>
      </c>
      <c r="EI12">
        <v>1.87396962955383</v>
      </c>
      <c r="EJ12">
        <v>35.493915823418469</v>
      </c>
      <c r="EK12">
        <v>5.6493270350912876</v>
      </c>
      <c r="EL12">
        <v>9.3141895513169715</v>
      </c>
      <c r="EM12">
        <v>16.45832116603772</v>
      </c>
      <c r="EN12">
        <v>19.707378071962761</v>
      </c>
      <c r="EO12">
        <v>38.359477002927292</v>
      </c>
      <c r="EP12">
        <v>56.681669210939702</v>
      </c>
      <c r="EQ12">
        <v>100.1645268534936</v>
      </c>
      <c r="ER12">
        <v>167.31031589880729</v>
      </c>
      <c r="ES12">
        <v>298.77977172840139</v>
      </c>
      <c r="ET12">
        <v>476.31206620768188</v>
      </c>
      <c r="EU12">
        <v>787.81056904539707</v>
      </c>
      <c r="EV12">
        <v>1312.2985592076609</v>
      </c>
      <c r="EX12">
        <v>10.908732259020709</v>
      </c>
      <c r="EY12">
        <v>6.7336308516656977</v>
      </c>
      <c r="EZ12">
        <v>0.78433165512148306</v>
      </c>
      <c r="FA12">
        <v>0.79291070754799708</v>
      </c>
      <c r="FB12">
        <v>2.3787058757342508E-3</v>
      </c>
      <c r="FC12">
        <v>4.8852846179597911E-2</v>
      </c>
      <c r="FD12">
        <v>20.537573256936678</v>
      </c>
      <c r="FE12">
        <v>5.8768540362225048</v>
      </c>
      <c r="FF12">
        <v>4.6533536748084092</v>
      </c>
      <c r="FG12">
        <v>0.79823868773146467</v>
      </c>
      <c r="FH12">
        <v>1.0897880954939321E-2</v>
      </c>
      <c r="FJ12">
        <f t="shared" si="0"/>
        <v>101.24660084534</v>
      </c>
      <c r="FK12">
        <f t="shared" si="1"/>
        <v>164.78521354265928</v>
      </c>
      <c r="FL12">
        <f t="shared" si="2"/>
        <v>0.59175765029668337</v>
      </c>
      <c r="FM12">
        <f t="shared" si="3"/>
        <v>1.3730312371813096</v>
      </c>
    </row>
    <row r="13" spans="1:169" x14ac:dyDescent="0.25">
      <c r="A13" t="s">
        <v>598</v>
      </c>
      <c r="B13" t="s">
        <v>582</v>
      </c>
      <c r="C13" s="7">
        <v>0.60114554114017316</v>
      </c>
      <c r="D13" s="8">
        <v>4.4182474581512823E-2</v>
      </c>
      <c r="E13" s="9">
        <v>387.83499530347552</v>
      </c>
      <c r="F13" s="10">
        <v>0.84939602647606305</v>
      </c>
      <c r="G13">
        <v>2395.9127096156672</v>
      </c>
      <c r="H13" s="11">
        <v>89.12439163101061</v>
      </c>
      <c r="I13" s="7">
        <v>1.828089392998512</v>
      </c>
      <c r="J13" s="7">
        <v>5.8223046047498332E-2</v>
      </c>
      <c r="K13" s="8">
        <v>0.1742009293898451</v>
      </c>
      <c r="L13" s="19">
        <v>8.629404059205504E-4</v>
      </c>
      <c r="M13">
        <v>0.30764261352712929</v>
      </c>
      <c r="N13" s="11">
        <v>0.51084443808272961</v>
      </c>
      <c r="O13" s="12">
        <v>13.16150250337339</v>
      </c>
      <c r="P13" s="10">
        <v>0.481780734699012</v>
      </c>
      <c r="Q13" s="8">
        <v>0.5478564828535688</v>
      </c>
      <c r="R13" s="13">
        <v>1.763610028817671E-2</v>
      </c>
      <c r="S13" s="14">
        <v>0.92812757709930327</v>
      </c>
      <c r="T13" t="e">
        <v>#N/A</v>
      </c>
      <c r="U13" s="11" t="e">
        <v>#N/A</v>
      </c>
      <c r="V13" s="9">
        <v>2597.3776100846671</v>
      </c>
      <c r="W13" s="9">
        <v>7.0804810400778742</v>
      </c>
      <c r="X13" s="9">
        <v>8.2847526346087204</v>
      </c>
      <c r="Y13" s="9">
        <v>2815.6293586584011</v>
      </c>
      <c r="Z13" s="9">
        <v>21.872665232768469</v>
      </c>
      <c r="AA13" s="9">
        <v>73.290199892914899</v>
      </c>
      <c r="AB13" s="9">
        <v>2690.4230259121532</v>
      </c>
      <c r="AC13" s="9">
        <v>10.268739171556961</v>
      </c>
      <c r="AD13" s="15">
        <v>34.084741623500463</v>
      </c>
      <c r="AE13" t="e">
        <v>#N/A</v>
      </c>
      <c r="AF13" t="e">
        <v>#N/A</v>
      </c>
      <c r="AG13" s="11" t="e">
        <v>#N/A</v>
      </c>
      <c r="AH13" s="16">
        <v>108.4027731557531</v>
      </c>
      <c r="AI13" s="10"/>
      <c r="AJ13" s="10"/>
      <c r="AK13" t="s">
        <v>599</v>
      </c>
      <c r="AL13" t="s">
        <v>599</v>
      </c>
      <c r="AM13">
        <v>18.067</v>
      </c>
      <c r="AN13" t="s">
        <v>154</v>
      </c>
      <c r="AO13">
        <v>101.22367514760271</v>
      </c>
      <c r="AP13">
        <v>168.0695805852865</v>
      </c>
      <c r="AQ13" t="s">
        <v>154</v>
      </c>
      <c r="AR13">
        <v>1225.4668231350031</v>
      </c>
      <c r="AS13">
        <v>2609.5215581805742</v>
      </c>
      <c r="AT13">
        <v>229.70613640503589</v>
      </c>
      <c r="AU13">
        <v>12.01321229528318</v>
      </c>
      <c r="AV13">
        <v>3.1677523688527001</v>
      </c>
      <c r="AW13">
        <v>6.4919231876991228</v>
      </c>
      <c r="AX13">
        <v>1.5542217012314909</v>
      </c>
      <c r="AY13">
        <v>2.2128692329783188</v>
      </c>
      <c r="AZ13">
        <v>284.0904329994072</v>
      </c>
      <c r="BA13">
        <v>68.449790081714966</v>
      </c>
      <c r="BB13">
        <v>61.77692586703261</v>
      </c>
      <c r="BC13">
        <v>2.301686834633474</v>
      </c>
      <c r="BD13">
        <v>0.61814567908071849</v>
      </c>
      <c r="BE13">
        <v>0.22887002795101791</v>
      </c>
      <c r="BF13">
        <v>278.02779154962309</v>
      </c>
      <c r="BG13">
        <v>14.12061088273482</v>
      </c>
      <c r="BH13">
        <v>0.123308303296355</v>
      </c>
      <c r="BI13">
        <v>527847.04921089474</v>
      </c>
      <c r="BJ13">
        <v>22029.653948159012</v>
      </c>
      <c r="BK13">
        <v>2.954221279918404</v>
      </c>
      <c r="BL13">
        <v>1.501009517734716</v>
      </c>
      <c r="BM13">
        <v>0.27635747257318982</v>
      </c>
      <c r="BN13">
        <v>0.17184349880099181</v>
      </c>
      <c r="BO13">
        <v>9.3816491868871221</v>
      </c>
      <c r="BP13">
        <v>0.67010153030804687</v>
      </c>
      <c r="BQ13">
        <v>8.4360774636775809E-3</v>
      </c>
      <c r="BR13">
        <v>93.061219907548718</v>
      </c>
      <c r="BS13">
        <v>6.9603968786026158</v>
      </c>
      <c r="BT13">
        <v>3.1446775347514458E-2</v>
      </c>
      <c r="BU13">
        <v>9.9791340611848369</v>
      </c>
      <c r="BV13">
        <v>0.84300025152516112</v>
      </c>
      <c r="BW13">
        <v>1.6242329050657769E-2</v>
      </c>
      <c r="BX13">
        <v>76.153744450074797</v>
      </c>
      <c r="BY13">
        <v>6.2428784311153249</v>
      </c>
      <c r="BZ13">
        <v>5.5207583020259542E-2</v>
      </c>
      <c r="CA13">
        <v>23.88460993698255</v>
      </c>
      <c r="CB13">
        <v>2.5647811262935289</v>
      </c>
      <c r="CC13">
        <v>0.13597565549144169</v>
      </c>
      <c r="CD13">
        <v>6.0663402299967721</v>
      </c>
      <c r="CE13">
        <v>0.72078263448850532</v>
      </c>
      <c r="CF13">
        <v>3.6787612069278053E-2</v>
      </c>
      <c r="CG13">
        <v>30.358942883240061</v>
      </c>
      <c r="CH13">
        <v>3.0376585471778812</v>
      </c>
      <c r="CI13">
        <v>0.27991410040594861</v>
      </c>
      <c r="CJ13">
        <v>3.544430105809584</v>
      </c>
      <c r="CK13">
        <v>0.39783901919233849</v>
      </c>
      <c r="CL13">
        <v>2.9781147666166002E-2</v>
      </c>
      <c r="CM13">
        <v>26.733331833689871</v>
      </c>
      <c r="CN13">
        <v>2.9113674988930689</v>
      </c>
      <c r="CO13">
        <v>8.5054655803222967E-2</v>
      </c>
      <c r="CP13">
        <v>7.6414685195463097</v>
      </c>
      <c r="CQ13">
        <v>0.70281293010520662</v>
      </c>
      <c r="CR13">
        <v>2.1042546568936709E-2</v>
      </c>
      <c r="CS13">
        <v>34.095429352814882</v>
      </c>
      <c r="CT13">
        <v>2.5150388886714929</v>
      </c>
      <c r="CU13">
        <v>6.1441754182304423E-2</v>
      </c>
      <c r="CV13">
        <v>7.5748895683013249</v>
      </c>
      <c r="CW13">
        <v>0.60740938010292167</v>
      </c>
      <c r="CX13">
        <v>2.0022706002941058E-2</v>
      </c>
      <c r="CY13">
        <v>75.256510853517327</v>
      </c>
      <c r="CZ13">
        <v>5.6427090169414784</v>
      </c>
      <c r="DA13">
        <v>9.4293600721801124E-2</v>
      </c>
      <c r="DB13">
        <v>18.595132092333891</v>
      </c>
      <c r="DC13">
        <v>0.95000318341199474</v>
      </c>
      <c r="DD13">
        <v>1.9902507120180789E-2</v>
      </c>
      <c r="DE13">
        <v>7038.9880960523533</v>
      </c>
      <c r="DF13">
        <v>341.82620814175903</v>
      </c>
      <c r="DG13">
        <v>0.19590668267098729</v>
      </c>
      <c r="DH13">
        <v>0.23910721021370501</v>
      </c>
      <c r="DI13">
        <v>6.7757326991110811E-2</v>
      </c>
      <c r="DJ13">
        <v>1.818677971131721E-2</v>
      </c>
      <c r="DK13">
        <v>-2.1905312290573522</v>
      </c>
      <c r="DL13">
        <v>6.4881856932526727</v>
      </c>
      <c r="DM13">
        <v>15.649553177526901</v>
      </c>
      <c r="DN13">
        <v>897.35114060954947</v>
      </c>
      <c r="DO13">
        <v>58.766946537247676</v>
      </c>
      <c r="DP13">
        <v>0.92670561121513451</v>
      </c>
      <c r="DQ13">
        <v>171.42212535640201</v>
      </c>
      <c r="DR13">
        <v>11.341162613989811</v>
      </c>
      <c r="DS13">
        <v>0.57399759462642586</v>
      </c>
      <c r="DT13">
        <v>126.39097119346511</v>
      </c>
      <c r="DU13">
        <v>9.2526001365394279</v>
      </c>
      <c r="DV13">
        <v>0.49687431938244392</v>
      </c>
      <c r="DW13">
        <v>409.79618797450939</v>
      </c>
      <c r="DX13">
        <v>32.429209377053603</v>
      </c>
      <c r="DY13">
        <v>0.41881826526489668</v>
      </c>
      <c r="DZ13">
        <v>387.83499530347552</v>
      </c>
      <c r="EA13">
        <v>25.848776666355981</v>
      </c>
      <c r="EB13">
        <v>0.20754584921944921</v>
      </c>
      <c r="EC13">
        <v>319.45305652230581</v>
      </c>
      <c r="ED13">
        <v>21.398781714499961</v>
      </c>
      <c r="EE13">
        <v>0.43849566699848619</v>
      </c>
      <c r="EH13">
        <v>177.08776531823119</v>
      </c>
      <c r="EI13">
        <v>39.585017666190389</v>
      </c>
      <c r="EJ13">
        <v>151.8127567822981</v>
      </c>
      <c r="EK13">
        <v>107.5337722110435</v>
      </c>
      <c r="EL13">
        <v>166.6383904815641</v>
      </c>
      <c r="EM13">
        <v>161.38249957420641</v>
      </c>
      <c r="EN13">
        <v>107.7502705150404</v>
      </c>
      <c r="EO13">
        <v>152.55750192582951</v>
      </c>
      <c r="EP13">
        <v>98.183659440708681</v>
      </c>
      <c r="EQ13">
        <v>108.67208062475559</v>
      </c>
      <c r="ER13">
        <v>139.9536358891265</v>
      </c>
      <c r="ES13">
        <v>213.09643345509301</v>
      </c>
      <c r="ET13">
        <v>306.67569102434521</v>
      </c>
      <c r="EU13">
        <v>467.43174443178458</v>
      </c>
      <c r="EV13">
        <v>755.89967855015811</v>
      </c>
      <c r="EX13">
        <v>2.3268608082917508</v>
      </c>
      <c r="EY13">
        <v>0.88229654801448998</v>
      </c>
      <c r="EZ13">
        <v>0.68670999087038598</v>
      </c>
      <c r="FA13">
        <v>0.78795425615526238</v>
      </c>
      <c r="FB13">
        <v>8.4686198868051607E-2</v>
      </c>
      <c r="FC13">
        <v>0.25947604782776179</v>
      </c>
      <c r="FD13">
        <v>3.063970886590953</v>
      </c>
      <c r="FE13">
        <v>6.2775585746375882</v>
      </c>
      <c r="FF13">
        <v>4.167525374036237</v>
      </c>
      <c r="FG13">
        <v>5.1535075291807644</v>
      </c>
      <c r="FH13">
        <v>1.9945244613537149E-2</v>
      </c>
      <c r="FJ13">
        <f t="shared" si="0"/>
        <v>387.83499530347552</v>
      </c>
      <c r="FK13">
        <f t="shared" si="1"/>
        <v>631.22585831819538</v>
      </c>
      <c r="FL13">
        <f t="shared" si="2"/>
        <v>1.4537497872169189</v>
      </c>
      <c r="FM13">
        <f t="shared" si="3"/>
        <v>2.9336336773496843</v>
      </c>
    </row>
    <row r="14" spans="1:169" x14ac:dyDescent="0.25">
      <c r="A14" t="s">
        <v>600</v>
      </c>
      <c r="B14" t="s">
        <v>582</v>
      </c>
      <c r="C14" s="7">
        <v>0.93412479080072364</v>
      </c>
      <c r="D14" s="8">
        <v>8.0185711291635139E-2</v>
      </c>
      <c r="E14" s="9">
        <v>840.81696645041325</v>
      </c>
      <c r="F14" s="10">
        <v>3.056676106221941</v>
      </c>
      <c r="G14">
        <v>1558.529594088016</v>
      </c>
      <c r="H14" s="11">
        <v>205.78050415694241</v>
      </c>
      <c r="I14" s="7">
        <v>2.1878838465593149</v>
      </c>
      <c r="J14" s="7">
        <v>8.3906689337515383E-2</v>
      </c>
      <c r="K14" s="8">
        <v>0.1676575793937734</v>
      </c>
      <c r="L14" s="19">
        <v>1.3929859976218679E-3</v>
      </c>
      <c r="M14">
        <v>1.0061454762968951</v>
      </c>
      <c r="N14" s="11">
        <v>1.712869245587457</v>
      </c>
      <c r="O14" s="12">
        <v>10.70606937893381</v>
      </c>
      <c r="P14" s="10">
        <v>0.48277402593143492</v>
      </c>
      <c r="Q14" s="8">
        <v>0.46191128235194701</v>
      </c>
      <c r="R14" s="13">
        <v>1.7562676908937251E-2</v>
      </c>
      <c r="S14" s="14">
        <v>0.98105691438241704</v>
      </c>
      <c r="T14" t="e">
        <v>#N/A</v>
      </c>
      <c r="U14" s="11" t="e">
        <v>#N/A</v>
      </c>
      <c r="V14" s="9">
        <v>2532.3890893828889</v>
      </c>
      <c r="W14" s="9">
        <v>13.125512023169369</v>
      </c>
      <c r="X14" s="9">
        <v>13.80392096259996</v>
      </c>
      <c r="Y14" s="9">
        <v>2444.632839564958</v>
      </c>
      <c r="Z14" s="9">
        <v>45.699902567312407</v>
      </c>
      <c r="AA14" s="9">
        <v>77.537951480383839</v>
      </c>
      <c r="AB14" s="9">
        <v>2490.6924655009861</v>
      </c>
      <c r="AC14" s="9">
        <v>26.713469479102379</v>
      </c>
      <c r="AD14" s="15">
        <v>42.17020572480105</v>
      </c>
      <c r="AE14" t="e">
        <v>#N/A</v>
      </c>
      <c r="AF14" t="e">
        <v>#N/A</v>
      </c>
      <c r="AG14" s="11" t="e">
        <v>#N/A</v>
      </c>
      <c r="AH14" s="16">
        <v>96.53464587310647</v>
      </c>
      <c r="AI14" s="10"/>
      <c r="AJ14" s="10"/>
      <c r="AK14" t="s">
        <v>601</v>
      </c>
      <c r="AL14" t="s">
        <v>601</v>
      </c>
      <c r="AM14">
        <v>22.439</v>
      </c>
      <c r="AN14">
        <v>294.94038376810852</v>
      </c>
      <c r="AO14">
        <v>99.11287219803738</v>
      </c>
      <c r="AP14">
        <v>145.81735006631109</v>
      </c>
      <c r="AQ14">
        <v>2493.6557346887239</v>
      </c>
      <c r="AR14">
        <v>1329.1393291591121</v>
      </c>
      <c r="AS14">
        <v>2213.1005223985571</v>
      </c>
      <c r="AT14">
        <v>269.16029176036352</v>
      </c>
      <c r="AU14">
        <v>16.641289117148482</v>
      </c>
      <c r="AV14">
        <v>2.7241688107540938</v>
      </c>
      <c r="AW14">
        <v>29.680025559531138</v>
      </c>
      <c r="AX14">
        <v>3.613881541571093</v>
      </c>
      <c r="AY14">
        <v>2.0279240800638818</v>
      </c>
      <c r="AZ14">
        <v>3166.2790971073509</v>
      </c>
      <c r="BA14">
        <v>687.55853341939655</v>
      </c>
      <c r="BB14">
        <v>57.680616370322618</v>
      </c>
      <c r="BC14">
        <v>24.2189114953716</v>
      </c>
      <c r="BD14">
        <v>2.5409728974468688</v>
      </c>
      <c r="BE14">
        <v>0.14383909310887369</v>
      </c>
      <c r="BF14">
        <v>1472.348726693856</v>
      </c>
      <c r="BG14">
        <v>85.209681583293118</v>
      </c>
      <c r="BH14">
        <v>8.664298553102584E-2</v>
      </c>
      <c r="BI14">
        <v>482032.76499063021</v>
      </c>
      <c r="BJ14">
        <v>25467.98183215981</v>
      </c>
      <c r="BK14">
        <v>1.3517177409194461</v>
      </c>
      <c r="BL14">
        <v>5.2675762153071428</v>
      </c>
      <c r="BM14">
        <v>0.85463353055776226</v>
      </c>
      <c r="BN14">
        <v>0.13550824039005169</v>
      </c>
      <c r="BO14">
        <v>26.545817776514969</v>
      </c>
      <c r="BP14">
        <v>2.8863839176315191</v>
      </c>
      <c r="BQ14">
        <v>9.1065838922899361E-3</v>
      </c>
      <c r="BR14">
        <v>322.25656178884151</v>
      </c>
      <c r="BS14">
        <v>24.073890256981169</v>
      </c>
      <c r="BT14">
        <v>2.485870322931626E-2</v>
      </c>
      <c r="BU14">
        <v>25.587341748359972</v>
      </c>
      <c r="BV14">
        <v>3.4556293746775002</v>
      </c>
      <c r="BW14">
        <v>1.5523347486106899E-2</v>
      </c>
      <c r="BX14">
        <v>187.1740063575746</v>
      </c>
      <c r="BY14">
        <v>22.006969689337382</v>
      </c>
      <c r="BZ14">
        <v>9.1134495087603865E-2</v>
      </c>
      <c r="CA14">
        <v>70.027570013783006</v>
      </c>
      <c r="CB14">
        <v>6.4274801600806866</v>
      </c>
      <c r="CC14">
        <v>0.17160257553418401</v>
      </c>
      <c r="CD14">
        <v>23.352964509837769</v>
      </c>
      <c r="CE14">
        <v>1.787466731539215</v>
      </c>
      <c r="CF14">
        <v>3.4334939494756599E-2</v>
      </c>
      <c r="CG14">
        <v>111.5911290176879</v>
      </c>
      <c r="CH14">
        <v>7.2177666789062069</v>
      </c>
      <c r="CI14">
        <v>0.15441453459631979</v>
      </c>
      <c r="CJ14">
        <v>18.7383130687878</v>
      </c>
      <c r="CK14">
        <v>1.3470624056813729</v>
      </c>
      <c r="CL14">
        <v>3.1576326461311803E-2</v>
      </c>
      <c r="CM14">
        <v>148.39637136597329</v>
      </c>
      <c r="CN14">
        <v>9.4417933437756378</v>
      </c>
      <c r="CO14">
        <v>6.7226977336808436E-2</v>
      </c>
      <c r="CP14">
        <v>44.929311740188027</v>
      </c>
      <c r="CQ14">
        <v>2.6596681965713911</v>
      </c>
      <c r="CR14">
        <v>1.662979489040696E-2</v>
      </c>
      <c r="CS14">
        <v>184.98960797607421</v>
      </c>
      <c r="CT14">
        <v>10.817703499843301</v>
      </c>
      <c r="CU14">
        <v>4.8566646904770652E-2</v>
      </c>
      <c r="CV14">
        <v>36.286697441740159</v>
      </c>
      <c r="CW14">
        <v>2.2852900081845182</v>
      </c>
      <c r="CX14">
        <v>1.5827593157777362E-2</v>
      </c>
      <c r="CY14">
        <v>343.08488221675537</v>
      </c>
      <c r="CZ14">
        <v>21.527508134016731</v>
      </c>
      <c r="DA14">
        <v>7.4526629649411119E-2</v>
      </c>
      <c r="DB14">
        <v>74.680909174616431</v>
      </c>
      <c r="DC14">
        <v>4.1762229899900936</v>
      </c>
      <c r="DD14">
        <v>1.5730994541167252E-2</v>
      </c>
      <c r="DE14">
        <v>6105.9624696402952</v>
      </c>
      <c r="DF14">
        <v>344.81162412764769</v>
      </c>
      <c r="DG14">
        <v>0.1549335962510564</v>
      </c>
      <c r="DH14">
        <v>0.64704839296455563</v>
      </c>
      <c r="DI14">
        <v>0.1289298293517723</v>
      </c>
      <c r="DJ14">
        <v>1.4376176758872809E-2</v>
      </c>
      <c r="DK14">
        <v>2.6833071170452869</v>
      </c>
      <c r="DL14">
        <v>7.4753899701060744</v>
      </c>
      <c r="DM14">
        <v>15.50022059985438</v>
      </c>
      <c r="DN14">
        <v>1593.715784226117</v>
      </c>
      <c r="DO14">
        <v>84.343724659312258</v>
      </c>
      <c r="DP14">
        <v>0.86126693639081109</v>
      </c>
      <c r="DQ14">
        <v>292.17081811030982</v>
      </c>
      <c r="DR14">
        <v>14.65462097127832</v>
      </c>
      <c r="DS14">
        <v>0.45543531941258458</v>
      </c>
      <c r="DT14">
        <v>737.52068044914881</v>
      </c>
      <c r="DU14">
        <v>57.090587289262047</v>
      </c>
      <c r="DV14">
        <v>0.40356106220836763</v>
      </c>
      <c r="DW14">
        <v>3363.8641387328289</v>
      </c>
      <c r="DX14">
        <v>339.71131351183539</v>
      </c>
      <c r="DY14">
        <v>0.35446676112999792</v>
      </c>
      <c r="DZ14">
        <v>840.81696645041325</v>
      </c>
      <c r="EA14">
        <v>48.49099603501314</v>
      </c>
      <c r="EB14">
        <v>0.19977404868281401</v>
      </c>
      <c r="EC14">
        <v>834.41199332740416</v>
      </c>
      <c r="ED14">
        <v>50.7991060335575</v>
      </c>
      <c r="EE14">
        <v>0.42497070133899068</v>
      </c>
      <c r="EH14">
        <v>937.801736747679</v>
      </c>
      <c r="EI14">
        <v>112.00766994310111</v>
      </c>
      <c r="EJ14">
        <v>525.70401596874626</v>
      </c>
      <c r="EK14">
        <v>275.72566539181003</v>
      </c>
      <c r="EL14">
        <v>409.5711298852836</v>
      </c>
      <c r="EM14">
        <v>473.1592568498852</v>
      </c>
      <c r="EN14">
        <v>414.79510674667449</v>
      </c>
      <c r="EO14">
        <v>560.75944229993945</v>
      </c>
      <c r="EP14">
        <v>519.06684401074244</v>
      </c>
      <c r="EQ14">
        <v>603.23728197550111</v>
      </c>
      <c r="ER14">
        <v>822.88116740271107</v>
      </c>
      <c r="ES14">
        <v>1156.1850498504641</v>
      </c>
      <c r="ET14">
        <v>1469.09706241863</v>
      </c>
      <c r="EU14">
        <v>2130.9620013463068</v>
      </c>
      <c r="EV14">
        <v>3035.8093160413182</v>
      </c>
      <c r="EX14">
        <v>2.9914298059264568</v>
      </c>
      <c r="EY14">
        <v>1.4828252177798189</v>
      </c>
      <c r="EZ14">
        <v>0.80527025300762289</v>
      </c>
      <c r="FA14">
        <v>0.85000399629023848</v>
      </c>
      <c r="FB14">
        <v>5.2562021224374957E-2</v>
      </c>
      <c r="FC14">
        <v>0.19974281571381969</v>
      </c>
      <c r="FD14">
        <v>3.8001357455635958</v>
      </c>
      <c r="FE14">
        <v>8.1409308369856248</v>
      </c>
      <c r="FF14">
        <v>2.609153904525793</v>
      </c>
      <c r="FG14">
        <v>2.450754929852021</v>
      </c>
      <c r="FH14">
        <v>1.535356551204484E-2</v>
      </c>
      <c r="FJ14">
        <f t="shared" si="0"/>
        <v>840.81696645041325</v>
      </c>
      <c r="FK14">
        <f t="shared" si="1"/>
        <v>1368.4825190178169</v>
      </c>
      <c r="FL14">
        <f t="shared" si="2"/>
        <v>1.5990056815072706</v>
      </c>
      <c r="FM14">
        <f t="shared" si="3"/>
        <v>3.0989923274361866</v>
      </c>
    </row>
    <row r="15" spans="1:169" x14ac:dyDescent="0.25">
      <c r="A15" t="s">
        <v>602</v>
      </c>
      <c r="B15" t="s">
        <v>582</v>
      </c>
      <c r="C15" s="7">
        <v>-6.2016881943815623</v>
      </c>
      <c r="D15" s="8">
        <v>2.3531645968784268E-2</v>
      </c>
      <c r="E15" s="9">
        <v>161.40462171493749</v>
      </c>
      <c r="F15" s="10">
        <v>1.6379617575187191</v>
      </c>
      <c r="G15">
        <v>-227.72522461873839</v>
      </c>
      <c r="H15" s="11">
        <v>83.380154603414653</v>
      </c>
      <c r="I15" s="7">
        <v>1.832744805515887</v>
      </c>
      <c r="J15" s="7">
        <v>5.7006498214242848E-2</v>
      </c>
      <c r="K15" s="8">
        <v>0.1867429308880332</v>
      </c>
      <c r="L15" s="19">
        <v>8.4176307090810104E-4</v>
      </c>
      <c r="M15">
        <v>0.48806826862465508</v>
      </c>
      <c r="N15" s="11">
        <v>0.58589701325560772</v>
      </c>
      <c r="O15" s="12">
        <v>14.034182508723349</v>
      </c>
      <c r="P15" s="10">
        <v>0.49777827393406648</v>
      </c>
      <c r="Q15" s="8">
        <v>0.54590235460673475</v>
      </c>
      <c r="R15" s="13">
        <v>1.705119239512894E-2</v>
      </c>
      <c r="S15" s="14">
        <v>0.82346478381132671</v>
      </c>
      <c r="T15" t="e">
        <v>#N/A</v>
      </c>
      <c r="U15" s="11" t="e">
        <v>#N/A</v>
      </c>
      <c r="V15" s="9">
        <v>2712.752789977787</v>
      </c>
      <c r="W15" s="9">
        <v>6.1006568302568418</v>
      </c>
      <c r="X15" s="9">
        <v>7.4290390655908682</v>
      </c>
      <c r="Y15" s="9">
        <v>2807.9068081506789</v>
      </c>
      <c r="Z15" s="9">
        <v>13.26501040863967</v>
      </c>
      <c r="AA15" s="9">
        <v>71.045950241242608</v>
      </c>
      <c r="AB15" s="9">
        <v>2751.748464420361</v>
      </c>
      <c r="AC15" s="9">
        <v>6.1098375144630932</v>
      </c>
      <c r="AD15" s="15">
        <v>33.629029540648453</v>
      </c>
      <c r="AE15" t="e">
        <v>#N/A</v>
      </c>
      <c r="AF15" t="e">
        <v>#N/A</v>
      </c>
      <c r="AG15" s="11" t="e">
        <v>#N/A</v>
      </c>
      <c r="AH15" s="16">
        <v>103.5076553427366</v>
      </c>
      <c r="AI15" s="10"/>
      <c r="AJ15" s="10"/>
      <c r="AK15" t="s">
        <v>603</v>
      </c>
      <c r="AL15" t="s">
        <v>603</v>
      </c>
      <c r="AM15">
        <v>16.065999999999999</v>
      </c>
      <c r="AN15">
        <v>1210.1949655318861</v>
      </c>
      <c r="AO15">
        <v>98.539734234658198</v>
      </c>
      <c r="AP15">
        <v>124.0441707540661</v>
      </c>
      <c r="AQ15" t="s">
        <v>154</v>
      </c>
      <c r="AR15">
        <v>1063.2991956493329</v>
      </c>
      <c r="AS15">
        <v>1897.5663482114239</v>
      </c>
      <c r="AT15">
        <v>266.98568751602397</v>
      </c>
      <c r="AU15">
        <v>9.1910443733619775</v>
      </c>
      <c r="AV15">
        <v>2.3260885246413161</v>
      </c>
      <c r="AW15">
        <v>24.208064871807291</v>
      </c>
      <c r="AX15">
        <v>2.9538545119822781</v>
      </c>
      <c r="AY15">
        <v>1.7440505065936061</v>
      </c>
      <c r="AZ15">
        <v>442.75146359870138</v>
      </c>
      <c r="BA15">
        <v>70.482565330012179</v>
      </c>
      <c r="BB15">
        <v>50.305711138056019</v>
      </c>
      <c r="BC15">
        <v>0.51326032327586257</v>
      </c>
      <c r="BD15">
        <v>0.23079553513249079</v>
      </c>
      <c r="BE15">
        <v>0.1375905647410465</v>
      </c>
      <c r="BF15">
        <v>393.69551563605739</v>
      </c>
      <c r="BG15">
        <v>14.217985284385231</v>
      </c>
      <c r="BH15">
        <v>7.9666634339087591E-2</v>
      </c>
      <c r="BI15">
        <v>551400.26685680251</v>
      </c>
      <c r="BJ15">
        <v>14264.729218944471</v>
      </c>
      <c r="BK15">
        <v>1.253284026623678</v>
      </c>
      <c r="BL15">
        <v>2.160311154519917</v>
      </c>
      <c r="BM15">
        <v>0.32215475102287722</v>
      </c>
      <c r="BN15">
        <v>0.1219085512898172</v>
      </c>
      <c r="BO15">
        <v>1.0960221632861551</v>
      </c>
      <c r="BP15">
        <v>0.19055019812409901</v>
      </c>
      <c r="BQ15">
        <v>8.1251062566432483E-3</v>
      </c>
      <c r="BR15">
        <v>35.911927054102463</v>
      </c>
      <c r="BS15">
        <v>2.86148353923527</v>
      </c>
      <c r="BT15">
        <v>2.6659477297792361E-2</v>
      </c>
      <c r="BU15">
        <v>1.4263772035965969</v>
      </c>
      <c r="BV15">
        <v>0.28105839207114042</v>
      </c>
      <c r="BW15">
        <v>1.427675408990849E-2</v>
      </c>
      <c r="BX15">
        <v>11.2101491900212</v>
      </c>
      <c r="BY15">
        <v>2.051416393399049</v>
      </c>
      <c r="BZ15">
        <v>8.7160969705016328E-2</v>
      </c>
      <c r="CA15">
        <v>5.2108512981196196</v>
      </c>
      <c r="CB15">
        <v>0.91802603724010989</v>
      </c>
      <c r="CC15">
        <v>0.1569337700772068</v>
      </c>
      <c r="CD15">
        <v>1.5528592497466041</v>
      </c>
      <c r="CE15">
        <v>0.21680194318647919</v>
      </c>
      <c r="CF15">
        <v>3.2186927980242787E-2</v>
      </c>
      <c r="CG15">
        <v>10.57697906009588</v>
      </c>
      <c r="CH15">
        <v>1.240651357656291</v>
      </c>
      <c r="CI15">
        <v>0.1476935799609872</v>
      </c>
      <c r="CJ15">
        <v>2.6162524945305941</v>
      </c>
      <c r="CK15">
        <v>0.29264779230492571</v>
      </c>
      <c r="CL15">
        <v>2.9262487464229561E-2</v>
      </c>
      <c r="CM15">
        <v>31.129201501379949</v>
      </c>
      <c r="CN15">
        <v>2.533989371410533</v>
      </c>
      <c r="CO15">
        <v>7.2087248363304282E-2</v>
      </c>
      <c r="CP15">
        <v>11.738354708683</v>
      </c>
      <c r="CQ15">
        <v>0.74403692154425805</v>
      </c>
      <c r="CR15">
        <v>1.7829159555425151E-2</v>
      </c>
      <c r="CS15">
        <v>60.041303022382863</v>
      </c>
      <c r="CT15">
        <v>3.557779177487459</v>
      </c>
      <c r="CU15">
        <v>5.208192037211487E-2</v>
      </c>
      <c r="CV15">
        <v>13.8026774062711</v>
      </c>
      <c r="CW15">
        <v>0.74402094295145327</v>
      </c>
      <c r="CX15">
        <v>1.697385081165563E-2</v>
      </c>
      <c r="CY15">
        <v>135.6520969604089</v>
      </c>
      <c r="CZ15">
        <v>5.8684720355402984</v>
      </c>
      <c r="DA15">
        <v>7.99110048089747E-2</v>
      </c>
      <c r="DB15">
        <v>34.574981552420248</v>
      </c>
      <c r="DC15">
        <v>1.353122335827901</v>
      </c>
      <c r="DD15">
        <v>1.6868544127866852E-2</v>
      </c>
      <c r="DE15">
        <v>8535.2059973231972</v>
      </c>
      <c r="DF15">
        <v>264.03162941455389</v>
      </c>
      <c r="DG15">
        <v>0.16624784803524939</v>
      </c>
      <c r="DH15">
        <v>0.45544880078488109</v>
      </c>
      <c r="DI15">
        <v>0.10053125949160201</v>
      </c>
      <c r="DJ15">
        <v>1.541709180292327E-2</v>
      </c>
      <c r="DK15">
        <v>0.26136401100478229</v>
      </c>
      <c r="DL15">
        <v>4.2661521109085676</v>
      </c>
      <c r="DM15">
        <v>13.49141239514263</v>
      </c>
      <c r="DN15">
        <v>349.31939808394168</v>
      </c>
      <c r="DO15">
        <v>9.6261631718954828</v>
      </c>
      <c r="DP15">
        <v>0.74992900980797272</v>
      </c>
      <c r="DQ15">
        <v>71.523820891748485</v>
      </c>
      <c r="DR15">
        <v>2.0734524889705752</v>
      </c>
      <c r="DS15">
        <v>0.39661138758456449</v>
      </c>
      <c r="DT15">
        <v>77.138669980892075</v>
      </c>
      <c r="DU15">
        <v>2.0643597135340861</v>
      </c>
      <c r="DV15">
        <v>0.35140892919927719</v>
      </c>
      <c r="DW15">
        <v>318.20871199916991</v>
      </c>
      <c r="DX15">
        <v>11.753800950164139</v>
      </c>
      <c r="DY15">
        <v>0.30866905910331671</v>
      </c>
      <c r="DZ15">
        <v>161.40462171493749</v>
      </c>
      <c r="EA15">
        <v>4.8145844356479612</v>
      </c>
      <c r="EB15">
        <v>0.17395879165317171</v>
      </c>
      <c r="EC15">
        <v>140.5035397513906</v>
      </c>
      <c r="ED15">
        <v>3.9349841808959942</v>
      </c>
      <c r="EE15">
        <v>0.37005083995456478</v>
      </c>
      <c r="EH15">
        <v>250.7614749274251</v>
      </c>
      <c r="EI15">
        <v>4.6245660898150014</v>
      </c>
      <c r="EJ15">
        <v>58.583894052369423</v>
      </c>
      <c r="EK15">
        <v>15.370444004273679</v>
      </c>
      <c r="EL15">
        <v>24.529866936589048</v>
      </c>
      <c r="EM15">
        <v>35.208454717024459</v>
      </c>
      <c r="EN15">
        <v>27.581869444877508</v>
      </c>
      <c r="EO15">
        <v>53.150648543195359</v>
      </c>
      <c r="EP15">
        <v>72.472368269545541</v>
      </c>
      <c r="EQ15">
        <v>126.5414695178047</v>
      </c>
      <c r="ER15">
        <v>214.98818147771061</v>
      </c>
      <c r="ES15">
        <v>375.25814388989289</v>
      </c>
      <c r="ET15">
        <v>558.81285045631978</v>
      </c>
      <c r="EU15">
        <v>842.55960844974481</v>
      </c>
      <c r="EV15">
        <v>1405.487054976433</v>
      </c>
      <c r="EX15">
        <v>6.9486355515429858</v>
      </c>
      <c r="EY15">
        <v>3.4279526584763951</v>
      </c>
      <c r="EZ15">
        <v>0.63759651137267748</v>
      </c>
      <c r="FA15">
        <v>0.61584048761337407</v>
      </c>
      <c r="FB15">
        <v>5.4887108798437464E-3</v>
      </c>
      <c r="FC15">
        <v>8.7008648371555267E-2</v>
      </c>
      <c r="FD15">
        <v>15.852292145880391</v>
      </c>
      <c r="FE15">
        <v>4.7432579705930129</v>
      </c>
      <c r="FF15">
        <v>4.4944572724202843</v>
      </c>
      <c r="FG15">
        <v>1.18984243761484</v>
      </c>
      <c r="FH15">
        <v>1.5925379724505251E-2</v>
      </c>
      <c r="FJ15">
        <f t="shared" si="0"/>
        <v>161.40462171493749</v>
      </c>
      <c r="FK15">
        <f t="shared" si="1"/>
        <v>262.69617778770373</v>
      </c>
      <c r="FL15">
        <f t="shared" si="2"/>
        <v>0.45033095021678354</v>
      </c>
      <c r="FM15">
        <f t="shared" si="3"/>
        <v>0.89882012063048511</v>
      </c>
    </row>
    <row r="16" spans="1:169" x14ac:dyDescent="0.25">
      <c r="A16" t="s">
        <v>604</v>
      </c>
      <c r="B16" t="s">
        <v>582</v>
      </c>
      <c r="C16" s="7">
        <v>3.832503796804045</v>
      </c>
      <c r="D16" s="8">
        <v>3.9187537461207568E-3</v>
      </c>
      <c r="E16" s="9">
        <v>32.517922432607961</v>
      </c>
      <c r="F16" s="10">
        <v>0.95551705013009436</v>
      </c>
      <c r="G16">
        <v>373.50945062114818</v>
      </c>
      <c r="H16" s="11">
        <v>71.522014541837748</v>
      </c>
      <c r="I16" s="7">
        <v>2.0199432822106429</v>
      </c>
      <c r="J16" s="7">
        <v>7.2944633587356797E-2</v>
      </c>
      <c r="K16" s="8">
        <v>0.17854434424012611</v>
      </c>
      <c r="L16" s="19">
        <v>3.1121252223796818E-3</v>
      </c>
      <c r="M16">
        <v>0.29074160933541687</v>
      </c>
      <c r="N16" s="11">
        <v>1.334190733862906</v>
      </c>
      <c r="O16" s="12">
        <v>12.212669805412039</v>
      </c>
      <c r="P16" s="10">
        <v>0.47011562925653522</v>
      </c>
      <c r="Q16" s="8">
        <v>0.49362328416323842</v>
      </c>
      <c r="R16" s="13">
        <v>1.589058063842351E-2</v>
      </c>
      <c r="S16" s="14">
        <v>0.29912427094160099</v>
      </c>
      <c r="T16" t="e">
        <v>#N/A</v>
      </c>
      <c r="U16" s="11" t="e">
        <v>#N/A</v>
      </c>
      <c r="V16" s="9">
        <v>2633.8980241111749</v>
      </c>
      <c r="W16" s="9">
        <v>28.473617073559339</v>
      </c>
      <c r="X16" s="9">
        <v>28.788799054316339</v>
      </c>
      <c r="Y16" s="9">
        <v>2591.021449933075</v>
      </c>
      <c r="Z16" s="9">
        <v>22.54219734334216</v>
      </c>
      <c r="AA16" s="9">
        <v>75.563821900725074</v>
      </c>
      <c r="AB16" s="9">
        <v>2618.9429652627609</v>
      </c>
      <c r="AC16" s="9">
        <v>15.37662833119626</v>
      </c>
      <c r="AD16" s="15">
        <v>36.403913757398243</v>
      </c>
      <c r="AE16" t="e">
        <v>#N/A</v>
      </c>
      <c r="AF16" t="e">
        <v>#N/A</v>
      </c>
      <c r="AG16" s="11" t="e">
        <v>#N/A</v>
      </c>
      <c r="AH16" s="16">
        <v>98.372124744936954</v>
      </c>
      <c r="AI16" s="10"/>
      <c r="AJ16" s="10"/>
      <c r="AK16" t="s">
        <v>605</v>
      </c>
      <c r="AL16" t="s">
        <v>605</v>
      </c>
      <c r="AM16">
        <v>17.923999999999999</v>
      </c>
      <c r="AN16" t="s">
        <v>154</v>
      </c>
      <c r="AO16">
        <v>71.658981561714015</v>
      </c>
      <c r="AP16">
        <v>170.6981596841137</v>
      </c>
      <c r="AQ16" t="s">
        <v>154</v>
      </c>
      <c r="AR16">
        <v>1072.231407905726</v>
      </c>
      <c r="AS16">
        <v>2651.6949782840538</v>
      </c>
      <c r="AT16">
        <v>235.8335856967789</v>
      </c>
      <c r="AU16">
        <v>16.305907987470601</v>
      </c>
      <c r="AV16">
        <v>3.2659573592225959</v>
      </c>
      <c r="AW16" t="s">
        <v>154</v>
      </c>
      <c r="AX16">
        <v>1.3514847007180979</v>
      </c>
      <c r="AY16">
        <v>1.951871798494148</v>
      </c>
      <c r="AZ16" t="s">
        <v>154</v>
      </c>
      <c r="BA16">
        <v>39.496009908063833</v>
      </c>
      <c r="BB16">
        <v>68.897601017403488</v>
      </c>
      <c r="BC16">
        <v>0.73683281295141967</v>
      </c>
      <c r="BD16">
        <v>0.33965377816258863</v>
      </c>
      <c r="BE16">
        <v>7.2771250073879065E-2</v>
      </c>
      <c r="BF16">
        <v>105.8977112982281</v>
      </c>
      <c r="BG16">
        <v>7.4265233251501881</v>
      </c>
      <c r="BH16">
        <v>9.5539682004932749E-2</v>
      </c>
      <c r="BI16">
        <v>526802.81987448165</v>
      </c>
      <c r="BJ16">
        <v>28846.713187070622</v>
      </c>
      <c r="BK16">
        <v>3.0650843821591618</v>
      </c>
      <c r="BL16">
        <v>1.592632762610521</v>
      </c>
      <c r="BM16">
        <v>0.29418255049910919</v>
      </c>
      <c r="BN16">
        <v>3.2194277252220023E-2</v>
      </c>
      <c r="BO16">
        <v>0.23822681585621669</v>
      </c>
      <c r="BP16">
        <v>6.7908603423320807E-2</v>
      </c>
      <c r="BQ16">
        <v>3.021591281231022E-2</v>
      </c>
      <c r="BR16">
        <v>6.984148330400882</v>
      </c>
      <c r="BS16">
        <v>0.71342179522837168</v>
      </c>
      <c r="BT16">
        <v>8.7139947507371182E-2</v>
      </c>
      <c r="BU16">
        <v>0.30445975954684679</v>
      </c>
      <c r="BV16">
        <v>5.9968478889588429E-2</v>
      </c>
      <c r="BW16">
        <v>5.1578223489338621E-3</v>
      </c>
      <c r="BX16">
        <v>1.8980154329069521</v>
      </c>
      <c r="BY16">
        <v>0.58068337724742358</v>
      </c>
      <c r="BZ16">
        <v>4.6080887513204681E-2</v>
      </c>
      <c r="CA16">
        <v>0.85663301944669867</v>
      </c>
      <c r="CB16">
        <v>0.30988637900168797</v>
      </c>
      <c r="CC16">
        <v>0.22596782404248431</v>
      </c>
      <c r="CD16">
        <v>0.39606906607096148</v>
      </c>
      <c r="CE16">
        <v>0.1010816732792556</v>
      </c>
      <c r="CF16">
        <v>1.4278474978549069E-2</v>
      </c>
      <c r="CG16">
        <v>2.189640903189916</v>
      </c>
      <c r="CH16">
        <v>0.45412509087881558</v>
      </c>
      <c r="CI16">
        <v>0.25937057374796008</v>
      </c>
      <c r="CJ16">
        <v>0.51138223954500095</v>
      </c>
      <c r="CK16">
        <v>9.3826893987490015E-2</v>
      </c>
      <c r="CL16">
        <v>3.8357885537373897E-2</v>
      </c>
      <c r="CM16">
        <v>6.5224320552293023</v>
      </c>
      <c r="CN16">
        <v>0.80488139114699475</v>
      </c>
      <c r="CO16">
        <v>7.0934186243132927E-2</v>
      </c>
      <c r="CP16">
        <v>3.1224678494365752</v>
      </c>
      <c r="CQ16">
        <v>0.23462134914802671</v>
      </c>
      <c r="CR16">
        <v>1.753790378266417E-2</v>
      </c>
      <c r="CS16">
        <v>18.23318794616306</v>
      </c>
      <c r="CT16">
        <v>1.587232786094698</v>
      </c>
      <c r="CU16">
        <v>5.125675473110039E-2</v>
      </c>
      <c r="CV16">
        <v>3.8104359480487462</v>
      </c>
      <c r="CW16">
        <v>0.40744738061003261</v>
      </c>
      <c r="CX16">
        <v>1.6705757142254671E-2</v>
      </c>
      <c r="CY16">
        <v>39.392517641238129</v>
      </c>
      <c r="CZ16">
        <v>3.2772060847448139</v>
      </c>
      <c r="DA16">
        <v>7.8625431471635851E-2</v>
      </c>
      <c r="DB16">
        <v>9.1636150388215896</v>
      </c>
      <c r="DC16">
        <v>0.74587732129609652</v>
      </c>
      <c r="DD16">
        <v>1.6599558362559941E-2</v>
      </c>
      <c r="DE16">
        <v>8839.4902076394301</v>
      </c>
      <c r="DF16">
        <v>706.08011535039111</v>
      </c>
      <c r="DG16">
        <v>0.16381008469721611</v>
      </c>
      <c r="DH16">
        <v>0.31529579171453781</v>
      </c>
      <c r="DI16">
        <v>7.3367975152820036E-2</v>
      </c>
      <c r="DJ16">
        <v>1.517299961070463E-2</v>
      </c>
      <c r="DK16">
        <v>-4.5246696220990188</v>
      </c>
      <c r="DL16">
        <v>5.2646007964428394</v>
      </c>
      <c r="DM16">
        <v>14.78150501184944</v>
      </c>
      <c r="DN16">
        <v>63.472372940196287</v>
      </c>
      <c r="DO16">
        <v>4.2824792063725594</v>
      </c>
      <c r="DP16">
        <v>0.89120283791655985</v>
      </c>
      <c r="DQ16">
        <v>12.75010323437691</v>
      </c>
      <c r="DR16">
        <v>0.93332126840533636</v>
      </c>
      <c r="DS16">
        <v>0.42297887647809879</v>
      </c>
      <c r="DT16">
        <v>8.407103112729267</v>
      </c>
      <c r="DU16">
        <v>0.75734726683899345</v>
      </c>
      <c r="DV16">
        <v>0.51369953508491684</v>
      </c>
      <c r="DW16">
        <v>36.003869713071794</v>
      </c>
      <c r="DX16">
        <v>2.866754008698658</v>
      </c>
      <c r="DY16">
        <v>0.42213380271149942</v>
      </c>
      <c r="DZ16">
        <v>32.517922432607961</v>
      </c>
      <c r="EA16">
        <v>2.0346363380349022</v>
      </c>
      <c r="EB16">
        <v>0.229875243496132</v>
      </c>
      <c r="EC16">
        <v>22.343329072782311</v>
      </c>
      <c r="ED16">
        <v>1.573889074334508</v>
      </c>
      <c r="EE16">
        <v>0.39092490126652879</v>
      </c>
      <c r="EH16">
        <v>67.450771527533846</v>
      </c>
      <c r="EI16">
        <v>1.0051764382118851</v>
      </c>
      <c r="EJ16">
        <v>11.39339042479752</v>
      </c>
      <c r="EK16">
        <v>3.280816374427229</v>
      </c>
      <c r="EL16">
        <v>4.1532066365578819</v>
      </c>
      <c r="EM16">
        <v>5.7880609422074238</v>
      </c>
      <c r="EN16">
        <v>7.0349745305677009</v>
      </c>
      <c r="EO16">
        <v>11.0032206190448</v>
      </c>
      <c r="EP16">
        <v>14.16571300678673</v>
      </c>
      <c r="EQ16">
        <v>26.513951444021551</v>
      </c>
      <c r="ER16">
        <v>57.188055850486712</v>
      </c>
      <c r="ES16">
        <v>113.95742466351911</v>
      </c>
      <c r="ET16">
        <v>154.2686618643217</v>
      </c>
      <c r="EU16">
        <v>244.67402261638591</v>
      </c>
      <c r="EV16">
        <v>372.50467637486128</v>
      </c>
      <c r="EX16">
        <v>6.2739473230972216</v>
      </c>
      <c r="EY16">
        <v>3.8231293887673949</v>
      </c>
      <c r="EZ16">
        <v>0.88152791902842487</v>
      </c>
      <c r="FA16">
        <v>0.90190539835870887</v>
      </c>
      <c r="FB16">
        <v>4.1082270502735734E-3</v>
      </c>
      <c r="FC16">
        <v>9.1352929566102317E-2</v>
      </c>
      <c r="FD16">
        <v>22.23658245958411</v>
      </c>
      <c r="FE16">
        <v>5.0512338079426611</v>
      </c>
      <c r="FF16">
        <v>4.6559610269247349</v>
      </c>
      <c r="FG16">
        <v>0.82548474633585023</v>
      </c>
      <c r="FH16">
        <v>4.0429829266440953E-2</v>
      </c>
      <c r="FJ16">
        <f t="shared" si="0"/>
        <v>32.517922432607961</v>
      </c>
      <c r="FK16">
        <f t="shared" si="1"/>
        <v>52.924964860857976</v>
      </c>
    </row>
    <row r="17" spans="1:169" x14ac:dyDescent="0.25">
      <c r="A17" t="s">
        <v>606</v>
      </c>
      <c r="B17" t="s">
        <v>582</v>
      </c>
      <c r="C17" s="7">
        <v>-0.25389204587993192</v>
      </c>
      <c r="D17" s="8">
        <v>0.14965250648164721</v>
      </c>
      <c r="E17" s="9">
        <v>1994.4381136348991</v>
      </c>
      <c r="F17" s="10">
        <v>2.380556140970675</v>
      </c>
      <c r="G17">
        <v>-5958.6153582674351</v>
      </c>
      <c r="H17" s="11">
        <v>75.291811214352109</v>
      </c>
      <c r="I17" s="7">
        <v>2.5460040794725138</v>
      </c>
      <c r="J17" s="7">
        <v>0.113143874828458</v>
      </c>
      <c r="K17" s="8">
        <v>0.1452525717369838</v>
      </c>
      <c r="L17" s="19">
        <v>1.166205085714812E-3</v>
      </c>
      <c r="M17">
        <v>0.77688325917367196</v>
      </c>
      <c r="N17" s="11">
        <v>1.4560030858747639</v>
      </c>
      <c r="O17" s="12">
        <v>8.0307665052588355</v>
      </c>
      <c r="P17" s="10">
        <v>0.38705016139036508</v>
      </c>
      <c r="Q17" s="8">
        <v>0.40014805323451408</v>
      </c>
      <c r="R17" s="13">
        <v>1.639820955470684E-2</v>
      </c>
      <c r="S17" s="14">
        <v>0.9890372850021345</v>
      </c>
      <c r="T17" t="e">
        <v>#N/A</v>
      </c>
      <c r="U17" s="11" t="e">
        <v>#N/A</v>
      </c>
      <c r="V17" s="9">
        <v>2288.6046037408769</v>
      </c>
      <c r="W17" s="9">
        <v>13.166687539976531</v>
      </c>
      <c r="X17" s="9">
        <v>13.89935350431678</v>
      </c>
      <c r="Y17" s="9">
        <v>2165.1333761003939</v>
      </c>
      <c r="Z17" s="9">
        <v>50.272715361904723</v>
      </c>
      <c r="AA17" s="9">
        <v>75.944208575158683</v>
      </c>
      <c r="AB17" s="9">
        <v>2223.7026727697789</v>
      </c>
      <c r="AC17" s="9">
        <v>30.870635463223351</v>
      </c>
      <c r="AD17" s="15">
        <v>44.741244738505863</v>
      </c>
      <c r="AE17" t="e">
        <v>#N/A</v>
      </c>
      <c r="AF17" t="e">
        <v>#N/A</v>
      </c>
      <c r="AG17" s="11" t="e">
        <v>#N/A</v>
      </c>
      <c r="AH17" s="16">
        <v>94.604955900260734</v>
      </c>
      <c r="AI17" s="10"/>
      <c r="AJ17" s="10"/>
      <c r="AK17" t="s">
        <v>607</v>
      </c>
      <c r="AL17" t="s">
        <v>607</v>
      </c>
      <c r="AM17">
        <v>25.009</v>
      </c>
      <c r="AN17">
        <v>210.3071857019867</v>
      </c>
      <c r="AO17">
        <v>109.8766684204637</v>
      </c>
      <c r="AP17">
        <v>148.98923163007021</v>
      </c>
      <c r="AQ17">
        <v>7946.3300015562681</v>
      </c>
      <c r="AR17">
        <v>2388.117829833056</v>
      </c>
      <c r="AS17">
        <v>2275.5995028836251</v>
      </c>
      <c r="AT17">
        <v>288.78104533718118</v>
      </c>
      <c r="AU17">
        <v>12.04000453214781</v>
      </c>
      <c r="AV17">
        <v>2.82476335855864</v>
      </c>
      <c r="AW17">
        <v>15.90237571267803</v>
      </c>
      <c r="AX17">
        <v>2.1624034850787321</v>
      </c>
      <c r="AY17">
        <v>1.9474432543022071</v>
      </c>
      <c r="AZ17">
        <v>1996.467112591379</v>
      </c>
      <c r="BA17">
        <v>172.7397678307149</v>
      </c>
      <c r="BB17">
        <v>63.916789081310043</v>
      </c>
      <c r="BC17">
        <v>24.024386161795</v>
      </c>
      <c r="BD17">
        <v>2.27469702671885</v>
      </c>
      <c r="BE17">
        <v>0.18227261675195119</v>
      </c>
      <c r="BF17">
        <v>2043.5977637896051</v>
      </c>
      <c r="BG17">
        <v>154.64458561923021</v>
      </c>
      <c r="BH17">
        <v>9.1482702995839049E-2</v>
      </c>
      <c r="BI17">
        <v>491114.43185482599</v>
      </c>
      <c r="BJ17">
        <v>23398.79524435458</v>
      </c>
      <c r="BK17">
        <v>1.948055202242446</v>
      </c>
      <c r="BL17">
        <v>13.589049376081331</v>
      </c>
      <c r="BM17">
        <v>1.248743029180529</v>
      </c>
      <c r="BN17">
        <v>0.1570580893272861</v>
      </c>
      <c r="BO17">
        <v>1.335641863974212</v>
      </c>
      <c r="BP17">
        <v>8.2821100374775344E-2</v>
      </c>
      <c r="BQ17">
        <v>7.2424430306563328E-3</v>
      </c>
      <c r="BR17">
        <v>428.81011822571918</v>
      </c>
      <c r="BS17">
        <v>38.456528194547317</v>
      </c>
      <c r="BT17">
        <v>6.5668300259208473E-2</v>
      </c>
      <c r="BU17">
        <v>5.3147465107424008</v>
      </c>
      <c r="BV17">
        <v>0.40428793642760807</v>
      </c>
      <c r="BW17">
        <v>1.290802157956128E-2</v>
      </c>
      <c r="BX17">
        <v>52.913217880023318</v>
      </c>
      <c r="BY17">
        <v>4.1207410071426924</v>
      </c>
      <c r="BZ17">
        <v>9.3224655564107611E-2</v>
      </c>
      <c r="CA17">
        <v>39.68656732522318</v>
      </c>
      <c r="CB17">
        <v>3.643297174717214</v>
      </c>
      <c r="CC17">
        <v>0.10673858413400231</v>
      </c>
      <c r="CD17">
        <v>20.059399254489509</v>
      </c>
      <c r="CE17">
        <v>1.5730725437888771</v>
      </c>
      <c r="CF17">
        <v>1.2326544630598891E-2</v>
      </c>
      <c r="CG17">
        <v>111.7786551370595</v>
      </c>
      <c r="CH17">
        <v>9.314178024019748</v>
      </c>
      <c r="CI17">
        <v>0.15803472131888649</v>
      </c>
      <c r="CJ17">
        <v>25.024469933793071</v>
      </c>
      <c r="CK17">
        <v>2.1900747304388291</v>
      </c>
      <c r="CL17">
        <v>3.3156990022820722E-2</v>
      </c>
      <c r="CM17">
        <v>218.3928448578917</v>
      </c>
      <c r="CN17">
        <v>17.5388149493287</v>
      </c>
      <c r="CO17">
        <v>6.1212765596360671E-2</v>
      </c>
      <c r="CP17">
        <v>61.21245941658681</v>
      </c>
      <c r="CQ17">
        <v>4.4267438601287363</v>
      </c>
      <c r="CR17">
        <v>1.5128555811123009E-2</v>
      </c>
      <c r="CS17">
        <v>229.25846493528479</v>
      </c>
      <c r="CT17">
        <v>19.949091098502141</v>
      </c>
      <c r="CU17">
        <v>4.4239180055180703E-2</v>
      </c>
      <c r="CV17">
        <v>40.944344422099718</v>
      </c>
      <c r="CW17">
        <v>3.345872445013947</v>
      </c>
      <c r="CX17">
        <v>1.4418879158676569E-2</v>
      </c>
      <c r="CY17">
        <v>352.70171571672643</v>
      </c>
      <c r="CZ17">
        <v>22.46927085989719</v>
      </c>
      <c r="DA17">
        <v>6.7843090719201776E-2</v>
      </c>
      <c r="DB17">
        <v>71.397331034203191</v>
      </c>
      <c r="DC17">
        <v>3.9693915683945629</v>
      </c>
      <c r="DD17">
        <v>1.4325712290584981E-2</v>
      </c>
      <c r="DE17">
        <v>5102.6831997219269</v>
      </c>
      <c r="DF17">
        <v>276.57520408778407</v>
      </c>
      <c r="DG17">
        <v>0.14156151820581381</v>
      </c>
      <c r="DH17">
        <v>2.6065324881158429</v>
      </c>
      <c r="DI17">
        <v>0.24058729109392621</v>
      </c>
      <c r="DJ17">
        <v>1.309521532358948E-2</v>
      </c>
      <c r="DK17">
        <v>1.536745485060282</v>
      </c>
      <c r="DL17">
        <v>8.73252317992924</v>
      </c>
      <c r="DM17">
        <v>14.731437844984111</v>
      </c>
      <c r="DN17">
        <v>3192.6629602394778</v>
      </c>
      <c r="DO17">
        <v>165.8593034185466</v>
      </c>
      <c r="DP17">
        <v>0.83751084295453648</v>
      </c>
      <c r="DQ17">
        <v>507.2745849272909</v>
      </c>
      <c r="DR17">
        <v>24.221396742354671</v>
      </c>
      <c r="DS17">
        <v>0.56157078084595091</v>
      </c>
      <c r="DT17">
        <v>1148.509485827474</v>
      </c>
      <c r="DU17">
        <v>96.696429005433913</v>
      </c>
      <c r="DV17">
        <v>0.40103268812656739</v>
      </c>
      <c r="DW17">
        <v>5908.9595935590023</v>
      </c>
      <c r="DX17">
        <v>1092.4738296612829</v>
      </c>
      <c r="DY17">
        <v>0.33509189600022071</v>
      </c>
      <c r="DZ17">
        <v>1994.4381136348991</v>
      </c>
      <c r="EA17">
        <v>171.2402096993392</v>
      </c>
      <c r="EB17">
        <v>0.2090774975254153</v>
      </c>
      <c r="EC17">
        <v>1481.431226092102</v>
      </c>
      <c r="ED17">
        <v>92.653208125394372</v>
      </c>
      <c r="EE17">
        <v>0.3222367477726189</v>
      </c>
      <c r="EH17">
        <v>1301.6546266175831</v>
      </c>
      <c r="EI17">
        <v>5.6356196792160853</v>
      </c>
      <c r="EJ17">
        <v>699.52710966675238</v>
      </c>
      <c r="EK17">
        <v>57.270975331275878</v>
      </c>
      <c r="EL17">
        <v>115.7838465646024</v>
      </c>
      <c r="EM17">
        <v>268.15248192718371</v>
      </c>
      <c r="EN17">
        <v>356.29483578134108</v>
      </c>
      <c r="EO17">
        <v>561.70178460833938</v>
      </c>
      <c r="EP17">
        <v>693.19861312446176</v>
      </c>
      <c r="EQ17">
        <v>887.77579210525096</v>
      </c>
      <c r="ER17">
        <v>1121.107315322103</v>
      </c>
      <c r="ES17">
        <v>1432.8654058455299</v>
      </c>
      <c r="ET17">
        <v>1657.665766076912</v>
      </c>
      <c r="EU17">
        <v>2190.6938864392951</v>
      </c>
      <c r="EV17">
        <v>2902.330529845658</v>
      </c>
      <c r="EX17">
        <v>38.937352765260037</v>
      </c>
      <c r="EY17">
        <v>13.992342391906179</v>
      </c>
      <c r="EZ17">
        <v>0.91804869012175294</v>
      </c>
      <c r="FA17">
        <v>0.9681346230455794</v>
      </c>
      <c r="FB17">
        <v>2.5725272317147409E-3</v>
      </c>
      <c r="FC17">
        <v>1.003311692012099E-2</v>
      </c>
      <c r="FD17">
        <v>3.9001013464231931</v>
      </c>
      <c r="FE17">
        <v>5.2134586612823322</v>
      </c>
      <c r="FF17">
        <v>4.6510985372436027</v>
      </c>
      <c r="FG17">
        <v>5.6547445752623977</v>
      </c>
      <c r="FH17">
        <v>3.8528447043323769E-2</v>
      </c>
      <c r="FJ17">
        <f t="shared" si="0"/>
        <v>1994.4381136348991</v>
      </c>
      <c r="FK17">
        <f t="shared" si="1"/>
        <v>3246.0735245322767</v>
      </c>
      <c r="FL17">
        <f t="shared" si="2"/>
        <v>1.8873604201061354</v>
      </c>
      <c r="FM17">
        <f t="shared" si="3"/>
        <v>3.3868676631335015</v>
      </c>
    </row>
    <row r="18" spans="1:169" x14ac:dyDescent="0.25">
      <c r="A18" t="s">
        <v>608</v>
      </c>
      <c r="B18" t="s">
        <v>582</v>
      </c>
      <c r="C18" s="7">
        <v>-4.3785571503159177</v>
      </c>
      <c r="D18" s="8">
        <v>1.09543993626951E-2</v>
      </c>
      <c r="E18" s="9">
        <v>88.230820782277078</v>
      </c>
      <c r="F18" s="10">
        <v>0.78250764666546047</v>
      </c>
      <c r="G18">
        <v>-322.74436442671538</v>
      </c>
      <c r="H18" s="11">
        <v>64.502288942513118</v>
      </c>
      <c r="I18" s="7">
        <v>1.878622012191693</v>
      </c>
      <c r="J18" s="7">
        <v>6.0887875054634097E-2</v>
      </c>
      <c r="K18" s="8">
        <v>0.18609290609618051</v>
      </c>
      <c r="L18" s="19">
        <v>1.264272865262822E-3</v>
      </c>
      <c r="M18">
        <v>0.23726202391369661</v>
      </c>
      <c r="N18" s="11">
        <v>1.544203384289645</v>
      </c>
      <c r="O18" s="12">
        <v>13.61312172671883</v>
      </c>
      <c r="P18" s="10">
        <v>0.48857994574168367</v>
      </c>
      <c r="Q18" s="8">
        <v>0.53269528663993482</v>
      </c>
      <c r="R18" s="13">
        <v>1.6595237189561209E-2</v>
      </c>
      <c r="S18" s="14">
        <v>0.62591455999334855</v>
      </c>
      <c r="T18" t="e">
        <v>#N/A</v>
      </c>
      <c r="U18" s="11" t="e">
        <v>#N/A</v>
      </c>
      <c r="V18" s="9">
        <v>2706.3273227413079</v>
      </c>
      <c r="W18" s="9">
        <v>10.29120080114828</v>
      </c>
      <c r="X18" s="9">
        <v>11.118958539975219</v>
      </c>
      <c r="Y18" s="9">
        <v>2752.5214254589332</v>
      </c>
      <c r="Z18" s="9">
        <v>12.41534474554782</v>
      </c>
      <c r="AA18" s="9">
        <v>70.261167716344914</v>
      </c>
      <c r="AB18" s="9">
        <v>2722.416862690869</v>
      </c>
      <c r="AC18" s="9">
        <v>8.1859459004333601</v>
      </c>
      <c r="AD18" s="15">
        <v>34.473113431259897</v>
      </c>
      <c r="AE18" t="e">
        <v>#N/A</v>
      </c>
      <c r="AF18" t="e">
        <v>#N/A</v>
      </c>
      <c r="AG18" s="11" t="e">
        <v>#N/A</v>
      </c>
      <c r="AH18" s="16">
        <v>101.7068926707223</v>
      </c>
      <c r="AI18" s="10"/>
      <c r="AJ18" s="10"/>
      <c r="AK18" t="s">
        <v>609</v>
      </c>
      <c r="AL18" t="s">
        <v>609</v>
      </c>
      <c r="AM18">
        <v>25.018000000000001</v>
      </c>
      <c r="AN18" t="s">
        <v>154</v>
      </c>
      <c r="AO18">
        <v>48.149949935809161</v>
      </c>
      <c r="AP18">
        <v>123.34598516596451</v>
      </c>
      <c r="AQ18" t="s">
        <v>154</v>
      </c>
      <c r="AR18">
        <v>1105.2554297255519</v>
      </c>
      <c r="AS18">
        <v>1907.8607274327339</v>
      </c>
      <c r="AT18">
        <v>267.62931178960213</v>
      </c>
      <c r="AU18">
        <v>13.75908420462828</v>
      </c>
      <c r="AV18">
        <v>2.2591591791191492</v>
      </c>
      <c r="AW18">
        <v>7.5428622130114604</v>
      </c>
      <c r="AX18">
        <v>1.0829869087816071</v>
      </c>
      <c r="AY18">
        <v>1.593506832847106</v>
      </c>
      <c r="AZ18">
        <v>58.777468744363823</v>
      </c>
      <c r="BA18">
        <v>39.903177225990518</v>
      </c>
      <c r="BB18">
        <v>52.955645072639832</v>
      </c>
      <c r="BC18">
        <v>0.33118345978698671</v>
      </c>
      <c r="BD18">
        <v>0.17097229178102899</v>
      </c>
      <c r="BE18">
        <v>5.30333989760143E-2</v>
      </c>
      <c r="BF18">
        <v>242.17308507067401</v>
      </c>
      <c r="BG18">
        <v>10.43987016365786</v>
      </c>
      <c r="BH18">
        <v>7.4749248753764846E-2</v>
      </c>
      <c r="BI18">
        <v>544497.08689018642</v>
      </c>
      <c r="BJ18">
        <v>22951.903033111081</v>
      </c>
      <c r="BK18">
        <v>1.900700400595525</v>
      </c>
      <c r="BL18">
        <v>1.225970996806458</v>
      </c>
      <c r="BM18">
        <v>0.21770129711034461</v>
      </c>
      <c r="BN18">
        <v>0.1031612454063872</v>
      </c>
      <c r="BO18">
        <v>0.13682070976430491</v>
      </c>
      <c r="BP18">
        <v>3.2738461381861053E-2</v>
      </c>
      <c r="BQ18">
        <v>5.566967416030833E-3</v>
      </c>
      <c r="BR18">
        <v>12.521053674470179</v>
      </c>
      <c r="BS18">
        <v>1.0408910829603311</v>
      </c>
      <c r="BT18">
        <v>4.3667142539145873E-2</v>
      </c>
      <c r="BU18">
        <v>0.14928910173656909</v>
      </c>
      <c r="BV18">
        <v>3.8173645756338352E-2</v>
      </c>
      <c r="BW18">
        <v>8.5833153278691687E-3</v>
      </c>
      <c r="BX18">
        <v>1.4205971832598541</v>
      </c>
      <c r="BY18">
        <v>0.33760887033122239</v>
      </c>
      <c r="BZ18">
        <v>3.3556503700127353E-2</v>
      </c>
      <c r="CA18">
        <v>1.291970577746725</v>
      </c>
      <c r="CB18">
        <v>0.27669788972807458</v>
      </c>
      <c r="CC18">
        <v>0.12402161853424699</v>
      </c>
      <c r="CD18">
        <v>0.80316192267484798</v>
      </c>
      <c r="CE18">
        <v>0.14144353849991409</v>
      </c>
      <c r="CF18">
        <v>1.039760008476057E-2</v>
      </c>
      <c r="CG18">
        <v>5.0634000919690676</v>
      </c>
      <c r="CH18">
        <v>0.60107545485702951</v>
      </c>
      <c r="CI18">
        <v>0.18365026164493919</v>
      </c>
      <c r="CJ18">
        <v>1.674753085015674</v>
      </c>
      <c r="CK18">
        <v>0.1847869655133621</v>
      </c>
      <c r="CL18">
        <v>1.9217371189708649E-2</v>
      </c>
      <c r="CM18">
        <v>18.54742802617162</v>
      </c>
      <c r="CN18">
        <v>1.871314492377476</v>
      </c>
      <c r="CO18">
        <v>5.1624745204646043E-2</v>
      </c>
      <c r="CP18">
        <v>7.2510305356562306</v>
      </c>
      <c r="CQ18">
        <v>0.55832027711095022</v>
      </c>
      <c r="CR18">
        <v>1.2756652535262491E-2</v>
      </c>
      <c r="CS18">
        <v>37.138328814475052</v>
      </c>
      <c r="CT18">
        <v>2.1182079494375619</v>
      </c>
      <c r="CU18">
        <v>3.7312482999598197E-2</v>
      </c>
      <c r="CV18">
        <v>8.9154189356549907</v>
      </c>
      <c r="CW18">
        <v>0.52727922554141549</v>
      </c>
      <c r="CX18">
        <v>1.2161276315996771E-2</v>
      </c>
      <c r="CY18">
        <v>97.671378116598092</v>
      </c>
      <c r="CZ18">
        <v>5.0339697564336241</v>
      </c>
      <c r="DA18">
        <v>5.7213919203540478E-2</v>
      </c>
      <c r="DB18">
        <v>24.005341420051678</v>
      </c>
      <c r="DC18">
        <v>1.146793001972011</v>
      </c>
      <c r="DD18">
        <v>1.208231246593971E-2</v>
      </c>
      <c r="DE18">
        <v>9035.4658100957859</v>
      </c>
      <c r="DF18">
        <v>382.14083318452413</v>
      </c>
      <c r="DG18">
        <v>0.33679855362891908</v>
      </c>
      <c r="DH18">
        <v>0.71601478700295329</v>
      </c>
      <c r="DI18">
        <v>9.1002509068092222E-2</v>
      </c>
      <c r="DJ18">
        <v>1.1044520639047751E-2</v>
      </c>
      <c r="DK18">
        <v>-2.462361075482745</v>
      </c>
      <c r="DL18">
        <v>4.8149809009506566</v>
      </c>
      <c r="DM18">
        <v>10.65375614800714</v>
      </c>
      <c r="DN18">
        <v>193.6462031646914</v>
      </c>
      <c r="DO18">
        <v>14.18744540637481</v>
      </c>
      <c r="DP18">
        <v>0.70915812543945356</v>
      </c>
      <c r="DQ18">
        <v>39.572933885079443</v>
      </c>
      <c r="DR18">
        <v>2.867053912201849</v>
      </c>
      <c r="DS18">
        <v>0.4286258579634179</v>
      </c>
      <c r="DT18">
        <v>21.46271389926628</v>
      </c>
      <c r="DU18">
        <v>2.115848228936652</v>
      </c>
      <c r="DV18">
        <v>0.36261758128623728</v>
      </c>
      <c r="DW18">
        <v>76.402743197635729</v>
      </c>
      <c r="DX18">
        <v>7.3735659698224776</v>
      </c>
      <c r="DY18">
        <v>0.31784215708070829</v>
      </c>
      <c r="DZ18">
        <v>88.230820782277078</v>
      </c>
      <c r="EA18">
        <v>6.2962679709709102</v>
      </c>
      <c r="EB18">
        <v>0.16825407085504859</v>
      </c>
      <c r="EC18">
        <v>66.433186027097847</v>
      </c>
      <c r="ED18">
        <v>5.09393906872661</v>
      </c>
      <c r="EE18">
        <v>0.31293807395043111</v>
      </c>
      <c r="EH18">
        <v>154.25037265648029</v>
      </c>
      <c r="EI18">
        <v>0.57730257284516817</v>
      </c>
      <c r="EJ18">
        <v>20.42586243796114</v>
      </c>
      <c r="EK18">
        <v>1.6087187687130291</v>
      </c>
      <c r="EL18">
        <v>3.108527753303838</v>
      </c>
      <c r="EM18">
        <v>8.7295309307211184</v>
      </c>
      <c r="EN18">
        <v>14.26575351109854</v>
      </c>
      <c r="EO18">
        <v>25.444221567683758</v>
      </c>
      <c r="EP18">
        <v>46.39205221650068</v>
      </c>
      <c r="EQ18">
        <v>75.3960488868765</v>
      </c>
      <c r="ER18">
        <v>132.8027570633009</v>
      </c>
      <c r="ES18">
        <v>232.11455509046911</v>
      </c>
      <c r="ET18">
        <v>360.94813504676068</v>
      </c>
      <c r="EU18">
        <v>606.65452246334212</v>
      </c>
      <c r="EV18">
        <v>975.82688699397067</v>
      </c>
      <c r="EX18">
        <v>21.195252362269329</v>
      </c>
      <c r="EY18">
        <v>18.452780364314499</v>
      </c>
      <c r="EZ18">
        <v>0.9572043804764806</v>
      </c>
      <c r="FA18">
        <v>0.9364535684619969</v>
      </c>
      <c r="FB18">
        <v>9.51616696931576E-4</v>
      </c>
      <c r="FC18">
        <v>2.268894614478557E-2</v>
      </c>
      <c r="FD18">
        <v>23.842526321726542</v>
      </c>
      <c r="FE18">
        <v>1.7122146344743041</v>
      </c>
      <c r="FF18">
        <v>7.0465971216284666</v>
      </c>
      <c r="FG18">
        <v>0.90334366611423189</v>
      </c>
      <c r="FH18">
        <v>1.255199855317818E-2</v>
      </c>
      <c r="FJ18">
        <f t="shared" si="0"/>
        <v>88.230820782277078</v>
      </c>
      <c r="FK18">
        <f t="shared" si="1"/>
        <v>143.60121250747954</v>
      </c>
      <c r="FL18">
        <f t="shared" si="2"/>
        <v>0.38044662571376248</v>
      </c>
      <c r="FM18">
        <f t="shared" si="3"/>
        <v>0.60601435883044785</v>
      </c>
    </row>
    <row r="19" spans="1:169" x14ac:dyDescent="0.25">
      <c r="A19" t="s">
        <v>610</v>
      </c>
      <c r="B19" t="s">
        <v>582</v>
      </c>
      <c r="C19" s="7">
        <v>1.6952846922313869</v>
      </c>
      <c r="D19" s="8">
        <v>1.7955260713714762E-2</v>
      </c>
      <c r="E19" s="9">
        <v>126.0460837490979</v>
      </c>
      <c r="F19" s="10">
        <v>0.47242806928314113</v>
      </c>
      <c r="G19">
        <v>832.84631097980844</v>
      </c>
      <c r="H19" s="11">
        <v>80.580805665005499</v>
      </c>
      <c r="I19" s="7">
        <v>1.852481515442828</v>
      </c>
      <c r="J19" s="7">
        <v>6.1426606829142E-2</v>
      </c>
      <c r="K19" s="8">
        <v>0.18659684671394289</v>
      </c>
      <c r="L19" s="19">
        <v>8.2793751044722024E-4</v>
      </c>
      <c r="M19">
        <v>0.14917952847426419</v>
      </c>
      <c r="N19" s="11">
        <v>3.531893953379579</v>
      </c>
      <c r="O19" s="12">
        <v>13.93011852175902</v>
      </c>
      <c r="P19" s="10">
        <v>0.51857576618682066</v>
      </c>
      <c r="Q19" s="8">
        <v>0.54156395270753432</v>
      </c>
      <c r="R19" s="13">
        <v>1.782065189180498E-2</v>
      </c>
      <c r="S19" s="14">
        <v>0.93289952496601436</v>
      </c>
      <c r="T19" t="e">
        <v>#N/A</v>
      </c>
      <c r="U19" s="11" t="e">
        <v>#N/A</v>
      </c>
      <c r="V19" s="9">
        <v>2711.363452992664</v>
      </c>
      <c r="W19" s="9">
        <v>5.9413786691212733</v>
      </c>
      <c r="X19" s="9">
        <v>7.291542134794315</v>
      </c>
      <c r="Y19" s="9">
        <v>2788.7149082039832</v>
      </c>
      <c r="Z19" s="9">
        <v>26.476469764068931</v>
      </c>
      <c r="AA19" s="9">
        <v>74.608063748978708</v>
      </c>
      <c r="AB19" s="9">
        <v>2743.232940277102</v>
      </c>
      <c r="AC19" s="9">
        <v>12.257403369030721</v>
      </c>
      <c r="AD19" s="15">
        <v>35.409751329081899</v>
      </c>
      <c r="AE19" t="e">
        <v>#N/A</v>
      </c>
      <c r="AF19" t="e">
        <v>#N/A</v>
      </c>
      <c r="AG19" s="11" t="e">
        <v>#N/A</v>
      </c>
      <c r="AH19" s="16">
        <v>102.85286191070919</v>
      </c>
      <c r="AI19" s="10"/>
      <c r="AJ19" s="10"/>
      <c r="AK19" t="s">
        <v>611</v>
      </c>
      <c r="AL19" t="s">
        <v>611</v>
      </c>
      <c r="AM19">
        <v>25.055</v>
      </c>
      <c r="AN19" t="s">
        <v>154</v>
      </c>
      <c r="AO19">
        <v>49.552875181192817</v>
      </c>
      <c r="AP19">
        <v>110.5958756416568</v>
      </c>
      <c r="AQ19" t="s">
        <v>154</v>
      </c>
      <c r="AR19">
        <v>766.31129182906022</v>
      </c>
      <c r="AS19">
        <v>1705.4541648350919</v>
      </c>
      <c r="AT19">
        <v>234.37472045297449</v>
      </c>
      <c r="AU19">
        <v>11.055200968569849</v>
      </c>
      <c r="AV19">
        <v>2.110805681897256</v>
      </c>
      <c r="AW19" t="s">
        <v>154</v>
      </c>
      <c r="AX19">
        <v>1.031181045924578</v>
      </c>
      <c r="AY19">
        <v>1.4873175258346509</v>
      </c>
      <c r="AZ19">
        <v>340.18289335255969</v>
      </c>
      <c r="BA19">
        <v>87.913860569826412</v>
      </c>
      <c r="BB19">
        <v>50.968865616505283</v>
      </c>
      <c r="BC19">
        <v>0.51518727748971704</v>
      </c>
      <c r="BD19">
        <v>0.21448233137055281</v>
      </c>
      <c r="BE19">
        <v>0.13499926918075489</v>
      </c>
      <c r="BF19">
        <v>145.94990785988631</v>
      </c>
      <c r="BG19">
        <v>10.031187465825409</v>
      </c>
      <c r="BH19">
        <v>9.1313364692411803E-2</v>
      </c>
      <c r="BI19">
        <v>533128.87041623041</v>
      </c>
      <c r="BJ19">
        <v>27983.7189122444</v>
      </c>
      <c r="BK19">
        <v>4.0700274916665444</v>
      </c>
      <c r="BL19">
        <v>0.88676153899426424</v>
      </c>
      <c r="BM19">
        <v>0.19525258315548111</v>
      </c>
      <c r="BN19">
        <v>8.7461072402366002E-2</v>
      </c>
      <c r="BO19">
        <v>9.3810166440623718E-2</v>
      </c>
      <c r="BP19">
        <v>2.3554310172452651E-2</v>
      </c>
      <c r="BQ19">
        <v>5.3095789606886871E-3</v>
      </c>
      <c r="BR19">
        <v>8.6698511296092473</v>
      </c>
      <c r="BS19">
        <v>0.77159069487565246</v>
      </c>
      <c r="BT19">
        <v>1.7520762472605009E-2</v>
      </c>
      <c r="BU19">
        <v>0.1003875362561014</v>
      </c>
      <c r="BV19">
        <v>2.085124905598975E-2</v>
      </c>
      <c r="BW19">
        <v>7.760251320080405E-3</v>
      </c>
      <c r="BX19">
        <v>0.83326772648008074</v>
      </c>
      <c r="BY19">
        <v>0.16771307209848799</v>
      </c>
      <c r="BZ19">
        <v>6.9387107236793047E-2</v>
      </c>
      <c r="CA19">
        <v>1.064586661292807</v>
      </c>
      <c r="CB19">
        <v>0.25429966397490011</v>
      </c>
      <c r="CC19">
        <v>0.15215797270852119</v>
      </c>
      <c r="CD19">
        <v>0.47598841597768798</v>
      </c>
      <c r="CE19">
        <v>8.2004309192984307E-2</v>
      </c>
      <c r="CF19">
        <v>2.1500026146455659E-2</v>
      </c>
      <c r="CG19">
        <v>3.3101442422930392</v>
      </c>
      <c r="CH19">
        <v>0.54051473915205617</v>
      </c>
      <c r="CI19">
        <v>0.1176672099915861</v>
      </c>
      <c r="CJ19">
        <v>0.82887318315836733</v>
      </c>
      <c r="CK19">
        <v>0.10136510056478611</v>
      </c>
      <c r="CL19">
        <v>1.7373030710978479E-2</v>
      </c>
      <c r="CM19">
        <v>11.37312952536071</v>
      </c>
      <c r="CN19">
        <v>1.1116698830052449</v>
      </c>
      <c r="CO19">
        <v>4.7359199427361637E-2</v>
      </c>
      <c r="CP19">
        <v>4.2899276060805143</v>
      </c>
      <c r="CQ19">
        <v>0.4240387033601889</v>
      </c>
      <c r="CR19">
        <v>1.169869780697504E-2</v>
      </c>
      <c r="CS19">
        <v>23.451339894419071</v>
      </c>
      <c r="CT19">
        <v>2.146907284365283</v>
      </c>
      <c r="CU19">
        <v>7.7139674466326039E-2</v>
      </c>
      <c r="CV19">
        <v>5.5147293984571739</v>
      </c>
      <c r="CW19">
        <v>0.51626243869155342</v>
      </c>
      <c r="CX19">
        <v>1.1157847889546751E-2</v>
      </c>
      <c r="CY19">
        <v>61.063911629388073</v>
      </c>
      <c r="CZ19">
        <v>4.5012299372946778</v>
      </c>
      <c r="DA19">
        <v>5.2482057069577391E-2</v>
      </c>
      <c r="DB19">
        <v>16.026337081436701</v>
      </c>
      <c r="DC19">
        <v>1.062786332705999</v>
      </c>
      <c r="DD19">
        <v>1.1084973525381439E-2</v>
      </c>
      <c r="DE19">
        <v>8595.6724209172517</v>
      </c>
      <c r="DF19">
        <v>357.22365413916953</v>
      </c>
      <c r="DG19">
        <v>0.1097290489443941</v>
      </c>
      <c r="DH19">
        <v>0.26302143334163192</v>
      </c>
      <c r="DI19">
        <v>5.8026509743084403E-2</v>
      </c>
      <c r="DJ19">
        <v>1.0132521073043211E-2</v>
      </c>
      <c r="DK19">
        <v>-0.79213645608450456</v>
      </c>
      <c r="DL19">
        <v>4.7631043778804711</v>
      </c>
      <c r="DM19">
        <v>10.477730625511921</v>
      </c>
      <c r="DN19">
        <v>275.97291804109938</v>
      </c>
      <c r="DO19">
        <v>16.582170517569139</v>
      </c>
      <c r="DP19">
        <v>0.6629891144172636</v>
      </c>
      <c r="DQ19">
        <v>56.601474463812437</v>
      </c>
      <c r="DR19">
        <v>3.3709452748936442</v>
      </c>
      <c r="DS19">
        <v>0.36407141579419278</v>
      </c>
      <c r="DT19">
        <v>18.172740563827169</v>
      </c>
      <c r="DU19">
        <v>1.1900565727547909</v>
      </c>
      <c r="DV19">
        <v>0.27869037897017929</v>
      </c>
      <c r="DW19">
        <v>63.853736114912799</v>
      </c>
      <c r="DX19">
        <v>5.3704338020752838</v>
      </c>
      <c r="DY19">
        <v>0.27793886904886428</v>
      </c>
      <c r="DZ19">
        <v>126.0460837490979</v>
      </c>
      <c r="EA19">
        <v>10.747270406606249</v>
      </c>
      <c r="EB19">
        <v>0.1541114020242246</v>
      </c>
      <c r="EC19">
        <v>88.506481034360888</v>
      </c>
      <c r="ED19">
        <v>5.3038536343384299</v>
      </c>
      <c r="EE19">
        <v>0.25312423684502111</v>
      </c>
      <c r="EH19">
        <v>92.961724751519938</v>
      </c>
      <c r="EI19">
        <v>0.39582348709123932</v>
      </c>
      <c r="EJ19">
        <v>14.143313425137441</v>
      </c>
      <c r="EK19">
        <v>1.081762244139024</v>
      </c>
      <c r="EL19">
        <v>1.8233429463459101</v>
      </c>
      <c r="EM19">
        <v>7.1931531168432876</v>
      </c>
      <c r="EN19">
        <v>8.4545011718949912</v>
      </c>
      <c r="EO19">
        <v>16.633890664789138</v>
      </c>
      <c r="EP19">
        <v>22.960475987766412</v>
      </c>
      <c r="EQ19">
        <v>46.232233842929702</v>
      </c>
      <c r="ER19">
        <v>78.570102675467297</v>
      </c>
      <c r="ES19">
        <v>146.57087434011919</v>
      </c>
      <c r="ET19">
        <v>223.26839669867101</v>
      </c>
      <c r="EU19">
        <v>379.27895421980168</v>
      </c>
      <c r="EV19">
        <v>651.47711713157321</v>
      </c>
      <c r="EX19">
        <v>21.613966584852111</v>
      </c>
      <c r="EY19">
        <v>30.600868184034631</v>
      </c>
      <c r="EZ19">
        <v>0.77291442899652907</v>
      </c>
      <c r="FA19">
        <v>0.79826696363419103</v>
      </c>
      <c r="FB19">
        <v>1.0436210147896829E-3</v>
      </c>
      <c r="FC19">
        <v>2.3796205894819549E-2</v>
      </c>
      <c r="FD19">
        <v>22.801577926844551</v>
      </c>
      <c r="FE19">
        <v>3.3714421206216771</v>
      </c>
      <c r="FF19">
        <v>14.538436919479009</v>
      </c>
      <c r="FG19">
        <v>2.0641665492067158</v>
      </c>
      <c r="FH19">
        <v>1.452185939833397E-2</v>
      </c>
      <c r="FJ19">
        <f t="shared" si="0"/>
        <v>126.0460837490979</v>
      </c>
      <c r="FK19">
        <f t="shared" si="1"/>
        <v>205.14793240850813</v>
      </c>
    </row>
    <row r="20" spans="1:169" x14ac:dyDescent="0.25">
      <c r="A20" t="s">
        <v>612</v>
      </c>
      <c r="B20" t="s">
        <v>582</v>
      </c>
      <c r="C20" s="7">
        <v>-2.5193974855765302</v>
      </c>
      <c r="D20" s="8">
        <v>2.313697048014975E-2</v>
      </c>
      <c r="E20" s="9">
        <v>165.30126025604611</v>
      </c>
      <c r="F20" s="10">
        <v>1.190071297327093</v>
      </c>
      <c r="G20">
        <v>-560.52423185143709</v>
      </c>
      <c r="H20" s="11">
        <v>84.891096613962148</v>
      </c>
      <c r="I20" s="7">
        <v>1.897865407426808</v>
      </c>
      <c r="J20" s="7">
        <v>6.207858162356459E-2</v>
      </c>
      <c r="K20" s="8">
        <v>0.1867881553326376</v>
      </c>
      <c r="L20" s="19">
        <v>7.2976897928148056E-4</v>
      </c>
      <c r="M20">
        <v>0.38016452345338858</v>
      </c>
      <c r="N20" s="11">
        <v>0.29609634013325198</v>
      </c>
      <c r="O20" s="12">
        <v>13.571246957561881</v>
      </c>
      <c r="P20" s="10">
        <v>0.49424251088936688</v>
      </c>
      <c r="Q20" s="8">
        <v>0.52806109259973111</v>
      </c>
      <c r="R20" s="13">
        <v>1.6998742112621101E-2</v>
      </c>
      <c r="S20" s="14">
        <v>0.95982102635079913</v>
      </c>
      <c r="T20" t="e">
        <v>#N/A</v>
      </c>
      <c r="U20" s="11" t="e">
        <v>#N/A</v>
      </c>
      <c r="V20" s="9">
        <v>2713.151052551395</v>
      </c>
      <c r="W20" s="9">
        <v>4.8464126253968391</v>
      </c>
      <c r="X20" s="9">
        <v>6.43896619127037</v>
      </c>
      <c r="Y20" s="9">
        <v>2732.446774856473</v>
      </c>
      <c r="Z20" s="9">
        <v>21.36708657375117</v>
      </c>
      <c r="AA20" s="9">
        <v>71.899201590876331</v>
      </c>
      <c r="AB20" s="9">
        <v>2719.136451535177</v>
      </c>
      <c r="AC20" s="9">
        <v>9.8972052467452656</v>
      </c>
      <c r="AD20" s="15">
        <v>34.796249434395122</v>
      </c>
      <c r="AE20" t="e">
        <v>#N/A</v>
      </c>
      <c r="AF20" t="e">
        <v>#N/A</v>
      </c>
      <c r="AG20" s="11" t="e">
        <v>#N/A</v>
      </c>
      <c r="AH20" s="16">
        <v>100.7111923343498</v>
      </c>
      <c r="AI20" s="10"/>
      <c r="AJ20" s="10"/>
      <c r="AK20" t="s">
        <v>613</v>
      </c>
      <c r="AL20" t="s">
        <v>613</v>
      </c>
      <c r="AM20">
        <v>25.033000000000001</v>
      </c>
      <c r="AN20">
        <v>204.0519543849278</v>
      </c>
      <c r="AO20">
        <v>82.414175673707788</v>
      </c>
      <c r="AP20">
        <v>139.27697632370209</v>
      </c>
      <c r="AQ20" t="s">
        <v>154</v>
      </c>
      <c r="AR20">
        <v>745.54003774896023</v>
      </c>
      <c r="AS20">
        <v>2221.981369657371</v>
      </c>
      <c r="AT20">
        <v>257.1698994984219</v>
      </c>
      <c r="AU20">
        <v>13.035297046505841</v>
      </c>
      <c r="AV20">
        <v>2.5969006042787801</v>
      </c>
      <c r="AW20">
        <v>17.208687581087279</v>
      </c>
      <c r="AX20">
        <v>2.0474887367081038</v>
      </c>
      <c r="AY20">
        <v>1.9029743872256319</v>
      </c>
      <c r="AZ20">
        <v>483.49314711512289</v>
      </c>
      <c r="BA20">
        <v>55.875586668848982</v>
      </c>
      <c r="BB20">
        <v>66.958279713642639</v>
      </c>
      <c r="BC20">
        <v>0.27883392490452008</v>
      </c>
      <c r="BD20">
        <v>0.1475126121241859</v>
      </c>
      <c r="BE20">
        <v>0.22061813160134211</v>
      </c>
      <c r="BF20">
        <v>548.18243717640098</v>
      </c>
      <c r="BG20">
        <v>31.407521982369119</v>
      </c>
      <c r="BH20">
        <v>8.6718932006926527E-2</v>
      </c>
      <c r="BI20">
        <v>501075.1195473565</v>
      </c>
      <c r="BJ20">
        <v>24526.978504169729</v>
      </c>
      <c r="BK20">
        <v>2.1822582311446079</v>
      </c>
      <c r="BL20">
        <v>2.2603485372691972</v>
      </c>
      <c r="BM20">
        <v>0.30440609677415992</v>
      </c>
      <c r="BN20">
        <v>0.12863104038924739</v>
      </c>
      <c r="BO20">
        <v>0.56539144835516253</v>
      </c>
      <c r="BP20">
        <v>0.106174427122547</v>
      </c>
      <c r="BQ20">
        <v>7.3640426290109001E-3</v>
      </c>
      <c r="BR20">
        <v>31.126883464648909</v>
      </c>
      <c r="BS20">
        <v>2.5549864683965779</v>
      </c>
      <c r="BT20">
        <v>6.1141228122758629E-2</v>
      </c>
      <c r="BU20">
        <v>0.73726797798179755</v>
      </c>
      <c r="BV20">
        <v>0.21589567023172779</v>
      </c>
      <c r="BW20">
        <v>3.421236111550546E-3</v>
      </c>
      <c r="BX20">
        <v>5.5867115720112848</v>
      </c>
      <c r="BY20">
        <v>1.5698576556245729</v>
      </c>
      <c r="BZ20">
        <v>3.060577069317226E-2</v>
      </c>
      <c r="CA20">
        <v>3.6062572706544609</v>
      </c>
      <c r="CB20">
        <v>0.72241105341257927</v>
      </c>
      <c r="CC20">
        <v>3.5039371387303557E-2</v>
      </c>
      <c r="CD20">
        <v>1.750032292780813</v>
      </c>
      <c r="CE20">
        <v>0.2289162746825586</v>
      </c>
      <c r="CF20">
        <v>9.4838066022127927E-3</v>
      </c>
      <c r="CG20">
        <v>13.096948780720281</v>
      </c>
      <c r="CH20">
        <v>1.481105109023396</v>
      </c>
      <c r="CI20">
        <v>5.1922687899704147E-2</v>
      </c>
      <c r="CJ20">
        <v>3.3030694991652751</v>
      </c>
      <c r="CK20">
        <v>0.26661356699863559</v>
      </c>
      <c r="CL20">
        <v>7.6580754257309222E-3</v>
      </c>
      <c r="CM20">
        <v>40.988663950098982</v>
      </c>
      <c r="CN20">
        <v>3.2635770902088641</v>
      </c>
      <c r="CO20">
        <v>4.7049479035493967E-2</v>
      </c>
      <c r="CP20">
        <v>15.929693317524681</v>
      </c>
      <c r="CQ20">
        <v>1.1890535097687041</v>
      </c>
      <c r="CR20">
        <v>1.161650568267183E-2</v>
      </c>
      <c r="CS20">
        <v>83.309390228978586</v>
      </c>
      <c r="CT20">
        <v>5.5510446341998154</v>
      </c>
      <c r="CU20">
        <v>3.4017176814784153E-2</v>
      </c>
      <c r="CV20">
        <v>17.788830101233859</v>
      </c>
      <c r="CW20">
        <v>1.2475312812591539</v>
      </c>
      <c r="CX20">
        <v>1.108674106401737E-2</v>
      </c>
      <c r="CY20">
        <v>185.6503274592622</v>
      </c>
      <c r="CZ20">
        <v>10.6249359724307</v>
      </c>
      <c r="DA20">
        <v>5.2132393805885621E-2</v>
      </c>
      <c r="DB20">
        <v>46.205304143303358</v>
      </c>
      <c r="DC20">
        <v>2.0991976666921488</v>
      </c>
      <c r="DD20">
        <v>1.1014152591647329E-2</v>
      </c>
      <c r="DE20">
        <v>7148.0319609305989</v>
      </c>
      <c r="DF20">
        <v>294.32724428019168</v>
      </c>
      <c r="DG20">
        <v>0.10921729643623471</v>
      </c>
      <c r="DH20">
        <v>0.71132500845025559</v>
      </c>
      <c r="DI20">
        <v>0.1112614020084384</v>
      </c>
      <c r="DJ20">
        <v>1.006649564006514E-2</v>
      </c>
      <c r="DK20">
        <v>1.063269589524366</v>
      </c>
      <c r="DL20">
        <v>4.7981591699790096</v>
      </c>
      <c r="DM20">
        <v>12.435047648816941</v>
      </c>
      <c r="DN20">
        <v>356.89674181447299</v>
      </c>
      <c r="DO20">
        <v>12.65271868328009</v>
      </c>
      <c r="DP20">
        <v>0.69916360467107808</v>
      </c>
      <c r="DQ20">
        <v>73.191199047018102</v>
      </c>
      <c r="DR20">
        <v>2.5739432934324138</v>
      </c>
      <c r="DS20">
        <v>0.40719353919302531</v>
      </c>
      <c r="DT20">
        <v>62.000068136162078</v>
      </c>
      <c r="DU20">
        <v>2.303598833799902</v>
      </c>
      <c r="DV20">
        <v>0.331948588285295</v>
      </c>
      <c r="DW20">
        <v>217.9953710464726</v>
      </c>
      <c r="DX20">
        <v>10.616285156247191</v>
      </c>
      <c r="DY20">
        <v>0.32294778937610208</v>
      </c>
      <c r="DZ20">
        <v>165.30126025604611</v>
      </c>
      <c r="EA20">
        <v>8.1963571269331705</v>
      </c>
      <c r="EB20">
        <v>0.17736188042654519</v>
      </c>
      <c r="EC20">
        <v>134.3740491894695</v>
      </c>
      <c r="ED20">
        <v>4.7948401041787543</v>
      </c>
      <c r="EE20">
        <v>0.32361246500829871</v>
      </c>
      <c r="EH20">
        <v>349.16078801044648</v>
      </c>
      <c r="EI20">
        <v>2.3856179255492092</v>
      </c>
      <c r="EJ20">
        <v>50.777950187029212</v>
      </c>
      <c r="EK20">
        <v>7.9446980385969566</v>
      </c>
      <c r="EL20">
        <v>12.224751798711781</v>
      </c>
      <c r="EM20">
        <v>24.366603180097709</v>
      </c>
      <c r="EN20">
        <v>31.084054933939839</v>
      </c>
      <c r="EO20">
        <v>65.813812968443628</v>
      </c>
      <c r="EP20">
        <v>91.497770059979914</v>
      </c>
      <c r="EQ20">
        <v>166.62058516300399</v>
      </c>
      <c r="ER20">
        <v>291.75262486308952</v>
      </c>
      <c r="ES20">
        <v>520.68368893111619</v>
      </c>
      <c r="ET20">
        <v>720.19555065724137</v>
      </c>
      <c r="EU20">
        <v>1153.1076239705719</v>
      </c>
      <c r="EV20">
        <v>1878.2643960692419</v>
      </c>
      <c r="EX20">
        <v>11.66369146473547</v>
      </c>
      <c r="EY20">
        <v>8.2792320520155869</v>
      </c>
      <c r="EZ20">
        <v>0.77621431205059777</v>
      </c>
      <c r="FA20">
        <v>0.82073729909358373</v>
      </c>
      <c r="FB20">
        <v>2.0688597282313092E-3</v>
      </c>
      <c r="FC20">
        <v>3.624798226920941E-2</v>
      </c>
      <c r="FD20">
        <v>17.52075395667265</v>
      </c>
      <c r="FE20">
        <v>3.1776593124340682</v>
      </c>
      <c r="FF20">
        <v>5.3105625060016148</v>
      </c>
      <c r="FG20">
        <v>0.89039035114181886</v>
      </c>
      <c r="FH20">
        <v>1.2175300567488591E-2</v>
      </c>
      <c r="FJ20">
        <f t="shared" si="0"/>
        <v>165.30126025604611</v>
      </c>
      <c r="FK20">
        <f t="shared" si="1"/>
        <v>269.03820219873558</v>
      </c>
      <c r="FL20">
        <f t="shared" si="2"/>
        <v>0.45746175160864977</v>
      </c>
      <c r="FM20">
        <f t="shared" si="3"/>
        <v>0.92609844460360558</v>
      </c>
    </row>
    <row r="21" spans="1:169" x14ac:dyDescent="0.25">
      <c r="A21" t="s">
        <v>614</v>
      </c>
      <c r="B21" t="s">
        <v>582</v>
      </c>
      <c r="C21" s="7">
        <v>4.7657063916656854</v>
      </c>
      <c r="D21" s="8">
        <v>1.870823670306267E-2</v>
      </c>
      <c r="E21" s="9">
        <v>113.829643996168</v>
      </c>
      <c r="F21" s="10">
        <v>0.45885934940373291</v>
      </c>
      <c r="G21">
        <v>296.71654769689718</v>
      </c>
      <c r="H21" s="11">
        <v>60.860684929413893</v>
      </c>
      <c r="I21" s="7">
        <v>1.756695568428601</v>
      </c>
      <c r="J21" s="7">
        <v>5.5300968197601601E-2</v>
      </c>
      <c r="K21" s="8">
        <v>0.18593665425190781</v>
      </c>
      <c r="L21" s="19">
        <v>8.7351605389848807E-4</v>
      </c>
      <c r="M21">
        <v>0.13368552793355179</v>
      </c>
      <c r="N21" s="11">
        <v>1.783708477240465</v>
      </c>
      <c r="O21" s="12">
        <v>14.582620207112599</v>
      </c>
      <c r="P21" s="10">
        <v>0.5212658403842787</v>
      </c>
      <c r="Q21" s="8">
        <v>0.57005519854326381</v>
      </c>
      <c r="R21" s="13">
        <v>1.8080634351152831E-2</v>
      </c>
      <c r="S21" s="14">
        <v>0.87066647822116716</v>
      </c>
      <c r="T21" t="e">
        <v>#N/A</v>
      </c>
      <c r="U21" s="11" t="e">
        <v>#N/A</v>
      </c>
      <c r="V21" s="9">
        <v>2705.4650604324929</v>
      </c>
      <c r="W21" s="9">
        <v>6.5386041084589017</v>
      </c>
      <c r="X21" s="9">
        <v>7.8137161680058123</v>
      </c>
      <c r="Y21" s="9">
        <v>2907.443478065738</v>
      </c>
      <c r="Z21" s="9">
        <v>18.381578319586609</v>
      </c>
      <c r="AA21" s="9">
        <v>74.110652693448571</v>
      </c>
      <c r="AB21" s="9">
        <v>2787.7940215174031</v>
      </c>
      <c r="AC21" s="9">
        <v>7.3176635560635361</v>
      </c>
      <c r="AD21" s="15">
        <v>33.961947477758748</v>
      </c>
      <c r="AE21" t="e">
        <v>#N/A</v>
      </c>
      <c r="AF21" t="e">
        <v>#N/A</v>
      </c>
      <c r="AG21" s="11" t="e">
        <v>#N/A</v>
      </c>
      <c r="AH21" s="16">
        <v>107.4655710985584</v>
      </c>
      <c r="AI21" s="10"/>
      <c r="AJ21" s="10"/>
      <c r="AK21" t="s">
        <v>615</v>
      </c>
      <c r="AL21" t="s">
        <v>615</v>
      </c>
      <c r="AM21">
        <v>24.594999999999999</v>
      </c>
      <c r="AN21">
        <v>483.14014459234818</v>
      </c>
      <c r="AO21">
        <v>59.457477790339233</v>
      </c>
      <c r="AP21">
        <v>105.34096804552929</v>
      </c>
      <c r="AQ21" t="s">
        <v>154</v>
      </c>
      <c r="AR21">
        <v>921.83461331934075</v>
      </c>
      <c r="AS21">
        <v>1665.412032293048</v>
      </c>
      <c r="AT21">
        <v>369.30841983892452</v>
      </c>
      <c r="AU21">
        <v>13.43841686837721</v>
      </c>
      <c r="AV21">
        <v>2.0256139411456742</v>
      </c>
      <c r="AW21">
        <v>105.1653010718465</v>
      </c>
      <c r="AX21">
        <v>88.689050859089136</v>
      </c>
      <c r="AY21">
        <v>1.4446131500442121</v>
      </c>
      <c r="AZ21">
        <v>298.0790724645239</v>
      </c>
      <c r="BA21">
        <v>161.79441008192629</v>
      </c>
      <c r="BB21">
        <v>51.331510069800792</v>
      </c>
      <c r="BC21">
        <v>0.34377670599022708</v>
      </c>
      <c r="BD21">
        <v>0.1353888388861961</v>
      </c>
      <c r="BE21">
        <v>0.1540274236170337</v>
      </c>
      <c r="BF21">
        <v>656.49056325501067</v>
      </c>
      <c r="BG21">
        <v>37.80461819837064</v>
      </c>
      <c r="BH21">
        <v>6.7106358657090193E-2</v>
      </c>
      <c r="BI21">
        <v>507103.58908639528</v>
      </c>
      <c r="BJ21">
        <v>23736.57668247087</v>
      </c>
      <c r="BK21">
        <v>2.6086282937359759</v>
      </c>
      <c r="BL21">
        <v>1.600523298293361</v>
      </c>
      <c r="BM21">
        <v>0.35022997107042009</v>
      </c>
      <c r="BN21">
        <v>7.5239477228856752E-2</v>
      </c>
      <c r="BO21">
        <v>0.26393400958922569</v>
      </c>
      <c r="BP21">
        <v>5.7014759537367399E-2</v>
      </c>
      <c r="BQ21">
        <v>6.3909638058340509E-3</v>
      </c>
      <c r="BR21">
        <v>14.176454610856901</v>
      </c>
      <c r="BS21">
        <v>1.3487884814333311</v>
      </c>
      <c r="BT21">
        <v>3.8807625920223091E-2</v>
      </c>
      <c r="BU21">
        <v>0.43702616093623242</v>
      </c>
      <c r="BV21">
        <v>9.4026734285142133E-2</v>
      </c>
      <c r="BW21">
        <v>1.310597492460874E-2</v>
      </c>
      <c r="BX21">
        <v>4.3806784834867258</v>
      </c>
      <c r="BY21">
        <v>0.74053480884236855</v>
      </c>
      <c r="BZ21">
        <v>2.8618193934614809E-2</v>
      </c>
      <c r="CA21">
        <v>4.5973162851898914</v>
      </c>
      <c r="CB21">
        <v>0.74962198012377068</v>
      </c>
      <c r="CC21">
        <v>0.1113737134805048</v>
      </c>
      <c r="CD21">
        <v>1.9780567724157589</v>
      </c>
      <c r="CE21">
        <v>0.28838361406016633</v>
      </c>
      <c r="CF21">
        <v>8.8681110826830892E-3</v>
      </c>
      <c r="CG21">
        <v>18.581802677370909</v>
      </c>
      <c r="CH21">
        <v>2.547946471949023</v>
      </c>
      <c r="CI21">
        <v>0.1830814827089845</v>
      </c>
      <c r="CJ21">
        <v>5.4633147495040912</v>
      </c>
      <c r="CK21">
        <v>0.51949111722757635</v>
      </c>
      <c r="CL21">
        <v>7.1593147211402126E-3</v>
      </c>
      <c r="CM21">
        <v>60.81362984895862</v>
      </c>
      <c r="CN21">
        <v>5.8564134956788836</v>
      </c>
      <c r="CO21">
        <v>4.398880024907776E-2</v>
      </c>
      <c r="CP21">
        <v>22.04753021322318</v>
      </c>
      <c r="CQ21">
        <v>1.5652493606710269</v>
      </c>
      <c r="CR21">
        <v>1.085940051989427E-2</v>
      </c>
      <c r="CS21">
        <v>101.6311205467468</v>
      </c>
      <c r="CT21">
        <v>6.1500073335593468</v>
      </c>
      <c r="CU21">
        <v>3.1806130032949062E-2</v>
      </c>
      <c r="CV21">
        <v>20.505533553677289</v>
      </c>
      <c r="CW21">
        <v>1.2010598709463409</v>
      </c>
      <c r="CX21">
        <v>1.036598911827658E-2</v>
      </c>
      <c r="CY21">
        <v>186.937931441785</v>
      </c>
      <c r="CZ21">
        <v>11.45409373573232</v>
      </c>
      <c r="DA21">
        <v>4.8739457565770909E-2</v>
      </c>
      <c r="DB21">
        <v>40.252877919795758</v>
      </c>
      <c r="DC21">
        <v>1.8639444480754579</v>
      </c>
      <c r="DD21">
        <v>2.4563376665827322E-2</v>
      </c>
      <c r="DE21">
        <v>10266.39860033339</v>
      </c>
      <c r="DF21">
        <v>528.36799671322262</v>
      </c>
      <c r="DG21">
        <v>0.2436955017227887</v>
      </c>
      <c r="DH21">
        <v>0.44112885215959019</v>
      </c>
      <c r="DI21">
        <v>8.692106861158079E-2</v>
      </c>
      <c r="DJ21">
        <v>9.4115772812524597E-3</v>
      </c>
      <c r="DK21">
        <v>0.47161106567025901</v>
      </c>
      <c r="DL21">
        <v>5.2434122586637377</v>
      </c>
      <c r="DM21">
        <v>10.74740703839287</v>
      </c>
      <c r="DN21">
        <v>263.47145856369542</v>
      </c>
      <c r="DO21">
        <v>13.82505224120797</v>
      </c>
      <c r="DP21">
        <v>0.61988684305921815</v>
      </c>
      <c r="DQ21">
        <v>53.809138922435771</v>
      </c>
      <c r="DR21">
        <v>2.8663023343641791</v>
      </c>
      <c r="DS21">
        <v>0.3368041511978509</v>
      </c>
      <c r="DT21">
        <v>15.901074645637379</v>
      </c>
      <c r="DU21">
        <v>1.3339558976418779</v>
      </c>
      <c r="DV21">
        <v>0.2960332808052305</v>
      </c>
      <c r="DW21">
        <v>59.225270027679898</v>
      </c>
      <c r="DX21">
        <v>4.2639069224118842</v>
      </c>
      <c r="DY21">
        <v>0.27959201599023831</v>
      </c>
      <c r="DZ21">
        <v>113.829643996168</v>
      </c>
      <c r="EA21">
        <v>8.1453781659698539</v>
      </c>
      <c r="EB21">
        <v>0.15218786986056551</v>
      </c>
      <c r="EC21">
        <v>83.657491548240898</v>
      </c>
      <c r="ED21">
        <v>4.6354503478331486</v>
      </c>
      <c r="EE21">
        <v>0.26182177645727739</v>
      </c>
      <c r="EH21">
        <v>418.14685557643992</v>
      </c>
      <c r="EI21">
        <v>1.113645610081121</v>
      </c>
      <c r="EJ21">
        <v>23.1263533619199</v>
      </c>
      <c r="EK21">
        <v>4.7093336307783664</v>
      </c>
      <c r="EL21">
        <v>9.5857297231657022</v>
      </c>
      <c r="EM21">
        <v>31.062947872904669</v>
      </c>
      <c r="EN21">
        <v>35.134223311114717</v>
      </c>
      <c r="EO21">
        <v>93.375892851110109</v>
      </c>
      <c r="EP21">
        <v>151.3383587120247</v>
      </c>
      <c r="EQ21">
        <v>247.20987743479111</v>
      </c>
      <c r="ER21">
        <v>403.80091965610222</v>
      </c>
      <c r="ES21">
        <v>635.1945034171672</v>
      </c>
      <c r="ET21">
        <v>830.18354468329096</v>
      </c>
      <c r="EU21">
        <v>1161.105164234689</v>
      </c>
      <c r="EV21">
        <v>1636.295850398202</v>
      </c>
      <c r="EX21">
        <v>10.09843147945976</v>
      </c>
      <c r="EY21">
        <v>7.8180684038877262</v>
      </c>
      <c r="EZ21">
        <v>0.65236648250037288</v>
      </c>
      <c r="FA21">
        <v>0.66719416400763376</v>
      </c>
      <c r="FB21">
        <v>9.5912553348701218E-4</v>
      </c>
      <c r="FC21">
        <v>1.1926478838139239E-2</v>
      </c>
      <c r="FD21">
        <v>12.434742295702559</v>
      </c>
      <c r="FE21">
        <v>3.6282444244076069</v>
      </c>
      <c r="FF21">
        <v>8.0294860118969886</v>
      </c>
      <c r="FG21">
        <v>0.60891678386639336</v>
      </c>
      <c r="FH21">
        <v>8.5617899264697137E-3</v>
      </c>
      <c r="FJ21">
        <f t="shared" si="0"/>
        <v>113.829643996168</v>
      </c>
      <c r="FK21">
        <f t="shared" si="1"/>
        <v>185.26490802438391</v>
      </c>
      <c r="FL21">
        <f t="shared" si="2"/>
        <v>0.10156283482342729</v>
      </c>
      <c r="FM21">
        <f t="shared" si="3"/>
        <v>-1.6870742120079893</v>
      </c>
    </row>
    <row r="22" spans="1:169" x14ac:dyDescent="0.25">
      <c r="A22" t="s">
        <v>616</v>
      </c>
      <c r="B22" t="s">
        <v>582</v>
      </c>
      <c r="C22" s="7">
        <v>-6.4491019870739192</v>
      </c>
      <c r="D22" s="8">
        <v>4.3741053235317733E-2</v>
      </c>
      <c r="E22" s="9">
        <v>317.57463789107999</v>
      </c>
      <c r="F22" s="10">
        <v>0.89429991368847528</v>
      </c>
      <c r="G22">
        <v>-220.64679096145451</v>
      </c>
      <c r="H22" s="11">
        <v>228.5260778189411</v>
      </c>
      <c r="I22" s="7">
        <v>1.8306818097124931</v>
      </c>
      <c r="J22" s="7">
        <v>5.8584519390424042E-2</v>
      </c>
      <c r="K22" s="8">
        <v>0.1818569489789586</v>
      </c>
      <c r="L22" s="19">
        <v>8.8822541516998203E-4</v>
      </c>
      <c r="M22">
        <v>0.30642861814649752</v>
      </c>
      <c r="N22" s="11">
        <v>0.21048832813477619</v>
      </c>
      <c r="O22" s="12">
        <v>13.71312618647517</v>
      </c>
      <c r="P22" s="10">
        <v>0.50897391517888557</v>
      </c>
      <c r="Q22" s="8">
        <v>0.54696330290909623</v>
      </c>
      <c r="R22" s="13">
        <v>1.776758479357542E-2</v>
      </c>
      <c r="S22" s="14">
        <v>0.94974802351620702</v>
      </c>
      <c r="T22" t="e">
        <v>#N/A</v>
      </c>
      <c r="U22" s="11" t="e">
        <v>#N/A</v>
      </c>
      <c r="V22" s="9">
        <v>2668.9371342198951</v>
      </c>
      <c r="W22" s="9">
        <v>6.825728129417981</v>
      </c>
      <c r="X22" s="9">
        <v>8.0291754290613291</v>
      </c>
      <c r="Y22" s="9">
        <v>2811.9951234337832</v>
      </c>
      <c r="Z22" s="9">
        <v>23.968970146977561</v>
      </c>
      <c r="AA22" s="9">
        <v>73.829736050237088</v>
      </c>
      <c r="AB22" s="9">
        <v>2729.2674536106761</v>
      </c>
      <c r="AC22" s="9">
        <v>11.820709381608991</v>
      </c>
      <c r="AD22" s="15">
        <v>34.618994510111307</v>
      </c>
      <c r="AE22" t="e">
        <v>#N/A</v>
      </c>
      <c r="AF22" t="e">
        <v>#N/A</v>
      </c>
      <c r="AG22" s="11" t="e">
        <v>#N/A</v>
      </c>
      <c r="AH22" s="16">
        <v>105.3601108613487</v>
      </c>
      <c r="AI22" s="10"/>
      <c r="AJ22" s="10"/>
      <c r="AK22" t="s">
        <v>617</v>
      </c>
      <c r="AL22" t="s">
        <v>617</v>
      </c>
      <c r="AM22">
        <v>13.025</v>
      </c>
      <c r="AN22" t="s">
        <v>154</v>
      </c>
      <c r="AO22">
        <v>66.869325597753459</v>
      </c>
      <c r="AP22">
        <v>157.7372872381446</v>
      </c>
      <c r="AQ22" t="s">
        <v>154</v>
      </c>
      <c r="AR22">
        <v>1323.365668664773</v>
      </c>
      <c r="AS22">
        <v>2513.3517598299509</v>
      </c>
      <c r="AT22">
        <v>230.7487119996342</v>
      </c>
      <c r="AU22">
        <v>10.54340934550939</v>
      </c>
      <c r="AV22">
        <v>2.907168043643015</v>
      </c>
      <c r="AW22">
        <v>11.670776717078491</v>
      </c>
      <c r="AX22">
        <v>1.832277221411077</v>
      </c>
      <c r="AY22">
        <v>2.0115318117595642</v>
      </c>
      <c r="AZ22">
        <v>372.50799648995491</v>
      </c>
      <c r="BA22">
        <v>87.69446569439144</v>
      </c>
      <c r="BB22">
        <v>72.467725555515628</v>
      </c>
      <c r="BC22">
        <v>1.760818632630047</v>
      </c>
      <c r="BD22">
        <v>0.46165890736589932</v>
      </c>
      <c r="BE22">
        <v>9.7733902695799416E-2</v>
      </c>
      <c r="BF22">
        <v>282.4522263080022</v>
      </c>
      <c r="BG22">
        <v>19.535439902435641</v>
      </c>
      <c r="BH22">
        <v>0.13744921943234351</v>
      </c>
      <c r="BI22">
        <v>501977.33208263002</v>
      </c>
      <c r="BJ22">
        <v>27136.52368586927</v>
      </c>
      <c r="BK22">
        <v>1.995841905239423</v>
      </c>
      <c r="BL22">
        <v>1.308150346870375</v>
      </c>
      <c r="BM22">
        <v>0.38827646182128112</v>
      </c>
      <c r="BN22">
        <v>0.11330204570216371</v>
      </c>
      <c r="BO22">
        <v>2.827124778712172</v>
      </c>
      <c r="BP22">
        <v>0.3869807775624346</v>
      </c>
      <c r="BQ22">
        <v>3.4778356300191923E-2</v>
      </c>
      <c r="BR22">
        <v>53.696584931663082</v>
      </c>
      <c r="BS22">
        <v>5.903429798368296</v>
      </c>
      <c r="BT22">
        <v>3.5072082494041153E-2</v>
      </c>
      <c r="BU22">
        <v>3.174603728095386</v>
      </c>
      <c r="BV22">
        <v>0.50659219006863176</v>
      </c>
      <c r="BW22">
        <v>1.8161491863499649E-2</v>
      </c>
      <c r="BX22">
        <v>23.597191450595808</v>
      </c>
      <c r="BY22">
        <v>3.1754431517741688</v>
      </c>
      <c r="BZ22">
        <v>6.1704908521929211E-2</v>
      </c>
      <c r="CA22">
        <v>7.6987094783414918</v>
      </c>
      <c r="CB22">
        <v>1.506557151979891</v>
      </c>
      <c r="CC22">
        <v>0.2120078242058715</v>
      </c>
      <c r="CD22">
        <v>2.614742766812804</v>
      </c>
      <c r="CE22">
        <v>0.40523115031840778</v>
      </c>
      <c r="CF22">
        <v>1.912148178660756E-2</v>
      </c>
      <c r="CG22">
        <v>15.08807314597818</v>
      </c>
      <c r="CH22">
        <v>2.9732847470540671</v>
      </c>
      <c r="CI22">
        <v>0.1047106362358476</v>
      </c>
      <c r="CJ22">
        <v>2.465204197977918</v>
      </c>
      <c r="CK22">
        <v>0.34584396961914032</v>
      </c>
      <c r="CL22">
        <v>1.5432999239632209E-2</v>
      </c>
      <c r="CM22">
        <v>23.515161409374109</v>
      </c>
      <c r="CN22">
        <v>2.5477110781873522</v>
      </c>
      <c r="CO22">
        <v>9.4834391514267216E-2</v>
      </c>
      <c r="CP22">
        <v>8.1929941864304823</v>
      </c>
      <c r="CQ22">
        <v>0.71781377292857873</v>
      </c>
      <c r="CR22">
        <v>2.3408390744913209E-2</v>
      </c>
      <c r="CS22">
        <v>38.943315994959619</v>
      </c>
      <c r="CT22">
        <v>2.820827919049949</v>
      </c>
      <c r="CU22">
        <v>6.8574359193272247E-2</v>
      </c>
      <c r="CV22">
        <v>8.7963907766138441</v>
      </c>
      <c r="CW22">
        <v>0.70522710986191661</v>
      </c>
      <c r="CX22">
        <v>2.2348854139461249E-2</v>
      </c>
      <c r="CY22">
        <v>94.216614251316457</v>
      </c>
      <c r="CZ22">
        <v>7.4140248379785811</v>
      </c>
      <c r="DA22">
        <v>0.10507270627721201</v>
      </c>
      <c r="DB22">
        <v>23.526109088011729</v>
      </c>
      <c r="DC22">
        <v>1.623255148460057</v>
      </c>
      <c r="DD22">
        <v>2.220264362541205E-2</v>
      </c>
      <c r="DE22">
        <v>6584.3048486693006</v>
      </c>
      <c r="DF22">
        <v>429.05489366151778</v>
      </c>
      <c r="DG22">
        <v>0.22039477218131251</v>
      </c>
      <c r="DH22">
        <v>0.16136701368484699</v>
      </c>
      <c r="DI22">
        <v>5.504714749394183E-2</v>
      </c>
      <c r="DJ22">
        <v>2.0289874207448939E-2</v>
      </c>
      <c r="DK22">
        <v>0.36000487981501461</v>
      </c>
      <c r="DL22">
        <v>7.1450878667972866</v>
      </c>
      <c r="DM22">
        <v>15.285867204752581</v>
      </c>
      <c r="DN22">
        <v>708.25009995635708</v>
      </c>
      <c r="DO22">
        <v>32.64323500343248</v>
      </c>
      <c r="DP22">
        <v>1.081178853889764</v>
      </c>
      <c r="DQ22">
        <v>141.44480600302541</v>
      </c>
      <c r="DR22">
        <v>6.4388302517750304</v>
      </c>
      <c r="DS22">
        <v>0.53975425804500976</v>
      </c>
      <c r="DT22">
        <v>99.103465943893511</v>
      </c>
      <c r="DU22">
        <v>4.8213265758972179</v>
      </c>
      <c r="DV22">
        <v>0.46640737865269061</v>
      </c>
      <c r="DW22">
        <v>332.9693839346865</v>
      </c>
      <c r="DX22">
        <v>14.967416652078571</v>
      </c>
      <c r="DY22">
        <v>0.36764762569570558</v>
      </c>
      <c r="DZ22">
        <v>317.57463789107999</v>
      </c>
      <c r="EA22">
        <v>14.164125868525881</v>
      </c>
      <c r="EB22">
        <v>0.2103903467567467</v>
      </c>
      <c r="EC22">
        <v>253.25029180938819</v>
      </c>
      <c r="ED22">
        <v>11.77820389035225</v>
      </c>
      <c r="EE22">
        <v>0.41958911748362682</v>
      </c>
      <c r="EH22">
        <v>179.90587662930079</v>
      </c>
      <c r="EI22">
        <v>11.92879653465052</v>
      </c>
      <c r="EJ22">
        <v>87.596386511685296</v>
      </c>
      <c r="EK22">
        <v>34.20909189757959</v>
      </c>
      <c r="EL22">
        <v>51.634992233251232</v>
      </c>
      <c r="EM22">
        <v>52.018307286091172</v>
      </c>
      <c r="EN22">
        <v>46.443033158309127</v>
      </c>
      <c r="EO22">
        <v>75.819463045116464</v>
      </c>
      <c r="EP22">
        <v>68.288204930136231</v>
      </c>
      <c r="EQ22">
        <v>95.590087029976061</v>
      </c>
      <c r="ER22">
        <v>150.05483857931279</v>
      </c>
      <c r="ES22">
        <v>243.3957249684976</v>
      </c>
      <c r="ET22">
        <v>356.12918123942688</v>
      </c>
      <c r="EU22">
        <v>585.19636180941893</v>
      </c>
      <c r="EV22">
        <v>956.34589788665562</v>
      </c>
      <c r="EX22">
        <v>4.3362778569356104</v>
      </c>
      <c r="EY22">
        <v>1.7090476638086709</v>
      </c>
      <c r="EZ22">
        <v>0.73952373171933672</v>
      </c>
      <c r="FA22">
        <v>0.81539466568856811</v>
      </c>
      <c r="FB22">
        <v>2.0384262981004951E-2</v>
      </c>
      <c r="FC22">
        <v>0.1573315881642722</v>
      </c>
      <c r="FD22">
        <v>7.718286813257925</v>
      </c>
      <c r="FE22">
        <v>8.1066775482702997</v>
      </c>
      <c r="FF22">
        <v>5.9142427455161473</v>
      </c>
      <c r="FG22">
        <v>3.3706861620390129</v>
      </c>
      <c r="FH22">
        <v>1.388449751952424E-2</v>
      </c>
      <c r="FJ22">
        <f t="shared" si="0"/>
        <v>317.57463789107999</v>
      </c>
      <c r="FK22">
        <f t="shared" si="1"/>
        <v>516.87270568770839</v>
      </c>
      <c r="FL22">
        <f t="shared" si="2"/>
        <v>0.69136117330269531</v>
      </c>
      <c r="FM22">
        <f t="shared" si="3"/>
        <v>1.6431405340478116</v>
      </c>
    </row>
    <row r="23" spans="1:169" x14ac:dyDescent="0.25">
      <c r="A23" t="s">
        <v>618</v>
      </c>
      <c r="B23" t="s">
        <v>582</v>
      </c>
      <c r="C23" s="7">
        <v>50.434091651517967</v>
      </c>
      <c r="D23" s="8">
        <v>2.262907736989957E-2</v>
      </c>
      <c r="E23" s="9">
        <v>175.59281823789749</v>
      </c>
      <c r="F23" s="10">
        <v>1.45179175450901</v>
      </c>
      <c r="G23">
        <v>28.01573375761939</v>
      </c>
      <c r="H23" s="11">
        <v>593.18986154881577</v>
      </c>
      <c r="I23" s="7">
        <v>1.894949613187376</v>
      </c>
      <c r="J23" s="7">
        <v>5.9802251752154832E-2</v>
      </c>
      <c r="K23" s="8">
        <v>0.18642736630680601</v>
      </c>
      <c r="L23" s="19">
        <v>6.7370606546914241E-4</v>
      </c>
      <c r="M23">
        <v>0.50274698635136039</v>
      </c>
      <c r="N23" s="11">
        <v>0.47832549758583393</v>
      </c>
      <c r="O23" s="12">
        <v>13.55658317589328</v>
      </c>
      <c r="P23" s="10">
        <v>0.48223143224741088</v>
      </c>
      <c r="Q23" s="8">
        <v>0.52815175101133516</v>
      </c>
      <c r="R23" s="13">
        <v>1.6544486748450001E-2</v>
      </c>
      <c r="S23" s="14">
        <v>0.92663508922703175</v>
      </c>
      <c r="T23" t="e">
        <v>#N/A</v>
      </c>
      <c r="U23" s="11" t="e">
        <v>#N/A</v>
      </c>
      <c r="V23" s="9">
        <v>2710.0265679321178</v>
      </c>
      <c r="W23" s="9">
        <v>4.1907150933087802</v>
      </c>
      <c r="X23" s="9">
        <v>5.9668010789411374</v>
      </c>
      <c r="Y23" s="9">
        <v>2733.3458749446941</v>
      </c>
      <c r="Z23" s="9">
        <v>13.891588922920089</v>
      </c>
      <c r="AA23" s="9">
        <v>69.87494129666878</v>
      </c>
      <c r="AB23" s="9">
        <v>2718.7969568900889</v>
      </c>
      <c r="AC23" s="9">
        <v>6.547593047216508</v>
      </c>
      <c r="AD23" s="15">
        <v>33.687620521860623</v>
      </c>
      <c r="AE23" t="e">
        <v>#N/A</v>
      </c>
      <c r="AF23" t="e">
        <v>#N/A</v>
      </c>
      <c r="AG23" s="11" t="e">
        <v>#N/A</v>
      </c>
      <c r="AH23" s="16">
        <v>100.8604825977913</v>
      </c>
      <c r="AI23" s="10"/>
      <c r="AJ23" s="10"/>
      <c r="AK23" t="s">
        <v>619</v>
      </c>
      <c r="AL23" t="s">
        <v>619</v>
      </c>
      <c r="AM23">
        <v>22.718</v>
      </c>
      <c r="AN23">
        <v>135.4572775780714</v>
      </c>
      <c r="AO23">
        <v>67.479939203871027</v>
      </c>
      <c r="AP23">
        <v>124.1199689643167</v>
      </c>
      <c r="AQ23" t="s">
        <v>154</v>
      </c>
      <c r="AR23">
        <v>719.48362383357141</v>
      </c>
      <c r="AS23">
        <v>1926.756530822475</v>
      </c>
      <c r="AT23">
        <v>264.85764011211461</v>
      </c>
      <c r="AU23">
        <v>11.72907189808172</v>
      </c>
      <c r="AV23">
        <v>2.319004779985232</v>
      </c>
      <c r="AW23">
        <v>4.944510695478189</v>
      </c>
      <c r="AX23">
        <v>1.4607204854423519</v>
      </c>
      <c r="AY23">
        <v>1.6417288123254361</v>
      </c>
      <c r="AZ23" t="s">
        <v>154</v>
      </c>
      <c r="BA23">
        <v>43.783181002539983</v>
      </c>
      <c r="BB23">
        <v>61.157749860976928</v>
      </c>
      <c r="BC23" t="s">
        <v>154</v>
      </c>
      <c r="BD23">
        <v>0.10762619359996591</v>
      </c>
      <c r="BE23">
        <v>0.15574975353849191</v>
      </c>
      <c r="BF23">
        <v>671.56643715710493</v>
      </c>
      <c r="BG23">
        <v>34.121129968669329</v>
      </c>
      <c r="BH23">
        <v>8.3305617375628874E-2</v>
      </c>
      <c r="BI23">
        <v>541454.6084816209</v>
      </c>
      <c r="BJ23">
        <v>25894.96473838179</v>
      </c>
      <c r="BK23">
        <v>1.880251222488863</v>
      </c>
      <c r="BL23">
        <v>1.5712440728719661</v>
      </c>
      <c r="BM23">
        <v>0.26096436486599273</v>
      </c>
      <c r="BN23">
        <v>0.1114271799988439</v>
      </c>
      <c r="BO23">
        <v>0.43321184067853269</v>
      </c>
      <c r="BP23">
        <v>0.12734455027317401</v>
      </c>
      <c r="BQ23">
        <v>8.1935026772493695E-3</v>
      </c>
      <c r="BR23">
        <v>42.640333696674872</v>
      </c>
      <c r="BS23">
        <v>2.1737107302022469</v>
      </c>
      <c r="BT23">
        <v>4.5607763906402511E-2</v>
      </c>
      <c r="BU23">
        <v>0.75331131950708607</v>
      </c>
      <c r="BV23">
        <v>0.21545992856522059</v>
      </c>
      <c r="BW23">
        <v>1.6972713800309552E-2</v>
      </c>
      <c r="BX23">
        <v>6.7716690884412296</v>
      </c>
      <c r="BY23">
        <v>1.893351062440749</v>
      </c>
      <c r="BZ23">
        <v>8.0262104763468151E-2</v>
      </c>
      <c r="CA23">
        <v>4.078544178176867</v>
      </c>
      <c r="CB23">
        <v>0.68360517836685231</v>
      </c>
      <c r="CC23">
        <v>0.1125365130472431</v>
      </c>
      <c r="CD23">
        <v>2.1023244294287462</v>
      </c>
      <c r="CE23">
        <v>0.20944714449080981</v>
      </c>
      <c r="CF23">
        <v>1.138132244354354E-2</v>
      </c>
      <c r="CG23">
        <v>14.29333659463243</v>
      </c>
      <c r="CH23">
        <v>1.427994948013829</v>
      </c>
      <c r="CI23">
        <v>0.13622161679927439</v>
      </c>
      <c r="CJ23">
        <v>4.5605170201344416</v>
      </c>
      <c r="CK23">
        <v>0.38001744566408913</v>
      </c>
      <c r="CL23">
        <v>3.3525564756936847E-2</v>
      </c>
      <c r="CM23">
        <v>52.152163267101827</v>
      </c>
      <c r="CN23">
        <v>3.266660744988843</v>
      </c>
      <c r="CO23">
        <v>5.6437698581435082E-2</v>
      </c>
      <c r="CP23">
        <v>20.173894921606419</v>
      </c>
      <c r="CQ23">
        <v>1.1284975878711889</v>
      </c>
      <c r="CR23">
        <v>1.3929058863682869E-2</v>
      </c>
      <c r="CS23">
        <v>104.0957564881063</v>
      </c>
      <c r="CT23">
        <v>5.356200349206051</v>
      </c>
      <c r="CU23">
        <v>4.0812410721934193E-2</v>
      </c>
      <c r="CV23">
        <v>22.94728270001017</v>
      </c>
      <c r="CW23">
        <v>1.0984195667867509</v>
      </c>
      <c r="CX23">
        <v>1.3300850464969779E-2</v>
      </c>
      <c r="CY23">
        <v>235.04750797673631</v>
      </c>
      <c r="CZ23">
        <v>11.56507117001588</v>
      </c>
      <c r="DA23">
        <v>6.2528793038273786E-2</v>
      </c>
      <c r="DB23">
        <v>60.327415436640422</v>
      </c>
      <c r="DC23">
        <v>3.265715209111832</v>
      </c>
      <c r="DD23">
        <v>1.3213887027861269E-2</v>
      </c>
      <c r="DE23">
        <v>6766.284010962363</v>
      </c>
      <c r="DF23">
        <v>262.79065403915507</v>
      </c>
      <c r="DG23">
        <v>0.2868161846157824</v>
      </c>
      <c r="DH23">
        <v>0.2521630331539173</v>
      </c>
      <c r="DI23">
        <v>5.7698844802254068E-2</v>
      </c>
      <c r="DJ23">
        <v>1.207458466263363E-2</v>
      </c>
      <c r="DK23">
        <v>0.2664457049649625</v>
      </c>
      <c r="DL23">
        <v>5.1991895961059926</v>
      </c>
      <c r="DM23">
        <v>14.216924402100309</v>
      </c>
      <c r="DN23">
        <v>386.76230063197647</v>
      </c>
      <c r="DO23">
        <v>21.82633172307062</v>
      </c>
      <c r="DP23">
        <v>0.73397950424508884</v>
      </c>
      <c r="DQ23">
        <v>79.211898591684758</v>
      </c>
      <c r="DR23">
        <v>4.4938595402902912</v>
      </c>
      <c r="DS23">
        <v>0.44817271185137852</v>
      </c>
      <c r="DT23">
        <v>89.40981818935613</v>
      </c>
      <c r="DU23">
        <v>5.8536987805490988</v>
      </c>
      <c r="DV23">
        <v>0.32908512666158451</v>
      </c>
      <c r="DW23">
        <v>314.06117314674611</v>
      </c>
      <c r="DX23">
        <v>17.933456657318651</v>
      </c>
      <c r="DY23">
        <v>0.33566322760261008</v>
      </c>
      <c r="DZ23">
        <v>175.59281823789749</v>
      </c>
      <c r="EA23">
        <v>7.8589177693463954</v>
      </c>
      <c r="EB23">
        <v>0.17081813496545539</v>
      </c>
      <c r="EC23">
        <v>157.2538752759535</v>
      </c>
      <c r="ED23">
        <v>9.2449686940787945</v>
      </c>
      <c r="EE23">
        <v>0.31338063050705528</v>
      </c>
      <c r="EH23">
        <v>427.7493230300031</v>
      </c>
      <c r="EI23">
        <v>1.8278980619347369</v>
      </c>
      <c r="EJ23">
        <v>69.560087596533236</v>
      </c>
      <c r="EK23">
        <v>8.1175788739987738</v>
      </c>
      <c r="EL23">
        <v>14.817656648667899</v>
      </c>
      <c r="EM23">
        <v>27.557730933627479</v>
      </c>
      <c r="EN23">
        <v>37.341464110634917</v>
      </c>
      <c r="EO23">
        <v>71.825812033328802</v>
      </c>
      <c r="EP23">
        <v>126.33011136106489</v>
      </c>
      <c r="EQ23">
        <v>212.00066368740579</v>
      </c>
      <c r="ER23">
        <v>369.48525497447662</v>
      </c>
      <c r="ES23">
        <v>650.59847805066465</v>
      </c>
      <c r="ET23">
        <v>929.03978542551283</v>
      </c>
      <c r="EU23">
        <v>1459.9224097933929</v>
      </c>
      <c r="EV23">
        <v>2452.333960839042</v>
      </c>
      <c r="EX23">
        <v>18.058051010601869</v>
      </c>
      <c r="EY23">
        <v>8.7306086491186257</v>
      </c>
      <c r="EZ23">
        <v>0.83932342081075884</v>
      </c>
      <c r="FA23">
        <v>0.81569301891121659</v>
      </c>
      <c r="FB23">
        <v>1.2520515129248681E-3</v>
      </c>
      <c r="FC23">
        <v>2.5449041370900909E-2</v>
      </c>
      <c r="FD23">
        <v>20.325874062042711</v>
      </c>
      <c r="FE23">
        <v>6.2310642968547141</v>
      </c>
      <c r="FF23">
        <v>4.1179982194086424</v>
      </c>
      <c r="FG23">
        <v>0.74705245654115449</v>
      </c>
      <c r="FH23">
        <v>6.6847935823573096E-3</v>
      </c>
      <c r="FJ23">
        <f t="shared" si="0"/>
        <v>175.59281823789749</v>
      </c>
      <c r="FK23">
        <f t="shared" si="1"/>
        <v>285.78836038248159</v>
      </c>
      <c r="FL23">
        <f t="shared" si="2"/>
        <v>1.1343228117099013</v>
      </c>
      <c r="FM23">
        <f t="shared" si="3"/>
        <v>2.5028371907284566</v>
      </c>
    </row>
    <row r="24" spans="1:169" x14ac:dyDescent="0.25">
      <c r="A24" t="s">
        <v>620</v>
      </c>
      <c r="B24" t="s">
        <v>582</v>
      </c>
      <c r="C24" s="7">
        <v>1.049417053393094</v>
      </c>
      <c r="D24" s="8">
        <v>5.3713171095107592E-2</v>
      </c>
      <c r="E24" s="9">
        <v>646.58799414474549</v>
      </c>
      <c r="F24" s="10">
        <v>2.2287027338540222</v>
      </c>
      <c r="G24">
        <v>1362.357359913442</v>
      </c>
      <c r="H24" s="11">
        <v>157.80878569490349</v>
      </c>
      <c r="I24" s="7">
        <v>2.2313663964439971</v>
      </c>
      <c r="J24" s="7">
        <v>8.2046608434076865E-2</v>
      </c>
      <c r="K24" s="8">
        <v>0.17887277181754721</v>
      </c>
      <c r="L24" s="19">
        <v>1.0513790650007709E-3</v>
      </c>
      <c r="M24">
        <v>0.75351342774937202</v>
      </c>
      <c r="N24" s="11">
        <v>0.62183720872301096</v>
      </c>
      <c r="O24" s="12">
        <v>11.041511655383021</v>
      </c>
      <c r="P24" s="10">
        <v>0.40515520984484882</v>
      </c>
      <c r="Q24" s="8">
        <v>0.44684765111333008</v>
      </c>
      <c r="R24" s="13">
        <v>1.447184944984971E-2</v>
      </c>
      <c r="S24" s="14">
        <v>0.58042343987089295</v>
      </c>
      <c r="T24" t="e">
        <v>#N/A</v>
      </c>
      <c r="U24" s="11" t="e">
        <v>#N/A</v>
      </c>
      <c r="V24" s="9">
        <v>2641.311368684303</v>
      </c>
      <c r="W24" s="9">
        <v>8.7623105013894911</v>
      </c>
      <c r="X24" s="9">
        <v>9.7454109133023454</v>
      </c>
      <c r="Y24" s="9">
        <v>2390.456231213735</v>
      </c>
      <c r="Z24" s="9">
        <v>24.05080146427478</v>
      </c>
      <c r="AA24" s="9">
        <v>76.435802266030649</v>
      </c>
      <c r="AB24" s="9">
        <v>2525.8727391225639</v>
      </c>
      <c r="AC24" s="9">
        <v>10.262892145976741</v>
      </c>
      <c r="AD24" s="15">
        <v>33.209977914891859</v>
      </c>
      <c r="AE24" t="e">
        <v>#N/A</v>
      </c>
      <c r="AF24" t="e">
        <v>#N/A</v>
      </c>
      <c r="AG24" s="11" t="e">
        <v>#N/A</v>
      </c>
      <c r="AH24" s="16">
        <v>90.502629093838138</v>
      </c>
      <c r="AI24" s="10"/>
      <c r="AJ24" s="10"/>
      <c r="AK24" t="s">
        <v>621</v>
      </c>
      <c r="AL24" t="s">
        <v>621</v>
      </c>
      <c r="AM24">
        <v>15.695</v>
      </c>
      <c r="AN24" t="s">
        <v>154</v>
      </c>
      <c r="AO24">
        <v>112.8167182132218</v>
      </c>
      <c r="AP24">
        <v>185.66374684978641</v>
      </c>
      <c r="AQ24" t="s">
        <v>154</v>
      </c>
      <c r="AR24">
        <v>1739.835535880248</v>
      </c>
      <c r="AS24">
        <v>2971.6662052859569</v>
      </c>
      <c r="AT24">
        <v>234.10564650049989</v>
      </c>
      <c r="AU24">
        <v>13.869181621565369</v>
      </c>
      <c r="AV24">
        <v>3.5509548840441241</v>
      </c>
      <c r="AW24">
        <v>21.419072342278461</v>
      </c>
      <c r="AX24">
        <v>4.9193918972358617</v>
      </c>
      <c r="AY24">
        <v>2.483314720344838</v>
      </c>
      <c r="AZ24">
        <v>1851.63851055451</v>
      </c>
      <c r="BA24">
        <v>435.23477923815301</v>
      </c>
      <c r="BB24">
        <v>87.351158916606394</v>
      </c>
      <c r="BC24">
        <v>2.885792426653532</v>
      </c>
      <c r="BD24">
        <v>0.5965608318220943</v>
      </c>
      <c r="BE24">
        <v>0.2115440993789649</v>
      </c>
      <c r="BF24">
        <v>692.91508395399194</v>
      </c>
      <c r="BG24">
        <v>40.035290816209752</v>
      </c>
      <c r="BH24">
        <v>0.1388961940280477</v>
      </c>
      <c r="BI24">
        <v>490167.8984778687</v>
      </c>
      <c r="BJ24">
        <v>32495.258571601709</v>
      </c>
      <c r="BK24">
        <v>13.19763529284524</v>
      </c>
      <c r="BL24">
        <v>6.2780566582928099</v>
      </c>
      <c r="BM24">
        <v>0.50362819059668218</v>
      </c>
      <c r="BN24">
        <v>0.1363790803333603</v>
      </c>
      <c r="BO24">
        <v>3.3958432374985961</v>
      </c>
      <c r="BP24">
        <v>0.61928687870901511</v>
      </c>
      <c r="BQ24">
        <v>1.029264777281429E-2</v>
      </c>
      <c r="BR24">
        <v>173.88955751809931</v>
      </c>
      <c r="BS24">
        <v>11.183643249070609</v>
      </c>
      <c r="BT24">
        <v>7.5766926642226257E-2</v>
      </c>
      <c r="BU24">
        <v>3.3379596405324712</v>
      </c>
      <c r="BV24">
        <v>0.52520180898104873</v>
      </c>
      <c r="BW24">
        <v>1.999605383706184E-2</v>
      </c>
      <c r="BX24">
        <v>25.121434454836699</v>
      </c>
      <c r="BY24">
        <v>3.4831583494864669</v>
      </c>
      <c r="BZ24">
        <v>7.1084630340575924E-2</v>
      </c>
      <c r="CA24">
        <v>14.68227103721394</v>
      </c>
      <c r="CB24">
        <v>2.330395944408334</v>
      </c>
      <c r="CC24">
        <v>0.18229636138957331</v>
      </c>
      <c r="CD24">
        <v>6.7248819356046772</v>
      </c>
      <c r="CE24">
        <v>0.57378045817641721</v>
      </c>
      <c r="CF24">
        <v>4.1346450049369467E-2</v>
      </c>
      <c r="CG24">
        <v>37.104008196251819</v>
      </c>
      <c r="CH24">
        <v>4.1464407799395033</v>
      </c>
      <c r="CI24">
        <v>0.2264828104590183</v>
      </c>
      <c r="CJ24">
        <v>7.2111912040829056</v>
      </c>
      <c r="CK24">
        <v>0.59686422569812558</v>
      </c>
      <c r="CL24">
        <v>3.9795142683150743E-2</v>
      </c>
      <c r="CM24">
        <v>65.603577857386639</v>
      </c>
      <c r="CN24">
        <v>6.2007786692945208</v>
      </c>
      <c r="CO24">
        <v>0.10921602370408059</v>
      </c>
      <c r="CP24">
        <v>20.651536599844949</v>
      </c>
      <c r="CQ24">
        <v>1.801339564455817</v>
      </c>
      <c r="CR24">
        <v>2.6950230066237771E-2</v>
      </c>
      <c r="CS24">
        <v>86.32322806219868</v>
      </c>
      <c r="CT24">
        <v>6.6405632494253686</v>
      </c>
      <c r="CU24">
        <v>7.898710853728301E-2</v>
      </c>
      <c r="CV24">
        <v>18.41463183197607</v>
      </c>
      <c r="CW24">
        <v>1.1762676644369561</v>
      </c>
      <c r="CX24">
        <v>2.5741499593271659E-2</v>
      </c>
      <c r="CY24">
        <v>171.54147798119999</v>
      </c>
      <c r="CZ24">
        <v>11.076108962089361</v>
      </c>
      <c r="DA24">
        <v>0.12099792900691229</v>
      </c>
      <c r="DB24">
        <v>36.644398917957972</v>
      </c>
      <c r="DC24">
        <v>2.594766928666298</v>
      </c>
      <c r="DD24">
        <v>2.5573283295362511E-2</v>
      </c>
      <c r="DE24">
        <v>5130.8277194039911</v>
      </c>
      <c r="DF24">
        <v>284.53711166606001</v>
      </c>
      <c r="DG24">
        <v>0.25424333166744872</v>
      </c>
      <c r="DH24">
        <v>1.394547125714511</v>
      </c>
      <c r="DI24">
        <v>0.24056049326801221</v>
      </c>
      <c r="DJ24">
        <v>2.3364712154229059E-2</v>
      </c>
      <c r="DK24">
        <v>-0.22082433146903011</v>
      </c>
      <c r="DL24">
        <v>9.5420203854694208</v>
      </c>
      <c r="DM24">
        <v>21.178004705948531</v>
      </c>
      <c r="DN24">
        <v>1204.6471852820571</v>
      </c>
      <c r="DO24">
        <v>55.291489810242133</v>
      </c>
      <c r="DP24">
        <v>2.0706186072368959</v>
      </c>
      <c r="DQ24">
        <v>236.64967256473261</v>
      </c>
      <c r="DR24">
        <v>10.4816629450688</v>
      </c>
      <c r="DS24">
        <v>0.867598925267139</v>
      </c>
      <c r="DT24">
        <v>423.32372374657189</v>
      </c>
      <c r="DU24">
        <v>27.09105678693086</v>
      </c>
      <c r="DV24">
        <v>0.89744081363390438</v>
      </c>
      <c r="DW24">
        <v>1920.9158251758579</v>
      </c>
      <c r="DX24">
        <v>111.7400143248599</v>
      </c>
      <c r="DY24">
        <v>0.50042400837864887</v>
      </c>
      <c r="DZ24">
        <v>646.58799414474549</v>
      </c>
      <c r="EA24">
        <v>35.951707643769872</v>
      </c>
      <c r="EB24">
        <v>0.27857093537403632</v>
      </c>
      <c r="EC24">
        <v>559.70551398399994</v>
      </c>
      <c r="ED24">
        <v>27.28087952420821</v>
      </c>
      <c r="EE24">
        <v>1.0745646268447591</v>
      </c>
      <c r="EH24">
        <v>441.34718723184199</v>
      </c>
      <c r="EI24">
        <v>14.328452478897031</v>
      </c>
      <c r="EJ24">
        <v>283.66975125301678</v>
      </c>
      <c r="EK24">
        <v>35.969392678151628</v>
      </c>
      <c r="EL24">
        <v>54.970316093734567</v>
      </c>
      <c r="EM24">
        <v>99.204534035229315</v>
      </c>
      <c r="EN24">
        <v>119.4472812718415</v>
      </c>
      <c r="EO24">
        <v>186.4523024937277</v>
      </c>
      <c r="EP24">
        <v>199.7559890327675</v>
      </c>
      <c r="EQ24">
        <v>266.68121080238473</v>
      </c>
      <c r="ER24">
        <v>378.23327105943127</v>
      </c>
      <c r="ES24">
        <v>539.52017538874179</v>
      </c>
      <c r="ET24">
        <v>745.53165311644022</v>
      </c>
      <c r="EU24">
        <v>1065.47501851677</v>
      </c>
      <c r="EV24">
        <v>1489.6097121121129</v>
      </c>
      <c r="EX24">
        <v>12.49530414033654</v>
      </c>
      <c r="EY24">
        <v>9.3129673601616467</v>
      </c>
      <c r="EZ24">
        <v>0.87826713790222977</v>
      </c>
      <c r="FA24">
        <v>0.95350282740877357</v>
      </c>
      <c r="FB24">
        <v>1.34479478447495E-2</v>
      </c>
      <c r="FC24">
        <v>7.6847817309089225E-2</v>
      </c>
      <c r="FD24">
        <v>5.7144642585071468</v>
      </c>
      <c r="FE24">
        <v>4.5018605269980982</v>
      </c>
      <c r="FF24">
        <v>3.718383112668771</v>
      </c>
      <c r="FG24">
        <v>3.7692807696084332</v>
      </c>
      <c r="FH24">
        <v>3.6597893012096178E-2</v>
      </c>
      <c r="FJ24">
        <f t="shared" si="0"/>
        <v>646.58799414474549</v>
      </c>
      <c r="FK24">
        <f t="shared" si="1"/>
        <v>1052.3626452607532</v>
      </c>
      <c r="FL24">
        <f t="shared" si="2"/>
        <v>1.1582184040347061</v>
      </c>
      <c r="FM24">
        <f t="shared" si="3"/>
        <v>2.5390342653592679</v>
      </c>
    </row>
    <row r="25" spans="1:169" x14ac:dyDescent="0.25">
      <c r="A25" t="s">
        <v>622</v>
      </c>
      <c r="B25" t="s">
        <v>582</v>
      </c>
      <c r="C25" s="7">
        <v>-4.468457828186204</v>
      </c>
      <c r="D25" s="8">
        <v>1.167243106406478E-2</v>
      </c>
      <c r="E25" s="9">
        <v>86.299984576830624</v>
      </c>
      <c r="F25" s="10">
        <v>0.51019675687371457</v>
      </c>
      <c r="G25">
        <v>-316.03210034170661</v>
      </c>
      <c r="H25" s="11">
        <v>107.68142851792391</v>
      </c>
      <c r="I25" s="7">
        <v>1.932873643240788</v>
      </c>
      <c r="J25" s="7">
        <v>6.0291765292119437E-2</v>
      </c>
      <c r="K25" s="8">
        <v>0.18653907897810179</v>
      </c>
      <c r="L25" s="19">
        <v>8.4650214342569001E-4</v>
      </c>
      <c r="M25">
        <v>0.21668288262151639</v>
      </c>
      <c r="N25" s="11">
        <v>2.1680966728327928</v>
      </c>
      <c r="O25" s="12">
        <v>13.321338031206549</v>
      </c>
      <c r="P25" s="10">
        <v>0.46906050929415039</v>
      </c>
      <c r="Q25" s="8">
        <v>0.51751823802232955</v>
      </c>
      <c r="R25" s="13">
        <v>1.6016536666154279E-2</v>
      </c>
      <c r="S25" s="14">
        <v>0.52813994296176481</v>
      </c>
      <c r="T25" t="e">
        <v>#N/A</v>
      </c>
      <c r="U25" s="11" t="e">
        <v>#N/A</v>
      </c>
      <c r="V25" s="9">
        <v>2710.8432198615969</v>
      </c>
      <c r="W25" s="9">
        <v>6.1854054007472969</v>
      </c>
      <c r="X25" s="9">
        <v>7.5079572923383431</v>
      </c>
      <c r="Y25" s="9">
        <v>2688.5355555230321</v>
      </c>
      <c r="Z25" s="9">
        <v>7.9705411417687806</v>
      </c>
      <c r="AA25" s="9">
        <v>68.122336397801831</v>
      </c>
      <c r="AB25" s="9">
        <v>2702.4732258974491</v>
      </c>
      <c r="AC25" s="9">
        <v>4.493043672736774</v>
      </c>
      <c r="AD25" s="15">
        <v>33.352104570852838</v>
      </c>
      <c r="AE25" t="e">
        <v>#N/A</v>
      </c>
      <c r="AF25" t="e">
        <v>#N/A</v>
      </c>
      <c r="AG25" s="11" t="e">
        <v>#N/A</v>
      </c>
      <c r="AH25" s="16">
        <v>99.177095002207309</v>
      </c>
      <c r="AI25" s="10"/>
      <c r="AJ25" s="10"/>
      <c r="AK25" t="s">
        <v>623</v>
      </c>
      <c r="AL25" t="s">
        <v>623</v>
      </c>
      <c r="AM25">
        <v>24.113</v>
      </c>
      <c r="AN25" t="s">
        <v>154</v>
      </c>
      <c r="AO25">
        <v>58.877651313678179</v>
      </c>
      <c r="AP25">
        <v>161.9633196706873</v>
      </c>
      <c r="AQ25" t="s">
        <v>154</v>
      </c>
      <c r="AR25">
        <v>742.69161009098457</v>
      </c>
      <c r="AS25">
        <v>2369.4684950484252</v>
      </c>
      <c r="AT25">
        <v>229.9637322423323</v>
      </c>
      <c r="AU25">
        <v>9.2450528771846994</v>
      </c>
      <c r="AV25">
        <v>3.0242700999980321</v>
      </c>
      <c r="AW25" t="s">
        <v>154</v>
      </c>
      <c r="AX25">
        <v>0.96409579906749399</v>
      </c>
      <c r="AY25">
        <v>2.159778257135085</v>
      </c>
      <c r="AZ25" t="s">
        <v>154</v>
      </c>
      <c r="BA25">
        <v>25.085839763208</v>
      </c>
      <c r="BB25">
        <v>74.607894767529075</v>
      </c>
      <c r="BC25">
        <v>0.28344888232506538</v>
      </c>
      <c r="BD25">
        <v>0.1329189923227779</v>
      </c>
      <c r="BE25">
        <v>5.0557657940207203E-2</v>
      </c>
      <c r="BF25">
        <v>96.32742822531786</v>
      </c>
      <c r="BG25">
        <v>4.9804379074984562</v>
      </c>
      <c r="BH25">
        <v>1.976013835385098E-2</v>
      </c>
      <c r="BI25">
        <v>536845.24111275829</v>
      </c>
      <c r="BJ25">
        <v>23523.85957549408</v>
      </c>
      <c r="BK25">
        <v>5.0955315746119556</v>
      </c>
      <c r="BL25">
        <v>0.91697253254764055</v>
      </c>
      <c r="BM25">
        <v>0.1625028917124525</v>
      </c>
      <c r="BN25">
        <v>0.15496322232772999</v>
      </c>
      <c r="BO25" t="s">
        <v>154</v>
      </c>
      <c r="BP25">
        <v>6.1552307189877552E-2</v>
      </c>
      <c r="BQ25">
        <v>0.5134364649217128</v>
      </c>
      <c r="BR25">
        <v>12.267712305508599</v>
      </c>
      <c r="BS25">
        <v>1.1608596384526739</v>
      </c>
      <c r="BT25">
        <v>8.0548753702576567E-2</v>
      </c>
      <c r="BU25">
        <v>0.11742638639552661</v>
      </c>
      <c r="BV25">
        <v>6.563048057768206E-2</v>
      </c>
      <c r="BW25">
        <v>1.584457683174376E-2</v>
      </c>
      <c r="BX25">
        <v>1.33652569627678</v>
      </c>
      <c r="BY25">
        <v>0.62162362465582743</v>
      </c>
      <c r="BZ25">
        <v>3.1859273752391913E-2</v>
      </c>
      <c r="CA25">
        <v>0.82550867697372232</v>
      </c>
      <c r="CB25">
        <v>0.24422863946909609</v>
      </c>
      <c r="CC25">
        <v>3.6477306252414847E-2</v>
      </c>
      <c r="CD25">
        <v>0.36144034459346341</v>
      </c>
      <c r="CE25">
        <v>7.1471559561952155E-2</v>
      </c>
      <c r="CF25">
        <v>9.8751315744711361E-3</v>
      </c>
      <c r="CG25">
        <v>2.4984976335470979</v>
      </c>
      <c r="CH25">
        <v>0.46509678692458561</v>
      </c>
      <c r="CI25">
        <v>0.24097728261584569</v>
      </c>
      <c r="CJ25">
        <v>0.65002800406486849</v>
      </c>
      <c r="CK25">
        <v>9.6260154500631773E-2</v>
      </c>
      <c r="CL25">
        <v>3.5450709449818277E-2</v>
      </c>
      <c r="CM25">
        <v>7.2815045228451307</v>
      </c>
      <c r="CN25">
        <v>0.67839656270637405</v>
      </c>
      <c r="CO25">
        <v>4.8941830201463768E-2</v>
      </c>
      <c r="CP25">
        <v>2.891700537270911</v>
      </c>
      <c r="CQ25">
        <v>0.25399518497675089</v>
      </c>
      <c r="CR25">
        <v>1.2075828538863661E-2</v>
      </c>
      <c r="CS25">
        <v>15.27282641536034</v>
      </c>
      <c r="CT25">
        <v>1.314259438647829</v>
      </c>
      <c r="CU25">
        <v>3.5398999472928308E-2</v>
      </c>
      <c r="CV25">
        <v>3.5435304061739381</v>
      </c>
      <c r="CW25">
        <v>0.25511225959168737</v>
      </c>
      <c r="CX25">
        <v>1.153624651623544E-2</v>
      </c>
      <c r="CY25">
        <v>38.057958356318792</v>
      </c>
      <c r="CZ25">
        <v>2.2579078885369772</v>
      </c>
      <c r="DA25">
        <v>5.4220258575909022E-2</v>
      </c>
      <c r="DB25">
        <v>9.8530931807674307</v>
      </c>
      <c r="DC25">
        <v>0.55584016820402482</v>
      </c>
      <c r="DD25">
        <v>1.146073637985958E-2</v>
      </c>
      <c r="DE25">
        <v>7318.8112499790113</v>
      </c>
      <c r="DF25">
        <v>297.68609668211531</v>
      </c>
      <c r="DG25">
        <v>0.1140422774318946</v>
      </c>
      <c r="DH25">
        <v>8.994041185490366E-2</v>
      </c>
      <c r="DI25">
        <v>3.1050585931939111E-2</v>
      </c>
      <c r="DJ25">
        <v>4.6632619570719513E-2</v>
      </c>
      <c r="DK25">
        <v>2.148247946358318</v>
      </c>
      <c r="DL25">
        <v>4.9459286415950663</v>
      </c>
      <c r="DM25">
        <v>15.871302161102021</v>
      </c>
      <c r="DN25">
        <v>182.7092314559107</v>
      </c>
      <c r="DO25">
        <v>7.074638621369326</v>
      </c>
      <c r="DP25">
        <v>0.92502872660948798</v>
      </c>
      <c r="DQ25">
        <v>37.4948553110953</v>
      </c>
      <c r="DR25">
        <v>1.473403951256375</v>
      </c>
      <c r="DS25">
        <v>0.56772423654926862</v>
      </c>
      <c r="DT25">
        <v>18.128745240055519</v>
      </c>
      <c r="DU25">
        <v>1.24001949299488</v>
      </c>
      <c r="DV25">
        <v>0.46214080707195793</v>
      </c>
      <c r="DW25">
        <v>68.0685391792871</v>
      </c>
      <c r="DX25">
        <v>4.8514133657599059</v>
      </c>
      <c r="DY25">
        <v>0.40317000914220102</v>
      </c>
      <c r="DZ25">
        <v>86.299984576830624</v>
      </c>
      <c r="EA25">
        <v>3.8815710694729391</v>
      </c>
      <c r="EB25">
        <v>0.19101889860332499</v>
      </c>
      <c r="EC25">
        <v>61.594356675760132</v>
      </c>
      <c r="ED25">
        <v>2.3471221098308832</v>
      </c>
      <c r="EE25">
        <v>0.4673348250472053</v>
      </c>
      <c r="EH25">
        <v>61.355049825043217</v>
      </c>
      <c r="EI25">
        <v>-7.3748301564060332</v>
      </c>
      <c r="EJ25">
        <v>20.012581248790539</v>
      </c>
      <c r="EK25">
        <v>1.265370543055244</v>
      </c>
      <c r="EL25">
        <v>2.9245638868200881</v>
      </c>
      <c r="EM25">
        <v>5.5777613309035292</v>
      </c>
      <c r="EN25">
        <v>6.4198995487293677</v>
      </c>
      <c r="EO25">
        <v>12.555264490186421</v>
      </c>
      <c r="EP25">
        <v>18.006315902073919</v>
      </c>
      <c r="EQ25">
        <v>29.599611881484272</v>
      </c>
      <c r="ER25">
        <v>52.961548301665033</v>
      </c>
      <c r="ES25">
        <v>95.455165096002148</v>
      </c>
      <c r="ET25">
        <v>143.46276948072619</v>
      </c>
      <c r="EU25">
        <v>236.38483451129679</v>
      </c>
      <c r="EV25">
        <v>400.53224312062719</v>
      </c>
      <c r="EX25" t="e">
        <v>#N/A</v>
      </c>
      <c r="EY25">
        <v>13.050910439864181</v>
      </c>
      <c r="EZ25">
        <v>0.76715891490473265</v>
      </c>
      <c r="FA25">
        <v>0.77877737569964589</v>
      </c>
      <c r="FB25">
        <v>-3.1198406495293131E-2</v>
      </c>
      <c r="FC25">
        <v>-0.58738947014381304</v>
      </c>
      <c r="FD25">
        <v>18.827547177207009</v>
      </c>
      <c r="FE25">
        <v>10.19533392872323</v>
      </c>
      <c r="FF25">
        <v>7.0347251735011058</v>
      </c>
      <c r="FG25">
        <v>2.2675936467438529</v>
      </c>
      <c r="FH25">
        <v>2.409410730766106E-2</v>
      </c>
      <c r="FJ25">
        <f t="shared" si="0"/>
        <v>86.299984576830624</v>
      </c>
      <c r="FK25">
        <f t="shared" si="1"/>
        <v>140.45865509050097</v>
      </c>
    </row>
    <row r="26" spans="1:169" x14ac:dyDescent="0.25">
      <c r="A26" t="s">
        <v>624</v>
      </c>
      <c r="B26" t="s">
        <v>582</v>
      </c>
      <c r="C26" s="7">
        <v>-0.33914792216780792</v>
      </c>
      <c r="D26" s="8">
        <v>7.7252047616331462E-2</v>
      </c>
      <c r="E26" s="9">
        <v>787.55570737642984</v>
      </c>
      <c r="F26" s="10">
        <v>0.74421644366271711</v>
      </c>
      <c r="G26">
        <v>-4293.131078360786</v>
      </c>
      <c r="H26" s="11">
        <v>83.872621634732852</v>
      </c>
      <c r="I26" s="7">
        <v>1.982336779318</v>
      </c>
      <c r="J26" s="7">
        <v>6.67101757498368E-2</v>
      </c>
      <c r="K26" s="8">
        <v>0.16751359662624651</v>
      </c>
      <c r="L26" s="19">
        <v>8.4107354102915498E-4</v>
      </c>
      <c r="M26">
        <v>0.35369764811934268</v>
      </c>
      <c r="N26" s="11">
        <v>1.402031484622869</v>
      </c>
      <c r="O26" s="12">
        <v>11.717492335405129</v>
      </c>
      <c r="P26" s="10">
        <v>0.46455372612305001</v>
      </c>
      <c r="Q26" s="8">
        <v>0.50747055713454092</v>
      </c>
      <c r="R26" s="13">
        <v>1.7675129082670729E-2</v>
      </c>
      <c r="S26" s="14">
        <v>0.83960407643636736</v>
      </c>
      <c r="T26" t="e">
        <v>#N/A</v>
      </c>
      <c r="U26" s="11" t="e">
        <v>#N/A</v>
      </c>
      <c r="V26" s="9">
        <v>2531.779293451983</v>
      </c>
      <c r="W26" s="9">
        <v>7.2358851130531141</v>
      </c>
      <c r="X26" s="9">
        <v>8.4249171318975371</v>
      </c>
      <c r="Y26" s="9">
        <v>2643.5895991107282</v>
      </c>
      <c r="Z26" s="9">
        <v>35.295502812159647</v>
      </c>
      <c r="AA26" s="9">
        <v>75.079081890509073</v>
      </c>
      <c r="AB26" s="9">
        <v>2578.6528017819869</v>
      </c>
      <c r="AC26" s="9">
        <v>17.36660448989328</v>
      </c>
      <c r="AD26" s="15">
        <v>36.619360135691252</v>
      </c>
      <c r="AE26" t="e">
        <v>#N/A</v>
      </c>
      <c r="AF26" t="e">
        <v>#N/A</v>
      </c>
      <c r="AG26" s="11" t="e">
        <v>#N/A</v>
      </c>
      <c r="AH26" s="16">
        <v>104.4162738019038</v>
      </c>
      <c r="AI26" s="10"/>
      <c r="AJ26" s="10"/>
      <c r="AK26" t="s">
        <v>625</v>
      </c>
      <c r="AL26" t="s">
        <v>625</v>
      </c>
      <c r="AM26">
        <v>24.687999999999999</v>
      </c>
      <c r="AN26" t="s">
        <v>154</v>
      </c>
      <c r="AO26">
        <v>85.740280377926666</v>
      </c>
      <c r="AP26">
        <v>142.86770130401209</v>
      </c>
      <c r="AQ26" t="s">
        <v>154</v>
      </c>
      <c r="AR26">
        <v>1258.828826746093</v>
      </c>
      <c r="AS26">
        <v>2327.9828019367292</v>
      </c>
      <c r="AT26">
        <v>253.86459713249289</v>
      </c>
      <c r="AU26">
        <v>10.739598133817021</v>
      </c>
      <c r="AV26">
        <v>2.7564897274222009</v>
      </c>
      <c r="AW26">
        <v>31.698674979709541</v>
      </c>
      <c r="AX26">
        <v>6.4053838783249537</v>
      </c>
      <c r="AY26">
        <v>1.8267629869771851</v>
      </c>
      <c r="AZ26">
        <v>2011.574252768786</v>
      </c>
      <c r="BA26">
        <v>279.80273457170961</v>
      </c>
      <c r="BB26">
        <v>63.635493827725483</v>
      </c>
      <c r="BC26">
        <v>5.0694153595871194</v>
      </c>
      <c r="BD26">
        <v>1.025206138402581</v>
      </c>
      <c r="BE26">
        <v>0.26756928565476212</v>
      </c>
      <c r="BF26">
        <v>1047.682071312395</v>
      </c>
      <c r="BG26">
        <v>74.055048731235786</v>
      </c>
      <c r="BH26">
        <v>8.5172352450795671E-2</v>
      </c>
      <c r="BI26">
        <v>497477.89812023891</v>
      </c>
      <c r="BJ26">
        <v>22776.642080129721</v>
      </c>
      <c r="BK26">
        <v>2.3200102709999921</v>
      </c>
      <c r="BL26">
        <v>2.527341217489397</v>
      </c>
      <c r="BM26">
        <v>0.38944686100825632</v>
      </c>
      <c r="BN26">
        <v>0.1036159433494442</v>
      </c>
      <c r="BO26">
        <v>9.4586120055044276</v>
      </c>
      <c r="BP26">
        <v>1.3987703497861981</v>
      </c>
      <c r="BQ26">
        <v>6.7186327293266629E-3</v>
      </c>
      <c r="BR26">
        <v>127.9314323815605</v>
      </c>
      <c r="BS26">
        <v>7.8552705321522742</v>
      </c>
      <c r="BT26">
        <v>5.056339986190065E-2</v>
      </c>
      <c r="BU26">
        <v>8.8175906039529348</v>
      </c>
      <c r="BV26">
        <v>1.3460754176237371</v>
      </c>
      <c r="BW26">
        <v>1.217966058920672E-2</v>
      </c>
      <c r="BX26">
        <v>66.582072568248577</v>
      </c>
      <c r="BY26">
        <v>8.6318262014605853</v>
      </c>
      <c r="BZ26">
        <v>4.0834846216465617E-2</v>
      </c>
      <c r="CA26">
        <v>25.13179511771488</v>
      </c>
      <c r="CB26">
        <v>2.1326265041179981</v>
      </c>
      <c r="CC26">
        <v>0.14248477564342041</v>
      </c>
      <c r="CD26">
        <v>8.5831366576973203</v>
      </c>
      <c r="CE26">
        <v>0.58666560166912607</v>
      </c>
      <c r="CF26">
        <v>2.7621329642537079E-2</v>
      </c>
      <c r="CG26">
        <v>47.776975920545183</v>
      </c>
      <c r="CH26">
        <v>3.4092427760481159</v>
      </c>
      <c r="CI26">
        <v>0.2113433811832344</v>
      </c>
      <c r="CJ26">
        <v>9.3749157042280569</v>
      </c>
      <c r="CK26">
        <v>0.7915740387328013</v>
      </c>
      <c r="CL26">
        <v>2.2254848169736399E-2</v>
      </c>
      <c r="CM26">
        <v>92.341221468616553</v>
      </c>
      <c r="CN26">
        <v>6.7829403203087413</v>
      </c>
      <c r="CO26">
        <v>6.2726450536417511E-2</v>
      </c>
      <c r="CP26">
        <v>32.17760305777113</v>
      </c>
      <c r="CQ26">
        <v>2.2118784713038901</v>
      </c>
      <c r="CR26">
        <v>1.5476884820417361E-2</v>
      </c>
      <c r="CS26">
        <v>157.783424902251</v>
      </c>
      <c r="CT26">
        <v>11.089169009129879</v>
      </c>
      <c r="CU26">
        <v>9.9005121800162327E-2</v>
      </c>
      <c r="CV26">
        <v>34.991630606769121</v>
      </c>
      <c r="CW26">
        <v>2.6145053666654841</v>
      </c>
      <c r="CX26">
        <v>1.4786059193683211E-2</v>
      </c>
      <c r="CY26">
        <v>337.33562019250138</v>
      </c>
      <c r="CZ26">
        <v>23.101549709425491</v>
      </c>
      <c r="DA26">
        <v>6.9491359993424942E-2</v>
      </c>
      <c r="DB26">
        <v>84.789348864419011</v>
      </c>
      <c r="DC26">
        <v>5.3986757778834287</v>
      </c>
      <c r="DD26">
        <v>1.468909382000661E-2</v>
      </c>
      <c r="DE26">
        <v>6499.9160765578108</v>
      </c>
      <c r="DF26">
        <v>297.29657478589559</v>
      </c>
      <c r="DG26">
        <v>0.1462229588456673</v>
      </c>
      <c r="DH26">
        <v>0.52064464331634119</v>
      </c>
      <c r="DI26">
        <v>0.12707489411296999</v>
      </c>
      <c r="DJ26">
        <v>1.341726824802637E-2</v>
      </c>
      <c r="DK26">
        <v>1.5992062683789701</v>
      </c>
      <c r="DL26">
        <v>7.6272261855866477</v>
      </c>
      <c r="DM26">
        <v>14.02627658106922</v>
      </c>
      <c r="DN26">
        <v>1639.264992768665</v>
      </c>
      <c r="DO26">
        <v>102.6395871662645</v>
      </c>
      <c r="DP26">
        <v>0.89411258293613438</v>
      </c>
      <c r="DQ26">
        <v>300.55175439828258</v>
      </c>
      <c r="DR26">
        <v>17.909271615170631</v>
      </c>
      <c r="DS26">
        <v>0.47721319731503042</v>
      </c>
      <c r="DT26">
        <v>275.63436119736127</v>
      </c>
      <c r="DU26">
        <v>27.595680237080249</v>
      </c>
      <c r="DV26">
        <v>0.41464331307730362</v>
      </c>
      <c r="DW26">
        <v>948.78935417784055</v>
      </c>
      <c r="DX26">
        <v>101.6078675348466</v>
      </c>
      <c r="DY26">
        <v>0.38486020032226192</v>
      </c>
      <c r="DZ26">
        <v>787.55570737642984</v>
      </c>
      <c r="EA26">
        <v>51.857207329702959</v>
      </c>
      <c r="EB26">
        <v>0.19968992376137901</v>
      </c>
      <c r="EC26">
        <v>601.59023264514838</v>
      </c>
      <c r="ED26">
        <v>41.533316079483328</v>
      </c>
      <c r="EE26">
        <v>0.38295543897288481</v>
      </c>
      <c r="EH26">
        <v>667.31342121808586</v>
      </c>
      <c r="EI26">
        <v>39.909755297487038</v>
      </c>
      <c r="EJ26">
        <v>208.69727957840209</v>
      </c>
      <c r="EK26">
        <v>95.017140128803177</v>
      </c>
      <c r="EL26">
        <v>145.69381305962489</v>
      </c>
      <c r="EM26">
        <v>169.80942647104649</v>
      </c>
      <c r="EN26">
        <v>152.45358184187069</v>
      </c>
      <c r="EO26">
        <v>240.08530613339281</v>
      </c>
      <c r="EP26">
        <v>259.69295579579102</v>
      </c>
      <c r="EQ26">
        <v>375.37081897811612</v>
      </c>
      <c r="ER26">
        <v>589.33338933646758</v>
      </c>
      <c r="ES26">
        <v>986.14640563906858</v>
      </c>
      <c r="ET26">
        <v>1416.6652067517859</v>
      </c>
      <c r="EU26">
        <v>2095.2522993323068</v>
      </c>
      <c r="EV26">
        <v>3446.7214985536179</v>
      </c>
      <c r="EX26">
        <v>3.389036749099354</v>
      </c>
      <c r="EY26">
        <v>1.6695382128034111</v>
      </c>
      <c r="EZ26">
        <v>0.75504692707787679</v>
      </c>
      <c r="FA26">
        <v>0.77924922521435525</v>
      </c>
      <c r="FB26">
        <v>1.9047708626882341E-2</v>
      </c>
      <c r="FC26">
        <v>0.16623156135724909</v>
      </c>
      <c r="FD26">
        <v>8.7271159284032649</v>
      </c>
      <c r="FE26">
        <v>4.8542537600906366</v>
      </c>
      <c r="FF26">
        <v>6.1560766788533599</v>
      </c>
      <c r="FG26">
        <v>2.334635479428496</v>
      </c>
      <c r="FH26">
        <v>7.4920674432399506E-3</v>
      </c>
      <c r="FJ26">
        <f t="shared" si="0"/>
        <v>787.55570737642984</v>
      </c>
      <c r="FK26">
        <f t="shared" si="1"/>
        <v>1281.7964685551044</v>
      </c>
      <c r="FL26">
        <f t="shared" si="2"/>
        <v>0.63466883439878286</v>
      </c>
      <c r="FM26">
        <f t="shared" si="3"/>
        <v>1.4945835963678529</v>
      </c>
    </row>
    <row r="27" spans="1:169" x14ac:dyDescent="0.25">
      <c r="A27" t="s">
        <v>626</v>
      </c>
      <c r="B27" t="s">
        <v>582</v>
      </c>
      <c r="C27" s="7">
        <v>14.27066048878673</v>
      </c>
      <c r="D27" s="8">
        <v>3.9427771206435827E-2</v>
      </c>
      <c r="E27" s="9">
        <v>353.76744119094332</v>
      </c>
      <c r="F27" s="10">
        <v>1.0644098114979561</v>
      </c>
      <c r="G27">
        <v>101.91143567666541</v>
      </c>
      <c r="H27" s="11">
        <v>481.78505129824993</v>
      </c>
      <c r="I27" s="7">
        <v>2.309318453012875</v>
      </c>
      <c r="J27" s="7">
        <v>7.5925305947428107E-2</v>
      </c>
      <c r="K27" s="8">
        <v>0.1682088487552354</v>
      </c>
      <c r="L27" s="19">
        <v>8.3147087381919534E-4</v>
      </c>
      <c r="M27">
        <v>0.45581151949469212</v>
      </c>
      <c r="N27" s="11">
        <v>1.5518389930322809</v>
      </c>
      <c r="O27" s="12">
        <v>10.085610059917871</v>
      </c>
      <c r="P27" s="10">
        <v>0.38161348982942961</v>
      </c>
      <c r="Q27" s="8">
        <v>0.4347859238403865</v>
      </c>
      <c r="R27" s="13">
        <v>1.458608614441354E-2</v>
      </c>
      <c r="S27" s="14">
        <v>0.95647402414896143</v>
      </c>
      <c r="T27" t="e">
        <v>#N/A</v>
      </c>
      <c r="U27" s="11" t="e">
        <v>#N/A</v>
      </c>
      <c r="V27" s="9">
        <v>2538.7525144355259</v>
      </c>
      <c r="W27" s="9">
        <v>7.0883341535888853</v>
      </c>
      <c r="X27" s="9">
        <v>8.3004422656685222</v>
      </c>
      <c r="Y27" s="9">
        <v>2326.0388776414502</v>
      </c>
      <c r="Z27" s="9">
        <v>26.380451709038589</v>
      </c>
      <c r="AA27" s="9">
        <v>65.284692888577169</v>
      </c>
      <c r="AB27" s="9">
        <v>2440.6286417378378</v>
      </c>
      <c r="AC27" s="9">
        <v>13.495692884671239</v>
      </c>
      <c r="AD27" s="15">
        <v>34.74369750813468</v>
      </c>
      <c r="AE27" t="e">
        <v>#N/A</v>
      </c>
      <c r="AF27" t="e">
        <v>#N/A</v>
      </c>
      <c r="AG27" s="11" t="e">
        <v>#N/A</v>
      </c>
      <c r="AH27" s="16">
        <v>91.621332304564106</v>
      </c>
      <c r="AI27" s="10"/>
      <c r="AJ27" s="10"/>
      <c r="AK27" t="s">
        <v>627</v>
      </c>
      <c r="AL27" t="s">
        <v>627</v>
      </c>
      <c r="AM27">
        <v>24.213000000000001</v>
      </c>
      <c r="AN27" t="s">
        <v>154</v>
      </c>
      <c r="AO27">
        <v>44.81920859766813</v>
      </c>
      <c r="AP27">
        <v>148.33497818963761</v>
      </c>
      <c r="AQ27" t="s">
        <v>154</v>
      </c>
      <c r="AR27">
        <v>1017.334788742528</v>
      </c>
      <c r="AS27">
        <v>2375.9547480749839</v>
      </c>
      <c r="AT27">
        <v>221.48065810540669</v>
      </c>
      <c r="AU27">
        <v>10.05460049724538</v>
      </c>
      <c r="AV27">
        <v>2.8126022844136891</v>
      </c>
      <c r="AW27">
        <v>16.060896200290959</v>
      </c>
      <c r="AX27">
        <v>1.353581851524289</v>
      </c>
      <c r="AY27">
        <v>1.8883445444978051</v>
      </c>
      <c r="AZ27">
        <v>1969.1444909711181</v>
      </c>
      <c r="BA27">
        <v>447.51050823305673</v>
      </c>
      <c r="BB27">
        <v>62.197407294875887</v>
      </c>
      <c r="BC27">
        <v>17.56751419953612</v>
      </c>
      <c r="BD27">
        <v>3.328717119098767</v>
      </c>
      <c r="BE27">
        <v>4.9568688570949232E-2</v>
      </c>
      <c r="BF27">
        <v>432.53429347034592</v>
      </c>
      <c r="BG27">
        <v>31.404553167404011</v>
      </c>
      <c r="BH27">
        <v>0.15031258887422541</v>
      </c>
      <c r="BI27">
        <v>487721.89110439131</v>
      </c>
      <c r="BJ27">
        <v>21467.067582060721</v>
      </c>
      <c r="BK27">
        <v>1.359076274747578</v>
      </c>
      <c r="BL27">
        <v>2.459787735038887</v>
      </c>
      <c r="BM27">
        <v>0.42026858437394471</v>
      </c>
      <c r="BN27">
        <v>0.1148645486279074</v>
      </c>
      <c r="BO27">
        <v>20.026176569340201</v>
      </c>
      <c r="BP27">
        <v>1.167003621839942</v>
      </c>
      <c r="BQ27">
        <v>9.6698141287496625E-3</v>
      </c>
      <c r="BR27">
        <v>184.81962978788891</v>
      </c>
      <c r="BS27">
        <v>11.697330945151061</v>
      </c>
      <c r="BT27">
        <v>1.7684919259774699E-2</v>
      </c>
      <c r="BU27">
        <v>19.572600006924731</v>
      </c>
      <c r="BV27">
        <v>1.3110858830304011</v>
      </c>
      <c r="BW27">
        <v>1.8409342471661271E-2</v>
      </c>
      <c r="BX27">
        <v>145.12772010416239</v>
      </c>
      <c r="BY27">
        <v>8.7927466220339117</v>
      </c>
      <c r="BZ27">
        <v>3.1192759480024979E-2</v>
      </c>
      <c r="CA27">
        <v>56.834766785077463</v>
      </c>
      <c r="CB27">
        <v>3.922217596137771</v>
      </c>
      <c r="CC27">
        <v>3.5716575618246912E-2</v>
      </c>
      <c r="CD27">
        <v>15.224497898433119</v>
      </c>
      <c r="CE27">
        <v>1.072207830550354</v>
      </c>
      <c r="CF27">
        <v>3.9001525791396568E-2</v>
      </c>
      <c r="CG27">
        <v>66.987870158356941</v>
      </c>
      <c r="CH27">
        <v>4.7828416036357089</v>
      </c>
      <c r="CI27">
        <v>0.28025997110648893</v>
      </c>
      <c r="CJ27">
        <v>7.6930164409795774</v>
      </c>
      <c r="CK27">
        <v>0.62572651321635253</v>
      </c>
      <c r="CL27">
        <v>7.7851440570554063E-3</v>
      </c>
      <c r="CM27">
        <v>49.135631068016231</v>
      </c>
      <c r="CN27">
        <v>4.0053703288762996</v>
      </c>
      <c r="CO27">
        <v>4.7909878315776602E-2</v>
      </c>
      <c r="CP27">
        <v>12.61532228108735</v>
      </c>
      <c r="CQ27">
        <v>0.86631599279463734</v>
      </c>
      <c r="CR27">
        <v>1.18223792327601E-2</v>
      </c>
      <c r="CS27">
        <v>48.571319669180617</v>
      </c>
      <c r="CT27">
        <v>3.6973486770116439</v>
      </c>
      <c r="CU27">
        <v>3.4657093584651577E-2</v>
      </c>
      <c r="CV27">
        <v>10.33608840734178</v>
      </c>
      <c r="CW27">
        <v>0.88401089532619115</v>
      </c>
      <c r="CX27">
        <v>4.5548983704156602E-2</v>
      </c>
      <c r="CY27">
        <v>96.54359180753714</v>
      </c>
      <c r="CZ27">
        <v>8.8461801501165169</v>
      </c>
      <c r="DA27">
        <v>0.21404911153687661</v>
      </c>
      <c r="DB27">
        <v>22.375118348922381</v>
      </c>
      <c r="DC27">
        <v>1.847104549809631</v>
      </c>
      <c r="DD27">
        <v>1.121995117730953E-2</v>
      </c>
      <c r="DE27">
        <v>7453.7217910771687</v>
      </c>
      <c r="DF27">
        <v>638.24565980939303</v>
      </c>
      <c r="DG27">
        <v>0.1118004018777516</v>
      </c>
      <c r="DH27">
        <v>0.63026873282050699</v>
      </c>
      <c r="DI27">
        <v>0.12676044079062171</v>
      </c>
      <c r="DJ27">
        <v>1.024629546483392E-2</v>
      </c>
      <c r="DK27">
        <v>-0.75173212813875223</v>
      </c>
      <c r="DL27">
        <v>5.1061912112855472</v>
      </c>
      <c r="DM27">
        <v>13.839847661717201</v>
      </c>
      <c r="DN27">
        <v>663.2559344021131</v>
      </c>
      <c r="DO27">
        <v>122.0369576198857</v>
      </c>
      <c r="DP27">
        <v>0.72809279262152415</v>
      </c>
      <c r="DQ27">
        <v>121.90680547583651</v>
      </c>
      <c r="DR27">
        <v>22.08559989286282</v>
      </c>
      <c r="DS27">
        <v>0.4398102451216509</v>
      </c>
      <c r="DT27">
        <v>140.51833245524509</v>
      </c>
      <c r="DU27">
        <v>29.231150070385439</v>
      </c>
      <c r="DV27">
        <v>0.35499674790320651</v>
      </c>
      <c r="DW27">
        <v>664.14891499695898</v>
      </c>
      <c r="DX27">
        <v>133.06779983254441</v>
      </c>
      <c r="DY27">
        <v>0.33005033744440521</v>
      </c>
      <c r="DZ27">
        <v>353.76744119094332</v>
      </c>
      <c r="EA27">
        <v>58.633874242757358</v>
      </c>
      <c r="EB27">
        <v>0.2159089854338436</v>
      </c>
      <c r="EC27">
        <v>259.78002811028648</v>
      </c>
      <c r="ED27">
        <v>49.25432390855871</v>
      </c>
      <c r="EE27">
        <v>0.35587497513565841</v>
      </c>
      <c r="EH27">
        <v>275.49954998111201</v>
      </c>
      <c r="EI27">
        <v>84.498635313671741</v>
      </c>
      <c r="EJ27">
        <v>301.50021172575669</v>
      </c>
      <c r="EK27">
        <v>210.91163800565451</v>
      </c>
      <c r="EL27">
        <v>317.56612714258722</v>
      </c>
      <c r="EM27">
        <v>384.01869449376659</v>
      </c>
      <c r="EN27">
        <v>270.41736942154739</v>
      </c>
      <c r="EO27">
        <v>336.62246310732132</v>
      </c>
      <c r="EP27">
        <v>213.1029485035894</v>
      </c>
      <c r="EQ27">
        <v>199.73833767486269</v>
      </c>
      <c r="ER27">
        <v>231.04985862797341</v>
      </c>
      <c r="ES27">
        <v>303.57074793237888</v>
      </c>
      <c r="ET27">
        <v>418.46511770614501</v>
      </c>
      <c r="EU27">
        <v>599.64963855613132</v>
      </c>
      <c r="EV27">
        <v>909.5576564602593</v>
      </c>
      <c r="EX27">
        <v>2.2584605126780288</v>
      </c>
      <c r="EY27">
        <v>1.1480786559263809</v>
      </c>
      <c r="EZ27">
        <v>0.7521195085002742</v>
      </c>
      <c r="FA27">
        <v>0.85691258198491616</v>
      </c>
      <c r="FB27">
        <v>0.14091334319342219</v>
      </c>
      <c r="FC27">
        <v>0.2510190037042539</v>
      </c>
      <c r="FD27">
        <v>1.7813714302392001</v>
      </c>
      <c r="FE27">
        <v>3.9027602147279699</v>
      </c>
      <c r="FF27">
        <v>1.9141226589239999</v>
      </c>
      <c r="FG27">
        <v>3.6643285646155621</v>
      </c>
      <c r="FH27">
        <v>2.5478518967292581E-2</v>
      </c>
      <c r="FJ27">
        <f t="shared" si="0"/>
        <v>353.76744119094332</v>
      </c>
      <c r="FK27">
        <f t="shared" si="1"/>
        <v>575.77877039190378</v>
      </c>
      <c r="FL27">
        <f t="shared" si="2"/>
        <v>1.9219203459684107</v>
      </c>
      <c r="FM27">
        <f t="shared" si="3"/>
        <v>3.4183740666753675</v>
      </c>
    </row>
    <row r="28" spans="1:169" x14ac:dyDescent="0.25">
      <c r="A28" t="s">
        <v>628</v>
      </c>
      <c r="B28" t="s">
        <v>582</v>
      </c>
      <c r="C28" s="7">
        <v>1.098464998009212</v>
      </c>
      <c r="D28" s="8">
        <v>7.0608686538757848E-2</v>
      </c>
      <c r="E28" s="9">
        <v>485.02715632213699</v>
      </c>
      <c r="F28" s="10">
        <v>1.626371776652753</v>
      </c>
      <c r="G28">
        <v>1294.242874702084</v>
      </c>
      <c r="H28" s="11">
        <v>130.85995481173771</v>
      </c>
      <c r="I28" s="7">
        <v>1.927920348900894</v>
      </c>
      <c r="J28" s="7">
        <v>6.5249657044163453E-2</v>
      </c>
      <c r="K28" s="8">
        <v>0.18234766132092409</v>
      </c>
      <c r="L28" s="19">
        <v>5.9800708587679061E-4</v>
      </c>
      <c r="M28">
        <v>0.77448941271725735</v>
      </c>
      <c r="N28" s="11">
        <v>0.79578727448189179</v>
      </c>
      <c r="O28" s="12">
        <v>13.080470661051651</v>
      </c>
      <c r="P28" s="10">
        <v>0.47825306347477597</v>
      </c>
      <c r="Q28" s="8">
        <v>0.51986525379860427</v>
      </c>
      <c r="R28" s="13">
        <v>1.6753327306042509E-2</v>
      </c>
      <c r="S28" s="14">
        <v>0.98296258266114511</v>
      </c>
      <c r="T28" t="e">
        <v>#N/A</v>
      </c>
      <c r="U28" s="11" t="e">
        <v>#N/A</v>
      </c>
      <c r="V28" s="9">
        <v>2673.5025269902289</v>
      </c>
      <c r="W28" s="9">
        <v>3.3654378083658192</v>
      </c>
      <c r="X28" s="9">
        <v>5.4217964972489687</v>
      </c>
      <c r="Y28" s="9">
        <v>2697.7899400702681</v>
      </c>
      <c r="Z28" s="9">
        <v>21.363860460673418</v>
      </c>
      <c r="AA28" s="9">
        <v>71.610720079888168</v>
      </c>
      <c r="AB28" s="9">
        <v>2684.2402850022768</v>
      </c>
      <c r="AC28" s="9">
        <v>10.466954826495369</v>
      </c>
      <c r="AD28" s="15">
        <v>35.354754186857548</v>
      </c>
      <c r="AE28" t="e">
        <v>#N/A</v>
      </c>
      <c r="AF28" t="e">
        <v>#N/A</v>
      </c>
      <c r="AG28" s="11" t="e">
        <v>#N/A</v>
      </c>
      <c r="AH28" s="16">
        <v>100.9084492284876</v>
      </c>
      <c r="AI28" s="10"/>
      <c r="AJ28" s="10"/>
      <c r="AK28" t="s">
        <v>629</v>
      </c>
      <c r="AL28" t="s">
        <v>629</v>
      </c>
      <c r="AM28">
        <v>24.651</v>
      </c>
      <c r="AN28">
        <v>115.2972101832553</v>
      </c>
      <c r="AO28">
        <v>43.580023068837512</v>
      </c>
      <c r="AP28">
        <v>106.7026722790703</v>
      </c>
      <c r="AQ28" t="s">
        <v>154</v>
      </c>
      <c r="AR28">
        <v>786.16643255106965</v>
      </c>
      <c r="AS28">
        <v>1731.8653561818981</v>
      </c>
      <c r="AT28">
        <v>267.34690822896607</v>
      </c>
      <c r="AU28">
        <v>9.7182184648676735</v>
      </c>
      <c r="AV28">
        <v>2.025592852455024</v>
      </c>
      <c r="AW28">
        <v>20.56511221800217</v>
      </c>
      <c r="AX28">
        <v>1.6649305126145919</v>
      </c>
      <c r="AY28">
        <v>1.396535549593507</v>
      </c>
      <c r="AZ28">
        <v>305.70696722549332</v>
      </c>
      <c r="BA28">
        <v>64.493498887874779</v>
      </c>
      <c r="BB28">
        <v>41.837018169474007</v>
      </c>
      <c r="BC28">
        <v>2.6377851859033692</v>
      </c>
      <c r="BD28">
        <v>0.46487992229025937</v>
      </c>
      <c r="BE28">
        <v>0.1739352813469332</v>
      </c>
      <c r="BF28">
        <v>1302.1502035536889</v>
      </c>
      <c r="BG28">
        <v>51.122838484754368</v>
      </c>
      <c r="BH28">
        <v>0.1040568171936966</v>
      </c>
      <c r="BI28">
        <v>496897.88113809592</v>
      </c>
      <c r="BJ28">
        <v>17899.006756505329</v>
      </c>
      <c r="BK28">
        <v>1.8164229464839401</v>
      </c>
      <c r="BL28">
        <v>4.9587295787775947</v>
      </c>
      <c r="BM28">
        <v>0.43534557672414509</v>
      </c>
      <c r="BN28">
        <v>0.1209681660729556</v>
      </c>
      <c r="BO28">
        <v>6.9884606990564881</v>
      </c>
      <c r="BP28">
        <v>0.59668140419302196</v>
      </c>
      <c r="BQ28">
        <v>5.6806438709863447E-3</v>
      </c>
      <c r="BR28">
        <v>170.61620667683559</v>
      </c>
      <c r="BS28">
        <v>7.1196278903813779</v>
      </c>
      <c r="BT28">
        <v>1.6593542866155608E-2</v>
      </c>
      <c r="BU28">
        <v>9.060558472233895</v>
      </c>
      <c r="BV28">
        <v>0.59331773727512682</v>
      </c>
      <c r="BW28">
        <v>7.7373593156610113E-3</v>
      </c>
      <c r="BX28">
        <v>71.941594119793976</v>
      </c>
      <c r="BY28">
        <v>5.8831045496363084</v>
      </c>
      <c r="BZ28">
        <v>6.9347660625838303E-2</v>
      </c>
      <c r="CA28">
        <v>30.405894184402509</v>
      </c>
      <c r="CB28">
        <v>2.0990220250545999</v>
      </c>
      <c r="CC28">
        <v>0.1129952830483034</v>
      </c>
      <c r="CD28">
        <v>10.9262559659938</v>
      </c>
      <c r="CE28">
        <v>0.67049350784316797</v>
      </c>
      <c r="CF28">
        <v>2.1502902988154889E-2</v>
      </c>
      <c r="CG28">
        <v>62.724811163521672</v>
      </c>
      <c r="CH28">
        <v>3.2850381346795969</v>
      </c>
      <c r="CI28">
        <v>0.1460162197312547</v>
      </c>
      <c r="CJ28">
        <v>12.47935932552976</v>
      </c>
      <c r="CK28">
        <v>0.59457045908580075</v>
      </c>
      <c r="CL28">
        <v>2.1445598083129371E-2</v>
      </c>
      <c r="CM28">
        <v>121.6552724461599</v>
      </c>
      <c r="CN28">
        <v>6.9273349766986296</v>
      </c>
      <c r="CO28">
        <v>0.1065110975624058</v>
      </c>
      <c r="CP28">
        <v>41.139132937453212</v>
      </c>
      <c r="CQ28">
        <v>1.9496717609577621</v>
      </c>
      <c r="CR28">
        <v>1.1096652062688849E-2</v>
      </c>
      <c r="CS28">
        <v>185.46361245173389</v>
      </c>
      <c r="CT28">
        <v>8.5264451686565383</v>
      </c>
      <c r="CU28">
        <v>3.2527826604531393E-2</v>
      </c>
      <c r="CV28">
        <v>35.978852135912959</v>
      </c>
      <c r="CW28">
        <v>1.5949578037415639</v>
      </c>
      <c r="CX28">
        <v>1.0601134704866731E-2</v>
      </c>
      <c r="CY28">
        <v>358.76918490293968</v>
      </c>
      <c r="CZ28">
        <v>13.899066120573311</v>
      </c>
      <c r="DA28">
        <v>4.9816864601670729E-2</v>
      </c>
      <c r="DB28">
        <v>81.663557559375718</v>
      </c>
      <c r="DC28">
        <v>3.495467165161334</v>
      </c>
      <c r="DD28">
        <v>1.0530447717114699E-2</v>
      </c>
      <c r="DE28">
        <v>6832.034515450955</v>
      </c>
      <c r="DF28">
        <v>303.91042907018021</v>
      </c>
      <c r="DG28">
        <v>0.1049588268299191</v>
      </c>
      <c r="DH28">
        <v>1.187301991789895</v>
      </c>
      <c r="DI28">
        <v>0.1353197779953744</v>
      </c>
      <c r="DJ28">
        <v>9.6160103673366588E-3</v>
      </c>
      <c r="DK28">
        <v>-2.588850706005517</v>
      </c>
      <c r="DL28">
        <v>5.0302513724558233</v>
      </c>
      <c r="DM28">
        <v>9.0333843523787447</v>
      </c>
      <c r="DN28">
        <v>1035.9084412392151</v>
      </c>
      <c r="DO28">
        <v>36.59315689982143</v>
      </c>
      <c r="DP28">
        <v>0.59444942717897931</v>
      </c>
      <c r="DQ28">
        <v>207.40603730957781</v>
      </c>
      <c r="DR28">
        <v>7.1960539374682053</v>
      </c>
      <c r="DS28">
        <v>0.37085337363861448</v>
      </c>
      <c r="DT28">
        <v>367.34615580678559</v>
      </c>
      <c r="DU28">
        <v>15.442753844762411</v>
      </c>
      <c r="DV28">
        <v>0.24953943868809109</v>
      </c>
      <c r="DW28">
        <v>1367.8846610246051</v>
      </c>
      <c r="DX28">
        <v>67.551960173206595</v>
      </c>
      <c r="DY28">
        <v>0.26484434379780042</v>
      </c>
      <c r="DZ28">
        <v>485.02715632213699</v>
      </c>
      <c r="EA28">
        <v>16.967776079726789</v>
      </c>
      <c r="EB28">
        <v>0.15770096296589811</v>
      </c>
      <c r="EC28">
        <v>487.43528264367848</v>
      </c>
      <c r="ED28">
        <v>17.810659773159632</v>
      </c>
      <c r="EE28">
        <v>0.2350356149505666</v>
      </c>
      <c r="EH28">
        <v>829.39503411062981</v>
      </c>
      <c r="EI28">
        <v>29.487175945386031</v>
      </c>
      <c r="EJ28">
        <v>278.32986407314132</v>
      </c>
      <c r="EK28">
        <v>97.635328364589398</v>
      </c>
      <c r="EL28">
        <v>157.42143133434129</v>
      </c>
      <c r="EM28">
        <v>205.44523097569271</v>
      </c>
      <c r="EN28">
        <v>194.07204202475671</v>
      </c>
      <c r="EO28">
        <v>315.20005609809891</v>
      </c>
      <c r="EP28">
        <v>345.68862397589368</v>
      </c>
      <c r="EQ28">
        <v>494.53362782991809</v>
      </c>
      <c r="ER28">
        <v>753.46397321342874</v>
      </c>
      <c r="ES28">
        <v>1159.1475778233371</v>
      </c>
      <c r="ET28">
        <v>1456.633689713075</v>
      </c>
      <c r="EU28">
        <v>2228.3800304530409</v>
      </c>
      <c r="EV28">
        <v>3319.6568113567359</v>
      </c>
      <c r="EX28">
        <v>5.1872803614751133</v>
      </c>
      <c r="EY28">
        <v>2.307427999108624</v>
      </c>
      <c r="EZ28">
        <v>0.76264389889185324</v>
      </c>
      <c r="FA28">
        <v>0.79421344831290952</v>
      </c>
      <c r="FB28">
        <v>1.323256156598708E-2</v>
      </c>
      <c r="FC28">
        <v>9.3550668456127473E-2</v>
      </c>
      <c r="FD28">
        <v>7.0697323409089394</v>
      </c>
      <c r="FE28">
        <v>4.1764686769388426</v>
      </c>
      <c r="FF28">
        <v>2.8427965066696599</v>
      </c>
      <c r="FG28">
        <v>1.3519197766479161</v>
      </c>
      <c r="FH28">
        <v>1.38215035946276E-2</v>
      </c>
      <c r="FJ28">
        <f t="shared" si="0"/>
        <v>485.02715632213699</v>
      </c>
      <c r="FK28">
        <f t="shared" si="1"/>
        <v>789.41221592834131</v>
      </c>
      <c r="FL28">
        <f t="shared" si="2"/>
        <v>1.3390685769052633</v>
      </c>
      <c r="FM28">
        <f t="shared" si="3"/>
        <v>2.7909576697259939</v>
      </c>
    </row>
    <row r="29" spans="1:169" x14ac:dyDescent="0.25">
      <c r="A29" t="s">
        <v>630</v>
      </c>
      <c r="B29" t="s">
        <v>582</v>
      </c>
      <c r="C29" s="7">
        <v>-1.1596919214168131</v>
      </c>
      <c r="D29" s="8">
        <v>2.375761601457076E-2</v>
      </c>
      <c r="E29" s="9">
        <v>328.48814103642229</v>
      </c>
      <c r="F29" s="10">
        <v>3.5569043217162428</v>
      </c>
      <c r="G29">
        <v>-1230.888517079155</v>
      </c>
      <c r="H29" s="11">
        <v>80.171428105452136</v>
      </c>
      <c r="I29" s="7">
        <v>2.054573671439472</v>
      </c>
      <c r="J29" s="7">
        <v>6.5754548251543199E-2</v>
      </c>
      <c r="K29" s="8">
        <v>0.17989209558727781</v>
      </c>
      <c r="L29" s="19">
        <v>1.439470445350985E-3</v>
      </c>
      <c r="M29">
        <v>1.429248844680747</v>
      </c>
      <c r="N29" s="11">
        <v>1.649896947362677</v>
      </c>
      <c r="O29" s="12">
        <v>12.038699905602121</v>
      </c>
      <c r="P29" s="10">
        <v>0.43033714727691541</v>
      </c>
      <c r="Q29" s="8">
        <v>0.48695351073186088</v>
      </c>
      <c r="R29" s="13">
        <v>1.5315130747775329E-2</v>
      </c>
      <c r="S29" s="14">
        <v>0.43378053784857867</v>
      </c>
      <c r="T29" t="e">
        <v>#N/A</v>
      </c>
      <c r="U29" s="11" t="e">
        <v>#N/A</v>
      </c>
      <c r="V29" s="9">
        <v>2650.506620301293</v>
      </c>
      <c r="W29" s="9">
        <v>12.61846857463715</v>
      </c>
      <c r="X29" s="9">
        <v>13.32585548724656</v>
      </c>
      <c r="Y29" s="9">
        <v>2557.317783811538</v>
      </c>
      <c r="Z29" s="9">
        <v>13.73634681341523</v>
      </c>
      <c r="AA29" s="9">
        <v>66.574585120344864</v>
      </c>
      <c r="AB29" s="9">
        <v>2607.1257542614708</v>
      </c>
      <c r="AC29" s="9">
        <v>7.3550577977733953</v>
      </c>
      <c r="AD29" s="15">
        <v>33.695236229636492</v>
      </c>
      <c r="AE29" t="e">
        <v>#N/A</v>
      </c>
      <c r="AF29" t="e">
        <v>#N/A</v>
      </c>
      <c r="AG29" s="11" t="e">
        <v>#N/A</v>
      </c>
      <c r="AH29" s="16">
        <v>96.484112290986801</v>
      </c>
      <c r="AI29" s="10"/>
      <c r="AJ29" s="10"/>
      <c r="AK29" t="s">
        <v>631</v>
      </c>
      <c r="AL29" t="s">
        <v>631</v>
      </c>
      <c r="AM29">
        <v>12.154999999999999</v>
      </c>
      <c r="AN29">
        <v>5590.5008349992868</v>
      </c>
      <c r="AO29">
        <v>395.43878197824029</v>
      </c>
      <c r="AP29">
        <v>258.03996868254399</v>
      </c>
      <c r="AQ29" t="s">
        <v>154</v>
      </c>
      <c r="AR29">
        <v>2055.677703147087</v>
      </c>
      <c r="AS29">
        <v>4284.0868035496824</v>
      </c>
      <c r="AT29">
        <v>241.09404652897851</v>
      </c>
      <c r="AU29">
        <v>12.947520558968121</v>
      </c>
      <c r="AV29">
        <v>4.9620609705049779</v>
      </c>
      <c r="AW29">
        <v>62.114856372877931</v>
      </c>
      <c r="AX29">
        <v>11.02904268315878</v>
      </c>
      <c r="AY29">
        <v>3.49339918037382</v>
      </c>
      <c r="AZ29">
        <v>2219.3702239020008</v>
      </c>
      <c r="BA29">
        <v>555.11661912931822</v>
      </c>
      <c r="BB29">
        <v>100.7110962633876</v>
      </c>
      <c r="BC29">
        <v>9.1467066761169136</v>
      </c>
      <c r="BD29">
        <v>2.1220947095988429</v>
      </c>
      <c r="BE29">
        <v>0.34068513323744959</v>
      </c>
      <c r="BF29">
        <v>702.68288204733858</v>
      </c>
      <c r="BG29">
        <v>53.605866653968121</v>
      </c>
      <c r="BH29">
        <v>0.22378402828369071</v>
      </c>
      <c r="BI29">
        <v>524854.46480878536</v>
      </c>
      <c r="BJ29">
        <v>32706.659862717439</v>
      </c>
      <c r="BK29">
        <v>4.5133842253393626</v>
      </c>
      <c r="BL29">
        <v>5.7547400173095031</v>
      </c>
      <c r="BM29">
        <v>0.91111290837501391</v>
      </c>
      <c r="BN29">
        <v>0.2785533945312868</v>
      </c>
      <c r="BO29">
        <v>21.769109916515092</v>
      </c>
      <c r="BP29">
        <v>2.346836866632132</v>
      </c>
      <c r="BQ29">
        <v>1.908176780869341E-2</v>
      </c>
      <c r="BR29">
        <v>226.1748751170143</v>
      </c>
      <c r="BS29">
        <v>19.377821097620689</v>
      </c>
      <c r="BT29">
        <v>6.3794886979685952E-2</v>
      </c>
      <c r="BU29">
        <v>22.69231282383813</v>
      </c>
      <c r="BV29">
        <v>2.4169887248951478</v>
      </c>
      <c r="BW29">
        <v>3.2204193558816707E-2</v>
      </c>
      <c r="BX29">
        <v>160.88791453072801</v>
      </c>
      <c r="BY29">
        <v>20.207428671235469</v>
      </c>
      <c r="BZ29">
        <v>0.21425081422653749</v>
      </c>
      <c r="CA29">
        <v>59.448602515412922</v>
      </c>
      <c r="CB29">
        <v>7.1175895925656851</v>
      </c>
      <c r="CC29">
        <v>0.2453303011618547</v>
      </c>
      <c r="CD29">
        <v>14.234448803045771</v>
      </c>
      <c r="CE29">
        <v>1.7665568083533909</v>
      </c>
      <c r="CF29">
        <v>3.4913303580568503E-2</v>
      </c>
      <c r="CG29">
        <v>69.367691844670162</v>
      </c>
      <c r="CH29">
        <v>8.2495598876266829</v>
      </c>
      <c r="CI29">
        <v>0.43557283271160591</v>
      </c>
      <c r="CJ29">
        <v>10.06965112297148</v>
      </c>
      <c r="CK29">
        <v>0.93047847579594134</v>
      </c>
      <c r="CL29">
        <v>6.3953822065847488E-2</v>
      </c>
      <c r="CM29">
        <v>79.706521381560918</v>
      </c>
      <c r="CN29">
        <v>8.9944578200023546</v>
      </c>
      <c r="CO29">
        <v>0.17292039220671629</v>
      </c>
      <c r="CP29">
        <v>23.047671762761428</v>
      </c>
      <c r="CQ29">
        <v>2.031898532058356</v>
      </c>
      <c r="CR29">
        <v>4.2677709173679503E-2</v>
      </c>
      <c r="CS29">
        <v>93.589526415223062</v>
      </c>
      <c r="CT29">
        <v>7.725261771448678</v>
      </c>
      <c r="CU29">
        <v>0.12509228236297359</v>
      </c>
      <c r="CV29">
        <v>16.136875195913099</v>
      </c>
      <c r="CW29">
        <v>1.349611904481685</v>
      </c>
      <c r="CX29">
        <v>4.0769819737177318E-2</v>
      </c>
      <c r="CY29">
        <v>150.81341323211259</v>
      </c>
      <c r="CZ29">
        <v>11.101626916734009</v>
      </c>
      <c r="DA29">
        <v>0.19158155815099639</v>
      </c>
      <c r="DB29">
        <v>31.505265002076321</v>
      </c>
      <c r="DC29">
        <v>3.0272053402131678</v>
      </c>
      <c r="DD29">
        <v>4.0496278119608972E-2</v>
      </c>
      <c r="DE29">
        <v>10973.339064311411</v>
      </c>
      <c r="DF29">
        <v>693.91896058255929</v>
      </c>
      <c r="DG29">
        <v>0.40373551558543891</v>
      </c>
      <c r="DH29">
        <v>4.1005679539000752</v>
      </c>
      <c r="DI29">
        <v>0.66153183711158603</v>
      </c>
      <c r="DJ29">
        <v>3.6977418101409663E-2</v>
      </c>
      <c r="DK29">
        <v>-2.0108830065485388</v>
      </c>
      <c r="DL29">
        <v>11.252644540564191</v>
      </c>
      <c r="DM29">
        <v>26.150283133722741</v>
      </c>
      <c r="DN29">
        <v>626.33566435104797</v>
      </c>
      <c r="DO29">
        <v>51.480047331679494</v>
      </c>
      <c r="DP29">
        <v>1.60632988546956</v>
      </c>
      <c r="DQ29">
        <v>123.69823542715601</v>
      </c>
      <c r="DR29">
        <v>9.4443284875777032</v>
      </c>
      <c r="DS29">
        <v>0.79805165009645251</v>
      </c>
      <c r="DT29">
        <v>413.8034858602893</v>
      </c>
      <c r="DU29">
        <v>49.855576308438287</v>
      </c>
      <c r="DV29">
        <v>0.65326416291863876</v>
      </c>
      <c r="DW29">
        <v>2013.249206263343</v>
      </c>
      <c r="DX29">
        <v>204.39744264627149</v>
      </c>
      <c r="DY29">
        <v>0.65373450257653909</v>
      </c>
      <c r="DZ29">
        <v>328.48814103642229</v>
      </c>
      <c r="EA29">
        <v>27.1967607406106</v>
      </c>
      <c r="EB29">
        <v>0.38199054316420461</v>
      </c>
      <c r="EC29">
        <v>394.92165018143021</v>
      </c>
      <c r="ED29">
        <v>40.424931227341773</v>
      </c>
      <c r="EE29">
        <v>0.56840479353493278</v>
      </c>
      <c r="EH29">
        <v>447.56871467983348</v>
      </c>
      <c r="EI29">
        <v>91.852784457869589</v>
      </c>
      <c r="EJ29">
        <v>368.9639072055698</v>
      </c>
      <c r="EK29">
        <v>244.52923301549711</v>
      </c>
      <c r="EL29">
        <v>352.05232938890163</v>
      </c>
      <c r="EM29">
        <v>401.67974672576298</v>
      </c>
      <c r="EN29">
        <v>252.8321279404222</v>
      </c>
      <c r="EO29">
        <v>348.58136605361892</v>
      </c>
      <c r="EP29">
        <v>278.93770423743712</v>
      </c>
      <c r="EQ29">
        <v>324.01024951854032</v>
      </c>
      <c r="ER29">
        <v>422.11853045350608</v>
      </c>
      <c r="ES29">
        <v>584.93454009514414</v>
      </c>
      <c r="ET29">
        <v>653.31478525963951</v>
      </c>
      <c r="EU29">
        <v>936.72927473361835</v>
      </c>
      <c r="EV29">
        <v>1280.701829352696</v>
      </c>
      <c r="EX29">
        <v>2.461910886332014</v>
      </c>
      <c r="EY29">
        <v>1.19577473942087</v>
      </c>
      <c r="EZ29">
        <v>0.67567866943451194</v>
      </c>
      <c r="FA29">
        <v>0.71079314290964457</v>
      </c>
      <c r="FB29">
        <v>9.8056916694516841E-2</v>
      </c>
      <c r="FC29">
        <v>0.26350457426270102</v>
      </c>
      <c r="FD29">
        <v>2.6872614716574681</v>
      </c>
      <c r="FE29">
        <v>1.40340071960913</v>
      </c>
      <c r="FF29">
        <v>1.452363534483992</v>
      </c>
      <c r="FG29">
        <v>2.1781095858553088</v>
      </c>
      <c r="FH29">
        <v>3.8158011903440897E-2</v>
      </c>
      <c r="FJ29">
        <f t="shared" si="0"/>
        <v>328.48814103642229</v>
      </c>
      <c r="FK29">
        <f t="shared" si="1"/>
        <v>534.63511875924303</v>
      </c>
      <c r="FL29">
        <f t="shared" si="2"/>
        <v>1.2411317195852973</v>
      </c>
      <c r="FM29">
        <f t="shared" si="3"/>
        <v>2.6590838643090233</v>
      </c>
    </row>
    <row r="30" spans="1:169" x14ac:dyDescent="0.25">
      <c r="A30" t="s">
        <v>632</v>
      </c>
      <c r="B30" t="s">
        <v>582</v>
      </c>
      <c r="C30" s="7">
        <v>1.592263670648997</v>
      </c>
      <c r="D30" s="8">
        <v>0.1087130603068566</v>
      </c>
      <c r="E30" s="9">
        <v>1108.128499029074</v>
      </c>
      <c r="F30" s="10">
        <v>1.0221956089748001</v>
      </c>
      <c r="G30">
        <v>932.55907351959604</v>
      </c>
      <c r="H30" s="11">
        <v>213.00454036315421</v>
      </c>
      <c r="I30" s="7">
        <v>2.3384701759433968</v>
      </c>
      <c r="J30" s="7">
        <v>7.781441982161473E-2</v>
      </c>
      <c r="K30" s="8">
        <v>0.1558436893209523</v>
      </c>
      <c r="L30" s="19">
        <v>9.9485878488598731E-4</v>
      </c>
      <c r="M30">
        <v>0.49081785418749502</v>
      </c>
      <c r="N30" s="11">
        <v>0.91189575929791</v>
      </c>
      <c r="O30" s="12">
        <v>9.2443493850110396</v>
      </c>
      <c r="P30" s="10">
        <v>0.36412077156872391</v>
      </c>
      <c r="Q30" s="8">
        <v>0.42974665148327351</v>
      </c>
      <c r="R30" s="13">
        <v>1.4627731573758801E-2</v>
      </c>
      <c r="S30" s="14">
        <v>0.95836263662382926</v>
      </c>
      <c r="T30" t="e">
        <v>#N/A</v>
      </c>
      <c r="U30" s="11" t="e">
        <v>#N/A</v>
      </c>
      <c r="V30" s="9">
        <v>2409.4677038981422</v>
      </c>
      <c r="W30" s="9">
        <v>10.088780569577169</v>
      </c>
      <c r="X30" s="9">
        <v>11.02275806740648</v>
      </c>
      <c r="Y30" s="9">
        <v>2303.1133455270542</v>
      </c>
      <c r="Z30" s="9">
        <v>28.135549475056951</v>
      </c>
      <c r="AA30" s="9">
        <v>65.692243531239598</v>
      </c>
      <c r="AB30" s="9">
        <v>2359.3202324012832</v>
      </c>
      <c r="AC30" s="9">
        <v>16.462448474557849</v>
      </c>
      <c r="AD30" s="15">
        <v>35.603102837889217</v>
      </c>
      <c r="AE30" t="e">
        <v>#N/A</v>
      </c>
      <c r="AF30" t="e">
        <v>#N/A</v>
      </c>
      <c r="AG30" s="11" t="e">
        <v>#N/A</v>
      </c>
      <c r="AH30" s="16">
        <v>95.58598116094177</v>
      </c>
      <c r="AI30" s="10"/>
      <c r="AJ30" s="10"/>
      <c r="AK30" t="s">
        <v>633</v>
      </c>
      <c r="AL30" t="s">
        <v>633</v>
      </c>
      <c r="AM30">
        <v>25.402999999999999</v>
      </c>
      <c r="AN30" t="s">
        <v>154</v>
      </c>
      <c r="AO30">
        <v>71.426500687193339</v>
      </c>
      <c r="AP30">
        <v>131.8328130755319</v>
      </c>
      <c r="AQ30">
        <v>2211.9135771335159</v>
      </c>
      <c r="AR30">
        <v>1172.3518870625001</v>
      </c>
      <c r="AS30">
        <v>2062.7639889084339</v>
      </c>
      <c r="AT30">
        <v>237.76046439741859</v>
      </c>
      <c r="AU30">
        <v>13.305321204938879</v>
      </c>
      <c r="AV30">
        <v>2.549393815990479</v>
      </c>
      <c r="AW30">
        <v>55.244489601858938</v>
      </c>
      <c r="AX30">
        <v>5.79247681380562</v>
      </c>
      <c r="AY30">
        <v>1.806929064070794</v>
      </c>
      <c r="AZ30">
        <v>1387.84911942238</v>
      </c>
      <c r="BA30">
        <v>137.22860317578579</v>
      </c>
      <c r="BB30">
        <v>48.054148936882761</v>
      </c>
      <c r="BC30">
        <v>39.055101746947081</v>
      </c>
      <c r="BD30">
        <v>4.4606521579354563</v>
      </c>
      <c r="BE30">
        <v>5.4129957492671361E-2</v>
      </c>
      <c r="BF30">
        <v>958.22184484354204</v>
      </c>
      <c r="BG30">
        <v>50.424693023923773</v>
      </c>
      <c r="BH30">
        <v>8.9934206225691149E-2</v>
      </c>
      <c r="BI30">
        <v>502582.82224464358</v>
      </c>
      <c r="BJ30">
        <v>27159.71433224274</v>
      </c>
      <c r="BK30">
        <v>1.410434185617123</v>
      </c>
      <c r="BL30">
        <v>5.6250466614036618</v>
      </c>
      <c r="BM30">
        <v>0.52431921610465371</v>
      </c>
      <c r="BN30">
        <v>0.101200331110508</v>
      </c>
      <c r="BO30">
        <v>38.381822660799948</v>
      </c>
      <c r="BP30">
        <v>2.4095773694938978</v>
      </c>
      <c r="BQ30">
        <v>6.3119719660125828E-3</v>
      </c>
      <c r="BR30">
        <v>419.38733430998241</v>
      </c>
      <c r="BS30">
        <v>30.368111092573429</v>
      </c>
      <c r="BT30">
        <v>1.927448547038112E-2</v>
      </c>
      <c r="BU30">
        <v>38.612433159442581</v>
      </c>
      <c r="BV30">
        <v>2.6701743964352138</v>
      </c>
      <c r="BW30">
        <v>1.455222512889953E-2</v>
      </c>
      <c r="BX30">
        <v>250.79069881071081</v>
      </c>
      <c r="BY30">
        <v>18.409167874314189</v>
      </c>
      <c r="BZ30">
        <v>3.4028573248225523E-2</v>
      </c>
      <c r="CA30">
        <v>76.216373003752523</v>
      </c>
      <c r="CB30">
        <v>6.575094515514353</v>
      </c>
      <c r="CC30">
        <v>0.16647502800835909</v>
      </c>
      <c r="CD30">
        <v>19.89799858007957</v>
      </c>
      <c r="CE30">
        <v>1.5475905048987959</v>
      </c>
      <c r="CF30">
        <v>2.7820793877173171E-2</v>
      </c>
      <c r="CG30">
        <v>91.951365794108668</v>
      </c>
      <c r="CH30">
        <v>7.0861547851558209</v>
      </c>
      <c r="CI30">
        <v>0.22168501513384661</v>
      </c>
      <c r="CJ30">
        <v>13.622052746072971</v>
      </c>
      <c r="CK30">
        <v>1.020956656079991</v>
      </c>
      <c r="CL30">
        <v>2.8123934337225261E-2</v>
      </c>
      <c r="CM30">
        <v>102.11501492537749</v>
      </c>
      <c r="CN30">
        <v>5.6946747664424873</v>
      </c>
      <c r="CO30">
        <v>5.2263415345723978E-2</v>
      </c>
      <c r="CP30">
        <v>29.88148603231992</v>
      </c>
      <c r="CQ30">
        <v>1.9145720165801789</v>
      </c>
      <c r="CR30">
        <v>1.290071697542434E-2</v>
      </c>
      <c r="CS30">
        <v>126.1808044640491</v>
      </c>
      <c r="CT30">
        <v>6.9439543324941138</v>
      </c>
      <c r="CU30">
        <v>3.7808469969002487E-2</v>
      </c>
      <c r="CV30">
        <v>22.869441681849299</v>
      </c>
      <c r="CW30">
        <v>1.3650203063033339</v>
      </c>
      <c r="CX30">
        <v>1.23229293044037E-2</v>
      </c>
      <c r="CY30">
        <v>221.03274889203189</v>
      </c>
      <c r="CZ30">
        <v>11.41373886181206</v>
      </c>
      <c r="DA30">
        <v>5.7905468637827279E-2</v>
      </c>
      <c r="DB30">
        <v>47.815493587272108</v>
      </c>
      <c r="DC30">
        <v>2.3870660617011832</v>
      </c>
      <c r="DD30">
        <v>1.2239534977131631E-2</v>
      </c>
      <c r="DE30">
        <v>6488.2496857776796</v>
      </c>
      <c r="DF30">
        <v>375.87570040741429</v>
      </c>
      <c r="DG30">
        <v>0.1220589751933734</v>
      </c>
      <c r="DH30">
        <v>1.145629258347959</v>
      </c>
      <c r="DI30">
        <v>0.1566014404974031</v>
      </c>
      <c r="DJ30">
        <v>1.1175187187822771E-2</v>
      </c>
      <c r="DK30">
        <v>-0.19132016375097119</v>
      </c>
      <c r="DL30">
        <v>6.5477529651205533</v>
      </c>
      <c r="DM30">
        <v>11.77059601389819</v>
      </c>
      <c r="DN30">
        <v>1966.245220805368</v>
      </c>
      <c r="DO30">
        <v>149.76833348728599</v>
      </c>
      <c r="DP30">
        <v>0.70436208507032705</v>
      </c>
      <c r="DQ30">
        <v>334.01131382789242</v>
      </c>
      <c r="DR30">
        <v>23.21966228194453</v>
      </c>
      <c r="DS30">
        <v>0.40604327531817719</v>
      </c>
      <c r="DT30">
        <v>450.09730610710642</v>
      </c>
      <c r="DU30">
        <v>45.29176521357882</v>
      </c>
      <c r="DV30">
        <v>0.34414840060568158</v>
      </c>
      <c r="DW30">
        <v>1998.1531302994911</v>
      </c>
      <c r="DX30">
        <v>193.0530404268525</v>
      </c>
      <c r="DY30">
        <v>0.31421563007678649</v>
      </c>
      <c r="DZ30">
        <v>1108.128499029074</v>
      </c>
      <c r="EA30">
        <v>84.580728114512866</v>
      </c>
      <c r="EB30">
        <v>0.20212134222733749</v>
      </c>
      <c r="EC30">
        <v>782.02244127216511</v>
      </c>
      <c r="ED30">
        <v>64.442803023850985</v>
      </c>
      <c r="EE30">
        <v>0.3168729515985903</v>
      </c>
      <c r="EH30">
        <v>610.33238525066372</v>
      </c>
      <c r="EI30">
        <v>161.9486188219407</v>
      </c>
      <c r="EJ30">
        <v>684.15552089719802</v>
      </c>
      <c r="EK30">
        <v>416.08225387330373</v>
      </c>
      <c r="EL30">
        <v>548.77614619411543</v>
      </c>
      <c r="EM30">
        <v>514.97549326859814</v>
      </c>
      <c r="EN30">
        <v>353.42803872255013</v>
      </c>
      <c r="EO30">
        <v>462.06716479451592</v>
      </c>
      <c r="EP30">
        <v>377.3421813316611</v>
      </c>
      <c r="EQ30">
        <v>415.10168668852651</v>
      </c>
      <c r="ER30">
        <v>547.27996396190326</v>
      </c>
      <c r="ES30">
        <v>788.6300279003068</v>
      </c>
      <c r="ET30">
        <v>925.88832720037658</v>
      </c>
      <c r="EU30">
        <v>1372.8742167206949</v>
      </c>
      <c r="EV30">
        <v>1943.719251515126</v>
      </c>
      <c r="EX30">
        <v>2.635582498850511</v>
      </c>
      <c r="EY30">
        <v>1.169905943025177</v>
      </c>
      <c r="EZ30">
        <v>0.72452798624631221</v>
      </c>
      <c r="FA30">
        <v>0.76125736485931605</v>
      </c>
      <c r="FB30">
        <v>0.11796318763184151</v>
      </c>
      <c r="FC30">
        <v>0.35048718273232038</v>
      </c>
      <c r="FD30">
        <v>2.9711572717598749</v>
      </c>
      <c r="FE30">
        <v>4.9100061127237549</v>
      </c>
      <c r="FF30">
        <v>2.6422555198341331</v>
      </c>
      <c r="FG30">
        <v>5.0134131914106668</v>
      </c>
      <c r="FH30">
        <v>2.544892867505048E-2</v>
      </c>
      <c r="FJ30">
        <f t="shared" si="0"/>
        <v>1108.128499029074</v>
      </c>
      <c r="FK30">
        <f t="shared" si="1"/>
        <v>1803.5488581404261</v>
      </c>
      <c r="FL30">
        <f t="shared" si="2"/>
        <v>1.3286386189834736</v>
      </c>
      <c r="FM30">
        <f t="shared" si="3"/>
        <v>2.7773806732373085</v>
      </c>
    </row>
    <row r="31" spans="1:169" x14ac:dyDescent="0.25">
      <c r="A31" t="s">
        <v>634</v>
      </c>
      <c r="B31" t="s">
        <v>582</v>
      </c>
      <c r="C31" s="7">
        <v>-4.7966279271761687</v>
      </c>
      <c r="D31" s="8">
        <v>8.7077803560656683E-3</v>
      </c>
      <c r="E31" s="9">
        <v>56.923881175061616</v>
      </c>
      <c r="F31" s="10">
        <v>0.47256856257443608</v>
      </c>
      <c r="G31">
        <v>-294.10599494893791</v>
      </c>
      <c r="H31" s="11">
        <v>88.298235541414613</v>
      </c>
      <c r="I31" s="7">
        <v>1.9308309771554271</v>
      </c>
      <c r="J31" s="7">
        <v>5.9398177554144248E-2</v>
      </c>
      <c r="K31" s="8">
        <v>0.18755196867530791</v>
      </c>
      <c r="L31" s="19">
        <v>1.3496412915980701E-3</v>
      </c>
      <c r="M31">
        <v>0.2266773279106756</v>
      </c>
      <c r="N31" s="11">
        <v>0.82252249241826469</v>
      </c>
      <c r="O31" s="12">
        <v>13.39807504783929</v>
      </c>
      <c r="P31" s="10">
        <v>0.47407905890972929</v>
      </c>
      <c r="Q31" s="8">
        <v>0.51799948197457368</v>
      </c>
      <c r="R31" s="13">
        <v>1.593335170832701E-2</v>
      </c>
      <c r="S31" s="14">
        <v>-2.026375674349867E-2</v>
      </c>
      <c r="T31" t="e">
        <v>#N/A</v>
      </c>
      <c r="U31" s="11" t="e">
        <v>#N/A</v>
      </c>
      <c r="V31" s="9">
        <v>2719.1380787501639</v>
      </c>
      <c r="W31" s="9">
        <v>11.0768113855118</v>
      </c>
      <c r="X31" s="9">
        <v>11.860367816167161</v>
      </c>
      <c r="Y31" s="9">
        <v>2690.6267452896068</v>
      </c>
      <c r="Z31" s="9">
        <v>6.139311132478193</v>
      </c>
      <c r="AA31" s="9">
        <v>67.659561513980478</v>
      </c>
      <c r="AB31" s="9">
        <v>2707.7761056144</v>
      </c>
      <c r="AC31" s="9">
        <v>5.6866590709819622</v>
      </c>
      <c r="AD31" s="15">
        <v>33.410483660415458</v>
      </c>
      <c r="AE31" t="e">
        <v>#N/A</v>
      </c>
      <c r="AF31" t="e">
        <v>#N/A</v>
      </c>
      <c r="AG31" s="11" t="e">
        <v>#N/A</v>
      </c>
      <c r="AH31" s="16">
        <v>98.951456945736922</v>
      </c>
      <c r="AI31" s="10"/>
      <c r="AJ31" s="10"/>
      <c r="AK31" t="s">
        <v>635</v>
      </c>
      <c r="AL31" t="s">
        <v>635</v>
      </c>
      <c r="AM31">
        <v>23.161999999999999</v>
      </c>
      <c r="AN31" t="s">
        <v>154</v>
      </c>
      <c r="AO31">
        <v>49.334070832484223</v>
      </c>
      <c r="AP31">
        <v>104.3475065478432</v>
      </c>
      <c r="AQ31" t="s">
        <v>154</v>
      </c>
      <c r="AR31">
        <v>743.7326074350425</v>
      </c>
      <c r="AS31">
        <v>1676.483660702828</v>
      </c>
      <c r="AT31">
        <v>248.58381962951441</v>
      </c>
      <c r="AU31">
        <v>11.393479465310779</v>
      </c>
      <c r="AV31">
        <v>2.056156500249581</v>
      </c>
      <c r="AW31">
        <v>3.4428013899583592</v>
      </c>
      <c r="AX31">
        <v>1.043985125307803</v>
      </c>
      <c r="AY31">
        <v>1.375508843082528</v>
      </c>
      <c r="AZ31" t="s">
        <v>154</v>
      </c>
      <c r="BA31">
        <v>26.71163515623364</v>
      </c>
      <c r="BB31">
        <v>38.573748598085267</v>
      </c>
      <c r="BC31">
        <v>0.1846389765295107</v>
      </c>
      <c r="BD31">
        <v>0.11781328242172839</v>
      </c>
      <c r="BE31">
        <v>0.11104372180307739</v>
      </c>
      <c r="BF31">
        <v>203.4019147922406</v>
      </c>
      <c r="BG31">
        <v>8.6499447998257732</v>
      </c>
      <c r="BH31">
        <v>6.743951450328349E-2</v>
      </c>
      <c r="BI31">
        <v>522779.35342860973</v>
      </c>
      <c r="BJ31">
        <v>22608.172982502689</v>
      </c>
      <c r="BK31">
        <v>2.8061792404148971</v>
      </c>
      <c r="BL31">
        <v>0.87178436789078162</v>
      </c>
      <c r="BM31">
        <v>0.1860359690701868</v>
      </c>
      <c r="BN31">
        <v>9.8554210646578877E-2</v>
      </c>
      <c r="BO31">
        <v>0.1074487700694171</v>
      </c>
      <c r="BP31">
        <v>4.8744085216197837E-2</v>
      </c>
      <c r="BQ31">
        <v>6.6303829430961808E-3</v>
      </c>
      <c r="BR31">
        <v>8.7502934179786038</v>
      </c>
      <c r="BS31">
        <v>0.72592163106784013</v>
      </c>
      <c r="BT31">
        <v>5.5793696497307192E-2</v>
      </c>
      <c r="BU31">
        <v>5.682592794076563E-2</v>
      </c>
      <c r="BV31">
        <v>2.5390342062893621E-2</v>
      </c>
      <c r="BW31">
        <v>1.09891678707657E-2</v>
      </c>
      <c r="BX31">
        <v>0.40457931687420801</v>
      </c>
      <c r="BY31">
        <v>0.13007712334723831</v>
      </c>
      <c r="BZ31">
        <v>3.051327209792257E-2</v>
      </c>
      <c r="CA31">
        <v>0.71506799013083855</v>
      </c>
      <c r="CB31">
        <v>0.19146057292797439</v>
      </c>
      <c r="CC31">
        <v>0.11283021130788209</v>
      </c>
      <c r="CD31">
        <v>0.45945188037850232</v>
      </c>
      <c r="CE31">
        <v>8.4167062522939373E-2</v>
      </c>
      <c r="CF31">
        <v>2.164476100029657E-2</v>
      </c>
      <c r="CG31">
        <v>3.8341920597038541</v>
      </c>
      <c r="CH31">
        <v>0.61272687680512061</v>
      </c>
      <c r="CI31">
        <v>0.16743943389535851</v>
      </c>
      <c r="CJ31">
        <v>1.203699338498875</v>
      </c>
      <c r="CK31">
        <v>0.119383993793527</v>
      </c>
      <c r="CL31">
        <v>7.6079940572165994E-3</v>
      </c>
      <c r="CM31">
        <v>15.02445876083452</v>
      </c>
      <c r="CN31">
        <v>1.2803559402213081</v>
      </c>
      <c r="CO31">
        <v>4.6864382544329501E-2</v>
      </c>
      <c r="CP31">
        <v>6.458218965233109</v>
      </c>
      <c r="CQ31">
        <v>0.48926818832022129</v>
      </c>
      <c r="CR31">
        <v>1.1569653437427999E-2</v>
      </c>
      <c r="CS31">
        <v>33.730288588734382</v>
      </c>
      <c r="CT31">
        <v>1.920066012810856</v>
      </c>
      <c r="CU31">
        <v>3.3902987379638927E-2</v>
      </c>
      <c r="CV31">
        <v>7.8044806585946871</v>
      </c>
      <c r="CW31">
        <v>0.4704043893549113</v>
      </c>
      <c r="CX31">
        <v>1.105045076010968E-2</v>
      </c>
      <c r="CY31">
        <v>85.007286583611332</v>
      </c>
      <c r="CZ31">
        <v>3.5333472851191439</v>
      </c>
      <c r="DA31">
        <v>0.1187549205274375</v>
      </c>
      <c r="DB31">
        <v>22.725351636207769</v>
      </c>
      <c r="DC31">
        <v>1.128089221929081</v>
      </c>
      <c r="DD31">
        <v>1.097505143568972E-2</v>
      </c>
      <c r="DE31">
        <v>8861.9818414594611</v>
      </c>
      <c r="DF31">
        <v>449.43122647806939</v>
      </c>
      <c r="DG31">
        <v>0.35351253522740789</v>
      </c>
      <c r="DH31">
        <v>0.41958107949173817</v>
      </c>
      <c r="DI31">
        <v>6.7387839595934224E-2</v>
      </c>
      <c r="DJ31">
        <v>1.002005156657601E-2</v>
      </c>
      <c r="DK31">
        <v>-3.307782000377772</v>
      </c>
      <c r="DL31">
        <v>4.5918378069994636</v>
      </c>
      <c r="DM31">
        <v>9.4283897501783294</v>
      </c>
      <c r="DN31">
        <v>122.916004261292</v>
      </c>
      <c r="DO31">
        <v>4.2746491291527553</v>
      </c>
      <c r="DP31">
        <v>0.5793814565714378</v>
      </c>
      <c r="DQ31">
        <v>25.339355837603431</v>
      </c>
      <c r="DR31">
        <v>0.86847303158423184</v>
      </c>
      <c r="DS31">
        <v>0.3255046136205435</v>
      </c>
      <c r="DT31">
        <v>12.693002987855809</v>
      </c>
      <c r="DU31">
        <v>0.51037918609390631</v>
      </c>
      <c r="DV31">
        <v>0.28702769816511647</v>
      </c>
      <c r="DW31">
        <v>45.818539144202177</v>
      </c>
      <c r="DX31">
        <v>1.7295978776240191</v>
      </c>
      <c r="DY31">
        <v>0.27171336274033858</v>
      </c>
      <c r="DZ31">
        <v>56.923881175061616</v>
      </c>
      <c r="EA31">
        <v>2.2180960024452818</v>
      </c>
      <c r="EB31">
        <v>0.16951108330413911</v>
      </c>
      <c r="EC31">
        <v>41.666676965308419</v>
      </c>
      <c r="ED31">
        <v>1.4303180182227271</v>
      </c>
      <c r="EE31">
        <v>0.25453129880425762</v>
      </c>
      <c r="EH31">
        <v>129.55535974028061</v>
      </c>
      <c r="EI31">
        <v>0.45337033784564168</v>
      </c>
      <c r="EJ31">
        <v>14.274540649231</v>
      </c>
      <c r="EK31">
        <v>0.61234836143066418</v>
      </c>
      <c r="EL31">
        <v>0.88529391000920787</v>
      </c>
      <c r="EM31">
        <v>4.8315404738570171</v>
      </c>
      <c r="EN31">
        <v>8.1607794028153169</v>
      </c>
      <c r="EO31">
        <v>19.26729678243143</v>
      </c>
      <c r="EP31">
        <v>33.343471980578236</v>
      </c>
      <c r="EQ31">
        <v>61.075035613148437</v>
      </c>
      <c r="ER31">
        <v>118.282398630643</v>
      </c>
      <c r="ES31">
        <v>210.8143036795899</v>
      </c>
      <c r="ET31">
        <v>315.97087686618158</v>
      </c>
      <c r="EU31">
        <v>527.9955688423064</v>
      </c>
      <c r="EV31">
        <v>923.79478195966522</v>
      </c>
      <c r="EX31">
        <v>27.091703276595851</v>
      </c>
      <c r="EY31">
        <v>87.998001733145372</v>
      </c>
      <c r="EZ31">
        <v>0.84582094221302995</v>
      </c>
      <c r="FA31">
        <v>0.88716476281400747</v>
      </c>
      <c r="FB31">
        <v>8.5866314908610041E-4</v>
      </c>
      <c r="FC31">
        <v>2.3530562847770119E-2</v>
      </c>
      <c r="FD31">
        <v>27.40371806198317</v>
      </c>
      <c r="FE31">
        <v>2.0777494756122521</v>
      </c>
      <c r="FF31">
        <v>6.5053682723489228</v>
      </c>
      <c r="FG31">
        <v>0.66963531554524469</v>
      </c>
      <c r="FH31">
        <v>1.0255407541250171E-2</v>
      </c>
      <c r="FJ31">
        <f t="shared" si="0"/>
        <v>56.923881175061616</v>
      </c>
      <c r="FK31">
        <f t="shared" si="1"/>
        <v>92.647198392747086</v>
      </c>
      <c r="FL31">
        <f t="shared" si="2"/>
        <v>0.48994856033200807</v>
      </c>
      <c r="FM31">
        <f t="shared" si="3"/>
        <v>1.0452216425165595</v>
      </c>
    </row>
    <row r="32" spans="1:169" x14ac:dyDescent="0.25">
      <c r="A32" t="s">
        <v>636</v>
      </c>
      <c r="B32" t="s">
        <v>582</v>
      </c>
      <c r="C32" s="7">
        <v>2.3866760182300379</v>
      </c>
      <c r="D32" s="8">
        <v>3.9091932749861107E-2</v>
      </c>
      <c r="E32" s="9">
        <v>265.16105055061041</v>
      </c>
      <c r="F32" s="10">
        <v>1.2717457421267491</v>
      </c>
      <c r="G32">
        <v>591.14494763810058</v>
      </c>
      <c r="H32" s="11">
        <v>117.8453212130356</v>
      </c>
      <c r="I32" s="7">
        <v>1.8056766703767391</v>
      </c>
      <c r="J32" s="7">
        <v>5.659153280826526E-2</v>
      </c>
      <c r="K32" s="8">
        <v>0.18739109020654149</v>
      </c>
      <c r="L32" s="19">
        <v>7.0360087561131162E-4</v>
      </c>
      <c r="M32">
        <v>0.59697245254272802</v>
      </c>
      <c r="N32" s="11">
        <v>0.28379209132272459</v>
      </c>
      <c r="O32" s="12">
        <v>14.32684162187282</v>
      </c>
      <c r="P32" s="10">
        <v>0.5079867952159316</v>
      </c>
      <c r="Q32" s="8">
        <v>0.55425455426492676</v>
      </c>
      <c r="R32" s="13">
        <v>1.7334189921723409E-2</v>
      </c>
      <c r="S32" s="14">
        <v>0.91143927614781384</v>
      </c>
      <c r="T32" t="e">
        <v>#N/A</v>
      </c>
      <c r="U32" s="11" t="e">
        <v>#N/A</v>
      </c>
      <c r="V32" s="9">
        <v>2718.5077249480751</v>
      </c>
      <c r="W32" s="9">
        <v>4.5128733037290027</v>
      </c>
      <c r="X32" s="9">
        <v>6.1949297665977863</v>
      </c>
      <c r="Y32" s="9">
        <v>2842.5141274777279</v>
      </c>
      <c r="Z32" s="9">
        <v>14.214136902438611</v>
      </c>
      <c r="AA32" s="9">
        <v>71.914712296391571</v>
      </c>
      <c r="AB32" s="9">
        <v>2771.1854084883139</v>
      </c>
      <c r="AC32" s="9">
        <v>6.3015412330157936</v>
      </c>
      <c r="AD32" s="15">
        <v>33.739191224232371</v>
      </c>
      <c r="AE32" t="e">
        <v>#N/A</v>
      </c>
      <c r="AF32" t="e">
        <v>#N/A</v>
      </c>
      <c r="AG32" s="11" t="e">
        <v>#N/A</v>
      </c>
      <c r="AH32" s="16">
        <v>104.56156152846771</v>
      </c>
      <c r="AI32" s="10"/>
      <c r="AJ32" s="10"/>
      <c r="AK32" t="s">
        <v>637</v>
      </c>
      <c r="AL32" t="s">
        <v>637</v>
      </c>
      <c r="AM32">
        <v>22.544</v>
      </c>
      <c r="AN32">
        <v>119.5364858502236</v>
      </c>
      <c r="AO32">
        <v>60.310765862310909</v>
      </c>
      <c r="AP32">
        <v>119.4048812454011</v>
      </c>
      <c r="AQ32" t="s">
        <v>154</v>
      </c>
      <c r="AR32">
        <v>1025.101971849456</v>
      </c>
      <c r="AS32">
        <v>1861.66544866864</v>
      </c>
      <c r="AT32">
        <v>288.57516690196661</v>
      </c>
      <c r="AU32">
        <v>13.22740809428287</v>
      </c>
      <c r="AV32">
        <v>2.3191521242615059</v>
      </c>
      <c r="AW32">
        <v>29.893861996582771</v>
      </c>
      <c r="AX32">
        <v>4.1050878328494624</v>
      </c>
      <c r="AY32">
        <v>1.6454550247848641</v>
      </c>
      <c r="AZ32">
        <v>422.86681561675522</v>
      </c>
      <c r="BA32">
        <v>91.235377406520072</v>
      </c>
      <c r="BB32">
        <v>39.452078606316611</v>
      </c>
      <c r="BC32">
        <v>0.5303794882123205</v>
      </c>
      <c r="BD32">
        <v>0.2073601223603555</v>
      </c>
      <c r="BE32">
        <v>0.1601514924695123</v>
      </c>
      <c r="BF32">
        <v>848.64493989449386</v>
      </c>
      <c r="BG32">
        <v>40.138214384972933</v>
      </c>
      <c r="BH32">
        <v>9.7836878772216002E-2</v>
      </c>
      <c r="BI32">
        <v>504484.48120480072</v>
      </c>
      <c r="BJ32">
        <v>20732.401756836349</v>
      </c>
      <c r="BK32">
        <v>1.804125563322015</v>
      </c>
      <c r="BL32">
        <v>3.903661852464706</v>
      </c>
      <c r="BM32">
        <v>0.24967840845458189</v>
      </c>
      <c r="BN32">
        <v>8.038443176516559E-2</v>
      </c>
      <c r="BO32">
        <v>1.900950505357323</v>
      </c>
      <c r="BP32">
        <v>0.39216262212476138</v>
      </c>
      <c r="BQ32">
        <v>7.26176474483348E-3</v>
      </c>
      <c r="BR32">
        <v>59.402516028537001</v>
      </c>
      <c r="BS32">
        <v>4.7501262149495131</v>
      </c>
      <c r="BT32">
        <v>4.5974941449601611E-2</v>
      </c>
      <c r="BU32">
        <v>2.8755290044347932</v>
      </c>
      <c r="BV32">
        <v>0.60278076047860452</v>
      </c>
      <c r="BW32">
        <v>1.1219514641299449E-2</v>
      </c>
      <c r="BX32">
        <v>25.009899953407459</v>
      </c>
      <c r="BY32">
        <v>4.5526978573315384</v>
      </c>
      <c r="BZ32">
        <v>3.4405904453892751E-2</v>
      </c>
      <c r="CA32">
        <v>10.435272266675961</v>
      </c>
      <c r="CB32">
        <v>1.3253865020768889</v>
      </c>
      <c r="CC32">
        <v>3.9398466524468621E-2</v>
      </c>
      <c r="CD32">
        <v>3.7540882416464241</v>
      </c>
      <c r="CE32">
        <v>0.432079596053357</v>
      </c>
      <c r="CF32">
        <v>1.067264309794471E-2</v>
      </c>
      <c r="CG32">
        <v>26.222398941175069</v>
      </c>
      <c r="CH32">
        <v>2.1406282254313269</v>
      </c>
      <c r="CI32">
        <v>0.1709839940620195</v>
      </c>
      <c r="CJ32">
        <v>6.3970678004762487</v>
      </c>
      <c r="CK32">
        <v>0.42621882865338517</v>
      </c>
      <c r="CL32">
        <v>2.0245750871168679E-2</v>
      </c>
      <c r="CM32">
        <v>72.954370332137174</v>
      </c>
      <c r="CN32">
        <v>4.0984353412298731</v>
      </c>
      <c r="CO32">
        <v>0.12474616354638279</v>
      </c>
      <c r="CP32">
        <v>26.336848192529239</v>
      </c>
      <c r="CQ32">
        <v>1.3661895262702339</v>
      </c>
      <c r="CR32">
        <v>3.0801961824559181E-2</v>
      </c>
      <c r="CS32">
        <v>129.7267858860094</v>
      </c>
      <c r="CT32">
        <v>7.5455111670916617</v>
      </c>
      <c r="CU32">
        <v>9.0245121960896083E-2</v>
      </c>
      <c r="CV32">
        <v>26.337638138145259</v>
      </c>
      <c r="CW32">
        <v>1.302534408584781</v>
      </c>
      <c r="CX32">
        <v>1.246090789367855E-2</v>
      </c>
      <c r="CY32">
        <v>255.69249882082849</v>
      </c>
      <c r="CZ32">
        <v>10.765978852167599</v>
      </c>
      <c r="DA32">
        <v>5.8552256552787021E-2</v>
      </c>
      <c r="DB32">
        <v>59.937048176778283</v>
      </c>
      <c r="DC32">
        <v>3.632614175751649</v>
      </c>
      <c r="DD32">
        <v>1.237507644082475E-2</v>
      </c>
      <c r="DE32">
        <v>8258.5305033173499</v>
      </c>
      <c r="DF32">
        <v>423.49228914965801</v>
      </c>
      <c r="DG32">
        <v>0.1234643355155803</v>
      </c>
      <c r="DH32">
        <v>0.8415013959401676</v>
      </c>
      <c r="DI32">
        <v>0.10872194209559161</v>
      </c>
      <c r="DJ32">
        <v>1.129753485691315E-2</v>
      </c>
      <c r="DK32">
        <v>0.28689623731046437</v>
      </c>
      <c r="DL32">
        <v>5.0150260209889526</v>
      </c>
      <c r="DM32">
        <v>11.69726462820941</v>
      </c>
      <c r="DN32">
        <v>616.55219115021316</v>
      </c>
      <c r="DO32">
        <v>25.157162346760099</v>
      </c>
      <c r="DP32">
        <v>0.6700009100058234</v>
      </c>
      <c r="DQ32">
        <v>126.7887477326296</v>
      </c>
      <c r="DR32">
        <v>5.2080323752812951</v>
      </c>
      <c r="DS32">
        <v>0.4159373939650754</v>
      </c>
      <c r="DT32">
        <v>168.0013252607323</v>
      </c>
      <c r="DU32">
        <v>6.7934828234593398</v>
      </c>
      <c r="DV32">
        <v>0.32937582557642209</v>
      </c>
      <c r="DW32">
        <v>560.24758388967189</v>
      </c>
      <c r="DX32">
        <v>21.808715900872219</v>
      </c>
      <c r="DY32">
        <v>0.27114789916735699</v>
      </c>
      <c r="DZ32">
        <v>265.16105055061041</v>
      </c>
      <c r="EA32">
        <v>9.4770658311953984</v>
      </c>
      <c r="EB32">
        <v>0.158408332267167</v>
      </c>
      <c r="EC32">
        <v>264.23450440600868</v>
      </c>
      <c r="ED32">
        <v>10.714920504739281</v>
      </c>
      <c r="EE32">
        <v>0.28484108432511562</v>
      </c>
      <c r="EH32">
        <v>540.53817827674766</v>
      </c>
      <c r="EI32">
        <v>8.0208882082587483</v>
      </c>
      <c r="EJ32">
        <v>96.904593847531814</v>
      </c>
      <c r="EK32">
        <v>30.986303927099069</v>
      </c>
      <c r="EL32">
        <v>54.726258103736221</v>
      </c>
      <c r="EM32">
        <v>70.508596396459168</v>
      </c>
      <c r="EN32">
        <v>66.680075340078588</v>
      </c>
      <c r="EO32">
        <v>131.7708489506285</v>
      </c>
      <c r="EP32">
        <v>177.20409419601799</v>
      </c>
      <c r="EQ32">
        <v>296.56248102494789</v>
      </c>
      <c r="ER32">
        <v>482.35985700602998</v>
      </c>
      <c r="ES32">
        <v>810.79241178755865</v>
      </c>
      <c r="ET32">
        <v>1066.3011391961641</v>
      </c>
      <c r="EU32">
        <v>1588.152166588997</v>
      </c>
      <c r="EV32">
        <v>2436.4653730397681</v>
      </c>
      <c r="EX32">
        <v>6.1467881564837006</v>
      </c>
      <c r="EY32">
        <v>2.2813657974236481</v>
      </c>
      <c r="EZ32">
        <v>0.69177581584868231</v>
      </c>
      <c r="FA32">
        <v>0.69557417882347305</v>
      </c>
      <c r="FB32">
        <v>5.0504532103405808E-3</v>
      </c>
      <c r="FC32">
        <v>6.0869974445288647E-2</v>
      </c>
      <c r="FD32">
        <v>12.052378650030869</v>
      </c>
      <c r="FE32">
        <v>4.6389249872881537</v>
      </c>
      <c r="FF32">
        <v>4.4638016750540821</v>
      </c>
      <c r="FG32">
        <v>1.0370310109739149</v>
      </c>
      <c r="FH32">
        <v>1.5267017493540629E-2</v>
      </c>
      <c r="FJ32">
        <f t="shared" si="0"/>
        <v>265.16105055061041</v>
      </c>
      <c r="FK32">
        <f t="shared" si="1"/>
        <v>431.56629430872698</v>
      </c>
      <c r="FL32">
        <f t="shared" si="2"/>
        <v>0.52298600602110823</v>
      </c>
      <c r="FM32">
        <f t="shared" si="3"/>
        <v>1.1585232928154328</v>
      </c>
    </row>
    <row r="33" spans="1:169" x14ac:dyDescent="0.25">
      <c r="A33" t="s">
        <v>638</v>
      </c>
      <c r="B33" t="s">
        <v>582</v>
      </c>
      <c r="C33" s="7">
        <v>2.6148904379886062</v>
      </c>
      <c r="D33" s="8">
        <v>4.7884806444353438E-2</v>
      </c>
      <c r="E33" s="9">
        <v>412.95979985497161</v>
      </c>
      <c r="F33" s="10">
        <v>0.91461093313525421</v>
      </c>
      <c r="G33">
        <v>548.3812704517004</v>
      </c>
      <c r="H33" s="11">
        <v>118.13368658384471</v>
      </c>
      <c r="I33" s="7">
        <v>2.2137736709881679</v>
      </c>
      <c r="J33" s="7">
        <v>7.5123557210964975E-2</v>
      </c>
      <c r="K33" s="8">
        <v>0.17697893619543401</v>
      </c>
      <c r="L33" s="19">
        <v>8.4459865204934443E-4</v>
      </c>
      <c r="M33">
        <v>0.42200645942427872</v>
      </c>
      <c r="N33" s="11">
        <v>0.45744326578516659</v>
      </c>
      <c r="O33" s="12">
        <v>11.072667401944891</v>
      </c>
      <c r="P33" s="10">
        <v>0.43745885877086238</v>
      </c>
      <c r="Q33" s="8">
        <v>0.45327264749284502</v>
      </c>
      <c r="R33" s="13">
        <v>1.5731599593823531E-2</v>
      </c>
      <c r="S33" s="14">
        <v>0.98397030161631327</v>
      </c>
      <c r="T33" t="e">
        <v>#N/A</v>
      </c>
      <c r="U33" s="11" t="e">
        <v>#N/A</v>
      </c>
      <c r="V33" s="9">
        <v>2624.7069382874588</v>
      </c>
      <c r="W33" s="9">
        <v>6.4560302494838799</v>
      </c>
      <c r="X33" s="9">
        <v>7.6649364614556346</v>
      </c>
      <c r="Y33" s="9">
        <v>2407.860295039729</v>
      </c>
      <c r="Z33" s="9">
        <v>32.537092827388818</v>
      </c>
      <c r="AA33" s="9">
        <v>70.003807200330016</v>
      </c>
      <c r="AB33" s="9">
        <v>2528.6418539609699</v>
      </c>
      <c r="AC33" s="9">
        <v>16.771826099277671</v>
      </c>
      <c r="AD33" s="15">
        <v>35.768146462958228</v>
      </c>
      <c r="AE33" t="e">
        <v>#N/A</v>
      </c>
      <c r="AF33" t="e">
        <v>#N/A</v>
      </c>
      <c r="AG33" s="11" t="e">
        <v>#N/A</v>
      </c>
      <c r="AH33" s="16">
        <v>91.738253132777714</v>
      </c>
      <c r="AI33" s="10"/>
      <c r="AJ33" s="10"/>
      <c r="AK33" t="s">
        <v>639</v>
      </c>
      <c r="AL33" t="s">
        <v>639</v>
      </c>
      <c r="AM33">
        <v>25.225000000000001</v>
      </c>
      <c r="AN33" t="s">
        <v>154</v>
      </c>
      <c r="AO33">
        <v>81.779355064140262</v>
      </c>
      <c r="AP33">
        <v>121.84988533852609</v>
      </c>
      <c r="AQ33" t="s">
        <v>154</v>
      </c>
      <c r="AR33">
        <v>991.23385367992398</v>
      </c>
      <c r="AS33">
        <v>1938.2602648563141</v>
      </c>
      <c r="AT33">
        <v>246.31002782974761</v>
      </c>
      <c r="AU33">
        <v>9.6550482613671846</v>
      </c>
      <c r="AV33">
        <v>2.2980788857408871</v>
      </c>
      <c r="AW33">
        <v>30.902523706139291</v>
      </c>
      <c r="AX33">
        <v>4.0131672071990163</v>
      </c>
      <c r="AY33">
        <v>1.683124792280708</v>
      </c>
      <c r="AZ33">
        <v>765.79272550979954</v>
      </c>
      <c r="BA33">
        <v>78.863052671257321</v>
      </c>
      <c r="BB33">
        <v>40.388497629509217</v>
      </c>
      <c r="BC33">
        <v>16.6856587483204</v>
      </c>
      <c r="BD33">
        <v>2.881817754416879</v>
      </c>
      <c r="BE33">
        <v>0.1836559575031057</v>
      </c>
      <c r="BF33">
        <v>852.67517235940875</v>
      </c>
      <c r="BG33">
        <v>42.778262071396099</v>
      </c>
      <c r="BH33">
        <v>9.2599543694967618E-2</v>
      </c>
      <c r="BI33">
        <v>479935.02329563332</v>
      </c>
      <c r="BJ33">
        <v>18588.10223595364</v>
      </c>
      <c r="BK33">
        <v>1.9071751073022929</v>
      </c>
      <c r="BL33">
        <v>3.2384908823535641</v>
      </c>
      <c r="BM33">
        <v>0.39290971012202058</v>
      </c>
      <c r="BN33">
        <v>0.1281461501809841</v>
      </c>
      <c r="BO33">
        <v>23.528323594018161</v>
      </c>
      <c r="BP33">
        <v>2.3039746833189101</v>
      </c>
      <c r="BQ33">
        <v>6.3385686742538734E-3</v>
      </c>
      <c r="BR33">
        <v>230.6955898288586</v>
      </c>
      <c r="BS33">
        <v>19.930389849636541</v>
      </c>
      <c r="BT33">
        <v>4.5346840605402561E-2</v>
      </c>
      <c r="BU33">
        <v>23.671347683961159</v>
      </c>
      <c r="BV33">
        <v>2.187259506435173</v>
      </c>
      <c r="BW33">
        <v>3.5732664299707069E-3</v>
      </c>
      <c r="BX33">
        <v>178.7432471443756</v>
      </c>
      <c r="BY33">
        <v>16.61155211298335</v>
      </c>
      <c r="BZ33">
        <v>3.2048101426257213E-2</v>
      </c>
      <c r="CA33">
        <v>69.077135248388174</v>
      </c>
      <c r="CB33">
        <v>6.2553522997026487</v>
      </c>
      <c r="CC33">
        <v>3.6698885214693958E-2</v>
      </c>
      <c r="CD33">
        <v>18.129987542358759</v>
      </c>
      <c r="CE33">
        <v>1.6345211675132361</v>
      </c>
      <c r="CF33">
        <v>3.104123689705943E-2</v>
      </c>
      <c r="CG33">
        <v>86.143409992133542</v>
      </c>
      <c r="CH33">
        <v>6.9600785111890513</v>
      </c>
      <c r="CI33">
        <v>5.4466390289135407E-2</v>
      </c>
      <c r="CJ33">
        <v>11.69576884114737</v>
      </c>
      <c r="CK33">
        <v>0.92910388913308151</v>
      </c>
      <c r="CL33">
        <v>1.997057365421526E-2</v>
      </c>
      <c r="CM33">
        <v>87.180065122810802</v>
      </c>
      <c r="CN33">
        <v>6.0692623878536383</v>
      </c>
      <c r="CO33">
        <v>4.9222518881700393E-2</v>
      </c>
      <c r="CP33">
        <v>24.904996114604739</v>
      </c>
      <c r="CQ33">
        <v>1.3518981719127561</v>
      </c>
      <c r="CR33">
        <v>1.2156076886969999E-2</v>
      </c>
      <c r="CS33">
        <v>110.29946359086129</v>
      </c>
      <c r="CT33">
        <v>6.6353104195253936</v>
      </c>
      <c r="CU33">
        <v>8.9042829215748978E-2</v>
      </c>
      <c r="CV33">
        <v>22.027360797836369</v>
      </c>
      <c r="CW33">
        <v>1.4838550707069711</v>
      </c>
      <c r="CX33">
        <v>1.160770111133317E-2</v>
      </c>
      <c r="CY33">
        <v>221.2463737477521</v>
      </c>
      <c r="CZ33">
        <v>14.061919528230019</v>
      </c>
      <c r="DA33">
        <v>0.13638808094274241</v>
      </c>
      <c r="DB33">
        <v>52.450057020979251</v>
      </c>
      <c r="DC33">
        <v>2.8969494199367798</v>
      </c>
      <c r="DD33">
        <v>1.1526967050030319E-2</v>
      </c>
      <c r="DE33">
        <v>7116.5792742904714</v>
      </c>
      <c r="DF33">
        <v>319.40548655417513</v>
      </c>
      <c r="DG33">
        <v>0.1150238529578019</v>
      </c>
      <c r="DH33">
        <v>1.0390595694094069</v>
      </c>
      <c r="DI33">
        <v>0.15690058206501439</v>
      </c>
      <c r="DJ33">
        <v>1.0522643697032879E-2</v>
      </c>
      <c r="DK33">
        <v>2.7512264757675391</v>
      </c>
      <c r="DL33">
        <v>6.3250962668346213</v>
      </c>
      <c r="DM33">
        <v>11.847105680587649</v>
      </c>
      <c r="DN33">
        <v>780.55226425996966</v>
      </c>
      <c r="DO33">
        <v>34.935754425570757</v>
      </c>
      <c r="DP33">
        <v>0.69381287669721581</v>
      </c>
      <c r="DQ33">
        <v>151.4576727012562</v>
      </c>
      <c r="DR33">
        <v>6.4713181545802643</v>
      </c>
      <c r="DS33">
        <v>0.42464829971474533</v>
      </c>
      <c r="DT33">
        <v>151.01528900882289</v>
      </c>
      <c r="DU33">
        <v>7.95703375319132</v>
      </c>
      <c r="DV33">
        <v>0.32551135678578191</v>
      </c>
      <c r="DW33">
        <v>608.54765308929416</v>
      </c>
      <c r="DX33">
        <v>38.940488153625218</v>
      </c>
      <c r="DY33">
        <v>0.29954404722908468</v>
      </c>
      <c r="DZ33">
        <v>412.95979985497161</v>
      </c>
      <c r="EA33">
        <v>22.75608592126359</v>
      </c>
      <c r="EB33">
        <v>0.15281542042047491</v>
      </c>
      <c r="EC33">
        <v>300.15127505901842</v>
      </c>
      <c r="ED33">
        <v>13.883749760614529</v>
      </c>
      <c r="EE33">
        <v>0.32117767929651592</v>
      </c>
      <c r="EH33">
        <v>543.10520532446412</v>
      </c>
      <c r="EI33">
        <v>99.275626978979588</v>
      </c>
      <c r="EJ33">
        <v>376.338645724076</v>
      </c>
      <c r="EK33">
        <v>255.07917762889181</v>
      </c>
      <c r="EL33">
        <v>391.12307909053732</v>
      </c>
      <c r="EM33">
        <v>466.73740032694712</v>
      </c>
      <c r="EN33">
        <v>322.02464551258907</v>
      </c>
      <c r="EO33">
        <v>432.88145724690219</v>
      </c>
      <c r="EP33">
        <v>323.98251637527352</v>
      </c>
      <c r="EQ33">
        <v>354.39050862931219</v>
      </c>
      <c r="ER33">
        <v>456.13545997444572</v>
      </c>
      <c r="ES33">
        <v>689.37164744288316</v>
      </c>
      <c r="ET33">
        <v>891.79598371807151</v>
      </c>
      <c r="EU33">
        <v>1374.2010791785849</v>
      </c>
      <c r="EV33">
        <v>2132.1161390641969</v>
      </c>
      <c r="EX33">
        <v>2.3649392784599881</v>
      </c>
      <c r="EY33">
        <v>1.14821848493238</v>
      </c>
      <c r="EZ33">
        <v>0.71642101706050654</v>
      </c>
      <c r="FA33">
        <v>0.77923212881755866</v>
      </c>
      <c r="FB33">
        <v>7.2242431244720476E-2</v>
      </c>
      <c r="FC33">
        <v>0.22933675101346701</v>
      </c>
      <c r="FD33">
        <v>3.174543645085687</v>
      </c>
      <c r="FE33">
        <v>3.116751895364668</v>
      </c>
      <c r="FF33">
        <v>1.790063694591326</v>
      </c>
      <c r="FG33">
        <v>1.866515562988599</v>
      </c>
      <c r="FH33">
        <v>1.463748683196878E-2</v>
      </c>
      <c r="FJ33">
        <f t="shared" si="0"/>
        <v>412.95979985497161</v>
      </c>
      <c r="FK33">
        <f t="shared" si="1"/>
        <v>672.1180586357176</v>
      </c>
      <c r="FL33">
        <f t="shared" si="2"/>
        <v>1.6007353505748541</v>
      </c>
      <c r="FM33">
        <f t="shared" si="3"/>
        <v>3.1008695048810062</v>
      </c>
    </row>
    <row r="34" spans="1:169" x14ac:dyDescent="0.25">
      <c r="A34" t="s">
        <v>640</v>
      </c>
      <c r="B34" t="s">
        <v>582</v>
      </c>
      <c r="C34" s="7">
        <v>-3.2158824289696248</v>
      </c>
      <c r="D34" s="8">
        <v>4.8051829881449321E-2</v>
      </c>
      <c r="E34" s="9">
        <v>349.29441491693211</v>
      </c>
      <c r="F34" s="10">
        <v>0.66604864045825141</v>
      </c>
      <c r="G34">
        <v>-440.45303152852688</v>
      </c>
      <c r="H34" s="11">
        <v>382.3337136616172</v>
      </c>
      <c r="I34" s="7">
        <v>2.1945254423772438</v>
      </c>
      <c r="J34" s="7">
        <v>7.1580104365845304E-2</v>
      </c>
      <c r="K34" s="8">
        <v>0.18482596783728411</v>
      </c>
      <c r="L34" s="19">
        <v>1.1067429815751571E-3</v>
      </c>
      <c r="M34">
        <v>0.25194731740620718</v>
      </c>
      <c r="N34" s="11">
        <v>0.78623613751360044</v>
      </c>
      <c r="O34" s="12">
        <v>11.58835200541305</v>
      </c>
      <c r="P34" s="10">
        <v>0.41407844846641201</v>
      </c>
      <c r="Q34" s="8">
        <v>0.45600937454983392</v>
      </c>
      <c r="R34" s="13">
        <v>1.476293495927883E-2</v>
      </c>
      <c r="S34" s="14">
        <v>0.80963836721006277</v>
      </c>
      <c r="T34" t="e">
        <v>#N/A</v>
      </c>
      <c r="U34" s="11" t="e">
        <v>#N/A</v>
      </c>
      <c r="V34" s="9">
        <v>2695.7211264924272</v>
      </c>
      <c r="W34" s="9">
        <v>8.9024616671238785</v>
      </c>
      <c r="X34" s="9">
        <v>9.8584326421285997</v>
      </c>
      <c r="Y34" s="9">
        <v>2421.686403988303</v>
      </c>
      <c r="Z34" s="9">
        <v>20.47589607775522</v>
      </c>
      <c r="AA34" s="9">
        <v>65.436493956990375</v>
      </c>
      <c r="AB34" s="9">
        <v>2571.558870133249</v>
      </c>
      <c r="AC34" s="9">
        <v>7.131889499754636</v>
      </c>
      <c r="AD34" s="15">
        <v>33.538897858560169</v>
      </c>
      <c r="AE34" t="e">
        <v>#N/A</v>
      </c>
      <c r="AF34" t="e">
        <v>#N/A</v>
      </c>
      <c r="AG34" s="11" t="e">
        <v>#N/A</v>
      </c>
      <c r="AH34" s="16">
        <v>89.834455804384802</v>
      </c>
      <c r="AI34" s="10"/>
      <c r="AJ34" s="10"/>
      <c r="AK34" t="s">
        <v>641</v>
      </c>
      <c r="AL34" t="s">
        <v>641</v>
      </c>
      <c r="AM34">
        <v>7.8120000000000003</v>
      </c>
      <c r="AN34">
        <v>1442.394929437507</v>
      </c>
      <c r="AO34">
        <v>195.82911244257119</v>
      </c>
      <c r="AP34">
        <v>156.5305464108703</v>
      </c>
      <c r="AQ34" t="s">
        <v>154</v>
      </c>
      <c r="AR34">
        <v>1359.2017831230239</v>
      </c>
      <c r="AS34">
        <v>2588.7909138030118</v>
      </c>
      <c r="AT34">
        <v>258.6402226853578</v>
      </c>
      <c r="AU34">
        <v>20.162064633418609</v>
      </c>
      <c r="AV34">
        <v>3.040740762145604</v>
      </c>
      <c r="AW34">
        <v>34.147957027135398</v>
      </c>
      <c r="AX34">
        <v>5.8803369115396551</v>
      </c>
      <c r="AY34">
        <v>2.2321510933800108</v>
      </c>
      <c r="AZ34">
        <v>841.71913805781435</v>
      </c>
      <c r="BA34">
        <v>259.12642416513432</v>
      </c>
      <c r="BB34">
        <v>50.385296696641767</v>
      </c>
      <c r="BC34">
        <v>6.7966158646038366</v>
      </c>
      <c r="BD34">
        <v>2.1599127846660968</v>
      </c>
      <c r="BE34">
        <v>0.25022924261068452</v>
      </c>
      <c r="BF34">
        <v>711.20232905376986</v>
      </c>
      <c r="BG34">
        <v>76.960061186459626</v>
      </c>
      <c r="BH34">
        <v>5.2129436065017791E-2</v>
      </c>
      <c r="BI34">
        <v>506117.07979226438</v>
      </c>
      <c r="BJ34">
        <v>47340.671029585523</v>
      </c>
      <c r="BK34">
        <v>2.4865011997280742</v>
      </c>
      <c r="BL34">
        <v>10.454149447251231</v>
      </c>
      <c r="BM34">
        <v>2.0466324213479612</v>
      </c>
      <c r="BN34">
        <v>0.15996434712553989</v>
      </c>
      <c r="BO34">
        <v>19.533085335880049</v>
      </c>
      <c r="BP34">
        <v>1.6470359697856329</v>
      </c>
      <c r="BQ34">
        <v>9.8284782684701748E-3</v>
      </c>
      <c r="BR34">
        <v>356.53277423175552</v>
      </c>
      <c r="BS34">
        <v>51.853101753463683</v>
      </c>
      <c r="BT34">
        <v>8.8878744717832192E-2</v>
      </c>
      <c r="BU34">
        <v>26.17942968475419</v>
      </c>
      <c r="BV34">
        <v>2.4482143784044732</v>
      </c>
      <c r="BW34">
        <v>2.0874689232185731E-2</v>
      </c>
      <c r="BX34">
        <v>197.00277873020769</v>
      </c>
      <c r="BY34">
        <v>17.33324386187757</v>
      </c>
      <c r="BZ34">
        <v>8.4379350893379002E-2</v>
      </c>
      <c r="CA34">
        <v>86.411341892463085</v>
      </c>
      <c r="CB34">
        <v>8.7364037096437972</v>
      </c>
      <c r="CC34">
        <v>0.17991616375571889</v>
      </c>
      <c r="CD34">
        <v>36.276751391422863</v>
      </c>
      <c r="CE34">
        <v>4.6589973412902888</v>
      </c>
      <c r="CF34">
        <v>4.8746399119236408E-2</v>
      </c>
      <c r="CG34">
        <v>113.5332164307131</v>
      </c>
      <c r="CH34">
        <v>15.180407144508219</v>
      </c>
      <c r="CI34">
        <v>0.3906519492388989</v>
      </c>
      <c r="CJ34">
        <v>16.237599959852059</v>
      </c>
      <c r="CK34">
        <v>1.5513262723028529</v>
      </c>
      <c r="CL34">
        <v>2.1022609099214131E-2</v>
      </c>
      <c r="CM34">
        <v>99.17070698955493</v>
      </c>
      <c r="CN34">
        <v>9.0508992750086126</v>
      </c>
      <c r="CO34">
        <v>0.12959945822114291</v>
      </c>
      <c r="CP34">
        <v>21.763139326186351</v>
      </c>
      <c r="CQ34">
        <v>2.213628806444992</v>
      </c>
      <c r="CR34">
        <v>3.2011360494048548E-2</v>
      </c>
      <c r="CS34">
        <v>77.726254729526289</v>
      </c>
      <c r="CT34">
        <v>6.2157329470296983</v>
      </c>
      <c r="CU34">
        <v>9.3755200806314068E-2</v>
      </c>
      <c r="CV34">
        <v>12.11690018117767</v>
      </c>
      <c r="CW34">
        <v>1.1284379169942349</v>
      </c>
      <c r="CX34">
        <v>3.0563619561526319E-2</v>
      </c>
      <c r="CY34">
        <v>111.83952711396979</v>
      </c>
      <c r="CZ34">
        <v>9.5368473509967959</v>
      </c>
      <c r="DA34">
        <v>0.14361285078345429</v>
      </c>
      <c r="DB34">
        <v>24.128078007539859</v>
      </c>
      <c r="DC34">
        <v>2.208380358159066</v>
      </c>
      <c r="DD34">
        <v>3.0349214497272979E-2</v>
      </c>
      <c r="DE34">
        <v>6884.0920720215754</v>
      </c>
      <c r="DF34">
        <v>671.59651563239379</v>
      </c>
      <c r="DG34">
        <v>0.30288630535873562</v>
      </c>
      <c r="DH34">
        <v>8.9758412937718344</v>
      </c>
      <c r="DI34">
        <v>1.8468293797149291</v>
      </c>
      <c r="DJ34">
        <v>2.7703569473247119E-2</v>
      </c>
      <c r="DK34">
        <v>1.0591540050189709</v>
      </c>
      <c r="DL34">
        <v>8.5185322329808457</v>
      </c>
      <c r="DM34">
        <v>15.94141003348318</v>
      </c>
      <c r="DN34">
        <v>619.02596858889467</v>
      </c>
      <c r="DO34">
        <v>81.964871190890022</v>
      </c>
      <c r="DP34">
        <v>0.96639922742725337</v>
      </c>
      <c r="DQ34">
        <v>125.35858501117271</v>
      </c>
      <c r="DR34">
        <v>16.081797405256879</v>
      </c>
      <c r="DS34">
        <v>0.54753408482711097</v>
      </c>
      <c r="DT34">
        <v>71.07633831516992</v>
      </c>
      <c r="DU34">
        <v>8.5531460567112383</v>
      </c>
      <c r="DV34">
        <v>0.45393063209173801</v>
      </c>
      <c r="DW34">
        <v>359.97681896868897</v>
      </c>
      <c r="DX34">
        <v>33.004768424791642</v>
      </c>
      <c r="DY34">
        <v>0.36221316211598492</v>
      </c>
      <c r="DZ34">
        <v>349.29441491693211</v>
      </c>
      <c r="EA34">
        <v>45.358391638770371</v>
      </c>
      <c r="EB34">
        <v>0.23031751061453209</v>
      </c>
      <c r="EC34">
        <v>213.57458385168999</v>
      </c>
      <c r="ED34">
        <v>27.665732653783021</v>
      </c>
      <c r="EE34">
        <v>0.45431662969148928</v>
      </c>
      <c r="EH34">
        <v>452.99511404698723</v>
      </c>
      <c r="EI34">
        <v>82.418081585991786</v>
      </c>
      <c r="EJ34">
        <v>581.61953382015577</v>
      </c>
      <c r="EK34">
        <v>282.10592332709263</v>
      </c>
      <c r="EL34">
        <v>431.0782904380913</v>
      </c>
      <c r="EM34">
        <v>583.86041819231821</v>
      </c>
      <c r="EN34">
        <v>644.34727160608986</v>
      </c>
      <c r="EO34">
        <v>570.51867553122133</v>
      </c>
      <c r="EP34">
        <v>449.79501273828419</v>
      </c>
      <c r="EQ34">
        <v>403.1329552420932</v>
      </c>
      <c r="ER34">
        <v>398.59229535139832</v>
      </c>
      <c r="ES34">
        <v>485.78909205953931</v>
      </c>
      <c r="ET34">
        <v>490.56276037156567</v>
      </c>
      <c r="EU34">
        <v>694.65544791285572</v>
      </c>
      <c r="EV34">
        <v>980.81617916828691</v>
      </c>
      <c r="EX34">
        <v>3.8143595723343902</v>
      </c>
      <c r="EY34">
        <v>1.8274088095977179</v>
      </c>
      <c r="EZ34">
        <v>1.1164275480475589</v>
      </c>
      <c r="FA34">
        <v>1.203859375453038</v>
      </c>
      <c r="FB34">
        <v>0.11864598749440899</v>
      </c>
      <c r="FC34">
        <v>0.1444616716696446</v>
      </c>
      <c r="FD34">
        <v>1.2175858174424321</v>
      </c>
      <c r="FE34">
        <v>1.164698561961558</v>
      </c>
      <c r="FF34">
        <v>0.97969791324115885</v>
      </c>
      <c r="FG34">
        <v>3.1231749984152248</v>
      </c>
      <c r="FH34">
        <v>9.3474549803827009E-2</v>
      </c>
      <c r="FJ34">
        <f t="shared" si="0"/>
        <v>349.29441491693211</v>
      </c>
      <c r="FK34">
        <f t="shared" si="1"/>
        <v>568.49863867794329</v>
      </c>
      <c r="FL34">
        <f t="shared" si="2"/>
        <v>2.558894500030843</v>
      </c>
      <c r="FM34">
        <f t="shared" si="3"/>
        <v>3.915393418624574</v>
      </c>
    </row>
    <row r="35" spans="1:169" x14ac:dyDescent="0.25">
      <c r="A35" t="s">
        <v>642</v>
      </c>
      <c r="B35" t="s">
        <v>582</v>
      </c>
      <c r="C35" s="7">
        <v>-56.701430789575888</v>
      </c>
      <c r="D35" s="8">
        <v>4.327075525229742E-2</v>
      </c>
      <c r="E35" s="9">
        <v>300.16011494137138</v>
      </c>
      <c r="F35" s="10">
        <v>0.85462600153506829</v>
      </c>
      <c r="G35">
        <v>-25.684723150612861</v>
      </c>
      <c r="H35" s="11">
        <v>1558.4844072537071</v>
      </c>
      <c r="I35" s="7">
        <v>2.0043616082889351</v>
      </c>
      <c r="J35" s="7">
        <v>7.0545624817746524E-2</v>
      </c>
      <c r="K35" s="8">
        <v>0.16737394218974441</v>
      </c>
      <c r="L35" s="19">
        <v>9.0485281971903954E-4</v>
      </c>
      <c r="M35">
        <v>0.35215931539719142</v>
      </c>
      <c r="N35" s="11">
        <v>1.009909508084891</v>
      </c>
      <c r="O35" s="12">
        <v>11.62217592238296</v>
      </c>
      <c r="P35" s="10">
        <v>0.47742172913689229</v>
      </c>
      <c r="Q35" s="8">
        <v>0.50307669800216781</v>
      </c>
      <c r="R35" s="13">
        <v>1.829309581261308E-2</v>
      </c>
      <c r="S35" s="14">
        <v>0.97932664864071151</v>
      </c>
      <c r="T35" t="e">
        <v>#N/A</v>
      </c>
      <c r="U35" s="11" t="e">
        <v>#N/A</v>
      </c>
      <c r="V35" s="9">
        <v>2530.2936509495921</v>
      </c>
      <c r="W35" s="9">
        <v>7.9949445081464132</v>
      </c>
      <c r="X35" s="9">
        <v>9.0894877823328812</v>
      </c>
      <c r="Y35" s="9">
        <v>2623.9299459454369</v>
      </c>
      <c r="Z35" s="9">
        <v>41.640655170284589</v>
      </c>
      <c r="AA35" s="9">
        <v>77.856269030457668</v>
      </c>
      <c r="AB35" s="9">
        <v>2569.8759980910691</v>
      </c>
      <c r="AC35" s="9">
        <v>20.216784260575619</v>
      </c>
      <c r="AD35" s="15">
        <v>38.319368812607799</v>
      </c>
      <c r="AE35" t="e">
        <v>#N/A</v>
      </c>
      <c r="AF35" t="e">
        <v>#N/A</v>
      </c>
      <c r="AG35" s="11" t="e">
        <v>#N/A</v>
      </c>
      <c r="AH35" s="16">
        <v>103.7006098071148</v>
      </c>
      <c r="AI35" s="10"/>
      <c r="AJ35" s="10"/>
      <c r="AK35" t="s">
        <v>643</v>
      </c>
      <c r="AL35" t="s">
        <v>643</v>
      </c>
      <c r="AM35">
        <v>24.21</v>
      </c>
      <c r="AN35">
        <v>593.04192367448002</v>
      </c>
      <c r="AO35">
        <v>88.581930500380352</v>
      </c>
      <c r="AP35">
        <v>110.96456261853869</v>
      </c>
      <c r="AQ35" t="s">
        <v>154</v>
      </c>
      <c r="AR35">
        <v>864.41361527702509</v>
      </c>
      <c r="AS35">
        <v>1826.754888707474</v>
      </c>
      <c r="AT35">
        <v>236.78792705522091</v>
      </c>
      <c r="AU35">
        <v>12.39711941784117</v>
      </c>
      <c r="AV35">
        <v>2.1232578532020301</v>
      </c>
      <c r="AW35">
        <v>231.68145693670539</v>
      </c>
      <c r="AX35">
        <v>67.994869399801573</v>
      </c>
      <c r="AY35">
        <v>1.525569459155292</v>
      </c>
      <c r="AZ35">
        <v>1556.0685686874431</v>
      </c>
      <c r="BA35">
        <v>142.21533392160509</v>
      </c>
      <c r="BB35">
        <v>31.442703830936448</v>
      </c>
      <c r="BC35">
        <v>4.3517193046094329</v>
      </c>
      <c r="BD35">
        <v>0.62669191374079292</v>
      </c>
      <c r="BE35">
        <v>0.17720420939214179</v>
      </c>
      <c r="BF35">
        <v>508.15261268122401</v>
      </c>
      <c r="BG35">
        <v>38.864397881798332</v>
      </c>
      <c r="BH35">
        <v>7.6476483055078856E-2</v>
      </c>
      <c r="BI35">
        <v>487453.76077874273</v>
      </c>
      <c r="BJ35">
        <v>20336.895966970729</v>
      </c>
      <c r="BK35">
        <v>1.848871020166386</v>
      </c>
      <c r="BL35">
        <v>2.6654979329428481</v>
      </c>
      <c r="BM35">
        <v>0.43927199382836779</v>
      </c>
      <c r="BN35">
        <v>9.390659796087672E-2</v>
      </c>
      <c r="BO35">
        <v>15.935564220856429</v>
      </c>
      <c r="BP35">
        <v>1.4851905737833559</v>
      </c>
      <c r="BQ35">
        <v>7.6662185595929074E-3</v>
      </c>
      <c r="BR35">
        <v>165.8205825071108</v>
      </c>
      <c r="BS35">
        <v>15.67951171442942</v>
      </c>
      <c r="BT35">
        <v>1.6815532995539E-2</v>
      </c>
      <c r="BU35">
        <v>18.333006457296261</v>
      </c>
      <c r="BV35">
        <v>1.649686131775536</v>
      </c>
      <c r="BW35">
        <v>8.5590909715727338E-3</v>
      </c>
      <c r="BX35">
        <v>145.3656383289653</v>
      </c>
      <c r="BY35">
        <v>12.62874752058922</v>
      </c>
      <c r="BZ35">
        <v>2.973716425907438E-2</v>
      </c>
      <c r="CA35">
        <v>57.364109466121498</v>
      </c>
      <c r="CB35">
        <v>5.2981197224341434</v>
      </c>
      <c r="CC35">
        <v>0.1273692978177659</v>
      </c>
      <c r="CD35">
        <v>15.937564795275691</v>
      </c>
      <c r="CE35">
        <v>1.4718308727489191</v>
      </c>
      <c r="CF35">
        <v>2.9873473679026111E-2</v>
      </c>
      <c r="CG35">
        <v>68.830060529780596</v>
      </c>
      <c r="CH35">
        <v>5.8095076758051274</v>
      </c>
      <c r="CI35">
        <v>0.16363395846519019</v>
      </c>
      <c r="CJ35">
        <v>7.9441094400000356</v>
      </c>
      <c r="CK35">
        <v>0.6733915997296076</v>
      </c>
      <c r="CL35">
        <v>1.9124578405507169E-2</v>
      </c>
      <c r="CM35">
        <v>55.489853057019729</v>
      </c>
      <c r="CN35">
        <v>5.634231899369512</v>
      </c>
      <c r="CO35">
        <v>4.5674719511513251E-2</v>
      </c>
      <c r="CP35">
        <v>14.50228250974558</v>
      </c>
      <c r="CQ35">
        <v>1.1195881923709341</v>
      </c>
      <c r="CR35">
        <v>1.128447088802865E-2</v>
      </c>
      <c r="CS35">
        <v>57.537648101051239</v>
      </c>
      <c r="CT35">
        <v>4.2202516246420752</v>
      </c>
      <c r="CU35">
        <v>3.30415544706225E-2</v>
      </c>
      <c r="CV35">
        <v>11.65454831114568</v>
      </c>
      <c r="CW35">
        <v>0.84469982895014772</v>
      </c>
      <c r="CX35">
        <v>1.0772190826344549E-2</v>
      </c>
      <c r="CY35">
        <v>116.1826234015852</v>
      </c>
      <c r="CZ35">
        <v>8.2345078961618956</v>
      </c>
      <c r="DA35">
        <v>5.0616441070730753E-2</v>
      </c>
      <c r="DB35">
        <v>27.542911789423869</v>
      </c>
      <c r="DC35">
        <v>1.6607822996449251</v>
      </c>
      <c r="DD35">
        <v>1.069569992986538E-2</v>
      </c>
      <c r="DE35">
        <v>6981.1195806172236</v>
      </c>
      <c r="DF35">
        <v>266.43687290576202</v>
      </c>
      <c r="DG35">
        <v>0.1067605900998055</v>
      </c>
      <c r="DH35">
        <v>0.40812256295459709</v>
      </c>
      <c r="DI35">
        <v>0.1062194525310181</v>
      </c>
      <c r="DJ35">
        <v>9.7626699811854713E-3</v>
      </c>
      <c r="DK35">
        <v>-0.2408902520356053</v>
      </c>
      <c r="DL35">
        <v>5.1653169321183272</v>
      </c>
      <c r="DM35">
        <v>10.67134633708414</v>
      </c>
      <c r="DN35">
        <v>616.27701774346622</v>
      </c>
      <c r="DO35">
        <v>42.711792769729009</v>
      </c>
      <c r="DP35">
        <v>0.60643520667660544</v>
      </c>
      <c r="DQ35">
        <v>112.9331870803245</v>
      </c>
      <c r="DR35">
        <v>7.2622878347968118</v>
      </c>
      <c r="DS35">
        <v>0.37640847963378737</v>
      </c>
      <c r="DT35">
        <v>99.826189960805436</v>
      </c>
      <c r="DU35">
        <v>9.3285010045974328</v>
      </c>
      <c r="DV35">
        <v>0.32521846300517321</v>
      </c>
      <c r="DW35">
        <v>387.78297255654758</v>
      </c>
      <c r="DX35">
        <v>43.585869121551248</v>
      </c>
      <c r="DY35">
        <v>0.28204318917888938</v>
      </c>
      <c r="DZ35">
        <v>300.16011494137138</v>
      </c>
      <c r="EA35">
        <v>24.02689212378214</v>
      </c>
      <c r="EB35">
        <v>0.16413508393397649</v>
      </c>
      <c r="EC35">
        <v>225.2644815730259</v>
      </c>
      <c r="ED35">
        <v>16.61817288722726</v>
      </c>
      <c r="EE35">
        <v>0.2688240922824594</v>
      </c>
      <c r="EH35">
        <v>323.66408451033368</v>
      </c>
      <c r="EI35">
        <v>67.238667598550364</v>
      </c>
      <c r="EJ35">
        <v>270.50665988109432</v>
      </c>
      <c r="EK35">
        <v>197.55394889327869</v>
      </c>
      <c r="EL35">
        <v>318.08673594959578</v>
      </c>
      <c r="EM35">
        <v>387.59533423055069</v>
      </c>
      <c r="EN35">
        <v>283.08285604397321</v>
      </c>
      <c r="EO35">
        <v>345.87970115467641</v>
      </c>
      <c r="EP35">
        <v>220.0584332409982</v>
      </c>
      <c r="EQ35">
        <v>225.56850836186879</v>
      </c>
      <c r="ER35">
        <v>265.60956977556009</v>
      </c>
      <c r="ES35">
        <v>359.61030063157023</v>
      </c>
      <c r="ET35">
        <v>471.84406117998708</v>
      </c>
      <c r="EU35">
        <v>721.63120125208172</v>
      </c>
      <c r="EV35">
        <v>1119.630560545686</v>
      </c>
      <c r="EX35">
        <v>2.3470673654575829</v>
      </c>
      <c r="EY35">
        <v>1.0362520032888229</v>
      </c>
      <c r="EZ35">
        <v>0.77314644056256554</v>
      </c>
      <c r="FA35">
        <v>0.88202697917195749</v>
      </c>
      <c r="FB35">
        <v>9.3175942894218641E-2</v>
      </c>
      <c r="FC35">
        <v>0.1943989987677289</v>
      </c>
      <c r="FD35">
        <v>2.086364706697172</v>
      </c>
      <c r="FE35">
        <v>6.5311212240901746</v>
      </c>
      <c r="FF35">
        <v>1.810149924714562</v>
      </c>
      <c r="FG35">
        <v>2.5835198599696629</v>
      </c>
      <c r="FH35">
        <v>2.2942311465369101E-2</v>
      </c>
      <c r="FJ35">
        <f t="shared" si="0"/>
        <v>300.16011494137138</v>
      </c>
      <c r="FK35">
        <f t="shared" si="1"/>
        <v>488.52947382558551</v>
      </c>
      <c r="FL35">
        <f t="shared" si="2"/>
        <v>0.49288705634568125</v>
      </c>
      <c r="FM35">
        <f t="shared" si="3"/>
        <v>1.0556041585472786</v>
      </c>
    </row>
    <row r="36" spans="1:169" x14ac:dyDescent="0.25">
      <c r="A36" t="s">
        <v>644</v>
      </c>
      <c r="B36" t="s">
        <v>582</v>
      </c>
      <c r="C36" s="7">
        <v>-0.46082694763363929</v>
      </c>
      <c r="D36" s="8">
        <v>4.8682748635881769E-2</v>
      </c>
      <c r="E36" s="9">
        <v>337.89602820103141</v>
      </c>
      <c r="F36" s="10">
        <v>1.878638767366805</v>
      </c>
      <c r="G36">
        <v>-3064.3278623131509</v>
      </c>
      <c r="H36" s="11">
        <v>102.65191209306271</v>
      </c>
      <c r="I36" s="7">
        <v>1.9877714647488489</v>
      </c>
      <c r="J36" s="7">
        <v>6.1361671003046653E-2</v>
      </c>
      <c r="K36" s="8">
        <v>0.1868005360942705</v>
      </c>
      <c r="L36" s="19">
        <v>6.193149035467366E-4</v>
      </c>
      <c r="M36">
        <v>0.60327277587212091</v>
      </c>
      <c r="N36" s="11">
        <v>0.47668760003477062</v>
      </c>
      <c r="O36" s="12">
        <v>12.965194692240461</v>
      </c>
      <c r="P36" s="10">
        <v>0.45564450062659412</v>
      </c>
      <c r="Q36" s="8">
        <v>0.50314192501242216</v>
      </c>
      <c r="R36" s="13">
        <v>1.551990189815397E-2</v>
      </c>
      <c r="S36" s="14">
        <v>0.88197049873307731</v>
      </c>
      <c r="T36" t="e">
        <v>#N/A</v>
      </c>
      <c r="U36" s="11" t="e">
        <v>#N/A</v>
      </c>
      <c r="V36" s="9">
        <v>2713.3899460772031</v>
      </c>
      <c r="W36" s="9">
        <v>3.4528098721427329</v>
      </c>
      <c r="X36" s="9">
        <v>5.4725500950339931</v>
      </c>
      <c r="Y36" s="9">
        <v>2627.23733361514</v>
      </c>
      <c r="Z36" s="9">
        <v>6.3262005498932261</v>
      </c>
      <c r="AA36" s="9">
        <v>66.565924562378584</v>
      </c>
      <c r="AB36" s="9">
        <v>2677.0065053752951</v>
      </c>
      <c r="AC36" s="9">
        <v>4.0016664110178777</v>
      </c>
      <c r="AD36" s="15">
        <v>33.189208995927089</v>
      </c>
      <c r="AE36" t="e">
        <v>#N/A</v>
      </c>
      <c r="AF36" t="e">
        <v>#N/A</v>
      </c>
      <c r="AG36" s="11" t="e">
        <v>#N/A</v>
      </c>
      <c r="AH36" s="16">
        <v>96.824908539717399</v>
      </c>
      <c r="AI36" s="10"/>
      <c r="AJ36" s="10"/>
      <c r="AK36" t="s">
        <v>645</v>
      </c>
      <c r="AL36" t="s">
        <v>645</v>
      </c>
      <c r="AM36">
        <v>16.59</v>
      </c>
      <c r="AN36">
        <v>1342.5607249138991</v>
      </c>
      <c r="AO36">
        <v>89.259278185379046</v>
      </c>
      <c r="AP36">
        <v>127.40084739860779</v>
      </c>
      <c r="AQ36" t="s">
        <v>154</v>
      </c>
      <c r="AR36">
        <v>1003.178598347016</v>
      </c>
      <c r="AS36">
        <v>1971.750233281856</v>
      </c>
      <c r="AT36">
        <v>287.17203168187069</v>
      </c>
      <c r="AU36">
        <v>9.9894490153614566</v>
      </c>
      <c r="AV36">
        <v>2.4621574578848811</v>
      </c>
      <c r="AW36">
        <v>21.490643129003772</v>
      </c>
      <c r="AX36">
        <v>2.3398858980129269</v>
      </c>
      <c r="AY36">
        <v>1.7129522531444989</v>
      </c>
      <c r="AZ36">
        <v>250.68036287986629</v>
      </c>
      <c r="BA36">
        <v>49.168251476067432</v>
      </c>
      <c r="BB36">
        <v>36.457862421865201</v>
      </c>
      <c r="BC36">
        <v>0.75123422162799225</v>
      </c>
      <c r="BD36">
        <v>0.27676483992976181</v>
      </c>
      <c r="BE36">
        <v>7.379841357406286E-2</v>
      </c>
      <c r="BF36">
        <v>1115.873370294808</v>
      </c>
      <c r="BG36">
        <v>52.973201914753552</v>
      </c>
      <c r="BH36">
        <v>9.0882786432439688E-2</v>
      </c>
      <c r="BI36">
        <v>508218.94009653392</v>
      </c>
      <c r="BJ36">
        <v>16929.17709873987</v>
      </c>
      <c r="BK36">
        <v>1.8383255410585391</v>
      </c>
      <c r="BL36">
        <v>6.2057428213873953</v>
      </c>
      <c r="BM36">
        <v>0.81158491618491591</v>
      </c>
      <c r="BN36">
        <v>0.1315230272877296</v>
      </c>
      <c r="BO36">
        <v>2.810383611916659</v>
      </c>
      <c r="BP36">
        <v>0.27986385225849719</v>
      </c>
      <c r="BQ36">
        <v>8.186909430937795E-3</v>
      </c>
      <c r="BR36">
        <v>87.427046345946763</v>
      </c>
      <c r="BS36">
        <v>5.5122231035102436</v>
      </c>
      <c r="BT36">
        <v>2.617630889929487E-2</v>
      </c>
      <c r="BU36">
        <v>3.6474862416115958</v>
      </c>
      <c r="BV36">
        <v>0.41108953895644817</v>
      </c>
      <c r="BW36">
        <v>1.49000863840923E-2</v>
      </c>
      <c r="BX36">
        <v>30.376724922386281</v>
      </c>
      <c r="BY36">
        <v>2.8861174614139689</v>
      </c>
      <c r="BZ36">
        <v>0.117654533148413</v>
      </c>
      <c r="CA36">
        <v>12.874523201947669</v>
      </c>
      <c r="CB36">
        <v>1.679027298117304</v>
      </c>
      <c r="CC36">
        <v>0.13473073790626319</v>
      </c>
      <c r="CD36">
        <v>4.3607690631976732</v>
      </c>
      <c r="CE36">
        <v>0.37198255908237682</v>
      </c>
      <c r="CF36">
        <v>1.437106967363521E-2</v>
      </c>
      <c r="CG36">
        <v>32.930222625543323</v>
      </c>
      <c r="CH36">
        <v>3.097124670670683</v>
      </c>
      <c r="CI36">
        <v>0.16446510508369719</v>
      </c>
      <c r="CJ36">
        <v>7.9937839368752623</v>
      </c>
      <c r="CK36">
        <v>0.45135463906766232</v>
      </c>
      <c r="CL36">
        <v>2.4092016808654519E-2</v>
      </c>
      <c r="CM36">
        <v>90.347805814668178</v>
      </c>
      <c r="CN36">
        <v>6.3782459035235384</v>
      </c>
      <c r="CO36">
        <v>7.1128217268048785E-2</v>
      </c>
      <c r="CP36">
        <v>33.887923075742968</v>
      </c>
      <c r="CQ36">
        <v>2.3069840633015142</v>
      </c>
      <c r="CR36">
        <v>1.757723301943356E-2</v>
      </c>
      <c r="CS36">
        <v>159.03631739855001</v>
      </c>
      <c r="CT36">
        <v>9.4256611251711071</v>
      </c>
      <c r="CU36">
        <v>0.1075092621814645</v>
      </c>
      <c r="CV36">
        <v>33.578174051732013</v>
      </c>
      <c r="CW36">
        <v>1.6751804764920619</v>
      </c>
      <c r="CX36">
        <v>1.677625315983599E-2</v>
      </c>
      <c r="CY36">
        <v>328.40134483804133</v>
      </c>
      <c r="CZ36">
        <v>14.992208660636109</v>
      </c>
      <c r="DA36">
        <v>7.8828496525591055E-2</v>
      </c>
      <c r="DB36">
        <v>75.97845668180301</v>
      </c>
      <c r="DC36">
        <v>3.061878658826612</v>
      </c>
      <c r="DD36">
        <v>1.6655734348360859E-2</v>
      </c>
      <c r="DE36">
        <v>7944.1714143380141</v>
      </c>
      <c r="DF36">
        <v>332.80425118574499</v>
      </c>
      <c r="DG36">
        <v>0.16627180172608211</v>
      </c>
      <c r="DH36">
        <v>1.6792166120329171</v>
      </c>
      <c r="DI36">
        <v>0.1824866754977236</v>
      </c>
      <c r="DJ36">
        <v>1.5201862967927309E-2</v>
      </c>
      <c r="DK36">
        <v>-0.84500131214588847</v>
      </c>
      <c r="DL36">
        <v>8.7604680422255576</v>
      </c>
      <c r="DM36">
        <v>13.11198841166007</v>
      </c>
      <c r="DN36">
        <v>724.89651124929344</v>
      </c>
      <c r="DO36">
        <v>28.417591684849761</v>
      </c>
      <c r="DP36">
        <v>0.82149961508305402</v>
      </c>
      <c r="DQ36">
        <v>148.59522481508171</v>
      </c>
      <c r="DR36">
        <v>5.8579854619586902</v>
      </c>
      <c r="DS36">
        <v>0.45811870311230202</v>
      </c>
      <c r="DT36">
        <v>200.12959704863229</v>
      </c>
      <c r="DU36">
        <v>9.8913696282778805</v>
      </c>
      <c r="DV36">
        <v>0.37323268367370088</v>
      </c>
      <c r="DW36">
        <v>871.61392584975817</v>
      </c>
      <c r="DX36">
        <v>46.995249986225787</v>
      </c>
      <c r="DY36">
        <v>0.34495463232276752</v>
      </c>
      <c r="DZ36">
        <v>337.89602820103141</v>
      </c>
      <c r="EA36">
        <v>14.98918013345236</v>
      </c>
      <c r="EB36">
        <v>0.20129080760280951</v>
      </c>
      <c r="EC36">
        <v>311.87689440093749</v>
      </c>
      <c r="ED36">
        <v>13.235114997479821</v>
      </c>
      <c r="EE36">
        <v>0.38085397273360089</v>
      </c>
      <c r="EH36">
        <v>710.74736961452732</v>
      </c>
      <c r="EI36">
        <v>11.858158700070289</v>
      </c>
      <c r="EJ36">
        <v>142.62160904722151</v>
      </c>
      <c r="EK36">
        <v>39.304808638056002</v>
      </c>
      <c r="EL36">
        <v>66.46985759821942</v>
      </c>
      <c r="EM36">
        <v>86.990021634781556</v>
      </c>
      <c r="EN36">
        <v>77.455933626956906</v>
      </c>
      <c r="EO36">
        <v>165.4785056559966</v>
      </c>
      <c r="EP36">
        <v>221.43445808518729</v>
      </c>
      <c r="EQ36">
        <v>367.26750331165931</v>
      </c>
      <c r="ER36">
        <v>620.65793179016418</v>
      </c>
      <c r="ES36">
        <v>993.97698374093738</v>
      </c>
      <c r="ET36">
        <v>1359.440245009393</v>
      </c>
      <c r="EU36">
        <v>2039.7599058263429</v>
      </c>
      <c r="EV36">
        <v>3088.555149666789</v>
      </c>
      <c r="EX36">
        <v>6.6062325818312626</v>
      </c>
      <c r="EY36">
        <v>2.8080528280923889</v>
      </c>
      <c r="EZ36">
        <v>0.64557867850989292</v>
      </c>
      <c r="FA36">
        <v>0.65211871787499709</v>
      </c>
      <c r="FB36">
        <v>5.8135071025755538E-3</v>
      </c>
      <c r="FC36">
        <v>7.1659812572404474E-2</v>
      </c>
      <c r="FD36">
        <v>12.326434165816551</v>
      </c>
      <c r="FE36">
        <v>3.695617811852463</v>
      </c>
      <c r="FF36">
        <v>3.864891270190975</v>
      </c>
      <c r="FG36">
        <v>1.028911828505674</v>
      </c>
      <c r="FH36">
        <v>1.889682523817892E-2</v>
      </c>
      <c r="FJ36">
        <f t="shared" si="0"/>
        <v>337.89602820103141</v>
      </c>
      <c r="FK36">
        <f t="shared" si="1"/>
        <v>549.9470470853455</v>
      </c>
      <c r="FL36">
        <f t="shared" si="2"/>
        <v>0.8041936932747229</v>
      </c>
      <c r="FM36">
        <f t="shared" si="3"/>
        <v>1.9056319303310136</v>
      </c>
    </row>
    <row r="37" spans="1:169" x14ac:dyDescent="0.25">
      <c r="A37" t="s">
        <v>646</v>
      </c>
      <c r="B37" t="s">
        <v>582</v>
      </c>
      <c r="C37" s="7">
        <v>1.4289807660658549</v>
      </c>
      <c r="D37" s="8">
        <v>0.16790276101402871</v>
      </c>
      <c r="E37" s="9">
        <v>2377.4931456733489</v>
      </c>
      <c r="F37" s="10">
        <v>1.7932074513542611</v>
      </c>
      <c r="G37">
        <v>1035.9187258616771</v>
      </c>
      <c r="H37" s="11">
        <v>185.67104563699499</v>
      </c>
      <c r="I37" s="7">
        <v>2.8312671864221088</v>
      </c>
      <c r="J37" s="7">
        <v>0.1149430373307965</v>
      </c>
      <c r="K37" s="8">
        <v>0.15817195487933519</v>
      </c>
      <c r="L37" s="19">
        <v>1.096484098819316E-3</v>
      </c>
      <c r="M37">
        <v>0.3190832656973927</v>
      </c>
      <c r="N37" s="11">
        <v>7.5148521856599269</v>
      </c>
      <c r="O37" s="12">
        <v>7.5717326808464396</v>
      </c>
      <c r="P37" s="10">
        <v>0.37717660864930708</v>
      </c>
      <c r="Q37" s="8">
        <v>0.35443381164346288</v>
      </c>
      <c r="R37" s="13">
        <v>1.4470731977385151E-2</v>
      </c>
      <c r="S37" s="14">
        <v>0.90402782908640855</v>
      </c>
      <c r="T37" t="e">
        <v>#N/A</v>
      </c>
      <c r="U37" s="11" t="e">
        <v>#N/A</v>
      </c>
      <c r="V37" s="9">
        <v>2434.7764847645399</v>
      </c>
      <c r="W37" s="9">
        <v>11.108666042658919</v>
      </c>
      <c r="X37" s="9">
        <v>11.962597946130851</v>
      </c>
      <c r="Y37" s="9">
        <v>1953.1204974934581</v>
      </c>
      <c r="Z37" s="9">
        <v>46.208426068140533</v>
      </c>
      <c r="AA37" s="9">
        <v>70.156210244357879</v>
      </c>
      <c r="AB37" s="9">
        <v>2188.9900453611149</v>
      </c>
      <c r="AC37" s="9">
        <v>28.500626617868281</v>
      </c>
      <c r="AD37" s="15">
        <v>39.930338393766142</v>
      </c>
      <c r="AE37" t="e">
        <v>#N/A</v>
      </c>
      <c r="AF37" t="e">
        <v>#N/A</v>
      </c>
      <c r="AG37" s="11" t="e">
        <v>#N/A</v>
      </c>
      <c r="AH37" s="16">
        <v>80.217650766507163</v>
      </c>
      <c r="AI37" s="10"/>
      <c r="AJ37" s="10"/>
      <c r="AK37" t="s">
        <v>647</v>
      </c>
      <c r="AL37" t="s">
        <v>647</v>
      </c>
      <c r="AM37">
        <v>17.584</v>
      </c>
      <c r="AN37" t="s">
        <v>154</v>
      </c>
      <c r="AO37">
        <v>100.2769276667963</v>
      </c>
      <c r="AP37">
        <v>196.0549087082598</v>
      </c>
      <c r="AQ37" t="s">
        <v>154</v>
      </c>
      <c r="AR37">
        <v>1457.4761661671159</v>
      </c>
      <c r="AS37">
        <v>3095.1091061068369</v>
      </c>
      <c r="AT37">
        <v>234.8831843324395</v>
      </c>
      <c r="AU37">
        <v>12.413966910026391</v>
      </c>
      <c r="AV37">
        <v>3.8002418868105439</v>
      </c>
      <c r="AW37">
        <v>27.89290682987799</v>
      </c>
      <c r="AX37">
        <v>3.975137056555115</v>
      </c>
      <c r="AY37">
        <v>2.783981806548502</v>
      </c>
      <c r="AZ37">
        <v>3479.1483689537158</v>
      </c>
      <c r="BA37">
        <v>959.78718650071858</v>
      </c>
      <c r="BB37">
        <v>47.614526656555043</v>
      </c>
      <c r="BC37">
        <v>26.139483709655678</v>
      </c>
      <c r="BD37">
        <v>2.4420858473738751</v>
      </c>
      <c r="BE37">
        <v>0.25824864219472632</v>
      </c>
      <c r="BF37">
        <v>898.96405053989963</v>
      </c>
      <c r="BG37">
        <v>40.524977990329752</v>
      </c>
      <c r="BH37">
        <v>0.12577614463967679</v>
      </c>
      <c r="BI37">
        <v>509632.6135057151</v>
      </c>
      <c r="BJ37">
        <v>22296.758538921171</v>
      </c>
      <c r="BK37">
        <v>3.1095907109396239</v>
      </c>
      <c r="BL37">
        <v>15.02634260651808</v>
      </c>
      <c r="BM37">
        <v>0.99464337653407497</v>
      </c>
      <c r="BN37">
        <v>0.16431332291198181</v>
      </c>
      <c r="BO37">
        <v>13.92765878454462</v>
      </c>
      <c r="BP37">
        <v>1.592198592159572</v>
      </c>
      <c r="BQ37">
        <v>1.0467165950763101E-2</v>
      </c>
      <c r="BR37">
        <v>323.23687786091318</v>
      </c>
      <c r="BS37">
        <v>55.969716504663559</v>
      </c>
      <c r="BT37">
        <v>3.4152961742093597E-2</v>
      </c>
      <c r="BU37">
        <v>7.2116565201823164</v>
      </c>
      <c r="BV37">
        <v>0.67683681447961819</v>
      </c>
      <c r="BW37">
        <v>6.739053992482519E-3</v>
      </c>
      <c r="BX37">
        <v>50.347673471819469</v>
      </c>
      <c r="BY37">
        <v>4.8738026343300369</v>
      </c>
      <c r="BZ37">
        <v>6.0491723976070277E-2</v>
      </c>
      <c r="CA37">
        <v>17.522602125139471</v>
      </c>
      <c r="CB37">
        <v>2.09630240737958</v>
      </c>
      <c r="CC37">
        <v>6.9270764951843491E-2</v>
      </c>
      <c r="CD37">
        <v>5.0260954512601073</v>
      </c>
      <c r="CE37">
        <v>0.59809184615865552</v>
      </c>
      <c r="CF37">
        <v>5.0267249436538299E-2</v>
      </c>
      <c r="CG37">
        <v>32.314019659283737</v>
      </c>
      <c r="CH37">
        <v>4.6782546763956514</v>
      </c>
      <c r="CI37">
        <v>0.10283333825001049</v>
      </c>
      <c r="CJ37">
        <v>6.3065539833265323</v>
      </c>
      <c r="CK37">
        <v>0.72562683608056</v>
      </c>
      <c r="CL37">
        <v>1.5047194810211431E-2</v>
      </c>
      <c r="CM37">
        <v>65.676346902999285</v>
      </c>
      <c r="CN37">
        <v>5.5878442572831641</v>
      </c>
      <c r="CO37">
        <v>9.2922891604202154E-2</v>
      </c>
      <c r="CP37">
        <v>26.910172817082401</v>
      </c>
      <c r="CQ37">
        <v>2.1660221463690399</v>
      </c>
      <c r="CR37">
        <v>2.2983104563249389E-2</v>
      </c>
      <c r="CS37">
        <v>130.21576731363169</v>
      </c>
      <c r="CT37">
        <v>8.8952088272988341</v>
      </c>
      <c r="CU37">
        <v>6.7210234489743864E-2</v>
      </c>
      <c r="CV37">
        <v>28.405143897204201</v>
      </c>
      <c r="CW37">
        <v>2.0951240638003341</v>
      </c>
      <c r="CX37">
        <v>2.1920932695207899E-2</v>
      </c>
      <c r="CY37">
        <v>267.59592096756268</v>
      </c>
      <c r="CZ37">
        <v>13.855891309424401</v>
      </c>
      <c r="DA37">
        <v>0.1030053680047532</v>
      </c>
      <c r="DB37">
        <v>59.265177725192324</v>
      </c>
      <c r="DC37">
        <v>3.1006927549754622</v>
      </c>
      <c r="DD37">
        <v>2.1757050572035919E-2</v>
      </c>
      <c r="DE37">
        <v>5306.446136740884</v>
      </c>
      <c r="DF37">
        <v>219.71463880941121</v>
      </c>
      <c r="DG37">
        <v>0.58148051151007218</v>
      </c>
      <c r="DH37">
        <v>3.914941355499812</v>
      </c>
      <c r="DI37">
        <v>0.3493955031394379</v>
      </c>
      <c r="DJ37">
        <v>1.9853978830048379E-2</v>
      </c>
      <c r="DK37">
        <v>1.3770622388422309</v>
      </c>
      <c r="DL37">
        <v>9.6068610561598344</v>
      </c>
      <c r="DM37">
        <v>19.06042211447792</v>
      </c>
      <c r="DN37">
        <v>3408.5920416021031</v>
      </c>
      <c r="DO37">
        <v>178.03458473360891</v>
      </c>
      <c r="DP37">
        <v>1.038777855300018</v>
      </c>
      <c r="DQ37">
        <v>590.52798643327037</v>
      </c>
      <c r="DR37">
        <v>27.366153439524251</v>
      </c>
      <c r="DS37">
        <v>0.63101335253828361</v>
      </c>
      <c r="DT37">
        <v>485.33577625497782</v>
      </c>
      <c r="DU37">
        <v>125.3049935642706</v>
      </c>
      <c r="DV37">
        <v>0.57085608097553797</v>
      </c>
      <c r="DW37">
        <v>6590.7318208910328</v>
      </c>
      <c r="DX37">
        <v>1930.5723581505761</v>
      </c>
      <c r="DY37">
        <v>0.57647678075181574</v>
      </c>
      <c r="DZ37">
        <v>2377.4931456733489</v>
      </c>
      <c r="EA37">
        <v>238.67318392124409</v>
      </c>
      <c r="EB37">
        <v>0.27332590877579882</v>
      </c>
      <c r="EC37">
        <v>1203.37853818808</v>
      </c>
      <c r="ED37">
        <v>105.95914014149891</v>
      </c>
      <c r="EE37">
        <v>0.49788339560401801</v>
      </c>
      <c r="EH37">
        <v>572.588567222866</v>
      </c>
      <c r="EI37">
        <v>58.766492761791653</v>
      </c>
      <c r="EJ37">
        <v>527.30322652677523</v>
      </c>
      <c r="EK37">
        <v>77.711815950240478</v>
      </c>
      <c r="EL37">
        <v>110.169963833303</v>
      </c>
      <c r="EM37">
        <v>118.39596030499639</v>
      </c>
      <c r="EN37">
        <v>89.273453841209729</v>
      </c>
      <c r="EO37">
        <v>162.38200833810919</v>
      </c>
      <c r="EP37">
        <v>174.69678624173221</v>
      </c>
      <c r="EQ37">
        <v>266.9770199308914</v>
      </c>
      <c r="ER37">
        <v>492.8603080051721</v>
      </c>
      <c r="ES37">
        <v>813.84854571019798</v>
      </c>
      <c r="ET37">
        <v>1150.005825797741</v>
      </c>
      <c r="EU37">
        <v>1662.0864656370361</v>
      </c>
      <c r="EV37">
        <v>2409.1535660647278</v>
      </c>
      <c r="EX37">
        <v>7.8028276412476396</v>
      </c>
      <c r="EY37">
        <v>5.1436439612098086</v>
      </c>
      <c r="EZ37">
        <v>0.64385035693609305</v>
      </c>
      <c r="FA37">
        <v>0.66232239860277686</v>
      </c>
      <c r="FB37">
        <v>3.5357061125738692E-2</v>
      </c>
      <c r="FC37">
        <v>0.36190273394961958</v>
      </c>
      <c r="FD37">
        <v>10.23565654007842</v>
      </c>
      <c r="FE37">
        <v>3.8382037537825902</v>
      </c>
      <c r="FF37">
        <v>7.3552657772433054</v>
      </c>
      <c r="FG37">
        <v>8.8846389626452567</v>
      </c>
      <c r="FH37">
        <v>5.6153107835823578E-2</v>
      </c>
      <c r="FJ37">
        <f t="shared" si="0"/>
        <v>2377.4931456733489</v>
      </c>
      <c r="FK37">
        <f t="shared" si="1"/>
        <v>3869.5196918704601</v>
      </c>
      <c r="FL37">
        <f t="shared" si="2"/>
        <v>0.98388759426601669</v>
      </c>
      <c r="FM37">
        <f t="shared" si="3"/>
        <v>2.2557960475589711</v>
      </c>
    </row>
    <row r="38" spans="1:169" x14ac:dyDescent="0.25">
      <c r="A38" t="s">
        <v>648</v>
      </c>
      <c r="B38" t="s">
        <v>582</v>
      </c>
      <c r="C38" s="7">
        <v>-651.0101842594371</v>
      </c>
      <c r="D38" s="8">
        <v>7.8451513986253676E-2</v>
      </c>
      <c r="E38" s="9">
        <v>913.22934880747925</v>
      </c>
      <c r="F38" s="10">
        <v>0.90304310257531506</v>
      </c>
      <c r="G38">
        <v>-2.234424696880871</v>
      </c>
      <c r="H38" s="11">
        <v>24144.3083251278</v>
      </c>
      <c r="I38" s="7">
        <v>2.36389972290036</v>
      </c>
      <c r="J38" s="7">
        <v>7.3115870777575614E-2</v>
      </c>
      <c r="K38" s="8">
        <v>0.1680659716412149</v>
      </c>
      <c r="L38" s="19">
        <v>9.0612581249097893E-4</v>
      </c>
      <c r="M38">
        <v>0.25948659335144342</v>
      </c>
      <c r="N38" s="11">
        <v>2.556282156726482</v>
      </c>
      <c r="O38" s="12">
        <v>9.788311954791693</v>
      </c>
      <c r="P38" s="10">
        <v>0.3567183497360526</v>
      </c>
      <c r="Q38" s="8">
        <v>0.42318363145512911</v>
      </c>
      <c r="R38" s="13">
        <v>1.330352343349068E-2</v>
      </c>
      <c r="S38" s="14">
        <v>0.91502935475991387</v>
      </c>
      <c r="T38" t="e">
        <v>#N/A</v>
      </c>
      <c r="U38" s="11" t="e">
        <v>#N/A</v>
      </c>
      <c r="V38" s="9">
        <v>2537.5381388967762</v>
      </c>
      <c r="W38" s="9">
        <v>7.9716105682903491</v>
      </c>
      <c r="X38" s="9">
        <v>9.0704905174007084</v>
      </c>
      <c r="Y38" s="9">
        <v>2274.8110889198092</v>
      </c>
      <c r="Z38" s="9">
        <v>12.797881272374649</v>
      </c>
      <c r="AA38" s="9">
        <v>60.103037617715458</v>
      </c>
      <c r="AB38" s="9">
        <v>2414.6724830801609</v>
      </c>
      <c r="AC38" s="9">
        <v>9.6390395534100151</v>
      </c>
      <c r="AD38" s="15">
        <v>33.379632233852639</v>
      </c>
      <c r="AE38" t="e">
        <v>#N/A</v>
      </c>
      <c r="AF38" t="e">
        <v>#N/A</v>
      </c>
      <c r="AG38" s="11" t="e">
        <v>#N/A</v>
      </c>
      <c r="AH38" s="16">
        <v>89.646380247463384</v>
      </c>
      <c r="AI38" s="10"/>
      <c r="AJ38" s="10"/>
      <c r="AK38" t="s">
        <v>649</v>
      </c>
      <c r="AL38" t="s">
        <v>649</v>
      </c>
      <c r="AM38">
        <v>9.3070000000000004</v>
      </c>
      <c r="AN38">
        <v>385.17180497706943</v>
      </c>
      <c r="AO38">
        <v>111.852487192719</v>
      </c>
      <c r="AP38">
        <v>236.64765183982021</v>
      </c>
      <c r="AQ38" t="s">
        <v>154</v>
      </c>
      <c r="AR38">
        <v>2690.1939784936558</v>
      </c>
      <c r="AS38">
        <v>3763.0453991845839</v>
      </c>
      <c r="AT38">
        <v>258.72461222035622</v>
      </c>
      <c r="AU38">
        <v>21.476419999774539</v>
      </c>
      <c r="AV38">
        <v>4.4780888402693506</v>
      </c>
      <c r="AW38">
        <v>28.32946631712101</v>
      </c>
      <c r="AX38">
        <v>6.168486071849876</v>
      </c>
      <c r="AY38">
        <v>3.5129409378458871</v>
      </c>
      <c r="AZ38">
        <v>803.57461822395896</v>
      </c>
      <c r="BA38">
        <v>184.7569257726291</v>
      </c>
      <c r="BB38">
        <v>58.087686707383263</v>
      </c>
      <c r="BC38">
        <v>7.2341716731014758</v>
      </c>
      <c r="BD38">
        <v>1.360214136683018</v>
      </c>
      <c r="BE38">
        <v>0.43992983093298482</v>
      </c>
      <c r="BF38">
        <v>774.32404016120222</v>
      </c>
      <c r="BG38">
        <v>42.727491222915532</v>
      </c>
      <c r="BH38">
        <v>0.14203484982385761</v>
      </c>
      <c r="BI38">
        <v>487904.16540447221</v>
      </c>
      <c r="BJ38">
        <v>26246.014412495118</v>
      </c>
      <c r="BK38">
        <v>4.8673938113396709</v>
      </c>
      <c r="BL38">
        <v>5.8979132866153243</v>
      </c>
      <c r="BM38">
        <v>1.3523637566654609</v>
      </c>
      <c r="BN38">
        <v>0.2365472442055517</v>
      </c>
      <c r="BO38">
        <v>20.320250856475329</v>
      </c>
      <c r="BP38">
        <v>2.6523930486990599</v>
      </c>
      <c r="BQ38">
        <v>1.7869651335932778E-2</v>
      </c>
      <c r="BR38">
        <v>201.8856765394448</v>
      </c>
      <c r="BS38">
        <v>18.70119544668048</v>
      </c>
      <c r="BT38">
        <v>0.15563505791106649</v>
      </c>
      <c r="BU38">
        <v>21.493581097394799</v>
      </c>
      <c r="BV38">
        <v>2.873942391719436</v>
      </c>
      <c r="BW38">
        <v>2.5657801383849821E-2</v>
      </c>
      <c r="BX38">
        <v>147.90770592218939</v>
      </c>
      <c r="BY38">
        <v>16.08203935060552</v>
      </c>
      <c r="BZ38">
        <v>0.1206930233954274</v>
      </c>
      <c r="CA38">
        <v>51.493205190880623</v>
      </c>
      <c r="CB38">
        <v>6.4075290548333372</v>
      </c>
      <c r="CC38">
        <v>0.26376802009459388</v>
      </c>
      <c r="CD38">
        <v>13.288886346995801</v>
      </c>
      <c r="CE38">
        <v>1.359213157302648</v>
      </c>
      <c r="CF38">
        <v>3.747487076522487E-2</v>
      </c>
      <c r="CG38">
        <v>63.480076339394188</v>
      </c>
      <c r="CH38">
        <v>8.862770593390513</v>
      </c>
      <c r="CI38">
        <v>0.2051781028542338</v>
      </c>
      <c r="CJ38">
        <v>8.1143157105717751</v>
      </c>
      <c r="CK38">
        <v>1.0479673649007111</v>
      </c>
      <c r="CL38">
        <v>3.0013020454442488E-2</v>
      </c>
      <c r="CM38">
        <v>65.683209944251416</v>
      </c>
      <c r="CN38">
        <v>7.6532749583112398</v>
      </c>
      <c r="CO38">
        <v>0.18540518555354149</v>
      </c>
      <c r="CP38">
        <v>22.436890062846231</v>
      </c>
      <c r="CQ38">
        <v>2.514721992190708</v>
      </c>
      <c r="CR38">
        <v>4.5870207469809937E-2</v>
      </c>
      <c r="CS38">
        <v>106.3847014838328</v>
      </c>
      <c r="CT38">
        <v>7.4088659991328898</v>
      </c>
      <c r="CU38">
        <v>0.13409342664683449</v>
      </c>
      <c r="CV38">
        <v>22.92205271832583</v>
      </c>
      <c r="CW38">
        <v>2.3729487963786071</v>
      </c>
      <c r="CX38">
        <v>4.3740472595361263E-2</v>
      </c>
      <c r="CY38">
        <v>232.25085734056381</v>
      </c>
      <c r="CZ38">
        <v>26.267977161844801</v>
      </c>
      <c r="DA38">
        <v>0.20553746301875139</v>
      </c>
      <c r="DB38">
        <v>55.422061867212861</v>
      </c>
      <c r="DC38">
        <v>5.6312308371639999</v>
      </c>
      <c r="DD38">
        <v>4.340945352701174E-2</v>
      </c>
      <c r="DE38">
        <v>5389.0049523361749</v>
      </c>
      <c r="DF38">
        <v>455.65297437907611</v>
      </c>
      <c r="DG38">
        <v>0.43345278787009001</v>
      </c>
      <c r="DH38">
        <v>1.418225811224588</v>
      </c>
      <c r="DI38">
        <v>0.39297463245789382</v>
      </c>
      <c r="DJ38">
        <v>3.9610114153230118E-2</v>
      </c>
      <c r="DK38">
        <v>-2.2389717821501831</v>
      </c>
      <c r="DL38">
        <v>12.990953022437269</v>
      </c>
      <c r="DM38">
        <v>23.4119228374743</v>
      </c>
      <c r="DN38">
        <v>1691.641287002863</v>
      </c>
      <c r="DO38">
        <v>120.7918946016524</v>
      </c>
      <c r="DP38">
        <v>1.599677309482521</v>
      </c>
      <c r="DQ38">
        <v>302.8776364706402</v>
      </c>
      <c r="DR38">
        <v>13.63074691188957</v>
      </c>
      <c r="DS38">
        <v>0.83313226294431553</v>
      </c>
      <c r="DT38">
        <v>201.45143881033911</v>
      </c>
      <c r="DU38">
        <v>20.448987634199071</v>
      </c>
      <c r="DV38">
        <v>0.60757139893030776</v>
      </c>
      <c r="DW38">
        <v>830.46739770071622</v>
      </c>
      <c r="DX38">
        <v>89.920223923196716</v>
      </c>
      <c r="DY38">
        <v>0.60247033553606122</v>
      </c>
      <c r="DZ38">
        <v>913.22934880747925</v>
      </c>
      <c r="EA38">
        <v>68.958481136452789</v>
      </c>
      <c r="EB38">
        <v>0.32814908416596739</v>
      </c>
      <c r="EC38">
        <v>580.59018834717222</v>
      </c>
      <c r="ED38">
        <v>41.032715985699127</v>
      </c>
      <c r="EE38">
        <v>0.60843211604466441</v>
      </c>
      <c r="EH38">
        <v>493.20002558038362</v>
      </c>
      <c r="EI38">
        <v>85.739455090613191</v>
      </c>
      <c r="EJ38">
        <v>329.34041849827861</v>
      </c>
      <c r="EK38">
        <v>231.61186527365089</v>
      </c>
      <c r="EL38">
        <v>323.64924709450628</v>
      </c>
      <c r="EM38">
        <v>347.92706210054467</v>
      </c>
      <c r="EN38">
        <v>236.03705767310481</v>
      </c>
      <c r="EO38">
        <v>318.99535848941798</v>
      </c>
      <c r="EP38">
        <v>224.77328838148961</v>
      </c>
      <c r="EQ38">
        <v>267.00491847256671</v>
      </c>
      <c r="ER38">
        <v>410.93205243308108</v>
      </c>
      <c r="ES38">
        <v>664.90438427395497</v>
      </c>
      <c r="ET38">
        <v>928.01832867715927</v>
      </c>
      <c r="EU38">
        <v>1442.5519089476011</v>
      </c>
      <c r="EV38">
        <v>2252.9293441956452</v>
      </c>
      <c r="EX38">
        <v>2.3370837268414628</v>
      </c>
      <c r="EY38">
        <v>1.093916166997239</v>
      </c>
      <c r="EZ38">
        <v>0.70850660840379875</v>
      </c>
      <c r="FA38">
        <v>0.78476535003649528</v>
      </c>
      <c r="FB38">
        <v>5.9435958289475711E-2</v>
      </c>
      <c r="FC38">
        <v>0.26877963208187999</v>
      </c>
      <c r="FD38">
        <v>4.5221720961041969</v>
      </c>
      <c r="FE38">
        <v>4.1586560052257724</v>
      </c>
      <c r="FF38">
        <v>4.5234974786784878</v>
      </c>
      <c r="FG38">
        <v>3.9320817122683618</v>
      </c>
      <c r="FH38">
        <v>2.539458133395326E-2</v>
      </c>
      <c r="FJ38">
        <f t="shared" si="0"/>
        <v>913.22934880747925</v>
      </c>
      <c r="FK38">
        <f t="shared" si="1"/>
        <v>1486.3382276560692</v>
      </c>
      <c r="FL38">
        <f t="shared" si="2"/>
        <v>0.98384682199788176</v>
      </c>
      <c r="FM38">
        <f t="shared" si="3"/>
        <v>2.255724093468678</v>
      </c>
    </row>
    <row r="39" spans="1:169" x14ac:dyDescent="0.25">
      <c r="A39" t="s">
        <v>650</v>
      </c>
      <c r="B39" t="s">
        <v>582</v>
      </c>
      <c r="C39" s="7">
        <v>6.35263125133703</v>
      </c>
      <c r="D39" s="8">
        <v>8.6685861597358596E-2</v>
      </c>
      <c r="E39" s="9">
        <v>809.5498291239013</v>
      </c>
      <c r="F39" s="10">
        <v>1.084019798332432</v>
      </c>
      <c r="G39">
        <v>230.109797901337</v>
      </c>
      <c r="H39" s="11">
        <v>488.05997335354601</v>
      </c>
      <c r="I39" s="7">
        <v>2.18302554420388</v>
      </c>
      <c r="J39" s="7">
        <v>8.3583430932498315E-2</v>
      </c>
      <c r="K39" s="8">
        <v>0.16561347193095119</v>
      </c>
      <c r="L39" s="19">
        <v>7.7468002016968995E-4</v>
      </c>
      <c r="M39">
        <v>0.2363439357950152</v>
      </c>
      <c r="N39" s="11">
        <v>3.8890713273530531</v>
      </c>
      <c r="O39" s="12">
        <v>10.518839460904781</v>
      </c>
      <c r="P39" s="10">
        <v>0.43855385379925232</v>
      </c>
      <c r="Q39" s="8">
        <v>0.46075437642416239</v>
      </c>
      <c r="R39" s="13">
        <v>1.716317633856514E-2</v>
      </c>
      <c r="S39" s="14">
        <v>0.9915126127519609</v>
      </c>
      <c r="T39" t="e">
        <v>#N/A</v>
      </c>
      <c r="U39" s="11" t="e">
        <v>#N/A</v>
      </c>
      <c r="V39" s="9">
        <v>2512.694464696297</v>
      </c>
      <c r="W39" s="9">
        <v>6.6663222351081632</v>
      </c>
      <c r="X39" s="9">
        <v>7.9811029128182884</v>
      </c>
      <c r="Y39" s="9">
        <v>2439.6324982826141</v>
      </c>
      <c r="Z39" s="9">
        <v>43.38314002676389</v>
      </c>
      <c r="AA39" s="9">
        <v>76.695761417449802</v>
      </c>
      <c r="AB39" s="9">
        <v>2480.9801211536319</v>
      </c>
      <c r="AC39" s="9">
        <v>20.777424632998351</v>
      </c>
      <c r="AD39" s="15">
        <v>37.950931820421289</v>
      </c>
      <c r="AE39" t="e">
        <v>#N/A</v>
      </c>
      <c r="AF39" t="e">
        <v>#N/A</v>
      </c>
      <c r="AG39" s="11" t="e">
        <v>#N/A</v>
      </c>
      <c r="AH39" s="16">
        <v>97.092286092073081</v>
      </c>
      <c r="AI39" s="10"/>
      <c r="AJ39" s="10"/>
      <c r="AK39" t="s">
        <v>651</v>
      </c>
      <c r="AL39" t="s">
        <v>651</v>
      </c>
      <c r="AM39">
        <v>24.132999999999999</v>
      </c>
      <c r="AN39" t="s">
        <v>154</v>
      </c>
      <c r="AO39">
        <v>82.19796686299523</v>
      </c>
      <c r="AP39">
        <v>133.5518857054017</v>
      </c>
      <c r="AQ39" t="s">
        <v>154</v>
      </c>
      <c r="AR39">
        <v>1252.784374127662</v>
      </c>
      <c r="AS39">
        <v>2195.2941395009511</v>
      </c>
      <c r="AT39">
        <v>246.4900758478654</v>
      </c>
      <c r="AU39">
        <v>13.20288345774815</v>
      </c>
      <c r="AV39">
        <v>2.5905662170273258</v>
      </c>
      <c r="AW39">
        <v>17.332500056986259</v>
      </c>
      <c r="AX39">
        <v>2.77895019539949</v>
      </c>
      <c r="AY39">
        <v>1.742551163544138</v>
      </c>
      <c r="AZ39">
        <v>1261.2449697040011</v>
      </c>
      <c r="BA39">
        <v>247.86072667146419</v>
      </c>
      <c r="BB39">
        <v>30.60283215373433</v>
      </c>
      <c r="BC39">
        <v>13.897394221978249</v>
      </c>
      <c r="BD39">
        <v>1.5532783576421589</v>
      </c>
      <c r="BE39">
        <v>0.26293718102319252</v>
      </c>
      <c r="BF39">
        <v>564.65863084311525</v>
      </c>
      <c r="BG39">
        <v>25.855073696459691</v>
      </c>
      <c r="BH39">
        <v>8.7218640056534583E-2</v>
      </c>
      <c r="BI39">
        <v>510798.59597050369</v>
      </c>
      <c r="BJ39">
        <v>27363.665808368991</v>
      </c>
      <c r="BK39">
        <v>2.091709335145667</v>
      </c>
      <c r="BL39">
        <v>4.5085810430362017</v>
      </c>
      <c r="BM39">
        <v>0.74940334989480772</v>
      </c>
      <c r="BN39">
        <v>8.8809554216745495E-2</v>
      </c>
      <c r="BO39">
        <v>13.785757224444099</v>
      </c>
      <c r="BP39">
        <v>0.89836772678684884</v>
      </c>
      <c r="BQ39">
        <v>2.8995622418719131E-2</v>
      </c>
      <c r="BR39">
        <v>139.67019683033121</v>
      </c>
      <c r="BS39">
        <v>10.941874918834699</v>
      </c>
      <c r="BT39">
        <v>2.1494614622289451E-2</v>
      </c>
      <c r="BU39">
        <v>13.15240873187469</v>
      </c>
      <c r="BV39">
        <v>1.0879962856759611</v>
      </c>
      <c r="BW39">
        <v>1.421644471379702E-2</v>
      </c>
      <c r="BX39">
        <v>100.81398455931379</v>
      </c>
      <c r="BY39">
        <v>8.0004821464421116</v>
      </c>
      <c r="BZ39">
        <v>3.8112937988715297E-2</v>
      </c>
      <c r="CA39">
        <v>32.987565605456417</v>
      </c>
      <c r="CB39">
        <v>3.425303648813713</v>
      </c>
      <c r="CC39">
        <v>0.17602053638108489</v>
      </c>
      <c r="CD39">
        <v>8.2315262808091365</v>
      </c>
      <c r="CE39">
        <v>0.63707458926899774</v>
      </c>
      <c r="CF39">
        <v>1.1836800322176291E-2</v>
      </c>
      <c r="CG39">
        <v>45.834064925971482</v>
      </c>
      <c r="CH39">
        <v>4.5728301194228056</v>
      </c>
      <c r="CI39">
        <v>0.18909635324597451</v>
      </c>
      <c r="CJ39">
        <v>5.6197457646080311</v>
      </c>
      <c r="CK39">
        <v>0.33436301965414378</v>
      </c>
      <c r="CL39">
        <v>2.7641841546094229E-2</v>
      </c>
      <c r="CM39">
        <v>45.35438737910291</v>
      </c>
      <c r="CN39">
        <v>3.4291035527913372</v>
      </c>
      <c r="CO39">
        <v>5.8551526120177021E-2</v>
      </c>
      <c r="CP39">
        <v>16.562575785746521</v>
      </c>
      <c r="CQ39">
        <v>1.054650802457396</v>
      </c>
      <c r="CR39">
        <v>1.4494768859610589E-2</v>
      </c>
      <c r="CS39">
        <v>77.577404241141167</v>
      </c>
      <c r="CT39">
        <v>4.7032975463011288</v>
      </c>
      <c r="CU39">
        <v>4.2340289671127053E-2</v>
      </c>
      <c r="CV39">
        <v>17.17476666137696</v>
      </c>
      <c r="CW39">
        <v>0.9362634740795841</v>
      </c>
      <c r="CX39">
        <v>1.3815038130873491E-2</v>
      </c>
      <c r="CY39">
        <v>184.51372552460589</v>
      </c>
      <c r="CZ39">
        <v>11.254906055496299</v>
      </c>
      <c r="DA39">
        <v>6.4919847880222023E-2</v>
      </c>
      <c r="DB39">
        <v>45.737495660233627</v>
      </c>
      <c r="DC39">
        <v>2.775525780372134</v>
      </c>
      <c r="DD39">
        <v>1.370783335791536E-2</v>
      </c>
      <c r="DE39">
        <v>4670.9843535054488</v>
      </c>
      <c r="DF39">
        <v>269.50251102833568</v>
      </c>
      <c r="DG39">
        <v>0.1368685569327735</v>
      </c>
      <c r="DH39">
        <v>0.89735676944218146</v>
      </c>
      <c r="DI39">
        <v>0.1371406733752579</v>
      </c>
      <c r="DJ39">
        <v>1.250652348541886E-2</v>
      </c>
      <c r="DK39">
        <v>-0.55198339279704611</v>
      </c>
      <c r="DL39">
        <v>5.7747914310269524</v>
      </c>
      <c r="DM39">
        <v>14.17988814432057</v>
      </c>
      <c r="DN39">
        <v>1554.727756873051</v>
      </c>
      <c r="DO39">
        <v>73.658248849324892</v>
      </c>
      <c r="DP39">
        <v>0.73855534232202158</v>
      </c>
      <c r="DQ39">
        <v>281.37181232231131</v>
      </c>
      <c r="DR39">
        <v>13.117584212318141</v>
      </c>
      <c r="DS39">
        <v>0.43590918431626141</v>
      </c>
      <c r="DT39">
        <v>161.77372076512339</v>
      </c>
      <c r="DU39">
        <v>18.350959843088571</v>
      </c>
      <c r="DV39">
        <v>0.41361459979690413</v>
      </c>
      <c r="DW39">
        <v>924.98862746646591</v>
      </c>
      <c r="DX39">
        <v>247.21722708218849</v>
      </c>
      <c r="DY39">
        <v>0.36578980603606021</v>
      </c>
      <c r="DZ39">
        <v>809.5498291239013</v>
      </c>
      <c r="EA39">
        <v>48.105128051374457</v>
      </c>
      <c r="EB39">
        <v>0.19554263701303429</v>
      </c>
      <c r="EC39">
        <v>524.33799760932538</v>
      </c>
      <c r="ED39">
        <v>28.442392428735431</v>
      </c>
      <c r="EE39">
        <v>0.37416566175985072</v>
      </c>
      <c r="EH39">
        <v>359.65517888096508</v>
      </c>
      <c r="EI39">
        <v>58.167752001873858</v>
      </c>
      <c r="EJ39">
        <v>227.84697688471641</v>
      </c>
      <c r="EK39">
        <v>141.72854236933941</v>
      </c>
      <c r="EL39">
        <v>220.59952857617901</v>
      </c>
      <c r="EM39">
        <v>222.88895679362449</v>
      </c>
      <c r="EN39">
        <v>146.20828207476259</v>
      </c>
      <c r="EO39">
        <v>230.32193430136419</v>
      </c>
      <c r="EP39">
        <v>155.67162782847731</v>
      </c>
      <c r="EQ39">
        <v>184.367428370337</v>
      </c>
      <c r="ER39">
        <v>303.34387885982642</v>
      </c>
      <c r="ES39">
        <v>484.85877650713229</v>
      </c>
      <c r="ET39">
        <v>695.33468264684041</v>
      </c>
      <c r="EU39">
        <v>1146.0479846248811</v>
      </c>
      <c r="EV39">
        <v>1859.2477910664079</v>
      </c>
      <c r="EX39">
        <v>2.509420666649516</v>
      </c>
      <c r="EY39">
        <v>1.0435725866143331</v>
      </c>
      <c r="EZ39">
        <v>0.64529759850326096</v>
      </c>
      <c r="FA39">
        <v>0.73933815197143393</v>
      </c>
      <c r="FB39">
        <v>5.0755075513625243E-2</v>
      </c>
      <c r="FC39">
        <v>0.25254977203241269</v>
      </c>
      <c r="FD39">
        <v>4.9758525522164874</v>
      </c>
      <c r="FE39">
        <v>5.0242904456371837</v>
      </c>
      <c r="FF39">
        <v>5.7961529910874816</v>
      </c>
      <c r="FG39">
        <v>4.3874775538903927</v>
      </c>
      <c r="FH39">
        <v>2.4434935830478139E-2</v>
      </c>
      <c r="FJ39">
        <f t="shared" si="0"/>
        <v>809.5498291239013</v>
      </c>
      <c r="FK39">
        <f t="shared" si="1"/>
        <v>1317.5932856193797</v>
      </c>
      <c r="FL39">
        <f t="shared" si="2"/>
        <v>0.9242350907727751</v>
      </c>
      <c r="FM39">
        <f t="shared" si="3"/>
        <v>2.1471982491475523</v>
      </c>
    </row>
    <row r="40" spans="1:169" x14ac:dyDescent="0.25">
      <c r="A40" t="s">
        <v>652</v>
      </c>
      <c r="B40" t="s">
        <v>582</v>
      </c>
      <c r="C40" s="7">
        <v>-223.3653563637545</v>
      </c>
      <c r="D40" s="8">
        <v>2.3031025291939379E-2</v>
      </c>
      <c r="E40" s="9">
        <v>147.01148062692971</v>
      </c>
      <c r="F40" s="10">
        <v>0.98704451440718755</v>
      </c>
      <c r="G40">
        <v>-6.3180275569123339</v>
      </c>
      <c r="H40" s="11">
        <v>2380.074828573725</v>
      </c>
      <c r="I40" s="7">
        <v>1.9538769314641751</v>
      </c>
      <c r="J40" s="7">
        <v>5.988935100213643E-2</v>
      </c>
      <c r="K40" s="8">
        <v>0.18722759924760049</v>
      </c>
      <c r="L40" s="19">
        <v>7.1683321052768236E-4</v>
      </c>
      <c r="M40">
        <v>0.21168935097572281</v>
      </c>
      <c r="N40" s="11">
        <v>1.8555496360058761</v>
      </c>
      <c r="O40" s="12">
        <v>13.212249282098711</v>
      </c>
      <c r="P40" s="10">
        <v>0.4660758107115886</v>
      </c>
      <c r="Q40" s="8">
        <v>0.51197398962422302</v>
      </c>
      <c r="R40" s="13">
        <v>1.5839770717214471E-2</v>
      </c>
      <c r="S40" s="14">
        <v>0.84371196285327488</v>
      </c>
      <c r="T40" t="e">
        <v>#N/A</v>
      </c>
      <c r="U40" s="11" t="e">
        <v>#N/A</v>
      </c>
      <c r="V40" s="9">
        <v>2717.0503807043742</v>
      </c>
      <c r="W40" s="9">
        <v>4.6735263486097862</v>
      </c>
      <c r="X40" s="9">
        <v>6.3094829360177096</v>
      </c>
      <c r="Y40" s="9">
        <v>2664.9268882030528</v>
      </c>
      <c r="Z40" s="9">
        <v>8.5323473867485209</v>
      </c>
      <c r="AA40" s="9">
        <v>67.423991706071263</v>
      </c>
      <c r="AB40" s="9">
        <v>2694.6589803995598</v>
      </c>
      <c r="AC40" s="9">
        <v>5.0206705619291556</v>
      </c>
      <c r="AD40" s="15">
        <v>33.225826658558837</v>
      </c>
      <c r="AE40" t="e">
        <v>#N/A</v>
      </c>
      <c r="AF40" t="e">
        <v>#N/A</v>
      </c>
      <c r="AG40" s="11" t="e">
        <v>#N/A</v>
      </c>
      <c r="AH40" s="16">
        <v>98.081614795533966</v>
      </c>
      <c r="AI40" s="10"/>
      <c r="AJ40" s="10"/>
      <c r="AK40" t="s">
        <v>653</v>
      </c>
      <c r="AL40" t="s">
        <v>653</v>
      </c>
      <c r="AM40">
        <v>23.529</v>
      </c>
      <c r="AN40">
        <v>1006.383819337535</v>
      </c>
      <c r="AO40">
        <v>147.28774295606291</v>
      </c>
      <c r="AP40">
        <v>140.74460469983029</v>
      </c>
      <c r="AQ40" t="s">
        <v>154</v>
      </c>
      <c r="AR40">
        <v>706.42164051433599</v>
      </c>
      <c r="AS40">
        <v>2219.687859025235</v>
      </c>
      <c r="AT40">
        <v>408.96602930262969</v>
      </c>
      <c r="AU40">
        <v>13.62304349372093</v>
      </c>
      <c r="AV40">
        <v>2.6907139753355258</v>
      </c>
      <c r="AW40">
        <v>15.27912784735369</v>
      </c>
      <c r="AX40">
        <v>2.3578537257403158</v>
      </c>
      <c r="AY40">
        <v>1.8575398288297771</v>
      </c>
      <c r="AZ40" t="s">
        <v>154</v>
      </c>
      <c r="BA40">
        <v>12.100564660936749</v>
      </c>
      <c r="BB40">
        <v>33.767324548780437</v>
      </c>
      <c r="BC40">
        <v>0.29678553168410882</v>
      </c>
      <c r="BD40">
        <v>0.1284083013746721</v>
      </c>
      <c r="BE40">
        <v>4.9237869363455637E-2</v>
      </c>
      <c r="BF40">
        <v>1161.1904610381901</v>
      </c>
      <c r="BG40">
        <v>84.206661805158276</v>
      </c>
      <c r="BH40">
        <v>0.1006053865269142</v>
      </c>
      <c r="BI40">
        <v>538066.88615508028</v>
      </c>
      <c r="BJ40">
        <v>17220.304879396699</v>
      </c>
      <c r="BK40">
        <v>2.08978571373336</v>
      </c>
      <c r="BL40">
        <v>2.1164631011332591</v>
      </c>
      <c r="BM40">
        <v>0.28615432500738458</v>
      </c>
      <c r="BN40">
        <v>8.6595068877993647E-2</v>
      </c>
      <c r="BO40">
        <v>9.946478630895414E-2</v>
      </c>
      <c r="BP40">
        <v>2.1642072905725531E-2</v>
      </c>
      <c r="BQ40">
        <v>1.2252953253032359E-3</v>
      </c>
      <c r="BR40">
        <v>19.18790989881143</v>
      </c>
      <c r="BS40">
        <v>1.8356707659101501</v>
      </c>
      <c r="BT40">
        <v>7.0179216298211916E-2</v>
      </c>
      <c r="BU40">
        <v>0.34184788890310691</v>
      </c>
      <c r="BV40">
        <v>7.8087840078320897E-2</v>
      </c>
      <c r="BW40">
        <v>1.8179732011780129E-2</v>
      </c>
      <c r="BX40">
        <v>5.6865696877649334</v>
      </c>
      <c r="BY40">
        <v>1.296589840116056</v>
      </c>
      <c r="BZ40">
        <v>3.08467507253227E-2</v>
      </c>
      <c r="CA40">
        <v>8.2309922426278455</v>
      </c>
      <c r="CB40">
        <v>1.7102658615898421</v>
      </c>
      <c r="CC40">
        <v>3.5321061356301579E-2</v>
      </c>
      <c r="CD40">
        <v>3.359244253060186</v>
      </c>
      <c r="CE40">
        <v>0.60994837091196719</v>
      </c>
      <c r="CF40">
        <v>9.5813475136848937E-3</v>
      </c>
      <c r="CG40">
        <v>34.090580292986083</v>
      </c>
      <c r="CH40">
        <v>4.5867095097362176</v>
      </c>
      <c r="CI40">
        <v>0.27758170667686999</v>
      </c>
      <c r="CJ40">
        <v>10.534245751033501</v>
      </c>
      <c r="CK40">
        <v>1.250321571436698</v>
      </c>
      <c r="CL40">
        <v>7.6630867102402524E-3</v>
      </c>
      <c r="CM40">
        <v>108.8729800674686</v>
      </c>
      <c r="CN40">
        <v>10.525819704607301</v>
      </c>
      <c r="CO40">
        <v>4.7390189938922148E-2</v>
      </c>
      <c r="CP40">
        <v>38.352857592116258</v>
      </c>
      <c r="CQ40">
        <v>3.1989019622556172</v>
      </c>
      <c r="CR40">
        <v>1.173577573084986E-2</v>
      </c>
      <c r="CS40">
        <v>166.93287829597699</v>
      </c>
      <c r="CT40">
        <v>12.42661095776965</v>
      </c>
      <c r="CU40">
        <v>3.4265486535012213E-2</v>
      </c>
      <c r="CV40">
        <v>32.526320996687517</v>
      </c>
      <c r="CW40">
        <v>2.0974399620893558</v>
      </c>
      <c r="CX40">
        <v>1.118229666141502E-2</v>
      </c>
      <c r="CY40">
        <v>304.12433865974742</v>
      </c>
      <c r="CZ40">
        <v>16.39767856499985</v>
      </c>
      <c r="DA40">
        <v>5.2549491853851077E-2</v>
      </c>
      <c r="DB40">
        <v>62.353975461524058</v>
      </c>
      <c r="DC40">
        <v>2.7312175915819759</v>
      </c>
      <c r="DD40">
        <v>1.109433397400476E-2</v>
      </c>
      <c r="DE40">
        <v>11037.34502980085</v>
      </c>
      <c r="DF40">
        <v>423.05250608781591</v>
      </c>
      <c r="DG40">
        <v>0.1107652515528529</v>
      </c>
      <c r="DH40">
        <v>0.60867857157194483</v>
      </c>
      <c r="DI40">
        <v>9.2424944589314134E-2</v>
      </c>
      <c r="DJ40">
        <v>1.0121353309598751E-2</v>
      </c>
      <c r="DK40">
        <v>-0.56956521140441518</v>
      </c>
      <c r="DL40">
        <v>3.9640710005070101</v>
      </c>
      <c r="DM40">
        <v>11.37511830714595</v>
      </c>
      <c r="DN40">
        <v>314.14780685901587</v>
      </c>
      <c r="DO40">
        <v>9.9234402788390028</v>
      </c>
      <c r="DP40">
        <v>0.77363843561306533</v>
      </c>
      <c r="DQ40">
        <v>64.52533863215838</v>
      </c>
      <c r="DR40">
        <v>2.030511575296631</v>
      </c>
      <c r="DS40">
        <v>0.42147960044911809</v>
      </c>
      <c r="DT40">
        <v>31.184340040334732</v>
      </c>
      <c r="DU40">
        <v>2.7845235285496122</v>
      </c>
      <c r="DV40">
        <v>0.36932407188817312</v>
      </c>
      <c r="DW40">
        <v>120.8280580564127</v>
      </c>
      <c r="DX40">
        <v>10.821619566850179</v>
      </c>
      <c r="DY40">
        <v>0.37574661255794339</v>
      </c>
      <c r="DZ40">
        <v>147.01148062692971</v>
      </c>
      <c r="EA40">
        <v>5.940671336809535</v>
      </c>
      <c r="EB40">
        <v>0.1922773812771997</v>
      </c>
      <c r="EC40">
        <v>105.7088878460564</v>
      </c>
      <c r="ED40">
        <v>3.9975757296177412</v>
      </c>
      <c r="EE40">
        <v>0.27671317307593002</v>
      </c>
      <c r="EH40">
        <v>739.61175862305106</v>
      </c>
      <c r="EI40">
        <v>0.41968264265381489</v>
      </c>
      <c r="EJ40">
        <v>31.30164746951294</v>
      </c>
      <c r="EK40">
        <v>3.6837056993869282</v>
      </c>
      <c r="EL40">
        <v>12.44325971064537</v>
      </c>
      <c r="EM40">
        <v>55.614812450188147</v>
      </c>
      <c r="EN40">
        <v>59.666860622738653</v>
      </c>
      <c r="EO40">
        <v>171.3094487084727</v>
      </c>
      <c r="EP40">
        <v>291.80736152447378</v>
      </c>
      <c r="EQ40">
        <v>442.57308970515692</v>
      </c>
      <c r="ER40">
        <v>702.43328923289846</v>
      </c>
      <c r="ES40">
        <v>1043.330489349856</v>
      </c>
      <c r="ET40">
        <v>1316.8551010804661</v>
      </c>
      <c r="EU40">
        <v>1888.971047576071</v>
      </c>
      <c r="EV40">
        <v>2534.7144496554502</v>
      </c>
      <c r="EX40">
        <v>25.174695658003291</v>
      </c>
      <c r="EY40">
        <v>11.24318460870388</v>
      </c>
      <c r="EZ40">
        <v>0.61128999926159322</v>
      </c>
      <c r="FA40">
        <v>0.61741065785151727</v>
      </c>
      <c r="FB40">
        <v>2.2217526477833109E-4</v>
      </c>
      <c r="FC40">
        <v>2.4498511075592409E-3</v>
      </c>
      <c r="FD40">
        <v>11.026660010976061</v>
      </c>
      <c r="FE40">
        <v>3.4771440953923851</v>
      </c>
      <c r="FF40">
        <v>7.6616724490683614</v>
      </c>
      <c r="FG40">
        <v>0.48339268496167709</v>
      </c>
      <c r="FH40">
        <v>6.9592032997436168E-3</v>
      </c>
      <c r="FJ40">
        <f t="shared" si="0"/>
        <v>147.01148062692971</v>
      </c>
      <c r="FK40">
        <f t="shared" si="1"/>
        <v>239.27043501773156</v>
      </c>
      <c r="FL40">
        <f t="shared" si="2"/>
        <v>0.31734661369400491</v>
      </c>
      <c r="FM40">
        <f t="shared" si="3"/>
        <v>0.29113240608209789</v>
      </c>
    </row>
    <row r="41" spans="1:169" x14ac:dyDescent="0.25">
      <c r="A41" t="s">
        <v>654</v>
      </c>
      <c r="B41" t="s">
        <v>582</v>
      </c>
      <c r="C41" s="7">
        <v>-0.22930515877200441</v>
      </c>
      <c r="D41" s="8">
        <v>0.1708561152302939</v>
      </c>
      <c r="E41" s="9">
        <v>2002.39821950393</v>
      </c>
      <c r="F41" s="10">
        <v>3.677536727055128</v>
      </c>
      <c r="G41">
        <v>-6601.1835769216241</v>
      </c>
      <c r="H41" s="11">
        <v>105.314418045523</v>
      </c>
      <c r="I41" s="7">
        <v>2.9494824324483888</v>
      </c>
      <c r="J41" s="7">
        <v>9.9818180228799777E-2</v>
      </c>
      <c r="K41" s="8">
        <v>0.1448733553900691</v>
      </c>
      <c r="L41" s="19">
        <v>7.7940055279983832E-4</v>
      </c>
      <c r="M41">
        <v>0.67662734723652973</v>
      </c>
      <c r="N41" s="11">
        <v>1.205469493387441</v>
      </c>
      <c r="O41" s="12">
        <v>6.8183906573951969</v>
      </c>
      <c r="P41" s="10">
        <v>0.26993792686156898</v>
      </c>
      <c r="Q41" s="8">
        <v>0.34162176911592002</v>
      </c>
      <c r="R41" s="13">
        <v>1.215338221653512E-2</v>
      </c>
      <c r="S41" s="14">
        <v>0.96743244889317193</v>
      </c>
      <c r="T41" t="e">
        <v>#N/A</v>
      </c>
      <c r="U41" s="11" t="e">
        <v>#N/A</v>
      </c>
      <c r="V41" s="9">
        <v>2284.933237100588</v>
      </c>
      <c r="W41" s="9">
        <v>8.1872817935659139</v>
      </c>
      <c r="X41" s="9">
        <v>9.3215697280048424</v>
      </c>
      <c r="Y41" s="9">
        <v>1892.818841854167</v>
      </c>
      <c r="Z41" s="9">
        <v>29.22684548518755</v>
      </c>
      <c r="AA41" s="9">
        <v>57.962885773586741</v>
      </c>
      <c r="AB41" s="9">
        <v>2084.8036828544609</v>
      </c>
      <c r="AC41" s="9">
        <v>16.448584023478531</v>
      </c>
      <c r="AD41" s="15">
        <v>34.828502559373959</v>
      </c>
      <c r="AE41" t="e">
        <v>#N/A</v>
      </c>
      <c r="AF41" t="e">
        <v>#N/A</v>
      </c>
      <c r="AG41" s="11" t="e">
        <v>#N/A</v>
      </c>
      <c r="AH41" s="16">
        <v>82.839131188621295</v>
      </c>
      <c r="AI41" s="10"/>
      <c r="AJ41" s="10"/>
      <c r="AK41" t="s">
        <v>655</v>
      </c>
      <c r="AL41" t="s">
        <v>655</v>
      </c>
      <c r="AM41">
        <v>26.454999999999998</v>
      </c>
      <c r="AN41" t="s">
        <v>154</v>
      </c>
      <c r="AO41">
        <v>75.018348391159591</v>
      </c>
      <c r="AP41">
        <v>122.5592492279589</v>
      </c>
      <c r="AQ41">
        <v>7371.5871368363451</v>
      </c>
      <c r="AR41">
        <v>1320.95531870685</v>
      </c>
      <c r="AS41">
        <v>1927.5525220568011</v>
      </c>
      <c r="AT41">
        <v>276.32040417879142</v>
      </c>
      <c r="AU41">
        <v>12.48093959105406</v>
      </c>
      <c r="AV41">
        <v>2.3685077381686601</v>
      </c>
      <c r="AW41">
        <v>14.617456457894081</v>
      </c>
      <c r="AX41">
        <v>2.1950953331615359</v>
      </c>
      <c r="AY41">
        <v>1.6683464423533929</v>
      </c>
      <c r="AZ41">
        <v>3453.3991172694559</v>
      </c>
      <c r="BA41">
        <v>552.38498829800028</v>
      </c>
      <c r="BB41">
        <v>28.74701312913605</v>
      </c>
      <c r="BC41">
        <v>120.1179828901294</v>
      </c>
      <c r="BD41">
        <v>11.99342820510631</v>
      </c>
      <c r="BE41">
        <v>0.12424848518692221</v>
      </c>
      <c r="BF41">
        <v>2279.8990594259922</v>
      </c>
      <c r="BG41">
        <v>160.8607025034448</v>
      </c>
      <c r="BH41">
        <v>8.1824844497113719E-2</v>
      </c>
      <c r="BI41">
        <v>490686.94031783508</v>
      </c>
      <c r="BJ41">
        <v>18228.240299350578</v>
      </c>
      <c r="BK41">
        <v>1.5406926535439129</v>
      </c>
      <c r="BL41">
        <v>13.172287948401641</v>
      </c>
      <c r="BM41">
        <v>0.90691791142067824</v>
      </c>
      <c r="BN41">
        <v>0.13476788343692289</v>
      </c>
      <c r="BO41">
        <v>10.4823140250408</v>
      </c>
      <c r="BP41">
        <v>2.2204358105692452</v>
      </c>
      <c r="BQ41">
        <v>8.1676295513859656E-3</v>
      </c>
      <c r="BR41">
        <v>392.97574486155901</v>
      </c>
      <c r="BS41">
        <v>34.693557769624917</v>
      </c>
      <c r="BT41">
        <v>4.3858807493689977E-2</v>
      </c>
      <c r="BU41">
        <v>6.9336070207055744</v>
      </c>
      <c r="BV41">
        <v>0.92933649498179516</v>
      </c>
      <c r="BW41">
        <v>1.229065787388119E-2</v>
      </c>
      <c r="BX41">
        <v>58.330633083443779</v>
      </c>
      <c r="BY41">
        <v>8.6513748403945865</v>
      </c>
      <c r="BZ41">
        <v>7.7829066641897954E-2</v>
      </c>
      <c r="CA41">
        <v>34.868888563113202</v>
      </c>
      <c r="CB41">
        <v>3.580232319750615</v>
      </c>
      <c r="CC41">
        <v>0.12640893316641769</v>
      </c>
      <c r="CD41">
        <v>16.730468098896011</v>
      </c>
      <c r="CE41">
        <v>1.4650485852238699</v>
      </c>
      <c r="CF41">
        <v>2.4177512937723269E-2</v>
      </c>
      <c r="CG41">
        <v>97.414409589669873</v>
      </c>
      <c r="CH41">
        <v>7.8648266821168384</v>
      </c>
      <c r="CI41">
        <v>0.1876916516523896</v>
      </c>
      <c r="CJ41">
        <v>22.186613916760379</v>
      </c>
      <c r="CK41">
        <v>1.7807424720034339</v>
      </c>
      <c r="CL41">
        <v>1.932773996097226E-2</v>
      </c>
      <c r="CM41">
        <v>209.94865603578651</v>
      </c>
      <c r="CN41">
        <v>15.329436351673809</v>
      </c>
      <c r="CO41">
        <v>5.1217506784036131E-2</v>
      </c>
      <c r="CP41">
        <v>65.158520689753857</v>
      </c>
      <c r="CQ41">
        <v>3.9358914497905362</v>
      </c>
      <c r="CR41">
        <v>1.2687971630115161E-2</v>
      </c>
      <c r="CS41">
        <v>273.91173281322159</v>
      </c>
      <c r="CT41">
        <v>16.950293204805291</v>
      </c>
      <c r="CU41">
        <v>3.7028324695870141E-2</v>
      </c>
      <c r="CV41">
        <v>48.699111454431318</v>
      </c>
      <c r="CW41">
        <v>3.1838437741930021</v>
      </c>
      <c r="CX41">
        <v>1.208618096389427E-2</v>
      </c>
      <c r="CY41">
        <v>420.22519073456323</v>
      </c>
      <c r="CZ41">
        <v>26.399019279366101</v>
      </c>
      <c r="DA41">
        <v>5.6798916082432982E-2</v>
      </c>
      <c r="DB41">
        <v>83.500387032556517</v>
      </c>
      <c r="DC41">
        <v>4.3966041081629292</v>
      </c>
      <c r="DD41">
        <v>1.198985031842148E-2</v>
      </c>
      <c r="DE41">
        <v>4549.3657118988313</v>
      </c>
      <c r="DF41">
        <v>244.9595436067537</v>
      </c>
      <c r="DG41">
        <v>0.11969327804894531</v>
      </c>
      <c r="DH41">
        <v>2.2225015390607772</v>
      </c>
      <c r="DI41">
        <v>0.25738287321053649</v>
      </c>
      <c r="DJ41">
        <v>2.553494252912878E-2</v>
      </c>
      <c r="DK41">
        <v>4.4952889199687078</v>
      </c>
      <c r="DL41">
        <v>6.0535467175759532</v>
      </c>
      <c r="DM41">
        <v>13.089113619255359</v>
      </c>
      <c r="DN41">
        <v>2823.8505699929151</v>
      </c>
      <c r="DO41">
        <v>116.1067219122172</v>
      </c>
      <c r="DP41">
        <v>0.66484106378809149</v>
      </c>
      <c r="DQ41">
        <v>448.44904625827189</v>
      </c>
      <c r="DR41">
        <v>17.400427877953579</v>
      </c>
      <c r="DS41">
        <v>0.40681958111407068</v>
      </c>
      <c r="DT41">
        <v>878.34402067396991</v>
      </c>
      <c r="DU41">
        <v>58.941625941362751</v>
      </c>
      <c r="DV41">
        <v>0.33937856053420651</v>
      </c>
      <c r="DW41">
        <v>5633.7388506226689</v>
      </c>
      <c r="DX41">
        <v>504.94701985465571</v>
      </c>
      <c r="DY41">
        <v>0.32515176516350841</v>
      </c>
      <c r="DZ41">
        <v>2002.39821950393</v>
      </c>
      <c r="EA41">
        <v>100.1571412915213</v>
      </c>
      <c r="EB41">
        <v>0.18058988821444719</v>
      </c>
      <c r="EC41">
        <v>1238.2482282801859</v>
      </c>
      <c r="ED41">
        <v>61.075710413990471</v>
      </c>
      <c r="EE41">
        <v>0.34041105243898551</v>
      </c>
      <c r="EH41">
        <v>1452.1650060038171</v>
      </c>
      <c r="EI41">
        <v>44.229173101437993</v>
      </c>
      <c r="EJ41">
        <v>641.06973060613211</v>
      </c>
      <c r="EK41">
        <v>74.715592895534201</v>
      </c>
      <c r="EL41">
        <v>127.6381467909054</v>
      </c>
      <c r="EM41">
        <v>235.60059839941351</v>
      </c>
      <c r="EN41">
        <v>297.16639607275329</v>
      </c>
      <c r="EO41">
        <v>489.51964617924563</v>
      </c>
      <c r="EP41">
        <v>614.58764312355629</v>
      </c>
      <c r="EQ41">
        <v>853.4498212836852</v>
      </c>
      <c r="ER41">
        <v>1193.3794998123419</v>
      </c>
      <c r="ES41">
        <v>1711.948330082635</v>
      </c>
      <c r="ET41">
        <v>1971.623945523535</v>
      </c>
      <c r="EU41">
        <v>2610.0943523885908</v>
      </c>
      <c r="EV41">
        <v>3394.324676120184</v>
      </c>
      <c r="EX41">
        <v>11.151806822787149</v>
      </c>
      <c r="EY41">
        <v>9.270874041326552</v>
      </c>
      <c r="EZ41">
        <v>0.87503704536451221</v>
      </c>
      <c r="FA41">
        <v>0.91626443539845137</v>
      </c>
      <c r="FB41">
        <v>1.694543075079347E-2</v>
      </c>
      <c r="FC41">
        <v>9.0352192085959224E-2</v>
      </c>
      <c r="FD41">
        <v>5.3319501530953124</v>
      </c>
      <c r="FE41">
        <v>5.9267846239459558</v>
      </c>
      <c r="FF41">
        <v>5.0954753459640454</v>
      </c>
      <c r="FG41">
        <v>4.7650599337076702</v>
      </c>
      <c r="FH41">
        <v>3.1345783734135928E-2</v>
      </c>
      <c r="FJ41">
        <f t="shared" si="0"/>
        <v>2002.39821950393</v>
      </c>
      <c r="FK41">
        <f t="shared" si="1"/>
        <v>3259.0290977021268</v>
      </c>
      <c r="FL41">
        <f t="shared" si="2"/>
        <v>1.8004693074864961</v>
      </c>
      <c r="FM41">
        <f t="shared" si="3"/>
        <v>3.3050321180484756</v>
      </c>
    </row>
    <row r="42" spans="1:169" x14ac:dyDescent="0.25">
      <c r="A42" t="s">
        <v>656</v>
      </c>
      <c r="B42" t="s">
        <v>582</v>
      </c>
      <c r="C42" s="7">
        <v>1.968433191406546</v>
      </c>
      <c r="D42" s="8">
        <v>0.1376737280370795</v>
      </c>
      <c r="E42" s="9">
        <v>1433.433040152069</v>
      </c>
      <c r="F42" s="10">
        <v>2.8712088014618691</v>
      </c>
      <c r="G42">
        <v>751.44600235426333</v>
      </c>
      <c r="H42" s="11">
        <v>279.07034493123052</v>
      </c>
      <c r="I42" s="7">
        <v>2.5720047813913669</v>
      </c>
      <c r="J42" s="7">
        <v>0.1072395494119821</v>
      </c>
      <c r="K42" s="8">
        <v>0.1580718802939215</v>
      </c>
      <c r="L42" s="19">
        <v>8.6477896063356821E-4</v>
      </c>
      <c r="M42">
        <v>0.51631818388611928</v>
      </c>
      <c r="N42" s="11">
        <v>1.2891237235206241</v>
      </c>
      <c r="O42" s="12">
        <v>8.6016246778143088</v>
      </c>
      <c r="P42" s="10">
        <v>0.37223677747098499</v>
      </c>
      <c r="Q42" s="8">
        <v>0.39537827491403221</v>
      </c>
      <c r="R42" s="13">
        <v>1.6073118125106312E-2</v>
      </c>
      <c r="S42" s="14">
        <v>0.98260222417188459</v>
      </c>
      <c r="T42" t="e">
        <v>#N/A</v>
      </c>
      <c r="U42" s="11" t="e">
        <v>#N/A</v>
      </c>
      <c r="V42" s="9">
        <v>2433.8418987333639</v>
      </c>
      <c r="W42" s="9">
        <v>8.2228695509813079</v>
      </c>
      <c r="X42" s="9">
        <v>9.3169008866747696</v>
      </c>
      <c r="Y42" s="9">
        <v>2143.4875412315591</v>
      </c>
      <c r="Z42" s="9">
        <v>48.751385113086982</v>
      </c>
      <c r="AA42" s="9">
        <v>74.363161504399287</v>
      </c>
      <c r="AB42" s="9">
        <v>2290.568572468721</v>
      </c>
      <c r="AC42" s="9">
        <v>23.334239326925999</v>
      </c>
      <c r="AD42" s="15">
        <v>39.393365991531539</v>
      </c>
      <c r="AE42" t="e">
        <v>#N/A</v>
      </c>
      <c r="AF42" t="e">
        <v>#N/A</v>
      </c>
      <c r="AG42" s="11" t="e">
        <v>#N/A</v>
      </c>
      <c r="AH42" s="16">
        <v>88.070122481952794</v>
      </c>
      <c r="AI42" s="10"/>
      <c r="AJ42" s="10"/>
      <c r="AK42" t="s">
        <v>657</v>
      </c>
      <c r="AL42" t="s">
        <v>657</v>
      </c>
      <c r="AM42">
        <v>24.617000000000001</v>
      </c>
      <c r="AN42">
        <v>918.78947217307734</v>
      </c>
      <c r="AO42">
        <v>310.17725558614052</v>
      </c>
      <c r="AP42">
        <v>134.47316317180869</v>
      </c>
      <c r="AQ42" t="s">
        <v>154</v>
      </c>
      <c r="AR42">
        <v>1253.032282279949</v>
      </c>
      <c r="AS42">
        <v>2178.9743030022692</v>
      </c>
      <c r="AT42">
        <v>271.10170034613679</v>
      </c>
      <c r="AU42">
        <v>8.9018081589290912</v>
      </c>
      <c r="AV42">
        <v>2.5296177952371668</v>
      </c>
      <c r="AW42">
        <v>10.35073164077447</v>
      </c>
      <c r="AX42">
        <v>1.967099177279555</v>
      </c>
      <c r="AY42">
        <v>2.1444299034124321</v>
      </c>
      <c r="AZ42">
        <v>888.4569620572903</v>
      </c>
      <c r="BA42">
        <v>79.999538526626921</v>
      </c>
      <c r="BB42">
        <v>26.972498932002171</v>
      </c>
      <c r="BC42">
        <v>17.767593022192699</v>
      </c>
      <c r="BD42">
        <v>1.9648514092377971</v>
      </c>
      <c r="BE42">
        <v>0.14694759044274611</v>
      </c>
      <c r="BF42">
        <v>1473.6293264811191</v>
      </c>
      <c r="BG42">
        <v>70.783733646307851</v>
      </c>
      <c r="BH42">
        <v>0.1128971123514463</v>
      </c>
      <c r="BI42">
        <v>473191.69269738218</v>
      </c>
      <c r="BJ42">
        <v>19283.382310664791</v>
      </c>
      <c r="BK42">
        <v>1.7383957603841109</v>
      </c>
      <c r="BL42">
        <v>9.8650231556299879</v>
      </c>
      <c r="BM42">
        <v>0.81823590629721943</v>
      </c>
      <c r="BN42">
        <v>9.2242401122741791E-2</v>
      </c>
      <c r="BO42">
        <v>1.883649828715046</v>
      </c>
      <c r="BP42">
        <v>0.31520137180101149</v>
      </c>
      <c r="BQ42">
        <v>9.9818003836330289E-3</v>
      </c>
      <c r="BR42">
        <v>286.97129096772409</v>
      </c>
      <c r="BS42">
        <v>16.221770432575259</v>
      </c>
      <c r="BT42">
        <v>5.1825623698959419E-2</v>
      </c>
      <c r="BU42">
        <v>3.5052444270569629</v>
      </c>
      <c r="BV42">
        <v>0.27694019449822349</v>
      </c>
      <c r="BW42">
        <v>1.024315175277188E-2</v>
      </c>
      <c r="BX42">
        <v>37.622663016093419</v>
      </c>
      <c r="BY42">
        <v>3.3382698872669789</v>
      </c>
      <c r="BZ42">
        <v>9.2032533853712323E-2</v>
      </c>
      <c r="CA42">
        <v>28.07258946559682</v>
      </c>
      <c r="CB42">
        <v>2.3589454232843958</v>
      </c>
      <c r="CC42">
        <v>0.1053705934596407</v>
      </c>
      <c r="CD42">
        <v>14.846175495130529</v>
      </c>
      <c r="CE42">
        <v>0.93651877062915434</v>
      </c>
      <c r="CF42">
        <v>2.8595942644853729E-2</v>
      </c>
      <c r="CG42">
        <v>77.480195794095067</v>
      </c>
      <c r="CH42">
        <v>4.6876669524611243</v>
      </c>
      <c r="CI42">
        <v>0.22550875411968721</v>
      </c>
      <c r="CJ42">
        <v>16.33348407782011</v>
      </c>
      <c r="CK42">
        <v>0.86059396649122566</v>
      </c>
      <c r="CL42">
        <v>9.0727491749212717E-3</v>
      </c>
      <c r="CM42">
        <v>147.96007379863951</v>
      </c>
      <c r="CN42">
        <v>9.8321621234443697</v>
      </c>
      <c r="CO42">
        <v>5.617016808886454E-2</v>
      </c>
      <c r="CP42">
        <v>43.824268701434548</v>
      </c>
      <c r="CQ42">
        <v>2.3910263413395172</v>
      </c>
      <c r="CR42">
        <v>1.392411056450797E-2</v>
      </c>
      <c r="CS42">
        <v>170.4443122113473</v>
      </c>
      <c r="CT42">
        <v>8.7531236345903576</v>
      </c>
      <c r="CU42">
        <v>4.0597869439509993E-2</v>
      </c>
      <c r="CV42">
        <v>31.793526962460049</v>
      </c>
      <c r="CW42">
        <v>1.605165460063833</v>
      </c>
      <c r="CX42">
        <v>1.325649580355218E-2</v>
      </c>
      <c r="CY42">
        <v>280.37281479906471</v>
      </c>
      <c r="CZ42">
        <v>14.63236712861014</v>
      </c>
      <c r="DA42">
        <v>6.230301477851382E-2</v>
      </c>
      <c r="DB42">
        <v>56.213509293889913</v>
      </c>
      <c r="DC42">
        <v>2.7790121108849148</v>
      </c>
      <c r="DD42">
        <v>1.3148283971155221E-2</v>
      </c>
      <c r="DE42">
        <v>4510.9435658781704</v>
      </c>
      <c r="DF42">
        <v>216.9620858070513</v>
      </c>
      <c r="DG42">
        <v>0.13121954229009489</v>
      </c>
      <c r="DH42">
        <v>1.846777694052349</v>
      </c>
      <c r="DI42">
        <v>0.20591997497881359</v>
      </c>
      <c r="DJ42">
        <v>1.199266171532882E-2</v>
      </c>
      <c r="DK42">
        <v>0.83419467204602171</v>
      </c>
      <c r="DL42">
        <v>6.0163233570003447</v>
      </c>
      <c r="DM42">
        <v>14.028519042445989</v>
      </c>
      <c r="DN42">
        <v>2333.3398341847319</v>
      </c>
      <c r="DO42">
        <v>133.46405714360631</v>
      </c>
      <c r="DP42">
        <v>0.74812793520104259</v>
      </c>
      <c r="DQ42">
        <v>403.45003717539089</v>
      </c>
      <c r="DR42">
        <v>21.269985836411081</v>
      </c>
      <c r="DS42">
        <v>0.48501269461108842</v>
      </c>
      <c r="DT42">
        <v>552.07065458734394</v>
      </c>
      <c r="DU42">
        <v>39.236802989830963</v>
      </c>
      <c r="DV42">
        <v>0.34566344985661968</v>
      </c>
      <c r="DW42">
        <v>2866.9669714592292</v>
      </c>
      <c r="DX42">
        <v>132.93853541676731</v>
      </c>
      <c r="DY42">
        <v>0.36164840255457481</v>
      </c>
      <c r="DZ42">
        <v>1433.433040152069</v>
      </c>
      <c r="EA42">
        <v>67.381295159174201</v>
      </c>
      <c r="EB42">
        <v>0.17083378960090659</v>
      </c>
      <c r="EC42">
        <v>939.15075200262174</v>
      </c>
      <c r="ED42">
        <v>55.34966973879699</v>
      </c>
      <c r="EE42">
        <v>0.32869126935254711</v>
      </c>
      <c r="EH42">
        <v>938.61740540198673</v>
      </c>
      <c r="EI42">
        <v>7.9478895726373233</v>
      </c>
      <c r="EJ42">
        <v>468.14239962108343</v>
      </c>
      <c r="EK42">
        <v>37.772030463975902</v>
      </c>
      <c r="EL42">
        <v>82.325302004580777</v>
      </c>
      <c r="EM42">
        <v>189.67965855132991</v>
      </c>
      <c r="EN42">
        <v>263.697610925942</v>
      </c>
      <c r="EO42">
        <v>389.34771755826671</v>
      </c>
      <c r="EP42">
        <v>452.4510824880918</v>
      </c>
      <c r="EQ42">
        <v>601.463714628616</v>
      </c>
      <c r="ER42">
        <v>802.64228390905771</v>
      </c>
      <c r="ES42">
        <v>1065.27695132092</v>
      </c>
      <c r="ET42">
        <v>1287.1873264153869</v>
      </c>
      <c r="EU42">
        <v>1741.446054652575</v>
      </c>
      <c r="EV42">
        <v>2285.102003816663</v>
      </c>
      <c r="EX42">
        <v>27.018852414862529</v>
      </c>
      <c r="EY42">
        <v>13.101833346880239</v>
      </c>
      <c r="EZ42">
        <v>0.97034684695070905</v>
      </c>
      <c r="FA42">
        <v>1.040483374467819</v>
      </c>
      <c r="FB42">
        <v>4.5639596767313908E-3</v>
      </c>
      <c r="FC42">
        <v>2.0413345742672569E-2</v>
      </c>
      <c r="FD42">
        <v>4.4727270152597329</v>
      </c>
      <c r="FE42">
        <v>5.3417491381885593</v>
      </c>
      <c r="FF42">
        <v>4.9950398707767896</v>
      </c>
      <c r="FG42">
        <v>5.1125963877038876</v>
      </c>
      <c r="FH42">
        <v>3.518537688006583E-2</v>
      </c>
      <c r="FJ42">
        <f t="shared" si="0"/>
        <v>1433.433040152069</v>
      </c>
      <c r="FK42">
        <f t="shared" si="1"/>
        <v>2333.0024677212041</v>
      </c>
      <c r="FL42">
        <f t="shared" si="2"/>
        <v>1.846695657232043</v>
      </c>
      <c r="FM42">
        <f t="shared" si="3"/>
        <v>3.3490485208819933</v>
      </c>
    </row>
    <row r="43" spans="1:169" x14ac:dyDescent="0.25">
      <c r="A43" t="s">
        <v>658</v>
      </c>
      <c r="B43" t="s">
        <v>582</v>
      </c>
      <c r="C43" s="7">
        <v>-2.8140379218577571</v>
      </c>
      <c r="D43" s="8">
        <v>1.508543742453094E-2</v>
      </c>
      <c r="E43" s="9">
        <v>95.16581344380468</v>
      </c>
      <c r="F43" s="10">
        <v>2.1309761889533139</v>
      </c>
      <c r="G43">
        <v>-505.15839820231162</v>
      </c>
      <c r="H43" s="11">
        <v>59.71654490811563</v>
      </c>
      <c r="I43" s="7">
        <v>1.7926495480682361</v>
      </c>
      <c r="J43" s="7">
        <v>5.6195983136901537E-2</v>
      </c>
      <c r="K43" s="8">
        <v>0.18253038675036021</v>
      </c>
      <c r="L43" s="19">
        <v>1.041823991672973E-3</v>
      </c>
      <c r="M43">
        <v>0.39362857574564808</v>
      </c>
      <c r="N43" s="11">
        <v>0.81269641149082616</v>
      </c>
      <c r="O43" s="12">
        <v>14.032812978501649</v>
      </c>
      <c r="P43" s="10">
        <v>0.52444516792830009</v>
      </c>
      <c r="Q43" s="8">
        <v>0.55902280074672306</v>
      </c>
      <c r="R43" s="13">
        <v>1.8396501462486389E-2</v>
      </c>
      <c r="S43" s="14">
        <v>0.93930819719390157</v>
      </c>
      <c r="T43" t="e">
        <v>#N/A</v>
      </c>
      <c r="U43" s="11" t="e">
        <v>#N/A</v>
      </c>
      <c r="V43" s="9">
        <v>2674.8486837512</v>
      </c>
      <c r="W43" s="9">
        <v>8.4324000481333758</v>
      </c>
      <c r="X43" s="9">
        <v>9.4459086710124787</v>
      </c>
      <c r="Y43" s="9">
        <v>2861.6743231849691</v>
      </c>
      <c r="Z43" s="9">
        <v>26.864646604298699</v>
      </c>
      <c r="AA43" s="9">
        <v>75.360028956856809</v>
      </c>
      <c r="AB43" s="9">
        <v>2753.1547955906208</v>
      </c>
      <c r="AC43" s="9">
        <v>13.234473492319131</v>
      </c>
      <c r="AD43" s="15">
        <v>37.068010221024103</v>
      </c>
      <c r="AE43" t="e">
        <v>#N/A</v>
      </c>
      <c r="AF43" t="e">
        <v>#N/A</v>
      </c>
      <c r="AG43" s="11" t="e">
        <v>#N/A</v>
      </c>
      <c r="AH43" s="16">
        <v>106.98453114632881</v>
      </c>
      <c r="AI43" s="10"/>
      <c r="AJ43" s="10"/>
      <c r="AK43" t="s">
        <v>659</v>
      </c>
      <c r="AL43" t="s">
        <v>659</v>
      </c>
      <c r="AM43">
        <v>17.538</v>
      </c>
      <c r="AN43" t="s">
        <v>154</v>
      </c>
      <c r="AO43">
        <v>68.793420229967651</v>
      </c>
      <c r="AP43">
        <v>143.24826444244931</v>
      </c>
      <c r="AQ43" t="s">
        <v>154</v>
      </c>
      <c r="AR43">
        <v>942.66487903896393</v>
      </c>
      <c r="AS43">
        <v>2467.731011385054</v>
      </c>
      <c r="AT43">
        <v>243.8680765653086</v>
      </c>
      <c r="AU43">
        <v>12.16501674976065</v>
      </c>
      <c r="AV43">
        <v>2.9352625115568629</v>
      </c>
      <c r="AW43">
        <v>13.64113597334209</v>
      </c>
      <c r="AX43">
        <v>1.7122514464698639</v>
      </c>
      <c r="AY43">
        <v>2.016573847475414</v>
      </c>
      <c r="AZ43">
        <v>756.30669122738232</v>
      </c>
      <c r="BA43">
        <v>86.217975999714369</v>
      </c>
      <c r="BB43">
        <v>31.965622621545201</v>
      </c>
      <c r="BC43">
        <v>2.0346695528166601</v>
      </c>
      <c r="BD43">
        <v>0.56932479872407538</v>
      </c>
      <c r="BE43">
        <v>0.20964371988755659</v>
      </c>
      <c r="BF43">
        <v>350.75615455679508</v>
      </c>
      <c r="BG43">
        <v>18.983464125798971</v>
      </c>
      <c r="BH43">
        <v>8.0841006454376044E-2</v>
      </c>
      <c r="BI43">
        <v>547582.64415259555</v>
      </c>
      <c r="BJ43">
        <v>21068.93248400584</v>
      </c>
      <c r="BK43">
        <v>2.1245009714628131</v>
      </c>
      <c r="BL43">
        <v>2.1671119998546828</v>
      </c>
      <c r="BM43">
        <v>0.35164810931963741</v>
      </c>
      <c r="BN43">
        <v>0.15303174591778529</v>
      </c>
      <c r="BO43">
        <v>8.3078738462008506</v>
      </c>
      <c r="BP43">
        <v>1.051631481145014</v>
      </c>
      <c r="BQ43">
        <v>9.5689017980273329E-3</v>
      </c>
      <c r="BR43">
        <v>85.891902620007997</v>
      </c>
      <c r="BS43">
        <v>8.825411907820305</v>
      </c>
      <c r="BT43">
        <v>2.3928514198969259E-2</v>
      </c>
      <c r="BU43">
        <v>8.2281856080129341</v>
      </c>
      <c r="BV43">
        <v>0.89049580353832936</v>
      </c>
      <c r="BW43">
        <v>1.4610935097549439E-2</v>
      </c>
      <c r="BX43">
        <v>61.859896953507452</v>
      </c>
      <c r="BY43">
        <v>7.0039592605240157</v>
      </c>
      <c r="BZ43">
        <v>4.2507761729415137E-2</v>
      </c>
      <c r="CA43">
        <v>19.77612433912887</v>
      </c>
      <c r="CB43">
        <v>2.7757845154386329</v>
      </c>
      <c r="CC43">
        <v>0.15031504472837429</v>
      </c>
      <c r="CD43">
        <v>5.5462732776393144</v>
      </c>
      <c r="CE43">
        <v>0.73066822378737817</v>
      </c>
      <c r="CF43">
        <v>1.320916204529286E-2</v>
      </c>
      <c r="CG43">
        <v>26.67829533874723</v>
      </c>
      <c r="CH43">
        <v>3.6876617672997392</v>
      </c>
      <c r="CI43">
        <v>0.22321789531566039</v>
      </c>
      <c r="CJ43">
        <v>3.9904640183833169</v>
      </c>
      <c r="CK43">
        <v>0.5457946338288725</v>
      </c>
      <c r="CL43">
        <v>1.054518079871997E-2</v>
      </c>
      <c r="CM43">
        <v>33.685026619621077</v>
      </c>
      <c r="CN43">
        <v>2.685352518489875</v>
      </c>
      <c r="CO43">
        <v>6.5310274555844886E-2</v>
      </c>
      <c r="CP43">
        <v>10.652672471621599</v>
      </c>
      <c r="CQ43">
        <v>0.91400220102260987</v>
      </c>
      <c r="CR43">
        <v>1.6195391788351578E-2</v>
      </c>
      <c r="CS43">
        <v>49.299358720386437</v>
      </c>
      <c r="CT43">
        <v>4.0117331231070521</v>
      </c>
      <c r="CU43">
        <v>4.7196376897407903E-2</v>
      </c>
      <c r="CV43">
        <v>10.699846790005971</v>
      </c>
      <c r="CW43">
        <v>0.7446897596934291</v>
      </c>
      <c r="CX43">
        <v>1.5414549890544039E-2</v>
      </c>
      <c r="CY43">
        <v>111.7558459579195</v>
      </c>
      <c r="CZ43">
        <v>7.3434722449803722</v>
      </c>
      <c r="DA43">
        <v>7.2448294558330018E-2</v>
      </c>
      <c r="DB43">
        <v>25.236565134443079</v>
      </c>
      <c r="DC43">
        <v>1.264162327580183</v>
      </c>
      <c r="DD43">
        <v>1.5287250113172781E-2</v>
      </c>
      <c r="DE43">
        <v>7768.3955084003428</v>
      </c>
      <c r="DF43">
        <v>461.60886427359441</v>
      </c>
      <c r="DG43">
        <v>0.15253651173822741</v>
      </c>
      <c r="DH43">
        <v>0.47260633079918452</v>
      </c>
      <c r="DI43">
        <v>0.13363185833153809</v>
      </c>
      <c r="DJ43">
        <v>1.3942595539699331E-2</v>
      </c>
      <c r="DK43">
        <v>-0.31615876775372448</v>
      </c>
      <c r="DL43">
        <v>7.015918025802419</v>
      </c>
      <c r="DM43">
        <v>14.27007589436708</v>
      </c>
      <c r="DN43">
        <v>216.23522427589651</v>
      </c>
      <c r="DO43">
        <v>10.662837326865439</v>
      </c>
      <c r="DP43">
        <v>0.74973584753065969</v>
      </c>
      <c r="DQ43">
        <v>43.294511499934437</v>
      </c>
      <c r="DR43">
        <v>2.137177008450283</v>
      </c>
      <c r="DS43">
        <v>0.45188223843515091</v>
      </c>
      <c r="DT43">
        <v>38.94328435675417</v>
      </c>
      <c r="DU43">
        <v>2.54219613342093</v>
      </c>
      <c r="DV43">
        <v>0.32339013861620131</v>
      </c>
      <c r="DW43">
        <v>138.87482093260479</v>
      </c>
      <c r="DX43">
        <v>10.64369508874776</v>
      </c>
      <c r="DY43">
        <v>0.27498366472229679</v>
      </c>
      <c r="DZ43">
        <v>95.16581344380468</v>
      </c>
      <c r="EA43">
        <v>4.9052313214535559</v>
      </c>
      <c r="EB43">
        <v>0.1529670404333088</v>
      </c>
      <c r="EC43">
        <v>81.884402329096218</v>
      </c>
      <c r="ED43">
        <v>4.3410332632527329</v>
      </c>
      <c r="EE43">
        <v>0.32636866447238422</v>
      </c>
      <c r="EH43">
        <v>223.4115634119714</v>
      </c>
      <c r="EI43">
        <v>35.054320026163929</v>
      </c>
      <c r="EJ43">
        <v>140.1172962806003</v>
      </c>
      <c r="EK43">
        <v>88.665793189794556</v>
      </c>
      <c r="EL43">
        <v>135.36082484356109</v>
      </c>
      <c r="EM43">
        <v>133.62246175087071</v>
      </c>
      <c r="EN43">
        <v>98.512846849721385</v>
      </c>
      <c r="EO43">
        <v>134.06178562184539</v>
      </c>
      <c r="EP43">
        <v>110.53916948430241</v>
      </c>
      <c r="EQ43">
        <v>136.93100251878491</v>
      </c>
      <c r="ER43">
        <v>195.10389142164101</v>
      </c>
      <c r="ES43">
        <v>308.12099200241528</v>
      </c>
      <c r="ET43">
        <v>433.19217773303541</v>
      </c>
      <c r="EU43">
        <v>694.13568917962414</v>
      </c>
      <c r="EV43">
        <v>1025.8766314814261</v>
      </c>
      <c r="EX43">
        <v>2.513291851294603</v>
      </c>
      <c r="EY43">
        <v>1.0218454907836461</v>
      </c>
      <c r="EZ43">
        <v>0.73603867609837936</v>
      </c>
      <c r="FA43">
        <v>0.78535827629642696</v>
      </c>
      <c r="FB43">
        <v>5.0500673820119323E-2</v>
      </c>
      <c r="FC43">
        <v>0.2614788387575514</v>
      </c>
      <c r="FD43">
        <v>5.1777297009724057</v>
      </c>
      <c r="FE43">
        <v>4.58544851946876</v>
      </c>
      <c r="FF43">
        <v>1.1079718872316191</v>
      </c>
      <c r="FG43">
        <v>0.85155109898804204</v>
      </c>
      <c r="FH43">
        <v>1.9391486693865541E-2</v>
      </c>
      <c r="FJ43">
        <f t="shared" si="0"/>
        <v>95.16581344380468</v>
      </c>
      <c r="FK43">
        <f t="shared" si="1"/>
        <v>154.88834942965897</v>
      </c>
      <c r="FL43">
        <f t="shared" si="2"/>
        <v>1.8686053081456711</v>
      </c>
      <c r="FM43">
        <f t="shared" si="3"/>
        <v>3.3695272776971197</v>
      </c>
    </row>
    <row r="44" spans="1:169" x14ac:dyDescent="0.25">
      <c r="A44" t="s">
        <v>660</v>
      </c>
      <c r="B44" t="s">
        <v>582</v>
      </c>
      <c r="C44" s="7">
        <v>7.3835444176449396</v>
      </c>
      <c r="D44" s="8">
        <v>2.1258068369772121E-2</v>
      </c>
      <c r="E44" s="9">
        <v>150.05618089759329</v>
      </c>
      <c r="F44" s="10">
        <v>3.8938787527618821</v>
      </c>
      <c r="G44">
        <v>190.33479458221669</v>
      </c>
      <c r="H44" s="11">
        <v>99.273282998073782</v>
      </c>
      <c r="I44" s="7">
        <v>2.0655990095400139</v>
      </c>
      <c r="J44" s="7">
        <v>6.6190536218285426E-2</v>
      </c>
      <c r="K44" s="8">
        <v>0.18999689585988649</v>
      </c>
      <c r="L44" s="19">
        <v>1.1473737644778091E-3</v>
      </c>
      <c r="M44">
        <v>0.66522822151902439</v>
      </c>
      <c r="N44" s="11">
        <v>2.2555426971484489</v>
      </c>
      <c r="O44" s="12">
        <v>12.69664003214727</v>
      </c>
      <c r="P44" s="10">
        <v>0.45536827276174568</v>
      </c>
      <c r="Q44" s="8">
        <v>0.48467355008225349</v>
      </c>
      <c r="R44" s="13">
        <v>1.5562377087676721E-2</v>
      </c>
      <c r="S44" s="14">
        <v>0.81454317169156787</v>
      </c>
      <c r="T44" t="e">
        <v>#N/A</v>
      </c>
      <c r="U44" s="11" t="e">
        <v>#N/A</v>
      </c>
      <c r="V44" s="9">
        <v>2741.028070126928</v>
      </c>
      <c r="W44" s="9">
        <v>8.9744952603122137</v>
      </c>
      <c r="X44" s="9">
        <v>9.9193333300347675</v>
      </c>
      <c r="Y44" s="9">
        <v>2547.197831423779</v>
      </c>
      <c r="Z44" s="9">
        <v>19.721249699981971</v>
      </c>
      <c r="AA44" s="9">
        <v>67.539409139058606</v>
      </c>
      <c r="AB44" s="9">
        <v>2657.0200194137878</v>
      </c>
      <c r="AC44" s="9">
        <v>7.8080056700296598</v>
      </c>
      <c r="AD44" s="15">
        <v>33.751984574710427</v>
      </c>
      <c r="AE44" t="e">
        <v>#N/A</v>
      </c>
      <c r="AF44" t="e">
        <v>#N/A</v>
      </c>
      <c r="AG44" s="11" t="e">
        <v>#N/A</v>
      </c>
      <c r="AH44" s="16">
        <v>92.92855695949973</v>
      </c>
      <c r="AI44" s="10"/>
      <c r="AJ44" s="10"/>
      <c r="AK44" t="s">
        <v>661</v>
      </c>
      <c r="AL44" t="s">
        <v>661</v>
      </c>
      <c r="AM44">
        <v>14.246</v>
      </c>
      <c r="AN44">
        <v>950.99304002431757</v>
      </c>
      <c r="AO44">
        <v>133.8500519899315</v>
      </c>
      <c r="AP44">
        <v>131.9544154003629</v>
      </c>
      <c r="AQ44" t="s">
        <v>154</v>
      </c>
      <c r="AR44">
        <v>1201.2386868814631</v>
      </c>
      <c r="AS44">
        <v>1945.4564275910891</v>
      </c>
      <c r="AT44">
        <v>267.8587077855338</v>
      </c>
      <c r="AU44">
        <v>14.467997972444101</v>
      </c>
      <c r="AV44">
        <v>2.2816496466270761</v>
      </c>
      <c r="AW44">
        <v>48.160174590406058</v>
      </c>
      <c r="AX44">
        <v>17.464082176193791</v>
      </c>
      <c r="AY44">
        <v>4.3712032801657417</v>
      </c>
      <c r="AZ44">
        <v>224.43541792464171</v>
      </c>
      <c r="BA44">
        <v>288.38469284907848</v>
      </c>
      <c r="BB44">
        <v>137.93815341609991</v>
      </c>
      <c r="BC44">
        <v>0.9604182725494832</v>
      </c>
      <c r="BD44">
        <v>0.47175548036326548</v>
      </c>
      <c r="BE44">
        <v>0.38992298536156927</v>
      </c>
      <c r="BF44">
        <v>478.96079580361931</v>
      </c>
      <c r="BG44">
        <v>51.179920450053586</v>
      </c>
      <c r="BH44">
        <v>0.15032596570753901</v>
      </c>
      <c r="BI44">
        <v>530489.52566678927</v>
      </c>
      <c r="BJ44">
        <v>34147.300502265382</v>
      </c>
      <c r="BK44">
        <v>5.8445459195440188</v>
      </c>
      <c r="BL44">
        <v>2.096655766070374</v>
      </c>
      <c r="BM44">
        <v>0.42608072900009702</v>
      </c>
      <c r="BN44">
        <v>0.1049274266990244</v>
      </c>
      <c r="BO44">
        <v>10.543063519058499</v>
      </c>
      <c r="BP44">
        <v>1.8750349630172001</v>
      </c>
      <c r="BQ44">
        <v>8.2340378300563857E-2</v>
      </c>
      <c r="BR44">
        <v>90.815152105046977</v>
      </c>
      <c r="BS44">
        <v>14.063577694261831</v>
      </c>
      <c r="BT44">
        <v>0.35186509416053208</v>
      </c>
      <c r="BU44">
        <v>11.25891891921472</v>
      </c>
      <c r="BV44">
        <v>1.9146833514632431</v>
      </c>
      <c r="BW44">
        <v>7.0843066130624702E-2</v>
      </c>
      <c r="BX44">
        <v>77.549674095242565</v>
      </c>
      <c r="BY44">
        <v>15.394687900741991</v>
      </c>
      <c r="BZ44">
        <v>0.54310859450936111</v>
      </c>
      <c r="CA44">
        <v>22.393052847123879</v>
      </c>
      <c r="CB44">
        <v>4.0431774727053309</v>
      </c>
      <c r="CC44">
        <v>0.21456640298474061</v>
      </c>
      <c r="CD44">
        <v>5.8585177204519221</v>
      </c>
      <c r="CE44">
        <v>1.036546211423738</v>
      </c>
      <c r="CF44">
        <v>4.9080638188768913E-2</v>
      </c>
      <c r="CG44">
        <v>29.981367319978439</v>
      </c>
      <c r="CH44">
        <v>4.2732303390195394</v>
      </c>
      <c r="CI44">
        <v>0.29003467517871262</v>
      </c>
      <c r="CJ44">
        <v>4.5745617819217772</v>
      </c>
      <c r="CK44">
        <v>0.63972630939371888</v>
      </c>
      <c r="CL44">
        <v>2.880410909045901E-2</v>
      </c>
      <c r="CM44">
        <v>43.247210472474563</v>
      </c>
      <c r="CN44">
        <v>5.6602002983461839</v>
      </c>
      <c r="CO44">
        <v>0.16001275437999421</v>
      </c>
      <c r="CP44">
        <v>14.590029891702439</v>
      </c>
      <c r="CQ44">
        <v>1.327761679097806</v>
      </c>
      <c r="CR44">
        <v>3.3711987794743832E-2</v>
      </c>
      <c r="CS44">
        <v>68.259145782086946</v>
      </c>
      <c r="CT44">
        <v>6.5752476497334236</v>
      </c>
      <c r="CU44">
        <v>9.80972769264465E-2</v>
      </c>
      <c r="CV44">
        <v>14.61836054116471</v>
      </c>
      <c r="CW44">
        <v>1.730396073552759</v>
      </c>
      <c r="CX44">
        <v>3.2061596373308021E-2</v>
      </c>
      <c r="CY44">
        <v>145.36877562479361</v>
      </c>
      <c r="CZ44">
        <v>16.207395254956641</v>
      </c>
      <c r="DA44">
        <v>0.1507081150914294</v>
      </c>
      <c r="DB44">
        <v>34.173642470362303</v>
      </c>
      <c r="DC44">
        <v>3.2874605450389072</v>
      </c>
      <c r="DD44">
        <v>3.745108863548853E-2</v>
      </c>
      <c r="DE44">
        <v>11133.047641869271</v>
      </c>
      <c r="DF44">
        <v>705.16745315644903</v>
      </c>
      <c r="DG44">
        <v>0.80530217321147557</v>
      </c>
      <c r="DH44">
        <v>1.262679360843918</v>
      </c>
      <c r="DI44">
        <v>0.1344366054154027</v>
      </c>
      <c r="DJ44">
        <v>2.898627672256299E-2</v>
      </c>
      <c r="DK44">
        <v>3.6277616200127771</v>
      </c>
      <c r="DL44">
        <v>8.7665867614958426</v>
      </c>
      <c r="DM44">
        <v>11.975870931230331</v>
      </c>
      <c r="DN44">
        <v>291.87520999773682</v>
      </c>
      <c r="DO44">
        <v>25.262096494138149</v>
      </c>
      <c r="DP44">
        <v>0.7429373847321723</v>
      </c>
      <c r="DQ44">
        <v>60.822888054311413</v>
      </c>
      <c r="DR44">
        <v>5.2679763999635796</v>
      </c>
      <c r="DS44">
        <v>0.4201668213379316</v>
      </c>
      <c r="DT44">
        <v>91.612531236710481</v>
      </c>
      <c r="DU44">
        <v>13.267286563421321</v>
      </c>
      <c r="DV44">
        <v>0.39136977330563483</v>
      </c>
      <c r="DW44">
        <v>416.53959615737261</v>
      </c>
      <c r="DX44">
        <v>59.19620469667516</v>
      </c>
      <c r="DY44">
        <v>1.0308433205378229</v>
      </c>
      <c r="DZ44">
        <v>150.05618089759329</v>
      </c>
      <c r="EA44">
        <v>14.58585026347165</v>
      </c>
      <c r="EB44">
        <v>0.17969433800538251</v>
      </c>
      <c r="EC44">
        <v>131.63531104040939</v>
      </c>
      <c r="ED44">
        <v>14.061001569892079</v>
      </c>
      <c r="EE44">
        <v>0.37364375868838118</v>
      </c>
      <c r="EH44">
        <v>305.07057057555369</v>
      </c>
      <c r="EI44">
        <v>44.485500080415598</v>
      </c>
      <c r="EJ44">
        <v>148.14869837691191</v>
      </c>
      <c r="EK44">
        <v>121.3245573191241</v>
      </c>
      <c r="EL44">
        <v>169.69294112744541</v>
      </c>
      <c r="EM44">
        <v>151.3044111292154</v>
      </c>
      <c r="EN44">
        <v>104.0589293153095</v>
      </c>
      <c r="EO44">
        <v>150.66013728632379</v>
      </c>
      <c r="EP44">
        <v>126.7191629341213</v>
      </c>
      <c r="EQ44">
        <v>175.80166858729501</v>
      </c>
      <c r="ER44">
        <v>267.21666468319489</v>
      </c>
      <c r="ES44">
        <v>426.6196611380434</v>
      </c>
      <c r="ET44">
        <v>591.83645915646616</v>
      </c>
      <c r="EU44">
        <v>902.91164984343823</v>
      </c>
      <c r="EV44">
        <v>1389.1724581448091</v>
      </c>
      <c r="EX44">
        <v>2.0165743737804309</v>
      </c>
      <c r="EY44">
        <v>0.77843414221870555</v>
      </c>
      <c r="EZ44">
        <v>0.68921445722611674</v>
      </c>
      <c r="FA44">
        <v>0.72962134060420991</v>
      </c>
      <c r="FB44">
        <v>4.9268940198223407E-2</v>
      </c>
      <c r="FC44">
        <v>0.29527053991642538</v>
      </c>
      <c r="FD44">
        <v>5.9930361547958064</v>
      </c>
      <c r="FE44">
        <v>1.660481537188558</v>
      </c>
      <c r="FF44">
        <v>1.6523253820466159</v>
      </c>
      <c r="FG44">
        <v>1.0322449250373971</v>
      </c>
      <c r="FH44">
        <v>1.4423013175002461E-2</v>
      </c>
      <c r="FJ44">
        <f t="shared" si="0"/>
        <v>150.05618089759329</v>
      </c>
      <c r="FK44">
        <f t="shared" si="1"/>
        <v>244.22587628771649</v>
      </c>
      <c r="FL44">
        <f t="shared" si="2"/>
        <v>0.83737202929535703</v>
      </c>
      <c r="FM44">
        <f t="shared" si="3"/>
        <v>1.9758279634044738</v>
      </c>
    </row>
    <row r="45" spans="1:169" x14ac:dyDescent="0.25">
      <c r="A45" t="s">
        <v>662</v>
      </c>
      <c r="B45" t="s">
        <v>582</v>
      </c>
      <c r="C45" s="7">
        <v>-26.480793846276882</v>
      </c>
      <c r="D45" s="8">
        <v>4.456021583349009E-2</v>
      </c>
      <c r="E45" s="9">
        <v>373.17895996356827</v>
      </c>
      <c r="F45" s="10">
        <v>1.557717401321062</v>
      </c>
      <c r="G45">
        <v>-53.226371616747272</v>
      </c>
      <c r="H45" s="11">
        <v>1378.467875345978</v>
      </c>
      <c r="I45" s="7">
        <v>2.0749653894819509</v>
      </c>
      <c r="J45" s="7">
        <v>6.4339274991121298E-2</v>
      </c>
      <c r="K45" s="8">
        <v>0.18795112753316501</v>
      </c>
      <c r="L45" s="19">
        <v>7.2163015580265226E-4</v>
      </c>
      <c r="M45">
        <v>0.2146360977222527</v>
      </c>
      <c r="N45" s="11">
        <v>1.1904613676172151</v>
      </c>
      <c r="O45" s="12">
        <v>12.495921781018</v>
      </c>
      <c r="P45" s="10">
        <v>0.43832364146846792</v>
      </c>
      <c r="Q45" s="8">
        <v>0.48216796050653432</v>
      </c>
      <c r="R45" s="13">
        <v>1.488775495656375E-2</v>
      </c>
      <c r="S45" s="14">
        <v>0.79671210951249927</v>
      </c>
      <c r="T45" t="e">
        <v>#N/A</v>
      </c>
      <c r="U45" s="11" t="e">
        <v>#N/A</v>
      </c>
      <c r="V45" s="9">
        <v>2723.4037911909768</v>
      </c>
      <c r="W45" s="9">
        <v>4.6793193379521147</v>
      </c>
      <c r="X45" s="9">
        <v>6.3044000193940066</v>
      </c>
      <c r="Y45" s="9">
        <v>2536.5379673585298</v>
      </c>
      <c r="Z45" s="9">
        <v>9.7430119455350095</v>
      </c>
      <c r="AA45" s="9">
        <v>64.792351364506175</v>
      </c>
      <c r="AB45" s="9">
        <v>2642.2086308900789</v>
      </c>
      <c r="AC45" s="9">
        <v>4.3953079192509996</v>
      </c>
      <c r="AD45" s="15">
        <v>32.994393727484471</v>
      </c>
      <c r="AE45" t="e">
        <v>#N/A</v>
      </c>
      <c r="AF45" t="e">
        <v>#N/A</v>
      </c>
      <c r="AG45" s="11" t="e">
        <v>#N/A</v>
      </c>
      <c r="AH45" s="16">
        <v>93.138519361804669</v>
      </c>
      <c r="AI45" s="10"/>
      <c r="AJ45" s="10"/>
      <c r="AK45" t="s">
        <v>663</v>
      </c>
      <c r="AL45" t="s">
        <v>663</v>
      </c>
      <c r="AM45">
        <v>23.643999999999998</v>
      </c>
      <c r="AN45">
        <v>2852.4491104235849</v>
      </c>
      <c r="AO45">
        <v>262.4173411372737</v>
      </c>
      <c r="AP45">
        <v>134.03308479586261</v>
      </c>
      <c r="AQ45">
        <v>5855.7278112828344</v>
      </c>
      <c r="AR45">
        <v>1271.984169361361</v>
      </c>
      <c r="AS45">
        <v>2145.789162807283</v>
      </c>
      <c r="AT45">
        <v>258.50457809964649</v>
      </c>
      <c r="AU45">
        <v>7.5996502639568684</v>
      </c>
      <c r="AV45">
        <v>2.5260099904419921</v>
      </c>
      <c r="AW45">
        <v>24.433262917099299</v>
      </c>
      <c r="AX45">
        <v>5.6365085536109776</v>
      </c>
      <c r="AY45">
        <v>1.7787029574331961</v>
      </c>
      <c r="AZ45">
        <v>22975.574982284459</v>
      </c>
      <c r="BA45">
        <v>5781.1304778297181</v>
      </c>
      <c r="BB45">
        <v>27.679775823848221</v>
      </c>
      <c r="BC45">
        <v>3.9460818150656372</v>
      </c>
      <c r="BD45">
        <v>0.48967149687472089</v>
      </c>
      <c r="BE45">
        <v>0.21627168138821271</v>
      </c>
      <c r="BF45">
        <v>632.32394551213497</v>
      </c>
      <c r="BG45">
        <v>32.34630680046714</v>
      </c>
      <c r="BH45">
        <v>8.3382644937580894E-2</v>
      </c>
      <c r="BI45">
        <v>547726.87894800061</v>
      </c>
      <c r="BJ45">
        <v>17994.06813783888</v>
      </c>
      <c r="BK45">
        <v>1.6293007841981499</v>
      </c>
      <c r="BL45">
        <v>1.946530715287653</v>
      </c>
      <c r="BM45">
        <v>0.35836550844154352</v>
      </c>
      <c r="BN45">
        <v>0.10467946628430901</v>
      </c>
      <c r="BO45">
        <v>6.7518444889174347</v>
      </c>
      <c r="BP45">
        <v>0.73667282565280767</v>
      </c>
      <c r="BQ45">
        <v>5.0827330038116472E-2</v>
      </c>
      <c r="BR45">
        <v>88.023574871986739</v>
      </c>
      <c r="BS45">
        <v>6.0218450010250164</v>
      </c>
      <c r="BT45">
        <v>6.6053721011066338E-2</v>
      </c>
      <c r="BU45">
        <v>7.6001340552560759</v>
      </c>
      <c r="BV45">
        <v>0.85821443085065352</v>
      </c>
      <c r="BW45">
        <v>1.5068055179863231E-2</v>
      </c>
      <c r="BX45">
        <v>50.240318495774417</v>
      </c>
      <c r="BY45">
        <v>5.5567491796068014</v>
      </c>
      <c r="BZ45">
        <v>0.1174913068699153</v>
      </c>
      <c r="CA45">
        <v>16.325735576512329</v>
      </c>
      <c r="CB45">
        <v>1.6196341610026941</v>
      </c>
      <c r="CC45">
        <v>0.18769791951777159</v>
      </c>
      <c r="CD45">
        <v>4.9443492666313249</v>
      </c>
      <c r="CE45">
        <v>0.37439108858205022</v>
      </c>
      <c r="CF45">
        <v>1.1651612038056969E-2</v>
      </c>
      <c r="CG45">
        <v>24.26220272281061</v>
      </c>
      <c r="CH45">
        <v>1.9599934723951311</v>
      </c>
      <c r="CI45">
        <v>0.15990811399027591</v>
      </c>
      <c r="CJ45">
        <v>4.7161951452995599</v>
      </c>
      <c r="CK45">
        <v>0.29471236412901519</v>
      </c>
      <c r="CL45">
        <v>9.2858507896362314E-3</v>
      </c>
      <c r="CM45">
        <v>51.226939918580932</v>
      </c>
      <c r="CN45">
        <v>3.398205353984082</v>
      </c>
      <c r="CO45">
        <v>5.7590031734858223E-2</v>
      </c>
      <c r="CP45">
        <v>18.473897443601949</v>
      </c>
      <c r="CQ45">
        <v>1.339218557321354</v>
      </c>
      <c r="CR45">
        <v>1.429920643218408E-2</v>
      </c>
      <c r="CS45">
        <v>92.702035810252866</v>
      </c>
      <c r="CT45">
        <v>5.7879252860663239</v>
      </c>
      <c r="CU45">
        <v>4.1585323757882632E-2</v>
      </c>
      <c r="CV45">
        <v>20.470469020253802</v>
      </c>
      <c r="CW45">
        <v>1.3359341997720631</v>
      </c>
      <c r="CX45">
        <v>1.3595406137961121E-2</v>
      </c>
      <c r="CY45">
        <v>212.4763677647091</v>
      </c>
      <c r="CZ45">
        <v>11.48463936698611</v>
      </c>
      <c r="DA45">
        <v>6.3909544764820761E-2</v>
      </c>
      <c r="DB45">
        <v>52.818469495864392</v>
      </c>
      <c r="DC45">
        <v>3.1094632904391211</v>
      </c>
      <c r="DD45">
        <v>3.3821954352573937E-2</v>
      </c>
      <c r="DE45">
        <v>7302.8289891321838</v>
      </c>
      <c r="DF45">
        <v>217.43924142842329</v>
      </c>
      <c r="DG45">
        <v>0.13435003988427391</v>
      </c>
      <c r="DH45">
        <v>0.18708589034688</v>
      </c>
      <c r="DI45">
        <v>6.1494557587923548E-2</v>
      </c>
      <c r="DJ45">
        <v>1.228926369225811E-2</v>
      </c>
      <c r="DK45">
        <v>8.0452189273129004</v>
      </c>
      <c r="DL45">
        <v>5.7222962191130584</v>
      </c>
      <c r="DM45">
        <v>13.4879732412913</v>
      </c>
      <c r="DN45">
        <v>734.31822867305686</v>
      </c>
      <c r="DO45">
        <v>72.58529652050612</v>
      </c>
      <c r="DP45">
        <v>0.78099420235015449</v>
      </c>
      <c r="DQ45">
        <v>151.04086162264591</v>
      </c>
      <c r="DR45">
        <v>14.54938460219276</v>
      </c>
      <c r="DS45">
        <v>0.44673497502813603</v>
      </c>
      <c r="DT45">
        <v>74.434374905797739</v>
      </c>
      <c r="DU45">
        <v>9.730772237900025</v>
      </c>
      <c r="DV45">
        <v>0.33648895531263873</v>
      </c>
      <c r="DW45">
        <v>411.17898103945339</v>
      </c>
      <c r="DX45">
        <v>45.49794759526668</v>
      </c>
      <c r="DY45">
        <v>0.37905632364609521</v>
      </c>
      <c r="DZ45">
        <v>373.17895996356827</v>
      </c>
      <c r="EA45">
        <v>39.787809537598193</v>
      </c>
      <c r="EB45">
        <v>0.18652279229805049</v>
      </c>
      <c r="EC45">
        <v>248.76043391560131</v>
      </c>
      <c r="ED45">
        <v>25.68701871322931</v>
      </c>
      <c r="EE45">
        <v>0.34532254161407178</v>
      </c>
      <c r="EH45">
        <v>402.754105421742</v>
      </c>
      <c r="EI45">
        <v>28.488795311887909</v>
      </c>
      <c r="EJ45">
        <v>143.59473877975</v>
      </c>
      <c r="EK45">
        <v>81.897996285087032</v>
      </c>
      <c r="EL45">
        <v>109.9350514130731</v>
      </c>
      <c r="EM45">
        <v>110.3090241656239</v>
      </c>
      <c r="EN45">
        <v>87.821478981018217</v>
      </c>
      <c r="EO45">
        <v>121.92061669754079</v>
      </c>
      <c r="EP45">
        <v>130.64252480054179</v>
      </c>
      <c r="EQ45">
        <v>208.23959316496311</v>
      </c>
      <c r="ER45">
        <v>338.34977002933982</v>
      </c>
      <c r="ES45">
        <v>579.38772381408035</v>
      </c>
      <c r="ET45">
        <v>828.76392794549793</v>
      </c>
      <c r="EU45">
        <v>1319.7289923273861</v>
      </c>
      <c r="EV45">
        <v>2147.0922559294472</v>
      </c>
      <c r="EX45">
        <v>2.9727942154809792</v>
      </c>
      <c r="EY45">
        <v>1.310621243057414</v>
      </c>
      <c r="EZ45">
        <v>0.75728028395763392</v>
      </c>
      <c r="FA45">
        <v>0.75248618297972703</v>
      </c>
      <c r="FB45">
        <v>2.158685266256595E-2</v>
      </c>
      <c r="FC45">
        <v>0.23366675861361971</v>
      </c>
      <c r="FD45">
        <v>10.82449406896747</v>
      </c>
      <c r="FE45">
        <v>10.404476316618791</v>
      </c>
      <c r="FF45">
        <v>4.2395342441645303</v>
      </c>
      <c r="FG45">
        <v>1.7563316047308239</v>
      </c>
      <c r="FH45">
        <v>9.1611633602622176E-3</v>
      </c>
      <c r="FJ45">
        <f t="shared" si="0"/>
        <v>373.17895996356827</v>
      </c>
      <c r="FK45">
        <f t="shared" si="1"/>
        <v>607.37223861135135</v>
      </c>
      <c r="FL45">
        <f t="shared" si="2"/>
        <v>0.72257145271625378</v>
      </c>
      <c r="FM45">
        <f t="shared" si="3"/>
        <v>1.7198054364255462</v>
      </c>
    </row>
    <row r="46" spans="1:169" x14ac:dyDescent="0.25">
      <c r="A46" t="s">
        <v>664</v>
      </c>
      <c r="B46" t="s">
        <v>582</v>
      </c>
      <c r="C46" s="7">
        <v>-1.561363078600041</v>
      </c>
      <c r="D46" s="8">
        <v>7.211194576222868E-2</v>
      </c>
      <c r="E46" s="9">
        <v>416.98984052061809</v>
      </c>
      <c r="F46" s="10">
        <v>1.2786561743074141</v>
      </c>
      <c r="G46">
        <v>-918.93344923705433</v>
      </c>
      <c r="H46" s="11">
        <v>228.03186911529369</v>
      </c>
      <c r="I46" s="7">
        <v>1.9614405167214239</v>
      </c>
      <c r="J46" s="7">
        <v>6.3015698677603177E-2</v>
      </c>
      <c r="K46" s="8">
        <v>0.1772411414088467</v>
      </c>
      <c r="L46" s="19">
        <v>1.0272706733366981E-3</v>
      </c>
      <c r="M46">
        <v>0.25348399806432048</v>
      </c>
      <c r="N46" s="11">
        <v>3.948483683550875</v>
      </c>
      <c r="O46" s="12">
        <v>12.366116984141961</v>
      </c>
      <c r="P46" s="10">
        <v>0.43887061305024833</v>
      </c>
      <c r="Q46" s="8">
        <v>0.51012605378465847</v>
      </c>
      <c r="R46" s="13">
        <v>1.6426020133904439E-2</v>
      </c>
      <c r="S46" s="14">
        <v>0.37617906694969661</v>
      </c>
      <c r="T46" t="e">
        <v>#N/A</v>
      </c>
      <c r="U46" s="11" t="e">
        <v>#N/A</v>
      </c>
      <c r="V46" s="9">
        <v>2626.3191862473791</v>
      </c>
      <c r="W46" s="9">
        <v>8.6627077826007763</v>
      </c>
      <c r="X46" s="9">
        <v>9.6671280371261492</v>
      </c>
      <c r="Y46" s="9">
        <v>2656.9532832757691</v>
      </c>
      <c r="Z46" s="9">
        <v>21.456754186604009</v>
      </c>
      <c r="AA46" s="9">
        <v>70.07936854911371</v>
      </c>
      <c r="AB46" s="9">
        <v>2632.4888253500872</v>
      </c>
      <c r="AC46" s="9">
        <v>6.322446628832302</v>
      </c>
      <c r="AD46" s="15">
        <v>33.343893261207988</v>
      </c>
      <c r="AE46" t="e">
        <v>#N/A</v>
      </c>
      <c r="AF46" t="e">
        <v>#N/A</v>
      </c>
      <c r="AG46" s="11" t="e">
        <v>#N/A</v>
      </c>
      <c r="AH46" s="16">
        <v>101.1664270355562</v>
      </c>
      <c r="AI46" s="10"/>
      <c r="AJ46" s="10"/>
      <c r="AK46" t="s">
        <v>665</v>
      </c>
      <c r="AL46" t="s">
        <v>665</v>
      </c>
      <c r="AM46">
        <v>6.5819999999999999</v>
      </c>
      <c r="AN46" t="s">
        <v>154</v>
      </c>
      <c r="AO46">
        <v>174.02128186509719</v>
      </c>
      <c r="AP46">
        <v>132.885380654692</v>
      </c>
      <c r="AQ46" t="s">
        <v>154</v>
      </c>
      <c r="AR46">
        <v>3417.1437631696158</v>
      </c>
      <c r="AS46">
        <v>2280.4761884937948</v>
      </c>
      <c r="AT46">
        <v>232.40529743315591</v>
      </c>
      <c r="AU46">
        <v>28.367906403831519</v>
      </c>
      <c r="AV46">
        <v>2.630281931085432</v>
      </c>
      <c r="AW46">
        <v>6.9737670423209517</v>
      </c>
      <c r="AX46">
        <v>2.4784510252585861</v>
      </c>
      <c r="AY46">
        <v>1.928407205572467</v>
      </c>
      <c r="AZ46">
        <v>788.58757250551571</v>
      </c>
      <c r="BA46">
        <v>363.4598151655951</v>
      </c>
      <c r="BB46">
        <v>29.673217163739711</v>
      </c>
      <c r="BC46" t="s">
        <v>154</v>
      </c>
      <c r="BD46">
        <v>1.206866862215888</v>
      </c>
      <c r="BE46">
        <v>0.28163214585613783</v>
      </c>
      <c r="BF46">
        <v>221.42239914718729</v>
      </c>
      <c r="BG46">
        <v>58.45122773567914</v>
      </c>
      <c r="BH46">
        <v>0.1172999774065737</v>
      </c>
      <c r="BI46">
        <v>514800.83893265529</v>
      </c>
      <c r="BJ46">
        <v>88712.708934192866</v>
      </c>
      <c r="BK46">
        <v>2.3168675739624049</v>
      </c>
      <c r="BL46">
        <v>2.0185795588182009</v>
      </c>
      <c r="BM46">
        <v>0.50141298954161317</v>
      </c>
      <c r="BN46">
        <v>0.110945736821396</v>
      </c>
      <c r="BO46">
        <v>4.6956544864850178</v>
      </c>
      <c r="BP46">
        <v>1.070505100127306</v>
      </c>
      <c r="BQ46">
        <v>9.2944626448399764E-3</v>
      </c>
      <c r="BR46">
        <v>75.513396065989923</v>
      </c>
      <c r="BS46">
        <v>23.05247107697566</v>
      </c>
      <c r="BT46">
        <v>4.7839505174196287E-2</v>
      </c>
      <c r="BU46">
        <v>5.6853271634113538</v>
      </c>
      <c r="BV46">
        <v>1.4530403094919351</v>
      </c>
      <c r="BW46">
        <v>1.9622469838557449E-2</v>
      </c>
      <c r="BX46">
        <v>48.38873398731473</v>
      </c>
      <c r="BY46">
        <v>13.286226190389529</v>
      </c>
      <c r="BZ46">
        <v>8.5140052810345798E-2</v>
      </c>
      <c r="CA46">
        <v>13.93849306223051</v>
      </c>
      <c r="CB46">
        <v>2.4270155508850579</v>
      </c>
      <c r="CC46">
        <v>0.1577760297323135</v>
      </c>
      <c r="CD46">
        <v>3.8338567324277681</v>
      </c>
      <c r="CE46">
        <v>0.84895065570565775</v>
      </c>
      <c r="CF46">
        <v>2.6468319060765969E-2</v>
      </c>
      <c r="CG46">
        <v>19.193573174948469</v>
      </c>
      <c r="CH46">
        <v>4.6377734126642691</v>
      </c>
      <c r="CI46">
        <v>0.23438210738549409</v>
      </c>
      <c r="CJ46">
        <v>2.6088268687264362</v>
      </c>
      <c r="CK46">
        <v>0.57314012282582283</v>
      </c>
      <c r="CL46">
        <v>2.1077944718047258E-2</v>
      </c>
      <c r="CM46">
        <v>25.908407568476051</v>
      </c>
      <c r="CN46">
        <v>7.7585287447255933</v>
      </c>
      <c r="CO46">
        <v>0.13080391105489519</v>
      </c>
      <c r="CP46">
        <v>7.4256018556117116</v>
      </c>
      <c r="CQ46">
        <v>1.9543429970995321</v>
      </c>
      <c r="CR46">
        <v>3.24960836981752E-2</v>
      </c>
      <c r="CS46">
        <v>34.920838621744068</v>
      </c>
      <c r="CT46">
        <v>7.7733182459579959</v>
      </c>
      <c r="CU46">
        <v>9.4411518544757891E-2</v>
      </c>
      <c r="CV46">
        <v>8.18924878746164</v>
      </c>
      <c r="CW46">
        <v>2.1462452344898102</v>
      </c>
      <c r="CX46">
        <v>3.0882058733777518E-2</v>
      </c>
      <c r="CY46">
        <v>85.031561500170326</v>
      </c>
      <c r="CZ46">
        <v>21.36467953736793</v>
      </c>
      <c r="DA46">
        <v>0.14518481568335509</v>
      </c>
      <c r="DB46">
        <v>18.667868858513899</v>
      </c>
      <c r="DC46">
        <v>4.6049484158208411</v>
      </c>
      <c r="DD46">
        <v>3.0612817002470379E-2</v>
      </c>
      <c r="DE46">
        <v>6860.7356259970766</v>
      </c>
      <c r="DF46">
        <v>1173.9180598946491</v>
      </c>
      <c r="DG46">
        <v>0.30494261031406378</v>
      </c>
      <c r="DH46">
        <v>0.80119054611681439</v>
      </c>
      <c r="DI46">
        <v>0.46816028482241312</v>
      </c>
      <c r="DJ46">
        <v>2.7907028830073611E-2</v>
      </c>
      <c r="DK46">
        <v>-4.9351229714056686</v>
      </c>
      <c r="DL46">
        <v>11.55667075289267</v>
      </c>
      <c r="DM46">
        <v>14.890019443081639</v>
      </c>
      <c r="DN46">
        <v>806.89622675408475</v>
      </c>
      <c r="DO46">
        <v>261.71667840776382</v>
      </c>
      <c r="DP46">
        <v>0.75767863273851899</v>
      </c>
      <c r="DQ46">
        <v>156.76325152094151</v>
      </c>
      <c r="DR46">
        <v>52.092509957376272</v>
      </c>
      <c r="DS46">
        <v>0.41325538284786151</v>
      </c>
      <c r="DT46">
        <v>100.9461636041087</v>
      </c>
      <c r="DU46">
        <v>41.961479783193461</v>
      </c>
      <c r="DV46">
        <v>0.39212187075680471</v>
      </c>
      <c r="DW46">
        <v>426.78507281516039</v>
      </c>
      <c r="DX46">
        <v>161.0944346865121</v>
      </c>
      <c r="DY46">
        <v>0.37169602174375771</v>
      </c>
      <c r="DZ46">
        <v>416.98984052061809</v>
      </c>
      <c r="EA46">
        <v>137.5182595531879</v>
      </c>
      <c r="EB46">
        <v>0.205665922237111</v>
      </c>
      <c r="EC46">
        <v>281.17720811993792</v>
      </c>
      <c r="ED46">
        <v>96.292454198804194</v>
      </c>
      <c r="EE46">
        <v>0.33488178382964151</v>
      </c>
      <c r="EH46">
        <v>141.03337525298559</v>
      </c>
      <c r="EI46">
        <v>19.812888128628771</v>
      </c>
      <c r="EJ46">
        <v>123.1866167471288</v>
      </c>
      <c r="EK46">
        <v>61.264301329863727</v>
      </c>
      <c r="EL46">
        <v>105.8834441735552</v>
      </c>
      <c r="EM46">
        <v>94.179007177233203</v>
      </c>
      <c r="EN46">
        <v>68.096922423228563</v>
      </c>
      <c r="EO46">
        <v>96.450116457027463</v>
      </c>
      <c r="EP46">
        <v>72.266672263890186</v>
      </c>
      <c r="EQ46">
        <v>105.3187299531547</v>
      </c>
      <c r="ER46">
        <v>136.00003398556251</v>
      </c>
      <c r="ES46">
        <v>218.25524138590049</v>
      </c>
      <c r="ET46">
        <v>331.54853390532958</v>
      </c>
      <c r="EU46">
        <v>528.14634472155478</v>
      </c>
      <c r="EV46">
        <v>758.85645766316679</v>
      </c>
      <c r="EX46">
        <v>3.5357853455807891</v>
      </c>
      <c r="EY46">
        <v>1.0348121432987341</v>
      </c>
      <c r="EZ46">
        <v>0.7144947676141129</v>
      </c>
      <c r="FA46">
        <v>0.78979078213184739</v>
      </c>
      <c r="FB46">
        <v>3.7514011649696012E-2</v>
      </c>
      <c r="FC46">
        <v>0.20542109078174339</v>
      </c>
      <c r="FD46">
        <v>5.4758497358255234</v>
      </c>
      <c r="FE46">
        <v>2.5194750095364831</v>
      </c>
      <c r="FF46">
        <v>5.522064458023018</v>
      </c>
      <c r="FG46">
        <v>4.9039419383093756</v>
      </c>
      <c r="FH46">
        <v>2.3739180172695731E-2</v>
      </c>
      <c r="FJ46">
        <f t="shared" si="0"/>
        <v>416.98984052061809</v>
      </c>
      <c r="FK46">
        <f t="shared" si="1"/>
        <v>678.67720339840048</v>
      </c>
      <c r="FL46">
        <f t="shared" si="2"/>
        <v>1.0976367862710625</v>
      </c>
      <c r="FM46">
        <f t="shared" si="3"/>
        <v>2.4457536970138718</v>
      </c>
    </row>
    <row r="47" spans="1:169" x14ac:dyDescent="0.25">
      <c r="A47" t="s">
        <v>666</v>
      </c>
      <c r="B47" t="s">
        <v>582</v>
      </c>
      <c r="C47" s="7">
        <v>3.113189300636332</v>
      </c>
      <c r="D47" s="8">
        <v>1.433337068382386E-2</v>
      </c>
      <c r="E47" s="9">
        <v>99.030398837436834</v>
      </c>
      <c r="F47" s="10">
        <v>0.9587841185352538</v>
      </c>
      <c r="G47">
        <v>455.47406691634319</v>
      </c>
      <c r="H47" s="11">
        <v>95.279405390332187</v>
      </c>
      <c r="I47" s="7">
        <v>1.887852692292628</v>
      </c>
      <c r="J47" s="7">
        <v>5.7295028004633708E-2</v>
      </c>
      <c r="K47" s="8">
        <v>0.18413545711580931</v>
      </c>
      <c r="L47" s="19">
        <v>9.8732845614753011E-4</v>
      </c>
      <c r="M47">
        <v>0.24254187164187391</v>
      </c>
      <c r="N47" s="11">
        <v>1.024989009419742</v>
      </c>
      <c r="O47" s="12">
        <v>13.473814007687491</v>
      </c>
      <c r="P47" s="10">
        <v>0.47926661422370331</v>
      </c>
      <c r="Q47" s="8">
        <v>0.53005303739568099</v>
      </c>
      <c r="R47" s="13">
        <v>1.6720487936055409E-2</v>
      </c>
      <c r="S47" s="14">
        <v>0.86336902484023548</v>
      </c>
      <c r="T47" t="e">
        <v>#N/A</v>
      </c>
      <c r="U47" s="11" t="e">
        <v>#N/A</v>
      </c>
      <c r="V47" s="9">
        <v>2689.4457815060568</v>
      </c>
      <c r="W47" s="9">
        <v>7.7816105750286058</v>
      </c>
      <c r="X47" s="9">
        <v>8.8686924221642407</v>
      </c>
      <c r="Y47" s="9">
        <v>2741.4116919085518</v>
      </c>
      <c r="Z47" s="9">
        <v>15.838276698702151</v>
      </c>
      <c r="AA47" s="9">
        <v>69.944687710252651</v>
      </c>
      <c r="AB47" s="9">
        <v>2713.1826009805709</v>
      </c>
      <c r="AC47" s="9">
        <v>6.3243019206592352</v>
      </c>
      <c r="AD47" s="15">
        <v>33.325366586758328</v>
      </c>
      <c r="AE47" t="e">
        <v>#N/A</v>
      </c>
      <c r="AF47" t="e">
        <v>#N/A</v>
      </c>
      <c r="AG47" s="11" t="e">
        <v>#N/A</v>
      </c>
      <c r="AH47" s="16">
        <v>101.93221632352051</v>
      </c>
      <c r="AI47" s="10"/>
      <c r="AJ47" s="10"/>
      <c r="AK47" t="s">
        <v>667</v>
      </c>
      <c r="AL47" t="s">
        <v>667</v>
      </c>
      <c r="AM47">
        <v>14.491</v>
      </c>
      <c r="AN47" t="s">
        <v>154</v>
      </c>
      <c r="AO47">
        <v>66.837102339334024</v>
      </c>
      <c r="AP47">
        <v>117.5713447842427</v>
      </c>
      <c r="AQ47" t="s">
        <v>154</v>
      </c>
      <c r="AR47">
        <v>1157.2076451315891</v>
      </c>
      <c r="AS47">
        <v>1916.381963118321</v>
      </c>
      <c r="AT47">
        <v>264.54410227233109</v>
      </c>
      <c r="AU47">
        <v>14.45259331370513</v>
      </c>
      <c r="AV47">
        <v>2.2774613549996068</v>
      </c>
      <c r="AW47">
        <v>5.957729638987467</v>
      </c>
      <c r="AX47">
        <v>1.172543154285713</v>
      </c>
      <c r="AY47">
        <v>1.7120499186859739</v>
      </c>
      <c r="AZ47">
        <v>111.0497194994543</v>
      </c>
      <c r="BA47">
        <v>18.549646785104041</v>
      </c>
      <c r="BB47">
        <v>28.154298898020951</v>
      </c>
      <c r="BC47">
        <v>0.59512398137723799</v>
      </c>
      <c r="BD47">
        <v>0.21747503844682589</v>
      </c>
      <c r="BE47">
        <v>0.17105058331667281</v>
      </c>
      <c r="BF47">
        <v>588.80016113038425</v>
      </c>
      <c r="BG47">
        <v>72.497342670223205</v>
      </c>
      <c r="BH47">
        <v>0.1061179934033486</v>
      </c>
      <c r="BI47">
        <v>555812.15089503187</v>
      </c>
      <c r="BJ47">
        <v>29824.146721459641</v>
      </c>
      <c r="BK47">
        <v>1.786337791167079</v>
      </c>
      <c r="BL47">
        <v>1.8069817048779619</v>
      </c>
      <c r="BM47">
        <v>0.43141008931936448</v>
      </c>
      <c r="BN47">
        <v>0.136974082258153</v>
      </c>
      <c r="BO47">
        <v>4.0821483626662953</v>
      </c>
      <c r="BP47">
        <v>0.32895849334727978</v>
      </c>
      <c r="BQ47">
        <v>7.103532586506576E-3</v>
      </c>
      <c r="BR47">
        <v>54.627341019137717</v>
      </c>
      <c r="BS47">
        <v>4.6377044639989462</v>
      </c>
      <c r="BT47">
        <v>2.7580704467753119E-2</v>
      </c>
      <c r="BU47">
        <v>6.685417497741958</v>
      </c>
      <c r="BV47">
        <v>0.53783407835855435</v>
      </c>
      <c r="BW47">
        <v>5.4607452870281126E-3</v>
      </c>
      <c r="BX47">
        <v>51.377100629752817</v>
      </c>
      <c r="BY47">
        <v>4.0895481014014106</v>
      </c>
      <c r="BZ47">
        <v>0.10724530960705241</v>
      </c>
      <c r="CA47">
        <v>16.289946652473471</v>
      </c>
      <c r="CB47">
        <v>1.6795232247732661</v>
      </c>
      <c r="CC47">
        <v>0.1226998120867696</v>
      </c>
      <c r="CD47">
        <v>4.007502182562896</v>
      </c>
      <c r="CE47">
        <v>0.44680697456901558</v>
      </c>
      <c r="CF47">
        <v>1.527461731669693E-2</v>
      </c>
      <c r="CG47">
        <v>24.98425256458394</v>
      </c>
      <c r="CH47">
        <v>2.5986686182517711</v>
      </c>
      <c r="CI47">
        <v>0.15338166668793421</v>
      </c>
      <c r="CJ47">
        <v>5.1354549439829533</v>
      </c>
      <c r="CK47">
        <v>0.61120743713844405</v>
      </c>
      <c r="CL47">
        <v>2.2312316493278399E-2</v>
      </c>
      <c r="CM47">
        <v>53.105109529915858</v>
      </c>
      <c r="CN47">
        <v>6.3552282017735466</v>
      </c>
      <c r="CO47">
        <v>7.5466572574625176E-2</v>
      </c>
      <c r="CP47">
        <v>18.92686472975339</v>
      </c>
      <c r="CQ47">
        <v>2.2957547231932778</v>
      </c>
      <c r="CR47">
        <v>1.8764569550869629E-2</v>
      </c>
      <c r="CS47">
        <v>83.79319460677128</v>
      </c>
      <c r="CT47">
        <v>11.80200757881828</v>
      </c>
      <c r="CU47">
        <v>5.4427331107422428E-2</v>
      </c>
      <c r="CV47">
        <v>18.382899029448271</v>
      </c>
      <c r="CW47">
        <v>2.2896026884598188</v>
      </c>
      <c r="CX47">
        <v>1.7819631833484971E-2</v>
      </c>
      <c r="CY47">
        <v>175.18344183434979</v>
      </c>
      <c r="CZ47">
        <v>20.09168677421501</v>
      </c>
      <c r="DA47">
        <v>8.3789509862453176E-2</v>
      </c>
      <c r="DB47">
        <v>42.024795312988253</v>
      </c>
      <c r="DC47">
        <v>5.005716975000337</v>
      </c>
      <c r="DD47">
        <v>1.7661330675559101E-2</v>
      </c>
      <c r="DE47">
        <v>10931.273918878351</v>
      </c>
      <c r="DF47">
        <v>685.30664965937444</v>
      </c>
      <c r="DG47">
        <v>0.32270175400939172</v>
      </c>
      <c r="DH47">
        <v>0.38846300343657852</v>
      </c>
      <c r="DI47">
        <v>0.1160545499389142</v>
      </c>
      <c r="DJ47">
        <v>1.6095612842760811E-2</v>
      </c>
      <c r="DK47">
        <v>-0.1344982882572229</v>
      </c>
      <c r="DL47">
        <v>6.1345592316521014</v>
      </c>
      <c r="DM47">
        <v>12.64574135042796</v>
      </c>
      <c r="DN47">
        <v>211.29649818516</v>
      </c>
      <c r="DO47">
        <v>27.25234688866345</v>
      </c>
      <c r="DP47">
        <v>0.72615832285072657</v>
      </c>
      <c r="DQ47">
        <v>42.594743457773269</v>
      </c>
      <c r="DR47">
        <v>5.5149348206289863</v>
      </c>
      <c r="DS47">
        <v>0.46424155694784791</v>
      </c>
      <c r="DT47">
        <v>23.847970497626171</v>
      </c>
      <c r="DU47">
        <v>3.516408340439614</v>
      </c>
      <c r="DV47">
        <v>0.3396373498269607</v>
      </c>
      <c r="DW47">
        <v>90.93573077011402</v>
      </c>
      <c r="DX47">
        <v>12.688072008249099</v>
      </c>
      <c r="DY47">
        <v>0.31291806967345109</v>
      </c>
      <c r="DZ47">
        <v>99.030398837436834</v>
      </c>
      <c r="EA47">
        <v>11.52026845422373</v>
      </c>
      <c r="EB47">
        <v>0.1675610645804928</v>
      </c>
      <c r="EC47">
        <v>72.621699374283025</v>
      </c>
      <c r="ED47">
        <v>9.5887959554284112</v>
      </c>
      <c r="EE47">
        <v>0.30665578410338667</v>
      </c>
      <c r="EH47">
        <v>375.03194976457593</v>
      </c>
      <c r="EI47">
        <v>17.224254694794499</v>
      </c>
      <c r="EJ47">
        <v>89.114748807728745</v>
      </c>
      <c r="EK47">
        <v>72.041136829115928</v>
      </c>
      <c r="EL47">
        <v>112.4225396712316</v>
      </c>
      <c r="EM47">
        <v>110.0672071113072</v>
      </c>
      <c r="EN47">
        <v>71.181211057955537</v>
      </c>
      <c r="EO47">
        <v>125.54900786223089</v>
      </c>
      <c r="EP47">
        <v>142.25636963941699</v>
      </c>
      <c r="EQ47">
        <v>215.87442898339779</v>
      </c>
      <c r="ER47">
        <v>346.64587417130741</v>
      </c>
      <c r="ES47">
        <v>523.70746629232053</v>
      </c>
      <c r="ET47">
        <v>744.24692426916079</v>
      </c>
      <c r="EU47">
        <v>1088.0959120145949</v>
      </c>
      <c r="EV47">
        <v>1708.325012723099</v>
      </c>
      <c r="EX47">
        <v>2.529816898019277</v>
      </c>
      <c r="EY47">
        <v>0.77606973993599926</v>
      </c>
      <c r="EZ47">
        <v>0.60552176317805306</v>
      </c>
      <c r="FA47">
        <v>0.59370335229244331</v>
      </c>
      <c r="FB47">
        <v>1.582972098746702E-2</v>
      </c>
      <c r="FC47">
        <v>0.13719148393187819</v>
      </c>
      <c r="FD47">
        <v>8.6667025932104451</v>
      </c>
      <c r="FE47">
        <v>4.6516185296728638</v>
      </c>
      <c r="FF47">
        <v>1.812835788634547</v>
      </c>
      <c r="FG47">
        <v>0.56529542861178705</v>
      </c>
      <c r="FH47">
        <v>1.031479736872969E-2</v>
      </c>
      <c r="FJ47">
        <f t="shared" si="0"/>
        <v>99.030398837436834</v>
      </c>
      <c r="FK47">
        <f t="shared" si="1"/>
        <v>161.17820532631575</v>
      </c>
      <c r="FL47">
        <f t="shared" si="2"/>
        <v>1.7628546614900138</v>
      </c>
      <c r="FM47">
        <f t="shared" si="3"/>
        <v>3.2683736004918775</v>
      </c>
    </row>
    <row r="48" spans="1:169" x14ac:dyDescent="0.25">
      <c r="A48" t="s">
        <v>668</v>
      </c>
      <c r="B48" t="s">
        <v>582</v>
      </c>
      <c r="C48" s="7">
        <v>-2.5668316721485882E-2</v>
      </c>
      <c r="D48" s="8">
        <v>3.4641879687025062E-2</v>
      </c>
      <c r="E48" s="9">
        <v>375.75584434096601</v>
      </c>
      <c r="F48" s="10">
        <v>1.324625405196143</v>
      </c>
      <c r="G48">
        <v>-55796.168309517423</v>
      </c>
      <c r="H48" s="11">
        <v>99.685161877031575</v>
      </c>
      <c r="I48" s="7">
        <v>2.3908312333917179</v>
      </c>
      <c r="J48" s="7">
        <v>8.0711598932525677E-2</v>
      </c>
      <c r="K48" s="8">
        <v>0.17773308556667999</v>
      </c>
      <c r="L48" s="19">
        <v>7.8991213754795819E-4</v>
      </c>
      <c r="M48">
        <v>0.13499057608605569</v>
      </c>
      <c r="N48" s="11">
        <v>7.1825052429629377</v>
      </c>
      <c r="O48" s="12">
        <v>10.29491953386748</v>
      </c>
      <c r="P48" s="10">
        <v>0.39063869192269701</v>
      </c>
      <c r="Q48" s="8">
        <v>0.41935596014273102</v>
      </c>
      <c r="R48" s="13">
        <v>1.4352873149648041E-2</v>
      </c>
      <c r="S48" s="14">
        <v>0.96978272594872439</v>
      </c>
      <c r="T48" t="e">
        <v>#N/A</v>
      </c>
      <c r="U48" s="11" t="e">
        <v>#N/A</v>
      </c>
      <c r="V48" s="9">
        <v>2630.9337565461819</v>
      </c>
      <c r="W48" s="9">
        <v>6.0369264380699867</v>
      </c>
      <c r="X48" s="9">
        <v>7.4026848863607002</v>
      </c>
      <c r="Y48" s="9">
        <v>2256.8140146214009</v>
      </c>
      <c r="Z48" s="9">
        <v>28.490767099034699</v>
      </c>
      <c r="AA48" s="9">
        <v>65.026077486603171</v>
      </c>
      <c r="AB48" s="9">
        <v>2460.570406796815</v>
      </c>
      <c r="AC48" s="9">
        <v>13.622013713309149</v>
      </c>
      <c r="AD48" s="15">
        <v>34.967965827926051</v>
      </c>
      <c r="AE48" t="e">
        <v>#N/A</v>
      </c>
      <c r="AF48" t="e">
        <v>#N/A</v>
      </c>
      <c r="AG48" s="11" t="e">
        <v>#N/A</v>
      </c>
      <c r="AH48" s="16">
        <v>85.779963444768953</v>
      </c>
      <c r="AI48" s="10"/>
      <c r="AJ48" s="10"/>
      <c r="AK48" t="s">
        <v>669</v>
      </c>
      <c r="AL48" t="s">
        <v>669</v>
      </c>
      <c r="AM48">
        <v>12.635</v>
      </c>
      <c r="AN48" t="s">
        <v>154</v>
      </c>
      <c r="AO48">
        <v>102.0984706462784</v>
      </c>
      <c r="AP48">
        <v>192.32787067903371</v>
      </c>
      <c r="AQ48" t="s">
        <v>154</v>
      </c>
      <c r="AR48">
        <v>1480.1942021463831</v>
      </c>
      <c r="AS48">
        <v>3211.4250339134328</v>
      </c>
      <c r="AT48">
        <v>232.34755532431251</v>
      </c>
      <c r="AU48">
        <v>10.18536847207813</v>
      </c>
      <c r="AV48">
        <v>3.7630502901662362</v>
      </c>
      <c r="AW48">
        <v>33.526825229271267</v>
      </c>
      <c r="AX48">
        <v>4.6432231130493049</v>
      </c>
      <c r="AY48">
        <v>2.825090338414844</v>
      </c>
      <c r="AZ48">
        <v>207.16098446917209</v>
      </c>
      <c r="BA48">
        <v>29.28894898836462</v>
      </c>
      <c r="BB48">
        <v>45.660305845433342</v>
      </c>
      <c r="BC48">
        <v>3.5551393852370539</v>
      </c>
      <c r="BD48">
        <v>1.1003118786993491</v>
      </c>
      <c r="BE48">
        <v>0.1190658230335187</v>
      </c>
      <c r="BF48">
        <v>472.84975998955957</v>
      </c>
      <c r="BG48">
        <v>35.272360205763029</v>
      </c>
      <c r="BH48">
        <v>0.16675934539183249</v>
      </c>
      <c r="BI48">
        <v>505464.80248232023</v>
      </c>
      <c r="BJ48">
        <v>28709.413059017261</v>
      </c>
      <c r="BK48">
        <v>2.9256062812118349</v>
      </c>
      <c r="BL48">
        <v>4.1713802000439637</v>
      </c>
      <c r="BM48">
        <v>0.59597848155220079</v>
      </c>
      <c r="BN48">
        <v>0.18803631582776451</v>
      </c>
      <c r="BO48">
        <v>18.811680828051109</v>
      </c>
      <c r="BP48">
        <v>2.396531348904281</v>
      </c>
      <c r="BQ48">
        <v>1.567319724842053E-2</v>
      </c>
      <c r="BR48">
        <v>160.37477523249379</v>
      </c>
      <c r="BS48">
        <v>19.004539092528599</v>
      </c>
      <c r="BT48">
        <v>4.1911174424130983E-2</v>
      </c>
      <c r="BU48">
        <v>18.336252305629031</v>
      </c>
      <c r="BV48">
        <v>2.0868528425519361</v>
      </c>
      <c r="BW48">
        <v>2.0892378267386349E-2</v>
      </c>
      <c r="BX48">
        <v>138.6900893447667</v>
      </c>
      <c r="BY48">
        <v>15.29490396597795</v>
      </c>
      <c r="BZ48">
        <v>0.18798026278310109</v>
      </c>
      <c r="CA48">
        <v>47.702926794191129</v>
      </c>
      <c r="CB48">
        <v>6.279367240656101</v>
      </c>
      <c r="CC48">
        <v>8.5425272051081927E-2</v>
      </c>
      <c r="CD48">
        <v>11.3724429770031</v>
      </c>
      <c r="CE48">
        <v>1.6034007576067739</v>
      </c>
      <c r="CF48">
        <v>2.321874320806977E-2</v>
      </c>
      <c r="CG48">
        <v>54.478569716064953</v>
      </c>
      <c r="CH48">
        <v>6.8421482493568764</v>
      </c>
      <c r="CI48">
        <v>0.1269469040339378</v>
      </c>
      <c r="CJ48">
        <v>5.7070415999761783</v>
      </c>
      <c r="CK48">
        <v>0.80137153050919152</v>
      </c>
      <c r="CL48">
        <v>5.8072236269866483E-2</v>
      </c>
      <c r="CM48">
        <v>41.731658763658629</v>
      </c>
      <c r="CN48">
        <v>5.3670473697106198</v>
      </c>
      <c r="CO48">
        <v>0.28875270407067177</v>
      </c>
      <c r="CP48">
        <v>13.45898126694517</v>
      </c>
      <c r="CQ48">
        <v>0.96708716269781725</v>
      </c>
      <c r="CR48">
        <v>2.852932694113168E-2</v>
      </c>
      <c r="CS48">
        <v>57.609493860198448</v>
      </c>
      <c r="CT48">
        <v>4.9423048885983336</v>
      </c>
      <c r="CU48">
        <v>8.2701217572507188E-2</v>
      </c>
      <c r="CV48">
        <v>12.06808378331838</v>
      </c>
      <c r="CW48">
        <v>0.84364415656146152</v>
      </c>
      <c r="CX48">
        <v>2.7085988592433989E-2</v>
      </c>
      <c r="CY48">
        <v>115.8538119379055</v>
      </c>
      <c r="CZ48">
        <v>8.1413581060814693</v>
      </c>
      <c r="DA48">
        <v>0.1273696637498056</v>
      </c>
      <c r="DB48">
        <v>26.163484556627338</v>
      </c>
      <c r="DC48">
        <v>2.0767427063164701</v>
      </c>
      <c r="DD48">
        <v>2.6844202891622169E-2</v>
      </c>
      <c r="DE48">
        <v>7112.5615127488963</v>
      </c>
      <c r="DF48">
        <v>514.76975751048587</v>
      </c>
      <c r="DG48">
        <v>0.26693765123076652</v>
      </c>
      <c r="DH48">
        <v>0.68489219227733855</v>
      </c>
      <c r="DI48">
        <v>0.16794549765962169</v>
      </c>
      <c r="DJ48">
        <v>2.446155915018882E-2</v>
      </c>
      <c r="DK48">
        <v>1.280981152674487</v>
      </c>
      <c r="DL48">
        <v>6.7014198840715107</v>
      </c>
      <c r="DM48">
        <v>18.235212151861742</v>
      </c>
      <c r="DN48">
        <v>637.65593060070069</v>
      </c>
      <c r="DO48">
        <v>46.581679361890423</v>
      </c>
      <c r="DP48">
        <v>1.0045270050627251</v>
      </c>
      <c r="DQ48">
        <v>124.08023390463551</v>
      </c>
      <c r="DR48">
        <v>8.9849572713448538</v>
      </c>
      <c r="DS48">
        <v>0.65359543057736758</v>
      </c>
      <c r="DT48">
        <v>35.845301869427473</v>
      </c>
      <c r="DU48">
        <v>6.9552965278104146</v>
      </c>
      <c r="DV48">
        <v>0.53261058140515682</v>
      </c>
      <c r="DW48">
        <v>817.51982495013533</v>
      </c>
      <c r="DX48">
        <v>279.63659449596582</v>
      </c>
      <c r="DY48">
        <v>0.3985520498685664</v>
      </c>
      <c r="DZ48">
        <v>375.75584434096601</v>
      </c>
      <c r="EA48">
        <v>33.256535963234647</v>
      </c>
      <c r="EB48">
        <v>0.21775008296845991</v>
      </c>
      <c r="EC48">
        <v>195.71464410703169</v>
      </c>
      <c r="ED48">
        <v>14.11236894383433</v>
      </c>
      <c r="EE48">
        <v>0.57591338487380861</v>
      </c>
      <c r="EH48">
        <v>301.17819107615259</v>
      </c>
      <c r="EI48">
        <v>79.374180709076413</v>
      </c>
      <c r="EJ48">
        <v>261.62279809542218</v>
      </c>
      <c r="EK48">
        <v>197.58892570720951</v>
      </c>
      <c r="EL48">
        <v>303.47940775660101</v>
      </c>
      <c r="EM48">
        <v>322.31707293372392</v>
      </c>
      <c r="EN48">
        <v>201.9972109592025</v>
      </c>
      <c r="EO48">
        <v>273.76165686464788</v>
      </c>
      <c r="EP48">
        <v>158.0897950131905</v>
      </c>
      <c r="EQ48">
        <v>169.64088928316519</v>
      </c>
      <c r="ER48">
        <v>246.50148840558921</v>
      </c>
      <c r="ES48">
        <v>360.05933662624028</v>
      </c>
      <c r="ET48">
        <v>488.58638798859857</v>
      </c>
      <c r="EU48">
        <v>719.58889402425791</v>
      </c>
      <c r="EV48">
        <v>1063.556282789729</v>
      </c>
      <c r="EX48">
        <v>2.089078013754559</v>
      </c>
      <c r="EY48">
        <v>0.91558873548784014</v>
      </c>
      <c r="EZ48">
        <v>0.68001330092790013</v>
      </c>
      <c r="FA48">
        <v>0.79467317640563839</v>
      </c>
      <c r="FB48">
        <v>0.1103048996006331</v>
      </c>
      <c r="FC48">
        <v>0.28993899882889829</v>
      </c>
      <c r="FD48">
        <v>2.6285233011284479</v>
      </c>
      <c r="FE48">
        <v>6.0905646860620299</v>
      </c>
      <c r="FF48">
        <v>2.3429859452413031</v>
      </c>
      <c r="FG48">
        <v>3.243361940842834</v>
      </c>
      <c r="FH48">
        <v>3.6005549841378617E-2</v>
      </c>
      <c r="FJ48">
        <f t="shared" si="0"/>
        <v>375.75584434096601</v>
      </c>
      <c r="FK48">
        <f t="shared" si="1"/>
        <v>611.56628007900395</v>
      </c>
      <c r="FL48">
        <f t="shared" si="2"/>
        <v>1.1200001467927703</v>
      </c>
      <c r="FM48">
        <f t="shared" si="3"/>
        <v>2.4807738822047085</v>
      </c>
    </row>
    <row r="49" spans="1:169" x14ac:dyDescent="0.25">
      <c r="A49" t="s">
        <v>670</v>
      </c>
      <c r="B49" t="s">
        <v>582</v>
      </c>
      <c r="C49" s="7">
        <v>2500.1711792929268</v>
      </c>
      <c r="D49" s="8">
        <v>1.917399027911065E-2</v>
      </c>
      <c r="E49" s="9">
        <v>124.7431964257934</v>
      </c>
      <c r="F49" s="10">
        <v>0.9906192770743234</v>
      </c>
      <c r="G49">
        <v>0.56351158714213423</v>
      </c>
      <c r="H49" s="11">
        <v>35857.48606378249</v>
      </c>
      <c r="I49" s="7">
        <v>1.876326826739602</v>
      </c>
      <c r="J49" s="7">
        <v>5.8111953275774023E-2</v>
      </c>
      <c r="K49" s="8">
        <v>0.18832577724040719</v>
      </c>
      <c r="L49" s="19">
        <v>7.3684561842417425E-4</v>
      </c>
      <c r="M49">
        <v>0.29383300397748813</v>
      </c>
      <c r="N49" s="11">
        <v>0.79435081416455555</v>
      </c>
      <c r="O49" s="12">
        <v>13.843104063980251</v>
      </c>
      <c r="P49" s="10">
        <v>0.48694950878045068</v>
      </c>
      <c r="Q49" s="8">
        <v>0.53302530483509136</v>
      </c>
      <c r="R49" s="13">
        <v>1.644166159102823E-2</v>
      </c>
      <c r="S49" s="14">
        <v>0.72169453080170898</v>
      </c>
      <c r="T49" t="e">
        <v>#N/A</v>
      </c>
      <c r="U49" s="11" t="e">
        <v>#N/A</v>
      </c>
      <c r="V49" s="9">
        <v>2726.650331343465</v>
      </c>
      <c r="W49" s="9">
        <v>4.86087791405087</v>
      </c>
      <c r="X49" s="9">
        <v>6.4508832031248504</v>
      </c>
      <c r="Y49" s="9">
        <v>2754.1356506495108</v>
      </c>
      <c r="Z49" s="9">
        <v>5.1235240030159259</v>
      </c>
      <c r="AA49" s="9">
        <v>69.182811089899388</v>
      </c>
      <c r="AB49" s="9">
        <v>2738.8336938357488</v>
      </c>
      <c r="AC49" s="9">
        <v>4.0331517689404688</v>
      </c>
      <c r="AD49" s="15">
        <v>33.364751582259338</v>
      </c>
      <c r="AE49" t="e">
        <v>#N/A</v>
      </c>
      <c r="AF49" t="e">
        <v>#N/A</v>
      </c>
      <c r="AG49" s="11" t="e">
        <v>#N/A</v>
      </c>
      <c r="AH49" s="16">
        <v>101.0080250844817</v>
      </c>
      <c r="AI49" s="10"/>
      <c r="AJ49" s="10"/>
      <c r="AK49" t="s">
        <v>671</v>
      </c>
      <c r="AL49" t="s">
        <v>671</v>
      </c>
      <c r="AM49">
        <v>26.425999999999998</v>
      </c>
      <c r="AN49" t="s">
        <v>154</v>
      </c>
      <c r="AO49">
        <v>47.763504758240039</v>
      </c>
      <c r="AP49">
        <v>103.45093655529659</v>
      </c>
      <c r="AQ49" t="s">
        <v>154</v>
      </c>
      <c r="AR49">
        <v>861.21244105342248</v>
      </c>
      <c r="AS49">
        <v>1670.5464754980369</v>
      </c>
      <c r="AT49">
        <v>248.8749802356981</v>
      </c>
      <c r="AU49">
        <v>11.58158371403402</v>
      </c>
      <c r="AV49">
        <v>2.0149409040612829</v>
      </c>
      <c r="AW49" t="s">
        <v>154</v>
      </c>
      <c r="AX49">
        <v>0.96419957421176128</v>
      </c>
      <c r="AY49">
        <v>2.2216326322756781</v>
      </c>
      <c r="AZ49" t="s">
        <v>154</v>
      </c>
      <c r="BA49">
        <v>14.058350672262231</v>
      </c>
      <c r="BB49">
        <v>25.208154920990332</v>
      </c>
      <c r="BC49">
        <v>0.33812419829924828</v>
      </c>
      <c r="BD49">
        <v>0.11541648876938861</v>
      </c>
      <c r="BE49">
        <v>4.5069959582636307E-2</v>
      </c>
      <c r="BF49">
        <v>374.42974678377971</v>
      </c>
      <c r="BG49">
        <v>28.231234376574879</v>
      </c>
      <c r="BH49">
        <v>8.7803200452877803E-2</v>
      </c>
      <c r="BI49">
        <v>555031.99958227167</v>
      </c>
      <c r="BJ49">
        <v>24860.499017564129</v>
      </c>
      <c r="BK49">
        <v>1.685454429162704</v>
      </c>
      <c r="BL49">
        <v>1.2267337188734311</v>
      </c>
      <c r="BM49">
        <v>0.22959349368027451</v>
      </c>
      <c r="BN49">
        <v>8.8341854033014172E-2</v>
      </c>
      <c r="BO49">
        <v>0.19734862501549469</v>
      </c>
      <c r="BP49">
        <v>3.3984427884552082E-2</v>
      </c>
      <c r="BQ49">
        <v>7.1218656723837726E-3</v>
      </c>
      <c r="BR49">
        <v>22.32104037940956</v>
      </c>
      <c r="BS49">
        <v>2.1383785562732691</v>
      </c>
      <c r="BT49">
        <v>1.5865143871765498E-2</v>
      </c>
      <c r="BU49">
        <v>0.38569595368562182</v>
      </c>
      <c r="BV49">
        <v>5.753854309418558E-2</v>
      </c>
      <c r="BW49">
        <v>7.6354476561610179E-3</v>
      </c>
      <c r="BX49">
        <v>3.605547166648551</v>
      </c>
      <c r="BY49">
        <v>0.62498384231849591</v>
      </c>
      <c r="BZ49">
        <v>2.827471997392873E-2</v>
      </c>
      <c r="CA49">
        <v>2.5515316178132448</v>
      </c>
      <c r="CB49">
        <v>0.50552682242832525</v>
      </c>
      <c r="CC49">
        <v>0.1124506433720299</v>
      </c>
      <c r="CD49">
        <v>1.249893184957547</v>
      </c>
      <c r="CE49">
        <v>0.16924647256732589</v>
      </c>
      <c r="CF49">
        <v>2.1364677297703531E-2</v>
      </c>
      <c r="CG49">
        <v>8.5114730803194476</v>
      </c>
      <c r="CH49">
        <v>1.145785085437341</v>
      </c>
      <c r="CI49">
        <v>0.16712497304083801</v>
      </c>
      <c r="CJ49">
        <v>2.4114952448631048</v>
      </c>
      <c r="CK49">
        <v>0.2491260887409176</v>
      </c>
      <c r="CL49">
        <v>2.1118045918117952E-2</v>
      </c>
      <c r="CM49">
        <v>28.117156166196189</v>
      </c>
      <c r="CN49">
        <v>3.098434325678499</v>
      </c>
      <c r="CO49">
        <v>4.3429792639309149E-2</v>
      </c>
      <c r="CP49">
        <v>10.964913041415929</v>
      </c>
      <c r="CQ49">
        <v>0.89531039702529502</v>
      </c>
      <c r="CR49">
        <v>1.08045725468383E-2</v>
      </c>
      <c r="CS49">
        <v>58.835583103404808</v>
      </c>
      <c r="CT49">
        <v>5.4840187441442492</v>
      </c>
      <c r="CU49">
        <v>3.1303312544801842E-2</v>
      </c>
      <c r="CV49">
        <v>12.91420515986669</v>
      </c>
      <c r="CW49">
        <v>1.077042995723019</v>
      </c>
      <c r="CX49">
        <v>1.0255704929429199E-2</v>
      </c>
      <c r="CY49">
        <v>139.02648292470931</v>
      </c>
      <c r="CZ49">
        <v>9.1230216598797593</v>
      </c>
      <c r="DA49">
        <v>4.8229928577732291E-2</v>
      </c>
      <c r="DB49">
        <v>36.163651744516592</v>
      </c>
      <c r="DC49">
        <v>2.606827973628425</v>
      </c>
      <c r="DD49">
        <v>1.0163844132232759E-2</v>
      </c>
      <c r="DE49">
        <v>7242.8071332763584</v>
      </c>
      <c r="DF49">
        <v>319.20449706487813</v>
      </c>
      <c r="DG49">
        <v>0.1010183768587385</v>
      </c>
      <c r="DH49">
        <v>0.27555752244002207</v>
      </c>
      <c r="DI49">
        <v>6.5375840544106445E-2</v>
      </c>
      <c r="DJ49">
        <v>9.2606599729400212E-3</v>
      </c>
      <c r="DK49">
        <v>-1.046697962367261</v>
      </c>
      <c r="DL49">
        <v>4.1806820682762922</v>
      </c>
      <c r="DM49">
        <v>10.032286810718301</v>
      </c>
      <c r="DN49">
        <v>266.8264396857677</v>
      </c>
      <c r="DO49">
        <v>19.794825622261389</v>
      </c>
      <c r="DP49">
        <v>0.59396541269251579</v>
      </c>
      <c r="DQ49">
        <v>54.976264304706483</v>
      </c>
      <c r="DR49">
        <v>4.0492940668843964</v>
      </c>
      <c r="DS49">
        <v>0.31164415311358562</v>
      </c>
      <c r="DT49">
        <v>36.238971874582042</v>
      </c>
      <c r="DU49">
        <v>3.4066543855445341</v>
      </c>
      <c r="DV49">
        <v>0.26891567167583291</v>
      </c>
      <c r="DW49">
        <v>136.4967102761639</v>
      </c>
      <c r="DX49">
        <v>11.769565251179619</v>
      </c>
      <c r="DY49">
        <v>0.28777453454503971</v>
      </c>
      <c r="DZ49">
        <v>124.7431964257934</v>
      </c>
      <c r="EA49">
        <v>10.80775306575169</v>
      </c>
      <c r="EB49">
        <v>0.13802313322771989</v>
      </c>
      <c r="EC49">
        <v>95.159315708693882</v>
      </c>
      <c r="ED49">
        <v>7.4091756814960812</v>
      </c>
      <c r="EE49">
        <v>0.26927630510122841</v>
      </c>
      <c r="EH49">
        <v>238.49028457565589</v>
      </c>
      <c r="EI49">
        <v>0.83269462031854324</v>
      </c>
      <c r="EJ49">
        <v>36.412790178482147</v>
      </c>
      <c r="EK49">
        <v>4.1562063974743726</v>
      </c>
      <c r="EL49">
        <v>7.8895999270208979</v>
      </c>
      <c r="EM49">
        <v>17.240078498738139</v>
      </c>
      <c r="EN49">
        <v>22.200589430862291</v>
      </c>
      <c r="EO49">
        <v>42.771221509142947</v>
      </c>
      <c r="EP49">
        <v>66.800422295376862</v>
      </c>
      <c r="EQ49">
        <v>114.29738278941539</v>
      </c>
      <c r="ER49">
        <v>200.82258317611601</v>
      </c>
      <c r="ES49">
        <v>367.72239439627998</v>
      </c>
      <c r="ET49">
        <v>522.84231416464343</v>
      </c>
      <c r="EU49">
        <v>863.51852748266629</v>
      </c>
      <c r="EV49">
        <v>1470.0671440860399</v>
      </c>
      <c r="EX49">
        <v>19.573231193935609</v>
      </c>
      <c r="EY49">
        <v>10.085170277466529</v>
      </c>
      <c r="EZ49">
        <v>0.81755891569091432</v>
      </c>
      <c r="FA49">
        <v>0.81987053091701534</v>
      </c>
      <c r="FB49">
        <v>9.6430428973657222E-4</v>
      </c>
      <c r="FC49">
        <v>1.9468572346958649E-2</v>
      </c>
      <c r="FD49">
        <v>20.189241667977079</v>
      </c>
      <c r="FE49">
        <v>4.4518244612263906</v>
      </c>
      <c r="FF49">
        <v>5.5885923910995201</v>
      </c>
      <c r="FG49">
        <v>0.89726211727120297</v>
      </c>
      <c r="FH49">
        <v>8.8237412978200442E-3</v>
      </c>
      <c r="FJ49">
        <f t="shared" si="0"/>
        <v>124.7431964257934</v>
      </c>
      <c r="FK49">
        <f t="shared" si="1"/>
        <v>203.02740130919037</v>
      </c>
    </row>
    <row r="50" spans="1:169" x14ac:dyDescent="0.25">
      <c r="A50" t="s">
        <v>672</v>
      </c>
      <c r="B50" t="s">
        <v>582</v>
      </c>
      <c r="C50" s="7">
        <v>-22.27574665473767</v>
      </c>
      <c r="D50" s="8">
        <v>2.2959968202614651E-2</v>
      </c>
      <c r="E50" s="9">
        <v>177.55881215931669</v>
      </c>
      <c r="F50" s="10">
        <v>2.105525436953342</v>
      </c>
      <c r="G50">
        <v>-63.471959827024101</v>
      </c>
      <c r="H50" s="11">
        <v>190.93827212706651</v>
      </c>
      <c r="I50" s="7">
        <v>1.840255538483363</v>
      </c>
      <c r="J50" s="7">
        <v>6.0625868822540042E-2</v>
      </c>
      <c r="K50" s="8">
        <v>0.18600919768980159</v>
      </c>
      <c r="L50" s="19">
        <v>7.9226380623213062E-4</v>
      </c>
      <c r="M50">
        <v>0.68982970373580454</v>
      </c>
      <c r="N50" s="11">
        <v>0.92790150958621975</v>
      </c>
      <c r="O50" s="12">
        <v>13.983858996823731</v>
      </c>
      <c r="P50" s="10">
        <v>0.51357340611766356</v>
      </c>
      <c r="Q50" s="8">
        <v>0.54515985312629189</v>
      </c>
      <c r="R50" s="13">
        <v>1.7975555612828729E-2</v>
      </c>
      <c r="S50" s="14">
        <v>0.95645108779308396</v>
      </c>
      <c r="T50" t="e">
        <v>#N/A</v>
      </c>
      <c r="U50" s="11" t="e">
        <v>#N/A</v>
      </c>
      <c r="V50" s="9">
        <v>2706.1955600250981</v>
      </c>
      <c r="W50" s="9">
        <v>5.6014715372403172</v>
      </c>
      <c r="X50" s="9">
        <v>7.0271110283367273</v>
      </c>
      <c r="Y50" s="9">
        <v>2803.716250253864</v>
      </c>
      <c r="Z50" s="9">
        <v>26.79273867785183</v>
      </c>
      <c r="AA50" s="9">
        <v>74.950976375679872</v>
      </c>
      <c r="AB50" s="9">
        <v>2747.3222210381691</v>
      </c>
      <c r="AC50" s="9">
        <v>10.62516978017976</v>
      </c>
      <c r="AD50" s="15">
        <v>34.781848016961312</v>
      </c>
      <c r="AE50" t="e">
        <v>#N/A</v>
      </c>
      <c r="AF50" t="e">
        <v>#N/A</v>
      </c>
      <c r="AG50" s="11" t="e">
        <v>#N/A</v>
      </c>
      <c r="AH50" s="16">
        <v>103.60360838918309</v>
      </c>
      <c r="AI50" s="10"/>
      <c r="AJ50" s="10"/>
      <c r="AK50" t="s">
        <v>673</v>
      </c>
      <c r="AL50" t="s">
        <v>673</v>
      </c>
      <c r="AM50">
        <v>25.012</v>
      </c>
      <c r="AN50" t="s">
        <v>154</v>
      </c>
      <c r="AO50">
        <v>47.093995080116201</v>
      </c>
      <c r="AP50">
        <v>117.96185934124129</v>
      </c>
      <c r="AQ50" t="s">
        <v>154</v>
      </c>
      <c r="AR50">
        <v>799.82163237616737</v>
      </c>
      <c r="AS50">
        <v>1913.8293729402781</v>
      </c>
      <c r="AT50">
        <v>280.55670078105578</v>
      </c>
      <c r="AU50">
        <v>13.47506819052677</v>
      </c>
      <c r="AV50">
        <v>2.2975406404203351</v>
      </c>
      <c r="AW50">
        <v>3.6010933179715989</v>
      </c>
      <c r="AX50">
        <v>1.417206510126038</v>
      </c>
      <c r="AY50">
        <v>1.6768469342383521</v>
      </c>
      <c r="AZ50">
        <v>99.173382925644461</v>
      </c>
      <c r="BA50">
        <v>23.117679669288581</v>
      </c>
      <c r="BB50">
        <v>30.1276842551001</v>
      </c>
      <c r="BC50">
        <v>0.83469188761619573</v>
      </c>
      <c r="BD50">
        <v>0.26423401009655789</v>
      </c>
      <c r="BE50">
        <v>0.12057506658663231</v>
      </c>
      <c r="BF50">
        <v>758.97776641464588</v>
      </c>
      <c r="BG50">
        <v>26.564049402571221</v>
      </c>
      <c r="BH50">
        <v>6.489688256823406E-2</v>
      </c>
      <c r="BI50">
        <v>521366.57795921282</v>
      </c>
      <c r="BJ50">
        <v>19687.036276109669</v>
      </c>
      <c r="BK50">
        <v>1.897256287525573</v>
      </c>
      <c r="BL50">
        <v>1.819720891177649</v>
      </c>
      <c r="BM50">
        <v>0.31052607305235908</v>
      </c>
      <c r="BN50">
        <v>0.11345770014716799</v>
      </c>
      <c r="BO50">
        <v>3.0956340237849131</v>
      </c>
      <c r="BP50">
        <v>0.18132140812610001</v>
      </c>
      <c r="BQ50">
        <v>7.2011203780388017E-3</v>
      </c>
      <c r="BR50">
        <v>69.040623290942918</v>
      </c>
      <c r="BS50">
        <v>4.0808119553911206</v>
      </c>
      <c r="BT50">
        <v>5.1890685180830627E-2</v>
      </c>
      <c r="BU50">
        <v>4.2414239323269918</v>
      </c>
      <c r="BV50">
        <v>0.2372604286751489</v>
      </c>
      <c r="BW50">
        <v>1.027826408796758E-2</v>
      </c>
      <c r="BX50">
        <v>36.072188393731579</v>
      </c>
      <c r="BY50">
        <v>2.5685168269620369</v>
      </c>
      <c r="BZ50">
        <v>7.5663916795553982E-2</v>
      </c>
      <c r="CA50">
        <v>15.850814521048729</v>
      </c>
      <c r="CB50">
        <v>1.15865160360122</v>
      </c>
      <c r="CC50">
        <v>0.13302883529674461</v>
      </c>
      <c r="CD50">
        <v>5.7800319568261243</v>
      </c>
      <c r="CE50">
        <v>0.40772331744782142</v>
      </c>
      <c r="CF50">
        <v>1.0888916279449381E-2</v>
      </c>
      <c r="CG50">
        <v>32.181470334570847</v>
      </c>
      <c r="CH50">
        <v>2.7145824169398902</v>
      </c>
      <c r="CI50">
        <v>0.19772678014962811</v>
      </c>
      <c r="CJ50">
        <v>6.6052032751094751</v>
      </c>
      <c r="CK50">
        <v>0.39147393678641462</v>
      </c>
      <c r="CL50">
        <v>2.604297478769858E-2</v>
      </c>
      <c r="CM50">
        <v>67.773875145455904</v>
      </c>
      <c r="CN50">
        <v>3.520597276291336</v>
      </c>
      <c r="CO50">
        <v>5.3784302220890923E-2</v>
      </c>
      <c r="CP50">
        <v>24.138348195731929</v>
      </c>
      <c r="CQ50">
        <v>1.0453912764116171</v>
      </c>
      <c r="CR50">
        <v>1.3383395561571761E-2</v>
      </c>
      <c r="CS50">
        <v>110.0147174914563</v>
      </c>
      <c r="CT50">
        <v>4.1930107557022982</v>
      </c>
      <c r="CU50">
        <v>3.8756543689784761E-2</v>
      </c>
      <c r="CV50">
        <v>24.958971060872749</v>
      </c>
      <c r="CW50">
        <v>1.276280728751457</v>
      </c>
      <c r="CX50">
        <v>1.270121136872074E-2</v>
      </c>
      <c r="CY50">
        <v>251.5838807963456</v>
      </c>
      <c r="CZ50">
        <v>8.725946252430294</v>
      </c>
      <c r="DA50">
        <v>5.9734253835304528E-2</v>
      </c>
      <c r="DB50">
        <v>59.966838696558987</v>
      </c>
      <c r="DC50">
        <v>2.058094845065515</v>
      </c>
      <c r="DD50">
        <v>1.2587216290367419E-2</v>
      </c>
      <c r="DE50">
        <v>6971.9969222047366</v>
      </c>
      <c r="DF50">
        <v>274.04602175175211</v>
      </c>
      <c r="DG50">
        <v>0.12504702134996501</v>
      </c>
      <c r="DH50">
        <v>0.35167846467584302</v>
      </c>
      <c r="DI50">
        <v>7.3557764922899574E-2</v>
      </c>
      <c r="DJ50">
        <v>1.1467480897220101E-2</v>
      </c>
      <c r="DK50">
        <v>0.84400308866765561</v>
      </c>
      <c r="DL50">
        <v>6.1947963057770359</v>
      </c>
      <c r="DM50">
        <v>11.28257024723119</v>
      </c>
      <c r="DN50">
        <v>395.14803330473768</v>
      </c>
      <c r="DO50">
        <v>23.473860508243629</v>
      </c>
      <c r="DP50">
        <v>0.70523123528632503</v>
      </c>
      <c r="DQ50">
        <v>80.371758546546459</v>
      </c>
      <c r="DR50">
        <v>4.6103365084197439</v>
      </c>
      <c r="DS50">
        <v>0.43624789232166039</v>
      </c>
      <c r="DT50">
        <v>126.1099107417955</v>
      </c>
      <c r="DU50">
        <v>10.658110690123699</v>
      </c>
      <c r="DV50">
        <v>0.32248153141254099</v>
      </c>
      <c r="DW50">
        <v>452.57458906453371</v>
      </c>
      <c r="DX50">
        <v>35.167121437763811</v>
      </c>
      <c r="DY50">
        <v>0.3369899258483276</v>
      </c>
      <c r="DZ50">
        <v>177.55881215931669</v>
      </c>
      <c r="EA50">
        <v>7.597212265210568</v>
      </c>
      <c r="EB50">
        <v>0.1631895565567151</v>
      </c>
      <c r="EC50">
        <v>178.8393103496534</v>
      </c>
      <c r="ED50">
        <v>12.17829185755655</v>
      </c>
      <c r="EE50">
        <v>0.28499795818347878</v>
      </c>
      <c r="EH50">
        <v>483.42532892652599</v>
      </c>
      <c r="EI50">
        <v>13.06174693580132</v>
      </c>
      <c r="EJ50">
        <v>112.6274441940341</v>
      </c>
      <c r="EK50">
        <v>45.704999270765001</v>
      </c>
      <c r="EL50">
        <v>78.932578542082226</v>
      </c>
      <c r="EM50">
        <v>107.1000981151942</v>
      </c>
      <c r="EN50">
        <v>102.66486601822599</v>
      </c>
      <c r="EO50">
        <v>161.71593132950181</v>
      </c>
      <c r="EP50">
        <v>182.9696198091267</v>
      </c>
      <c r="EQ50">
        <v>275.50355750185332</v>
      </c>
      <c r="ER50">
        <v>442.09428929911962</v>
      </c>
      <c r="ES50">
        <v>687.59198432160167</v>
      </c>
      <c r="ET50">
        <v>1010.484658334929</v>
      </c>
      <c r="EU50">
        <v>1562.6327999773021</v>
      </c>
      <c r="EV50">
        <v>2437.676369778821</v>
      </c>
      <c r="EX50">
        <v>4.6095841025206061</v>
      </c>
      <c r="EY50">
        <v>1.936072056632306</v>
      </c>
      <c r="EZ50">
        <v>0.78010041198208546</v>
      </c>
      <c r="FA50">
        <v>0.80186686975846178</v>
      </c>
      <c r="FB50">
        <v>8.3588076072581164E-3</v>
      </c>
      <c r="FC50">
        <v>8.0769698003269483E-2</v>
      </c>
      <c r="FD50">
        <v>9.6628253452245456</v>
      </c>
      <c r="FE50">
        <v>5.17438818113291</v>
      </c>
      <c r="FF50">
        <v>2.5718019869413569</v>
      </c>
      <c r="FG50">
        <v>0.70576386530522062</v>
      </c>
      <c r="FH50">
        <v>7.2330583557962272E-3</v>
      </c>
      <c r="FJ50">
        <f t="shared" si="0"/>
        <v>177.55881215931669</v>
      </c>
      <c r="FK50">
        <f t="shared" si="1"/>
        <v>288.98813919440943</v>
      </c>
      <c r="FL50">
        <f t="shared" si="2"/>
        <v>2.1401662268109809</v>
      </c>
      <c r="FM50">
        <f t="shared" si="3"/>
        <v>3.6051291303151771</v>
      </c>
    </row>
    <row r="51" spans="1:169" x14ac:dyDescent="0.25">
      <c r="A51" t="s">
        <v>674</v>
      </c>
      <c r="B51" t="s">
        <v>582</v>
      </c>
      <c r="C51" s="7">
        <v>20.844411710452452</v>
      </c>
      <c r="D51" s="8">
        <v>6.9185776642924669E-3</v>
      </c>
      <c r="E51" s="9">
        <v>69.3018479547395</v>
      </c>
      <c r="F51" s="10">
        <v>0.80546651860537444</v>
      </c>
      <c r="G51">
        <v>67.68986859223601</v>
      </c>
      <c r="H51" s="11">
        <v>126.1293690107539</v>
      </c>
      <c r="I51" s="7">
        <v>1.8108606003992911</v>
      </c>
      <c r="J51" s="7">
        <v>5.6025352306714987E-2</v>
      </c>
      <c r="K51" s="8">
        <v>0.1874727463616713</v>
      </c>
      <c r="L51" s="19">
        <v>1.468162420530119E-3</v>
      </c>
      <c r="M51">
        <v>0.25701116140218339</v>
      </c>
      <c r="N51" s="11">
        <v>0.57410031318954513</v>
      </c>
      <c r="O51" s="12">
        <v>14.28562936807209</v>
      </c>
      <c r="P51" s="10">
        <v>0.51295014482450674</v>
      </c>
      <c r="Q51" s="8">
        <v>0.5524898503400083</v>
      </c>
      <c r="R51" s="13">
        <v>1.714338540021984E-2</v>
      </c>
      <c r="S51" s="14">
        <v>0.48738195099183412</v>
      </c>
      <c r="T51" t="e">
        <v>#N/A</v>
      </c>
      <c r="U51" s="11" t="e">
        <v>#N/A</v>
      </c>
      <c r="V51" s="9">
        <v>2718.1647732665378</v>
      </c>
      <c r="W51" s="9">
        <v>12.20488541746909</v>
      </c>
      <c r="X51" s="9">
        <v>12.921742413132071</v>
      </c>
      <c r="Y51" s="9">
        <v>2835.32254321144</v>
      </c>
      <c r="Z51" s="9">
        <v>10.454415313675041</v>
      </c>
      <c r="AA51" s="9">
        <v>71.136980366046629</v>
      </c>
      <c r="AB51" s="9">
        <v>2768.113915314495</v>
      </c>
      <c r="AC51" s="9">
        <v>8.0812303651335338</v>
      </c>
      <c r="AD51" s="15">
        <v>34.078170232786547</v>
      </c>
      <c r="AE51" t="e">
        <v>#N/A</v>
      </c>
      <c r="AF51" t="e">
        <v>#N/A</v>
      </c>
      <c r="AG51" s="11" t="e">
        <v>#N/A</v>
      </c>
      <c r="AH51" s="16">
        <v>104.3101790994116</v>
      </c>
      <c r="AI51" s="10"/>
      <c r="AJ51" s="10"/>
      <c r="AK51" t="s">
        <v>675</v>
      </c>
      <c r="AL51" t="s">
        <v>675</v>
      </c>
      <c r="AM51">
        <v>25.015999999999998</v>
      </c>
      <c r="AN51">
        <v>3472.097350858518</v>
      </c>
      <c r="AO51">
        <v>230.3917482639923</v>
      </c>
      <c r="AP51">
        <v>155.78714489925741</v>
      </c>
      <c r="AQ51" t="s">
        <v>154</v>
      </c>
      <c r="AR51">
        <v>1325.990331035714</v>
      </c>
      <c r="AS51">
        <v>2505.283833492656</v>
      </c>
      <c r="AT51">
        <v>271.66704628266848</v>
      </c>
      <c r="AU51">
        <v>9.8920212714069677</v>
      </c>
      <c r="AV51">
        <v>2.9785980122669309</v>
      </c>
      <c r="AW51">
        <v>4.0493371861168699</v>
      </c>
      <c r="AX51">
        <v>1.292436425572163</v>
      </c>
      <c r="AY51">
        <v>2.205417214579672</v>
      </c>
      <c r="AZ51">
        <v>236.90734357719359</v>
      </c>
      <c r="BA51">
        <v>79.468836280701893</v>
      </c>
      <c r="BB51">
        <v>43.670624155428307</v>
      </c>
      <c r="BC51" t="s">
        <v>154</v>
      </c>
      <c r="BD51">
        <v>0.1340473884168345</v>
      </c>
      <c r="BE51">
        <v>0.25443820829469049</v>
      </c>
      <c r="BF51">
        <v>196.047073133065</v>
      </c>
      <c r="BG51">
        <v>8.488958203090796</v>
      </c>
      <c r="BH51">
        <v>8.9010329988656905E-2</v>
      </c>
      <c r="BI51">
        <v>593620.03850460413</v>
      </c>
      <c r="BJ51">
        <v>17785.712843300491</v>
      </c>
      <c r="BK51">
        <v>2.5286914855367462</v>
      </c>
      <c r="BL51">
        <v>1.224967391286268</v>
      </c>
      <c r="BM51">
        <v>0.25337837831022952</v>
      </c>
      <c r="BN51">
        <v>0.13619585455711569</v>
      </c>
      <c r="BO51">
        <v>7.2901573113764634E-2</v>
      </c>
      <c r="BP51">
        <v>1.736003287754339E-2</v>
      </c>
      <c r="BQ51">
        <v>7.7901481090816753E-3</v>
      </c>
      <c r="BR51">
        <v>10.13124065158943</v>
      </c>
      <c r="BS51">
        <v>0.79200409056232046</v>
      </c>
      <c r="BT51">
        <v>5.7751070966365191E-2</v>
      </c>
      <c r="BU51">
        <v>9.4359333084996722E-2</v>
      </c>
      <c r="BV51">
        <v>2.6233017358827378E-2</v>
      </c>
      <c r="BW51">
        <v>1.144209035346647E-2</v>
      </c>
      <c r="BX51">
        <v>0.97049212922241179</v>
      </c>
      <c r="BY51">
        <v>0.27269107111125929</v>
      </c>
      <c r="BZ51">
        <v>4.6221411141649502E-2</v>
      </c>
      <c r="CA51">
        <v>0.79849431960970574</v>
      </c>
      <c r="CB51">
        <v>0.20620546970577891</v>
      </c>
      <c r="CC51">
        <v>0.1980218472039344</v>
      </c>
      <c r="CD51" t="s">
        <v>154</v>
      </c>
      <c r="CE51">
        <v>9.9650662648034141E-2</v>
      </c>
      <c r="CF51">
        <v>3.2028464845383922E-2</v>
      </c>
      <c r="CG51">
        <v>4.2199060890904239</v>
      </c>
      <c r="CH51">
        <v>0.70555197983218043</v>
      </c>
      <c r="CI51">
        <v>0.24574620507115641</v>
      </c>
      <c r="CJ51">
        <v>1.165628741013476</v>
      </c>
      <c r="CK51">
        <v>0.14507074340250151</v>
      </c>
      <c r="CL51">
        <v>2.54279001616683E-2</v>
      </c>
      <c r="CM51">
        <v>12.8803717628649</v>
      </c>
      <c r="CN51">
        <v>1.1207861335314779</v>
      </c>
      <c r="CO51">
        <v>7.098334196002079E-2</v>
      </c>
      <c r="CP51">
        <v>5.8642032554581904</v>
      </c>
      <c r="CQ51">
        <v>0.47288999317125407</v>
      </c>
      <c r="CR51">
        <v>1.7670178966181581E-2</v>
      </c>
      <c r="CS51">
        <v>29.80249491145273</v>
      </c>
      <c r="CT51">
        <v>2.1314856813345679</v>
      </c>
      <c r="CU51">
        <v>0.1139135153745461</v>
      </c>
      <c r="CV51">
        <v>7.2434650886195593</v>
      </c>
      <c r="CW51">
        <v>0.53249448343204175</v>
      </c>
      <c r="CX51">
        <v>1.6763537544540019E-2</v>
      </c>
      <c r="CY51">
        <v>79.953487184541714</v>
      </c>
      <c r="CZ51">
        <v>4.4278583560800451</v>
      </c>
      <c r="DA51">
        <v>7.8850815442296218E-2</v>
      </c>
      <c r="DB51">
        <v>20.721982611307521</v>
      </c>
      <c r="DC51">
        <v>1.0519981360154731</v>
      </c>
      <c r="DD51">
        <v>1.6612951044537451E-2</v>
      </c>
      <c r="DE51">
        <v>9312.2133909927197</v>
      </c>
      <c r="DF51">
        <v>328.00912452092092</v>
      </c>
      <c r="DG51">
        <v>0.16486775543517879</v>
      </c>
      <c r="DH51">
        <v>0.61724135805238556</v>
      </c>
      <c r="DI51">
        <v>0.13014455620884829</v>
      </c>
      <c r="DJ51">
        <v>1.513141450047637E-2</v>
      </c>
      <c r="DK51">
        <v>5.0278648954272809</v>
      </c>
      <c r="DL51">
        <v>7.8268371725079122</v>
      </c>
      <c r="DM51">
        <v>14.44843273896203</v>
      </c>
      <c r="DN51">
        <v>156.65125482113049</v>
      </c>
      <c r="DO51">
        <v>6.5659870308559096</v>
      </c>
      <c r="DP51">
        <v>0.89705017896640449</v>
      </c>
      <c r="DQ51">
        <v>32.121949804093617</v>
      </c>
      <c r="DR51">
        <v>1.2913147886072049</v>
      </c>
      <c r="DS51">
        <v>0.51966437740375215</v>
      </c>
      <c r="DT51">
        <v>18.241705214209428</v>
      </c>
      <c r="DU51">
        <v>0.61753200041864409</v>
      </c>
      <c r="DV51">
        <v>0.43896426778605291</v>
      </c>
      <c r="DW51">
        <v>75.126352412178079</v>
      </c>
      <c r="DX51">
        <v>3.2305822547336698</v>
      </c>
      <c r="DY51">
        <v>0.44526622817784328</v>
      </c>
      <c r="DZ51">
        <v>69.3018479547395</v>
      </c>
      <c r="EA51">
        <v>2.343506724954473</v>
      </c>
      <c r="EB51">
        <v>0.21759841336083049</v>
      </c>
      <c r="EC51">
        <v>54.463696197305737</v>
      </c>
      <c r="ED51">
        <v>2.2430666083715169</v>
      </c>
      <c r="EE51">
        <v>0.38320521015997749</v>
      </c>
      <c r="EH51">
        <v>124.8707472185127</v>
      </c>
      <c r="EI51">
        <v>0.30760157431968199</v>
      </c>
      <c r="EJ51">
        <v>16.527309382690749</v>
      </c>
      <c r="EK51">
        <v>1.0168031582434991</v>
      </c>
      <c r="EL51">
        <v>2.1236151624122801</v>
      </c>
      <c r="EM51">
        <v>5.3952318892547684</v>
      </c>
      <c r="EN51">
        <v>-6.3635938056069437</v>
      </c>
      <c r="EO51">
        <v>21.205558236635291</v>
      </c>
      <c r="EP51">
        <v>32.288884792617083</v>
      </c>
      <c r="EQ51">
        <v>52.359234808393893</v>
      </c>
      <c r="ER51">
        <v>107.4029900267068</v>
      </c>
      <c r="ES51">
        <v>186.26559319657949</v>
      </c>
      <c r="ET51">
        <v>293.25769589552868</v>
      </c>
      <c r="EU51">
        <v>496.60551046299202</v>
      </c>
      <c r="EV51">
        <v>842.35701671981803</v>
      </c>
      <c r="EX51">
        <v>29.552174107005861</v>
      </c>
      <c r="EY51">
        <v>19.772456898520922</v>
      </c>
      <c r="EZ51">
        <v>-0.59493913509591145</v>
      </c>
      <c r="FA51">
        <v>-0.64964787901738796</v>
      </c>
      <c r="FB51">
        <v>6.1940829861694628E-4</v>
      </c>
      <c r="FC51">
        <v>1.450570510274336E-2</v>
      </c>
      <c r="FD51">
        <v>23.41864830537887</v>
      </c>
      <c r="FE51">
        <v>1.984584110098313</v>
      </c>
      <c r="FF51">
        <v>6.8404107984412708</v>
      </c>
      <c r="FG51">
        <v>0.86677705244779357</v>
      </c>
      <c r="FH51">
        <v>1.532100017675157E-2</v>
      </c>
      <c r="FJ51">
        <f t="shared" si="0"/>
        <v>69.3018479547395</v>
      </c>
      <c r="FK51">
        <f t="shared" si="1"/>
        <v>112.79311817655228</v>
      </c>
      <c r="FL51">
        <f t="shared" si="2"/>
        <v>0.47405568500118034</v>
      </c>
      <c r="FM51">
        <f t="shared" si="3"/>
        <v>0.98796577775288918</v>
      </c>
    </row>
    <row r="52" spans="1:169" x14ac:dyDescent="0.25">
      <c r="A52" t="s">
        <v>676</v>
      </c>
      <c r="B52" t="s">
        <v>582</v>
      </c>
      <c r="C52" s="7">
        <v>22.193172406689381</v>
      </c>
      <c r="D52" s="8">
        <v>1.996234587746849E-2</v>
      </c>
      <c r="E52" s="9">
        <v>134.2586696110437</v>
      </c>
      <c r="F52" s="10">
        <v>0.66969771166978898</v>
      </c>
      <c r="G52">
        <v>65.681100397906036</v>
      </c>
      <c r="H52" s="11">
        <v>349.64759347488518</v>
      </c>
      <c r="I52" s="7">
        <v>1.874521677047891</v>
      </c>
      <c r="J52" s="7">
        <v>6.6639003387084936E-2</v>
      </c>
      <c r="K52" s="8">
        <v>0.16716690959429839</v>
      </c>
      <c r="L52" s="19">
        <v>2.2595532306519308E-3</v>
      </c>
      <c r="M52">
        <v>0.30048429486296052</v>
      </c>
      <c r="N52" s="11">
        <v>2.6906862582571049</v>
      </c>
      <c r="O52" s="12">
        <v>12.38250582526447</v>
      </c>
      <c r="P52" s="10">
        <v>0.50211460709372013</v>
      </c>
      <c r="Q52" s="8">
        <v>0.53846508693066897</v>
      </c>
      <c r="R52" s="13">
        <v>2.0019287798128289E-2</v>
      </c>
      <c r="S52" s="14">
        <v>0.7982831474711205</v>
      </c>
      <c r="T52" t="e">
        <v>#N/A</v>
      </c>
      <c r="U52" s="11" t="e">
        <v>#N/A</v>
      </c>
      <c r="V52" s="9">
        <v>2524.7879863120902</v>
      </c>
      <c r="W52" s="9">
        <v>22.726287666285941</v>
      </c>
      <c r="X52" s="9">
        <v>23.14923129437015</v>
      </c>
      <c r="Y52" s="9">
        <v>2773.2170692056461</v>
      </c>
      <c r="Z52" s="9">
        <v>46.785609797284771</v>
      </c>
      <c r="AA52" s="9">
        <v>83.032414030678808</v>
      </c>
      <c r="AB52" s="9">
        <v>2629.7730157391779</v>
      </c>
      <c r="AC52" s="9">
        <v>19.241010429733649</v>
      </c>
      <c r="AD52" s="15">
        <v>37.757846523490102</v>
      </c>
      <c r="AE52" t="e">
        <v>#N/A</v>
      </c>
      <c r="AF52" t="e">
        <v>#N/A</v>
      </c>
      <c r="AG52" s="11" t="e">
        <v>#N/A</v>
      </c>
      <c r="AH52" s="16">
        <v>109.83960175034071</v>
      </c>
      <c r="AI52" s="10"/>
      <c r="AJ52" s="10"/>
      <c r="AK52" t="s">
        <v>677</v>
      </c>
      <c r="AL52" t="s">
        <v>677</v>
      </c>
      <c r="AM52">
        <v>23.771000000000001</v>
      </c>
      <c r="AN52">
        <v>403.89578493643819</v>
      </c>
      <c r="AO52">
        <v>80.256223690506076</v>
      </c>
      <c r="AP52">
        <v>113.3840418893826</v>
      </c>
      <c r="AQ52" t="s">
        <v>154</v>
      </c>
      <c r="AR52">
        <v>892.38687882332943</v>
      </c>
      <c r="AS52">
        <v>1907.0492187576499</v>
      </c>
      <c r="AT52">
        <v>221.59429225436949</v>
      </c>
      <c r="AU52">
        <v>9.3571689585059108</v>
      </c>
      <c r="AV52">
        <v>2.1596480539967402</v>
      </c>
      <c r="AW52">
        <v>1.6838463214110091</v>
      </c>
      <c r="AX52">
        <v>1.2364977755948661</v>
      </c>
      <c r="AY52">
        <v>1.5927054490833801</v>
      </c>
      <c r="AZ52">
        <v>157.8395229580826</v>
      </c>
      <c r="BA52">
        <v>51.339663337001113</v>
      </c>
      <c r="BB52">
        <v>37.128372351553772</v>
      </c>
      <c r="BC52">
        <v>1.2078833879005311</v>
      </c>
      <c r="BD52">
        <v>0.47738810446612939</v>
      </c>
      <c r="BE52">
        <v>5.2904333273930182E-2</v>
      </c>
      <c r="BF52">
        <v>91.863966139422772</v>
      </c>
      <c r="BG52">
        <v>9.5293101783410936</v>
      </c>
      <c r="BH52">
        <v>7.7508570442112207E-2</v>
      </c>
      <c r="BI52">
        <v>540383.78873836785</v>
      </c>
      <c r="BJ52">
        <v>21792.49393166431</v>
      </c>
      <c r="BK52">
        <v>3.4283976466644561</v>
      </c>
      <c r="BL52">
        <v>1.0140187858570719</v>
      </c>
      <c r="BM52">
        <v>0.25170192011014508</v>
      </c>
      <c r="BN52">
        <v>9.46990817721024E-2</v>
      </c>
      <c r="BO52">
        <v>0.48400144363411091</v>
      </c>
      <c r="BP52">
        <v>0.10558846447010529</v>
      </c>
      <c r="BQ52">
        <v>1.7730836092979228E-2</v>
      </c>
      <c r="BR52">
        <v>14.877787961466909</v>
      </c>
      <c r="BS52">
        <v>2.3970863249970562</v>
      </c>
      <c r="BT52">
        <v>7.047857097107392E-2</v>
      </c>
      <c r="BU52">
        <v>0.70373416632536945</v>
      </c>
      <c r="BV52">
        <v>0.18110517076622981</v>
      </c>
      <c r="BW52">
        <v>1.2594261665970091E-2</v>
      </c>
      <c r="BX52">
        <v>5.1633651464786556</v>
      </c>
      <c r="BY52">
        <v>1.473367158646359</v>
      </c>
      <c r="BZ52">
        <v>3.326603584016747E-2</v>
      </c>
      <c r="CA52">
        <v>1.7911402739825171</v>
      </c>
      <c r="CB52">
        <v>0.48098991949875303</v>
      </c>
      <c r="CC52">
        <v>0.112812734243718</v>
      </c>
      <c r="CD52">
        <v>0.61533022057186326</v>
      </c>
      <c r="CE52">
        <v>0.13244042778101511</v>
      </c>
      <c r="CF52">
        <v>1.0345572012736099E-2</v>
      </c>
      <c r="CG52">
        <v>3.5828992056314211</v>
      </c>
      <c r="CH52">
        <v>0.716923751192028</v>
      </c>
      <c r="CI52">
        <v>0.1352116321837486</v>
      </c>
      <c r="CJ52">
        <v>0.70683733715241104</v>
      </c>
      <c r="CK52">
        <v>0.15776937924824891</v>
      </c>
      <c r="CL52">
        <v>1.961352043403071E-2</v>
      </c>
      <c r="CM52">
        <v>7.4706849734153904</v>
      </c>
      <c r="CN52">
        <v>1.3815225877355179</v>
      </c>
      <c r="CO52">
        <v>5.1073793015550477E-2</v>
      </c>
      <c r="CP52">
        <v>2.8189283978959532</v>
      </c>
      <c r="CQ52">
        <v>0.35814075137657941</v>
      </c>
      <c r="CR52">
        <v>1.2720526710144351E-2</v>
      </c>
      <c r="CS52">
        <v>13.963172212301391</v>
      </c>
      <c r="CT52">
        <v>1.5395758641787149</v>
      </c>
      <c r="CU52">
        <v>3.6743166894701203E-2</v>
      </c>
      <c r="CV52">
        <v>3.3449320279708061</v>
      </c>
      <c r="CW52">
        <v>0.41701582322390962</v>
      </c>
      <c r="CX52">
        <v>1.206190920545817E-2</v>
      </c>
      <c r="CY52">
        <v>35.424510231522802</v>
      </c>
      <c r="CZ52">
        <v>3.170457090880697</v>
      </c>
      <c r="DA52">
        <v>0.1356879716040468</v>
      </c>
      <c r="DB52">
        <v>8.827719069389973</v>
      </c>
      <c r="DC52">
        <v>0.60204411800618385</v>
      </c>
      <c r="DD52">
        <v>1.1955175182132219E-2</v>
      </c>
      <c r="DE52">
        <v>7485.0092336102734</v>
      </c>
      <c r="DF52">
        <v>336.82908110754818</v>
      </c>
      <c r="DG52">
        <v>0.1183799464183095</v>
      </c>
      <c r="DH52">
        <v>8.4669095255566942E-2</v>
      </c>
      <c r="DI52">
        <v>3.2997818490156872E-2</v>
      </c>
      <c r="DJ52">
        <v>1.088310154894438E-2</v>
      </c>
      <c r="DK52">
        <v>1.269947881441843</v>
      </c>
      <c r="DL52">
        <v>4.8314158702721786</v>
      </c>
      <c r="DM52">
        <v>11.990838154501731</v>
      </c>
      <c r="DN52">
        <v>298.20129403400722</v>
      </c>
      <c r="DO52">
        <v>25.656575487993301</v>
      </c>
      <c r="DP52">
        <v>0.63988249308892708</v>
      </c>
      <c r="DQ52">
        <v>53.835575973376443</v>
      </c>
      <c r="DR52">
        <v>3.662705358917457</v>
      </c>
      <c r="DS52">
        <v>0.35704705570958978</v>
      </c>
      <c r="DT52">
        <v>43.070282500749208</v>
      </c>
      <c r="DU52">
        <v>7.3079545815253288</v>
      </c>
      <c r="DV52">
        <v>0.32522785230748719</v>
      </c>
      <c r="DW52">
        <v>134.4549130734097</v>
      </c>
      <c r="DX52">
        <v>19.250876567288969</v>
      </c>
      <c r="DY52">
        <v>0.32047441013140782</v>
      </c>
      <c r="DZ52">
        <v>134.2586696110437</v>
      </c>
      <c r="EA52">
        <v>10.99215904401118</v>
      </c>
      <c r="EB52">
        <v>0.1652987482049765</v>
      </c>
      <c r="EC52">
        <v>106.0937537731933</v>
      </c>
      <c r="ED52">
        <v>10.70225887983667</v>
      </c>
      <c r="EE52">
        <v>0.27415670302587702</v>
      </c>
      <c r="EH52">
        <v>58.512080343581381</v>
      </c>
      <c r="EI52">
        <v>2.0422001841101731</v>
      </c>
      <c r="EJ52">
        <v>24.270453444481099</v>
      </c>
      <c r="EK52">
        <v>7.5833423095406198</v>
      </c>
      <c r="EL52">
        <v>11.29839200542375</v>
      </c>
      <c r="EM52">
        <v>12.10229914853052</v>
      </c>
      <c r="EN52">
        <v>10.92948882010414</v>
      </c>
      <c r="EO52">
        <v>18.004518621263419</v>
      </c>
      <c r="EP52">
        <v>19.579981638570938</v>
      </c>
      <c r="EQ52">
        <v>30.368638103314591</v>
      </c>
      <c r="ER52">
        <v>51.628725236189609</v>
      </c>
      <c r="ES52">
        <v>87.269826326883674</v>
      </c>
      <c r="ET52">
        <v>135.4223493105589</v>
      </c>
      <c r="EU52">
        <v>220.0280138603901</v>
      </c>
      <c r="EV52">
        <v>358.85036867438907</v>
      </c>
      <c r="EX52">
        <v>6.1673472892074077</v>
      </c>
      <c r="EY52">
        <v>2.300978159692507</v>
      </c>
      <c r="EZ52">
        <v>0.74041490217535921</v>
      </c>
      <c r="FA52">
        <v>0.76927892410751719</v>
      </c>
      <c r="FB52">
        <v>9.2815462371349158E-3</v>
      </c>
      <c r="FC52">
        <v>0.11342709166899501</v>
      </c>
      <c r="FD52">
        <v>12.220710727613451</v>
      </c>
      <c r="FE52">
        <v>11.976256304574131</v>
      </c>
      <c r="FF52">
        <v>9.0241015639401621</v>
      </c>
      <c r="FG52">
        <v>3.7899936719964158</v>
      </c>
      <c r="FH52">
        <v>2.862477926243108E-2</v>
      </c>
      <c r="FJ52">
        <f t="shared" si="0"/>
        <v>134.2586696110437</v>
      </c>
      <c r="FK52">
        <f t="shared" si="1"/>
        <v>218.514432653444</v>
      </c>
      <c r="FL52">
        <f t="shared" si="2"/>
        <v>0.77561656375630406</v>
      </c>
      <c r="FM52">
        <f t="shared" si="3"/>
        <v>1.8428090063477507</v>
      </c>
    </row>
    <row r="53" spans="1:169" x14ac:dyDescent="0.25">
      <c r="A53" t="s">
        <v>678</v>
      </c>
      <c r="B53" t="s">
        <v>582</v>
      </c>
      <c r="C53" s="7">
        <v>-2.4732080677123589</v>
      </c>
      <c r="D53" s="8">
        <v>0.12702419664616299</v>
      </c>
      <c r="E53" s="9">
        <v>2101.8803360825782</v>
      </c>
      <c r="F53" s="10">
        <v>1.170527709390013</v>
      </c>
      <c r="G53">
        <v>-602.85380835069282</v>
      </c>
      <c r="H53" s="11">
        <v>184.90800005704551</v>
      </c>
      <c r="I53" s="7">
        <v>2.4987034510127</v>
      </c>
      <c r="J53" s="7">
        <v>0.1016738100937679</v>
      </c>
      <c r="K53" s="8">
        <v>0.15347931345119911</v>
      </c>
      <c r="L53" s="19">
        <v>1.178373975240368E-3</v>
      </c>
      <c r="M53">
        <v>0.46139629935400261</v>
      </c>
      <c r="N53" s="11">
        <v>5.3217559471131493</v>
      </c>
      <c r="O53" s="12">
        <v>8.5487139170605708</v>
      </c>
      <c r="P53" s="10">
        <v>0.39212639947009559</v>
      </c>
      <c r="Q53" s="8">
        <v>0.40319012341447069</v>
      </c>
      <c r="R53" s="13">
        <v>1.5901227280784271E-2</v>
      </c>
      <c r="S53" s="14">
        <v>0.98019233140859641</v>
      </c>
      <c r="T53" t="e">
        <v>#N/A</v>
      </c>
      <c r="U53" s="11" t="e">
        <v>#N/A</v>
      </c>
      <c r="V53" s="9">
        <v>2383.3011699967979</v>
      </c>
      <c r="W53" s="9">
        <v>12.519644407962939</v>
      </c>
      <c r="X53" s="9">
        <v>13.28756469369489</v>
      </c>
      <c r="Y53" s="9">
        <v>2180.6635916765081</v>
      </c>
      <c r="Z53" s="9">
        <v>46.23562634306721</v>
      </c>
      <c r="AA53" s="9">
        <v>73.729497575194543</v>
      </c>
      <c r="AB53" s="9">
        <v>2284.171527743928</v>
      </c>
      <c r="AC53" s="9">
        <v>27.91486456324829</v>
      </c>
      <c r="AD53" s="15">
        <v>43.001984583709863</v>
      </c>
      <c r="AE53" t="e">
        <v>#N/A</v>
      </c>
      <c r="AF53" t="e">
        <v>#N/A</v>
      </c>
      <c r="AG53" s="11" t="e">
        <v>#N/A</v>
      </c>
      <c r="AH53" s="16">
        <v>91.497609245894765</v>
      </c>
      <c r="AI53" s="10"/>
      <c r="AJ53" s="10"/>
      <c r="AK53" t="s">
        <v>679</v>
      </c>
      <c r="AL53" t="s">
        <v>679</v>
      </c>
      <c r="AM53">
        <v>19.925999999999998</v>
      </c>
      <c r="AN53" t="s">
        <v>154</v>
      </c>
      <c r="AO53">
        <v>112.8907236304384</v>
      </c>
      <c r="AP53">
        <v>228.4636160468591</v>
      </c>
      <c r="AQ53" t="s">
        <v>154</v>
      </c>
      <c r="AR53">
        <v>2073.0436984539042</v>
      </c>
      <c r="AS53">
        <v>3870.7800919063302</v>
      </c>
      <c r="AT53">
        <v>234.51476227056139</v>
      </c>
      <c r="AU53">
        <v>14.211648039719609</v>
      </c>
      <c r="AV53">
        <v>4.5018661916185518</v>
      </c>
      <c r="AW53">
        <v>13.199637814151769</v>
      </c>
      <c r="AX53">
        <v>2.9545706167012811</v>
      </c>
      <c r="AY53">
        <v>3.1143985186016758</v>
      </c>
      <c r="AZ53">
        <v>16596.740846417459</v>
      </c>
      <c r="BA53">
        <v>1403.9135237521521</v>
      </c>
      <c r="BB53">
        <v>82.273475726924971</v>
      </c>
      <c r="BC53">
        <v>37.813174665932927</v>
      </c>
      <c r="BD53">
        <v>4.0000609801124067</v>
      </c>
      <c r="BE53">
        <v>9.9586739240298316E-2</v>
      </c>
      <c r="BF53">
        <v>861.1432605482911</v>
      </c>
      <c r="BG53">
        <v>50.653765521328253</v>
      </c>
      <c r="BH53">
        <v>0.15901956808181439</v>
      </c>
      <c r="BI53">
        <v>474043.29978678009</v>
      </c>
      <c r="BJ53">
        <v>27008.188059136719</v>
      </c>
      <c r="BK53">
        <v>2.77655728079844</v>
      </c>
      <c r="BL53">
        <v>10.70737735205701</v>
      </c>
      <c r="BM53">
        <v>1.394450272102981</v>
      </c>
      <c r="BN53">
        <v>0.27775946993991951</v>
      </c>
      <c r="BO53">
        <v>20.222132374883181</v>
      </c>
      <c r="BP53">
        <v>3.8102162331531471</v>
      </c>
      <c r="BQ53">
        <v>1.5907238705653939E-2</v>
      </c>
      <c r="BR53">
        <v>171.81056120350311</v>
      </c>
      <c r="BS53">
        <v>30.259116051628169</v>
      </c>
      <c r="BT53">
        <v>3.5086629785830492E-2</v>
      </c>
      <c r="BU53">
        <v>8.936939405742093</v>
      </c>
      <c r="BV53">
        <v>2.5819813610884781</v>
      </c>
      <c r="BW53">
        <v>2.865732045755123E-2</v>
      </c>
      <c r="BX53">
        <v>46.250537765620933</v>
      </c>
      <c r="BY53">
        <v>11.009960926417509</v>
      </c>
      <c r="BZ53">
        <v>6.26393174015826E-2</v>
      </c>
      <c r="CA53">
        <v>14.78481990656103</v>
      </c>
      <c r="CB53">
        <v>1.9462466447417011</v>
      </c>
      <c r="CC53">
        <v>0.2295168173431486</v>
      </c>
      <c r="CD53">
        <v>5.6724412120768442</v>
      </c>
      <c r="CE53">
        <v>0.66906024519069585</v>
      </c>
      <c r="CF53">
        <v>1.948088289356242E-2</v>
      </c>
      <c r="CG53">
        <v>34.923215586248077</v>
      </c>
      <c r="CH53">
        <v>4.5552945310399791</v>
      </c>
      <c r="CI53">
        <v>0.1064922227213396</v>
      </c>
      <c r="CJ53">
        <v>6.6904775662722962</v>
      </c>
      <c r="CK53">
        <v>0.6055548796907515</v>
      </c>
      <c r="CL53">
        <v>1.544390571296967E-2</v>
      </c>
      <c r="CM53">
        <v>61.236153416404619</v>
      </c>
      <c r="CN53">
        <v>5.0605554143385829</v>
      </c>
      <c r="CO53">
        <v>9.6165029610200459E-2</v>
      </c>
      <c r="CP53">
        <v>22.53972018372454</v>
      </c>
      <c r="CQ53">
        <v>1.6775455770992851</v>
      </c>
      <c r="CR53">
        <v>2.3952331571591941E-2</v>
      </c>
      <c r="CS53">
        <v>104.65902458003841</v>
      </c>
      <c r="CT53">
        <v>7.5852402311587346</v>
      </c>
      <c r="CU53">
        <v>6.9167104490514678E-2</v>
      </c>
      <c r="CV53">
        <v>20.89581062578289</v>
      </c>
      <c r="CW53">
        <v>1.3101151359717369</v>
      </c>
      <c r="CX53">
        <v>2.2710703399877741E-2</v>
      </c>
      <c r="CY53">
        <v>223.21639905522039</v>
      </c>
      <c r="CZ53">
        <v>14.57899881646658</v>
      </c>
      <c r="DA53">
        <v>0.1068655096033635</v>
      </c>
      <c r="DB53">
        <v>48.014904815116182</v>
      </c>
      <c r="DC53">
        <v>3.0384245676353872</v>
      </c>
      <c r="DD53">
        <v>2.251114409969197E-2</v>
      </c>
      <c r="DE53">
        <v>4427.877074131593</v>
      </c>
      <c r="DF53">
        <v>241.82073209176281</v>
      </c>
      <c r="DG53">
        <v>0.22278889951241079</v>
      </c>
      <c r="DH53">
        <v>2.831340560347726</v>
      </c>
      <c r="DI53">
        <v>0.283356043733132</v>
      </c>
      <c r="DJ53">
        <v>2.0489707991277851E-2</v>
      </c>
      <c r="DK53">
        <v>3.157072385878863</v>
      </c>
      <c r="DL53">
        <v>10.562039876016559</v>
      </c>
      <c r="DM53">
        <v>19.688251632030781</v>
      </c>
      <c r="DN53">
        <v>3405.3856520952959</v>
      </c>
      <c r="DO53">
        <v>228.28005307821709</v>
      </c>
      <c r="DP53">
        <v>1.3219997172658511</v>
      </c>
      <c r="DQ53">
        <v>568.13540452133554</v>
      </c>
      <c r="DR53">
        <v>33.036792632166808</v>
      </c>
      <c r="DS53">
        <v>0.72890509908717604</v>
      </c>
      <c r="DT53">
        <v>793.8531182163689</v>
      </c>
      <c r="DU53">
        <v>190.29651453232981</v>
      </c>
      <c r="DV53">
        <v>0.63851254821318815</v>
      </c>
      <c r="DW53">
        <v>4632.6613321673913</v>
      </c>
      <c r="DX53">
        <v>969.14380354655043</v>
      </c>
      <c r="DY53">
        <v>0.56074990109835143</v>
      </c>
      <c r="DZ53">
        <v>2101.8803360825782</v>
      </c>
      <c r="EA53">
        <v>171.277105517379</v>
      </c>
      <c r="EB53">
        <v>0.24642259607866979</v>
      </c>
      <c r="EC53">
        <v>1359.5729812965919</v>
      </c>
      <c r="ED53">
        <v>156.31089948306271</v>
      </c>
      <c r="EE53">
        <v>0.57471561797060133</v>
      </c>
      <c r="EH53">
        <v>548.49889206897524</v>
      </c>
      <c r="EI53">
        <v>85.325453058578816</v>
      </c>
      <c r="EJ53">
        <v>280.27824013622029</v>
      </c>
      <c r="EK53">
        <v>96.303226354979458</v>
      </c>
      <c r="EL53">
        <v>101.20467782411581</v>
      </c>
      <c r="EM53">
        <v>99.897431801088047</v>
      </c>
      <c r="EN53">
        <v>100.7538403566047</v>
      </c>
      <c r="EO53">
        <v>175.49354565953811</v>
      </c>
      <c r="EP53">
        <v>185.33178853939879</v>
      </c>
      <c r="EQ53">
        <v>248.92745291221391</v>
      </c>
      <c r="ER53">
        <v>412.81538798030277</v>
      </c>
      <c r="ES53">
        <v>654.11890362524014</v>
      </c>
      <c r="ET53">
        <v>845.98423586165529</v>
      </c>
      <c r="EU53">
        <v>1386.4372612125489</v>
      </c>
      <c r="EV53">
        <v>1951.825398988462</v>
      </c>
      <c r="EX53">
        <v>3.091930062270881</v>
      </c>
      <c r="EY53">
        <v>2.7336476242509282</v>
      </c>
      <c r="EZ53">
        <v>0.76094606026082567</v>
      </c>
      <c r="FA53">
        <v>0.82080895811370946</v>
      </c>
      <c r="FB53">
        <v>6.1542960107661103E-2</v>
      </c>
      <c r="FC53">
        <v>0.48620279872920419</v>
      </c>
      <c r="FD53">
        <v>7.9002179595953459</v>
      </c>
      <c r="FE53">
        <v>3.7817341728548568</v>
      </c>
      <c r="FF53">
        <v>12.23370857623229</v>
      </c>
      <c r="FG53">
        <v>9.4163347539828575</v>
      </c>
      <c r="FH53">
        <v>4.7968596381702977E-2</v>
      </c>
      <c r="FJ53">
        <f t="shared" si="0"/>
        <v>2101.8803360825782</v>
      </c>
      <c r="FK53">
        <f t="shared" si="1"/>
        <v>3420.9425020753738</v>
      </c>
      <c r="FL53">
        <f t="shared" si="2"/>
        <v>0.80852967027891065</v>
      </c>
      <c r="FM53">
        <f t="shared" si="3"/>
        <v>1.9149684547159953</v>
      </c>
    </row>
    <row r="54" spans="1:169" x14ac:dyDescent="0.25">
      <c r="A54" t="s">
        <v>680</v>
      </c>
      <c r="B54" t="s">
        <v>681</v>
      </c>
      <c r="C54" s="7">
        <v>-2.4755330585201358</v>
      </c>
      <c r="D54" s="8">
        <v>5.5426522322076892E-2</v>
      </c>
      <c r="E54" s="9">
        <v>394.31084547535681</v>
      </c>
      <c r="F54" s="10">
        <v>0.95163548600144265</v>
      </c>
      <c r="G54">
        <v>-571.62194935951084</v>
      </c>
      <c r="H54" s="11">
        <v>87.84471437396877</v>
      </c>
      <c r="I54" s="7">
        <v>1.9345963508010671</v>
      </c>
      <c r="J54" s="7">
        <v>5.9609911789242943E-2</v>
      </c>
      <c r="K54" s="8">
        <v>0.18544624605463789</v>
      </c>
      <c r="L54" s="19">
        <v>6.1101187917038413E-4</v>
      </c>
      <c r="M54">
        <v>0.4493472621981226</v>
      </c>
      <c r="N54" s="11">
        <v>1.4791077442982801</v>
      </c>
      <c r="O54" s="12">
        <v>13.21780752100878</v>
      </c>
      <c r="P54" s="10">
        <v>0.47321406739385441</v>
      </c>
      <c r="Q54" s="8">
        <v>0.51686937150705115</v>
      </c>
      <c r="R54" s="13">
        <v>1.6233071861181531E-2</v>
      </c>
      <c r="S54" s="14">
        <v>0.97629475010092193</v>
      </c>
      <c r="T54" t="e">
        <v>#N/A</v>
      </c>
      <c r="U54" s="11" t="e">
        <v>#N/A</v>
      </c>
      <c r="V54" s="9">
        <v>2701.3538921594541</v>
      </c>
      <c r="W54" s="9">
        <v>3.4038470806702259</v>
      </c>
      <c r="X54" s="9">
        <v>5.4476598283250803</v>
      </c>
      <c r="Y54" s="9">
        <v>2687.8282695409639</v>
      </c>
      <c r="Z54" s="9">
        <v>14.134726921644241</v>
      </c>
      <c r="AA54" s="9">
        <v>66.17690502530526</v>
      </c>
      <c r="AB54" s="9">
        <v>2695.8841863970292</v>
      </c>
      <c r="AC54" s="9">
        <v>7.4540041522790652</v>
      </c>
      <c r="AD54" s="15">
        <v>32.801268107637277</v>
      </c>
      <c r="AE54" t="e">
        <v>#N/A</v>
      </c>
      <c r="AF54" t="e">
        <v>#N/A</v>
      </c>
      <c r="AG54" s="11" t="e">
        <v>#N/A</v>
      </c>
      <c r="AH54" s="16">
        <v>99.499302084863913</v>
      </c>
      <c r="AI54" s="10"/>
      <c r="AJ54" s="10"/>
      <c r="AK54" t="s">
        <v>682</v>
      </c>
      <c r="AL54" t="s">
        <v>682</v>
      </c>
      <c r="AM54">
        <v>25.02</v>
      </c>
      <c r="AN54">
        <v>220.77475299829939</v>
      </c>
      <c r="AO54">
        <v>44.564766050380442</v>
      </c>
      <c r="AP54">
        <v>95.427313817326748</v>
      </c>
      <c r="AQ54" t="s">
        <v>154</v>
      </c>
      <c r="AR54">
        <v>659.68297667609136</v>
      </c>
      <c r="AS54">
        <v>1621.832746238865</v>
      </c>
      <c r="AT54">
        <v>353.21001153085149</v>
      </c>
      <c r="AU54">
        <v>16.891929844363219</v>
      </c>
      <c r="AV54">
        <v>1.919552103606982</v>
      </c>
      <c r="AW54">
        <v>12.25778387249596</v>
      </c>
      <c r="AX54">
        <v>1.7970071741119129</v>
      </c>
      <c r="AY54">
        <v>1.3893976376681521</v>
      </c>
      <c r="AZ54">
        <v>209.8251852070207</v>
      </c>
      <c r="BA54">
        <v>39.352149256905953</v>
      </c>
      <c r="BB54">
        <v>34.875685854468323</v>
      </c>
      <c r="BC54">
        <v>1.123328448204312</v>
      </c>
      <c r="BD54">
        <v>0.29533492255667088</v>
      </c>
      <c r="BE54">
        <v>0.14876449954247731</v>
      </c>
      <c r="BF54">
        <v>1487.4494311138219</v>
      </c>
      <c r="BG54">
        <v>83.493166392331517</v>
      </c>
      <c r="BH54">
        <v>7.459263783681605E-2</v>
      </c>
      <c r="BI54">
        <v>510677.58724494738</v>
      </c>
      <c r="BJ54">
        <v>25994.29788748208</v>
      </c>
      <c r="BK54">
        <v>1.483570584978628</v>
      </c>
      <c r="BL54">
        <v>5.3778029735666157</v>
      </c>
      <c r="BM54">
        <v>0.6697720110181169</v>
      </c>
      <c r="BN54">
        <v>7.175595883777823E-2</v>
      </c>
      <c r="BO54">
        <v>3.4895753564884009</v>
      </c>
      <c r="BP54">
        <v>0.3279287268573331</v>
      </c>
      <c r="BQ54">
        <v>5.6166426339137642E-3</v>
      </c>
      <c r="BR54">
        <v>109.55208076967899</v>
      </c>
      <c r="BS54">
        <v>8.3707588150070595</v>
      </c>
      <c r="BT54">
        <v>5.2965733905840598E-2</v>
      </c>
      <c r="BU54">
        <v>5.1720687785532657</v>
      </c>
      <c r="BV54">
        <v>0.52241283047761555</v>
      </c>
      <c r="BW54">
        <v>3.2664539871462808E-3</v>
      </c>
      <c r="BX54">
        <v>46.662052621897409</v>
      </c>
      <c r="BY54">
        <v>4.5737568790768419</v>
      </c>
      <c r="BZ54">
        <v>2.9438072416469851E-2</v>
      </c>
      <c r="CA54">
        <v>25.467051414168221</v>
      </c>
      <c r="CB54">
        <v>2.6223439738259202</v>
      </c>
      <c r="CC54">
        <v>9.4148428899377745E-2</v>
      </c>
      <c r="CD54">
        <v>11.680926596905399</v>
      </c>
      <c r="CE54">
        <v>1.2752251345436469</v>
      </c>
      <c r="CF54">
        <v>9.0965478564863696E-3</v>
      </c>
      <c r="CG54">
        <v>64.176406090065171</v>
      </c>
      <c r="CH54">
        <v>7.1631609084983348</v>
      </c>
      <c r="CI54">
        <v>0.1128704917408077</v>
      </c>
      <c r="CJ54">
        <v>13.864034429786679</v>
      </c>
      <c r="CK54">
        <v>1.1324290967749271</v>
      </c>
      <c r="CL54">
        <v>1.6430514771232911E-2</v>
      </c>
      <c r="CM54">
        <v>136.76987552496271</v>
      </c>
      <c r="CN54">
        <v>9.9218399503344301</v>
      </c>
      <c r="CO54">
        <v>4.5333559232617802E-2</v>
      </c>
      <c r="CP54">
        <v>43.471351871758451</v>
      </c>
      <c r="CQ54">
        <v>2.753788107311665</v>
      </c>
      <c r="CR54">
        <v>2.5193062940274999E-2</v>
      </c>
      <c r="CS54">
        <v>207.08625304507979</v>
      </c>
      <c r="CT54">
        <v>13.21193448081144</v>
      </c>
      <c r="CU54">
        <v>7.6073429898053394E-2</v>
      </c>
      <c r="CV54">
        <v>41.172242262810236</v>
      </c>
      <c r="CW54">
        <v>2.7237326879951089</v>
      </c>
      <c r="CX54">
        <v>1.0622625595771521E-2</v>
      </c>
      <c r="CY54">
        <v>384.08954972577197</v>
      </c>
      <c r="CZ54">
        <v>20.12422557047228</v>
      </c>
      <c r="DA54">
        <v>4.9779132630492433E-2</v>
      </c>
      <c r="DB54">
        <v>84.522774911882451</v>
      </c>
      <c r="DC54">
        <v>4.2307056203983313</v>
      </c>
      <c r="DD54">
        <v>1.062947929886787E-2</v>
      </c>
      <c r="DE54">
        <v>5925.8472073135918</v>
      </c>
      <c r="DF54">
        <v>321.78117784748417</v>
      </c>
      <c r="DG54">
        <v>0.1051457268514262</v>
      </c>
      <c r="DH54">
        <v>2.2487652200510131</v>
      </c>
      <c r="DI54">
        <v>0.22864507450667271</v>
      </c>
      <c r="DJ54">
        <v>9.6946060667383125E-3</v>
      </c>
      <c r="DK54">
        <v>0.91589009191931581</v>
      </c>
      <c r="DL54">
        <v>4.9363015856034247</v>
      </c>
      <c r="DM54">
        <v>9.4776815784314881</v>
      </c>
      <c r="DN54">
        <v>842.90481071520117</v>
      </c>
      <c r="DO54">
        <v>36.361141400444403</v>
      </c>
      <c r="DP54">
        <v>0.60679934811050529</v>
      </c>
      <c r="DQ54">
        <v>171.71792013316471</v>
      </c>
      <c r="DR54">
        <v>7.5052485225715806</v>
      </c>
      <c r="DS54">
        <v>0.34788790159746319</v>
      </c>
      <c r="DT54">
        <v>174.59145348772341</v>
      </c>
      <c r="DU54">
        <v>12.667070114166719</v>
      </c>
      <c r="DV54">
        <v>0.28370930224783503</v>
      </c>
      <c r="DW54">
        <v>647.71972073038228</v>
      </c>
      <c r="DX54">
        <v>44.546435080272573</v>
      </c>
      <c r="DY54">
        <v>0.26080001019727661</v>
      </c>
      <c r="DZ54">
        <v>394.31084547535681</v>
      </c>
      <c r="EA54">
        <v>18.551979736251461</v>
      </c>
      <c r="EB54">
        <v>0.15436365348662379</v>
      </c>
      <c r="EC54">
        <v>331.91640634869037</v>
      </c>
      <c r="ED54">
        <v>16.3251545254805</v>
      </c>
      <c r="EE54">
        <v>0.25806708070645662</v>
      </c>
      <c r="EH54">
        <v>947.42001981772091</v>
      </c>
      <c r="EI54">
        <v>14.72394665184979</v>
      </c>
      <c r="EJ54">
        <v>178.71465052149921</v>
      </c>
      <c r="EK54">
        <v>55.733499768892948</v>
      </c>
      <c r="EL54">
        <v>102.1051479691409</v>
      </c>
      <c r="EM54">
        <v>172.07467171735291</v>
      </c>
      <c r="EN54">
        <v>207.47649372833749</v>
      </c>
      <c r="EO54">
        <v>322.49450296515158</v>
      </c>
      <c r="EP54">
        <v>384.04527506334279</v>
      </c>
      <c r="EQ54">
        <v>555.97510376001082</v>
      </c>
      <c r="ER54">
        <v>796.1786057098617</v>
      </c>
      <c r="ES54">
        <v>1294.2890815317489</v>
      </c>
      <c r="ET54">
        <v>1666.892399304058</v>
      </c>
      <c r="EU54">
        <v>2385.6493771787082</v>
      </c>
      <c r="EV54">
        <v>3435.8851590196118</v>
      </c>
      <c r="EX54">
        <v>6.2386393605822992</v>
      </c>
      <c r="EY54">
        <v>2.9497270294641109</v>
      </c>
      <c r="EZ54">
        <v>0.88074313547862737</v>
      </c>
      <c r="FA54">
        <v>0.92263542334987481</v>
      </c>
      <c r="FB54">
        <v>6.1718820848948369E-3</v>
      </c>
      <c r="FC54">
        <v>4.5656426749825403E-2</v>
      </c>
      <c r="FD54">
        <v>7.3974885005605779</v>
      </c>
      <c r="FE54">
        <v>2.3914470597533621</v>
      </c>
      <c r="FF54">
        <v>3.5993003757213091</v>
      </c>
      <c r="FG54">
        <v>1.026611751756543</v>
      </c>
      <c r="FH54">
        <v>1.400143007641369E-2</v>
      </c>
      <c r="FJ54">
        <f t="shared" si="0"/>
        <v>394.31084547535681</v>
      </c>
      <c r="FK54">
        <f t="shared" si="1"/>
        <v>641.76571194818359</v>
      </c>
      <c r="FL54">
        <f t="shared" si="2"/>
        <v>1.2351690357393523</v>
      </c>
      <c r="FM54">
        <f t="shared" si="3"/>
        <v>2.6507221306772015</v>
      </c>
    </row>
    <row r="55" spans="1:169" x14ac:dyDescent="0.25">
      <c r="A55" t="s">
        <v>683</v>
      </c>
      <c r="B55" t="s">
        <v>681</v>
      </c>
      <c r="C55" s="7">
        <v>13.64391488777304</v>
      </c>
      <c r="D55" s="8">
        <v>4.0161740845167389E-2</v>
      </c>
      <c r="E55" s="9">
        <v>280.11157160450051</v>
      </c>
      <c r="F55" s="10">
        <v>1.1761609089481091</v>
      </c>
      <c r="G55">
        <v>104.4588136657936</v>
      </c>
      <c r="H55" s="11">
        <v>338.63721280382458</v>
      </c>
      <c r="I55" s="7">
        <v>1.9486612935965091</v>
      </c>
      <c r="J55" s="7">
        <v>6.3096673988318766E-2</v>
      </c>
      <c r="K55" s="8">
        <v>0.1808774209784427</v>
      </c>
      <c r="L55" s="19">
        <v>1.122674438409008E-3</v>
      </c>
      <c r="M55">
        <v>0.27078894614878801</v>
      </c>
      <c r="N55" s="11">
        <v>2.8438334076480181</v>
      </c>
      <c r="O55" s="12">
        <v>12.812201824049909</v>
      </c>
      <c r="P55" s="10">
        <v>0.45765775739310299</v>
      </c>
      <c r="Q55" s="8">
        <v>0.51370564709719768</v>
      </c>
      <c r="R55" s="13">
        <v>1.629741818780172E-2</v>
      </c>
      <c r="S55" s="14">
        <v>0.73786106932495232</v>
      </c>
      <c r="T55" t="e">
        <v>#N/A</v>
      </c>
      <c r="U55" s="11" t="e">
        <v>#N/A</v>
      </c>
      <c r="V55" s="9">
        <v>2659.667920823159</v>
      </c>
      <c r="W55" s="9">
        <v>9.4474228127608786</v>
      </c>
      <c r="X55" s="9">
        <v>10.38088439390796</v>
      </c>
      <c r="Y55" s="9">
        <v>2672.0509254555009</v>
      </c>
      <c r="Z55" s="9">
        <v>17.101464822838611</v>
      </c>
      <c r="AA55" s="9">
        <v>69.625846166622267</v>
      </c>
      <c r="AB55" s="9">
        <v>2665.515446357188</v>
      </c>
      <c r="AC55" s="9">
        <v>7.1880653522562223</v>
      </c>
      <c r="AD55" s="15">
        <v>33.664128043481902</v>
      </c>
      <c r="AE55" t="e">
        <v>#N/A</v>
      </c>
      <c r="AF55" t="e">
        <v>#N/A</v>
      </c>
      <c r="AG55" s="11" t="e">
        <v>#N/A</v>
      </c>
      <c r="AH55" s="16">
        <v>100.465584614357</v>
      </c>
      <c r="AI55" s="10"/>
      <c r="AJ55" s="10"/>
      <c r="AK55" t="s">
        <v>684</v>
      </c>
      <c r="AL55" t="s">
        <v>684</v>
      </c>
      <c r="AM55">
        <v>17.850000000000001</v>
      </c>
      <c r="AN55">
        <v>120.5729327456046</v>
      </c>
      <c r="AO55">
        <v>42.136905905811112</v>
      </c>
      <c r="AP55">
        <v>110.74876153834791</v>
      </c>
      <c r="AQ55" t="s">
        <v>154</v>
      </c>
      <c r="AR55">
        <v>635.51151281142734</v>
      </c>
      <c r="AS55">
        <v>1867.2686128560549</v>
      </c>
      <c r="AT55">
        <v>224.20941369819229</v>
      </c>
      <c r="AU55">
        <v>11.0854930798178</v>
      </c>
      <c r="AV55">
        <v>2.2635456514745731</v>
      </c>
      <c r="AW55">
        <v>27.35779186505356</v>
      </c>
      <c r="AX55">
        <v>3.02090247575308</v>
      </c>
      <c r="AY55">
        <v>1.6390344626061899</v>
      </c>
      <c r="AZ55">
        <v>676.21641998636562</v>
      </c>
      <c r="BA55">
        <v>72.182166718467514</v>
      </c>
      <c r="BB55">
        <v>37.486215620376008</v>
      </c>
      <c r="BC55">
        <v>4.9093620208578166</v>
      </c>
      <c r="BD55">
        <v>0.72652172550828653</v>
      </c>
      <c r="BE55">
        <v>0.1453944185491067</v>
      </c>
      <c r="BF55">
        <v>426.82537344312328</v>
      </c>
      <c r="BG55">
        <v>35.8624414276835</v>
      </c>
      <c r="BH55">
        <v>8.9709467157284187E-2</v>
      </c>
      <c r="BI55">
        <v>529147.04417361785</v>
      </c>
      <c r="BJ55">
        <v>31907.242793404839</v>
      </c>
      <c r="BK55">
        <v>1.8870682632982649</v>
      </c>
      <c r="BL55">
        <v>1.861260566974958</v>
      </c>
      <c r="BM55">
        <v>0.2404360948035866</v>
      </c>
      <c r="BN55">
        <v>7.8622465955026602E-2</v>
      </c>
      <c r="BO55">
        <v>26.38753323700173</v>
      </c>
      <c r="BP55">
        <v>2.2094661565089782</v>
      </c>
      <c r="BQ55">
        <v>6.2740310917887973E-3</v>
      </c>
      <c r="BR55">
        <v>221.81838372682611</v>
      </c>
      <c r="BS55">
        <v>18.355018695402659</v>
      </c>
      <c r="BT55">
        <v>5.180499107262547E-2</v>
      </c>
      <c r="BU55">
        <v>27.878184724806619</v>
      </c>
      <c r="BV55">
        <v>2.3338570242455829</v>
      </c>
      <c r="BW55">
        <v>1.0197692394790649E-2</v>
      </c>
      <c r="BX55">
        <v>206.58556434410119</v>
      </c>
      <c r="BY55">
        <v>15.220615224106171</v>
      </c>
      <c r="BZ55">
        <v>3.855650351167627E-2</v>
      </c>
      <c r="CA55">
        <v>63.658777463554998</v>
      </c>
      <c r="CB55">
        <v>5.714214386782646</v>
      </c>
      <c r="CC55">
        <v>4.4183013089140043E-2</v>
      </c>
      <c r="CD55">
        <v>14.442503914114051</v>
      </c>
      <c r="CE55">
        <v>1.518305279791248</v>
      </c>
      <c r="CF55">
        <v>1.1913335652955969E-2</v>
      </c>
      <c r="CG55">
        <v>65.369207939335524</v>
      </c>
      <c r="CH55">
        <v>5.9875193444142853</v>
      </c>
      <c r="CI55">
        <v>0.1554315067388036</v>
      </c>
      <c r="CJ55">
        <v>7.5412278756994429</v>
      </c>
      <c r="CK55">
        <v>0.80278368560772295</v>
      </c>
      <c r="CL55">
        <v>3.224843478742536E-2</v>
      </c>
      <c r="CM55">
        <v>48.706789077539703</v>
      </c>
      <c r="CN55">
        <v>4.5878736945073531</v>
      </c>
      <c r="CO55">
        <v>5.9390502172591862E-2</v>
      </c>
      <c r="CP55">
        <v>13.07938667311439</v>
      </c>
      <c r="CQ55">
        <v>1.154738218044056</v>
      </c>
      <c r="CR55">
        <v>1.455919464369171E-2</v>
      </c>
      <c r="CS55">
        <v>54.950183189146941</v>
      </c>
      <c r="CT55">
        <v>4.024975400254128</v>
      </c>
      <c r="CU55">
        <v>4.3979195533784113E-2</v>
      </c>
      <c r="CV55">
        <v>10.44394476973198</v>
      </c>
      <c r="CW55">
        <v>0.74712230495796206</v>
      </c>
      <c r="CX55">
        <v>1.3909863785538681E-2</v>
      </c>
      <c r="CY55">
        <v>96.695835601749422</v>
      </c>
      <c r="CZ55">
        <v>6.0629959733165739</v>
      </c>
      <c r="DA55">
        <v>6.519855242542566E-2</v>
      </c>
      <c r="DB55">
        <v>21.857750499229649</v>
      </c>
      <c r="DC55">
        <v>1.2151231783305709</v>
      </c>
      <c r="DD55">
        <v>1.3919951817719999E-2</v>
      </c>
      <c r="DE55">
        <v>5585.2278326327623</v>
      </c>
      <c r="DF55">
        <v>281.07471566211387</v>
      </c>
      <c r="DG55">
        <v>0.46813400737134231</v>
      </c>
      <c r="DH55">
        <v>0.37695706084419789</v>
      </c>
      <c r="DI55">
        <v>8.847997903410286E-2</v>
      </c>
      <c r="DJ55">
        <v>3.025732359701545E-2</v>
      </c>
      <c r="DK55">
        <v>5.9785658551487746</v>
      </c>
      <c r="DL55">
        <v>5.2371953589696387</v>
      </c>
      <c r="DM55">
        <v>11.705680048772461</v>
      </c>
      <c r="DN55">
        <v>591.48650183411496</v>
      </c>
      <c r="DO55">
        <v>53.664266234589</v>
      </c>
      <c r="DP55">
        <v>0.68375170906264127</v>
      </c>
      <c r="DQ55">
        <v>116.82285364926111</v>
      </c>
      <c r="DR55">
        <v>9.7227422043461331</v>
      </c>
      <c r="DS55">
        <v>0.40079020493537698</v>
      </c>
      <c r="DT55">
        <v>77.395037708013263</v>
      </c>
      <c r="DU55">
        <v>12.58820626529881</v>
      </c>
      <c r="DV55">
        <v>0.3455053271004847</v>
      </c>
      <c r="DW55">
        <v>550.23177886884719</v>
      </c>
      <c r="DX55">
        <v>42.026603469426213</v>
      </c>
      <c r="DY55">
        <v>0.29045381907408102</v>
      </c>
      <c r="DZ55">
        <v>280.11157160450051</v>
      </c>
      <c r="EA55">
        <v>21.048779857100449</v>
      </c>
      <c r="EB55">
        <v>0.17195903096290441</v>
      </c>
      <c r="EC55">
        <v>208.47900273787801</v>
      </c>
      <c r="ED55">
        <v>21.527450767407021</v>
      </c>
      <c r="EE55">
        <v>0.28898891709746888</v>
      </c>
      <c r="EH55">
        <v>271.86329518670271</v>
      </c>
      <c r="EI55">
        <v>111.339802687771</v>
      </c>
      <c r="EJ55">
        <v>361.85706970118451</v>
      </c>
      <c r="EK55">
        <v>300.41147332765752</v>
      </c>
      <c r="EL55">
        <v>452.04718674858032</v>
      </c>
      <c r="EM55">
        <v>430.12687475374997</v>
      </c>
      <c r="EN55">
        <v>256.5276006059334</v>
      </c>
      <c r="EO55">
        <v>328.48848210721371</v>
      </c>
      <c r="EP55">
        <v>208.8982791052477</v>
      </c>
      <c r="EQ55">
        <v>197.9950775509744</v>
      </c>
      <c r="ER55">
        <v>239.5492064672965</v>
      </c>
      <c r="ES55">
        <v>343.43864493216842</v>
      </c>
      <c r="ET55">
        <v>422.8317720539265</v>
      </c>
      <c r="EU55">
        <v>600.59525218477904</v>
      </c>
      <c r="EV55">
        <v>888.52644305811577</v>
      </c>
      <c r="EX55">
        <v>1.978579844585971</v>
      </c>
      <c r="EY55">
        <v>0.7616686821490386</v>
      </c>
      <c r="EZ55">
        <v>0.68245769754762475</v>
      </c>
      <c r="FA55">
        <v>0.75873728454090428</v>
      </c>
      <c r="FB55">
        <v>0.18538242232643601</v>
      </c>
      <c r="FC55">
        <v>0.33894583448874588</v>
      </c>
      <c r="FD55">
        <v>1.8283601553760229</v>
      </c>
      <c r="FE55">
        <v>4.9375930584949188</v>
      </c>
      <c r="FF55">
        <v>1.2627969192556361</v>
      </c>
      <c r="FG55">
        <v>2.8968318010939531</v>
      </c>
      <c r="FH55">
        <v>1.9248611435974651E-2</v>
      </c>
      <c r="FJ55">
        <f t="shared" si="0"/>
        <v>280.11157160450051</v>
      </c>
      <c r="FK55">
        <f t="shared" si="1"/>
        <v>455.89920804479038</v>
      </c>
      <c r="FL55">
        <f t="shared" si="2"/>
        <v>1.9861982596790655</v>
      </c>
      <c r="FM55">
        <f t="shared" si="3"/>
        <v>3.4754943428978065</v>
      </c>
    </row>
    <row r="56" spans="1:169" x14ac:dyDescent="0.25">
      <c r="A56" t="s">
        <v>685</v>
      </c>
      <c r="B56" t="s">
        <v>681</v>
      </c>
      <c r="C56" s="7">
        <v>-2.5985730829774289</v>
      </c>
      <c r="D56" s="8">
        <v>1.558927728866903E-2</v>
      </c>
      <c r="E56" s="9">
        <v>95.260608050015747</v>
      </c>
      <c r="F56" s="10">
        <v>0.62577218900706799</v>
      </c>
      <c r="G56">
        <v>-543.4724217767365</v>
      </c>
      <c r="H56" s="11">
        <v>105.4668292128362</v>
      </c>
      <c r="I56" s="7">
        <v>1.9540427373111431</v>
      </c>
      <c r="J56" s="7">
        <v>6.0199051320534998E-2</v>
      </c>
      <c r="K56" s="8">
        <v>0.18676259971888379</v>
      </c>
      <c r="L56" s="19">
        <v>9.8331353274824155E-4</v>
      </c>
      <c r="M56">
        <v>0.30178633546182132</v>
      </c>
      <c r="N56" s="11">
        <v>1.678414597074857</v>
      </c>
      <c r="O56" s="12">
        <v>13.1708924278532</v>
      </c>
      <c r="P56" s="10">
        <v>0.46752101127796231</v>
      </c>
      <c r="Q56" s="8">
        <v>0.51186100034810489</v>
      </c>
      <c r="R56" s="13">
        <v>1.5841210819751119E-2</v>
      </c>
      <c r="S56" s="14">
        <v>0.69952094082739191</v>
      </c>
      <c r="T56" t="e">
        <v>#N/A</v>
      </c>
      <c r="U56" s="11" t="e">
        <v>#N/A</v>
      </c>
      <c r="V56" s="9">
        <v>2712.8672935478162</v>
      </c>
      <c r="W56" s="9">
        <v>7.5838644812643521</v>
      </c>
      <c r="X56" s="9">
        <v>8.6916509913307944</v>
      </c>
      <c r="Y56" s="9">
        <v>2664.4959901030338</v>
      </c>
      <c r="Z56" s="9">
        <v>8.7046695768010061</v>
      </c>
      <c r="AA56" s="9">
        <v>67.490016921629064</v>
      </c>
      <c r="AB56" s="9">
        <v>2691.7371106522578</v>
      </c>
      <c r="AC56" s="9">
        <v>6.2022226413363786</v>
      </c>
      <c r="AD56" s="15">
        <v>33.594714567249582</v>
      </c>
      <c r="AE56" t="e">
        <v>#N/A</v>
      </c>
      <c r="AF56" t="e">
        <v>#N/A</v>
      </c>
      <c r="AG56" s="11" t="e">
        <v>#N/A</v>
      </c>
      <c r="AH56" s="16">
        <v>98.216967576710204</v>
      </c>
      <c r="AI56" s="10"/>
      <c r="AJ56" s="10"/>
      <c r="AK56" t="s">
        <v>686</v>
      </c>
      <c r="AL56" t="s">
        <v>686</v>
      </c>
      <c r="AM56">
        <v>13.323</v>
      </c>
      <c r="AN56">
        <v>188.44848994638519</v>
      </c>
      <c r="AO56">
        <v>73.808219231782473</v>
      </c>
      <c r="AP56">
        <v>97.77127874023148</v>
      </c>
      <c r="AQ56" t="s">
        <v>154</v>
      </c>
      <c r="AR56">
        <v>1054.0495298679359</v>
      </c>
      <c r="AS56">
        <v>1671.75437311634</v>
      </c>
      <c r="AT56">
        <v>263.58668805316557</v>
      </c>
      <c r="AU56">
        <v>15.716186714301431</v>
      </c>
      <c r="AV56">
        <v>2.029560155108046</v>
      </c>
      <c r="AW56">
        <v>6.28381309518669</v>
      </c>
      <c r="AX56">
        <v>1.9824534088180319</v>
      </c>
      <c r="AY56">
        <v>1.5295886342778311</v>
      </c>
      <c r="AZ56">
        <v>446.95666271129619</v>
      </c>
      <c r="BA56">
        <v>138.82219917887679</v>
      </c>
      <c r="BB56">
        <v>37.187811121581781</v>
      </c>
      <c r="BC56">
        <v>17.711520335189711</v>
      </c>
      <c r="BD56">
        <v>7.2955540181722602</v>
      </c>
      <c r="BE56">
        <v>0.15342136198578649</v>
      </c>
      <c r="BF56">
        <v>285.91619391130541</v>
      </c>
      <c r="BG56">
        <v>23.601958603243919</v>
      </c>
      <c r="BH56">
        <v>7.7963231194876206E-2</v>
      </c>
      <c r="BI56">
        <v>530509.2131243468</v>
      </c>
      <c r="BJ56">
        <v>18977.534222776871</v>
      </c>
      <c r="BK56">
        <v>6.4020580132540594</v>
      </c>
      <c r="BL56">
        <v>1.010838731292937</v>
      </c>
      <c r="BM56">
        <v>0.22681741022718921</v>
      </c>
      <c r="BN56">
        <v>9.2277250764150415E-2</v>
      </c>
      <c r="BO56">
        <v>0.51049446130535936</v>
      </c>
      <c r="BP56">
        <v>0.30202541824538892</v>
      </c>
      <c r="BQ56">
        <v>7.1465477017396296E-3</v>
      </c>
      <c r="BR56">
        <v>14.73494376784266</v>
      </c>
      <c r="BS56">
        <v>1.054650424757541</v>
      </c>
      <c r="BT56">
        <v>2.631670262531776E-2</v>
      </c>
      <c r="BU56">
        <v>0.33616770435979482</v>
      </c>
      <c r="BV56">
        <v>0.13623862143794599</v>
      </c>
      <c r="BW56">
        <v>9.1271600799556901E-3</v>
      </c>
      <c r="BX56">
        <v>2.0865708020708071</v>
      </c>
      <c r="BY56">
        <v>0.56430285793539303</v>
      </c>
      <c r="BZ56">
        <v>8.2230588396763421E-2</v>
      </c>
      <c r="CA56">
        <v>2.0510701492873502</v>
      </c>
      <c r="CB56">
        <v>0.53965895323890978</v>
      </c>
      <c r="CC56">
        <v>0.13498582756096381</v>
      </c>
      <c r="CD56">
        <v>0.98279003749096028</v>
      </c>
      <c r="CE56">
        <v>0.2250705787485216</v>
      </c>
      <c r="CF56">
        <v>2.5406795858620899E-2</v>
      </c>
      <c r="CG56">
        <v>7.5334409745644031</v>
      </c>
      <c r="CH56">
        <v>1.3346943784777181</v>
      </c>
      <c r="CI56">
        <v>0.13908964354979991</v>
      </c>
      <c r="CJ56">
        <v>1.722904982771271</v>
      </c>
      <c r="CK56">
        <v>0.18446627049000899</v>
      </c>
      <c r="CL56">
        <v>2.025610637698488E-2</v>
      </c>
      <c r="CM56">
        <v>23.321248078051479</v>
      </c>
      <c r="CN56">
        <v>2.806339775862527</v>
      </c>
      <c r="CO56">
        <v>7.1884341963643891E-2</v>
      </c>
      <c r="CP56">
        <v>9.1074490439685043</v>
      </c>
      <c r="CQ56">
        <v>0.60661068608036228</v>
      </c>
      <c r="CR56">
        <v>1.7619838751817069E-2</v>
      </c>
      <c r="CS56">
        <v>42.266469562722783</v>
      </c>
      <c r="CT56">
        <v>1.9788750405286779</v>
      </c>
      <c r="CU56">
        <v>9.3809920791259466E-2</v>
      </c>
      <c r="CV56">
        <v>9.255638993416893</v>
      </c>
      <c r="CW56">
        <v>0.78276504909971245</v>
      </c>
      <c r="CX56">
        <v>1.683239455703027E-2</v>
      </c>
      <c r="CY56">
        <v>98.950544731684261</v>
      </c>
      <c r="CZ56">
        <v>4.1684567343391796</v>
      </c>
      <c r="DA56">
        <v>7.8905596713220796E-2</v>
      </c>
      <c r="DB56">
        <v>24.679547264889258</v>
      </c>
      <c r="DC56">
        <v>1.146542474074232</v>
      </c>
      <c r="DD56">
        <v>4.8297437721260043E-2</v>
      </c>
      <c r="DE56">
        <v>9042.4719903974856</v>
      </c>
      <c r="DF56">
        <v>408.03503869932172</v>
      </c>
      <c r="DG56">
        <v>0.1669346524160906</v>
      </c>
      <c r="DH56">
        <v>0.7361171572071139</v>
      </c>
      <c r="DI56">
        <v>0.14741223766555411</v>
      </c>
      <c r="DJ56">
        <v>1.5364460942859559E-2</v>
      </c>
      <c r="DK56">
        <v>1.082203721852431</v>
      </c>
      <c r="DL56">
        <v>5.4734906940705264</v>
      </c>
      <c r="DM56">
        <v>10.491252903163661</v>
      </c>
      <c r="DN56">
        <v>193.31527040879391</v>
      </c>
      <c r="DO56">
        <v>8.2905608668589252</v>
      </c>
      <c r="DP56">
        <v>0.61073111114323875</v>
      </c>
      <c r="DQ56">
        <v>39.682773203748873</v>
      </c>
      <c r="DR56">
        <v>1.7505201316068331</v>
      </c>
      <c r="DS56">
        <v>0.37204435522362889</v>
      </c>
      <c r="DT56">
        <v>26.81562265080332</v>
      </c>
      <c r="DU56">
        <v>2.3012328589665838</v>
      </c>
      <c r="DV56">
        <v>0.32654274629709862</v>
      </c>
      <c r="DW56">
        <v>98.907493500303332</v>
      </c>
      <c r="DX56">
        <v>8.3034265661798514</v>
      </c>
      <c r="DY56">
        <v>0.30662438311492213</v>
      </c>
      <c r="DZ56">
        <v>95.260608050015747</v>
      </c>
      <c r="EA56">
        <v>4.7151493616488702</v>
      </c>
      <c r="EB56">
        <v>0.16084769103185409</v>
      </c>
      <c r="EC56">
        <v>69.249522447043105</v>
      </c>
      <c r="ED56">
        <v>3.4795916419599089</v>
      </c>
      <c r="EE56">
        <v>0.29116951465894431</v>
      </c>
      <c r="EH56">
        <v>182.11222542121359</v>
      </c>
      <c r="EI56">
        <v>2.1539850687989852</v>
      </c>
      <c r="EJ56">
        <v>24.037428658797161</v>
      </c>
      <c r="EK56">
        <v>3.6224968142219272</v>
      </c>
      <c r="EL56">
        <v>4.5658004421680669</v>
      </c>
      <c r="EM56">
        <v>13.858582089779389</v>
      </c>
      <c r="EN56">
        <v>17.456306172130731</v>
      </c>
      <c r="EO56">
        <v>37.856487309368859</v>
      </c>
      <c r="EP56">
        <v>47.725899799758203</v>
      </c>
      <c r="EQ56">
        <v>94.801821455493808</v>
      </c>
      <c r="ER56">
        <v>166.80309604337921</v>
      </c>
      <c r="ES56">
        <v>264.16543476701742</v>
      </c>
      <c r="ET56">
        <v>374.72222645412518</v>
      </c>
      <c r="EU56">
        <v>614.59965671853581</v>
      </c>
      <c r="EV56">
        <v>1003.233628654035</v>
      </c>
      <c r="EX56">
        <v>8.6052334741823042</v>
      </c>
      <c r="EY56">
        <v>15.979859455074459</v>
      </c>
      <c r="EZ56">
        <v>0.76211900974149072</v>
      </c>
      <c r="FA56">
        <v>0.83410702017037675</v>
      </c>
      <c r="FB56">
        <v>3.504696179460171E-3</v>
      </c>
      <c r="FC56">
        <v>5.6898704076696227E-2</v>
      </c>
      <c r="FD56">
        <v>16.23498904417454</v>
      </c>
      <c r="FE56">
        <v>1.3732036013508211</v>
      </c>
      <c r="FF56">
        <v>6.4649454759312466</v>
      </c>
      <c r="FG56">
        <v>0.9627092837975354</v>
      </c>
      <c r="FH56">
        <v>1.0215595417225269E-2</v>
      </c>
      <c r="FJ56">
        <f t="shared" si="0"/>
        <v>95.260608050015747</v>
      </c>
      <c r="FK56">
        <f t="shared" si="1"/>
        <v>155.04263361596017</v>
      </c>
      <c r="FL56">
        <f t="shared" si="2"/>
        <v>0.47207530771386214</v>
      </c>
      <c r="FM56">
        <f t="shared" si="3"/>
        <v>0.98069711701528228</v>
      </c>
    </row>
    <row r="57" spans="1:169" x14ac:dyDescent="0.25">
      <c r="A57" t="s">
        <v>687</v>
      </c>
      <c r="B57" t="s">
        <v>681</v>
      </c>
      <c r="C57" s="7">
        <v>-0.84179594454073003</v>
      </c>
      <c r="D57" s="8">
        <v>8.3853520005227958E-2</v>
      </c>
      <c r="E57" s="9">
        <v>803.61400777261269</v>
      </c>
      <c r="F57" s="10">
        <v>1.3700624205801759</v>
      </c>
      <c r="G57">
        <v>-1700.31504387262</v>
      </c>
      <c r="H57" s="11">
        <v>72.95257125241443</v>
      </c>
      <c r="I57" s="7">
        <v>1.8686126036534561</v>
      </c>
      <c r="J57" s="7">
        <v>5.944452309333078E-2</v>
      </c>
      <c r="K57" s="8">
        <v>0.17812068310490911</v>
      </c>
      <c r="L57" s="19">
        <v>7.704249358901756E-4</v>
      </c>
      <c r="M57">
        <v>0.56684533699046824</v>
      </c>
      <c r="N57" s="11">
        <v>0.47249919187442402</v>
      </c>
      <c r="O57" s="12">
        <v>13.157250995378689</v>
      </c>
      <c r="P57" s="10">
        <v>0.48790009981090621</v>
      </c>
      <c r="Q57" s="8">
        <v>0.53586267761790096</v>
      </c>
      <c r="R57" s="13">
        <v>1.7324520839508681E-2</v>
      </c>
      <c r="S57" s="14">
        <v>0.96875890182165125</v>
      </c>
      <c r="T57" t="e">
        <v>#N/A</v>
      </c>
      <c r="U57" s="11" t="e">
        <v>#N/A</v>
      </c>
      <c r="V57" s="9">
        <v>2634.5510897194658</v>
      </c>
      <c r="W57" s="9">
        <v>5.7799527349165754</v>
      </c>
      <c r="X57" s="9">
        <v>7.1894373772930802</v>
      </c>
      <c r="Y57" s="9">
        <v>2765.5823895548319</v>
      </c>
      <c r="Z57" s="9">
        <v>22.768960865079489</v>
      </c>
      <c r="AA57" s="9">
        <v>72.484586502351462</v>
      </c>
      <c r="AB57" s="9">
        <v>2690.0869661550919</v>
      </c>
      <c r="AC57" s="9">
        <v>11.92071039434434</v>
      </c>
      <c r="AD57" s="15">
        <v>35.050296699103853</v>
      </c>
      <c r="AE57" t="e">
        <v>#N/A</v>
      </c>
      <c r="AF57" t="e">
        <v>#N/A</v>
      </c>
      <c r="AG57" s="11" t="e">
        <v>#N/A</v>
      </c>
      <c r="AH57" s="16">
        <v>104.9735721712392</v>
      </c>
      <c r="AI57" s="10"/>
      <c r="AJ57" s="10"/>
      <c r="AK57" t="s">
        <v>688</v>
      </c>
      <c r="AL57" t="s">
        <v>688</v>
      </c>
      <c r="AM57">
        <v>14.029</v>
      </c>
      <c r="AN57" t="s">
        <v>154</v>
      </c>
      <c r="AO57">
        <v>110.6231035737773</v>
      </c>
      <c r="AP57">
        <v>165.04585861968141</v>
      </c>
      <c r="AQ57" t="s">
        <v>154</v>
      </c>
      <c r="AR57">
        <v>1424.7594834151771</v>
      </c>
      <c r="AS57">
        <v>2879.038583628891</v>
      </c>
      <c r="AT57">
        <v>231.4308695370859</v>
      </c>
      <c r="AU57">
        <v>11.354648065886829</v>
      </c>
      <c r="AV57">
        <v>3.410640196084505</v>
      </c>
      <c r="AW57">
        <v>6.2762827854785144</v>
      </c>
      <c r="AX57">
        <v>1.858395348040216</v>
      </c>
      <c r="AY57">
        <v>2.4654850056187452</v>
      </c>
      <c r="AZ57">
        <v>3590.8186904233421</v>
      </c>
      <c r="BA57">
        <v>467.22105689170172</v>
      </c>
      <c r="BB57">
        <v>58.414203648716878</v>
      </c>
      <c r="BC57">
        <v>6.9232039353320838</v>
      </c>
      <c r="BD57">
        <v>1.5143513945822771</v>
      </c>
      <c r="BE57">
        <v>0.25690241917917522</v>
      </c>
      <c r="BF57">
        <v>1071.327227555312</v>
      </c>
      <c r="BG57">
        <v>66.872144742452946</v>
      </c>
      <c r="BH57">
        <v>0.80809971361700506</v>
      </c>
      <c r="BI57">
        <v>496347.23672935728</v>
      </c>
      <c r="BJ57">
        <v>30725.32992897982</v>
      </c>
      <c r="BK57">
        <v>3.1341405525155639</v>
      </c>
      <c r="BL57">
        <v>5.7946973594880946</v>
      </c>
      <c r="BM57">
        <v>0.49718033617409257</v>
      </c>
      <c r="BN57">
        <v>0.17245603555608799</v>
      </c>
      <c r="BO57">
        <v>4.1001389783642361</v>
      </c>
      <c r="BP57">
        <v>0.82083825858013293</v>
      </c>
      <c r="BQ57">
        <v>1.2831229925404119E-2</v>
      </c>
      <c r="BR57">
        <v>151.115864110644</v>
      </c>
      <c r="BS57">
        <v>9.4073385695655514</v>
      </c>
      <c r="BT57">
        <v>9.1612003181388083E-2</v>
      </c>
      <c r="BU57">
        <v>2.2602037082537172</v>
      </c>
      <c r="BV57">
        <v>0.37383290576224981</v>
      </c>
      <c r="BW57">
        <v>1.802520024130384E-2</v>
      </c>
      <c r="BX57">
        <v>18.233375455725341</v>
      </c>
      <c r="BY57">
        <v>2.785526295963872</v>
      </c>
      <c r="BZ57">
        <v>0.1366899944405717</v>
      </c>
      <c r="CA57">
        <v>14.105974745318481</v>
      </c>
      <c r="CB57">
        <v>1.8972673533984119</v>
      </c>
      <c r="CC57">
        <v>0.22768152524765831</v>
      </c>
      <c r="CD57">
        <v>6.8067949051206007</v>
      </c>
      <c r="CE57">
        <v>0.84864913840861589</v>
      </c>
      <c r="CF57">
        <v>2.3072644443470011E-2</v>
      </c>
      <c r="CG57">
        <v>41.791855089007584</v>
      </c>
      <c r="CH57">
        <v>3.738766742025307</v>
      </c>
      <c r="CI57">
        <v>0.2311836677721559</v>
      </c>
      <c r="CJ57">
        <v>8.7857202622624229</v>
      </c>
      <c r="CK57">
        <v>0.76744640009573184</v>
      </c>
      <c r="CL57">
        <v>4.0002636214588543E-2</v>
      </c>
      <c r="CM57">
        <v>96.064323287283173</v>
      </c>
      <c r="CN57">
        <v>4.8130030830634514</v>
      </c>
      <c r="CO57">
        <v>0.1150608687981744</v>
      </c>
      <c r="CP57">
        <v>32.2117382894887</v>
      </c>
      <c r="CQ57">
        <v>2.4993124707653469</v>
      </c>
      <c r="CR57">
        <v>2.8199265208231551E-2</v>
      </c>
      <c r="CS57">
        <v>142.09384143188569</v>
      </c>
      <c r="CT57">
        <v>10.22945011155201</v>
      </c>
      <c r="CU57">
        <v>8.5211213046370915E-2</v>
      </c>
      <c r="CV57">
        <v>29.026692690858571</v>
      </c>
      <c r="CW57">
        <v>2.309700867522539</v>
      </c>
      <c r="CX57">
        <v>2.6935947190784321E-2</v>
      </c>
      <c r="CY57">
        <v>279.81974032493707</v>
      </c>
      <c r="CZ57">
        <v>19.910287946318949</v>
      </c>
      <c r="DA57">
        <v>0.12628392237000141</v>
      </c>
      <c r="DB57">
        <v>59.823198324954539</v>
      </c>
      <c r="DC57">
        <v>5.0133642349450804</v>
      </c>
      <c r="DD57">
        <v>2.6957481238778381E-2</v>
      </c>
      <c r="DE57">
        <v>5279.42582488685</v>
      </c>
      <c r="DF57">
        <v>409.06663020511309</v>
      </c>
      <c r="DG57">
        <v>0.4893324225433382</v>
      </c>
      <c r="DH57">
        <v>1.829297675309306</v>
      </c>
      <c r="DI57">
        <v>0.24991563285022039</v>
      </c>
      <c r="DJ57">
        <v>2.4586806330307541E-2</v>
      </c>
      <c r="DK57">
        <v>-4.1450200370749526</v>
      </c>
      <c r="DL57">
        <v>10.53829993021612</v>
      </c>
      <c r="DM57">
        <v>19.350425221948999</v>
      </c>
      <c r="DN57">
        <v>1832.403117268934</v>
      </c>
      <c r="DO57">
        <v>99.057398594879757</v>
      </c>
      <c r="DP57">
        <v>1.0547119913381029</v>
      </c>
      <c r="DQ57">
        <v>358.56356325121038</v>
      </c>
      <c r="DR57">
        <v>19.552028985084618</v>
      </c>
      <c r="DS57">
        <v>0.58089298853300342</v>
      </c>
      <c r="DT57">
        <v>475.53187085684777</v>
      </c>
      <c r="DU57">
        <v>27.86294036140222</v>
      </c>
      <c r="DV57">
        <v>0.56516584900292655</v>
      </c>
      <c r="DW57">
        <v>1736.609814522033</v>
      </c>
      <c r="DX57">
        <v>102.553295748495</v>
      </c>
      <c r="DY57">
        <v>0.52289897071884017</v>
      </c>
      <c r="DZ57">
        <v>803.61400777261269</v>
      </c>
      <c r="EA57">
        <v>45.349800383106391</v>
      </c>
      <c r="EB57">
        <v>0.26190226315758458</v>
      </c>
      <c r="EC57">
        <v>768.58726539695988</v>
      </c>
      <c r="ED57">
        <v>42.49694643641449</v>
      </c>
      <c r="EE57">
        <v>0.48657268178768309</v>
      </c>
      <c r="EH57">
        <v>682.37403029000745</v>
      </c>
      <c r="EI57">
        <v>17.30016446567188</v>
      </c>
      <c r="EJ57">
        <v>246.5185385165482</v>
      </c>
      <c r="EK57">
        <v>24.355643407906431</v>
      </c>
      <c r="EL57">
        <v>39.897976927188921</v>
      </c>
      <c r="EM57">
        <v>95.310640171070801</v>
      </c>
      <c r="EN57">
        <v>120.902218563421</v>
      </c>
      <c r="EO57">
        <v>210.00932205531441</v>
      </c>
      <c r="EP57">
        <v>243.37175241724159</v>
      </c>
      <c r="EQ57">
        <v>390.50537921659833</v>
      </c>
      <c r="ER57">
        <v>589.9585767305623</v>
      </c>
      <c r="ES57">
        <v>888.08650894928587</v>
      </c>
      <c r="ET57">
        <v>1175.169744569173</v>
      </c>
      <c r="EU57">
        <v>1738.0108094716591</v>
      </c>
      <c r="EV57">
        <v>2431.8373302827049</v>
      </c>
      <c r="EX57">
        <v>12.009492768967441</v>
      </c>
      <c r="EY57">
        <v>14.76009732829297</v>
      </c>
      <c r="EZ57">
        <v>0.85456340387445084</v>
      </c>
      <c r="FA57">
        <v>0.92807546035161448</v>
      </c>
      <c r="FB57">
        <v>9.9540028010130684E-3</v>
      </c>
      <c r="FC57">
        <v>8.2378078726977583E-2</v>
      </c>
      <c r="FD57">
        <v>8.2758745776717646</v>
      </c>
      <c r="FE57">
        <v>3.167717008391377</v>
      </c>
      <c r="FF57">
        <v>5.3178666085264394</v>
      </c>
      <c r="FG57">
        <v>2.8718989119188878</v>
      </c>
      <c r="FH57">
        <v>2.070867964053957E-2</v>
      </c>
      <c r="FJ57">
        <f t="shared" si="0"/>
        <v>803.61400777261269</v>
      </c>
      <c r="FK57">
        <f t="shared" si="1"/>
        <v>1307.9323628747502</v>
      </c>
      <c r="FL57">
        <f t="shared" si="2"/>
        <v>1.6678852362427814</v>
      </c>
      <c r="FM57">
        <f t="shared" si="3"/>
        <v>3.1722203253452346</v>
      </c>
    </row>
    <row r="58" spans="1:169" x14ac:dyDescent="0.25">
      <c r="A58" t="s">
        <v>689</v>
      </c>
      <c r="B58" t="s">
        <v>681</v>
      </c>
      <c r="C58" s="7">
        <v>12.45898357715604</v>
      </c>
      <c r="D58" s="8">
        <v>2.7045904285493649E-2</v>
      </c>
      <c r="E58" s="9">
        <v>161.404556865069</v>
      </c>
      <c r="F58" s="10">
        <v>0.55596263454623074</v>
      </c>
      <c r="G58">
        <v>113.3434950204647</v>
      </c>
      <c r="H58" s="11">
        <v>664.41257552810077</v>
      </c>
      <c r="I58" s="7">
        <v>1.9760387024581241</v>
      </c>
      <c r="J58" s="7">
        <v>6.1134457294266399E-2</v>
      </c>
      <c r="K58" s="8">
        <v>0.18680129962093189</v>
      </c>
      <c r="L58" s="19">
        <v>7.3445743230884323E-4</v>
      </c>
      <c r="M58">
        <v>0.2193808169882962</v>
      </c>
      <c r="N58" s="11">
        <v>3.098061190151046</v>
      </c>
      <c r="O58" s="12">
        <v>13.029259412014239</v>
      </c>
      <c r="P58" s="10">
        <v>0.45773665043170803</v>
      </c>
      <c r="Q58" s="8">
        <v>0.50617361005212158</v>
      </c>
      <c r="R58" s="13">
        <v>1.5653856676285799E-2</v>
      </c>
      <c r="S58" s="14">
        <v>0.70311704223258253</v>
      </c>
      <c r="T58" t="e">
        <v>#N/A</v>
      </c>
      <c r="U58" s="11" t="e">
        <v>#N/A</v>
      </c>
      <c r="V58" s="9">
        <v>2713.3087117341429</v>
      </c>
      <c r="W58" s="9">
        <v>4.9071210309684492</v>
      </c>
      <c r="X58" s="9">
        <v>6.4881504839159847</v>
      </c>
      <c r="Y58" s="9">
        <v>2640.1937817760058</v>
      </c>
      <c r="Z58" s="9">
        <v>7.5488423096100314</v>
      </c>
      <c r="AA58" s="9">
        <v>66.99996976899169</v>
      </c>
      <c r="AB58" s="9">
        <v>2681.640966629544</v>
      </c>
      <c r="AC58" s="9">
        <v>3.8791461533860701</v>
      </c>
      <c r="AD58" s="15">
        <v>33.262715813504968</v>
      </c>
      <c r="AE58" t="e">
        <v>#N/A</v>
      </c>
      <c r="AF58" t="e">
        <v>#N/A</v>
      </c>
      <c r="AG58" s="11" t="e">
        <v>#N/A</v>
      </c>
      <c r="AH58" s="16">
        <v>97.305322109425305</v>
      </c>
      <c r="AI58" s="10"/>
      <c r="AJ58" s="10"/>
      <c r="AK58" t="s">
        <v>690</v>
      </c>
      <c r="AL58" t="s">
        <v>690</v>
      </c>
      <c r="AM58">
        <v>19.457999999999998</v>
      </c>
      <c r="AN58">
        <v>377.38364679930191</v>
      </c>
      <c r="AO58">
        <v>46.454832015785968</v>
      </c>
      <c r="AP58">
        <v>95.84256051022524</v>
      </c>
      <c r="AQ58" t="s">
        <v>154</v>
      </c>
      <c r="AR58">
        <v>718.12059665068011</v>
      </c>
      <c r="AS58">
        <v>1558.5220588318591</v>
      </c>
      <c r="AT58">
        <v>251.32437993990581</v>
      </c>
      <c r="AU58">
        <v>10.88617951051757</v>
      </c>
      <c r="AV58">
        <v>1.9689339110429149</v>
      </c>
      <c r="AW58">
        <v>7.6066860225575788</v>
      </c>
      <c r="AX58">
        <v>1.059335917295821</v>
      </c>
      <c r="AY58">
        <v>1.3827242566418021</v>
      </c>
      <c r="AZ58">
        <v>174.703651691007</v>
      </c>
      <c r="BA58">
        <v>42.160908123438688</v>
      </c>
      <c r="BB58">
        <v>31.613141994287378</v>
      </c>
      <c r="BC58">
        <v>0.65180671063854567</v>
      </c>
      <c r="BD58">
        <v>0.2312690830353952</v>
      </c>
      <c r="BE58">
        <v>0.1236479536842371</v>
      </c>
      <c r="BF58">
        <v>371.47535792727621</v>
      </c>
      <c r="BG58">
        <v>15.10174480445697</v>
      </c>
      <c r="BH58">
        <v>6.022326069338995E-2</v>
      </c>
      <c r="BI58">
        <v>498587.67208685429</v>
      </c>
      <c r="BJ58">
        <v>13668.36957411267</v>
      </c>
      <c r="BK58">
        <v>1.801176094624259</v>
      </c>
      <c r="BL58">
        <v>1.3942852479444121</v>
      </c>
      <c r="BM58">
        <v>0.27712875451274888</v>
      </c>
      <c r="BN58">
        <v>0.1004418481506639</v>
      </c>
      <c r="BO58">
        <v>0.73812420751678065</v>
      </c>
      <c r="BP58">
        <v>0.1189152185517391</v>
      </c>
      <c r="BQ58">
        <v>5.3972605187784326E-3</v>
      </c>
      <c r="BR58">
        <v>22.72106904216108</v>
      </c>
      <c r="BS58">
        <v>2.840744625323802</v>
      </c>
      <c r="BT58">
        <v>1.7828039605394259E-2</v>
      </c>
      <c r="BU58">
        <v>0.79320835296161685</v>
      </c>
      <c r="BV58">
        <v>0.1145381610719388</v>
      </c>
      <c r="BW58">
        <v>8.6787070703933239E-3</v>
      </c>
      <c r="BX58">
        <v>6.4672097430900646</v>
      </c>
      <c r="BY58">
        <v>0.95598705441473197</v>
      </c>
      <c r="BZ58">
        <v>3.1578061727490933E-2</v>
      </c>
      <c r="CA58">
        <v>3.989889969498988</v>
      </c>
      <c r="CB58">
        <v>0.62475053549444814</v>
      </c>
      <c r="CC58">
        <v>0.12862520035849301</v>
      </c>
      <c r="CD58">
        <v>1.687132021584359</v>
      </c>
      <c r="CE58">
        <v>0.15865345391370059</v>
      </c>
      <c r="CF58">
        <v>9.7548547504603018E-3</v>
      </c>
      <c r="CG58">
        <v>10.082646701834721</v>
      </c>
      <c r="CH58">
        <v>0.91102384882096632</v>
      </c>
      <c r="CI58">
        <v>0.16479757165453249</v>
      </c>
      <c r="CJ58">
        <v>2.6943064893397142</v>
      </c>
      <c r="CK58">
        <v>0.1941482072281154</v>
      </c>
      <c r="CL58">
        <v>7.7811457126793484E-3</v>
      </c>
      <c r="CM58">
        <v>30.20218261623398</v>
      </c>
      <c r="CN58">
        <v>2.06600285434528</v>
      </c>
      <c r="CO58">
        <v>4.866118454943541E-2</v>
      </c>
      <c r="CP58">
        <v>11.34787326824415</v>
      </c>
      <c r="CQ58">
        <v>0.58626851647390166</v>
      </c>
      <c r="CR58">
        <v>1.192368175682576E-2</v>
      </c>
      <c r="CS58">
        <v>55.96790426888456</v>
      </c>
      <c r="CT58">
        <v>2.4113086907131152</v>
      </c>
      <c r="CU58">
        <v>3.6040413456562871E-2</v>
      </c>
      <c r="CV58">
        <v>12.842729409761571</v>
      </c>
      <c r="CW58">
        <v>0.52982068690716166</v>
      </c>
      <c r="CX58">
        <v>1.138735869237819E-2</v>
      </c>
      <c r="CY58">
        <v>133.01888665591929</v>
      </c>
      <c r="CZ58">
        <v>6.9430188948449949</v>
      </c>
      <c r="DA58">
        <v>5.3397683177558053E-2</v>
      </c>
      <c r="DB58">
        <v>33.787868438755403</v>
      </c>
      <c r="DC58">
        <v>1.4693902698957819</v>
      </c>
      <c r="DD58">
        <v>1.139706651906902E-2</v>
      </c>
      <c r="DE58">
        <v>8145.3438695298473</v>
      </c>
      <c r="DF58">
        <v>222.63175410869931</v>
      </c>
      <c r="DG58">
        <v>0.1131748659692032</v>
      </c>
      <c r="DH58">
        <v>0.43365039768269598</v>
      </c>
      <c r="DI58">
        <v>9.8916044272898254E-2</v>
      </c>
      <c r="DJ58">
        <v>1.0393086318730829E-2</v>
      </c>
      <c r="DK58">
        <v>3.5887794465517961</v>
      </c>
      <c r="DL58">
        <v>5.1900579329412642</v>
      </c>
      <c r="DM58">
        <v>9.4680026105001431</v>
      </c>
      <c r="DN58">
        <v>343.83836623040759</v>
      </c>
      <c r="DO58">
        <v>12.305395360154479</v>
      </c>
      <c r="DP58">
        <v>0.58546043354765787</v>
      </c>
      <c r="DQ58">
        <v>70.577259757151069</v>
      </c>
      <c r="DR58">
        <v>2.5767076300111169</v>
      </c>
      <c r="DS58">
        <v>0.39849722505432239</v>
      </c>
      <c r="DT58">
        <v>34.29084422418439</v>
      </c>
      <c r="DU58">
        <v>3.4024346595157362</v>
      </c>
      <c r="DV58">
        <v>0.31842583333696822</v>
      </c>
      <c r="DW58">
        <v>140.37585452645379</v>
      </c>
      <c r="DX58">
        <v>13.42171358260984</v>
      </c>
      <c r="DY58">
        <v>0.25530603047802503</v>
      </c>
      <c r="DZ58">
        <v>161.404556865069</v>
      </c>
      <c r="EA58">
        <v>5.5752726703838666</v>
      </c>
      <c r="EB58">
        <v>0.1301846195651081</v>
      </c>
      <c r="EC58">
        <v>116.12598797821811</v>
      </c>
      <c r="ED58">
        <v>4.2686900101495713</v>
      </c>
      <c r="EE58">
        <v>0.26619598640866948</v>
      </c>
      <c r="EH58">
        <v>236.60850823393389</v>
      </c>
      <c r="EI58">
        <v>3.1144481329821971</v>
      </c>
      <c r="EJ58">
        <v>37.065365484765223</v>
      </c>
      <c r="EK58">
        <v>8.5475038034657</v>
      </c>
      <c r="EL58">
        <v>14.15144363914675</v>
      </c>
      <c r="EM58">
        <v>26.958716010128299</v>
      </c>
      <c r="EN58">
        <v>29.966820987288791</v>
      </c>
      <c r="EO58">
        <v>50.666566340877971</v>
      </c>
      <c r="EP58">
        <v>74.634528790573796</v>
      </c>
      <c r="EQ58">
        <v>122.7731000659918</v>
      </c>
      <c r="ER58">
        <v>207.83650674439829</v>
      </c>
      <c r="ES58">
        <v>349.79940168052849</v>
      </c>
      <c r="ET58">
        <v>519.9485590996585</v>
      </c>
      <c r="EU58">
        <v>826.20426494359822</v>
      </c>
      <c r="EV58">
        <v>1373.490586941276</v>
      </c>
      <c r="EX58">
        <v>7.1838637054560177</v>
      </c>
      <c r="EY58">
        <v>4.9896030732991763</v>
      </c>
      <c r="EZ58">
        <v>0.81083098233485307</v>
      </c>
      <c r="FA58">
        <v>0.79164038120161606</v>
      </c>
      <c r="FB58">
        <v>3.7695861243161322E-3</v>
      </c>
      <c r="FC58">
        <v>6.1469492762319847E-2</v>
      </c>
      <c r="FD58">
        <v>16.306695413006771</v>
      </c>
      <c r="FE58">
        <v>3.2152288004232772</v>
      </c>
      <c r="FF58">
        <v>7.1037395540486088</v>
      </c>
      <c r="FG58">
        <v>1.2133957885437361</v>
      </c>
      <c r="FH58">
        <v>1.0481859253197759E-2</v>
      </c>
      <c r="FJ58">
        <f t="shared" si="0"/>
        <v>161.404556865069</v>
      </c>
      <c r="FK58">
        <f t="shared" si="1"/>
        <v>262.69607224046229</v>
      </c>
      <c r="FL58">
        <f t="shared" si="2"/>
        <v>0.50828141052255338</v>
      </c>
      <c r="FM58">
        <f t="shared" si="3"/>
        <v>1.1090046973647274</v>
      </c>
    </row>
    <row r="59" spans="1:169" x14ac:dyDescent="0.25">
      <c r="A59" t="s">
        <v>691</v>
      </c>
      <c r="B59" t="s">
        <v>681</v>
      </c>
      <c r="C59" s="7">
        <v>8.4775193002516058</v>
      </c>
      <c r="D59" s="8">
        <v>2.7791576240727069E-2</v>
      </c>
      <c r="E59" s="9">
        <v>226.90000977670701</v>
      </c>
      <c r="F59" s="10">
        <v>1.9365219708922079</v>
      </c>
      <c r="G59">
        <v>165.90424383219241</v>
      </c>
      <c r="H59" s="11">
        <v>941.77713288747509</v>
      </c>
      <c r="I59" s="7">
        <v>2.0191291896382881</v>
      </c>
      <c r="J59" s="7">
        <v>6.5709387103932509E-2</v>
      </c>
      <c r="K59" s="8">
        <v>0.18945172803594479</v>
      </c>
      <c r="L59" s="19">
        <v>8.7768633120712599E-4</v>
      </c>
      <c r="M59">
        <v>0.62815763347953735</v>
      </c>
      <c r="N59" s="11">
        <v>0.13487346302659031</v>
      </c>
      <c r="O59" s="12">
        <v>12.92686637083999</v>
      </c>
      <c r="P59" s="10">
        <v>0.45700483276456783</v>
      </c>
      <c r="Q59" s="8">
        <v>0.49556373299246542</v>
      </c>
      <c r="R59" s="13">
        <v>1.561813520009059E-2</v>
      </c>
      <c r="S59" s="14">
        <v>0.80928771230432484</v>
      </c>
      <c r="T59" t="e">
        <v>#N/A</v>
      </c>
      <c r="U59" s="11" t="e">
        <v>#N/A</v>
      </c>
      <c r="V59" s="9">
        <v>2736.5059903917472</v>
      </c>
      <c r="W59" s="9">
        <v>6.3399900584698488</v>
      </c>
      <c r="X59" s="9">
        <v>7.6229071752616031</v>
      </c>
      <c r="Y59" s="9">
        <v>2594.49295872638</v>
      </c>
      <c r="Z59" s="9">
        <v>15.350985290172879</v>
      </c>
      <c r="AA59" s="9">
        <v>67.667765534158988</v>
      </c>
      <c r="AB59" s="9">
        <v>2674.1645113055729</v>
      </c>
      <c r="AC59" s="9">
        <v>5.5124101258145606</v>
      </c>
      <c r="AD59" s="15">
        <v>33.488639532765802</v>
      </c>
      <c r="AE59" t="e">
        <v>#N/A</v>
      </c>
      <c r="AF59" t="e">
        <v>#N/A</v>
      </c>
      <c r="AG59" s="11" t="e">
        <v>#N/A</v>
      </c>
      <c r="AH59" s="16">
        <v>94.810424966581706</v>
      </c>
      <c r="AI59" s="10"/>
      <c r="AJ59" s="10"/>
      <c r="AK59" t="s">
        <v>692</v>
      </c>
      <c r="AL59" t="s">
        <v>692</v>
      </c>
      <c r="AM59">
        <v>12.39</v>
      </c>
      <c r="AN59">
        <v>1970.620858002183</v>
      </c>
      <c r="AO59">
        <v>193.70119587137691</v>
      </c>
      <c r="AP59">
        <v>132.29716979629359</v>
      </c>
      <c r="AQ59" t="s">
        <v>154</v>
      </c>
      <c r="AR59">
        <v>1610.662597674165</v>
      </c>
      <c r="AS59">
        <v>2303.702013409767</v>
      </c>
      <c r="AT59">
        <v>274.5766512645626</v>
      </c>
      <c r="AU59">
        <v>12.330387077485421</v>
      </c>
      <c r="AV59">
        <v>2.746965490019468</v>
      </c>
      <c r="AW59">
        <v>53.968830146878602</v>
      </c>
      <c r="AX59">
        <v>9.3101473136961062</v>
      </c>
      <c r="AY59">
        <v>2.0032628058005391</v>
      </c>
      <c r="AZ59">
        <v>2772.5205436922779</v>
      </c>
      <c r="BA59">
        <v>1366.9641927828341</v>
      </c>
      <c r="BB59">
        <v>45.937271437757737</v>
      </c>
      <c r="BC59">
        <v>0.74330436596234517</v>
      </c>
      <c r="BD59">
        <v>0.4185647448398902</v>
      </c>
      <c r="BE59">
        <v>0.18144093001277559</v>
      </c>
      <c r="BF59">
        <v>717.17552304529374</v>
      </c>
      <c r="BG59">
        <v>38.947295095976592</v>
      </c>
      <c r="BH59">
        <v>0.1094810589009768</v>
      </c>
      <c r="BI59">
        <v>515813.54725424299</v>
      </c>
      <c r="BJ59">
        <v>23142.163685313339</v>
      </c>
      <c r="BK59">
        <v>1.595079076648432</v>
      </c>
      <c r="BL59">
        <v>3.0385924661262971</v>
      </c>
      <c r="BM59">
        <v>0.49033108416026489</v>
      </c>
      <c r="BN59">
        <v>0.13639261100133671</v>
      </c>
      <c r="BO59">
        <v>10.68992722293982</v>
      </c>
      <c r="BP59">
        <v>1.666895850144781</v>
      </c>
      <c r="BQ59">
        <v>6.5696615185874526E-3</v>
      </c>
      <c r="BR59">
        <v>119.61734677486299</v>
      </c>
      <c r="BS59">
        <v>17.20755590649464</v>
      </c>
      <c r="BT59">
        <v>3.6242522851458278E-2</v>
      </c>
      <c r="BU59">
        <v>11.79909874866407</v>
      </c>
      <c r="BV59">
        <v>1.9784249499013</v>
      </c>
      <c r="BW59">
        <v>1.273721705588394E-2</v>
      </c>
      <c r="BX59">
        <v>79.531367321933189</v>
      </c>
      <c r="BY59">
        <v>16.11607803857126</v>
      </c>
      <c r="BZ59">
        <v>6.4176496145650491E-2</v>
      </c>
      <c r="CA59">
        <v>25.774375967834221</v>
      </c>
      <c r="CB59">
        <v>4.7784777400512732</v>
      </c>
      <c r="CC59">
        <v>0.18929597250052549</v>
      </c>
      <c r="CD59">
        <v>6.5634875281511311</v>
      </c>
      <c r="CE59">
        <v>0.86468287893290086</v>
      </c>
      <c r="CF59">
        <v>1.9823649293672072E-2</v>
      </c>
      <c r="CG59">
        <v>33.722873034549181</v>
      </c>
      <c r="CH59">
        <v>3.8291068926449392</v>
      </c>
      <c r="CI59">
        <v>0.19393834514609659</v>
      </c>
      <c r="CJ59">
        <v>6.5697380836744754</v>
      </c>
      <c r="CK59">
        <v>0.58532492049460472</v>
      </c>
      <c r="CL59">
        <v>3.738024044604038E-2</v>
      </c>
      <c r="CM59">
        <v>63.613031396991573</v>
      </c>
      <c r="CN59">
        <v>4.1931168727632953</v>
      </c>
      <c r="CO59">
        <v>9.8901228835651167E-2</v>
      </c>
      <c r="CP59">
        <v>21.400332242036239</v>
      </c>
      <c r="CQ59">
        <v>1.3464659070975751</v>
      </c>
      <c r="CR59">
        <v>2.4232572169887868E-2</v>
      </c>
      <c r="CS59">
        <v>103.7277060308525</v>
      </c>
      <c r="CT59">
        <v>6.292842172215944</v>
      </c>
      <c r="CU59">
        <v>7.3253220513308626E-2</v>
      </c>
      <c r="CV59">
        <v>21.482764442212371</v>
      </c>
      <c r="CW59">
        <v>1.4095251959257309</v>
      </c>
      <c r="CX59">
        <v>2.3140765533446059E-2</v>
      </c>
      <c r="CY59">
        <v>207.9119201024296</v>
      </c>
      <c r="CZ59">
        <v>13.915931404977719</v>
      </c>
      <c r="DA59">
        <v>0.1085199888119559</v>
      </c>
      <c r="DB59">
        <v>48.38844479655922</v>
      </c>
      <c r="DC59">
        <v>2.607009584613909</v>
      </c>
      <c r="DD59">
        <v>4.1394207960547429E-2</v>
      </c>
      <c r="DE59">
        <v>8558.0467522575618</v>
      </c>
      <c r="DF59">
        <v>400.88269897424368</v>
      </c>
      <c r="DG59">
        <v>0.23012344800367579</v>
      </c>
      <c r="DH59">
        <v>0.7539934238970587</v>
      </c>
      <c r="DI59">
        <v>0.14452381628638969</v>
      </c>
      <c r="DJ59">
        <v>2.1118266773799171E-2</v>
      </c>
      <c r="DK59">
        <v>-1.033743258335259</v>
      </c>
      <c r="DL59">
        <v>5.90125600771895</v>
      </c>
      <c r="DM59">
        <v>12.880345024539171</v>
      </c>
      <c r="DN59">
        <v>445.35027493475008</v>
      </c>
      <c r="DO59">
        <v>26.062154222810179</v>
      </c>
      <c r="DP59">
        <v>0.84372521552664204</v>
      </c>
      <c r="DQ59">
        <v>92.505859100472321</v>
      </c>
      <c r="DR59">
        <v>5.1277528493769484</v>
      </c>
      <c r="DS59">
        <v>0.48975901065649241</v>
      </c>
      <c r="DT59">
        <v>127.9184031269679</v>
      </c>
      <c r="DU59">
        <v>7.5775024340880428</v>
      </c>
      <c r="DV59">
        <v>0.41618594732338471</v>
      </c>
      <c r="DW59">
        <v>626.30971321095103</v>
      </c>
      <c r="DX59">
        <v>24.66507657678298</v>
      </c>
      <c r="DY59">
        <v>0.37405873463291539</v>
      </c>
      <c r="DZ59">
        <v>226.90000977670701</v>
      </c>
      <c r="EA59">
        <v>13.58176475008865</v>
      </c>
      <c r="EB59">
        <v>0.2235903325900308</v>
      </c>
      <c r="EC59">
        <v>194.51918588214241</v>
      </c>
      <c r="ED59">
        <v>11.36313888169564</v>
      </c>
      <c r="EE59">
        <v>0.35836255428797342</v>
      </c>
      <c r="EH59">
        <v>456.79969620719339</v>
      </c>
      <c r="EI59">
        <v>45.105178155864223</v>
      </c>
      <c r="EJ59">
        <v>195.1343340536101</v>
      </c>
      <c r="EK59">
        <v>127.1454606537077</v>
      </c>
      <c r="EL59">
        <v>174.029250157403</v>
      </c>
      <c r="EM59">
        <v>174.1511889718528</v>
      </c>
      <c r="EN59">
        <v>116.5805955266631</v>
      </c>
      <c r="EO59">
        <v>169.46167354044809</v>
      </c>
      <c r="EP59">
        <v>181.987204533919</v>
      </c>
      <c r="EQ59">
        <v>258.58955852435599</v>
      </c>
      <c r="ER59">
        <v>391.94747696037069</v>
      </c>
      <c r="ES59">
        <v>648.2981626928281</v>
      </c>
      <c r="ET59">
        <v>869.7475482677072</v>
      </c>
      <c r="EU59">
        <v>1291.3783857293761</v>
      </c>
      <c r="EV59">
        <v>1967.0099510796431</v>
      </c>
      <c r="EX59">
        <v>2.5767367976060598</v>
      </c>
      <c r="EY59">
        <v>1.1220588527593041</v>
      </c>
      <c r="EZ59">
        <v>0.67862101133152641</v>
      </c>
      <c r="FA59">
        <v>0.65967246315831551</v>
      </c>
      <c r="FB59">
        <v>3.4927933326364763E-2</v>
      </c>
      <c r="FC59">
        <v>0.26616743015404148</v>
      </c>
      <c r="FD59">
        <v>7.6204746403684149</v>
      </c>
      <c r="FE59">
        <v>4.029998631050594</v>
      </c>
      <c r="FF59">
        <v>1.896882148738555</v>
      </c>
      <c r="FG59">
        <v>1.091327566331564</v>
      </c>
      <c r="FH59">
        <v>1.4614806426823959E-2</v>
      </c>
      <c r="FJ59">
        <f t="shared" si="0"/>
        <v>226.90000977670701</v>
      </c>
      <c r="FK59">
        <f t="shared" si="1"/>
        <v>369.29404297731594</v>
      </c>
      <c r="FL59">
        <f t="shared" si="2"/>
        <v>0.84729864510256814</v>
      </c>
      <c r="FM59">
        <f t="shared" si="3"/>
        <v>1.9962899747212153</v>
      </c>
    </row>
    <row r="60" spans="1:169" x14ac:dyDescent="0.25">
      <c r="A60" t="s">
        <v>693</v>
      </c>
      <c r="B60" t="s">
        <v>681</v>
      </c>
      <c r="C60" s="7">
        <v>16.419465527563261</v>
      </c>
      <c r="D60" s="8">
        <v>1.227664681699068E-2</v>
      </c>
      <c r="E60" s="9">
        <v>84.828656690381109</v>
      </c>
      <c r="F60" s="10">
        <v>0.65402308159364508</v>
      </c>
      <c r="G60">
        <v>85.940347700475996</v>
      </c>
      <c r="H60" s="11">
        <v>194.06952285764191</v>
      </c>
      <c r="I60" s="7">
        <v>1.9961486846944301</v>
      </c>
      <c r="J60" s="7">
        <v>6.5698621728577128E-2</v>
      </c>
      <c r="K60" s="8">
        <v>0.1870768466385351</v>
      </c>
      <c r="L60" s="19">
        <v>1.122771466993735E-3</v>
      </c>
      <c r="M60">
        <v>0.2395581573346898</v>
      </c>
      <c r="N60" s="11">
        <v>0.99478330903390899</v>
      </c>
      <c r="O60" s="12">
        <v>12.93900115116389</v>
      </c>
      <c r="P60" s="10">
        <v>0.47335191675693761</v>
      </c>
      <c r="Q60" s="8">
        <v>0.50166633480251843</v>
      </c>
      <c r="R60" s="13">
        <v>1.6279329157727389E-2</v>
      </c>
      <c r="S60" s="14">
        <v>0.84814425996932652</v>
      </c>
      <c r="T60" t="e">
        <v>#N/A</v>
      </c>
      <c r="U60" s="11" t="e">
        <v>#N/A</v>
      </c>
      <c r="V60" s="9">
        <v>2717.5970121783462</v>
      </c>
      <c r="W60" s="9">
        <v>9.7699105106984945</v>
      </c>
      <c r="X60" s="9">
        <v>10.81333114380903</v>
      </c>
      <c r="Y60" s="9">
        <v>2620.4555398330258</v>
      </c>
      <c r="Z60" s="9">
        <v>22.675217664056831</v>
      </c>
      <c r="AA60" s="9">
        <v>70.038976092134064</v>
      </c>
      <c r="AB60" s="9">
        <v>2674.539002735864</v>
      </c>
      <c r="AC60" s="9">
        <v>10.576407978283919</v>
      </c>
      <c r="AD60" s="15">
        <v>35.025010348631092</v>
      </c>
      <c r="AE60" t="e">
        <v>#N/A</v>
      </c>
      <c r="AF60" t="e">
        <v>#N/A</v>
      </c>
      <c r="AG60" s="11" t="e">
        <v>#N/A</v>
      </c>
      <c r="AH60" s="16">
        <v>96.425464411757872</v>
      </c>
      <c r="AI60" s="10"/>
      <c r="AJ60" s="10"/>
      <c r="AK60" t="s">
        <v>694</v>
      </c>
      <c r="AL60" t="s">
        <v>694</v>
      </c>
      <c r="AM60">
        <v>13.335000000000001</v>
      </c>
      <c r="AN60">
        <v>691.09899382351989</v>
      </c>
      <c r="AO60">
        <v>135.47513231705651</v>
      </c>
      <c r="AP60">
        <v>126.053044690828</v>
      </c>
      <c r="AQ60" t="s">
        <v>154</v>
      </c>
      <c r="AR60">
        <v>1178.891306692484</v>
      </c>
      <c r="AS60">
        <v>2238.5183183078011</v>
      </c>
      <c r="AT60">
        <v>256.60791569800273</v>
      </c>
      <c r="AU60">
        <v>17.432376691784349</v>
      </c>
      <c r="AV60">
        <v>2.568188001060006</v>
      </c>
      <c r="AW60">
        <v>19.054629105990021</v>
      </c>
      <c r="AX60">
        <v>3.772026605322699</v>
      </c>
      <c r="AY60">
        <v>1.9115906462798209</v>
      </c>
      <c r="AZ60">
        <v>573.44431526069616</v>
      </c>
      <c r="BA60">
        <v>161.9022770706637</v>
      </c>
      <c r="BB60">
        <v>41.592241455759513</v>
      </c>
      <c r="BC60">
        <v>0.65257741814665515</v>
      </c>
      <c r="BD60">
        <v>0.25987344883232188</v>
      </c>
      <c r="BE60">
        <v>0.19620891325895889</v>
      </c>
      <c r="BF60">
        <v>270.21056960031268</v>
      </c>
      <c r="BG60">
        <v>15.981707271194599</v>
      </c>
      <c r="BH60">
        <v>7.6670212639281698E-2</v>
      </c>
      <c r="BI60">
        <v>567884.95895545336</v>
      </c>
      <c r="BJ60">
        <v>21877.452714034629</v>
      </c>
      <c r="BK60">
        <v>1.8641009895158021</v>
      </c>
      <c r="BL60">
        <v>1.41064418850841</v>
      </c>
      <c r="BM60">
        <v>0.21730549338384669</v>
      </c>
      <c r="BN60">
        <v>0.14738896662473669</v>
      </c>
      <c r="BO60">
        <v>0.79466159805224568</v>
      </c>
      <c r="BP60">
        <v>0.1357904043751034</v>
      </c>
      <c r="BQ60">
        <v>6.1287131286644264E-3</v>
      </c>
      <c r="BR60">
        <v>13.12887704603358</v>
      </c>
      <c r="BS60">
        <v>1.2935350956750431</v>
      </c>
      <c r="BT60">
        <v>7.0071585602152153E-2</v>
      </c>
      <c r="BU60">
        <v>0.28228750276283221</v>
      </c>
      <c r="BV60">
        <v>5.0785439463463589E-2</v>
      </c>
      <c r="BW60">
        <v>1.9681754633367771E-2</v>
      </c>
      <c r="BX60">
        <v>1.8023371967139581</v>
      </c>
      <c r="BY60">
        <v>0.49574218346560051</v>
      </c>
      <c r="BZ60">
        <v>5.1407923804172383E-2</v>
      </c>
      <c r="CA60">
        <v>2.1084981568528578</v>
      </c>
      <c r="CB60">
        <v>0.55268156245367983</v>
      </c>
      <c r="CC60">
        <v>0.14210762364071919</v>
      </c>
      <c r="CD60">
        <v>0.76430126600760051</v>
      </c>
      <c r="CE60">
        <v>0.11806500210936161</v>
      </c>
      <c r="CF60">
        <v>1.587834454060888E-2</v>
      </c>
      <c r="CG60">
        <v>6.493479553077341</v>
      </c>
      <c r="CH60">
        <v>1.222414752104988</v>
      </c>
      <c r="CI60">
        <v>8.6913923834922455E-2</v>
      </c>
      <c r="CJ60">
        <v>1.765863075182402</v>
      </c>
      <c r="CK60">
        <v>0.26954206348967791</v>
      </c>
      <c r="CL60">
        <v>1.267013367474097E-2</v>
      </c>
      <c r="CM60">
        <v>19.995236900436741</v>
      </c>
      <c r="CN60">
        <v>1.5931152224384599</v>
      </c>
      <c r="CO60">
        <v>0.191170059341285</v>
      </c>
      <c r="CP60">
        <v>7.8209250299204376</v>
      </c>
      <c r="CQ60">
        <v>0.52687159701936304</v>
      </c>
      <c r="CR60">
        <v>1.941121420320889E-2</v>
      </c>
      <c r="CS60">
        <v>42.987314356840308</v>
      </c>
      <c r="CT60">
        <v>2.69649327443903</v>
      </c>
      <c r="CU60">
        <v>5.8685128938315158E-2</v>
      </c>
      <c r="CV60">
        <v>9.6461835501786748</v>
      </c>
      <c r="CW60">
        <v>0.73289997970251364</v>
      </c>
      <c r="CX60">
        <v>1.8535117942296422E-2</v>
      </c>
      <c r="CY60">
        <v>104.1402862882189</v>
      </c>
      <c r="CZ60">
        <v>6.3666527070309984</v>
      </c>
      <c r="DA60">
        <v>8.6927863530352686E-2</v>
      </c>
      <c r="DB60">
        <v>25.493987885451929</v>
      </c>
      <c r="DC60">
        <v>1.3635216638957151</v>
      </c>
      <c r="DD60">
        <v>1.855149020237648E-2</v>
      </c>
      <c r="DE60">
        <v>9114.50938808098</v>
      </c>
      <c r="DF60">
        <v>608.67255487134162</v>
      </c>
      <c r="DG60">
        <v>0.18443842944171221</v>
      </c>
      <c r="DH60">
        <v>0.78505757343735216</v>
      </c>
      <c r="DI60">
        <v>0.18437855411922549</v>
      </c>
      <c r="DJ60">
        <v>1.6912873234917709E-2</v>
      </c>
      <c r="DK60">
        <v>3.2597165824885082</v>
      </c>
      <c r="DL60">
        <v>5.9176468727737639</v>
      </c>
      <c r="DM60">
        <v>13.508266932410489</v>
      </c>
      <c r="DN60">
        <v>168.88315739668951</v>
      </c>
      <c r="DO60">
        <v>9.0643405877849244</v>
      </c>
      <c r="DP60">
        <v>0.81519498853092998</v>
      </c>
      <c r="DQ60">
        <v>34.674609048840978</v>
      </c>
      <c r="DR60">
        <v>1.8323765871700699</v>
      </c>
      <c r="DS60">
        <v>0.48612569795391802</v>
      </c>
      <c r="DT60">
        <v>18.401722500722329</v>
      </c>
      <c r="DU60">
        <v>1.1981140809559661</v>
      </c>
      <c r="DV60">
        <v>0.33879718158936412</v>
      </c>
      <c r="DW60">
        <v>78.797616743535542</v>
      </c>
      <c r="DX60">
        <v>7.2898441519725496</v>
      </c>
      <c r="DY60">
        <v>0.33931991911854481</v>
      </c>
      <c r="DZ60">
        <v>84.828656690381109</v>
      </c>
      <c r="EA60">
        <v>4.8584159235615214</v>
      </c>
      <c r="EB60">
        <v>0.19123809008672271</v>
      </c>
      <c r="EC60">
        <v>57.873902942275933</v>
      </c>
      <c r="ED60">
        <v>3.1432501977112728</v>
      </c>
      <c r="EE60">
        <v>0.34848411375986182</v>
      </c>
      <c r="EH60">
        <v>172.10864305752401</v>
      </c>
      <c r="EI60">
        <v>3.3530025234271972</v>
      </c>
      <c r="EJ60">
        <v>21.41741769336636</v>
      </c>
      <c r="EK60">
        <v>3.0418911935650019</v>
      </c>
      <c r="EL60">
        <v>3.943845069395969</v>
      </c>
      <c r="EM60">
        <v>14.246609167924721</v>
      </c>
      <c r="EN60">
        <v>13.57551094152044</v>
      </c>
      <c r="EO60">
        <v>32.630550517976587</v>
      </c>
      <c r="EP60">
        <v>48.915874658792291</v>
      </c>
      <c r="EQ60">
        <v>81.281450814783497</v>
      </c>
      <c r="ER60">
        <v>143.24038516337799</v>
      </c>
      <c r="ES60">
        <v>268.67071473025192</v>
      </c>
      <c r="ET60">
        <v>390.53374697079653</v>
      </c>
      <c r="EU60">
        <v>646.83407632434103</v>
      </c>
      <c r="EV60">
        <v>1036.34097095333</v>
      </c>
      <c r="EX60">
        <v>6.7062282173635319</v>
      </c>
      <c r="EY60">
        <v>19.617286080490981</v>
      </c>
      <c r="EZ60">
        <v>0.62963408228925999</v>
      </c>
      <c r="FA60">
        <v>0.63163361694148334</v>
      </c>
      <c r="FB60">
        <v>5.1837134841144416E-3</v>
      </c>
      <c r="FC60">
        <v>0.1027565416519708</v>
      </c>
      <c r="FD60">
        <v>19.822959345046659</v>
      </c>
      <c r="FE60">
        <v>1.79686718049473</v>
      </c>
      <c r="FF60">
        <v>6.461227140215243</v>
      </c>
      <c r="FG60">
        <v>0.81456139323075338</v>
      </c>
      <c r="FH60">
        <v>1.354561465871437E-2</v>
      </c>
      <c r="FJ60">
        <f t="shared" si="0"/>
        <v>84.828656690381109</v>
      </c>
      <c r="FK60">
        <f t="shared" si="1"/>
        <v>138.0639763760006</v>
      </c>
      <c r="FL60">
        <f t="shared" si="2"/>
        <v>0.25596886490622595</v>
      </c>
      <c r="FM60">
        <f t="shared" si="3"/>
        <v>-8.2067804002692757E-2</v>
      </c>
    </row>
    <row r="61" spans="1:169" x14ac:dyDescent="0.25">
      <c r="A61" t="s">
        <v>695</v>
      </c>
      <c r="B61" t="s">
        <v>681</v>
      </c>
      <c r="C61" s="7">
        <v>11.972761275099669</v>
      </c>
      <c r="D61" s="8">
        <v>8.0082301777769736E-3</v>
      </c>
      <c r="E61" s="9">
        <v>64.882908583775105</v>
      </c>
      <c r="F61" s="10">
        <v>0.51018758522581698</v>
      </c>
      <c r="G61">
        <v>118.1375006331597</v>
      </c>
      <c r="H61" s="11">
        <v>54.360563920453558</v>
      </c>
      <c r="I61" s="7">
        <v>1.877215419768679</v>
      </c>
      <c r="J61" s="7">
        <v>5.8224753346225892E-2</v>
      </c>
      <c r="K61" s="8">
        <v>0.18582277476235831</v>
      </c>
      <c r="L61" s="19">
        <v>2.1728133657887999E-3</v>
      </c>
      <c r="M61">
        <v>0.1840419682246151</v>
      </c>
      <c r="N61" s="11">
        <v>1.4488463862716601</v>
      </c>
      <c r="O61" s="12">
        <v>13.65530702201106</v>
      </c>
      <c r="P61" s="10">
        <v>0.4985492405987299</v>
      </c>
      <c r="Q61" s="8">
        <v>0.53277765389430976</v>
      </c>
      <c r="R61" s="13">
        <v>1.6537904244845421E-2</v>
      </c>
      <c r="S61" s="14">
        <v>7.6090789767315148E-2</v>
      </c>
      <c r="T61" t="e">
        <v>#N/A</v>
      </c>
      <c r="U61" s="11" t="e">
        <v>#N/A</v>
      </c>
      <c r="V61" s="9">
        <v>2703.9594885955812</v>
      </c>
      <c r="W61" s="9">
        <v>18.82617853342904</v>
      </c>
      <c r="X61" s="9">
        <v>19.298891797642181</v>
      </c>
      <c r="Y61" s="9">
        <v>2753.090623708043</v>
      </c>
      <c r="Z61" s="9">
        <v>10.14916449139913</v>
      </c>
      <c r="AA61" s="9">
        <v>69.542362394286414</v>
      </c>
      <c r="AB61" s="9">
        <v>2725.7580419416558</v>
      </c>
      <c r="AC61" s="9">
        <v>10.1873580189325</v>
      </c>
      <c r="AD61" s="15">
        <v>34.541617519462037</v>
      </c>
      <c r="AE61" t="e">
        <v>#N/A</v>
      </c>
      <c r="AF61" t="e">
        <v>#N/A</v>
      </c>
      <c r="AG61" s="11" t="e">
        <v>#N/A</v>
      </c>
      <c r="AH61" s="16">
        <v>101.81700707128491</v>
      </c>
      <c r="AI61" s="10"/>
      <c r="AJ61" s="10"/>
      <c r="AK61" t="s">
        <v>696</v>
      </c>
      <c r="AL61" t="s">
        <v>696</v>
      </c>
      <c r="AM61">
        <v>7.3719999999999999</v>
      </c>
      <c r="AN61">
        <v>287.22664935764999</v>
      </c>
      <c r="AO61">
        <v>131.85188412868939</v>
      </c>
      <c r="AP61">
        <v>183.99245391067549</v>
      </c>
      <c r="AQ61" t="s">
        <v>154</v>
      </c>
      <c r="AR61">
        <v>1584.1518543887501</v>
      </c>
      <c r="AS61">
        <v>3152.1061198768321</v>
      </c>
      <c r="AT61">
        <v>244.8798421855158</v>
      </c>
      <c r="AU61">
        <v>26.529298929014079</v>
      </c>
      <c r="AV61">
        <v>3.625505882797146</v>
      </c>
      <c r="AW61">
        <v>52.025218570240398</v>
      </c>
      <c r="AX61">
        <v>7.631642943811463</v>
      </c>
      <c r="AY61">
        <v>3.0875516616624972</v>
      </c>
      <c r="AZ61">
        <v>107173.76623195389</v>
      </c>
      <c r="BA61">
        <v>20421.534445426561</v>
      </c>
      <c r="BB61">
        <v>173.16080873422831</v>
      </c>
      <c r="BC61">
        <v>2.5341372712770558</v>
      </c>
      <c r="BD61">
        <v>1.296268346530278</v>
      </c>
      <c r="BE61">
        <v>0.75089718295426844</v>
      </c>
      <c r="BF61">
        <v>111.2876984382972</v>
      </c>
      <c r="BG61">
        <v>8.070314174943352</v>
      </c>
      <c r="BH61">
        <v>0.1896685415612677</v>
      </c>
      <c r="BI61">
        <v>574858.05691252206</v>
      </c>
      <c r="BJ61">
        <v>53297.17552833537</v>
      </c>
      <c r="BK61">
        <v>7.9847673865289162</v>
      </c>
      <c r="BL61">
        <v>0.94523145880062931</v>
      </c>
      <c r="BM61">
        <v>0.37394310995281721</v>
      </c>
      <c r="BN61">
        <v>0.19602650264629021</v>
      </c>
      <c r="BO61">
        <v>0.31183124935732959</v>
      </c>
      <c r="BP61">
        <v>0.10175908683187899</v>
      </c>
      <c r="BQ61">
        <v>2.1520130957261688E-2</v>
      </c>
      <c r="BR61">
        <v>10.290169230409051</v>
      </c>
      <c r="BS61">
        <v>1.5850225117298991</v>
      </c>
      <c r="BT61">
        <v>0.16071942864700661</v>
      </c>
      <c r="BU61">
        <v>0.13886503290662139</v>
      </c>
      <c r="BV61">
        <v>5.3674281003572549E-2</v>
      </c>
      <c r="BW61">
        <v>2.8716064243112419E-2</v>
      </c>
      <c r="BX61">
        <v>0.48097295987675898</v>
      </c>
      <c r="BY61">
        <v>0.27430450270245799</v>
      </c>
      <c r="BZ61">
        <v>0.22666633724862231</v>
      </c>
      <c r="CA61">
        <v>0.57839404054012578</v>
      </c>
      <c r="CB61">
        <v>0.38535516268167902</v>
      </c>
      <c r="CC61">
        <v>0.29615490250715298</v>
      </c>
      <c r="CD61">
        <v>0.37913309655602889</v>
      </c>
      <c r="CE61">
        <v>0.16461713459372579</v>
      </c>
      <c r="CF61">
        <v>5.5714681063899922E-2</v>
      </c>
      <c r="CG61">
        <v>1.530682189450016</v>
      </c>
      <c r="CH61">
        <v>0.65342064727080906</v>
      </c>
      <c r="CI61">
        <v>0.38317307148242058</v>
      </c>
      <c r="CJ61">
        <v>0.68652180872428958</v>
      </c>
      <c r="CK61">
        <v>0.2095590736767376</v>
      </c>
      <c r="CL61">
        <v>2.8888050245806339E-2</v>
      </c>
      <c r="CM61">
        <v>8.9520657866781406</v>
      </c>
      <c r="CN61">
        <v>1.6978109722041059</v>
      </c>
      <c r="CO61">
        <v>0.18062864761314321</v>
      </c>
      <c r="CP61">
        <v>3.389313082033647</v>
      </c>
      <c r="CQ61">
        <v>0.63678675949482566</v>
      </c>
      <c r="CR61">
        <v>4.4251929118440822E-2</v>
      </c>
      <c r="CS61">
        <v>18.251902615212209</v>
      </c>
      <c r="CT61">
        <v>2.6754970221298522</v>
      </c>
      <c r="CU61">
        <v>0.13379999159758471</v>
      </c>
      <c r="CV61">
        <v>4.1633563992876281</v>
      </c>
      <c r="CW61">
        <v>0.62829473118778079</v>
      </c>
      <c r="CX61">
        <v>4.2251140670450937E-2</v>
      </c>
      <c r="CY61">
        <v>42.271237424945816</v>
      </c>
      <c r="CZ61">
        <v>6.6709407826446094</v>
      </c>
      <c r="DA61">
        <v>0.19816721641689561</v>
      </c>
      <c r="DB61">
        <v>12.34582957187204</v>
      </c>
      <c r="DC61">
        <v>1.301458251383131</v>
      </c>
      <c r="DD61">
        <v>4.2288819447759432E-2</v>
      </c>
      <c r="DE61">
        <v>9237.2417604723851</v>
      </c>
      <c r="DF61">
        <v>920.20558699501169</v>
      </c>
      <c r="DG61">
        <v>0.87449514070421464</v>
      </c>
      <c r="DH61">
        <v>0.14041066439280731</v>
      </c>
      <c r="DI61">
        <v>6.4399651904423691E-2</v>
      </c>
      <c r="DJ61">
        <v>3.8546030938169752E-2</v>
      </c>
      <c r="DK61">
        <v>1.8900433384682329</v>
      </c>
      <c r="DL61">
        <v>11.10797619264088</v>
      </c>
      <c r="DM61">
        <v>20.302807650207551</v>
      </c>
      <c r="DN61">
        <v>139.87699804602471</v>
      </c>
      <c r="DO61">
        <v>10.353263177228669</v>
      </c>
      <c r="DP61">
        <v>1.244786806977054</v>
      </c>
      <c r="DQ61">
        <v>28.451076853211319</v>
      </c>
      <c r="DR61">
        <v>2.0193634428466218</v>
      </c>
      <c r="DS61">
        <v>0.75168607139555998</v>
      </c>
      <c r="DT61">
        <v>11.679273180009289</v>
      </c>
      <c r="DU61">
        <v>0.85754518798746071</v>
      </c>
      <c r="DV61">
        <v>0.6427063698510348</v>
      </c>
      <c r="DW61">
        <v>45.131652293167427</v>
      </c>
      <c r="DX61">
        <v>3.4268297163330002</v>
      </c>
      <c r="DY61">
        <v>0.53622508630915777</v>
      </c>
      <c r="DZ61">
        <v>64.882908583775105</v>
      </c>
      <c r="EA61">
        <v>4.8351561491018797</v>
      </c>
      <c r="EB61">
        <v>0.2691546398734439</v>
      </c>
      <c r="EC61">
        <v>45.97898641723711</v>
      </c>
      <c r="ED61">
        <v>3.310832612483666</v>
      </c>
      <c r="EE61">
        <v>0.51538604557458922</v>
      </c>
      <c r="EH61">
        <v>70.883884355603286</v>
      </c>
      <c r="EI61">
        <v>1.315743668174387</v>
      </c>
      <c r="EJ61">
        <v>16.786572969672189</v>
      </c>
      <c r="EK61">
        <v>1.49639044080411</v>
      </c>
      <c r="EL61">
        <v>1.0524572426187291</v>
      </c>
      <c r="EM61">
        <v>3.9080678414873371</v>
      </c>
      <c r="EN61">
        <v>6.734158020533374</v>
      </c>
      <c r="EO61">
        <v>7.6918702987438001</v>
      </c>
      <c r="EP61">
        <v>19.017224618401379</v>
      </c>
      <c r="EQ61">
        <v>36.390511327959921</v>
      </c>
      <c r="ER61">
        <v>62.075331172777418</v>
      </c>
      <c r="ES61">
        <v>114.07439134507629</v>
      </c>
      <c r="ET61">
        <v>168.5569392424141</v>
      </c>
      <c r="EU61">
        <v>262.55426972016028</v>
      </c>
      <c r="EV61">
        <v>501.86299072650581</v>
      </c>
      <c r="EX61">
        <v>11.963381046116391</v>
      </c>
      <c r="EY61">
        <v>59.226383522308083</v>
      </c>
      <c r="EZ61">
        <v>1.2282486056417281</v>
      </c>
      <c r="FA61">
        <v>1.016856170338917</v>
      </c>
      <c r="FB61">
        <v>5.0113207817063989E-3</v>
      </c>
      <c r="FC61">
        <v>0.17105640332875449</v>
      </c>
      <c r="FD61">
        <v>34.133995962339547</v>
      </c>
      <c r="FE61">
        <v>6.7319064608674388</v>
      </c>
      <c r="FF61">
        <v>6.3053295947782866</v>
      </c>
      <c r="FG61">
        <v>1.534918600359811</v>
      </c>
      <c r="FH61">
        <v>2.236110216737619E-2</v>
      </c>
      <c r="FJ61">
        <f t="shared" si="0"/>
        <v>64.882908583775105</v>
      </c>
      <c r="FK61">
        <f t="shared" si="1"/>
        <v>105.60101630057164</v>
      </c>
      <c r="FL61">
        <f t="shared" si="2"/>
        <v>0.13882942071157706</v>
      </c>
      <c r="FM61">
        <f t="shared" si="3"/>
        <v>-1.1443589170283697</v>
      </c>
    </row>
    <row r="62" spans="1:169" x14ac:dyDescent="0.25">
      <c r="A62" t="s">
        <v>697</v>
      </c>
      <c r="B62" t="s">
        <v>681</v>
      </c>
      <c r="C62" s="7">
        <v>1.9932458992016511</v>
      </c>
      <c r="D62" s="8">
        <v>5.541760765973483E-2</v>
      </c>
      <c r="E62" s="9">
        <v>437.29153067064573</v>
      </c>
      <c r="F62" s="10">
        <v>1.0692719122605741</v>
      </c>
      <c r="G62">
        <v>724.59055006514586</v>
      </c>
      <c r="H62" s="11">
        <v>88.512614092121282</v>
      </c>
      <c r="I62" s="7">
        <v>2.2115089347897579</v>
      </c>
      <c r="J62" s="7">
        <v>7.7909435030470278E-2</v>
      </c>
      <c r="K62" s="8">
        <v>0.17251380051487841</v>
      </c>
      <c r="L62" s="19">
        <v>1.2492180030489991E-3</v>
      </c>
      <c r="M62">
        <v>0.31881593619820781</v>
      </c>
      <c r="N62" s="11">
        <v>1.3031305075995141</v>
      </c>
      <c r="O62" s="12">
        <v>10.7984018095891</v>
      </c>
      <c r="P62" s="10">
        <v>0.43461449063595209</v>
      </c>
      <c r="Q62" s="8">
        <v>0.45376788915169097</v>
      </c>
      <c r="R62" s="13">
        <v>1.552663315014838E-2</v>
      </c>
      <c r="S62" s="14">
        <v>0.96639839053295218</v>
      </c>
      <c r="T62" t="e">
        <v>#N/A</v>
      </c>
      <c r="U62" s="11" t="e">
        <v>#N/A</v>
      </c>
      <c r="V62" s="9">
        <v>2580.7628206247432</v>
      </c>
      <c r="W62" s="9">
        <v>11.317478960459781</v>
      </c>
      <c r="X62" s="9">
        <v>12.106864228387529</v>
      </c>
      <c r="Y62" s="9">
        <v>2410.907159196629</v>
      </c>
      <c r="Z62" s="9">
        <v>30.436608636074791</v>
      </c>
      <c r="AA62" s="9">
        <v>69.117081562231135</v>
      </c>
      <c r="AB62" s="9">
        <v>2503.3453216432649</v>
      </c>
      <c r="AC62" s="9">
        <v>18.730678680147818</v>
      </c>
      <c r="AD62" s="15">
        <v>37.567299737776167</v>
      </c>
      <c r="AE62" t="e">
        <v>#N/A</v>
      </c>
      <c r="AF62" t="e">
        <v>#N/A</v>
      </c>
      <c r="AG62" s="11" t="e">
        <v>#N/A</v>
      </c>
      <c r="AH62" s="16">
        <v>93.418393194807592</v>
      </c>
      <c r="AI62" s="10"/>
      <c r="AJ62" s="10"/>
      <c r="AK62" t="s">
        <v>698</v>
      </c>
      <c r="AL62" t="s">
        <v>698</v>
      </c>
      <c r="AM62">
        <v>16.169</v>
      </c>
      <c r="AN62">
        <v>300.12592564615369</v>
      </c>
      <c r="AO62">
        <v>76.564914257737598</v>
      </c>
      <c r="AP62">
        <v>101.461192061093</v>
      </c>
      <c r="AQ62">
        <v>2102.0791767295159</v>
      </c>
      <c r="AR62">
        <v>1024.885852770972</v>
      </c>
      <c r="AS62">
        <v>1851.171473424705</v>
      </c>
      <c r="AT62">
        <v>222.72953213479741</v>
      </c>
      <c r="AU62">
        <v>12.007450141506659</v>
      </c>
      <c r="AV62">
        <v>2.1373807161271778</v>
      </c>
      <c r="AW62">
        <v>312.5282274592609</v>
      </c>
      <c r="AX62">
        <v>89.744228916442069</v>
      </c>
      <c r="AY62">
        <v>1.695625234128987</v>
      </c>
      <c r="AZ62">
        <v>3612.7927550409731</v>
      </c>
      <c r="BA62">
        <v>497.72000543362492</v>
      </c>
      <c r="BB62">
        <v>37.913811605125296</v>
      </c>
      <c r="BC62">
        <v>10.232908812064711</v>
      </c>
      <c r="BD62">
        <v>1.723707471211636</v>
      </c>
      <c r="BE62">
        <v>0.15111383794714639</v>
      </c>
      <c r="BF62">
        <v>782.32308979652214</v>
      </c>
      <c r="BG62">
        <v>58.444002390312278</v>
      </c>
      <c r="BH62">
        <v>8.7908906416677077E-2</v>
      </c>
      <c r="BI62">
        <v>473391.70620770392</v>
      </c>
      <c r="BJ62">
        <v>20298.147625313461</v>
      </c>
      <c r="BK62">
        <v>1.334422252843017</v>
      </c>
      <c r="BL62">
        <v>3.2112978438874831</v>
      </c>
      <c r="BM62">
        <v>0.51030821451050801</v>
      </c>
      <c r="BN62">
        <v>9.788727375917794E-2</v>
      </c>
      <c r="BO62">
        <v>47.434051841278368</v>
      </c>
      <c r="BP62">
        <v>3.870251025969274</v>
      </c>
      <c r="BQ62">
        <v>6.880516169929486E-3</v>
      </c>
      <c r="BR62">
        <v>395.44165606901993</v>
      </c>
      <c r="BS62">
        <v>30.790399335793548</v>
      </c>
      <c r="BT62">
        <v>5.4057074010616622E-2</v>
      </c>
      <c r="BU62">
        <v>49.457374966386148</v>
      </c>
      <c r="BV62">
        <v>3.5634079924131901</v>
      </c>
      <c r="BW62">
        <v>1.061973131219905E-2</v>
      </c>
      <c r="BX62">
        <v>341.99930098663839</v>
      </c>
      <c r="BY62">
        <v>26.075621925254438</v>
      </c>
      <c r="BZ62">
        <v>7.9908548174510666E-2</v>
      </c>
      <c r="CA62">
        <v>103.15578095823091</v>
      </c>
      <c r="CB62">
        <v>9.9236543485547664</v>
      </c>
      <c r="CC62">
        <v>0.1231852505106657</v>
      </c>
      <c r="CD62">
        <v>24.348504180955238</v>
      </c>
      <c r="CE62">
        <v>1.9891042674113011</v>
      </c>
      <c r="CF62">
        <v>1.300717123650095E-2</v>
      </c>
      <c r="CG62">
        <v>111.5051554723847</v>
      </c>
      <c r="CH62">
        <v>9.1564894502633223</v>
      </c>
      <c r="CI62">
        <v>0.13501430104024681</v>
      </c>
      <c r="CJ62">
        <v>13.60974631776695</v>
      </c>
      <c r="CK62">
        <v>1.2869292347571439</v>
      </c>
      <c r="CL62">
        <v>2.356715161516857E-2</v>
      </c>
      <c r="CM62">
        <v>91.511419785395873</v>
      </c>
      <c r="CN62">
        <v>6.459358410465879</v>
      </c>
      <c r="CO62">
        <v>6.4943413406594541E-2</v>
      </c>
      <c r="CP62">
        <v>25.344198258604649</v>
      </c>
      <c r="CQ62">
        <v>1.9537118894221019</v>
      </c>
      <c r="CR62">
        <v>1.5908819757841568E-2</v>
      </c>
      <c r="CS62">
        <v>105.08511012714131</v>
      </c>
      <c r="CT62">
        <v>8.6039178709979875</v>
      </c>
      <c r="CU62">
        <v>0.10913380560712289</v>
      </c>
      <c r="CV62">
        <v>19.30688397134211</v>
      </c>
      <c r="CW62">
        <v>1.4895873101719179</v>
      </c>
      <c r="CX62">
        <v>1.518570192131008E-2</v>
      </c>
      <c r="CY62">
        <v>181.16696011648551</v>
      </c>
      <c r="CZ62">
        <v>16.233813061481541</v>
      </c>
      <c r="DA62">
        <v>7.1234291697286539E-2</v>
      </c>
      <c r="DB62">
        <v>38.96066768611437</v>
      </c>
      <c r="DC62">
        <v>2.7967219196530011</v>
      </c>
      <c r="DD62">
        <v>1.519874379642519E-2</v>
      </c>
      <c r="DE62">
        <v>5985.3642787209446</v>
      </c>
      <c r="DF62">
        <v>420.25411789617272</v>
      </c>
      <c r="DG62">
        <v>0.15155463832419311</v>
      </c>
      <c r="DH62">
        <v>0.74886201524678875</v>
      </c>
      <c r="DI62">
        <v>0.11393669095261361</v>
      </c>
      <c r="DJ62">
        <v>1.383951259621112E-2</v>
      </c>
      <c r="DK62">
        <v>6.0902661730864036</v>
      </c>
      <c r="DL62">
        <v>5.744365036257256</v>
      </c>
      <c r="DM62">
        <v>11.09165402966241</v>
      </c>
      <c r="DN62">
        <v>797.06189062784983</v>
      </c>
      <c r="DO62">
        <v>70.473722603097329</v>
      </c>
      <c r="DP62">
        <v>0.71942443425653146</v>
      </c>
      <c r="DQ62">
        <v>150.37861922898551</v>
      </c>
      <c r="DR62">
        <v>12.136911761364971</v>
      </c>
      <c r="DS62">
        <v>0.41678889057659962</v>
      </c>
      <c r="DT62">
        <v>116.64579370832701</v>
      </c>
      <c r="DU62">
        <v>11.754483691452119</v>
      </c>
      <c r="DV62">
        <v>0.31143365027402198</v>
      </c>
      <c r="DW62">
        <v>626.480755918657</v>
      </c>
      <c r="DX62">
        <v>64.161197271924379</v>
      </c>
      <c r="DY62">
        <v>0.27358149068714388</v>
      </c>
      <c r="DZ62">
        <v>437.29153067064573</v>
      </c>
      <c r="EA62">
        <v>39.722452119755758</v>
      </c>
      <c r="EB62">
        <v>0.17313534470242539</v>
      </c>
      <c r="EC62">
        <v>285.81902538360799</v>
      </c>
      <c r="ED62">
        <v>25.5226426764923</v>
      </c>
      <c r="EE62">
        <v>0.30851010153790381</v>
      </c>
      <c r="EH62">
        <v>498.29496165383568</v>
      </c>
      <c r="EI62">
        <v>200.14367865518301</v>
      </c>
      <c r="EJ62">
        <v>645.09242425615003</v>
      </c>
      <c r="EK62">
        <v>532.94585093088529</v>
      </c>
      <c r="EL62">
        <v>748.35733257470099</v>
      </c>
      <c r="EM62">
        <v>696.99851998804695</v>
      </c>
      <c r="EN62">
        <v>432.47787177540391</v>
      </c>
      <c r="EO62">
        <v>560.32741443409407</v>
      </c>
      <c r="EP62">
        <v>377.00128304063571</v>
      </c>
      <c r="EQ62">
        <v>371.9976414040483</v>
      </c>
      <c r="ER62">
        <v>464.17945528579941</v>
      </c>
      <c r="ES62">
        <v>656.78193829463339</v>
      </c>
      <c r="ET62">
        <v>781.6552215118262</v>
      </c>
      <c r="EU62">
        <v>1125.2606218415251</v>
      </c>
      <c r="EV62">
        <v>1583.7669791103399</v>
      </c>
      <c r="EX62">
        <v>1.975192646241261</v>
      </c>
      <c r="EY62">
        <v>0.80285249429247529</v>
      </c>
      <c r="EZ62">
        <v>0.69203335552920631</v>
      </c>
      <c r="FA62">
        <v>0.76154407666996493</v>
      </c>
      <c r="FB62">
        <v>0.17786428741071689</v>
      </c>
      <c r="FC62">
        <v>0.35719058803738751</v>
      </c>
      <c r="FD62">
        <v>2.008219824436019</v>
      </c>
      <c r="FE62">
        <v>4.2882370563677128</v>
      </c>
      <c r="FF62">
        <v>1.105830718537961</v>
      </c>
      <c r="FG62">
        <v>2.4137487894563061</v>
      </c>
      <c r="FH62">
        <v>1.7725626360472709E-2</v>
      </c>
      <c r="FJ62">
        <f t="shared" si="0"/>
        <v>437.29153067064573</v>
      </c>
      <c r="FK62">
        <f t="shared" si="1"/>
        <v>711.71948154618269</v>
      </c>
      <c r="FL62">
        <f t="shared" si="2"/>
        <v>0.83846196193046119</v>
      </c>
      <c r="FM62">
        <f t="shared" si="3"/>
        <v>1.978086493174813</v>
      </c>
    </row>
    <row r="63" spans="1:169" x14ac:dyDescent="0.25">
      <c r="A63" t="s">
        <v>699</v>
      </c>
      <c r="B63" t="s">
        <v>681</v>
      </c>
      <c r="C63" s="7">
        <v>-0.214297274769149</v>
      </c>
      <c r="D63" s="8">
        <v>7.0250330863698252E-2</v>
      </c>
      <c r="E63" s="9">
        <v>454.32793829863738</v>
      </c>
      <c r="F63" s="10">
        <v>1.7376741678059771</v>
      </c>
      <c r="G63">
        <v>-6591.3745835832606</v>
      </c>
      <c r="H63" s="11">
        <v>76.2487591141943</v>
      </c>
      <c r="I63" s="7">
        <v>1.8334601881140711</v>
      </c>
      <c r="J63" s="7">
        <v>6.0355014731534172E-2</v>
      </c>
      <c r="K63" s="8">
        <v>0.18663206251547179</v>
      </c>
      <c r="L63" s="19">
        <v>8.310544786816577E-4</v>
      </c>
      <c r="M63">
        <v>0.62011473665663042</v>
      </c>
      <c r="N63" s="11">
        <v>0.58263879364119797</v>
      </c>
      <c r="O63" s="12">
        <v>14.049908923847941</v>
      </c>
      <c r="P63" s="10">
        <v>0.5036715047978102</v>
      </c>
      <c r="Q63" s="8">
        <v>0.54580828607809628</v>
      </c>
      <c r="R63" s="13">
        <v>1.7232629647787118E-2</v>
      </c>
      <c r="S63" s="14">
        <v>0.89300182970669539</v>
      </c>
      <c r="T63" t="e">
        <v>#N/A</v>
      </c>
      <c r="U63" s="11" t="e">
        <v>#N/A</v>
      </c>
      <c r="V63" s="9">
        <v>2711.8018493594159</v>
      </c>
      <c r="W63" s="9">
        <v>6.0017609663907514</v>
      </c>
      <c r="X63" s="9">
        <v>7.3528802078703883</v>
      </c>
      <c r="Y63" s="9">
        <v>2807.4367644536551</v>
      </c>
      <c r="Z63" s="9">
        <v>16.67941577668098</v>
      </c>
      <c r="AA63" s="9">
        <v>72.379747768271386</v>
      </c>
      <c r="AB63" s="9">
        <v>2752.6821079383781</v>
      </c>
      <c r="AC63" s="9">
        <v>7.9378801563593377</v>
      </c>
      <c r="AD63" s="15">
        <v>34.533751991102832</v>
      </c>
      <c r="AE63" t="e">
        <v>#N/A</v>
      </c>
      <c r="AF63" t="e">
        <v>#N/A</v>
      </c>
      <c r="AG63" s="11" t="e">
        <v>#N/A</v>
      </c>
      <c r="AH63" s="16">
        <v>103.5266188463154</v>
      </c>
      <c r="AI63" s="10"/>
      <c r="AJ63" s="10"/>
      <c r="AK63" t="s">
        <v>700</v>
      </c>
      <c r="AL63" t="s">
        <v>700</v>
      </c>
      <c r="AM63">
        <v>14.159000000000001</v>
      </c>
      <c r="AN63" t="s">
        <v>154</v>
      </c>
      <c r="AO63">
        <v>55.73244272758766</v>
      </c>
      <c r="AP63">
        <v>146.15384687352071</v>
      </c>
      <c r="AQ63" t="s">
        <v>154</v>
      </c>
      <c r="AR63">
        <v>1405.1568425720691</v>
      </c>
      <c r="AS63">
        <v>2534.611209291907</v>
      </c>
      <c r="AT63">
        <v>256.07577283026001</v>
      </c>
      <c r="AU63">
        <v>13.81860582837459</v>
      </c>
      <c r="AV63">
        <v>2.9677875084825489</v>
      </c>
      <c r="AW63">
        <v>5.6069718796806569</v>
      </c>
      <c r="AX63">
        <v>1.465728394991255</v>
      </c>
      <c r="AY63">
        <v>2.4008750305874651</v>
      </c>
      <c r="AZ63">
        <v>54.935617037694968</v>
      </c>
      <c r="BA63">
        <v>25.562774901109432</v>
      </c>
      <c r="BB63">
        <v>53.166039204607102</v>
      </c>
      <c r="BC63">
        <v>2.93412033368935</v>
      </c>
      <c r="BD63">
        <v>0.64153807856424516</v>
      </c>
      <c r="BE63">
        <v>8.3292821493345839E-2</v>
      </c>
      <c r="BF63">
        <v>577.87906459401586</v>
      </c>
      <c r="BG63">
        <v>29.19941229048942</v>
      </c>
      <c r="BH63">
        <v>0.11689686180759799</v>
      </c>
      <c r="BI63">
        <v>496044.72137634229</v>
      </c>
      <c r="BJ63">
        <v>15885.396224558341</v>
      </c>
      <c r="BK63">
        <v>1.571141636297982</v>
      </c>
      <c r="BL63">
        <v>3.6596923506670049</v>
      </c>
      <c r="BM63">
        <v>0.53763346625235975</v>
      </c>
      <c r="BN63">
        <v>0.18464364963220981</v>
      </c>
      <c r="BO63">
        <v>3.580048862558141</v>
      </c>
      <c r="BP63">
        <v>0.73472155747615142</v>
      </c>
      <c r="BQ63">
        <v>8.7301972679910793E-3</v>
      </c>
      <c r="BR63">
        <v>105.0313537896029</v>
      </c>
      <c r="BS63">
        <v>6.1836104843708686</v>
      </c>
      <c r="BT63">
        <v>2.9805442021324E-2</v>
      </c>
      <c r="BU63">
        <v>3.7509274039552949</v>
      </c>
      <c r="BV63">
        <v>0.57879573333863643</v>
      </c>
      <c r="BW63">
        <v>1.655972010740098E-2</v>
      </c>
      <c r="BX63">
        <v>30.447419636620761</v>
      </c>
      <c r="BY63">
        <v>5.7127468417493397</v>
      </c>
      <c r="BZ63">
        <v>5.2672103677362143E-2</v>
      </c>
      <c r="CA63">
        <v>13.781452613913491</v>
      </c>
      <c r="CB63">
        <v>1.9741046038426919</v>
      </c>
      <c r="CC63">
        <v>0.21628692510311259</v>
      </c>
      <c r="CD63">
        <v>4.7653530073672217</v>
      </c>
      <c r="CE63">
        <v>0.53140180111185353</v>
      </c>
      <c r="CF63">
        <v>1.6259290411151629E-2</v>
      </c>
      <c r="CG63">
        <v>28.235918325820879</v>
      </c>
      <c r="CH63">
        <v>3.4740082852462888</v>
      </c>
      <c r="CI63">
        <v>0.25168110549362138</v>
      </c>
      <c r="CJ63">
        <v>5.7550867865699296</v>
      </c>
      <c r="CK63">
        <v>0.54402923950731197</v>
      </c>
      <c r="CL63">
        <v>3.6749897233848791E-2</v>
      </c>
      <c r="CM63">
        <v>55.477740218808322</v>
      </c>
      <c r="CN63">
        <v>3.0401335289775759</v>
      </c>
      <c r="CO63">
        <v>8.1191028306236382E-2</v>
      </c>
      <c r="CP63">
        <v>18.23709084539361</v>
      </c>
      <c r="CQ63">
        <v>1.1473831864138899</v>
      </c>
      <c r="CR63">
        <v>1.9888934330725978E-2</v>
      </c>
      <c r="CS63">
        <v>77.584301392572726</v>
      </c>
      <c r="CT63">
        <v>4.0768375747034273</v>
      </c>
      <c r="CU63">
        <v>6.0161487003196311E-2</v>
      </c>
      <c r="CV63">
        <v>15.448677796394239</v>
      </c>
      <c r="CW63">
        <v>0.93926078149261438</v>
      </c>
      <c r="CX63">
        <v>1.8983880814334289E-2</v>
      </c>
      <c r="CY63">
        <v>147.81274230551631</v>
      </c>
      <c r="CZ63">
        <v>8.1566867196249149</v>
      </c>
      <c r="DA63">
        <v>8.9051713674909647E-2</v>
      </c>
      <c r="DB63">
        <v>34.514659621526583</v>
      </c>
      <c r="DC63">
        <v>1.491558036840918</v>
      </c>
      <c r="DD63">
        <v>7.917218460580959E-2</v>
      </c>
      <c r="DE63">
        <v>7232.5847979234004</v>
      </c>
      <c r="DF63">
        <v>404.87943393850702</v>
      </c>
      <c r="DG63">
        <v>0.18956871837121961</v>
      </c>
      <c r="DH63">
        <v>2.8356512298357011</v>
      </c>
      <c r="DI63">
        <v>0.64125115715477876</v>
      </c>
      <c r="DJ63">
        <v>4.8916706826965681E-2</v>
      </c>
      <c r="DK63">
        <v>-2.5621049813327241</v>
      </c>
      <c r="DL63">
        <v>5.6550891437598949</v>
      </c>
      <c r="DM63">
        <v>13.811778876076209</v>
      </c>
      <c r="DN63">
        <v>1020.607515644551</v>
      </c>
      <c r="DO63">
        <v>37.666345136002889</v>
      </c>
      <c r="DP63">
        <v>0.97379862489304381</v>
      </c>
      <c r="DQ63">
        <v>209.25466566295921</v>
      </c>
      <c r="DR63">
        <v>7.615973640204551</v>
      </c>
      <c r="DS63">
        <v>0.46330879466135561</v>
      </c>
      <c r="DT63">
        <v>289.54971961935132</v>
      </c>
      <c r="DU63">
        <v>13.815583708219171</v>
      </c>
      <c r="DV63">
        <v>0.40918757250135618</v>
      </c>
      <c r="DW63">
        <v>1051.861686979895</v>
      </c>
      <c r="DX63">
        <v>50.666702041217228</v>
      </c>
      <c r="DY63">
        <v>0.38748537500692082</v>
      </c>
      <c r="DZ63">
        <v>454.32793829863738</v>
      </c>
      <c r="EA63">
        <v>18.393915221910511</v>
      </c>
      <c r="EB63">
        <v>0.26073527504108718</v>
      </c>
      <c r="EC63">
        <v>443.10003657221989</v>
      </c>
      <c r="ED63">
        <v>17.765912761230009</v>
      </c>
      <c r="EE63">
        <v>0.32595429665518488</v>
      </c>
      <c r="EH63">
        <v>368.07583732102921</v>
      </c>
      <c r="EI63">
        <v>15.105691403198909</v>
      </c>
      <c r="EJ63">
        <v>171.33989198956419</v>
      </c>
      <c r="EK63">
        <v>40.419476335725157</v>
      </c>
      <c r="EL63">
        <v>66.624550627178905</v>
      </c>
      <c r="EM63">
        <v>93.117923066983067</v>
      </c>
      <c r="EN63">
        <v>84.642149331566998</v>
      </c>
      <c r="EO63">
        <v>141.88903681317021</v>
      </c>
      <c r="EP63">
        <v>159.4206866085853</v>
      </c>
      <c r="EQ63">
        <v>225.51926918214761</v>
      </c>
      <c r="ER63">
        <v>334.01265284603681</v>
      </c>
      <c r="ES63">
        <v>484.90188370357947</v>
      </c>
      <c r="ET63">
        <v>625.4525423641395</v>
      </c>
      <c r="EU63">
        <v>918.09156711500827</v>
      </c>
      <c r="EV63">
        <v>1403.0349439644949</v>
      </c>
      <c r="EX63">
        <v>6.9341437936817876</v>
      </c>
      <c r="EY63">
        <v>3.5943733367134509</v>
      </c>
      <c r="EZ63">
        <v>0.73636921223724772</v>
      </c>
      <c r="FA63">
        <v>0.75982970971129804</v>
      </c>
      <c r="FB63">
        <v>1.6453360366511939E-2</v>
      </c>
      <c r="FC63">
        <v>0.10646130062246489</v>
      </c>
      <c r="FD63">
        <v>6.4704898118653684</v>
      </c>
      <c r="FE63">
        <v>1.2906003080213251</v>
      </c>
      <c r="FF63">
        <v>4.3256410767468534</v>
      </c>
      <c r="FG63">
        <v>3.0736723452405772</v>
      </c>
      <c r="FH63">
        <v>2.4758977430394551E-2</v>
      </c>
      <c r="FJ63">
        <f t="shared" si="0"/>
        <v>454.32793829863738</v>
      </c>
      <c r="FK63">
        <f t="shared" si="1"/>
        <v>739.44730693033341</v>
      </c>
      <c r="FL63">
        <f t="shared" si="2"/>
        <v>1.6311772605142965</v>
      </c>
      <c r="FM63">
        <f t="shared" si="3"/>
        <v>3.1335796317402602</v>
      </c>
    </row>
    <row r="64" spans="1:169" x14ac:dyDescent="0.25">
      <c r="A64" t="s">
        <v>701</v>
      </c>
      <c r="B64" t="s">
        <v>681</v>
      </c>
      <c r="C64" s="7">
        <v>-5.0931385016245274</v>
      </c>
      <c r="D64" s="8">
        <v>3.9059770201571843E-2</v>
      </c>
      <c r="E64" s="9">
        <v>241.58314337847361</v>
      </c>
      <c r="F64" s="10">
        <v>0.29813615517415448</v>
      </c>
      <c r="G64">
        <v>-277.0662581573344</v>
      </c>
      <c r="H64" s="11">
        <v>231.3037248772757</v>
      </c>
      <c r="I64" s="7">
        <v>1.975541733019557</v>
      </c>
      <c r="J64" s="7">
        <v>5.9983015672132108E-2</v>
      </c>
      <c r="K64" s="8">
        <v>0.187114690688789</v>
      </c>
      <c r="L64" s="19">
        <v>7.9542060402277681E-4</v>
      </c>
      <c r="M64">
        <v>0.1125699119215726</v>
      </c>
      <c r="N64" s="11">
        <v>2.332903716879394</v>
      </c>
      <c r="O64" s="12">
        <v>13.047354872861399</v>
      </c>
      <c r="P64" s="10">
        <v>0.46679594120659862</v>
      </c>
      <c r="Q64" s="8">
        <v>0.50580546712525509</v>
      </c>
      <c r="R64" s="13">
        <v>1.6125669049189089E-2</v>
      </c>
      <c r="S64" s="14">
        <v>0.89075926728168531</v>
      </c>
      <c r="T64" t="e">
        <v>#N/A</v>
      </c>
      <c r="U64" s="11" t="e">
        <v>#N/A</v>
      </c>
      <c r="V64" s="9">
        <v>2716.069484680203</v>
      </c>
      <c r="W64" s="9">
        <v>5.564358400993072</v>
      </c>
      <c r="X64" s="9">
        <v>6.9894977149211019</v>
      </c>
      <c r="Y64" s="9">
        <v>2638.3200050260111</v>
      </c>
      <c r="Z64" s="9">
        <v>18.5145167213375</v>
      </c>
      <c r="AA64" s="9">
        <v>69.411764142075995</v>
      </c>
      <c r="AB64" s="9">
        <v>2682.6865659976902</v>
      </c>
      <c r="AC64" s="9">
        <v>7.5373196317069837</v>
      </c>
      <c r="AD64" s="15">
        <v>34.042297210623083</v>
      </c>
      <c r="AE64" t="e">
        <v>#N/A</v>
      </c>
      <c r="AF64" t="e">
        <v>#N/A</v>
      </c>
      <c r="AG64" s="11" t="e">
        <v>#N/A</v>
      </c>
      <c r="AH64" s="16">
        <v>97.137426708236589</v>
      </c>
      <c r="AI64" s="10"/>
      <c r="AJ64" s="10"/>
      <c r="AK64" t="s">
        <v>702</v>
      </c>
      <c r="AL64" t="s">
        <v>702</v>
      </c>
      <c r="AM64">
        <v>15.426</v>
      </c>
      <c r="AN64">
        <v>270.68614068780329</v>
      </c>
      <c r="AO64">
        <v>69.906641400552076</v>
      </c>
      <c r="AP64">
        <v>94.003167403332142</v>
      </c>
      <c r="AQ64" t="s">
        <v>154</v>
      </c>
      <c r="AR64">
        <v>900.96597521482784</v>
      </c>
      <c r="AS64">
        <v>1638.173533215009</v>
      </c>
      <c r="AT64">
        <v>258.27472849564941</v>
      </c>
      <c r="AU64">
        <v>11.94876256293867</v>
      </c>
      <c r="AV64">
        <v>1.9267113372557441</v>
      </c>
      <c r="AW64">
        <v>20.89214315046048</v>
      </c>
      <c r="AX64">
        <v>3.2605032420605742</v>
      </c>
      <c r="AY64">
        <v>1.4453349707844529</v>
      </c>
      <c r="AZ64">
        <v>942.31629402184865</v>
      </c>
      <c r="BA64">
        <v>99.210301804888161</v>
      </c>
      <c r="BB64">
        <v>34.071880528835131</v>
      </c>
      <c r="BC64">
        <v>10.90982026546366</v>
      </c>
      <c r="BD64">
        <v>1.6064242373683659</v>
      </c>
      <c r="BE64">
        <v>6.4763554416593733E-2</v>
      </c>
      <c r="BF64">
        <v>335.63853668094379</v>
      </c>
      <c r="BG64">
        <v>24.436551234742641</v>
      </c>
      <c r="BH64">
        <v>7.7672975369615385E-2</v>
      </c>
      <c r="BI64">
        <v>535212.07219156425</v>
      </c>
      <c r="BJ64">
        <v>32821.740138005647</v>
      </c>
      <c r="BK64">
        <v>1.84195744395054</v>
      </c>
      <c r="BL64">
        <v>1.2199324054304019</v>
      </c>
      <c r="BM64">
        <v>0.23127434590415999</v>
      </c>
      <c r="BN64">
        <v>8.6426509419534281E-2</v>
      </c>
      <c r="BO64">
        <v>4.4983687413835991</v>
      </c>
      <c r="BP64">
        <v>0.84959487523894173</v>
      </c>
      <c r="BQ64">
        <v>5.7462938481118034E-3</v>
      </c>
      <c r="BR64">
        <v>48.577340348065952</v>
      </c>
      <c r="BS64">
        <v>6.4765457155401238</v>
      </c>
      <c r="BT64">
        <v>5.0796982726566679E-2</v>
      </c>
      <c r="BU64">
        <v>4.5640000748340874</v>
      </c>
      <c r="BV64">
        <v>0.87634974840249746</v>
      </c>
      <c r="BW64">
        <v>9.9769566429369488E-3</v>
      </c>
      <c r="BX64">
        <v>30.094080051503649</v>
      </c>
      <c r="BY64">
        <v>5.7267967576872563</v>
      </c>
      <c r="BZ64">
        <v>8.9747626124077259E-2</v>
      </c>
      <c r="CA64">
        <v>10.15314051713505</v>
      </c>
      <c r="CB64">
        <v>1.8143718736706309</v>
      </c>
      <c r="CC64">
        <v>8.6401435368985466E-2</v>
      </c>
      <c r="CD64">
        <v>2.7924590275646621</v>
      </c>
      <c r="CE64">
        <v>0.50546320996977934</v>
      </c>
      <c r="CF64">
        <v>3.108587819731198E-2</v>
      </c>
      <c r="CG64">
        <v>15.75950993300687</v>
      </c>
      <c r="CH64">
        <v>2.766965498987183</v>
      </c>
      <c r="CI64">
        <v>0.18572995156948041</v>
      </c>
      <c r="CJ64">
        <v>2.395891725769741</v>
      </c>
      <c r="CK64">
        <v>0.2738315056338439</v>
      </c>
      <c r="CL64">
        <v>2.214171580471793E-2</v>
      </c>
      <c r="CM64">
        <v>26.441374427987459</v>
      </c>
      <c r="CN64">
        <v>2.8275621422749948</v>
      </c>
      <c r="CO64">
        <v>6.3131255110271817E-2</v>
      </c>
      <c r="CP64">
        <v>10.087908536081359</v>
      </c>
      <c r="CQ64">
        <v>0.59541796437267536</v>
      </c>
      <c r="CR64">
        <v>1.546508495576528E-2</v>
      </c>
      <c r="CS64">
        <v>50.77258978381532</v>
      </c>
      <c r="CT64">
        <v>3.8470773794308908</v>
      </c>
      <c r="CU64">
        <v>4.6782724504897212E-2</v>
      </c>
      <c r="CV64">
        <v>12.46101613176284</v>
      </c>
      <c r="CW64">
        <v>0.83996357467793248</v>
      </c>
      <c r="CX64">
        <v>1.476073011454153E-2</v>
      </c>
      <c r="CY64">
        <v>134.67116037208501</v>
      </c>
      <c r="CZ64">
        <v>9.4196558077223216</v>
      </c>
      <c r="DA64">
        <v>6.9240988497366082E-2</v>
      </c>
      <c r="DB64">
        <v>36.489181249190899</v>
      </c>
      <c r="DC64">
        <v>2.395564468025448</v>
      </c>
      <c r="DD64">
        <v>1.477254400421836E-2</v>
      </c>
      <c r="DE64">
        <v>9293.2108376238739</v>
      </c>
      <c r="DF64">
        <v>652.31136083915737</v>
      </c>
      <c r="DG64">
        <v>0.36262990990170951</v>
      </c>
      <c r="DH64">
        <v>0.27610034373582398</v>
      </c>
      <c r="DI64">
        <v>6.0977610443261263E-2</v>
      </c>
      <c r="DJ64">
        <v>1.3442283498259589E-2</v>
      </c>
      <c r="DK64">
        <v>-0.27756255885329928</v>
      </c>
      <c r="DL64">
        <v>5.9060084425641879</v>
      </c>
      <c r="DM64">
        <v>9.8894256845497495</v>
      </c>
      <c r="DN64">
        <v>489.19592987720472</v>
      </c>
      <c r="DO64">
        <v>23.44482539540169</v>
      </c>
      <c r="DP64">
        <v>0.63186573933214463</v>
      </c>
      <c r="DQ64">
        <v>100.42214507398729</v>
      </c>
      <c r="DR64">
        <v>4.6188763214842954</v>
      </c>
      <c r="DS64">
        <v>0.41565448458907789</v>
      </c>
      <c r="DT64">
        <v>25.554091066497062</v>
      </c>
      <c r="DU64">
        <v>2.512917384988032</v>
      </c>
      <c r="DV64">
        <v>0.33582051428643328</v>
      </c>
      <c r="DW64">
        <v>97.99070364031428</v>
      </c>
      <c r="DX64">
        <v>7.4048147800581559</v>
      </c>
      <c r="DY64">
        <v>0.26844008835434219</v>
      </c>
      <c r="DZ64">
        <v>241.58314337847361</v>
      </c>
      <c r="EA64">
        <v>12.24615838635283</v>
      </c>
      <c r="EB64">
        <v>0.15090083554938499</v>
      </c>
      <c r="EC64">
        <v>153.03527372185081</v>
      </c>
      <c r="ED64">
        <v>7.6961590109572082</v>
      </c>
      <c r="EE64">
        <v>0.2568834340010368</v>
      </c>
      <c r="EH64">
        <v>213.78250744009159</v>
      </c>
      <c r="EI64">
        <v>18.980458824403371</v>
      </c>
      <c r="EJ64">
        <v>79.245253422619825</v>
      </c>
      <c r="EK64">
        <v>49.181035289160427</v>
      </c>
      <c r="EL64">
        <v>65.851378668498128</v>
      </c>
      <c r="EM64">
        <v>68.602300791453018</v>
      </c>
      <c r="EN64">
        <v>49.599627487827028</v>
      </c>
      <c r="EO64">
        <v>79.193517251290785</v>
      </c>
      <c r="EP64">
        <v>66.368191849577315</v>
      </c>
      <c r="EQ64">
        <v>107.485261902388</v>
      </c>
      <c r="ER64">
        <v>184.7602295985597</v>
      </c>
      <c r="ES64">
        <v>317.32868614884569</v>
      </c>
      <c r="ET64">
        <v>504.49458023331363</v>
      </c>
      <c r="EU64">
        <v>836.46683460922384</v>
      </c>
      <c r="EV64">
        <v>1483.300050780118</v>
      </c>
      <c r="EX64">
        <v>2.593707942576613</v>
      </c>
      <c r="EY64">
        <v>1.2536670062683419</v>
      </c>
      <c r="EZ64">
        <v>0.67292127351228082</v>
      </c>
      <c r="FA64">
        <v>0.73102567748952674</v>
      </c>
      <c r="FB64">
        <v>2.269122700276642E-2</v>
      </c>
      <c r="FC64">
        <v>0.23967187571901921</v>
      </c>
      <c r="FD64">
        <v>10.562314487876719</v>
      </c>
      <c r="FE64">
        <v>4.41843856086484</v>
      </c>
      <c r="FF64">
        <v>4.9731652998596472</v>
      </c>
      <c r="FG64">
        <v>1.7938743730357689</v>
      </c>
      <c r="FH64">
        <v>9.0586017233372888E-3</v>
      </c>
      <c r="FJ64">
        <f t="shared" si="0"/>
        <v>241.58314337847361</v>
      </c>
      <c r="FK64">
        <f t="shared" si="1"/>
        <v>393.19176681042046</v>
      </c>
      <c r="FL64">
        <f t="shared" si="2"/>
        <v>0.53596944153351944</v>
      </c>
      <c r="FM64">
        <f t="shared" si="3"/>
        <v>1.2011018357900476</v>
      </c>
    </row>
    <row r="65" spans="1:169" x14ac:dyDescent="0.25">
      <c r="A65" t="s">
        <v>703</v>
      </c>
      <c r="B65" t="s">
        <v>681</v>
      </c>
      <c r="C65" s="7">
        <v>-13.770842552894459</v>
      </c>
      <c r="D65" s="8">
        <v>7.7319268496373519E-3</v>
      </c>
      <c r="E65" s="9">
        <v>51.175444512322393</v>
      </c>
      <c r="F65" s="10">
        <v>0.64935971627925637</v>
      </c>
      <c r="G65">
        <v>-102.3918169887684</v>
      </c>
      <c r="H65" s="11">
        <v>94.142390862903682</v>
      </c>
      <c r="I65" s="7">
        <v>1.970106626056394</v>
      </c>
      <c r="J65" s="7">
        <v>6.1082860721857472E-2</v>
      </c>
      <c r="K65" s="8">
        <v>0.1878953417418617</v>
      </c>
      <c r="L65" s="19">
        <v>1.412747425298794E-3</v>
      </c>
      <c r="M65">
        <v>0.25895864068575769</v>
      </c>
      <c r="N65" s="11">
        <v>1.649034150820623</v>
      </c>
      <c r="O65" s="12">
        <v>13.14293081287895</v>
      </c>
      <c r="P65" s="10">
        <v>0.46665055212364692</v>
      </c>
      <c r="Q65" s="8">
        <v>0.50769193914778754</v>
      </c>
      <c r="R65" s="13">
        <v>1.5672138486220118E-2</v>
      </c>
      <c r="S65" s="14">
        <v>1.011700668407608E-2</v>
      </c>
      <c r="T65" t="e">
        <v>#N/A</v>
      </c>
      <c r="U65" s="11" t="e">
        <v>#N/A</v>
      </c>
      <c r="V65" s="9">
        <v>2721.9758372859669</v>
      </c>
      <c r="W65" s="9">
        <v>11.60689573915603</v>
      </c>
      <c r="X65" s="9">
        <v>12.35210279062507</v>
      </c>
      <c r="Y65" s="9">
        <v>2646.693024048298</v>
      </c>
      <c r="Z65" s="9">
        <v>6.4366107585664611</v>
      </c>
      <c r="AA65" s="9">
        <v>67.054425917333006</v>
      </c>
      <c r="AB65" s="9">
        <v>2689.5303716592011</v>
      </c>
      <c r="AC65" s="9">
        <v>6.1484313060600719</v>
      </c>
      <c r="AD65" s="15">
        <v>33.486592408953918</v>
      </c>
      <c r="AE65" t="e">
        <v>#N/A</v>
      </c>
      <c r="AF65" t="e">
        <v>#N/A</v>
      </c>
      <c r="AG65" s="11" t="e">
        <v>#N/A</v>
      </c>
      <c r="AH65" s="16">
        <v>97.234258577668626</v>
      </c>
      <c r="AI65" s="10"/>
      <c r="AJ65" s="10"/>
      <c r="AK65" t="s">
        <v>704</v>
      </c>
      <c r="AL65" t="s">
        <v>704</v>
      </c>
      <c r="AM65">
        <v>25.318000000000001</v>
      </c>
      <c r="AN65">
        <v>189.54914633142761</v>
      </c>
      <c r="AO65">
        <v>45.389729304395168</v>
      </c>
      <c r="AP65">
        <v>86.634691610610986</v>
      </c>
      <c r="AQ65">
        <v>2175.6112186557411</v>
      </c>
      <c r="AR65">
        <v>985.69148936060276</v>
      </c>
      <c r="AS65">
        <v>1540.111273164051</v>
      </c>
      <c r="AT65">
        <v>237.97520910237839</v>
      </c>
      <c r="AU65">
        <v>9.3061873980847061</v>
      </c>
      <c r="AV65">
        <v>1.795764047155594</v>
      </c>
      <c r="AW65">
        <v>35.292469724927699</v>
      </c>
      <c r="AX65">
        <v>12.50037211014706</v>
      </c>
      <c r="AY65">
        <v>1.3099316844000479</v>
      </c>
      <c r="AZ65">
        <v>703.65520184361731</v>
      </c>
      <c r="BA65">
        <v>32.569073096000167</v>
      </c>
      <c r="BB65">
        <v>35.790582623008603</v>
      </c>
      <c r="BC65">
        <v>15.58999941838605</v>
      </c>
      <c r="BD65">
        <v>0.61240707889485824</v>
      </c>
      <c r="BE65">
        <v>0.1296012063532318</v>
      </c>
      <c r="BF65">
        <v>183.5240581299266</v>
      </c>
      <c r="BG65">
        <v>9.8250533649943108</v>
      </c>
      <c r="BH65">
        <v>6.494271849640619E-2</v>
      </c>
      <c r="BI65">
        <v>523696.65105492162</v>
      </c>
      <c r="BJ65">
        <v>19919.556106124681</v>
      </c>
      <c r="BK65">
        <v>1.2356404169202011</v>
      </c>
      <c r="BL65">
        <v>0.90972524341479499</v>
      </c>
      <c r="BM65">
        <v>0.16267063385849009</v>
      </c>
      <c r="BN65">
        <v>8.7627780033849079E-2</v>
      </c>
      <c r="BO65">
        <v>0.79703012623014236</v>
      </c>
      <c r="BP65">
        <v>0.13159738646565089</v>
      </c>
      <c r="BQ65">
        <v>5.4449094544726396E-3</v>
      </c>
      <c r="BR65">
        <v>11.824383545918479</v>
      </c>
      <c r="BS65">
        <v>1.2227034269261989</v>
      </c>
      <c r="BT65">
        <v>3.3314724300856913E-2</v>
      </c>
      <c r="BU65">
        <v>0.56760328563087503</v>
      </c>
      <c r="BV65">
        <v>0.14255977947700521</v>
      </c>
      <c r="BW65">
        <v>9.1196241450561284E-3</v>
      </c>
      <c r="BX65">
        <v>3.3203458869424032</v>
      </c>
      <c r="BY65">
        <v>0.74731032922021512</v>
      </c>
      <c r="BZ65">
        <v>2.7109482653193628E-2</v>
      </c>
      <c r="CA65">
        <v>1.38613154574869</v>
      </c>
      <c r="CB65">
        <v>0.31337000964665163</v>
      </c>
      <c r="CC65">
        <v>0.119803414305895</v>
      </c>
      <c r="CD65">
        <v>0.55782051201002703</v>
      </c>
      <c r="CE65">
        <v>7.1304833514803656E-2</v>
      </c>
      <c r="CF65">
        <v>2.2176084465085569E-2</v>
      </c>
      <c r="CG65">
        <v>3.9138924859054591</v>
      </c>
      <c r="CH65">
        <v>0.51971064555471558</v>
      </c>
      <c r="CI65">
        <v>9.9183040289382809E-2</v>
      </c>
      <c r="CJ65">
        <v>1.1120373065692319</v>
      </c>
      <c r="CK65">
        <v>0.138874283728284</v>
      </c>
      <c r="CL65">
        <v>1.7758080009109469E-2</v>
      </c>
      <c r="CM65">
        <v>13.66449771022226</v>
      </c>
      <c r="CN65">
        <v>1.176980609428131</v>
      </c>
      <c r="CO65">
        <v>9.0598646699532409E-2</v>
      </c>
      <c r="CP65">
        <v>5.3673314524882949</v>
      </c>
      <c r="CQ65">
        <v>0.41495950954814897</v>
      </c>
      <c r="CR65">
        <v>1.0238548975865481E-2</v>
      </c>
      <c r="CS65">
        <v>29.812998471321311</v>
      </c>
      <c r="CT65">
        <v>1.870273262339327</v>
      </c>
      <c r="CU65">
        <v>3.0979806653286739E-2</v>
      </c>
      <c r="CV65">
        <v>6.6879291389823647</v>
      </c>
      <c r="CW65">
        <v>0.42990066922527181</v>
      </c>
      <c r="CX65">
        <v>9.7703112579081916E-3</v>
      </c>
      <c r="CY65">
        <v>73.526047569075828</v>
      </c>
      <c r="CZ65">
        <v>3.6040762771360648</v>
      </c>
      <c r="DA65">
        <v>4.5819883850474273E-2</v>
      </c>
      <c r="DB65">
        <v>19.55316422932377</v>
      </c>
      <c r="DC65">
        <v>0.9685371225834879</v>
      </c>
      <c r="DD65">
        <v>9.7745456955516084E-3</v>
      </c>
      <c r="DE65">
        <v>8665.8050457975114</v>
      </c>
      <c r="DF65">
        <v>330.98443912570389</v>
      </c>
      <c r="DG65">
        <v>9.7862949425944423E-2</v>
      </c>
      <c r="DH65">
        <v>0.37023518355901502</v>
      </c>
      <c r="DI65">
        <v>7.6684990533469694E-2</v>
      </c>
      <c r="DJ65">
        <v>8.8720646762244712E-3</v>
      </c>
      <c r="DK65">
        <v>2.419106316726336</v>
      </c>
      <c r="DL65">
        <v>3.624749345741161</v>
      </c>
      <c r="DM65">
        <v>9.9332769739261195</v>
      </c>
      <c r="DN65">
        <v>109.1991548180898</v>
      </c>
      <c r="DO65">
        <v>7.3768070577174063</v>
      </c>
      <c r="DP65">
        <v>0.59257130676904823</v>
      </c>
      <c r="DQ65">
        <v>22.442786021841389</v>
      </c>
      <c r="DR65">
        <v>1.438950507878145</v>
      </c>
      <c r="DS65">
        <v>0.2990336186859659</v>
      </c>
      <c r="DT65">
        <v>13.319826135841209</v>
      </c>
      <c r="DU65">
        <v>1.466147579890773</v>
      </c>
      <c r="DV65">
        <v>0.27503682396482809</v>
      </c>
      <c r="DW65">
        <v>49.13091342452303</v>
      </c>
      <c r="DX65">
        <v>5.2372382838665974</v>
      </c>
      <c r="DY65">
        <v>0.21436680422552681</v>
      </c>
      <c r="DZ65">
        <v>51.175444512322393</v>
      </c>
      <c r="EA65">
        <v>2.943669917856115</v>
      </c>
      <c r="EB65">
        <v>0.12676551763477389</v>
      </c>
      <c r="EC65">
        <v>38.262139631781267</v>
      </c>
      <c r="ED65">
        <v>2.8307744334872669</v>
      </c>
      <c r="EE65">
        <v>0.25756463770255722</v>
      </c>
      <c r="EH65">
        <v>116.8943045413545</v>
      </c>
      <c r="EI65">
        <v>3.3629963132073519</v>
      </c>
      <c r="EJ65">
        <v>19.289369569198179</v>
      </c>
      <c r="EK65">
        <v>6.1164147158499471</v>
      </c>
      <c r="EL65">
        <v>7.2655271049067887</v>
      </c>
      <c r="EM65">
        <v>9.36575368749115</v>
      </c>
      <c r="EN65">
        <v>9.9080019895209066</v>
      </c>
      <c r="EO65">
        <v>19.66780143671085</v>
      </c>
      <c r="EP65">
        <v>30.804357522693401</v>
      </c>
      <c r="EQ65">
        <v>55.546738659440081</v>
      </c>
      <c r="ER65">
        <v>98.302773855096973</v>
      </c>
      <c r="ES65">
        <v>186.3312404457582</v>
      </c>
      <c r="ET65">
        <v>270.76636190212002</v>
      </c>
      <c r="EU65">
        <v>456.68352527376288</v>
      </c>
      <c r="EV65">
        <v>794.84407436275501</v>
      </c>
      <c r="EX65">
        <v>4.2531076578679556</v>
      </c>
      <c r="EY65">
        <v>3.4223664617496228</v>
      </c>
      <c r="EZ65">
        <v>0.7300234512445587</v>
      </c>
      <c r="FA65">
        <v>0.71135580304702162</v>
      </c>
      <c r="FB65">
        <v>7.3639536508162294E-3</v>
      </c>
      <c r="FC65">
        <v>0.1709899463866951</v>
      </c>
      <c r="FD65">
        <v>23.219856410658199</v>
      </c>
      <c r="FE65">
        <v>2.4571550295942801</v>
      </c>
      <c r="FF65">
        <v>4.3279587737989971</v>
      </c>
      <c r="FG65">
        <v>0.69601789031627703</v>
      </c>
      <c r="FH65">
        <v>1.23728294052544E-2</v>
      </c>
      <c r="FJ65">
        <f t="shared" si="0"/>
        <v>51.175444512322393</v>
      </c>
      <c r="FK65">
        <f t="shared" si="1"/>
        <v>83.291256019403377</v>
      </c>
      <c r="FL65">
        <f t="shared" si="2"/>
        <v>0.2180910168520778</v>
      </c>
      <c r="FM65">
        <f t="shared" si="3"/>
        <v>-0.3601261659574555</v>
      </c>
    </row>
    <row r="66" spans="1:169" x14ac:dyDescent="0.25">
      <c r="A66" t="s">
        <v>705</v>
      </c>
      <c r="B66" t="s">
        <v>681</v>
      </c>
      <c r="C66" s="7">
        <v>-2.0239680536546349</v>
      </c>
      <c r="D66" s="8">
        <v>2.3409417585620981E-2</v>
      </c>
      <c r="E66" s="9">
        <v>172.03974066093011</v>
      </c>
      <c r="F66" s="10">
        <v>0.67540195387221436</v>
      </c>
      <c r="G66">
        <v>-697.77128902299341</v>
      </c>
      <c r="H66" s="11">
        <v>146.27490232141309</v>
      </c>
      <c r="I66" s="7">
        <v>2.008988644966986</v>
      </c>
      <c r="J66" s="7">
        <v>6.1965570644597651E-2</v>
      </c>
      <c r="K66" s="8">
        <v>0.18663956239618421</v>
      </c>
      <c r="L66" s="19">
        <v>7.9935113024825967E-4</v>
      </c>
      <c r="M66">
        <v>0.2218825477717393</v>
      </c>
      <c r="N66" s="11">
        <v>1.1920216106285999</v>
      </c>
      <c r="O66" s="12">
        <v>12.82004238078601</v>
      </c>
      <c r="P66" s="10">
        <v>0.4526146055573057</v>
      </c>
      <c r="Q66" s="8">
        <v>0.49800699790936198</v>
      </c>
      <c r="R66" s="13">
        <v>1.5496072001481139E-2</v>
      </c>
      <c r="S66" s="14">
        <v>0.73646850160716792</v>
      </c>
      <c r="T66" t="e">
        <v>#N/A</v>
      </c>
      <c r="U66" s="11" t="e">
        <v>#N/A</v>
      </c>
      <c r="V66" s="9">
        <v>2711.7688958558688</v>
      </c>
      <c r="W66" s="9">
        <v>5.659839800430662</v>
      </c>
      <c r="X66" s="9">
        <v>7.0785785035598447</v>
      </c>
      <c r="Y66" s="9">
        <v>2605.049358539859</v>
      </c>
      <c r="Z66" s="9">
        <v>9.8166198247768541</v>
      </c>
      <c r="AA66" s="9">
        <v>66.584027546873401</v>
      </c>
      <c r="AB66" s="9">
        <v>2666.2592968699319</v>
      </c>
      <c r="AC66" s="9">
        <v>4.717510747389241</v>
      </c>
      <c r="AD66" s="15">
        <v>33.098827971117863</v>
      </c>
      <c r="AE66" t="e">
        <v>#N/A</v>
      </c>
      <c r="AF66" t="e">
        <v>#N/A</v>
      </c>
      <c r="AG66" s="11" t="e">
        <v>#N/A</v>
      </c>
      <c r="AH66" s="16">
        <v>96.064578457290409</v>
      </c>
      <c r="AI66" s="10"/>
      <c r="AJ66" s="10"/>
      <c r="AK66" t="s">
        <v>706</v>
      </c>
      <c r="AL66" t="s">
        <v>706</v>
      </c>
      <c r="AM66">
        <v>25.039000000000001</v>
      </c>
      <c r="AN66">
        <v>1032.435864498003</v>
      </c>
      <c r="AO66">
        <v>74.616972200317349</v>
      </c>
      <c r="AP66">
        <v>97.796189248488687</v>
      </c>
      <c r="AQ66" t="s">
        <v>154</v>
      </c>
      <c r="AR66">
        <v>964.38179979930305</v>
      </c>
      <c r="AS66">
        <v>1756.799990311024</v>
      </c>
      <c r="AT66">
        <v>421.13405609382369</v>
      </c>
      <c r="AU66">
        <v>20.145890882465729</v>
      </c>
      <c r="AV66">
        <v>1.987276493295536</v>
      </c>
      <c r="AW66">
        <v>8.4233243115952039</v>
      </c>
      <c r="AX66">
        <v>1.891922073417414</v>
      </c>
      <c r="AY66">
        <v>1.4793022291625879</v>
      </c>
      <c r="AZ66">
        <v>114.5176183489923</v>
      </c>
      <c r="BA66">
        <v>51.706280977743859</v>
      </c>
      <c r="BB66">
        <v>42.42575613414914</v>
      </c>
      <c r="BC66">
        <v>0.57879083299769263</v>
      </c>
      <c r="BD66">
        <v>0.20899472707690109</v>
      </c>
      <c r="BE66">
        <v>0.16382570714875491</v>
      </c>
      <c r="BF66">
        <v>1180.7793908653241</v>
      </c>
      <c r="BG66">
        <v>89.994899799960564</v>
      </c>
      <c r="BH66">
        <v>7.4528246125645903E-2</v>
      </c>
      <c r="BI66">
        <v>536419.17405454896</v>
      </c>
      <c r="BJ66">
        <v>24089.059890798391</v>
      </c>
      <c r="BK66">
        <v>1.4863794412479709</v>
      </c>
      <c r="BL66">
        <v>2.2164693955005399</v>
      </c>
      <c r="BM66">
        <v>0.27462516828129901</v>
      </c>
      <c r="BN66">
        <v>9.6382514984283268E-2</v>
      </c>
      <c r="BO66">
        <v>0.61085511960989702</v>
      </c>
      <c r="BP66">
        <v>0.1083519649404673</v>
      </c>
      <c r="BQ66">
        <v>6.032159362544167E-3</v>
      </c>
      <c r="BR66">
        <v>20.365097378057971</v>
      </c>
      <c r="BS66">
        <v>1.7584721456219961</v>
      </c>
      <c r="BT66">
        <v>4.6664201980520632E-2</v>
      </c>
      <c r="BU66">
        <v>0.2666154027600442</v>
      </c>
      <c r="BV66">
        <v>5.0505302296611973E-2</v>
      </c>
      <c r="BW66">
        <v>4.9990013287309988E-2</v>
      </c>
      <c r="BX66">
        <v>3.636850495613333</v>
      </c>
      <c r="BY66">
        <v>0.56480218370912127</v>
      </c>
      <c r="BZ66">
        <v>3.0791745081287292E-2</v>
      </c>
      <c r="CA66">
        <v>6.3694754360178134</v>
      </c>
      <c r="CB66">
        <v>0.92469207443783574</v>
      </c>
      <c r="CC66">
        <v>3.5228162084889943E-2</v>
      </c>
      <c r="CD66">
        <v>2.3753598312676951</v>
      </c>
      <c r="CE66">
        <v>0.26558953233571059</v>
      </c>
      <c r="CF66">
        <v>2.0716383231449739E-2</v>
      </c>
      <c r="CG66">
        <v>35.154887742986674</v>
      </c>
      <c r="CH66">
        <v>3.4674611715166921</v>
      </c>
      <c r="CI66">
        <v>5.192241467929417E-2</v>
      </c>
      <c r="CJ66">
        <v>10.231801271756479</v>
      </c>
      <c r="CK66">
        <v>0.82141982298083505</v>
      </c>
      <c r="CL66">
        <v>7.6118569890479141E-3</v>
      </c>
      <c r="CM66">
        <v>114.17520542054341</v>
      </c>
      <c r="CN66">
        <v>7.6875102621289253</v>
      </c>
      <c r="CO66">
        <v>0.1035621057182879</v>
      </c>
      <c r="CP66">
        <v>38.062902936310323</v>
      </c>
      <c r="CQ66">
        <v>2.5789302833867982</v>
      </c>
      <c r="CR66">
        <v>1.1632643248479419E-2</v>
      </c>
      <c r="CS66">
        <v>172.81593089520101</v>
      </c>
      <c r="CT66">
        <v>12.29905607651536</v>
      </c>
      <c r="CU66">
        <v>3.5197868291628007E-2</v>
      </c>
      <c r="CV66">
        <v>33.555391294760831</v>
      </c>
      <c r="CW66">
        <v>2.830335932113611</v>
      </c>
      <c r="CX66">
        <v>1.109968908515924E-2</v>
      </c>
      <c r="CY66">
        <v>291.25903748528088</v>
      </c>
      <c r="CZ66">
        <v>25.415500038317539</v>
      </c>
      <c r="DA66">
        <v>5.2035710308699232E-2</v>
      </c>
      <c r="DB66">
        <v>58.127908949119671</v>
      </c>
      <c r="DC66">
        <v>4.1968071380244423</v>
      </c>
      <c r="DD66">
        <v>2.4221611807639591E-2</v>
      </c>
      <c r="DE66">
        <v>10306.380607514529</v>
      </c>
      <c r="DF66">
        <v>394.8046744154604</v>
      </c>
      <c r="DG66">
        <v>0.1113102382802271</v>
      </c>
      <c r="DH66">
        <v>0.65970444918512894</v>
      </c>
      <c r="DI66">
        <v>0.1241822777169585</v>
      </c>
      <c r="DJ66">
        <v>1.0057343838970591E-2</v>
      </c>
      <c r="DK66">
        <v>-1.624845625330287</v>
      </c>
      <c r="DL66">
        <v>4.3898747033160186</v>
      </c>
      <c r="DM66">
        <v>10.094904422849559</v>
      </c>
      <c r="DN66">
        <v>357.06108324968051</v>
      </c>
      <c r="DO66">
        <v>15.376228952935151</v>
      </c>
      <c r="DP66">
        <v>0.57270833260868603</v>
      </c>
      <c r="DQ66">
        <v>73.12778748457616</v>
      </c>
      <c r="DR66">
        <v>3.200295306480577</v>
      </c>
      <c r="DS66">
        <v>0.4309716369195008</v>
      </c>
      <c r="DT66">
        <v>36.651458909929971</v>
      </c>
      <c r="DU66">
        <v>2.4323159386735491</v>
      </c>
      <c r="DV66">
        <v>0.29646390802195199</v>
      </c>
      <c r="DW66">
        <v>156.14362473444979</v>
      </c>
      <c r="DX66">
        <v>11.00883982128145</v>
      </c>
      <c r="DY66">
        <v>0.2370309570951793</v>
      </c>
      <c r="DZ66">
        <v>172.03974066093011</v>
      </c>
      <c r="EA66">
        <v>7.7426507039983559</v>
      </c>
      <c r="EB66">
        <v>0.14879356553063841</v>
      </c>
      <c r="EC66">
        <v>121.04121508889</v>
      </c>
      <c r="ED66">
        <v>5.5890902106529374</v>
      </c>
      <c r="EE66">
        <v>0.26019480672664491</v>
      </c>
      <c r="EH66">
        <v>752.08878399065202</v>
      </c>
      <c r="EI66">
        <v>2.5774477620670759</v>
      </c>
      <c r="EJ66">
        <v>33.222018561269117</v>
      </c>
      <c r="EK66">
        <v>2.8730108056039252</v>
      </c>
      <c r="EL66">
        <v>7.9580973645805964</v>
      </c>
      <c r="EM66">
        <v>43.036996189309548</v>
      </c>
      <c r="EN66">
        <v>42.191116008307191</v>
      </c>
      <c r="EO66">
        <v>176.65772735169179</v>
      </c>
      <c r="EP66">
        <v>283.42939810959791</v>
      </c>
      <c r="EQ66">
        <v>464.12685130302208</v>
      </c>
      <c r="ER66">
        <v>697.12276440128778</v>
      </c>
      <c r="ES66">
        <v>1080.0995680950059</v>
      </c>
      <c r="ET66">
        <v>1358.5178661846489</v>
      </c>
      <c r="EU66">
        <v>1809.062344629074</v>
      </c>
      <c r="EV66">
        <v>2362.9231280129952</v>
      </c>
      <c r="EX66">
        <v>12.20850402732772</v>
      </c>
      <c r="EY66">
        <v>22.576128671589291</v>
      </c>
      <c r="EZ66">
        <v>0.4838755943652453</v>
      </c>
      <c r="FA66">
        <v>0.5230117114856021</v>
      </c>
      <c r="FB66">
        <v>1.424742364307821E-3</v>
      </c>
      <c r="FC66">
        <v>1.4590065210880189E-2</v>
      </c>
      <c r="FD66">
        <v>10.24049370355352</v>
      </c>
      <c r="FE66">
        <v>3.3597914918390148</v>
      </c>
      <c r="FF66">
        <v>8.447774025686293</v>
      </c>
      <c r="FG66">
        <v>0.59067605986174532</v>
      </c>
      <c r="FH66">
        <v>7.6099592123816994E-3</v>
      </c>
      <c r="FJ66">
        <f t="shared" si="0"/>
        <v>172.03974066093011</v>
      </c>
      <c r="FK66">
        <f t="shared" si="1"/>
        <v>280.0055030582285</v>
      </c>
      <c r="FL66">
        <f t="shared" si="2"/>
        <v>0.41933532261094103</v>
      </c>
      <c r="FM66">
        <f t="shared" si="3"/>
        <v>0.77500066365304665</v>
      </c>
    </row>
    <row r="67" spans="1:169" x14ac:dyDescent="0.25">
      <c r="A67" t="s">
        <v>707</v>
      </c>
      <c r="B67" t="s">
        <v>681</v>
      </c>
      <c r="C67" s="7">
        <v>-15.457480744567579</v>
      </c>
      <c r="D67" s="8">
        <v>6.4957641740015545E-2</v>
      </c>
      <c r="E67" s="9">
        <v>527.46211163608757</v>
      </c>
      <c r="F67" s="10">
        <v>0.70249927285505565</v>
      </c>
      <c r="G67">
        <v>-92.187268623089111</v>
      </c>
      <c r="H67" s="11">
        <v>746.69568753891804</v>
      </c>
      <c r="I67" s="7">
        <v>1.8963584970078009</v>
      </c>
      <c r="J67" s="7">
        <v>6.0500293556520118E-2</v>
      </c>
      <c r="K67" s="8">
        <v>0.1809541541200809</v>
      </c>
      <c r="L67" s="19">
        <v>9.6626816099390337E-4</v>
      </c>
      <c r="M67">
        <v>0.23024747995146899</v>
      </c>
      <c r="N67" s="11">
        <v>0.68009236208497081</v>
      </c>
      <c r="O67" s="12">
        <v>13.17261024837304</v>
      </c>
      <c r="P67" s="10">
        <v>0.47650824811874831</v>
      </c>
      <c r="Q67" s="8">
        <v>0.52766035881754936</v>
      </c>
      <c r="R67" s="13">
        <v>1.6732400039722081E-2</v>
      </c>
      <c r="S67" s="14">
        <v>0.84415769500392135</v>
      </c>
      <c r="T67" t="e">
        <v>#N/A</v>
      </c>
      <c r="U67" s="11" t="e">
        <v>#N/A</v>
      </c>
      <c r="V67" s="9">
        <v>2660.6731105298682</v>
      </c>
      <c r="W67" s="9">
        <v>7.7835976055950313</v>
      </c>
      <c r="X67" s="9">
        <v>8.8819875001405961</v>
      </c>
      <c r="Y67" s="9">
        <v>2731.3444632641922</v>
      </c>
      <c r="Z67" s="9">
        <v>17.46133320269556</v>
      </c>
      <c r="AA67" s="9">
        <v>70.675227665667705</v>
      </c>
      <c r="AB67" s="9">
        <v>2691.691632388166</v>
      </c>
      <c r="AC67" s="9">
        <v>8.9584557481130158</v>
      </c>
      <c r="AD67" s="15">
        <v>34.159221637125199</v>
      </c>
      <c r="AE67" t="e">
        <v>#N/A</v>
      </c>
      <c r="AF67" t="e">
        <v>#N/A</v>
      </c>
      <c r="AG67" s="11" t="e">
        <v>#N/A</v>
      </c>
      <c r="AH67" s="16">
        <v>102.6561456367802</v>
      </c>
      <c r="AI67" s="10"/>
      <c r="AJ67" s="10"/>
      <c r="AK67" t="s">
        <v>708</v>
      </c>
      <c r="AL67" t="s">
        <v>708</v>
      </c>
      <c r="AM67">
        <v>11.194000000000001</v>
      </c>
      <c r="AN67">
        <v>936.38346511249381</v>
      </c>
      <c r="AO67">
        <v>64.931580023614671</v>
      </c>
      <c r="AP67">
        <v>177.1535824528527</v>
      </c>
      <c r="AQ67" t="s">
        <v>154</v>
      </c>
      <c r="AR67">
        <v>1506.2486739290759</v>
      </c>
      <c r="AS67">
        <v>3163.1460875075618</v>
      </c>
      <c r="AT67">
        <v>258.04508772588332</v>
      </c>
      <c r="AU67">
        <v>14.93599841057042</v>
      </c>
      <c r="AV67">
        <v>3.783071097412495</v>
      </c>
      <c r="AW67">
        <v>16.665643358035108</v>
      </c>
      <c r="AX67">
        <v>2.9673950340805879</v>
      </c>
      <c r="AY67">
        <v>2.6205709331499012</v>
      </c>
      <c r="AZ67">
        <v>628.49103882769464</v>
      </c>
      <c r="BA67">
        <v>200.376722253515</v>
      </c>
      <c r="BB67">
        <v>73.876967344418532</v>
      </c>
      <c r="BC67">
        <v>1.8616809347597121</v>
      </c>
      <c r="BD67">
        <v>0.62403724503603109</v>
      </c>
      <c r="BE67">
        <v>0.13532328491294851</v>
      </c>
      <c r="BF67">
        <v>612.14286759243964</v>
      </c>
      <c r="BG67">
        <v>31.832540656598159</v>
      </c>
      <c r="BH67">
        <v>5.318344290241963E-2</v>
      </c>
      <c r="BI67">
        <v>555367.33648106747</v>
      </c>
      <c r="BJ67">
        <v>34600.769939073631</v>
      </c>
      <c r="BK67">
        <v>3.5972072702180311</v>
      </c>
      <c r="BL67">
        <v>2.1439464920019708</v>
      </c>
      <c r="BM67">
        <v>0.4566850999908395</v>
      </c>
      <c r="BN67">
        <v>0.18206441453743219</v>
      </c>
      <c r="BO67">
        <v>3.8892095799306601</v>
      </c>
      <c r="BP67">
        <v>0.22429346056242219</v>
      </c>
      <c r="BQ67">
        <v>1.0529256068195049E-2</v>
      </c>
      <c r="BR67">
        <v>70.716865937879362</v>
      </c>
      <c r="BS67">
        <v>5.4262270197160722</v>
      </c>
      <c r="BT67">
        <v>4.8541866738571228E-2</v>
      </c>
      <c r="BU67">
        <v>5.0209203581510282</v>
      </c>
      <c r="BV67">
        <v>0.67817155675195318</v>
      </c>
      <c r="BW67">
        <v>2.1027390234801699E-2</v>
      </c>
      <c r="BX67">
        <v>39.4278274261235</v>
      </c>
      <c r="BY67">
        <v>5.2406656619096568</v>
      </c>
      <c r="BZ67">
        <v>8.5561936776086769E-2</v>
      </c>
      <c r="CA67">
        <v>14.74945240435734</v>
      </c>
      <c r="CB67">
        <v>2.1166447480059389</v>
      </c>
      <c r="CC67">
        <v>0.30252427788423258</v>
      </c>
      <c r="CD67">
        <v>4.4775099915949497</v>
      </c>
      <c r="CE67">
        <v>0.48968555093644672</v>
      </c>
      <c r="CF67">
        <v>2.6377979933446431E-2</v>
      </c>
      <c r="CG67">
        <v>23.666125368755051</v>
      </c>
      <c r="CH67">
        <v>2.663097360985974</v>
      </c>
      <c r="CI67">
        <v>0.14425264223883161</v>
      </c>
      <c r="CJ67">
        <v>4.4410254900765729</v>
      </c>
      <c r="CK67">
        <v>0.56434881375290524</v>
      </c>
      <c r="CL67">
        <v>4.6693689853290282E-2</v>
      </c>
      <c r="CM67">
        <v>47.985427785327467</v>
      </c>
      <c r="CN67">
        <v>4.47249051433689</v>
      </c>
      <c r="CO67">
        <v>0.13187759418531189</v>
      </c>
      <c r="CP67">
        <v>17.204880907699199</v>
      </c>
      <c r="CQ67">
        <v>1.347332436101589</v>
      </c>
      <c r="CR67">
        <v>3.2327585241846417E-2</v>
      </c>
      <c r="CS67">
        <v>91.38217924482727</v>
      </c>
      <c r="CT67">
        <v>6.3004766087556563</v>
      </c>
      <c r="CU67">
        <v>9.781360418842211E-2</v>
      </c>
      <c r="CV67">
        <v>21.323114784522399</v>
      </c>
      <c r="CW67">
        <v>1.8055825712292299</v>
      </c>
      <c r="CX67">
        <v>3.0845793682300511E-2</v>
      </c>
      <c r="CY67">
        <v>221.0994945307979</v>
      </c>
      <c r="CZ67">
        <v>16.184295725995479</v>
      </c>
      <c r="DA67">
        <v>0.14458849490550379</v>
      </c>
      <c r="DB67">
        <v>55.79206173995324</v>
      </c>
      <c r="DC67">
        <v>3.988977676129605</v>
      </c>
      <c r="DD67">
        <v>6.8071210230610871E-2</v>
      </c>
      <c r="DE67">
        <v>7503.7310056184424</v>
      </c>
      <c r="DF67">
        <v>463.73404280174958</v>
      </c>
      <c r="DG67">
        <v>0.68287596717366095</v>
      </c>
      <c r="DH67">
        <v>0.35641325792576151</v>
      </c>
      <c r="DI67">
        <v>0.15271215645518729</v>
      </c>
      <c r="DJ67">
        <v>2.7932064919337241E-2</v>
      </c>
      <c r="DK67">
        <v>3.7899777692228249</v>
      </c>
      <c r="DL67">
        <v>10.997075921623381</v>
      </c>
      <c r="DM67">
        <v>19.119226048329111</v>
      </c>
      <c r="DN67">
        <v>1191.3540041149261</v>
      </c>
      <c r="DO67">
        <v>57.773457960093637</v>
      </c>
      <c r="DP67">
        <v>1.198579925886432</v>
      </c>
      <c r="DQ67">
        <v>236.4314950959382</v>
      </c>
      <c r="DR67">
        <v>11.055767659893201</v>
      </c>
      <c r="DS67">
        <v>0.79871581928972124</v>
      </c>
      <c r="DT67">
        <v>125.2545106107449</v>
      </c>
      <c r="DU67">
        <v>7.09619989797506</v>
      </c>
      <c r="DV67">
        <v>0.52506996704045072</v>
      </c>
      <c r="DW67">
        <v>469.17987881583872</v>
      </c>
      <c r="DX67">
        <v>28.609830694556589</v>
      </c>
      <c r="DY67">
        <v>0.55054897499161648</v>
      </c>
      <c r="DZ67">
        <v>527.46211163608757</v>
      </c>
      <c r="EA67">
        <v>27.305797853148629</v>
      </c>
      <c r="EB67">
        <v>0.30388845441650753</v>
      </c>
      <c r="EC67">
        <v>403.90192906438477</v>
      </c>
      <c r="ED67">
        <v>19.86288920293649</v>
      </c>
      <c r="EE67">
        <v>0.51671245981535485</v>
      </c>
      <c r="EH67">
        <v>389.8999156639743</v>
      </c>
      <c r="EI67">
        <v>16.41016700392683</v>
      </c>
      <c r="EJ67">
        <v>115.3619346458065</v>
      </c>
      <c r="EK67">
        <v>54.104745238696431</v>
      </c>
      <c r="EL67">
        <v>86.275333536375271</v>
      </c>
      <c r="EM67">
        <v>99.658462191603633</v>
      </c>
      <c r="EN67">
        <v>79.52948475301865</v>
      </c>
      <c r="EO67">
        <v>118.9252531093218</v>
      </c>
      <c r="EP67">
        <v>123.0200966780214</v>
      </c>
      <c r="EQ67">
        <v>195.06271457450191</v>
      </c>
      <c r="ER67">
        <v>315.10770893221968</v>
      </c>
      <c r="ES67">
        <v>571.13862028017047</v>
      </c>
      <c r="ET67">
        <v>863.28399937337667</v>
      </c>
      <c r="EU67">
        <v>1373.288785905577</v>
      </c>
      <c r="EV67">
        <v>2267.9699894289929</v>
      </c>
      <c r="EX67">
        <v>3.8715810192278082</v>
      </c>
      <c r="EY67">
        <v>1.5445551439977001</v>
      </c>
      <c r="EZ67">
        <v>0.73052323880453462</v>
      </c>
      <c r="FA67">
        <v>0.74392078540826256</v>
      </c>
      <c r="FB67">
        <v>1.19495383435361E-2</v>
      </c>
      <c r="FC67">
        <v>0.1379872363091951</v>
      </c>
      <c r="FD67">
        <v>11.5474951702914</v>
      </c>
      <c r="FE67">
        <v>6.0153387797053854</v>
      </c>
      <c r="FF67">
        <v>7.4587880082162048</v>
      </c>
      <c r="FG67">
        <v>2.3856323722287618</v>
      </c>
      <c r="FH67">
        <v>9.6967498571252121E-3</v>
      </c>
      <c r="FJ67">
        <f t="shared" si="0"/>
        <v>527.46211163608757</v>
      </c>
      <c r="FK67">
        <f t="shared" si="1"/>
        <v>858.47777580589445</v>
      </c>
      <c r="FL67">
        <f t="shared" si="2"/>
        <v>0.59121771004294543</v>
      </c>
      <c r="FM67">
        <f t="shared" si="3"/>
        <v>1.3714462449635338</v>
      </c>
    </row>
    <row r="68" spans="1:169" x14ac:dyDescent="0.25">
      <c r="A68" t="s">
        <v>709</v>
      </c>
      <c r="B68" t="s">
        <v>681</v>
      </c>
      <c r="C68" s="7">
        <v>8.6704995254679709</v>
      </c>
      <c r="D68" s="8">
        <v>1.452351396198134E-2</v>
      </c>
      <c r="E68" s="9">
        <v>95.753331938352773</v>
      </c>
      <c r="F68" s="10">
        <v>0.98352840754838144</v>
      </c>
      <c r="G68">
        <v>162.79775182603029</v>
      </c>
      <c r="H68" s="11">
        <v>72.047679656125538</v>
      </c>
      <c r="I68" s="7">
        <v>1.879376509902396</v>
      </c>
      <c r="J68" s="7">
        <v>5.8022588925528737E-2</v>
      </c>
      <c r="K68" s="8">
        <v>0.18709636540258159</v>
      </c>
      <c r="L68" s="19">
        <v>8.1179269495310004E-4</v>
      </c>
      <c r="M68">
        <v>0.32837924898395088</v>
      </c>
      <c r="N68" s="11">
        <v>0.78694954991351407</v>
      </c>
      <c r="O68" s="12">
        <v>13.709777415627229</v>
      </c>
      <c r="P68" s="10">
        <v>0.48147536387699652</v>
      </c>
      <c r="Q68" s="8">
        <v>0.53219369618046564</v>
      </c>
      <c r="R68" s="13">
        <v>1.6433994642953181E-2</v>
      </c>
      <c r="S68" s="14">
        <v>0.57633651869110847</v>
      </c>
      <c r="T68" t="e">
        <v>#N/A</v>
      </c>
      <c r="U68" s="11" t="e">
        <v>#N/A</v>
      </c>
      <c r="V68" s="9">
        <v>2715.7873240900758</v>
      </c>
      <c r="W68" s="9">
        <v>5.7539209159754066</v>
      </c>
      <c r="X68" s="9">
        <v>7.14463749753107</v>
      </c>
      <c r="Y68" s="9">
        <v>2750.6133389041038</v>
      </c>
      <c r="Z68" s="9">
        <v>6.3722066972943781</v>
      </c>
      <c r="AA68" s="9">
        <v>69.135586000502045</v>
      </c>
      <c r="AB68" s="9">
        <v>2729.6997996776222</v>
      </c>
      <c r="AC68" s="9">
        <v>3.8114775299769672</v>
      </c>
      <c r="AD68" s="15">
        <v>33.15857547655731</v>
      </c>
      <c r="AE68" t="e">
        <v>#N/A</v>
      </c>
      <c r="AF68" t="e">
        <v>#N/A</v>
      </c>
      <c r="AG68" s="11" t="e">
        <v>#N/A</v>
      </c>
      <c r="AH68" s="16">
        <v>101.2823542736616</v>
      </c>
      <c r="AI68" s="10"/>
      <c r="AJ68" s="10"/>
      <c r="AK68" t="s">
        <v>710</v>
      </c>
      <c r="AL68" t="s">
        <v>710</v>
      </c>
      <c r="AM68">
        <v>25.353000000000002</v>
      </c>
      <c r="AN68" t="s">
        <v>154</v>
      </c>
      <c r="AO68">
        <v>43.365101954288271</v>
      </c>
      <c r="AP68">
        <v>91.34530675524951</v>
      </c>
      <c r="AQ68" t="s">
        <v>154</v>
      </c>
      <c r="AR68">
        <v>877.39865155109896</v>
      </c>
      <c r="AS68">
        <v>1587.131469243599</v>
      </c>
      <c r="AT68">
        <v>245.6513788697516</v>
      </c>
      <c r="AU68">
        <v>8.6947795250405573</v>
      </c>
      <c r="AV68">
        <v>1.9083060303147841</v>
      </c>
      <c r="AW68">
        <v>2.29837208447473</v>
      </c>
      <c r="AX68">
        <v>0.79786664903645454</v>
      </c>
      <c r="AY68">
        <v>1.2391767448419819</v>
      </c>
      <c r="AZ68" t="s">
        <v>154</v>
      </c>
      <c r="BA68">
        <v>21.99916190606201</v>
      </c>
      <c r="BB68">
        <v>41.511342985184129</v>
      </c>
      <c r="BC68">
        <v>0.21416804298393879</v>
      </c>
      <c r="BD68">
        <v>0.1110427963846596</v>
      </c>
      <c r="BE68">
        <v>9.8846804114994483E-2</v>
      </c>
      <c r="BF68">
        <v>354.64984193335812</v>
      </c>
      <c r="BG68">
        <v>16.243210951423499</v>
      </c>
      <c r="BH68">
        <v>8.0906113335212887E-2</v>
      </c>
      <c r="BI68">
        <v>532235.39361361263</v>
      </c>
      <c r="BJ68">
        <v>21618.780154030501</v>
      </c>
      <c r="BK68">
        <v>1.4972802150292059</v>
      </c>
      <c r="BL68">
        <v>0.89187690280792031</v>
      </c>
      <c r="BM68">
        <v>0.1778311557665288</v>
      </c>
      <c r="BN68">
        <v>8.5585421106675441E-2</v>
      </c>
      <c r="BO68">
        <v>0.11176504611727529</v>
      </c>
      <c r="BP68">
        <v>5.8575076750734457E-2</v>
      </c>
      <c r="BQ68">
        <v>5.9964359204436636E-3</v>
      </c>
      <c r="BR68">
        <v>17.711351220838011</v>
      </c>
      <c r="BS68">
        <v>1.223003188041502</v>
      </c>
      <c r="BT68">
        <v>4.3407113196156789E-2</v>
      </c>
      <c r="BU68">
        <v>0.16965359179535491</v>
      </c>
      <c r="BV68">
        <v>8.8743124707058085E-2</v>
      </c>
      <c r="BW68">
        <v>1.072500396812736E-2</v>
      </c>
      <c r="BX68">
        <v>1.41722297735229</v>
      </c>
      <c r="BY68">
        <v>0.66906172158161015</v>
      </c>
      <c r="BZ68">
        <v>2.868346739028382E-2</v>
      </c>
      <c r="CA68">
        <v>2.0347428033012669</v>
      </c>
      <c r="CB68">
        <v>0.42000464723972941</v>
      </c>
      <c r="CC68">
        <v>9.9801355563153851E-2</v>
      </c>
      <c r="CD68">
        <v>1.102787575032026</v>
      </c>
      <c r="CE68">
        <v>0.1650203194645955</v>
      </c>
      <c r="CF68">
        <v>2.6894571767687812E-2</v>
      </c>
      <c r="CG68">
        <v>7.6936390602053626</v>
      </c>
      <c r="CH68">
        <v>0.77412465317626888</v>
      </c>
      <c r="CI68">
        <v>0.14706566571328669</v>
      </c>
      <c r="CJ68">
        <v>2.110109864504349</v>
      </c>
      <c r="CK68">
        <v>0.1981519155053941</v>
      </c>
      <c r="CL68">
        <v>1.545599285645507E-2</v>
      </c>
      <c r="CM68">
        <v>26.85940681310084</v>
      </c>
      <c r="CN68">
        <v>1.64790312704136</v>
      </c>
      <c r="CO68">
        <v>4.4210799472774183E-2</v>
      </c>
      <c r="CP68">
        <v>10.4604518916055</v>
      </c>
      <c r="CQ68">
        <v>0.5373085592236323</v>
      </c>
      <c r="CR68">
        <v>1.08386075393146E-2</v>
      </c>
      <c r="CS68">
        <v>56.404762581021338</v>
      </c>
      <c r="CT68">
        <v>3.0019079464679761</v>
      </c>
      <c r="CU68">
        <v>3.2793242324919369E-2</v>
      </c>
      <c r="CV68">
        <v>12.63958337631205</v>
      </c>
      <c r="CW68">
        <v>0.67519197439871514</v>
      </c>
      <c r="CX68">
        <v>1.034158996336695E-2</v>
      </c>
      <c r="CY68">
        <v>136.20764224036111</v>
      </c>
      <c r="CZ68">
        <v>8.7948871105177204</v>
      </c>
      <c r="DA68">
        <v>4.8470134237768692E-2</v>
      </c>
      <c r="DB68">
        <v>35.896820924312777</v>
      </c>
      <c r="DC68">
        <v>2.0815289878430319</v>
      </c>
      <c r="DD68">
        <v>1.033915164331313E-2</v>
      </c>
      <c r="DE68">
        <v>7168.5711665225581</v>
      </c>
      <c r="DF68">
        <v>299.45541306347508</v>
      </c>
      <c r="DG68">
        <v>0.10375346064687591</v>
      </c>
      <c r="DH68">
        <v>0.15810404948482501</v>
      </c>
      <c r="DI68">
        <v>5.0752826339049407E-2</v>
      </c>
      <c r="DJ68">
        <v>2.0391992455186459E-2</v>
      </c>
      <c r="DK68">
        <v>1.6054844054752311</v>
      </c>
      <c r="DL68">
        <v>3.920345330570973</v>
      </c>
      <c r="DM68">
        <v>10.245429103748391</v>
      </c>
      <c r="DN68">
        <v>212.97931416962211</v>
      </c>
      <c r="DO68">
        <v>7.7800799209517262</v>
      </c>
      <c r="DP68">
        <v>0.59459324813758441</v>
      </c>
      <c r="DQ68">
        <v>43.677940199301737</v>
      </c>
      <c r="DR68">
        <v>1.618083264321664</v>
      </c>
      <c r="DS68">
        <v>0.35101689749040782</v>
      </c>
      <c r="DT68">
        <v>31.941988651575851</v>
      </c>
      <c r="DU68">
        <v>1.3771702314167731</v>
      </c>
      <c r="DV68">
        <v>0.27641778597031458</v>
      </c>
      <c r="DW68">
        <v>115.0365834991683</v>
      </c>
      <c r="DX68">
        <v>4.3428754238706331</v>
      </c>
      <c r="DY68">
        <v>0.25940800054990448</v>
      </c>
      <c r="DZ68">
        <v>95.753331938352773</v>
      </c>
      <c r="EA68">
        <v>3.306310905236316</v>
      </c>
      <c r="EB68">
        <v>0.15664695281827079</v>
      </c>
      <c r="EC68">
        <v>77.426724257511907</v>
      </c>
      <c r="ED68">
        <v>2.8492465930828712</v>
      </c>
      <c r="EE68">
        <v>0.25452743981384363</v>
      </c>
      <c r="EH68">
        <v>225.89161906583311</v>
      </c>
      <c r="EI68">
        <v>0.4715824730686724</v>
      </c>
      <c r="EJ68">
        <v>28.892905743618289</v>
      </c>
      <c r="EK68">
        <v>1.8281637046913239</v>
      </c>
      <c r="EL68">
        <v>3.101144370573937</v>
      </c>
      <c r="EM68">
        <v>13.74826218446802</v>
      </c>
      <c r="EN68">
        <v>19.587701155098159</v>
      </c>
      <c r="EO68">
        <v>38.661502815102317</v>
      </c>
      <c r="EP68">
        <v>58.451796800674487</v>
      </c>
      <c r="EQ68">
        <v>109.1845805410603</v>
      </c>
      <c r="ER68">
        <v>191.58336797812271</v>
      </c>
      <c r="ES68">
        <v>352.52976613138333</v>
      </c>
      <c r="ET68">
        <v>511.72402333247152</v>
      </c>
      <c r="EU68">
        <v>846.01020025068976</v>
      </c>
      <c r="EV68">
        <v>1459.220362776942</v>
      </c>
      <c r="EX68">
        <v>31.117511000147701</v>
      </c>
      <c r="EY68">
        <v>41.304280067253323</v>
      </c>
      <c r="EZ68">
        <v>0.84961114521148329</v>
      </c>
      <c r="FA68">
        <v>0.87946584341994227</v>
      </c>
      <c r="FB68">
        <v>5.5741937027347082E-4</v>
      </c>
      <c r="FC68">
        <v>1.2197727422133689E-2</v>
      </c>
      <c r="FD68">
        <v>21.882496505547461</v>
      </c>
      <c r="FE68">
        <v>5.6410756442612424</v>
      </c>
      <c r="FF68">
        <v>5.4063256238572972</v>
      </c>
      <c r="FG68">
        <v>0.7029952972049841</v>
      </c>
      <c r="FH68">
        <v>6.5479211602096094E-3</v>
      </c>
      <c r="FJ68">
        <f t="shared" si="0"/>
        <v>95.753331938352773</v>
      </c>
      <c r="FK68">
        <f t="shared" si="1"/>
        <v>155.84457274753865</v>
      </c>
      <c r="FL68">
        <f t="shared" si="2"/>
        <v>0.93582724525901528</v>
      </c>
      <c r="FM68">
        <f t="shared" si="3"/>
        <v>2.168840348218152</v>
      </c>
    </row>
    <row r="69" spans="1:169" x14ac:dyDescent="0.25">
      <c r="A69" t="s">
        <v>711</v>
      </c>
      <c r="B69" t="s">
        <v>681</v>
      </c>
      <c r="C69" s="7">
        <v>-0.54002008657397493</v>
      </c>
      <c r="D69" s="8">
        <v>2.845132502855657E-2</v>
      </c>
      <c r="E69" s="9">
        <v>218.50311727761419</v>
      </c>
      <c r="F69" s="10">
        <v>1.519375985078101</v>
      </c>
      <c r="G69">
        <v>-2623.5342468688182</v>
      </c>
      <c r="H69" s="11">
        <v>79.775121293500604</v>
      </c>
      <c r="I69" s="7">
        <v>1.911956817527475</v>
      </c>
      <c r="J69" s="7">
        <v>5.9391076285038188E-2</v>
      </c>
      <c r="K69" s="8">
        <v>0.1846791293798502</v>
      </c>
      <c r="L69" s="19">
        <v>7.0412961352753071E-4</v>
      </c>
      <c r="M69">
        <v>0.46044408796014918</v>
      </c>
      <c r="N69" s="11">
        <v>1.3980476162208491</v>
      </c>
      <c r="O69" s="12">
        <v>13.323573538876889</v>
      </c>
      <c r="P69" s="10">
        <v>0.4704574805057376</v>
      </c>
      <c r="Q69" s="8">
        <v>0.5232354357448562</v>
      </c>
      <c r="R69" s="13">
        <v>1.623383780535697E-2</v>
      </c>
      <c r="S69" s="14">
        <v>0.82541683981122638</v>
      </c>
      <c r="T69" t="e">
        <v>#N/A</v>
      </c>
      <c r="U69" s="11" t="e">
        <v>#N/A</v>
      </c>
      <c r="V69" s="9">
        <v>2694.4269377787509</v>
      </c>
      <c r="W69" s="9">
        <v>4.6503169240377282</v>
      </c>
      <c r="X69" s="9">
        <v>6.3002836153003239</v>
      </c>
      <c r="Y69" s="9">
        <v>2712.734038845239</v>
      </c>
      <c r="Z69" s="9">
        <v>9.2204399856102288</v>
      </c>
      <c r="AA69" s="9">
        <v>68.708854163765807</v>
      </c>
      <c r="AB69" s="9">
        <v>2702.579535173008</v>
      </c>
      <c r="AC69" s="9">
        <v>4.90121761246282</v>
      </c>
      <c r="AD69" s="15">
        <v>33.278661455649477</v>
      </c>
      <c r="AE69" t="e">
        <v>#N/A</v>
      </c>
      <c r="AF69" t="e">
        <v>#N/A</v>
      </c>
      <c r="AG69" s="11" t="e">
        <v>#N/A</v>
      </c>
      <c r="AH69" s="16">
        <v>100.6794432170271</v>
      </c>
      <c r="AI69" s="10"/>
      <c r="AJ69" s="10"/>
      <c r="AK69" t="s">
        <v>712</v>
      </c>
      <c r="AL69" t="s">
        <v>712</v>
      </c>
      <c r="AM69">
        <v>25.042000000000002</v>
      </c>
      <c r="AN69">
        <v>139.4128119133305</v>
      </c>
      <c r="AO69">
        <v>59.233119386304367</v>
      </c>
      <c r="AP69">
        <v>107.3390798511702</v>
      </c>
      <c r="AQ69" t="s">
        <v>154</v>
      </c>
      <c r="AR69">
        <v>1019.347806202542</v>
      </c>
      <c r="AS69">
        <v>1891.2522252083111</v>
      </c>
      <c r="AT69">
        <v>292.69429122724688</v>
      </c>
      <c r="AU69">
        <v>11.624537833582981</v>
      </c>
      <c r="AV69">
        <v>2.2193154308846852</v>
      </c>
      <c r="AW69">
        <v>12.14107227045883</v>
      </c>
      <c r="AX69">
        <v>1.592804849516384</v>
      </c>
      <c r="AY69">
        <v>1.65753822880331</v>
      </c>
      <c r="AZ69">
        <v>355.54205558347928</v>
      </c>
      <c r="BA69">
        <v>57.443557542202832</v>
      </c>
      <c r="BB69">
        <v>49.340526178346252</v>
      </c>
      <c r="BC69">
        <v>2.291724490423046</v>
      </c>
      <c r="BD69">
        <v>0.49640057185575659</v>
      </c>
      <c r="BE69">
        <v>0.14392098532807629</v>
      </c>
      <c r="BF69">
        <v>878.6092704289706</v>
      </c>
      <c r="BG69">
        <v>36.726414306396848</v>
      </c>
      <c r="BH69">
        <v>6.4526725840552079E-2</v>
      </c>
      <c r="BI69">
        <v>535222.11556026421</v>
      </c>
      <c r="BJ69">
        <v>19454.270730369539</v>
      </c>
      <c r="BK69">
        <v>1.843031347016397</v>
      </c>
      <c r="BL69">
        <v>1.824063566774901</v>
      </c>
      <c r="BM69">
        <v>0.29555741583490069</v>
      </c>
      <c r="BN69">
        <v>0.115178393824602</v>
      </c>
      <c r="BO69">
        <v>4.4223613710652874</v>
      </c>
      <c r="BP69">
        <v>0.48574288910295932</v>
      </c>
      <c r="BQ69">
        <v>6.8981633516375226E-3</v>
      </c>
      <c r="BR69">
        <v>89.033769189155095</v>
      </c>
      <c r="BS69">
        <v>6.1168294425813983</v>
      </c>
      <c r="BT69">
        <v>1.9437283780049559E-2</v>
      </c>
      <c r="BU69">
        <v>4.9048126353324371</v>
      </c>
      <c r="BV69">
        <v>0.44945724653772479</v>
      </c>
      <c r="BW69">
        <v>8.2830462571084045E-3</v>
      </c>
      <c r="BX69">
        <v>38.726442581685028</v>
      </c>
      <c r="BY69">
        <v>3.0603644906265099</v>
      </c>
      <c r="BZ69">
        <v>7.4364350171616717E-2</v>
      </c>
      <c r="CA69">
        <v>16.571347574397588</v>
      </c>
      <c r="CB69">
        <v>1.540515174476184</v>
      </c>
      <c r="CC69">
        <v>0.1417831657128536</v>
      </c>
      <c r="CD69">
        <v>6.1119679251449641</v>
      </c>
      <c r="CE69">
        <v>0.59345525195303017</v>
      </c>
      <c r="CF69">
        <v>2.2922654153994509E-2</v>
      </c>
      <c r="CG69">
        <v>33.483340031997933</v>
      </c>
      <c r="CH69">
        <v>2.0209800982789519</v>
      </c>
      <c r="CI69">
        <v>0.1533402507630128</v>
      </c>
      <c r="CJ69">
        <v>7.3232898298530396</v>
      </c>
      <c r="CK69">
        <v>0.40951571598744579</v>
      </c>
      <c r="CL69">
        <v>1.8396466545631859E-2</v>
      </c>
      <c r="CM69">
        <v>76.200978404315549</v>
      </c>
      <c r="CN69">
        <v>4.195984763087016</v>
      </c>
      <c r="CO69">
        <v>0.114623190601717</v>
      </c>
      <c r="CP69">
        <v>27.302705627770429</v>
      </c>
      <c r="CQ69">
        <v>1.0879877817039481</v>
      </c>
      <c r="CR69">
        <v>1.2943353721158041E-2</v>
      </c>
      <c r="CS69">
        <v>123.5574477774222</v>
      </c>
      <c r="CT69">
        <v>5.9158446821640087</v>
      </c>
      <c r="CU69">
        <v>3.9159478577206003E-2</v>
      </c>
      <c r="CV69">
        <v>25.092270845372578</v>
      </c>
      <c r="CW69">
        <v>1.195859537476994</v>
      </c>
      <c r="CX69">
        <v>1.2349541703844899E-2</v>
      </c>
      <c r="CY69">
        <v>244.5079193338504</v>
      </c>
      <c r="CZ69">
        <v>10.32344039006596</v>
      </c>
      <c r="DA69">
        <v>0.12566049474047661</v>
      </c>
      <c r="DB69">
        <v>56.254281859836652</v>
      </c>
      <c r="DC69">
        <v>2.6435818567042468</v>
      </c>
      <c r="DD69">
        <v>1.2344802916780161E-2</v>
      </c>
      <c r="DE69">
        <v>6652.9074369969394</v>
      </c>
      <c r="DF69">
        <v>309.53058911494543</v>
      </c>
      <c r="DG69">
        <v>0.26906689649450932</v>
      </c>
      <c r="DH69">
        <v>0.60767097741292009</v>
      </c>
      <c r="DI69">
        <v>0.1205933088558831</v>
      </c>
      <c r="DJ69">
        <v>1.1170416297862029E-2</v>
      </c>
      <c r="DK69">
        <v>-2.705380226276541</v>
      </c>
      <c r="DL69">
        <v>4.8901329957097754</v>
      </c>
      <c r="DM69">
        <v>11.16301371011429</v>
      </c>
      <c r="DN69">
        <v>478.65723072945758</v>
      </c>
      <c r="DO69">
        <v>20.18897967425432</v>
      </c>
      <c r="DP69">
        <v>0.72481958790678425</v>
      </c>
      <c r="DQ69">
        <v>96.895863874379543</v>
      </c>
      <c r="DR69">
        <v>4.1958925240906</v>
      </c>
      <c r="DS69">
        <v>0.40809255625873753</v>
      </c>
      <c r="DT69">
        <v>99.013214623453237</v>
      </c>
      <c r="DU69">
        <v>5.1974638141369374</v>
      </c>
      <c r="DV69">
        <v>0.3535638430871762</v>
      </c>
      <c r="DW69">
        <v>388.52186678419372</v>
      </c>
      <c r="DX69">
        <v>16.552791501639611</v>
      </c>
      <c r="DY69">
        <v>0.28312198185464899</v>
      </c>
      <c r="DZ69">
        <v>218.50311727761419</v>
      </c>
      <c r="EA69">
        <v>9.8242890560415805</v>
      </c>
      <c r="EB69">
        <v>0.1809198478754091</v>
      </c>
      <c r="EC69">
        <v>187.18300251149901</v>
      </c>
      <c r="ED69">
        <v>7.4780659551198898</v>
      </c>
      <c r="EE69">
        <v>0.3111155668270072</v>
      </c>
      <c r="EH69">
        <v>559.62373912673286</v>
      </c>
      <c r="EI69">
        <v>18.659752620528639</v>
      </c>
      <c r="EJ69">
        <v>145.2426903575124</v>
      </c>
      <c r="EK69">
        <v>52.853584432461609</v>
      </c>
      <c r="EL69">
        <v>84.740574576991307</v>
      </c>
      <c r="EM69">
        <v>111.9685646918756</v>
      </c>
      <c r="EN69">
        <v>108.5607091499994</v>
      </c>
      <c r="EO69">
        <v>168.25799011054229</v>
      </c>
      <c r="EP69">
        <v>202.86121412335291</v>
      </c>
      <c r="EQ69">
        <v>309.76007481429087</v>
      </c>
      <c r="ER69">
        <v>500.04955362216901</v>
      </c>
      <c r="ES69">
        <v>772.234048608889</v>
      </c>
      <c r="ET69">
        <v>1015.881410743829</v>
      </c>
      <c r="EU69">
        <v>1518.6827287816791</v>
      </c>
      <c r="EV69">
        <v>2286.759425196612</v>
      </c>
      <c r="EX69">
        <v>4.6249188943684221</v>
      </c>
      <c r="EY69">
        <v>2.2646838715171649</v>
      </c>
      <c r="EZ69">
        <v>0.79092766702537598</v>
      </c>
      <c r="FA69">
        <v>0.79532064747514286</v>
      </c>
      <c r="FB69">
        <v>1.228680109867181E-2</v>
      </c>
      <c r="FC69">
        <v>0.1108996524222685</v>
      </c>
      <c r="FD69">
        <v>9.0259174484607438</v>
      </c>
      <c r="FE69">
        <v>3.0017289529617051</v>
      </c>
      <c r="FF69">
        <v>2.4541600256572011</v>
      </c>
      <c r="FG69">
        <v>0.89364433623628647</v>
      </c>
      <c r="FH69">
        <v>7.4601410528725241E-3</v>
      </c>
      <c r="FJ69">
        <f t="shared" si="0"/>
        <v>218.50311727761419</v>
      </c>
      <c r="FK69">
        <f t="shared" si="1"/>
        <v>355.62757208342964</v>
      </c>
      <c r="FL69">
        <f t="shared" si="2"/>
        <v>1.3549663967475316</v>
      </c>
      <c r="FM69">
        <f t="shared" si="3"/>
        <v>2.8114502422036374</v>
      </c>
    </row>
    <row r="70" spans="1:169" x14ac:dyDescent="0.25">
      <c r="A70" t="s">
        <v>713</v>
      </c>
      <c r="B70" t="s">
        <v>681</v>
      </c>
      <c r="C70" s="7">
        <v>2.944096451883413</v>
      </c>
      <c r="D70" s="8">
        <v>3.3532829113301278E-2</v>
      </c>
      <c r="E70" s="9">
        <v>244.37439848073629</v>
      </c>
      <c r="F70" s="10">
        <v>1.665116024853472</v>
      </c>
      <c r="G70">
        <v>481.40229735426863</v>
      </c>
      <c r="H70" s="11">
        <v>132.76422397196279</v>
      </c>
      <c r="I70" s="7">
        <v>2.0228833677701692</v>
      </c>
      <c r="J70" s="7">
        <v>6.2350968768505731E-2</v>
      </c>
      <c r="K70" s="8">
        <v>0.18443797304773701</v>
      </c>
      <c r="L70" s="19">
        <v>7.350880732921632E-4</v>
      </c>
      <c r="M70">
        <v>0.52033290142041355</v>
      </c>
      <c r="N70" s="11">
        <v>1.670191225786992</v>
      </c>
      <c r="O70" s="12">
        <v>12.57791062361062</v>
      </c>
      <c r="P70" s="10">
        <v>0.44473493117421709</v>
      </c>
      <c r="Q70" s="8">
        <v>0.49456240117389788</v>
      </c>
      <c r="R70" s="13">
        <v>1.5346940184888891E-2</v>
      </c>
      <c r="S70" s="14">
        <v>0.84333346398488318</v>
      </c>
      <c r="T70" t="e">
        <v>#N/A</v>
      </c>
      <c r="U70" s="11" t="e">
        <v>#N/A</v>
      </c>
      <c r="V70" s="9">
        <v>2692.2411849620121</v>
      </c>
      <c r="W70" s="9">
        <v>5.0175682962810866</v>
      </c>
      <c r="X70" s="9">
        <v>6.5691627525567187</v>
      </c>
      <c r="Y70" s="9">
        <v>2590.2280942289012</v>
      </c>
      <c r="Z70" s="9">
        <v>9.3713217882098672</v>
      </c>
      <c r="AA70" s="9">
        <v>66.115355349213488</v>
      </c>
      <c r="AB70" s="9">
        <v>2648.2556190571281</v>
      </c>
      <c r="AC70" s="9">
        <v>5.2616432423865591</v>
      </c>
      <c r="AD70" s="15">
        <v>33.107885388164327</v>
      </c>
      <c r="AE70" t="e">
        <v>#N/A</v>
      </c>
      <c r="AF70" t="e">
        <v>#N/A</v>
      </c>
      <c r="AG70" s="11" t="e">
        <v>#N/A</v>
      </c>
      <c r="AH70" s="16">
        <v>96.210848741824378</v>
      </c>
      <c r="AI70" s="10"/>
      <c r="AJ70" s="10"/>
      <c r="AK70" t="s">
        <v>714</v>
      </c>
      <c r="AL70" t="s">
        <v>714</v>
      </c>
      <c r="AM70">
        <v>24.599</v>
      </c>
      <c r="AN70" t="s">
        <v>154</v>
      </c>
      <c r="AO70">
        <v>47.561975927310698</v>
      </c>
      <c r="AP70">
        <v>95.153289046644318</v>
      </c>
      <c r="AQ70" t="s">
        <v>154</v>
      </c>
      <c r="AR70">
        <v>862.59809628303788</v>
      </c>
      <c r="AS70">
        <v>1631.5302749441951</v>
      </c>
      <c r="AT70">
        <v>249.01109367896649</v>
      </c>
      <c r="AU70">
        <v>13.7815109859819</v>
      </c>
      <c r="AV70">
        <v>1.9770327405368291</v>
      </c>
      <c r="AW70">
        <v>7.5608204209453822</v>
      </c>
      <c r="AX70">
        <v>1.3847324237703791</v>
      </c>
      <c r="AY70">
        <v>1.3932226072097049</v>
      </c>
      <c r="AZ70">
        <v>166.1835300201387</v>
      </c>
      <c r="BA70">
        <v>48.689070549668202</v>
      </c>
      <c r="BB70">
        <v>44.235693911362539</v>
      </c>
      <c r="BC70">
        <v>1.0456748308929411</v>
      </c>
      <c r="BD70">
        <v>0.31690775814764888</v>
      </c>
      <c r="BE70">
        <v>0.12801414177871001</v>
      </c>
      <c r="BF70">
        <v>451.05991924287531</v>
      </c>
      <c r="BG70">
        <v>41.013013003253491</v>
      </c>
      <c r="BH70">
        <v>7.7791209707183381E-2</v>
      </c>
      <c r="BI70">
        <v>519767.89456650242</v>
      </c>
      <c r="BJ70">
        <v>27366.464265828799</v>
      </c>
      <c r="BK70">
        <v>1.7988515558791971</v>
      </c>
      <c r="BL70">
        <v>3.3390287823076128</v>
      </c>
      <c r="BM70">
        <v>0.34476295009263452</v>
      </c>
      <c r="BN70">
        <v>8.6062612820610909E-2</v>
      </c>
      <c r="BO70">
        <v>3.2090341401480589</v>
      </c>
      <c r="BP70">
        <v>0.76992105898580387</v>
      </c>
      <c r="BQ70">
        <v>7.5831561174439493E-3</v>
      </c>
      <c r="BR70">
        <v>71.48135643161983</v>
      </c>
      <c r="BS70">
        <v>8.0683695724651567</v>
      </c>
      <c r="BT70">
        <v>1.7190869775097591E-2</v>
      </c>
      <c r="BU70">
        <v>4.4062827945674146</v>
      </c>
      <c r="BV70">
        <v>1.019296587704466</v>
      </c>
      <c r="BW70">
        <v>7.362171667593384E-3</v>
      </c>
      <c r="BX70">
        <v>34.275577660331813</v>
      </c>
      <c r="BY70">
        <v>7.9201955015503724</v>
      </c>
      <c r="BZ70">
        <v>3.0285359234981549E-2</v>
      </c>
      <c r="CA70">
        <v>14.692615953531201</v>
      </c>
      <c r="CB70">
        <v>3.038690973168793</v>
      </c>
      <c r="CC70">
        <v>7.5591402205025013E-2</v>
      </c>
      <c r="CD70">
        <v>3.798446658191212</v>
      </c>
      <c r="CE70">
        <v>0.70535509808277386</v>
      </c>
      <c r="CF70">
        <v>2.844802123345818E-2</v>
      </c>
      <c r="CG70">
        <v>24.719296824019839</v>
      </c>
      <c r="CH70">
        <v>4.2473154530380119</v>
      </c>
      <c r="CI70">
        <v>0.1363556634014747</v>
      </c>
      <c r="CJ70">
        <v>4.2927530689998088</v>
      </c>
      <c r="CK70">
        <v>0.5268175515454856</v>
      </c>
      <c r="CL70">
        <v>2.2837784612227061E-2</v>
      </c>
      <c r="CM70">
        <v>42.199374995587448</v>
      </c>
      <c r="CN70">
        <v>4.5553176294075426</v>
      </c>
      <c r="CO70">
        <v>4.6682649379537283E-2</v>
      </c>
      <c r="CP70">
        <v>13.626795926947899</v>
      </c>
      <c r="CQ70">
        <v>1.26599714343853</v>
      </c>
      <c r="CR70">
        <v>1.144717683838078E-2</v>
      </c>
      <c r="CS70">
        <v>66.229272081110651</v>
      </c>
      <c r="CT70">
        <v>6.7348500071959307</v>
      </c>
      <c r="CU70">
        <v>3.4630821670623819E-2</v>
      </c>
      <c r="CV70">
        <v>13.59258062091342</v>
      </c>
      <c r="CW70">
        <v>1.2614609849384339</v>
      </c>
      <c r="CX70">
        <v>1.0921745611194319E-2</v>
      </c>
      <c r="CY70">
        <v>134.54277459206261</v>
      </c>
      <c r="CZ70">
        <v>12.111456768777421</v>
      </c>
      <c r="DA70">
        <v>5.1175291075153999E-2</v>
      </c>
      <c r="DB70">
        <v>32.962948399404738</v>
      </c>
      <c r="DC70">
        <v>2.826992360368028</v>
      </c>
      <c r="DD70">
        <v>1.0915835946107261E-2</v>
      </c>
      <c r="DE70">
        <v>9024.8017353708292</v>
      </c>
      <c r="DF70">
        <v>484.54320169967292</v>
      </c>
      <c r="DG70">
        <v>0.10960809986601661</v>
      </c>
      <c r="DH70">
        <v>1.3313605374440081</v>
      </c>
      <c r="DI70">
        <v>0.12726465981432319</v>
      </c>
      <c r="DJ70">
        <v>9.8733122512162756E-3</v>
      </c>
      <c r="DK70">
        <v>-0.85191945954059489</v>
      </c>
      <c r="DL70">
        <v>4.2303177113335009</v>
      </c>
      <c r="DM70">
        <v>9.816639694529659</v>
      </c>
      <c r="DN70">
        <v>503.27122982790149</v>
      </c>
      <c r="DO70">
        <v>28.44404341700567</v>
      </c>
      <c r="DP70">
        <v>0.65160671709083451</v>
      </c>
      <c r="DQ70">
        <v>103.04266944547641</v>
      </c>
      <c r="DR70">
        <v>5.0249279384081804</v>
      </c>
      <c r="DS70">
        <v>0.38478382207021078</v>
      </c>
      <c r="DT70">
        <v>121.8434724843156</v>
      </c>
      <c r="DU70">
        <v>11.18396786916532</v>
      </c>
      <c r="DV70">
        <v>0.2766989412935148</v>
      </c>
      <c r="DW70">
        <v>496.15607806623569</v>
      </c>
      <c r="DX70">
        <v>52.26883494207005</v>
      </c>
      <c r="DY70">
        <v>0.26472868939183403</v>
      </c>
      <c r="DZ70">
        <v>244.37439848073629</v>
      </c>
      <c r="EA70">
        <v>11.207143803797241</v>
      </c>
      <c r="EB70">
        <v>0.1429535309424329</v>
      </c>
      <c r="EC70">
        <v>207.14939574684161</v>
      </c>
      <c r="ED70">
        <v>13.68002119998657</v>
      </c>
      <c r="EE70">
        <v>0.28525994291767631</v>
      </c>
      <c r="EH70">
        <v>287.29931161966579</v>
      </c>
      <c r="EI70">
        <v>13.54022843944329</v>
      </c>
      <c r="EJ70">
        <v>116.6090643256441</v>
      </c>
      <c r="EK70">
        <v>47.481495631114377</v>
      </c>
      <c r="EL70">
        <v>75.001264026984273</v>
      </c>
      <c r="EM70">
        <v>99.274432118454058</v>
      </c>
      <c r="EN70">
        <v>67.467969062010866</v>
      </c>
      <c r="EO70">
        <v>124.21757197999921</v>
      </c>
      <c r="EP70">
        <v>118.9128273961166</v>
      </c>
      <c r="EQ70">
        <v>171.54217477881079</v>
      </c>
      <c r="ER70">
        <v>249.57501697706769</v>
      </c>
      <c r="ES70">
        <v>413.93295050694161</v>
      </c>
      <c r="ET70">
        <v>550.30690772928847</v>
      </c>
      <c r="EU70">
        <v>835.66940740411565</v>
      </c>
      <c r="EV70">
        <v>1339.9572520083229</v>
      </c>
      <c r="EX70">
        <v>4.5989333924433122</v>
      </c>
      <c r="EY70">
        <v>2.057939278913318</v>
      </c>
      <c r="EZ70">
        <v>0.60755753773877896</v>
      </c>
      <c r="FA70">
        <v>0.63992605679251102</v>
      </c>
      <c r="FB70">
        <v>1.6202852850033152E-2</v>
      </c>
      <c r="FC70">
        <v>0.1090041306041907</v>
      </c>
      <c r="FD70">
        <v>6.727465318181153</v>
      </c>
      <c r="FE70">
        <v>2.5079823897424469</v>
      </c>
      <c r="FF70">
        <v>3.4187151822518729</v>
      </c>
      <c r="FG70">
        <v>1.8163323836726739</v>
      </c>
      <c r="FH70">
        <v>2.4817600145616441E-2</v>
      </c>
      <c r="FJ70">
        <f t="shared" ref="FJ70:FJ94" si="4">DZ70</f>
        <v>244.37439848073629</v>
      </c>
      <c r="FK70">
        <f t="shared" ref="FK70:FK94" si="5">FJ70*(EXP(2713.4*0.000000000155125*1000000)+0.0072*EXP(2713.4*0.00000000098485*1000000))</f>
        <v>397.73471012148536</v>
      </c>
      <c r="FL70">
        <f t="shared" ref="FL70:FL94" si="6">(BR70/FK70)*((FK70/AW70)^0.5)</f>
        <v>1.3035016248488627</v>
      </c>
      <c r="FM70">
        <f t="shared" ref="FM70:FM94" si="7">((3.998*LOG(FL70))+2.284)</f>
        <v>2.7442160843027272</v>
      </c>
    </row>
    <row r="71" spans="1:169" x14ac:dyDescent="0.25">
      <c r="A71" t="s">
        <v>715</v>
      </c>
      <c r="B71" t="s">
        <v>681</v>
      </c>
      <c r="C71" s="7">
        <v>-0.82599357589835265</v>
      </c>
      <c r="D71" s="8">
        <v>1.6004642006204949E-2</v>
      </c>
      <c r="E71" s="9">
        <v>119.17921490398039</v>
      </c>
      <c r="F71" s="10">
        <v>1.557788650918537</v>
      </c>
      <c r="G71">
        <v>-1712.454411272543</v>
      </c>
      <c r="H71" s="11">
        <v>91.039795525053322</v>
      </c>
      <c r="I71" s="7">
        <v>1.9585675877455251</v>
      </c>
      <c r="J71" s="7">
        <v>6.1247112378610302E-2</v>
      </c>
      <c r="K71" s="8">
        <v>0.18577879671438949</v>
      </c>
      <c r="L71" s="19">
        <v>1.099875087381688E-3</v>
      </c>
      <c r="M71">
        <v>0.42269794035656111</v>
      </c>
      <c r="N71" s="11">
        <v>1.2571806227109059</v>
      </c>
      <c r="O71" s="12">
        <v>13.07189901499693</v>
      </c>
      <c r="P71" s="10">
        <v>0.46862637372298038</v>
      </c>
      <c r="Q71" s="8">
        <v>0.51111458806422083</v>
      </c>
      <c r="R71" s="13">
        <v>1.6076207185530138E-2</v>
      </c>
      <c r="S71" s="14">
        <v>0.78345008018665074</v>
      </c>
      <c r="T71" t="e">
        <v>#N/A</v>
      </c>
      <c r="U71" s="11" t="e">
        <v>#N/A</v>
      </c>
      <c r="V71" s="9">
        <v>2703.778501422531</v>
      </c>
      <c r="W71" s="9">
        <v>8.771099276502671</v>
      </c>
      <c r="X71" s="9">
        <v>9.7383299703872641</v>
      </c>
      <c r="Y71" s="9">
        <v>2660.9964564496108</v>
      </c>
      <c r="Z71" s="9">
        <v>14.69247999018001</v>
      </c>
      <c r="AA71" s="9">
        <v>68.487876079875804</v>
      </c>
      <c r="AB71" s="9">
        <v>2684.1849076264511</v>
      </c>
      <c r="AC71" s="9">
        <v>7.6148340485380217</v>
      </c>
      <c r="AD71" s="15">
        <v>33.298461956243607</v>
      </c>
      <c r="AE71" t="e">
        <v>#N/A</v>
      </c>
      <c r="AF71" t="e">
        <v>#N/A</v>
      </c>
      <c r="AG71" s="11" t="e">
        <v>#N/A</v>
      </c>
      <c r="AH71" s="16">
        <v>98.417694165760594</v>
      </c>
      <c r="AI71" s="10"/>
      <c r="AJ71" s="10"/>
      <c r="AK71" t="s">
        <v>716</v>
      </c>
      <c r="AL71" t="s">
        <v>716</v>
      </c>
      <c r="AM71">
        <v>24.968</v>
      </c>
      <c r="AN71">
        <v>1576.97004095892</v>
      </c>
      <c r="AO71">
        <v>152.77078515375231</v>
      </c>
      <c r="AP71">
        <v>101.260786962468</v>
      </c>
      <c r="AQ71" t="s">
        <v>154</v>
      </c>
      <c r="AR71">
        <v>969.19759185188639</v>
      </c>
      <c r="AS71">
        <v>1805.5880372568411</v>
      </c>
      <c r="AT71">
        <v>255.55456914966291</v>
      </c>
      <c r="AU71">
        <v>10.053092162195179</v>
      </c>
      <c r="AV71">
        <v>2.1210884746529071</v>
      </c>
      <c r="AW71">
        <v>24.573183005594291</v>
      </c>
      <c r="AX71">
        <v>2.4659947752902949</v>
      </c>
      <c r="AY71">
        <v>1.502030812652656</v>
      </c>
      <c r="AZ71">
        <v>482.28954773159631</v>
      </c>
      <c r="BA71">
        <v>62.745157723498011</v>
      </c>
      <c r="BB71">
        <v>47.443222978932909</v>
      </c>
      <c r="BC71">
        <v>1.0876896358491881</v>
      </c>
      <c r="BD71">
        <v>0.28403822501928477</v>
      </c>
      <c r="BE71">
        <v>0.13486952318089529</v>
      </c>
      <c r="BF71">
        <v>366.32325842017082</v>
      </c>
      <c r="BG71">
        <v>23.454063202087909</v>
      </c>
      <c r="BH71">
        <v>6.0474242853168568E-2</v>
      </c>
      <c r="BI71">
        <v>524765.32826405426</v>
      </c>
      <c r="BJ71">
        <v>17642.445112137611</v>
      </c>
      <c r="BK71">
        <v>1.989292001361322</v>
      </c>
      <c r="BL71">
        <v>1.700331916713701</v>
      </c>
      <c r="BM71">
        <v>0.23185531265886941</v>
      </c>
      <c r="BN71">
        <v>9.0440802150786925E-2</v>
      </c>
      <c r="BO71">
        <v>3.6075511344977622</v>
      </c>
      <c r="BP71">
        <v>0.44870784381112039</v>
      </c>
      <c r="BQ71">
        <v>6.4536258237823732E-3</v>
      </c>
      <c r="BR71">
        <v>46.546642377658102</v>
      </c>
      <c r="BS71">
        <v>3.833248388706719</v>
      </c>
      <c r="BT71">
        <v>4.8391452632337552E-2</v>
      </c>
      <c r="BU71">
        <v>4.0414117342915494</v>
      </c>
      <c r="BV71">
        <v>0.52456746821372913</v>
      </c>
      <c r="BW71">
        <v>9.4971164855843764E-3</v>
      </c>
      <c r="BX71">
        <v>29.009090431455579</v>
      </c>
      <c r="BY71">
        <v>3.5211237913985891</v>
      </c>
      <c r="BZ71">
        <v>3.2268270789045567E-2</v>
      </c>
      <c r="CA71">
        <v>9.1541641808493814</v>
      </c>
      <c r="CB71">
        <v>1.0762344717010139</v>
      </c>
      <c r="CC71">
        <v>0.1502529158918848</v>
      </c>
      <c r="CD71">
        <v>2.8134102964029211</v>
      </c>
      <c r="CE71">
        <v>0.32393782946528488</v>
      </c>
      <c r="CF71">
        <v>2.1489826194010721E-2</v>
      </c>
      <c r="CG71">
        <v>14.583819913800159</v>
      </c>
      <c r="CH71">
        <v>1.5318380171745269</v>
      </c>
      <c r="CI71">
        <v>0.11747722402770951</v>
      </c>
      <c r="CJ71">
        <v>2.9161854590364502</v>
      </c>
      <c r="CK71">
        <v>0.25549504255338767</v>
      </c>
      <c r="CL71">
        <v>2.4043257447698869E-2</v>
      </c>
      <c r="CM71">
        <v>29.787208328343851</v>
      </c>
      <c r="CN71">
        <v>2.4950390555616409</v>
      </c>
      <c r="CO71">
        <v>0.1074779354490779</v>
      </c>
      <c r="CP71">
        <v>10.544756541774429</v>
      </c>
      <c r="CQ71">
        <v>0.76276249643109262</v>
      </c>
      <c r="CR71">
        <v>1.2198705765645751E-2</v>
      </c>
      <c r="CS71">
        <v>53.048814854525887</v>
      </c>
      <c r="CT71">
        <v>3.4546154803016909</v>
      </c>
      <c r="CU71">
        <v>3.6901786304535361E-2</v>
      </c>
      <c r="CV71">
        <v>12.174783337956789</v>
      </c>
      <c r="CW71">
        <v>0.88994382036108122</v>
      </c>
      <c r="CX71">
        <v>1.163848004651493E-2</v>
      </c>
      <c r="CY71">
        <v>124.37993850345021</v>
      </c>
      <c r="CZ71">
        <v>8.2322093682661563</v>
      </c>
      <c r="DA71">
        <v>0.1178149776841272</v>
      </c>
      <c r="DB71">
        <v>30.407970755806581</v>
      </c>
      <c r="DC71">
        <v>1.9049315962472919</v>
      </c>
      <c r="DD71">
        <v>1.1630233781444741E-2</v>
      </c>
      <c r="DE71">
        <v>9436.2105196260054</v>
      </c>
      <c r="DF71">
        <v>368.31974401874771</v>
      </c>
      <c r="DG71">
        <v>0.25240227091035761</v>
      </c>
      <c r="DH71">
        <v>0.46063833935142001</v>
      </c>
      <c r="DI71">
        <v>8.9832561695612573E-2</v>
      </c>
      <c r="DJ71">
        <v>1.051533897689679E-2</v>
      </c>
      <c r="DK71">
        <v>0.47097958597317952</v>
      </c>
      <c r="DL71">
        <v>5.003353719618441</v>
      </c>
      <c r="DM71">
        <v>11.33750652635282</v>
      </c>
      <c r="DN71">
        <v>254.671334330044</v>
      </c>
      <c r="DO71">
        <v>12.07844742948574</v>
      </c>
      <c r="DP71">
        <v>0.63822585104670371</v>
      </c>
      <c r="DQ71">
        <v>51.885458181826543</v>
      </c>
      <c r="DR71">
        <v>2.614857436552978</v>
      </c>
      <c r="DS71">
        <v>0.37398721776996569</v>
      </c>
      <c r="DT71">
        <v>49.561414443031047</v>
      </c>
      <c r="DU71">
        <v>3.5455072871573061</v>
      </c>
      <c r="DV71">
        <v>0.35019461881092162</v>
      </c>
      <c r="DW71">
        <v>203.33883519240831</v>
      </c>
      <c r="DX71">
        <v>14.520921583619961</v>
      </c>
      <c r="DY71">
        <v>0.31091272672024572</v>
      </c>
      <c r="DZ71">
        <v>119.17921490398039</v>
      </c>
      <c r="EA71">
        <v>6.6053071360500448</v>
      </c>
      <c r="EB71">
        <v>0.14690858898845799</v>
      </c>
      <c r="EC71">
        <v>98.572682760863458</v>
      </c>
      <c r="ED71">
        <v>5.2081500550350279</v>
      </c>
      <c r="EE71">
        <v>0.30750963798034059</v>
      </c>
      <c r="EH71">
        <v>233.32691619119149</v>
      </c>
      <c r="EI71">
        <v>15.221734744716301</v>
      </c>
      <c r="EJ71">
        <v>75.932532426848454</v>
      </c>
      <c r="EK71">
        <v>43.549695412624459</v>
      </c>
      <c r="EL71">
        <v>63.477221950668657</v>
      </c>
      <c r="EM71">
        <v>61.85246068141474</v>
      </c>
      <c r="EN71">
        <v>49.97176370165046</v>
      </c>
      <c r="EO71">
        <v>73.285527205025929</v>
      </c>
      <c r="EP71">
        <v>80.780760638128811</v>
      </c>
      <c r="EQ71">
        <v>121.0862127168449</v>
      </c>
      <c r="ER71">
        <v>193.1274091900078</v>
      </c>
      <c r="ES71">
        <v>331.55509284078681</v>
      </c>
      <c r="ET71">
        <v>492.90620801444499</v>
      </c>
      <c r="EU71">
        <v>772.54620188478361</v>
      </c>
      <c r="EV71">
        <v>1236.096372187259</v>
      </c>
      <c r="EX71">
        <v>2.9491933674148778</v>
      </c>
      <c r="EY71">
        <v>1.1655986681720321</v>
      </c>
      <c r="EZ71">
        <v>0.74222756379121813</v>
      </c>
      <c r="FA71">
        <v>0.7391241235641326</v>
      </c>
      <c r="FB71">
        <v>1.97033325742587E-2</v>
      </c>
      <c r="FC71">
        <v>0.2077045130907155</v>
      </c>
      <c r="FD71">
        <v>10.54159301772482</v>
      </c>
      <c r="FE71">
        <v>3.6912514036668611</v>
      </c>
      <c r="FF71">
        <v>2.560425603570176</v>
      </c>
      <c r="FG71">
        <v>0.95818679714714994</v>
      </c>
      <c r="FH71">
        <v>1.367046757839115E-2</v>
      </c>
      <c r="FJ71">
        <f t="shared" si="4"/>
        <v>119.17921490398039</v>
      </c>
      <c r="FK71">
        <f t="shared" si="5"/>
        <v>193.97167128404189</v>
      </c>
      <c r="FL71">
        <f t="shared" si="6"/>
        <v>0.67419961070659862</v>
      </c>
      <c r="FM71">
        <f t="shared" si="7"/>
        <v>1.5994964126715594</v>
      </c>
    </row>
    <row r="72" spans="1:169" x14ac:dyDescent="0.25">
      <c r="A72" t="s">
        <v>717</v>
      </c>
      <c r="B72" t="s">
        <v>681</v>
      </c>
      <c r="C72" s="7">
        <v>3.0996478362811972</v>
      </c>
      <c r="D72" s="8">
        <v>2.6199653257229651E-2</v>
      </c>
      <c r="E72" s="9">
        <v>176.6759155527416</v>
      </c>
      <c r="F72" s="10">
        <v>1.0106896248015711</v>
      </c>
      <c r="G72">
        <v>454.33027833190692</v>
      </c>
      <c r="H72" s="11">
        <v>151.9860375413098</v>
      </c>
      <c r="I72" s="7">
        <v>2.0373443513243852</v>
      </c>
      <c r="J72" s="7">
        <v>6.7333101949034843E-2</v>
      </c>
      <c r="K72" s="8">
        <v>0.18885355918628779</v>
      </c>
      <c r="L72" s="19">
        <v>7.321667119031467E-4</v>
      </c>
      <c r="M72">
        <v>0.30014263969795291</v>
      </c>
      <c r="N72" s="11">
        <v>3.6686523255919421</v>
      </c>
      <c r="O72" s="12">
        <v>12.81345513890644</v>
      </c>
      <c r="P72" s="10">
        <v>0.46250391564553561</v>
      </c>
      <c r="Q72" s="8">
        <v>0.49177184399448071</v>
      </c>
      <c r="R72" s="13">
        <v>1.576759932496331E-2</v>
      </c>
      <c r="S72" s="14">
        <v>0.93732692620558289</v>
      </c>
      <c r="T72" t="e">
        <v>#N/A</v>
      </c>
      <c r="U72" s="11" t="e">
        <v>#N/A</v>
      </c>
      <c r="V72" s="9">
        <v>2731.2825003072298</v>
      </c>
      <c r="W72" s="9">
        <v>4.7945671698870003</v>
      </c>
      <c r="X72" s="9">
        <v>6.4073591625591781</v>
      </c>
      <c r="Y72" s="9">
        <v>2577.6853154697642</v>
      </c>
      <c r="Z72" s="9">
        <v>19.358384311832062</v>
      </c>
      <c r="AA72" s="9">
        <v>68.453778187563088</v>
      </c>
      <c r="AB72" s="9">
        <v>2668.3138293296329</v>
      </c>
      <c r="AC72" s="9">
        <v>7.726013176509305</v>
      </c>
      <c r="AD72" s="15">
        <v>30.588988900639961</v>
      </c>
      <c r="AE72" t="e">
        <v>#N/A</v>
      </c>
      <c r="AF72" t="e">
        <v>#N/A</v>
      </c>
      <c r="AG72" s="11" t="e">
        <v>#N/A</v>
      </c>
      <c r="AH72" s="16">
        <v>94.376371363262919</v>
      </c>
      <c r="AI72" s="10"/>
      <c r="AJ72" s="10"/>
      <c r="AK72" t="s">
        <v>718</v>
      </c>
      <c r="AL72" t="s">
        <v>718</v>
      </c>
      <c r="AM72">
        <v>23.962</v>
      </c>
      <c r="AN72">
        <v>349.77852728655142</v>
      </c>
      <c r="AO72">
        <v>55.455801908181293</v>
      </c>
      <c r="AP72">
        <v>94.06758218957485</v>
      </c>
      <c r="AQ72" t="s">
        <v>154</v>
      </c>
      <c r="AR72">
        <v>830.62724269941339</v>
      </c>
      <c r="AS72">
        <v>1696.717647354187</v>
      </c>
      <c r="AT72">
        <v>268.13220701425882</v>
      </c>
      <c r="AU72">
        <v>12.85659457334598</v>
      </c>
      <c r="AV72">
        <v>1.991303177920565</v>
      </c>
      <c r="AW72">
        <v>14.478414519049281</v>
      </c>
      <c r="AX72">
        <v>1.5125667145250841</v>
      </c>
      <c r="AY72">
        <v>1.446314870870391</v>
      </c>
      <c r="AZ72">
        <v>960.79234057121118</v>
      </c>
      <c r="BA72">
        <v>134.30978209908071</v>
      </c>
      <c r="BB72">
        <v>44.660577415160041</v>
      </c>
      <c r="BC72">
        <v>0.29471965462778432</v>
      </c>
      <c r="BD72">
        <v>0.153017927024447</v>
      </c>
      <c r="BE72">
        <v>0.1072657266469572</v>
      </c>
      <c r="BF72">
        <v>455.54754648027949</v>
      </c>
      <c r="BG72">
        <v>60.441729549890077</v>
      </c>
      <c r="BH72">
        <v>5.9310807041599009E-2</v>
      </c>
      <c r="BI72">
        <v>500855.01036876987</v>
      </c>
      <c r="BJ72">
        <v>20592.136176324511</v>
      </c>
      <c r="BK72">
        <v>3.5967642665994002</v>
      </c>
      <c r="BL72">
        <v>2.6316229851910462</v>
      </c>
      <c r="BM72">
        <v>0.43527922115563789</v>
      </c>
      <c r="BN72">
        <v>0.1025017132406362</v>
      </c>
      <c r="BO72">
        <v>1.311221794328602</v>
      </c>
      <c r="BP72">
        <v>0.21204953642784119</v>
      </c>
      <c r="BQ72">
        <v>6.9929854796573097E-3</v>
      </c>
      <c r="BR72">
        <v>31.832937568025201</v>
      </c>
      <c r="BS72">
        <v>4.2946530262019778</v>
      </c>
      <c r="BT72">
        <v>3.8487646124399297E-2</v>
      </c>
      <c r="BU72">
        <v>1.265005816254541</v>
      </c>
      <c r="BV72">
        <v>0.24281705593197131</v>
      </c>
      <c r="BW72">
        <v>3.3737674386382218E-3</v>
      </c>
      <c r="BX72">
        <v>8.5154239677676706</v>
      </c>
      <c r="BY72">
        <v>1.5095467393027611</v>
      </c>
      <c r="BZ72">
        <v>3.0274940971197199E-2</v>
      </c>
      <c r="CA72">
        <v>4.2773137618602144</v>
      </c>
      <c r="CB72">
        <v>0.72969846260956817</v>
      </c>
      <c r="CC72">
        <v>3.4627423097753462E-2</v>
      </c>
      <c r="CD72">
        <v>1.5991367214064729</v>
      </c>
      <c r="CE72">
        <v>0.25814846889077703</v>
      </c>
      <c r="CF72">
        <v>2.0890700908294861E-2</v>
      </c>
      <c r="CG72">
        <v>11.03001722615182</v>
      </c>
      <c r="CH72">
        <v>1.7456740602313521</v>
      </c>
      <c r="CI72">
        <v>0.1141897939308972</v>
      </c>
      <c r="CJ72">
        <v>2.9898167128416442</v>
      </c>
      <c r="CK72">
        <v>0.48360514431579932</v>
      </c>
      <c r="CL72">
        <v>7.4951916679700603E-3</v>
      </c>
      <c r="CM72">
        <v>31.35989194306752</v>
      </c>
      <c r="CN72">
        <v>4.2356023391941253</v>
      </c>
      <c r="CO72">
        <v>0.1044910026008591</v>
      </c>
      <c r="CP72">
        <v>13.09870805872718</v>
      </c>
      <c r="CQ72">
        <v>1.7224795786946641</v>
      </c>
      <c r="CR72">
        <v>1.1447270061990551E-2</v>
      </c>
      <c r="CS72">
        <v>68.098142209967136</v>
      </c>
      <c r="CT72">
        <v>8.9483587984717854</v>
      </c>
      <c r="CU72">
        <v>7.7522008744100535E-2</v>
      </c>
      <c r="CV72">
        <v>15.697285742254779</v>
      </c>
      <c r="CW72">
        <v>2.0565028427820629</v>
      </c>
      <c r="CX72">
        <v>1.092124588467544E-2</v>
      </c>
      <c r="CY72">
        <v>160.7595604100508</v>
      </c>
      <c r="CZ72">
        <v>19.18562474257061</v>
      </c>
      <c r="DA72">
        <v>5.1157353696125063E-2</v>
      </c>
      <c r="DB72">
        <v>39.462999667521302</v>
      </c>
      <c r="DC72">
        <v>4.1548844243235799</v>
      </c>
      <c r="DD72">
        <v>1.091155335535276E-2</v>
      </c>
      <c r="DE72">
        <v>7864.7726059673441</v>
      </c>
      <c r="DF72">
        <v>314.81960378218048</v>
      </c>
      <c r="DG72">
        <v>0.58009012076637467</v>
      </c>
      <c r="DH72">
        <v>0.98616357057495108</v>
      </c>
      <c r="DI72">
        <v>0.1583752895404387</v>
      </c>
      <c r="DJ72">
        <v>9.8618605893437995E-3</v>
      </c>
      <c r="DK72">
        <v>-2.5455663230409979</v>
      </c>
      <c r="DL72">
        <v>4.5709157172821984</v>
      </c>
      <c r="DM72">
        <v>9.7487354452889985</v>
      </c>
      <c r="DN72">
        <v>364.99857218922187</v>
      </c>
      <c r="DO72">
        <v>40.098462884381107</v>
      </c>
      <c r="DP72">
        <v>0.71165469417614236</v>
      </c>
      <c r="DQ72">
        <v>75.408817781836774</v>
      </c>
      <c r="DR72">
        <v>8.1638870282348126</v>
      </c>
      <c r="DS72">
        <v>0.35713407697533922</v>
      </c>
      <c r="DT72">
        <v>55.999778107803387</v>
      </c>
      <c r="DU72">
        <v>10.56364483786481</v>
      </c>
      <c r="DV72">
        <v>0.25020011044621709</v>
      </c>
      <c r="DW72">
        <v>217.6540737103532</v>
      </c>
      <c r="DX72">
        <v>36.74126030870206</v>
      </c>
      <c r="DY72">
        <v>0.2754045671850448</v>
      </c>
      <c r="DZ72">
        <v>176.6759155527416</v>
      </c>
      <c r="EA72">
        <v>19.576870663714139</v>
      </c>
      <c r="EB72">
        <v>0.15014313462646769</v>
      </c>
      <c r="EC72">
        <v>133.59165954687961</v>
      </c>
      <c r="ED72">
        <v>16.936138091193811</v>
      </c>
      <c r="EE72">
        <v>0.25676005149571218</v>
      </c>
      <c r="EH72">
        <v>290.15767291737552</v>
      </c>
      <c r="EI72">
        <v>5.5325814106692048</v>
      </c>
      <c r="EJ72">
        <v>51.92975133446199</v>
      </c>
      <c r="EK72">
        <v>13.631528192398079</v>
      </c>
      <c r="EL72">
        <v>18.6333128397542</v>
      </c>
      <c r="EM72">
        <v>28.900768661217661</v>
      </c>
      <c r="EN72">
        <v>28.40384940331214</v>
      </c>
      <c r="EO72">
        <v>55.42722224196892</v>
      </c>
      <c r="EP72">
        <v>82.820407557940271</v>
      </c>
      <c r="EQ72">
        <v>127.4792355409249</v>
      </c>
      <c r="ER72">
        <v>239.9030779986663</v>
      </c>
      <c r="ES72">
        <v>425.6133888122946</v>
      </c>
      <c r="ET72">
        <v>635.51764138683336</v>
      </c>
      <c r="EU72">
        <v>998.5065863978308</v>
      </c>
      <c r="EV72">
        <v>1604.1869783545239</v>
      </c>
      <c r="EX72">
        <v>5.9797091871200827</v>
      </c>
      <c r="EY72">
        <v>4.3226043443191662</v>
      </c>
      <c r="EZ72">
        <v>0.70967735464760384</v>
      </c>
      <c r="FA72">
        <v>0.69192414295654692</v>
      </c>
      <c r="FB72">
        <v>5.5408562006869742E-3</v>
      </c>
      <c r="FC72">
        <v>9.9817042725262012E-2</v>
      </c>
      <c r="FD72">
        <v>18.014732581019949</v>
      </c>
      <c r="FE72">
        <v>2.6685461354618512</v>
      </c>
      <c r="FF72">
        <v>5.5500977619547402</v>
      </c>
      <c r="FG72">
        <v>1.0990072074226429</v>
      </c>
      <c r="FH72">
        <v>1.636993145837512E-2</v>
      </c>
      <c r="FJ72">
        <f t="shared" si="4"/>
        <v>176.6759155527416</v>
      </c>
      <c r="FK72">
        <f t="shared" si="5"/>
        <v>287.55116941334182</v>
      </c>
      <c r="FL72">
        <f t="shared" si="6"/>
        <v>0.49335399038232097</v>
      </c>
      <c r="FM72">
        <f t="shared" si="7"/>
        <v>1.0572482636909801</v>
      </c>
    </row>
    <row r="73" spans="1:169" x14ac:dyDescent="0.25">
      <c r="A73" t="s">
        <v>719</v>
      </c>
      <c r="B73" t="s">
        <v>681</v>
      </c>
      <c r="C73" s="7">
        <v>-18.07069963135277</v>
      </c>
      <c r="D73" s="8">
        <v>1.253052995828887E-2</v>
      </c>
      <c r="E73" s="9">
        <v>86.554682259052882</v>
      </c>
      <c r="F73" s="10">
        <v>0.83285736477143757</v>
      </c>
      <c r="G73">
        <v>-78.068115175584694</v>
      </c>
      <c r="H73" s="11">
        <v>179.28687052578039</v>
      </c>
      <c r="I73" s="7">
        <v>2.0287353330310909</v>
      </c>
      <c r="J73" s="7">
        <v>6.5214917708973044E-2</v>
      </c>
      <c r="K73" s="8">
        <v>0.18845707744693471</v>
      </c>
      <c r="L73" s="19">
        <v>1.700383687220478E-3</v>
      </c>
      <c r="M73">
        <v>0.23314309705648581</v>
      </c>
      <c r="N73" s="11">
        <v>2.8576350970943771</v>
      </c>
      <c r="O73" s="12">
        <v>12.758621081672519</v>
      </c>
      <c r="P73" s="10">
        <v>0.4695225047579758</v>
      </c>
      <c r="Q73" s="8">
        <v>0.49315519932786972</v>
      </c>
      <c r="R73" s="13">
        <v>1.539094841303045E-2</v>
      </c>
      <c r="S73" s="14">
        <v>0.92067321329024188</v>
      </c>
      <c r="T73" t="e">
        <v>#N/A</v>
      </c>
      <c r="U73" s="11" t="e">
        <v>#N/A</v>
      </c>
      <c r="V73" s="9">
        <v>2731.2112570578029</v>
      </c>
      <c r="W73" s="9">
        <v>16.08261741094951</v>
      </c>
      <c r="X73" s="9">
        <v>16.778819907789678</v>
      </c>
      <c r="Y73" s="9">
        <v>2584.147049128484</v>
      </c>
      <c r="Z73" s="9">
        <v>11.30197692178692</v>
      </c>
      <c r="AA73" s="9">
        <v>66.748201303251605</v>
      </c>
      <c r="AB73" s="9">
        <v>2660.8459615081051</v>
      </c>
      <c r="AC73" s="9">
        <v>12.252749552364049</v>
      </c>
      <c r="AD73" s="15">
        <v>38.594232314642447</v>
      </c>
      <c r="AE73" t="e">
        <v>#N/A</v>
      </c>
      <c r="AF73" t="e">
        <v>#N/A</v>
      </c>
      <c r="AG73" s="11" t="e">
        <v>#N/A</v>
      </c>
      <c r="AH73" s="16">
        <v>94.615421727290894</v>
      </c>
      <c r="AI73" s="10"/>
      <c r="AJ73" s="10"/>
      <c r="AK73" t="s">
        <v>720</v>
      </c>
      <c r="AL73" t="s">
        <v>720</v>
      </c>
      <c r="AM73">
        <v>17.952999999999999</v>
      </c>
      <c r="AN73">
        <v>815.71823521981855</v>
      </c>
      <c r="AO73">
        <v>76.438154717133926</v>
      </c>
      <c r="AP73">
        <v>100.2087996545347</v>
      </c>
      <c r="AQ73" t="s">
        <v>154</v>
      </c>
      <c r="AR73">
        <v>1476.8434547609729</v>
      </c>
      <c r="AS73">
        <v>1846.9702048116681</v>
      </c>
      <c r="AT73">
        <v>250.4171628496903</v>
      </c>
      <c r="AU73">
        <v>13.65218500859895</v>
      </c>
      <c r="AV73">
        <v>2.1588833688689788</v>
      </c>
      <c r="AW73">
        <v>363.44128469621069</v>
      </c>
      <c r="AX73">
        <v>78.000521756023943</v>
      </c>
      <c r="AY73">
        <v>1.4648142239081301</v>
      </c>
      <c r="AZ73">
        <v>279.22644673624052</v>
      </c>
      <c r="BA73">
        <v>57.601422640217883</v>
      </c>
      <c r="BB73">
        <v>48.909596390440591</v>
      </c>
      <c r="BC73">
        <v>0.54748765071277539</v>
      </c>
      <c r="BD73">
        <v>0.19554705440594511</v>
      </c>
      <c r="BE73">
        <v>0.1727448133898806</v>
      </c>
      <c r="BF73">
        <v>240.7457256218934</v>
      </c>
      <c r="BG73">
        <v>17.84778193982849</v>
      </c>
      <c r="BH73">
        <v>7.4680048279404443E-2</v>
      </c>
      <c r="BI73">
        <v>538923.63781453914</v>
      </c>
      <c r="BJ73">
        <v>23181.103182764131</v>
      </c>
      <c r="BK73">
        <v>1.706516666513862</v>
      </c>
      <c r="BL73">
        <v>1.1696130991220479</v>
      </c>
      <c r="BM73">
        <v>0.17596815795430651</v>
      </c>
      <c r="BN73">
        <v>0.1053936049174163</v>
      </c>
      <c r="BO73">
        <v>0.57980863505516156</v>
      </c>
      <c r="BP73">
        <v>0.1135567087790124</v>
      </c>
      <c r="BQ73">
        <v>6.0988857997856354E-3</v>
      </c>
      <c r="BR73">
        <v>16.167764260828879</v>
      </c>
      <c r="BS73">
        <v>1.5713486397820751</v>
      </c>
      <c r="BT73">
        <v>4.5321171889698961E-2</v>
      </c>
      <c r="BU73">
        <v>0.5536256359772278</v>
      </c>
      <c r="BV73">
        <v>8.7248760562417954E-2</v>
      </c>
      <c r="BW73">
        <v>8.894425986834615E-3</v>
      </c>
      <c r="BX73">
        <v>4.2694465397698771</v>
      </c>
      <c r="BY73">
        <v>0.85988765480581408</v>
      </c>
      <c r="BZ73">
        <v>7.9804123661597948E-2</v>
      </c>
      <c r="CA73">
        <v>2.1764128239430218</v>
      </c>
      <c r="CB73">
        <v>0.50860092756829023</v>
      </c>
      <c r="CC73">
        <v>0.1479316736464826</v>
      </c>
      <c r="CD73">
        <v>0.91030595514962553</v>
      </c>
      <c r="CE73">
        <v>0.16110871369586241</v>
      </c>
      <c r="CF73">
        <v>1.2244882240573639E-2</v>
      </c>
      <c r="CG73">
        <v>6.3190899886976162</v>
      </c>
      <c r="CH73">
        <v>1.032562714219907</v>
      </c>
      <c r="CI73">
        <v>0.16239106309870949</v>
      </c>
      <c r="CJ73">
        <v>1.5082269353451769</v>
      </c>
      <c r="CK73">
        <v>0.12521919611178459</v>
      </c>
      <c r="CL73">
        <v>9.8382094285238489E-3</v>
      </c>
      <c r="CM73">
        <v>16.931656190708509</v>
      </c>
      <c r="CN73">
        <v>1.654379662935507</v>
      </c>
      <c r="CO73">
        <v>6.125126025765168E-2</v>
      </c>
      <c r="CP73">
        <v>7.2211461587683781</v>
      </c>
      <c r="CQ73">
        <v>0.85379950118023407</v>
      </c>
      <c r="CR73">
        <v>1.502494388292178E-2</v>
      </c>
      <c r="CS73">
        <v>38.505676940206861</v>
      </c>
      <c r="CT73">
        <v>3.4700989541808922</v>
      </c>
      <c r="CU73">
        <v>4.5443696970371941E-2</v>
      </c>
      <c r="CV73">
        <v>8.6690135645342981</v>
      </c>
      <c r="CW73">
        <v>0.88102204203115697</v>
      </c>
      <c r="CX73">
        <v>1.4334127862089719E-2</v>
      </c>
      <c r="CY73">
        <v>90.376268995066383</v>
      </c>
      <c r="CZ73">
        <v>7.1856424120856559</v>
      </c>
      <c r="DA73">
        <v>6.713429904714488E-2</v>
      </c>
      <c r="DB73">
        <v>23.074744289566471</v>
      </c>
      <c r="DC73">
        <v>1.7299951693150291</v>
      </c>
      <c r="DD73">
        <v>1.431901635091995E-2</v>
      </c>
      <c r="DE73">
        <v>8884.6009651489767</v>
      </c>
      <c r="DF73">
        <v>404.41048020951422</v>
      </c>
      <c r="DG73">
        <v>0.1438840268678126</v>
      </c>
      <c r="DH73">
        <v>0.66041590118626137</v>
      </c>
      <c r="DI73">
        <v>0.1317480039072044</v>
      </c>
      <c r="DJ73">
        <v>1.293752125267348E-2</v>
      </c>
      <c r="DK73">
        <v>-0.88481866196607784</v>
      </c>
      <c r="DL73">
        <v>6.5784148536926139</v>
      </c>
      <c r="DM73">
        <v>11.37268333033848</v>
      </c>
      <c r="DN73">
        <v>178.0994932384005</v>
      </c>
      <c r="DO73">
        <v>9.9857416029876536</v>
      </c>
      <c r="DP73">
        <v>0.73733186578515209</v>
      </c>
      <c r="DQ73">
        <v>36.733991797280311</v>
      </c>
      <c r="DR73">
        <v>2.0046681344890311</v>
      </c>
      <c r="DS73">
        <v>0.39698726163683501</v>
      </c>
      <c r="DT73">
        <v>18.057171328766788</v>
      </c>
      <c r="DU73">
        <v>1.031945550860536</v>
      </c>
      <c r="DV73">
        <v>0.35694192784929341</v>
      </c>
      <c r="DW73">
        <v>73.236470953012727</v>
      </c>
      <c r="DX73">
        <v>3.981314554059999</v>
      </c>
      <c r="DY73">
        <v>0.29906152869189823</v>
      </c>
      <c r="DZ73">
        <v>86.554682259052882</v>
      </c>
      <c r="EA73">
        <v>4.6125647012567139</v>
      </c>
      <c r="EB73">
        <v>0.15535723562321729</v>
      </c>
      <c r="EC73">
        <v>59.517845622306687</v>
      </c>
      <c r="ED73">
        <v>2.9456394088029398</v>
      </c>
      <c r="EE73">
        <v>0.31027264844029923</v>
      </c>
      <c r="EH73">
        <v>153.34122651076009</v>
      </c>
      <c r="EI73">
        <v>2.4464499369416099</v>
      </c>
      <c r="EJ73">
        <v>26.374819348823621</v>
      </c>
      <c r="EK73">
        <v>5.9657934911339208</v>
      </c>
      <c r="EL73">
        <v>9.3423337850544357</v>
      </c>
      <c r="EM73">
        <v>14.705492053669071</v>
      </c>
      <c r="EN73">
        <v>16.16884467406085</v>
      </c>
      <c r="EO73">
        <v>31.75422104873174</v>
      </c>
      <c r="EP73">
        <v>41.779139483245899</v>
      </c>
      <c r="EQ73">
        <v>68.827870693937044</v>
      </c>
      <c r="ER73">
        <v>132.255424153267</v>
      </c>
      <c r="ES73">
        <v>240.66048087629289</v>
      </c>
      <c r="ET73">
        <v>350.9722090904574</v>
      </c>
      <c r="EU73">
        <v>561.34328568364208</v>
      </c>
      <c r="EV73">
        <v>937.99773534823055</v>
      </c>
      <c r="EX73">
        <v>6.9037843835460144</v>
      </c>
      <c r="EY73">
        <v>4.4438387829045816</v>
      </c>
      <c r="EZ73">
        <v>0.74823578828316983</v>
      </c>
      <c r="FA73">
        <v>0.77631763460325431</v>
      </c>
      <c r="FB73">
        <v>4.3582064653399331E-3</v>
      </c>
      <c r="FC73">
        <v>7.7043298690500278E-2</v>
      </c>
      <c r="FD73">
        <v>17.677753292142629</v>
      </c>
      <c r="FE73">
        <v>1.7710250419790761</v>
      </c>
      <c r="FF73">
        <v>5.3535344072746547</v>
      </c>
      <c r="FG73">
        <v>0.95771471008366016</v>
      </c>
      <c r="FH73">
        <v>1.294159531177257E-2</v>
      </c>
      <c r="FJ73">
        <f t="shared" si="4"/>
        <v>86.554682259052882</v>
      </c>
      <c r="FK73">
        <f t="shared" si="5"/>
        <v>140.87319159447634</v>
      </c>
      <c r="FL73">
        <f t="shared" si="6"/>
        <v>7.1452702876167534E-2</v>
      </c>
      <c r="FM73">
        <f t="shared" si="7"/>
        <v>-2.2976333904975981</v>
      </c>
    </row>
    <row r="74" spans="1:169" x14ac:dyDescent="0.25">
      <c r="A74" t="s">
        <v>721</v>
      </c>
      <c r="B74" t="s">
        <v>681</v>
      </c>
      <c r="C74" s="7">
        <v>-0.26643492967665938</v>
      </c>
      <c r="D74" s="8">
        <v>3.6008609278422359E-2</v>
      </c>
      <c r="E74" s="9">
        <v>283.93803604594342</v>
      </c>
      <c r="F74" s="10">
        <v>1.8534316613322079</v>
      </c>
      <c r="G74">
        <v>-5313.0912198044507</v>
      </c>
      <c r="H74" s="11">
        <v>102.2465072522243</v>
      </c>
      <c r="I74" s="7">
        <v>2.0548094309755842</v>
      </c>
      <c r="J74" s="7">
        <v>6.8004103180355324E-2</v>
      </c>
      <c r="K74" s="8">
        <v>0.18524647345424419</v>
      </c>
      <c r="L74" s="19">
        <v>9.727551613261579E-4</v>
      </c>
      <c r="M74">
        <v>0.46195612563350591</v>
      </c>
      <c r="N74" s="11">
        <v>2.0533896420544888</v>
      </c>
      <c r="O74" s="12">
        <v>12.467548689468011</v>
      </c>
      <c r="P74" s="10">
        <v>0.46310471678045623</v>
      </c>
      <c r="Q74" s="8">
        <v>0.48786997671527321</v>
      </c>
      <c r="R74" s="13">
        <v>1.58106463164546E-2</v>
      </c>
      <c r="S74" s="14">
        <v>0.9389481438113918</v>
      </c>
      <c r="T74" t="e">
        <v>#N/A</v>
      </c>
      <c r="U74" s="11" t="e">
        <v>#N/A</v>
      </c>
      <c r="V74" s="9">
        <v>2699.209375096978</v>
      </c>
      <c r="W74" s="9">
        <v>7.5552447804946228</v>
      </c>
      <c r="X74" s="9">
        <v>8.6665295791896764</v>
      </c>
      <c r="Y74" s="9">
        <v>2560.6098228152168</v>
      </c>
      <c r="Z74" s="9">
        <v>21.773368555511361</v>
      </c>
      <c r="AA74" s="9">
        <v>68.687682571915715</v>
      </c>
      <c r="AB74" s="9">
        <v>2638.610832192086</v>
      </c>
      <c r="AC74" s="9">
        <v>12.26514619714972</v>
      </c>
      <c r="AD74" s="15">
        <v>35.888895951545223</v>
      </c>
      <c r="AE74" t="e">
        <v>#N/A</v>
      </c>
      <c r="AF74" t="e">
        <v>#N/A</v>
      </c>
      <c r="AG74" s="11" t="e">
        <v>#N/A</v>
      </c>
      <c r="AH74" s="16">
        <v>94.865179649993564</v>
      </c>
      <c r="AI74" s="10"/>
      <c r="AJ74" s="10"/>
      <c r="AK74" t="s">
        <v>722</v>
      </c>
      <c r="AL74" t="s">
        <v>722</v>
      </c>
      <c r="AM74">
        <v>24.818999999999999</v>
      </c>
      <c r="AN74">
        <v>487.59753809319631</v>
      </c>
      <c r="AO74">
        <v>107.4007460931541</v>
      </c>
      <c r="AP74">
        <v>135.48193034996919</v>
      </c>
      <c r="AQ74" t="s">
        <v>154</v>
      </c>
      <c r="AR74">
        <v>940.74305777557356</v>
      </c>
      <c r="AS74">
        <v>2365.8715908775539</v>
      </c>
      <c r="AT74">
        <v>323.95643099626051</v>
      </c>
      <c r="AU74">
        <v>11.74125873743165</v>
      </c>
      <c r="AV74">
        <v>2.8597796386306902</v>
      </c>
      <c r="AW74">
        <v>35.804947505119841</v>
      </c>
      <c r="AX74">
        <v>4.9917536428875859</v>
      </c>
      <c r="AY74">
        <v>2.379197355906034</v>
      </c>
      <c r="AZ74">
        <v>32044.386278653848</v>
      </c>
      <c r="BA74">
        <v>6707.4683124790754</v>
      </c>
      <c r="BB74">
        <v>66.337291965494089</v>
      </c>
      <c r="BC74">
        <v>1.1178309006525271</v>
      </c>
      <c r="BD74">
        <v>0.35850470751958802</v>
      </c>
      <c r="BE74">
        <v>5.0981427637742237E-2</v>
      </c>
      <c r="BF74">
        <v>1184.9580907970919</v>
      </c>
      <c r="BG74">
        <v>66.620426656259454</v>
      </c>
      <c r="BH74">
        <v>9.8615234035545604E-2</v>
      </c>
      <c r="BI74">
        <v>559169.37855148583</v>
      </c>
      <c r="BJ74">
        <v>25458.39729159174</v>
      </c>
      <c r="BK74">
        <v>3.036557218845005</v>
      </c>
      <c r="BL74">
        <v>2.366448925907418</v>
      </c>
      <c r="BM74">
        <v>0.34885553486662108</v>
      </c>
      <c r="BN74">
        <v>8.350054536721789E-2</v>
      </c>
      <c r="BO74">
        <v>5.6236915402401122</v>
      </c>
      <c r="BP74">
        <v>1.148752088632828</v>
      </c>
      <c r="BQ74">
        <v>1.1323791780512101E-2</v>
      </c>
      <c r="BR74">
        <v>121.3299069588341</v>
      </c>
      <c r="BS74">
        <v>16.791671783195991</v>
      </c>
      <c r="BT74">
        <v>1.8290004748589911E-2</v>
      </c>
      <c r="BU74">
        <v>6.3173826787322866</v>
      </c>
      <c r="BV74">
        <v>1.2141201022790209</v>
      </c>
      <c r="BW74">
        <v>3.589455563596888E-3</v>
      </c>
      <c r="BX74">
        <v>49.060827567041379</v>
      </c>
      <c r="BY74">
        <v>8.1290305817206381</v>
      </c>
      <c r="BZ74">
        <v>3.2192681686577101E-2</v>
      </c>
      <c r="CA74">
        <v>22.804542094181919</v>
      </c>
      <c r="CB74">
        <v>2.2644842244118051</v>
      </c>
      <c r="CC74">
        <v>0.24058662999910219</v>
      </c>
      <c r="CD74">
        <v>8.8642221580907439</v>
      </c>
      <c r="CE74">
        <v>0.6370463757620568</v>
      </c>
      <c r="CF74">
        <v>9.9222497376358753E-3</v>
      </c>
      <c r="CG74">
        <v>51.037818510886673</v>
      </c>
      <c r="CH74">
        <v>3.6730727028773011</v>
      </c>
      <c r="CI74">
        <v>5.4213021715371158E-2</v>
      </c>
      <c r="CJ74">
        <v>11.076604380611281</v>
      </c>
      <c r="CK74">
        <v>0.7170582432459508</v>
      </c>
      <c r="CL74">
        <v>7.9773629074180504E-3</v>
      </c>
      <c r="CM74">
        <v>105.18413077957391</v>
      </c>
      <c r="CN74">
        <v>6.303627532650057</v>
      </c>
      <c r="CO74">
        <v>4.9644828019635871E-2</v>
      </c>
      <c r="CP74">
        <v>36.312365116780697</v>
      </c>
      <c r="CQ74">
        <v>2.1977600436912339</v>
      </c>
      <c r="CR74">
        <v>1.2182131629924131E-2</v>
      </c>
      <c r="CS74">
        <v>165.2621913582575</v>
      </c>
      <c r="CT74">
        <v>9.7475584527588861</v>
      </c>
      <c r="CU74">
        <v>3.6834098685658408E-2</v>
      </c>
      <c r="CV74">
        <v>34.344305319662638</v>
      </c>
      <c r="CW74">
        <v>2.302332641913432</v>
      </c>
      <c r="CX74">
        <v>1.162089464251074E-2</v>
      </c>
      <c r="CY74">
        <v>342.78531077791928</v>
      </c>
      <c r="CZ74">
        <v>20.308043302177879</v>
      </c>
      <c r="DA74">
        <v>5.4401859685881099E-2</v>
      </c>
      <c r="DB74">
        <v>81.592264081626112</v>
      </c>
      <c r="DC74">
        <v>4.3931303887073714</v>
      </c>
      <c r="DD74">
        <v>1.160234062866396E-2</v>
      </c>
      <c r="DE74">
        <v>7510.8274053871228</v>
      </c>
      <c r="DF74">
        <v>337.93447924077492</v>
      </c>
      <c r="DG74">
        <v>0.11664067752022381</v>
      </c>
      <c r="DH74">
        <v>0.9643715559791125</v>
      </c>
      <c r="DI74">
        <v>0.27680814355155342</v>
      </c>
      <c r="DJ74">
        <v>1.047478643018028E-2</v>
      </c>
      <c r="DK74">
        <v>2.1433077811112402</v>
      </c>
      <c r="DL74">
        <v>5.0094426943345711</v>
      </c>
      <c r="DM74">
        <v>13.46144630139487</v>
      </c>
      <c r="DN74">
        <v>576.58080681082185</v>
      </c>
      <c r="DO74">
        <v>25.798182159420008</v>
      </c>
      <c r="DP74">
        <v>0.78830708415890549</v>
      </c>
      <c r="DQ74">
        <v>117.0891589011364</v>
      </c>
      <c r="DR74">
        <v>4.9898788587101537</v>
      </c>
      <c r="DS74">
        <v>0.43637517068811582</v>
      </c>
      <c r="DT74">
        <v>119.4918710027689</v>
      </c>
      <c r="DU74">
        <v>6.7885925152939572</v>
      </c>
      <c r="DV74">
        <v>0.3877826776901766</v>
      </c>
      <c r="DW74">
        <v>495.49529214955288</v>
      </c>
      <c r="DX74">
        <v>31.28079057668926</v>
      </c>
      <c r="DY74">
        <v>0.3857200126783672</v>
      </c>
      <c r="DZ74">
        <v>283.93803604594342</v>
      </c>
      <c r="EA74">
        <v>14.624796626637449</v>
      </c>
      <c r="EB74">
        <v>0.19731171234407641</v>
      </c>
      <c r="EC74">
        <v>229.84950011849679</v>
      </c>
      <c r="ED74">
        <v>10.06895911355118</v>
      </c>
      <c r="EE74">
        <v>0.39812031556753769</v>
      </c>
      <c r="EH74">
        <v>754.75037630388033</v>
      </c>
      <c r="EI74">
        <v>23.72865628793296</v>
      </c>
      <c r="EJ74">
        <v>197.92807007966411</v>
      </c>
      <c r="EK74">
        <v>68.075244382891029</v>
      </c>
      <c r="EL74">
        <v>107.3541084617973</v>
      </c>
      <c r="EM74">
        <v>154.0847438796076</v>
      </c>
      <c r="EN74">
        <v>157.44621950427609</v>
      </c>
      <c r="EO74">
        <v>256.47144980345058</v>
      </c>
      <c r="EP74">
        <v>306.83114627732073</v>
      </c>
      <c r="EQ74">
        <v>427.57776739664189</v>
      </c>
      <c r="ER74">
        <v>665.06163217547055</v>
      </c>
      <c r="ES74">
        <v>1032.888695989109</v>
      </c>
      <c r="ET74">
        <v>1390.457705249499</v>
      </c>
      <c r="EU74">
        <v>2129.1013091796231</v>
      </c>
      <c r="EV74">
        <v>3316.7587025051271</v>
      </c>
      <c r="EX74">
        <v>4.9246595539370182</v>
      </c>
      <c r="EY74">
        <v>2.6462428136030942</v>
      </c>
      <c r="EZ74">
        <v>0.79201408177098209</v>
      </c>
      <c r="FA74">
        <v>0.81219316252781615</v>
      </c>
      <c r="FB74">
        <v>1.1144916489237419E-2</v>
      </c>
      <c r="FC74">
        <v>9.2519679309793171E-2</v>
      </c>
      <c r="FD74">
        <v>8.3015139143607612</v>
      </c>
      <c r="FE74">
        <v>2.4538767358238771</v>
      </c>
      <c r="FF74">
        <v>2.340214734873904</v>
      </c>
      <c r="FG74">
        <v>0.82832614793665604</v>
      </c>
      <c r="FH74">
        <v>6.903589073105211E-3</v>
      </c>
      <c r="FJ74">
        <f t="shared" si="4"/>
        <v>283.93803604594342</v>
      </c>
      <c r="FK74">
        <f t="shared" si="5"/>
        <v>462.12701969310194</v>
      </c>
      <c r="FL74">
        <f t="shared" si="6"/>
        <v>0.94322578175153327</v>
      </c>
      <c r="FM74">
        <f t="shared" si="7"/>
        <v>2.1825134209888852</v>
      </c>
    </row>
    <row r="75" spans="1:169" x14ac:dyDescent="0.25">
      <c r="A75" t="s">
        <v>723</v>
      </c>
      <c r="B75" t="s">
        <v>681</v>
      </c>
      <c r="C75" s="7">
        <v>-0.2766443007375281</v>
      </c>
      <c r="D75" s="8">
        <v>1.266833358743392E-2</v>
      </c>
      <c r="E75" s="9">
        <v>78.919254540291107</v>
      </c>
      <c r="F75" s="10">
        <v>0.57329252552619825</v>
      </c>
      <c r="G75">
        <v>-5123.7474377128801</v>
      </c>
      <c r="H75" s="11">
        <v>99.422165360672281</v>
      </c>
      <c r="I75" s="7">
        <v>1.938803188807114</v>
      </c>
      <c r="J75" s="7">
        <v>5.991596121254554E-2</v>
      </c>
      <c r="K75" s="8">
        <v>0.18442112132956101</v>
      </c>
      <c r="L75" s="19">
        <v>1.1435560837042399E-3</v>
      </c>
      <c r="M75">
        <v>0.2853565139610571</v>
      </c>
      <c r="N75" s="11">
        <v>7.3332817880212096</v>
      </c>
      <c r="O75" s="12">
        <v>13.11806734524939</v>
      </c>
      <c r="P75" s="10">
        <v>0.46533090625584428</v>
      </c>
      <c r="Q75" s="8">
        <v>0.51591558177319652</v>
      </c>
      <c r="R75" s="13">
        <v>1.593934084178987E-2</v>
      </c>
      <c r="S75" s="14">
        <v>0.48157996232662692</v>
      </c>
      <c r="T75" t="e">
        <v>#N/A</v>
      </c>
      <c r="U75" s="11" t="e">
        <v>#N/A</v>
      </c>
      <c r="V75" s="9">
        <v>2691.5826630493548</v>
      </c>
      <c r="W75" s="9">
        <v>9.287930469539937</v>
      </c>
      <c r="X75" s="9">
        <v>10.20766144736792</v>
      </c>
      <c r="Y75" s="9">
        <v>2681.7380802697471</v>
      </c>
      <c r="Z75" s="9">
        <v>7.2789326319143548</v>
      </c>
      <c r="AA75" s="9">
        <v>67.779723280006522</v>
      </c>
      <c r="AB75" s="9">
        <v>2687.7619369928898</v>
      </c>
      <c r="AC75" s="9">
        <v>6.0217845674093056</v>
      </c>
      <c r="AD75" s="15">
        <v>33.490968914111548</v>
      </c>
      <c r="AE75" t="e">
        <v>#N/A</v>
      </c>
      <c r="AF75" t="e">
        <v>#N/A</v>
      </c>
      <c r="AG75" s="11" t="e">
        <v>#N/A</v>
      </c>
      <c r="AH75" s="16">
        <v>99.634245571768759</v>
      </c>
      <c r="AI75" s="10"/>
      <c r="AJ75" s="10"/>
      <c r="AK75" t="s">
        <v>724</v>
      </c>
      <c r="AL75" t="s">
        <v>724</v>
      </c>
      <c r="AM75">
        <v>25.044</v>
      </c>
      <c r="AN75">
        <v>513.11282907335362</v>
      </c>
      <c r="AO75">
        <v>48.351912754265342</v>
      </c>
      <c r="AP75">
        <v>110.64061257406431</v>
      </c>
      <c r="AQ75" t="s">
        <v>154</v>
      </c>
      <c r="AR75">
        <v>909.87084272255322</v>
      </c>
      <c r="AS75">
        <v>2081.7913788169039</v>
      </c>
      <c r="AT75">
        <v>221.57012267978939</v>
      </c>
      <c r="AU75">
        <v>8.4479689841674475</v>
      </c>
      <c r="AV75">
        <v>2.2739887899879618</v>
      </c>
      <c r="AW75">
        <v>6.7899000573893158</v>
      </c>
      <c r="AX75">
        <v>1.3640454840590921</v>
      </c>
      <c r="AY75">
        <v>1.529956203278259</v>
      </c>
      <c r="AZ75">
        <v>353.67653183347221</v>
      </c>
      <c r="BA75">
        <v>134.67958588711659</v>
      </c>
      <c r="BB75">
        <v>50.755887383411363</v>
      </c>
      <c r="BC75">
        <v>0.73133873692991047</v>
      </c>
      <c r="BD75">
        <v>0.2064373893724864</v>
      </c>
      <c r="BE75">
        <v>4.3513374343604111E-2</v>
      </c>
      <c r="BF75">
        <v>154.34252110034851</v>
      </c>
      <c r="BG75">
        <v>28.159601311811329</v>
      </c>
      <c r="BH75">
        <v>6.0191306062197712E-2</v>
      </c>
      <c r="BI75">
        <v>516679.4987865265</v>
      </c>
      <c r="BJ75">
        <v>18441.661393691182</v>
      </c>
      <c r="BK75">
        <v>1.572911958151445</v>
      </c>
      <c r="BL75">
        <v>0.97168199733249228</v>
      </c>
      <c r="BM75">
        <v>0.21026514442640751</v>
      </c>
      <c r="BN75">
        <v>0.1139736900844546</v>
      </c>
      <c r="BO75">
        <v>2.1638353181633359</v>
      </c>
      <c r="BP75">
        <v>0.59750793915688816</v>
      </c>
      <c r="BQ75">
        <v>6.5974333515122739E-3</v>
      </c>
      <c r="BR75">
        <v>26.713863714806958</v>
      </c>
      <c r="BS75">
        <v>5.6391210902234388</v>
      </c>
      <c r="BT75">
        <v>1.560784872935825E-2</v>
      </c>
      <c r="BU75">
        <v>2.8881685234599601</v>
      </c>
      <c r="BV75">
        <v>0.73350246701755861</v>
      </c>
      <c r="BW75">
        <v>1.0761094842152409E-2</v>
      </c>
      <c r="BX75">
        <v>21.23702369744359</v>
      </c>
      <c r="BY75">
        <v>5.1823607465657844</v>
      </c>
      <c r="BZ75">
        <v>2.746396107508892E-2</v>
      </c>
      <c r="CA75">
        <v>5.9162673037204732</v>
      </c>
      <c r="CB75">
        <v>1.496033425096746</v>
      </c>
      <c r="CC75">
        <v>0.14307025349963651</v>
      </c>
      <c r="CD75">
        <v>1.67021122287569</v>
      </c>
      <c r="CE75">
        <v>0.3470875006330259</v>
      </c>
      <c r="CF75">
        <v>8.4656047194878788E-3</v>
      </c>
      <c r="CG75">
        <v>9.6831347795280891</v>
      </c>
      <c r="CH75">
        <v>2.063960068111744</v>
      </c>
      <c r="CI75">
        <v>0.21059628530915339</v>
      </c>
      <c r="CJ75">
        <v>1.473312022160796</v>
      </c>
      <c r="CK75">
        <v>0.2916832824114548</v>
      </c>
      <c r="CL75">
        <v>2.39211573484245E-2</v>
      </c>
      <c r="CM75">
        <v>13.42129075033332</v>
      </c>
      <c r="CN75">
        <v>2.9164677495452018</v>
      </c>
      <c r="CO75">
        <v>4.23638222710934E-2</v>
      </c>
      <c r="CP75">
        <v>4.9686293897443496</v>
      </c>
      <c r="CQ75">
        <v>0.96402751105807616</v>
      </c>
      <c r="CR75">
        <v>1.039814874878219E-2</v>
      </c>
      <c r="CS75">
        <v>22.585589491856961</v>
      </c>
      <c r="CT75">
        <v>4.1858694127112752</v>
      </c>
      <c r="CU75">
        <v>3.1431573601291028E-2</v>
      </c>
      <c r="CV75">
        <v>4.6890153072368239</v>
      </c>
      <c r="CW75">
        <v>0.79175504313954803</v>
      </c>
      <c r="CX75">
        <v>9.9182450264518433E-3</v>
      </c>
      <c r="CY75">
        <v>51.973059893441537</v>
      </c>
      <c r="CZ75">
        <v>7.144221880506068</v>
      </c>
      <c r="DA75">
        <v>4.6415068754201892E-2</v>
      </c>
      <c r="DB75">
        <v>13.12419207264743</v>
      </c>
      <c r="DC75">
        <v>1.447019959605234</v>
      </c>
      <c r="DD75">
        <v>9.8982140710017937E-3</v>
      </c>
      <c r="DE75">
        <v>10097.137982960379</v>
      </c>
      <c r="DF75">
        <v>437.98692639871018</v>
      </c>
      <c r="DG75">
        <v>9.9530954643953826E-2</v>
      </c>
      <c r="DH75">
        <v>0.14934066059194451</v>
      </c>
      <c r="DI75">
        <v>5.6609464867841859E-2</v>
      </c>
      <c r="DJ75">
        <v>8.9325195957054172E-3</v>
      </c>
      <c r="DK75">
        <v>1.9003961356764549</v>
      </c>
      <c r="DL75">
        <v>3.796431330364046</v>
      </c>
      <c r="DM75">
        <v>12.00218679428459</v>
      </c>
      <c r="DN75">
        <v>174.12619358713931</v>
      </c>
      <c r="DO75">
        <v>26.552433233272382</v>
      </c>
      <c r="DP75">
        <v>0.59858562991067532</v>
      </c>
      <c r="DQ75">
        <v>35.146300283219396</v>
      </c>
      <c r="DR75">
        <v>5.3745052749563449</v>
      </c>
      <c r="DS75">
        <v>0.4103568189851719</v>
      </c>
      <c r="DT75">
        <v>30.06418178733847</v>
      </c>
      <c r="DU75">
        <v>9.657035350936912</v>
      </c>
      <c r="DV75">
        <v>0.27415553907743428</v>
      </c>
      <c r="DW75">
        <v>108.5057761714056</v>
      </c>
      <c r="DX75">
        <v>36.436724633088282</v>
      </c>
      <c r="DY75">
        <v>0.28233041855390079</v>
      </c>
      <c r="DZ75">
        <v>78.919254540291107</v>
      </c>
      <c r="EA75">
        <v>11.02305374891977</v>
      </c>
      <c r="EB75">
        <v>0.1843905118719254</v>
      </c>
      <c r="EC75">
        <v>65.372124853857471</v>
      </c>
      <c r="ED75">
        <v>12.599807551461179</v>
      </c>
      <c r="EE75">
        <v>0.28646602905835628</v>
      </c>
      <c r="EH75">
        <v>98.307338280476728</v>
      </c>
      <c r="EI75">
        <v>9.1301068276934014</v>
      </c>
      <c r="EJ75">
        <v>43.578896761512183</v>
      </c>
      <c r="EK75">
        <v>31.122505640732321</v>
      </c>
      <c r="EL75">
        <v>46.470511372961909</v>
      </c>
      <c r="EM75">
        <v>39.974779079192388</v>
      </c>
      <c r="EN75">
        <v>29.666273940953651</v>
      </c>
      <c r="EO75">
        <v>48.658968741347181</v>
      </c>
      <c r="EP75">
        <v>40.811967372875237</v>
      </c>
      <c r="EQ75">
        <v>54.558092481029753</v>
      </c>
      <c r="ER75">
        <v>91.000538273706027</v>
      </c>
      <c r="ES75">
        <v>141.15993432410599</v>
      </c>
      <c r="ET75">
        <v>189.83867640634921</v>
      </c>
      <c r="EU75">
        <v>322.81403660522699</v>
      </c>
      <c r="EV75">
        <v>533.50374279054586</v>
      </c>
      <c r="EX75">
        <v>2.58524093993339</v>
      </c>
      <c r="EY75">
        <v>0.80669135094000055</v>
      </c>
      <c r="EZ75">
        <v>0.6726490239692039</v>
      </c>
      <c r="FA75">
        <v>0.73701519922100889</v>
      </c>
      <c r="FB75">
        <v>2.8282868129612081E-2</v>
      </c>
      <c r="FC75">
        <v>0.18763461421111541</v>
      </c>
      <c r="FD75">
        <v>6.634214512871929</v>
      </c>
      <c r="FE75">
        <v>6.5064798393218393</v>
      </c>
      <c r="FF75">
        <v>2.9542433615302062</v>
      </c>
      <c r="FG75">
        <v>1.5184646565373749</v>
      </c>
      <c r="FH75">
        <v>1.8695878197756609E-2</v>
      </c>
      <c r="FJ75">
        <f t="shared" si="4"/>
        <v>78.919254540291107</v>
      </c>
      <c r="FK75">
        <f t="shared" si="5"/>
        <v>128.44605254367818</v>
      </c>
      <c r="FL75">
        <f t="shared" si="6"/>
        <v>0.9045751110362793</v>
      </c>
      <c r="FM75">
        <f t="shared" si="7"/>
        <v>2.1098656473856119</v>
      </c>
    </row>
    <row r="76" spans="1:169" x14ac:dyDescent="0.25">
      <c r="A76" t="s">
        <v>725</v>
      </c>
      <c r="B76" t="s">
        <v>681</v>
      </c>
      <c r="C76" s="7">
        <v>14.649087628087109</v>
      </c>
      <c r="D76" s="8">
        <v>2.38000824439581E-2</v>
      </c>
      <c r="E76" s="9">
        <v>186.09948588251979</v>
      </c>
      <c r="F76" s="10">
        <v>2.2018226786585209</v>
      </c>
      <c r="G76">
        <v>96.495962287541715</v>
      </c>
      <c r="H76" s="11">
        <v>203.20601996795651</v>
      </c>
      <c r="I76" s="7">
        <v>1.920210484214407</v>
      </c>
      <c r="J76" s="7">
        <v>5.983952562335957E-2</v>
      </c>
      <c r="K76" s="8">
        <v>0.18602232964258841</v>
      </c>
      <c r="L76" s="19">
        <v>7.3044942986690768E-4</v>
      </c>
      <c r="M76">
        <v>0.47866445273022529</v>
      </c>
      <c r="N76" s="11">
        <v>0.69252564725057453</v>
      </c>
      <c r="O76" s="12">
        <v>13.35773956007181</v>
      </c>
      <c r="P76" s="10">
        <v>0.47041220087718749</v>
      </c>
      <c r="Q76" s="8">
        <v>0.52086198057725797</v>
      </c>
      <c r="R76" s="13">
        <v>1.6059146434212551E-2</v>
      </c>
      <c r="S76" s="14">
        <v>0.79021598006783456</v>
      </c>
      <c r="T76" t="e">
        <v>#N/A</v>
      </c>
      <c r="U76" s="11" t="e">
        <v>#N/A</v>
      </c>
      <c r="V76" s="9">
        <v>2706.369807281224</v>
      </c>
      <c r="W76" s="9">
        <v>4.9034918442523354</v>
      </c>
      <c r="X76" s="9">
        <v>6.4889895921935867</v>
      </c>
      <c r="Y76" s="9">
        <v>2702.7731920323972</v>
      </c>
      <c r="Z76" s="9">
        <v>5.8227295998922202</v>
      </c>
      <c r="AA76" s="9">
        <v>68.188133576160055</v>
      </c>
      <c r="AB76" s="9">
        <v>2705.776946006034</v>
      </c>
      <c r="AC76" s="9">
        <v>4.7826608318771244</v>
      </c>
      <c r="AD76" s="15">
        <v>34.964261454711853</v>
      </c>
      <c r="AE76" t="e">
        <v>#N/A</v>
      </c>
      <c r="AF76" t="e">
        <v>#N/A</v>
      </c>
      <c r="AG76" s="11" t="e">
        <v>#N/A</v>
      </c>
      <c r="AH76" s="16">
        <v>99.867105550795401</v>
      </c>
      <c r="AI76" s="10"/>
      <c r="AJ76" s="10"/>
      <c r="AK76" t="s">
        <v>726</v>
      </c>
      <c r="AL76" t="s">
        <v>726</v>
      </c>
      <c r="AM76">
        <v>25.013000000000002</v>
      </c>
      <c r="AN76">
        <v>165.69706814207521</v>
      </c>
      <c r="AO76">
        <v>48.457268379923782</v>
      </c>
      <c r="AP76">
        <v>105.70991995687631</v>
      </c>
      <c r="AQ76" t="s">
        <v>154</v>
      </c>
      <c r="AR76">
        <v>879.55447833925746</v>
      </c>
      <c r="AS76">
        <v>1932.8779506017941</v>
      </c>
      <c r="AT76">
        <v>263.7050439709385</v>
      </c>
      <c r="AU76">
        <v>9.7282553066382249</v>
      </c>
      <c r="AV76">
        <v>2.1849400162993451</v>
      </c>
      <c r="AW76">
        <v>17.90185015834383</v>
      </c>
      <c r="AX76">
        <v>2.1597202180433142</v>
      </c>
      <c r="AY76">
        <v>1.584331471642235</v>
      </c>
      <c r="AZ76">
        <v>317.43126426902381</v>
      </c>
      <c r="BA76">
        <v>55.867660955849843</v>
      </c>
      <c r="BB76">
        <v>51.90735882945377</v>
      </c>
      <c r="BC76">
        <v>0.20863880702805579</v>
      </c>
      <c r="BD76">
        <v>0.13254222429060489</v>
      </c>
      <c r="BE76">
        <v>0.14240876373475961</v>
      </c>
      <c r="BF76">
        <v>519.24950314623254</v>
      </c>
      <c r="BG76">
        <v>27.30658910832604</v>
      </c>
      <c r="BH76">
        <v>5.6069500851825417E-2</v>
      </c>
      <c r="BI76">
        <v>536563.87500296056</v>
      </c>
      <c r="BJ76">
        <v>21366.737669194568</v>
      </c>
      <c r="BK76">
        <v>1.4877360998905309</v>
      </c>
      <c r="BL76">
        <v>3.389619725515125</v>
      </c>
      <c r="BM76">
        <v>0.46081093461618861</v>
      </c>
      <c r="BN76">
        <v>0.12199778197642371</v>
      </c>
      <c r="BO76">
        <v>0.61831997138168182</v>
      </c>
      <c r="BP76">
        <v>0.12697431446461391</v>
      </c>
      <c r="BQ76">
        <v>7.8845763302422597E-3</v>
      </c>
      <c r="BR76">
        <v>33.552648228597647</v>
      </c>
      <c r="BS76">
        <v>2.011975844553211</v>
      </c>
      <c r="BT76">
        <v>1.9039074965349512E-2</v>
      </c>
      <c r="BU76">
        <v>0.63318452344778953</v>
      </c>
      <c r="BV76">
        <v>0.19165618956122699</v>
      </c>
      <c r="BW76">
        <v>8.1810951975600666E-3</v>
      </c>
      <c r="BX76">
        <v>4.568355900939153</v>
      </c>
      <c r="BY76">
        <v>1.6569024116597919</v>
      </c>
      <c r="BZ76">
        <v>7.3331193952481694E-2</v>
      </c>
      <c r="CA76">
        <v>3.4070952086399799</v>
      </c>
      <c r="CB76">
        <v>0.66459635688441709</v>
      </c>
      <c r="CC76">
        <v>0.11725800587190351</v>
      </c>
      <c r="CD76">
        <v>1.338331310498609</v>
      </c>
      <c r="CE76">
        <v>0.23319600482004471</v>
      </c>
      <c r="CF76">
        <v>2.260753258378799E-2</v>
      </c>
      <c r="CG76">
        <v>11.941833111324049</v>
      </c>
      <c r="CH76">
        <v>1.468499702862887</v>
      </c>
      <c r="CI76">
        <v>0.12345895794958241</v>
      </c>
      <c r="CJ76">
        <v>3.5773972760498469</v>
      </c>
      <c r="CK76">
        <v>0.27096149895604488</v>
      </c>
      <c r="CL76">
        <v>8.3080258558143379E-3</v>
      </c>
      <c r="CM76">
        <v>42.321500038071981</v>
      </c>
      <c r="CN76">
        <v>2.9755326914852969</v>
      </c>
      <c r="CO76">
        <v>5.1679670693857788E-2</v>
      </c>
      <c r="CP76">
        <v>16.017590128072111</v>
      </c>
      <c r="CQ76">
        <v>0.93682186138420975</v>
      </c>
      <c r="CR76">
        <v>1.268812453981316E-2</v>
      </c>
      <c r="CS76">
        <v>80.472047040981906</v>
      </c>
      <c r="CT76">
        <v>3.9582924892855642</v>
      </c>
      <c r="CU76">
        <v>3.8341971006567922E-2</v>
      </c>
      <c r="CV76">
        <v>17.31710185291908</v>
      </c>
      <c r="CW76">
        <v>1.0255777994715289</v>
      </c>
      <c r="CX76">
        <v>1.210125565024371E-2</v>
      </c>
      <c r="CY76">
        <v>170.44812617741081</v>
      </c>
      <c r="CZ76">
        <v>6.3166332868549064</v>
      </c>
      <c r="DA76">
        <v>5.6610781015682239E-2</v>
      </c>
      <c r="DB76">
        <v>41.088527533230128</v>
      </c>
      <c r="DC76">
        <v>2.2911255901870549</v>
      </c>
      <c r="DD76">
        <v>1.2071336718231299E-2</v>
      </c>
      <c r="DE76">
        <v>12572.958946982049</v>
      </c>
      <c r="DF76">
        <v>537.6822582538083</v>
      </c>
      <c r="DG76">
        <v>0.37151169826457081</v>
      </c>
      <c r="DH76">
        <v>1.286308968967651</v>
      </c>
      <c r="DI76">
        <v>0.1373137751238554</v>
      </c>
      <c r="DJ76">
        <v>1.089007539400381E-2</v>
      </c>
      <c r="DK76">
        <v>-1.569791626665598</v>
      </c>
      <c r="DL76">
        <v>5.7933119629120702</v>
      </c>
      <c r="DM76">
        <v>11.57961040325228</v>
      </c>
      <c r="DN76">
        <v>408.44861467020291</v>
      </c>
      <c r="DO76">
        <v>17.37099772134788</v>
      </c>
      <c r="DP76">
        <v>0.66539523264432732</v>
      </c>
      <c r="DQ76">
        <v>83.485099454304475</v>
      </c>
      <c r="DR76">
        <v>3.6099888696297722</v>
      </c>
      <c r="DS76">
        <v>0.36983219277193158</v>
      </c>
      <c r="DT76">
        <v>89.870285511079658</v>
      </c>
      <c r="DU76">
        <v>5.1576344569350754</v>
      </c>
      <c r="DV76">
        <v>0.30392699255810213</v>
      </c>
      <c r="DW76">
        <v>334.29467508779891</v>
      </c>
      <c r="DX76">
        <v>19.94589711049753</v>
      </c>
      <c r="DY76">
        <v>0.2946304395513496</v>
      </c>
      <c r="DZ76">
        <v>186.09948588251979</v>
      </c>
      <c r="EA76">
        <v>6.5737251254085756</v>
      </c>
      <c r="EB76">
        <v>0.1624612715199357</v>
      </c>
      <c r="EC76">
        <v>163.6247412490406</v>
      </c>
      <c r="ED76">
        <v>7.5864932751111906</v>
      </c>
      <c r="EE76">
        <v>0.27972704863282</v>
      </c>
      <c r="EH76">
        <v>330.7321676090653</v>
      </c>
      <c r="EI76">
        <v>2.6089450269269281</v>
      </c>
      <c r="EJ76">
        <v>54.735152085803684</v>
      </c>
      <c r="EK76">
        <v>6.8231090888770431</v>
      </c>
      <c r="EL76">
        <v>9.996402409057227</v>
      </c>
      <c r="EM76">
        <v>23.020913571891761</v>
      </c>
      <c r="EN76">
        <v>23.771426474220409</v>
      </c>
      <c r="EO76">
        <v>60.009211614693719</v>
      </c>
      <c r="EP76">
        <v>99.096877452904351</v>
      </c>
      <c r="EQ76">
        <v>172.03861804094299</v>
      </c>
      <c r="ER76">
        <v>293.36245655809722</v>
      </c>
      <c r="ES76">
        <v>502.95029400613691</v>
      </c>
      <c r="ET76">
        <v>701.09724100886967</v>
      </c>
      <c r="EU76">
        <v>1058.684013524291</v>
      </c>
      <c r="EV76">
        <v>1670.2653468792739</v>
      </c>
      <c r="EX76">
        <v>12.9730683912898</v>
      </c>
      <c r="EY76">
        <v>12.609603261995691</v>
      </c>
      <c r="EZ76">
        <v>0.63956546649690305</v>
      </c>
      <c r="FA76">
        <v>0.63477558934089628</v>
      </c>
      <c r="FB76">
        <v>2.4643283487788929E-3</v>
      </c>
      <c r="FC76">
        <v>4.3475742418987343E-2</v>
      </c>
      <c r="FD76">
        <v>17.642025033121151</v>
      </c>
      <c r="FE76">
        <v>2.635152057001922</v>
      </c>
      <c r="FF76">
        <v>5.5464917288973687</v>
      </c>
      <c r="FG76">
        <v>1.0918247683686371</v>
      </c>
      <c r="FH76">
        <v>1.988651797783357E-2</v>
      </c>
      <c r="FJ76">
        <f t="shared" si="4"/>
        <v>186.09948588251979</v>
      </c>
      <c r="FK76">
        <f t="shared" si="5"/>
        <v>302.88862307757751</v>
      </c>
      <c r="FL76">
        <f t="shared" si="6"/>
        <v>0.45565523513465245</v>
      </c>
      <c r="FM76">
        <f t="shared" si="7"/>
        <v>0.91922818468690282</v>
      </c>
    </row>
    <row r="77" spans="1:169" x14ac:dyDescent="0.25">
      <c r="A77" t="s">
        <v>727</v>
      </c>
      <c r="B77" t="s">
        <v>681</v>
      </c>
      <c r="C77" s="7">
        <v>-15.92858708048001</v>
      </c>
      <c r="D77" s="8">
        <v>1.276988908527198E-2</v>
      </c>
      <c r="E77" s="9">
        <v>89.558618430504069</v>
      </c>
      <c r="F77" s="10">
        <v>2.1328817185473081</v>
      </c>
      <c r="G77">
        <v>-88.608790124481473</v>
      </c>
      <c r="H77" s="11">
        <v>131.8505387610723</v>
      </c>
      <c r="I77" s="7">
        <v>1.947082884917156</v>
      </c>
      <c r="J77" s="7">
        <v>6.2394694633135607E-2</v>
      </c>
      <c r="K77" s="8">
        <v>0.18717743134091491</v>
      </c>
      <c r="L77" s="19">
        <v>9.9638986027801493E-4</v>
      </c>
      <c r="M77">
        <v>0.45840172931950879</v>
      </c>
      <c r="N77" s="11">
        <v>0.22651151094744881</v>
      </c>
      <c r="O77" s="12">
        <v>13.255232339087749</v>
      </c>
      <c r="P77" s="10">
        <v>0.46718604241958472</v>
      </c>
      <c r="Q77" s="8">
        <v>0.51345651253477498</v>
      </c>
      <c r="R77" s="13">
        <v>1.5834787523038751E-2</v>
      </c>
      <c r="S77" s="14">
        <v>0.36555665111112978</v>
      </c>
      <c r="T77" t="e">
        <v>#N/A</v>
      </c>
      <c r="U77" s="11" t="e">
        <v>#N/A</v>
      </c>
      <c r="V77" s="9">
        <v>2716.2977143595208</v>
      </c>
      <c r="W77" s="9">
        <v>7.6703281292903656</v>
      </c>
      <c r="X77" s="9">
        <v>8.7608816216014738</v>
      </c>
      <c r="Y77" s="9">
        <v>2672.248711264474</v>
      </c>
      <c r="Z77" s="9">
        <v>6.0050820149303847</v>
      </c>
      <c r="AA77" s="9">
        <v>70.552102212866956</v>
      </c>
      <c r="AB77" s="9">
        <v>2697.743268953272</v>
      </c>
      <c r="AC77" s="9">
        <v>4.7213888071556589</v>
      </c>
      <c r="AD77" s="15">
        <v>33.230653099010183</v>
      </c>
      <c r="AE77" t="e">
        <v>#N/A</v>
      </c>
      <c r="AF77" t="e">
        <v>#N/A</v>
      </c>
      <c r="AG77" s="11" t="e">
        <v>#N/A</v>
      </c>
      <c r="AH77" s="16">
        <v>98.378344065078579</v>
      </c>
      <c r="AI77" s="10"/>
      <c r="AJ77" s="10"/>
      <c r="AK77" t="s">
        <v>728</v>
      </c>
      <c r="AL77" t="s">
        <v>728</v>
      </c>
      <c r="AM77">
        <v>25.042000000000002</v>
      </c>
      <c r="AN77" t="s">
        <v>154</v>
      </c>
      <c r="AO77">
        <v>34.920032700177629</v>
      </c>
      <c r="AP77">
        <v>101.82783529151899</v>
      </c>
      <c r="AQ77" t="s">
        <v>154</v>
      </c>
      <c r="AR77">
        <v>867.43143341498626</v>
      </c>
      <c r="AS77">
        <v>1809.853350110244</v>
      </c>
      <c r="AT77">
        <v>255.52619708348431</v>
      </c>
      <c r="AU77">
        <v>14.073752718753621</v>
      </c>
      <c r="AV77">
        <v>2.1455926381472441</v>
      </c>
      <c r="AW77">
        <v>2.0954720425482609</v>
      </c>
      <c r="AX77">
        <v>0.95752479566954118</v>
      </c>
      <c r="AY77">
        <v>1.628242871687227</v>
      </c>
      <c r="AZ77" t="s">
        <v>154</v>
      </c>
      <c r="BA77">
        <v>24.491182673285898</v>
      </c>
      <c r="BB77">
        <v>48.479277057142127</v>
      </c>
      <c r="BC77">
        <v>0.32350035797554982</v>
      </c>
      <c r="BD77">
        <v>0.15577336784339621</v>
      </c>
      <c r="BE77">
        <v>4.8409367431581127E-2</v>
      </c>
      <c r="BF77">
        <v>359.57953716957712</v>
      </c>
      <c r="BG77">
        <v>15.82864215670498</v>
      </c>
      <c r="BH77">
        <v>6.8456882404019523E-2</v>
      </c>
      <c r="BI77">
        <v>525040.752549369</v>
      </c>
      <c r="BJ77">
        <v>27528.88735367341</v>
      </c>
      <c r="BK77">
        <v>1.6225037530855879</v>
      </c>
      <c r="BL77">
        <v>1.1216389248702461</v>
      </c>
      <c r="BM77">
        <v>0.2328333536035698</v>
      </c>
      <c r="BN77">
        <v>0.11002790060028</v>
      </c>
      <c r="BO77">
        <v>0.15780864333738681</v>
      </c>
      <c r="BP77">
        <v>2.1664520335910219E-2</v>
      </c>
      <c r="BQ77">
        <v>4.8606231335429489E-3</v>
      </c>
      <c r="BR77">
        <v>14.67299112503086</v>
      </c>
      <c r="BS77">
        <v>0.99200268960344151</v>
      </c>
      <c r="BT77">
        <v>5.4087462824998878E-2</v>
      </c>
      <c r="BU77">
        <v>0.37698213472086001</v>
      </c>
      <c r="BV77">
        <v>6.1512664892119789E-2</v>
      </c>
      <c r="BW77">
        <v>8.5036517903604013E-3</v>
      </c>
      <c r="BX77">
        <v>4.3033857424702111</v>
      </c>
      <c r="BY77">
        <v>0.66057217449183159</v>
      </c>
      <c r="BZ77">
        <v>9.5134133083211461E-2</v>
      </c>
      <c r="CA77">
        <v>3.379171171653645</v>
      </c>
      <c r="CB77">
        <v>0.33408799743926848</v>
      </c>
      <c r="CC77">
        <v>0.1088462426448905</v>
      </c>
      <c r="CD77">
        <v>1.395490495860183</v>
      </c>
      <c r="CE77">
        <v>0.16066153446039241</v>
      </c>
      <c r="CF77">
        <v>9.4125272579925912E-3</v>
      </c>
      <c r="CG77">
        <v>10.60208983697582</v>
      </c>
      <c r="CH77">
        <v>1.053212210529628</v>
      </c>
      <c r="CI77">
        <v>0.16015990448979009</v>
      </c>
      <c r="CJ77">
        <v>2.6780314455701468</v>
      </c>
      <c r="CK77">
        <v>0.17680063068721741</v>
      </c>
      <c r="CL77">
        <v>1.8910049381453031E-2</v>
      </c>
      <c r="CM77">
        <v>30.594331513004651</v>
      </c>
      <c r="CN77">
        <v>2.632610879356434</v>
      </c>
      <c r="CO77">
        <v>4.7114288311783263E-2</v>
      </c>
      <c r="CP77">
        <v>11.43699335427111</v>
      </c>
      <c r="CQ77">
        <v>0.75950044242888526</v>
      </c>
      <c r="CR77">
        <v>1.1568847600831369E-2</v>
      </c>
      <c r="CS77">
        <v>56.116558881799847</v>
      </c>
      <c r="CT77">
        <v>2.665941154645195</v>
      </c>
      <c r="CU77">
        <v>3.4953929415900052E-2</v>
      </c>
      <c r="CV77">
        <v>11.799088817136299</v>
      </c>
      <c r="CW77">
        <v>0.69925821299339541</v>
      </c>
      <c r="CX77">
        <v>1.103307888653101E-2</v>
      </c>
      <c r="CY77">
        <v>120.53841823160739</v>
      </c>
      <c r="CZ77">
        <v>6.9214673476246107</v>
      </c>
      <c r="DA77">
        <v>5.1604542298611319E-2</v>
      </c>
      <c r="DB77">
        <v>29.307986968367128</v>
      </c>
      <c r="DC77">
        <v>1.523795283251218</v>
      </c>
      <c r="DD77">
        <v>1.1003236083514299E-2</v>
      </c>
      <c r="DE77">
        <v>10323.938528083811</v>
      </c>
      <c r="DF77">
        <v>573.98301806556651</v>
      </c>
      <c r="DG77">
        <v>0.1106593129886327</v>
      </c>
      <c r="DH77">
        <v>0.40710110746482159</v>
      </c>
      <c r="DI77">
        <v>7.8634940741792669E-2</v>
      </c>
      <c r="DJ77">
        <v>9.9252297685670648E-3</v>
      </c>
      <c r="DK77">
        <v>-1.0306180640036431</v>
      </c>
      <c r="DL77">
        <v>4.4361672585205048</v>
      </c>
      <c r="DM77">
        <v>11.242860875600901</v>
      </c>
      <c r="DN77">
        <v>192.95490946029099</v>
      </c>
      <c r="DO77">
        <v>7.9752114287578779</v>
      </c>
      <c r="DP77">
        <v>0.69308031384493496</v>
      </c>
      <c r="DQ77">
        <v>39.627070035561943</v>
      </c>
      <c r="DR77">
        <v>1.6670711413339561</v>
      </c>
      <c r="DS77">
        <v>0.4246480484651462</v>
      </c>
      <c r="DT77">
        <v>40.444814695819282</v>
      </c>
      <c r="DU77">
        <v>1.722581772378379</v>
      </c>
      <c r="DV77">
        <v>0.2873465816061116</v>
      </c>
      <c r="DW77">
        <v>149.127624914905</v>
      </c>
      <c r="DX77">
        <v>6.4323703543932638</v>
      </c>
      <c r="DY77">
        <v>0.30762011351905832</v>
      </c>
      <c r="DZ77">
        <v>89.558618430504069</v>
      </c>
      <c r="EA77">
        <v>4.500515167883516</v>
      </c>
      <c r="EB77">
        <v>0.1709732182144654</v>
      </c>
      <c r="EC77">
        <v>76.294167658533354</v>
      </c>
      <c r="ED77">
        <v>3.1558045343702519</v>
      </c>
      <c r="EE77">
        <v>0.28985061153231428</v>
      </c>
      <c r="EH77">
        <v>229.0315523373103</v>
      </c>
      <c r="EI77">
        <v>0.66585925458813011</v>
      </c>
      <c r="EJ77">
        <v>23.93636398863109</v>
      </c>
      <c r="EK77">
        <v>4.0623074862161639</v>
      </c>
      <c r="EL77">
        <v>9.4165989988407244</v>
      </c>
      <c r="EM77">
        <v>22.832237646308421</v>
      </c>
      <c r="EN77">
        <v>24.786687315456181</v>
      </c>
      <c r="EO77">
        <v>53.276833351637258</v>
      </c>
      <c r="EP77">
        <v>74.183696553189662</v>
      </c>
      <c r="EQ77">
        <v>124.3672012723766</v>
      </c>
      <c r="ER77">
        <v>209.46874275221799</v>
      </c>
      <c r="ES77">
        <v>350.72849301124899</v>
      </c>
      <c r="ET77">
        <v>477.69590352778539</v>
      </c>
      <c r="EU77">
        <v>748.68582752551185</v>
      </c>
      <c r="EV77">
        <v>1191.381584079965</v>
      </c>
      <c r="EX77">
        <v>14.55393944594725</v>
      </c>
      <c r="EY77">
        <v>6.1633737339679637</v>
      </c>
      <c r="EZ77">
        <v>0.7106815622854985</v>
      </c>
      <c r="FA77">
        <v>0.73296518618126005</v>
      </c>
      <c r="FB77">
        <v>8.8937072147988615E-4</v>
      </c>
      <c r="FC77">
        <v>1.249810119519176E-2</v>
      </c>
      <c r="FD77">
        <v>14.052746389486829</v>
      </c>
      <c r="FE77">
        <v>2.755185147628636</v>
      </c>
      <c r="FF77">
        <v>6.1036374701900256</v>
      </c>
      <c r="FG77">
        <v>0.74298816712877802</v>
      </c>
      <c r="FH77">
        <v>9.3052401161850574E-3</v>
      </c>
      <c r="FJ77">
        <f t="shared" si="4"/>
        <v>89.558618430504069</v>
      </c>
      <c r="FK77">
        <f t="shared" si="5"/>
        <v>145.76228672802307</v>
      </c>
      <c r="FL77">
        <f t="shared" si="6"/>
        <v>0.83956656128287022</v>
      </c>
      <c r="FM77">
        <f t="shared" si="7"/>
        <v>1.9803724214788296</v>
      </c>
    </row>
    <row r="78" spans="1:169" x14ac:dyDescent="0.25">
      <c r="A78" t="s">
        <v>729</v>
      </c>
      <c r="B78" t="s">
        <v>681</v>
      </c>
      <c r="C78" s="7">
        <v>-5.405925086249284</v>
      </c>
      <c r="D78" s="8">
        <v>3.0595129792090441E-2</v>
      </c>
      <c r="E78" s="9">
        <v>197.33371118224079</v>
      </c>
      <c r="F78" s="10">
        <v>2.122832421136255</v>
      </c>
      <c r="G78">
        <v>-260.98371007136251</v>
      </c>
      <c r="H78" s="11">
        <v>217.23439015682189</v>
      </c>
      <c r="I78" s="7">
        <v>1.963175037173055</v>
      </c>
      <c r="J78" s="7">
        <v>6.0555754163247773E-2</v>
      </c>
      <c r="K78" s="8">
        <v>0.1873929347794252</v>
      </c>
      <c r="L78" s="19">
        <v>7.064955294972127E-4</v>
      </c>
      <c r="M78">
        <v>0.41280745993935092</v>
      </c>
      <c r="N78" s="11">
        <v>0.3791139443654335</v>
      </c>
      <c r="O78" s="12">
        <v>13.162830211025691</v>
      </c>
      <c r="P78" s="10">
        <v>0.46270970604865991</v>
      </c>
      <c r="Q78" s="8">
        <v>0.50943240441612447</v>
      </c>
      <c r="R78" s="13">
        <v>1.569694226367243E-2</v>
      </c>
      <c r="S78" s="14">
        <v>0.78685571056008763</v>
      </c>
      <c r="T78" t="e">
        <v>#N/A</v>
      </c>
      <c r="U78" s="11" t="e">
        <v>#N/A</v>
      </c>
      <c r="V78" s="9">
        <v>2718.5611315560241</v>
      </c>
      <c r="W78" s="9">
        <v>4.5559993201831652</v>
      </c>
      <c r="X78" s="9">
        <v>6.2314562568042886</v>
      </c>
      <c r="Y78" s="9">
        <v>2654.1673848975511</v>
      </c>
      <c r="Z78" s="9">
        <v>5.6598378997873562</v>
      </c>
      <c r="AA78" s="9">
        <v>67.048563063102193</v>
      </c>
      <c r="AB78" s="9">
        <v>2691.2691872607302</v>
      </c>
      <c r="AC78" s="9">
        <v>4.0715532066149098</v>
      </c>
      <c r="AD78" s="15">
        <v>33.224201876294757</v>
      </c>
      <c r="AE78" t="e">
        <v>#N/A</v>
      </c>
      <c r="AF78" t="e">
        <v>#N/A</v>
      </c>
      <c r="AG78" s="11" t="e">
        <v>#N/A</v>
      </c>
      <c r="AH78" s="16">
        <v>97.631329826980348</v>
      </c>
      <c r="AI78" s="10"/>
      <c r="AJ78" s="10"/>
      <c r="AK78" t="s">
        <v>730</v>
      </c>
      <c r="AL78" t="s">
        <v>730</v>
      </c>
      <c r="AM78">
        <v>16.863</v>
      </c>
      <c r="AN78">
        <v>241.7938882756815</v>
      </c>
      <c r="AO78">
        <v>54.38193477623448</v>
      </c>
      <c r="AP78">
        <v>106.60317485307669</v>
      </c>
      <c r="AQ78" t="s">
        <v>154</v>
      </c>
      <c r="AR78">
        <v>1104.307540760097</v>
      </c>
      <c r="AS78">
        <v>1896.1457604117311</v>
      </c>
      <c r="AT78">
        <v>221.02394444129959</v>
      </c>
      <c r="AU78">
        <v>9.6292301131730724</v>
      </c>
      <c r="AV78">
        <v>2.1626541071438941</v>
      </c>
      <c r="AW78">
        <v>39.548641767177287</v>
      </c>
      <c r="AX78">
        <v>3.1484646821699722</v>
      </c>
      <c r="AY78">
        <v>1.584305812993307</v>
      </c>
      <c r="AZ78">
        <v>1601.007758212502</v>
      </c>
      <c r="BA78">
        <v>108.7692433245369</v>
      </c>
      <c r="BB78">
        <v>51.751617368649107</v>
      </c>
      <c r="BC78">
        <v>0.79556243679612348</v>
      </c>
      <c r="BD78">
        <v>0.33967266373203853</v>
      </c>
      <c r="BE78">
        <v>0.1375639870195961</v>
      </c>
      <c r="BF78">
        <v>236.7942343733429</v>
      </c>
      <c r="BG78">
        <v>9.2536080249064909</v>
      </c>
      <c r="BH78">
        <v>8.2213661151948572E-2</v>
      </c>
      <c r="BI78">
        <v>526716.56039441715</v>
      </c>
      <c r="BJ78">
        <v>23200.923319409609</v>
      </c>
      <c r="BK78">
        <v>1.8936212915644159</v>
      </c>
      <c r="BL78">
        <v>1.1457677134857329</v>
      </c>
      <c r="BM78">
        <v>0.27416593156647401</v>
      </c>
      <c r="BN78">
        <v>0.1046099237937685</v>
      </c>
      <c r="BO78">
        <v>5.4141482193091468</v>
      </c>
      <c r="BP78">
        <v>0.6444946410141863</v>
      </c>
      <c r="BQ78">
        <v>7.3336057979293736E-3</v>
      </c>
      <c r="BR78">
        <v>63.720767952394517</v>
      </c>
      <c r="BS78">
        <v>5.3044966204409247</v>
      </c>
      <c r="BT78">
        <v>2.3759140799178909E-2</v>
      </c>
      <c r="BU78">
        <v>6.4950777978716001</v>
      </c>
      <c r="BV78">
        <v>0.84050509216160052</v>
      </c>
      <c r="BW78">
        <v>1.175509590212568E-2</v>
      </c>
      <c r="BX78">
        <v>53.31129954117737</v>
      </c>
      <c r="BY78">
        <v>7.1727755881539421</v>
      </c>
      <c r="BZ78">
        <v>4.1784394499245592E-2</v>
      </c>
      <c r="CA78">
        <v>17.29159624887475</v>
      </c>
      <c r="CB78">
        <v>2.7153416441518772</v>
      </c>
      <c r="CC78">
        <v>0.15065306314116611</v>
      </c>
      <c r="CD78">
        <v>4.4608624056017208</v>
      </c>
      <c r="CE78">
        <v>0.66308380458822747</v>
      </c>
      <c r="CF78">
        <v>1.2884755135960709E-2</v>
      </c>
      <c r="CG78">
        <v>21.771255104083409</v>
      </c>
      <c r="CH78">
        <v>1.9292423414013551</v>
      </c>
      <c r="CI78">
        <v>0.14599534824776869</v>
      </c>
      <c r="CJ78">
        <v>2.6736938176806841</v>
      </c>
      <c r="CK78">
        <v>0.24045973247419469</v>
      </c>
      <c r="CL78">
        <v>2.614399724658719E-2</v>
      </c>
      <c r="CM78">
        <v>21.816654538583979</v>
      </c>
      <c r="CN78">
        <v>1.7409514687685961</v>
      </c>
      <c r="CO78">
        <v>6.4499547610038149E-2</v>
      </c>
      <c r="CP78">
        <v>7.5944929753774142</v>
      </c>
      <c r="CQ78">
        <v>0.62885284573316624</v>
      </c>
      <c r="CR78">
        <v>1.5839925610836709E-2</v>
      </c>
      <c r="CS78">
        <v>30.083845643059099</v>
      </c>
      <c r="CT78">
        <v>1.8309127558507841</v>
      </c>
      <c r="CU78">
        <v>4.785061659257301E-2</v>
      </c>
      <c r="CV78">
        <v>7.0480092528501412</v>
      </c>
      <c r="CW78">
        <v>0.49775846301257037</v>
      </c>
      <c r="CX78">
        <v>1.510537499720715E-2</v>
      </c>
      <c r="CY78">
        <v>66.142053567512761</v>
      </c>
      <c r="CZ78">
        <v>4.4986705330119694</v>
      </c>
      <c r="DA78">
        <v>0.1466109741221015</v>
      </c>
      <c r="DB78">
        <v>17.480345071610849</v>
      </c>
      <c r="DC78">
        <v>1.086550660440998</v>
      </c>
      <c r="DD78">
        <v>1.506106890924948E-2</v>
      </c>
      <c r="DE78">
        <v>7275.331376672736</v>
      </c>
      <c r="DF78">
        <v>326.45700097887868</v>
      </c>
      <c r="DG78">
        <v>0.15146810826012519</v>
      </c>
      <c r="DH78">
        <v>0.1328898289747093</v>
      </c>
      <c r="DI78">
        <v>6.1290913217457943E-2</v>
      </c>
      <c r="DJ78">
        <v>1.358412589181009E-2</v>
      </c>
      <c r="DK78">
        <v>1.173055980498614</v>
      </c>
      <c r="DL78">
        <v>5.4234945460063164</v>
      </c>
      <c r="DM78">
        <v>11.785096760659769</v>
      </c>
      <c r="DN78">
        <v>433.4510680702607</v>
      </c>
      <c r="DO78">
        <v>14.99604173183025</v>
      </c>
      <c r="DP78">
        <v>0.66478153000149576</v>
      </c>
      <c r="DQ78">
        <v>89.159176566335972</v>
      </c>
      <c r="DR78">
        <v>3.1233395170561038</v>
      </c>
      <c r="DS78">
        <v>0.42025943552293638</v>
      </c>
      <c r="DT78">
        <v>81.787473659233029</v>
      </c>
      <c r="DU78">
        <v>2.7164374591874161</v>
      </c>
      <c r="DV78">
        <v>0.35688432888635008</v>
      </c>
      <c r="DW78">
        <v>321.25477126534372</v>
      </c>
      <c r="DX78">
        <v>10.49074568671468</v>
      </c>
      <c r="DY78">
        <v>0.3003338017898099</v>
      </c>
      <c r="DZ78">
        <v>197.33371118224079</v>
      </c>
      <c r="EA78">
        <v>7.2504890495907466</v>
      </c>
      <c r="EB78">
        <v>0.15891318033656401</v>
      </c>
      <c r="EC78">
        <v>166.6487418656553</v>
      </c>
      <c r="ED78">
        <v>5.6527363580048027</v>
      </c>
      <c r="EE78">
        <v>0.30743752189254392</v>
      </c>
      <c r="EH78">
        <v>150.82435310404011</v>
      </c>
      <c r="EI78">
        <v>22.844507254468979</v>
      </c>
      <c r="EJ78">
        <v>103.94905049330259</v>
      </c>
      <c r="EK78">
        <v>69.990062477064654</v>
      </c>
      <c r="EL78">
        <v>116.6549224095785</v>
      </c>
      <c r="EM78">
        <v>116.8351097896942</v>
      </c>
      <c r="EN78">
        <v>79.233790508023461</v>
      </c>
      <c r="EO78">
        <v>109.4032919803186</v>
      </c>
      <c r="EP78">
        <v>74.063540655974634</v>
      </c>
      <c r="EQ78">
        <v>88.685587555219442</v>
      </c>
      <c r="ER78">
        <v>139.09327793731529</v>
      </c>
      <c r="ES78">
        <v>188.02403526911931</v>
      </c>
      <c r="ET78">
        <v>285.34450416397328</v>
      </c>
      <c r="EU78">
        <v>410.82020849386811</v>
      </c>
      <c r="EV78">
        <v>710.58313299231088</v>
      </c>
      <c r="EX78">
        <v>2.5996293923566971</v>
      </c>
      <c r="EY78">
        <v>0.89245794343700691</v>
      </c>
      <c r="EZ78">
        <v>0.70082333231203309</v>
      </c>
      <c r="FA78">
        <v>0.78945375641369075</v>
      </c>
      <c r="FB78">
        <v>5.5607067963429943E-2</v>
      </c>
      <c r="FC78">
        <v>0.2088100535272617</v>
      </c>
      <c r="FD78">
        <v>3.7550991479102249</v>
      </c>
      <c r="FE78">
        <v>8.6219368504401359</v>
      </c>
      <c r="FF78">
        <v>3.0968507995645611</v>
      </c>
      <c r="FG78">
        <v>2.983483283911311</v>
      </c>
      <c r="FH78">
        <v>1.7322832474746509E-2</v>
      </c>
      <c r="FJ78">
        <f t="shared" si="4"/>
        <v>197.33371118224079</v>
      </c>
      <c r="FK78">
        <f t="shared" si="5"/>
        <v>321.17303163593232</v>
      </c>
      <c r="FL78">
        <f t="shared" si="6"/>
        <v>0.56538681859677387</v>
      </c>
      <c r="FM78">
        <f t="shared" si="7"/>
        <v>1.293878025238612</v>
      </c>
    </row>
    <row r="79" spans="1:169" x14ac:dyDescent="0.25">
      <c r="A79" t="s">
        <v>731</v>
      </c>
      <c r="B79" t="s">
        <v>681</v>
      </c>
      <c r="C79" s="7">
        <v>-21.280305379326201</v>
      </c>
      <c r="D79" s="8">
        <v>8.9537120243536952E-3</v>
      </c>
      <c r="E79" s="9">
        <v>61.476987184344239</v>
      </c>
      <c r="F79" s="10">
        <v>0.97033635587039102</v>
      </c>
      <c r="G79">
        <v>-66.416280540525719</v>
      </c>
      <c r="H79" s="11">
        <v>103.6898438490098</v>
      </c>
      <c r="I79" s="7">
        <v>1.8991373238474141</v>
      </c>
      <c r="J79" s="7">
        <v>5.8504801371861953E-2</v>
      </c>
      <c r="K79" s="8">
        <v>0.18636703689993259</v>
      </c>
      <c r="L79" s="19">
        <v>1.4919471034144001E-3</v>
      </c>
      <c r="M79">
        <v>0.20790849830224531</v>
      </c>
      <c r="N79" s="11">
        <v>1.449997772431818</v>
      </c>
      <c r="O79" s="12">
        <v>13.546836852300469</v>
      </c>
      <c r="P79" s="10">
        <v>0.48444504367137359</v>
      </c>
      <c r="Q79" s="8">
        <v>0.52665500885701999</v>
      </c>
      <c r="R79" s="13">
        <v>1.62420590934843E-2</v>
      </c>
      <c r="S79" s="14">
        <v>0.29516076596154578</v>
      </c>
      <c r="T79" t="e">
        <v>#N/A</v>
      </c>
      <c r="U79" s="11" t="e">
        <v>#N/A</v>
      </c>
      <c r="V79" s="9">
        <v>2708.348232227971</v>
      </c>
      <c r="W79" s="9">
        <v>12.417932217274441</v>
      </c>
      <c r="X79" s="9">
        <v>13.113193076284331</v>
      </c>
      <c r="Y79" s="9">
        <v>2727.26993201496</v>
      </c>
      <c r="Z79" s="9">
        <v>6.3289707022136232</v>
      </c>
      <c r="AA79" s="9">
        <v>68.565386912618834</v>
      </c>
      <c r="AB79" s="9">
        <v>2717.929557492751</v>
      </c>
      <c r="AC79" s="9">
        <v>7.3645597190346503</v>
      </c>
      <c r="AD79" s="15">
        <v>33.599630762260333</v>
      </c>
      <c r="AE79" t="e">
        <v>#N/A</v>
      </c>
      <c r="AF79" t="e">
        <v>#N/A</v>
      </c>
      <c r="AG79" s="11" t="e">
        <v>#N/A</v>
      </c>
      <c r="AH79" s="16">
        <v>100.6986435334212</v>
      </c>
      <c r="AI79" s="10"/>
      <c r="AJ79" s="10"/>
      <c r="AK79" t="s">
        <v>732</v>
      </c>
      <c r="AL79" t="s">
        <v>732</v>
      </c>
      <c r="AM79">
        <v>25.048999999999999</v>
      </c>
      <c r="AN79" t="s">
        <v>154</v>
      </c>
      <c r="AO79">
        <v>47.76716322467442</v>
      </c>
      <c r="AP79">
        <v>98.046992379000145</v>
      </c>
      <c r="AQ79" t="s">
        <v>154</v>
      </c>
      <c r="AR79">
        <v>910.23525851435113</v>
      </c>
      <c r="AS79">
        <v>1785.5055217350659</v>
      </c>
      <c r="AT79">
        <v>243.8280036937586</v>
      </c>
      <c r="AU79">
        <v>9.6781965078692878</v>
      </c>
      <c r="AV79">
        <v>2.0209171158952599</v>
      </c>
      <c r="AW79">
        <v>6.6811107516013513</v>
      </c>
      <c r="AX79">
        <v>1.3542871018932721</v>
      </c>
      <c r="AY79">
        <v>1.476642768107004</v>
      </c>
      <c r="AZ79">
        <v>53.156479160580602</v>
      </c>
      <c r="BA79">
        <v>32.700300391892277</v>
      </c>
      <c r="BB79">
        <v>47.495734819489641</v>
      </c>
      <c r="BC79">
        <v>0.4348220650674533</v>
      </c>
      <c r="BD79">
        <v>0.18962067547582509</v>
      </c>
      <c r="BE79">
        <v>4.69015002075844E-2</v>
      </c>
      <c r="BF79">
        <v>212.10315117676461</v>
      </c>
      <c r="BG79">
        <v>9.6639753246616262</v>
      </c>
      <c r="BH79">
        <v>6.2933965043066628E-2</v>
      </c>
      <c r="BI79">
        <v>529524.75230001868</v>
      </c>
      <c r="BJ79">
        <v>25072.669304483079</v>
      </c>
      <c r="BK79">
        <v>1.640177285265392</v>
      </c>
      <c r="BL79">
        <v>0.89322609513467843</v>
      </c>
      <c r="BM79">
        <v>0.17364836128194069</v>
      </c>
      <c r="BN79">
        <v>9.5299660048422538E-2</v>
      </c>
      <c r="BO79">
        <v>0.14950855018056411</v>
      </c>
      <c r="BP79">
        <v>3.2454743953553987E-2</v>
      </c>
      <c r="BQ79">
        <v>6.8591054060370667E-3</v>
      </c>
      <c r="BR79">
        <v>9.569286017638218</v>
      </c>
      <c r="BS79">
        <v>0.67242481807818921</v>
      </c>
      <c r="BT79">
        <v>4.0188991298582312E-2</v>
      </c>
      <c r="BU79">
        <v>9.1377725306790891E-2</v>
      </c>
      <c r="BV79">
        <v>2.4388263787957481E-2</v>
      </c>
      <c r="BW79">
        <v>1.355922427294174E-2</v>
      </c>
      <c r="BX79">
        <v>0.87677300513875311</v>
      </c>
      <c r="BY79">
        <v>0.19159459054780259</v>
      </c>
      <c r="BZ79">
        <v>2.955936388663092E-2</v>
      </c>
      <c r="CA79">
        <v>1.089983374670896</v>
      </c>
      <c r="CB79">
        <v>0.28510380995437801</v>
      </c>
      <c r="CC79">
        <v>8.087399043655788E-2</v>
      </c>
      <c r="CD79">
        <v>0.61818599508532768</v>
      </c>
      <c r="CE79">
        <v>9.3469413157754588E-2</v>
      </c>
      <c r="CF79">
        <v>2.1794920148304149E-2</v>
      </c>
      <c r="CG79">
        <v>4.1862792810453051</v>
      </c>
      <c r="CH79">
        <v>0.70004297601484611</v>
      </c>
      <c r="CI79">
        <v>0.14764096070364549</v>
      </c>
      <c r="CJ79">
        <v>1.269444359009821</v>
      </c>
      <c r="CK79">
        <v>0.12037652389533141</v>
      </c>
      <c r="CL79">
        <v>1.754439887176483E-2</v>
      </c>
      <c r="CM79">
        <v>14.67282858170512</v>
      </c>
      <c r="CN79">
        <v>1.0339807556100451</v>
      </c>
      <c r="CO79">
        <v>4.5636511549273943E-2</v>
      </c>
      <c r="CP79">
        <v>6.1824114739611664</v>
      </c>
      <c r="CQ79">
        <v>0.4463553961404908</v>
      </c>
      <c r="CR79">
        <v>1.1208752958250259E-2</v>
      </c>
      <c r="CS79">
        <v>32.884149492194673</v>
      </c>
      <c r="CT79">
        <v>1.9757857736779461</v>
      </c>
      <c r="CU79">
        <v>3.3855748921769242E-2</v>
      </c>
      <c r="CV79">
        <v>7.5694447836393248</v>
      </c>
      <c r="CW79">
        <v>0.4274443711381673</v>
      </c>
      <c r="CX79">
        <v>1.068835010860807E-2</v>
      </c>
      <c r="CY79">
        <v>85.58945803007957</v>
      </c>
      <c r="CZ79">
        <v>5.2345740790442816</v>
      </c>
      <c r="DA79">
        <v>4.997683331593001E-2</v>
      </c>
      <c r="DB79">
        <v>23.033258789288571</v>
      </c>
      <c r="DC79">
        <v>1.1564730097101299</v>
      </c>
      <c r="DD79">
        <v>1.0655018871928421E-2</v>
      </c>
      <c r="DE79">
        <v>8652.0475102446817</v>
      </c>
      <c r="DF79">
        <v>369.54082920356052</v>
      </c>
      <c r="DG79">
        <v>0.10715392877549371</v>
      </c>
      <c r="DH79">
        <v>0.39177618145344939</v>
      </c>
      <c r="DI79">
        <v>7.8922092590320417E-2</v>
      </c>
      <c r="DJ79">
        <v>0.20838634616111101</v>
      </c>
      <c r="DK79">
        <v>-0.68173705668562889</v>
      </c>
      <c r="DL79">
        <v>4.1907059391554711</v>
      </c>
      <c r="DM79">
        <v>10.94042902021498</v>
      </c>
      <c r="DN79">
        <v>135.733287296751</v>
      </c>
      <c r="DO79">
        <v>4.9999071789472813</v>
      </c>
      <c r="DP79">
        <v>0.5964581002003404</v>
      </c>
      <c r="DQ79">
        <v>27.833725168315802</v>
      </c>
      <c r="DR79">
        <v>1.04642885045628</v>
      </c>
      <c r="DS79">
        <v>0.36551568767859399</v>
      </c>
      <c r="DT79">
        <v>12.87035240135166</v>
      </c>
      <c r="DU79">
        <v>0.68085497382242832</v>
      </c>
      <c r="DV79">
        <v>0.29806712917224543</v>
      </c>
      <c r="DW79">
        <v>45.96030290898333</v>
      </c>
      <c r="DX79">
        <v>2.446107471444928</v>
      </c>
      <c r="DY79">
        <v>0.27258740764842482</v>
      </c>
      <c r="DZ79">
        <v>61.476987184344239</v>
      </c>
      <c r="EA79">
        <v>2.3931707084162279</v>
      </c>
      <c r="EB79">
        <v>0.12664707138238021</v>
      </c>
      <c r="EC79">
        <v>45.436932189278117</v>
      </c>
      <c r="ED79">
        <v>1.6921481875200159</v>
      </c>
      <c r="EE79">
        <v>0.28387787507369983</v>
      </c>
      <c r="EH79">
        <v>135.09754852023221</v>
      </c>
      <c r="EI79">
        <v>0.63083776447495399</v>
      </c>
      <c r="EJ79">
        <v>15.610580779181429</v>
      </c>
      <c r="EK79">
        <v>0.98467376408179852</v>
      </c>
      <c r="EL79">
        <v>1.9185404926449741</v>
      </c>
      <c r="EM79">
        <v>7.3647525315601046</v>
      </c>
      <c r="EN79">
        <v>10.98021305657776</v>
      </c>
      <c r="EO79">
        <v>21.036579301735198</v>
      </c>
      <c r="EP79">
        <v>35.164663684482584</v>
      </c>
      <c r="EQ79">
        <v>59.64564464107773</v>
      </c>
      <c r="ER79">
        <v>113.23097937657811</v>
      </c>
      <c r="ES79">
        <v>205.52593432621671</v>
      </c>
      <c r="ET79">
        <v>306.45525439835319</v>
      </c>
      <c r="EU79">
        <v>531.61154055950044</v>
      </c>
      <c r="EV79">
        <v>936.31133289790932</v>
      </c>
      <c r="EX79">
        <v>19.806787199040841</v>
      </c>
      <c r="EY79">
        <v>31.234551888424399</v>
      </c>
      <c r="EZ79">
        <v>0.88215342982312395</v>
      </c>
      <c r="FA79">
        <v>0.88539385907293366</v>
      </c>
      <c r="FB79">
        <v>1.186651749153191E-3</v>
      </c>
      <c r="FC79">
        <v>2.998765889770488E-2</v>
      </c>
      <c r="FD79">
        <v>25.270816748978309</v>
      </c>
      <c r="FE79">
        <v>2.2799397651508611</v>
      </c>
      <c r="FF79">
        <v>6.4244069067461407</v>
      </c>
      <c r="FG79">
        <v>0.71827756127090747</v>
      </c>
      <c r="FH79">
        <v>1.0436169543459E-2</v>
      </c>
      <c r="FJ79">
        <f t="shared" si="4"/>
        <v>61.476987184344239</v>
      </c>
      <c r="FK79">
        <f t="shared" si="5"/>
        <v>100.05766491466129</v>
      </c>
      <c r="FL79">
        <f t="shared" si="6"/>
        <v>0.37010931721578172</v>
      </c>
      <c r="FM79">
        <f t="shared" si="7"/>
        <v>0.55818341300501872</v>
      </c>
    </row>
    <row r="80" spans="1:169" x14ac:dyDescent="0.25">
      <c r="A80" t="s">
        <v>733</v>
      </c>
      <c r="B80" t="s">
        <v>681</v>
      </c>
      <c r="C80" s="7">
        <v>-4.2004832634714449</v>
      </c>
      <c r="D80" s="8">
        <v>3.040762753047388E-2</v>
      </c>
      <c r="E80" s="9">
        <v>211.23097084033719</v>
      </c>
      <c r="F80" s="10">
        <v>2.534309629292359</v>
      </c>
      <c r="G80">
        <v>-336.33802417776212</v>
      </c>
      <c r="H80" s="11">
        <v>85.670717800720951</v>
      </c>
      <c r="I80" s="7">
        <v>1.836483804535576</v>
      </c>
      <c r="J80" s="7">
        <v>6.0760766218998799E-2</v>
      </c>
      <c r="K80" s="8">
        <v>0.18650302923066969</v>
      </c>
      <c r="L80" s="19">
        <v>6.9964575583413306E-4</v>
      </c>
      <c r="M80">
        <v>0.51880002985016649</v>
      </c>
      <c r="N80" s="11">
        <v>0.64306504408155174</v>
      </c>
      <c r="O80" s="12">
        <v>14.04603231399374</v>
      </c>
      <c r="P80" s="10">
        <v>0.52001905399400827</v>
      </c>
      <c r="Q80" s="8">
        <v>0.54583590430255124</v>
      </c>
      <c r="R80" s="13">
        <v>1.799308145555599E-2</v>
      </c>
      <c r="S80" s="14">
        <v>0.97531496199024625</v>
      </c>
      <c r="T80" t="e">
        <v>#N/A</v>
      </c>
      <c r="U80" s="11" t="e">
        <v>#N/A</v>
      </c>
      <c r="V80" s="9">
        <v>2710.704261253908</v>
      </c>
      <c r="W80" s="9">
        <v>4.501080730006743</v>
      </c>
      <c r="X80" s="9">
        <v>6.1833222355365667</v>
      </c>
      <c r="Y80" s="9">
        <v>2806.8637288249829</v>
      </c>
      <c r="Z80" s="9">
        <v>27.090656049713921</v>
      </c>
      <c r="AA80" s="9">
        <v>75.069927271212862</v>
      </c>
      <c r="AB80" s="9">
        <v>2751.674155349584</v>
      </c>
      <c r="AC80" s="9">
        <v>11.701347790722631</v>
      </c>
      <c r="AD80" s="15">
        <v>35.128738162967487</v>
      </c>
      <c r="AE80" t="e">
        <v>#N/A</v>
      </c>
      <c r="AF80" t="e">
        <v>#N/A</v>
      </c>
      <c r="AG80" s="11" t="e">
        <v>#N/A</v>
      </c>
      <c r="AH80" s="16">
        <v>103.54739795652191</v>
      </c>
      <c r="AI80" s="10"/>
      <c r="AJ80" s="10"/>
      <c r="AK80" t="s">
        <v>734</v>
      </c>
      <c r="AL80" t="s">
        <v>734</v>
      </c>
      <c r="AM80">
        <v>18.187999999999999</v>
      </c>
      <c r="AN80">
        <v>117.5096500719424</v>
      </c>
      <c r="AO80">
        <v>59.17238933098389</v>
      </c>
      <c r="AP80">
        <v>109.4140703585531</v>
      </c>
      <c r="AQ80" t="s">
        <v>154</v>
      </c>
      <c r="AR80">
        <v>1052.9169283513879</v>
      </c>
      <c r="AS80">
        <v>2036.667742922803</v>
      </c>
      <c r="AT80">
        <v>290.61807096372911</v>
      </c>
      <c r="AU80">
        <v>17.342809153174581</v>
      </c>
      <c r="AV80">
        <v>2.2676654482177261</v>
      </c>
      <c r="AW80">
        <v>11.506238229484881</v>
      </c>
      <c r="AX80">
        <v>1.917488974316538</v>
      </c>
      <c r="AY80">
        <v>1.6542900093919439</v>
      </c>
      <c r="AZ80">
        <v>416.7786609057847</v>
      </c>
      <c r="BA80">
        <v>79.466139193856677</v>
      </c>
      <c r="BB80">
        <v>52.310245959651233</v>
      </c>
      <c r="BC80">
        <v>0.73860515208810795</v>
      </c>
      <c r="BD80">
        <v>0.2465760452803501</v>
      </c>
      <c r="BE80">
        <v>0.13546765008459849</v>
      </c>
      <c r="BF80">
        <v>797.2405025813689</v>
      </c>
      <c r="BG80">
        <v>41.635789890590601</v>
      </c>
      <c r="BH80">
        <v>7.9471565990936355E-2</v>
      </c>
      <c r="BI80">
        <v>529150.90963646735</v>
      </c>
      <c r="BJ80">
        <v>34369.626992652622</v>
      </c>
      <c r="BK80">
        <v>2.0877762513657112</v>
      </c>
      <c r="BL80">
        <v>1.629394939724778</v>
      </c>
      <c r="BM80">
        <v>0.384256668018017</v>
      </c>
      <c r="BN80">
        <v>0.1006232468104325</v>
      </c>
      <c r="BO80">
        <v>4.0036512438464591</v>
      </c>
      <c r="BP80">
        <v>0.94914827926658618</v>
      </c>
      <c r="BQ80">
        <v>5.0744583272260436E-3</v>
      </c>
      <c r="BR80">
        <v>68.941045845949134</v>
      </c>
      <c r="BS80">
        <v>9.3160846151322314</v>
      </c>
      <c r="BT80">
        <v>7.2352194853725335E-2</v>
      </c>
      <c r="BU80">
        <v>5.1665632563996091</v>
      </c>
      <c r="BV80">
        <v>1.118580333135426</v>
      </c>
      <c r="BW80">
        <v>4.8498830890051966E-3</v>
      </c>
      <c r="BX80">
        <v>41.211238868532149</v>
      </c>
      <c r="BY80">
        <v>8.2334964597527573</v>
      </c>
      <c r="BZ80">
        <v>4.3443958717810337E-2</v>
      </c>
      <c r="CA80">
        <v>16.735852387247331</v>
      </c>
      <c r="CB80">
        <v>2.926713163619878</v>
      </c>
      <c r="CC80">
        <v>0.14560219668732319</v>
      </c>
      <c r="CD80">
        <v>5.0046074132334031</v>
      </c>
      <c r="CE80">
        <v>0.52784294074257299</v>
      </c>
      <c r="CF80">
        <v>1.340167728146519E-2</v>
      </c>
      <c r="CG80">
        <v>31.998898481215999</v>
      </c>
      <c r="CH80">
        <v>3.3620217808745849</v>
      </c>
      <c r="CI80">
        <v>0.21414361863799619</v>
      </c>
      <c r="CJ80">
        <v>6.1830218045282397</v>
      </c>
      <c r="CK80">
        <v>0.4845066915486097</v>
      </c>
      <c r="CL80">
        <v>1.079054621655063E-2</v>
      </c>
      <c r="CM80">
        <v>66.862951878577306</v>
      </c>
      <c r="CN80">
        <v>4.4782928266191169</v>
      </c>
      <c r="CO80">
        <v>6.7099571317696588E-2</v>
      </c>
      <c r="CP80">
        <v>22.86246258163683</v>
      </c>
      <c r="CQ80">
        <v>1.321157672589826</v>
      </c>
      <c r="CR80">
        <v>1.6484201871432371E-2</v>
      </c>
      <c r="CS80">
        <v>116.89206833016109</v>
      </c>
      <c r="CT80">
        <v>6.63011181645291</v>
      </c>
      <c r="CU80">
        <v>9.7758861136442166E-2</v>
      </c>
      <c r="CV80">
        <v>24.305468373615088</v>
      </c>
      <c r="CW80">
        <v>1.448649383353281</v>
      </c>
      <c r="CX80">
        <v>1.571670531234852E-2</v>
      </c>
      <c r="CY80">
        <v>245.9303919937081</v>
      </c>
      <c r="CZ80">
        <v>10.80292273091621</v>
      </c>
      <c r="DA80">
        <v>7.3468754710912645E-2</v>
      </c>
      <c r="DB80">
        <v>58.844800345714368</v>
      </c>
      <c r="DC80">
        <v>2.857540223167661</v>
      </c>
      <c r="DD80">
        <v>1.5661629836515499E-2</v>
      </c>
      <c r="DE80">
        <v>8086.8954992062991</v>
      </c>
      <c r="DF80">
        <v>472.68598117794471</v>
      </c>
      <c r="DG80">
        <v>0.15748315659660761</v>
      </c>
      <c r="DH80">
        <v>0.37535648514097619</v>
      </c>
      <c r="DI80">
        <v>8.1778744752162041E-2</v>
      </c>
      <c r="DJ80">
        <v>1.412356359983649E-2</v>
      </c>
      <c r="DK80">
        <v>-2.2887960881304519</v>
      </c>
      <c r="DL80">
        <v>8.2101962813300524</v>
      </c>
      <c r="DM80">
        <v>12.945584108837259</v>
      </c>
      <c r="DN80">
        <v>480.04880187445281</v>
      </c>
      <c r="DO80">
        <v>17.439973584209721</v>
      </c>
      <c r="DP80">
        <v>0.73836656949197399</v>
      </c>
      <c r="DQ80">
        <v>98.18649312777967</v>
      </c>
      <c r="DR80">
        <v>3.4941092633754591</v>
      </c>
      <c r="DS80">
        <v>0.39060289196626391</v>
      </c>
      <c r="DT80">
        <v>113.47748939095651</v>
      </c>
      <c r="DU80">
        <v>3.9324084222673661</v>
      </c>
      <c r="DV80">
        <v>0.36392963139650031</v>
      </c>
      <c r="DW80">
        <v>394.81193935351121</v>
      </c>
      <c r="DX80">
        <v>18.622649473296669</v>
      </c>
      <c r="DY80">
        <v>0.31449334578368671</v>
      </c>
      <c r="DZ80">
        <v>211.23097084033719</v>
      </c>
      <c r="EA80">
        <v>10.23937827547506</v>
      </c>
      <c r="EB80">
        <v>0.19148098875041589</v>
      </c>
      <c r="EC80">
        <v>196.46881217336701</v>
      </c>
      <c r="ED80">
        <v>6.8006424103505214</v>
      </c>
      <c r="EE80">
        <v>0.34793414786900861</v>
      </c>
      <c r="EH80">
        <v>507.79649845947063</v>
      </c>
      <c r="EI80">
        <v>16.89304322298084</v>
      </c>
      <c r="EJ80">
        <v>112.4650013800149</v>
      </c>
      <c r="EK80">
        <v>55.674173021547517</v>
      </c>
      <c r="EL80">
        <v>90.177765576656782</v>
      </c>
      <c r="EM80">
        <v>113.0800836976171</v>
      </c>
      <c r="EN80">
        <v>88.891783538781596</v>
      </c>
      <c r="EO80">
        <v>160.7984848302311</v>
      </c>
      <c r="EP80">
        <v>171.27484223069919</v>
      </c>
      <c r="EQ80">
        <v>271.80061739259071</v>
      </c>
      <c r="ER80">
        <v>418.72642090909949</v>
      </c>
      <c r="ES80">
        <v>730.5754270635066</v>
      </c>
      <c r="ET80">
        <v>984.02705966052986</v>
      </c>
      <c r="EU80">
        <v>1527.5179626938391</v>
      </c>
      <c r="EV80">
        <v>2392.0650547038358</v>
      </c>
      <c r="EX80">
        <v>3.6672165751855168</v>
      </c>
      <c r="EY80">
        <v>1.563884134780184</v>
      </c>
      <c r="EZ80">
        <v>0.65921576265202886</v>
      </c>
      <c r="FA80">
        <v>0.68449930862816244</v>
      </c>
      <c r="FB80">
        <v>1.105914538195628E-2</v>
      </c>
      <c r="FC80">
        <v>0.1050572288713808</v>
      </c>
      <c r="FD80">
        <v>9.4995793294107962</v>
      </c>
      <c r="FE80">
        <v>4.3409265704116189</v>
      </c>
      <c r="FF80">
        <v>3.0639362697273151</v>
      </c>
      <c r="FG80">
        <v>0.85890551845963525</v>
      </c>
      <c r="FH80">
        <v>6.6254313934752066E-3</v>
      </c>
      <c r="FJ80">
        <f t="shared" si="4"/>
        <v>211.23097084033719</v>
      </c>
      <c r="FK80">
        <f t="shared" si="5"/>
        <v>343.79169617673409</v>
      </c>
      <c r="FL80">
        <f t="shared" si="6"/>
        <v>1.0961336122035825</v>
      </c>
      <c r="FM80">
        <f t="shared" si="7"/>
        <v>2.4433742542232704</v>
      </c>
    </row>
    <row r="81" spans="1:169" x14ac:dyDescent="0.25">
      <c r="A81" t="s">
        <v>735</v>
      </c>
      <c r="B81" t="s">
        <v>681</v>
      </c>
      <c r="C81" s="7">
        <v>-3.2740635628429642</v>
      </c>
      <c r="D81" s="8">
        <v>4.3399717401150298E-2</v>
      </c>
      <c r="E81" s="9">
        <v>300.43626015759799</v>
      </c>
      <c r="F81" s="10">
        <v>1.7806497770429039</v>
      </c>
      <c r="G81">
        <v>-432.5658702325764</v>
      </c>
      <c r="H81" s="11">
        <v>88.857539827709573</v>
      </c>
      <c r="I81" s="7">
        <v>2.0120828846932448</v>
      </c>
      <c r="J81" s="7">
        <v>0.18721151669222619</v>
      </c>
      <c r="K81" s="8">
        <v>0.18558965569517019</v>
      </c>
      <c r="L81" s="19">
        <v>1.439260860432465E-3</v>
      </c>
      <c r="M81">
        <v>0.36137740045868211</v>
      </c>
      <c r="N81" s="11">
        <v>1.055756745339276</v>
      </c>
      <c r="O81" s="12">
        <v>12.842774243482941</v>
      </c>
      <c r="P81" s="10">
        <v>0.47721122711679292</v>
      </c>
      <c r="Q81" s="8">
        <v>0.50049801732624954</v>
      </c>
      <c r="R81" s="13">
        <v>1.5508749587334491E-2</v>
      </c>
      <c r="S81" s="14">
        <v>0.81838097723972114</v>
      </c>
      <c r="T81" t="e">
        <v>#N/A</v>
      </c>
      <c r="U81" s="11" t="e">
        <v>#N/A</v>
      </c>
      <c r="V81" s="9">
        <v>2701.5113065844748</v>
      </c>
      <c r="W81" s="9">
        <v>12.75467246246758</v>
      </c>
      <c r="X81" s="9">
        <v>13.520021571880079</v>
      </c>
      <c r="Y81" s="9">
        <v>2615.7697455084322</v>
      </c>
      <c r="Z81" s="9">
        <v>9.8207613556324738</v>
      </c>
      <c r="AA81" s="9">
        <v>66.732644476788039</v>
      </c>
      <c r="AB81" s="9">
        <v>2664.7062005719249</v>
      </c>
      <c r="AC81" s="9">
        <v>17.52471760374592</v>
      </c>
      <c r="AD81" s="15">
        <v>50.851030797874387</v>
      </c>
      <c r="AE81" t="e">
        <v>#N/A</v>
      </c>
      <c r="AF81" t="e">
        <v>#N/A</v>
      </c>
      <c r="AG81" s="11" t="e">
        <v>#N/A</v>
      </c>
      <c r="AH81" s="16">
        <v>96.826163160336876</v>
      </c>
      <c r="AI81" s="10"/>
      <c r="AJ81" s="10"/>
      <c r="AK81" t="s">
        <v>736</v>
      </c>
      <c r="AL81" t="s">
        <v>736</v>
      </c>
      <c r="AM81">
        <v>23.937999999999999</v>
      </c>
      <c r="AN81">
        <v>348.51437660462489</v>
      </c>
      <c r="AO81">
        <v>55.84513852496665</v>
      </c>
      <c r="AP81">
        <v>96.903150756929378</v>
      </c>
      <c r="AQ81" t="s">
        <v>154</v>
      </c>
      <c r="AR81">
        <v>886.38588388809126</v>
      </c>
      <c r="AS81">
        <v>1690.287583220266</v>
      </c>
      <c r="AT81">
        <v>267.58661881792329</v>
      </c>
      <c r="AU81">
        <v>12.65924572846515</v>
      </c>
      <c r="AV81">
        <v>1.9948267391227319</v>
      </c>
      <c r="AW81">
        <v>61.482483902166187</v>
      </c>
      <c r="AX81">
        <v>9.1447890394926734</v>
      </c>
      <c r="AY81">
        <v>1.4429848368082381</v>
      </c>
      <c r="AZ81">
        <v>1151.3839315643149</v>
      </c>
      <c r="BA81">
        <v>167.75500840804051</v>
      </c>
      <c r="BB81">
        <v>47.54091858653198</v>
      </c>
      <c r="BC81">
        <v>2.250153512959864</v>
      </c>
      <c r="BD81">
        <v>0.57409167213762935</v>
      </c>
      <c r="BE81">
        <v>0.13163499964044739</v>
      </c>
      <c r="BF81">
        <v>976.65690184776702</v>
      </c>
      <c r="BG81">
        <v>38.065784147504807</v>
      </c>
      <c r="BH81">
        <v>7.5132119997302946E-2</v>
      </c>
      <c r="BI81">
        <v>530077.41145884269</v>
      </c>
      <c r="BJ81">
        <v>24645.683878900789</v>
      </c>
      <c r="BK81">
        <v>1.685558951606982</v>
      </c>
      <c r="BL81">
        <v>1.865544775752481</v>
      </c>
      <c r="BM81">
        <v>0.3344783749901476</v>
      </c>
      <c r="BN81">
        <v>8.7744028516888464E-2</v>
      </c>
      <c r="BO81">
        <v>10.27458011467975</v>
      </c>
      <c r="BP81">
        <v>1.1628732793977941</v>
      </c>
      <c r="BQ81">
        <v>5.5897630165405348E-3</v>
      </c>
      <c r="BR81">
        <v>143.51903439234991</v>
      </c>
      <c r="BS81">
        <v>10.742859676698989</v>
      </c>
      <c r="BT81">
        <v>3.8629505987746907E-2</v>
      </c>
      <c r="BU81">
        <v>11.591211907690861</v>
      </c>
      <c r="BV81">
        <v>1.1003194392403539</v>
      </c>
      <c r="BW81">
        <v>9.251405295374689E-3</v>
      </c>
      <c r="BX81">
        <v>84.965620382902728</v>
      </c>
      <c r="BY81">
        <v>8.0902627771982871</v>
      </c>
      <c r="BZ81">
        <v>3.1808538347262813E-2</v>
      </c>
      <c r="CA81">
        <v>30.01220977327274</v>
      </c>
      <c r="CB81">
        <v>3.332147397864706</v>
      </c>
      <c r="CC81">
        <v>0.1080001498905878</v>
      </c>
      <c r="CD81">
        <v>9.2598472588795548</v>
      </c>
      <c r="CE81">
        <v>0.5812031468905976</v>
      </c>
      <c r="CF81">
        <v>2.5566979440240289E-2</v>
      </c>
      <c r="CG81">
        <v>50.313242002082042</v>
      </c>
      <c r="CH81">
        <v>4.2721224230287822</v>
      </c>
      <c r="CI81">
        <v>0.1394877913177229</v>
      </c>
      <c r="CJ81">
        <v>8.486302943220899</v>
      </c>
      <c r="CK81">
        <v>0.80274706278344277</v>
      </c>
      <c r="CL81">
        <v>2.5843990441363991E-2</v>
      </c>
      <c r="CM81">
        <v>84.953849160086548</v>
      </c>
      <c r="CN81">
        <v>3.4613282097824838</v>
      </c>
      <c r="CO81">
        <v>4.915017821547428E-2</v>
      </c>
      <c r="CP81">
        <v>28.286733945622299</v>
      </c>
      <c r="CQ81">
        <v>1.3787168731978079</v>
      </c>
      <c r="CR81">
        <v>1.207745488424011E-2</v>
      </c>
      <c r="CS81">
        <v>139.74143393857861</v>
      </c>
      <c r="CT81">
        <v>7.4733517788560269</v>
      </c>
      <c r="CU81">
        <v>7.7828443473659414E-2</v>
      </c>
      <c r="CV81">
        <v>28.27106352178771</v>
      </c>
      <c r="CW81">
        <v>1.2212890552558111</v>
      </c>
      <c r="CX81">
        <v>1.151328022814318E-2</v>
      </c>
      <c r="CY81">
        <v>272.01835507327331</v>
      </c>
      <c r="CZ81">
        <v>24.525361526985709</v>
      </c>
      <c r="DA81">
        <v>0.1148628833779871</v>
      </c>
      <c r="DB81">
        <v>70.703661731619633</v>
      </c>
      <c r="DC81">
        <v>2.59869481493558</v>
      </c>
      <c r="DD81">
        <v>1.1468800494274411E-2</v>
      </c>
      <c r="DE81">
        <v>6910.7553793209518</v>
      </c>
      <c r="DF81">
        <v>289.00987823656499</v>
      </c>
      <c r="DG81">
        <v>0.11529444403067581</v>
      </c>
      <c r="DH81">
        <v>0.19525792094209679</v>
      </c>
      <c r="DI81">
        <v>6.0784816872138242E-2</v>
      </c>
      <c r="DJ81">
        <v>1.0342254093893791E-2</v>
      </c>
      <c r="DK81">
        <v>0.65652548366242947</v>
      </c>
      <c r="DL81">
        <v>5.2024754367872399</v>
      </c>
      <c r="DM81">
        <v>10.461843687320849</v>
      </c>
      <c r="DN81">
        <v>651.30290405483186</v>
      </c>
      <c r="DO81">
        <v>72.927761496530465</v>
      </c>
      <c r="DP81">
        <v>0.6418784066720411</v>
      </c>
      <c r="DQ81">
        <v>136.75046894747879</v>
      </c>
      <c r="DR81">
        <v>6.8975685222429872</v>
      </c>
      <c r="DS81">
        <v>0.38292459913826588</v>
      </c>
      <c r="DT81">
        <v>108.8717819638414</v>
      </c>
      <c r="DU81">
        <v>16.07514181163193</v>
      </c>
      <c r="DV81">
        <v>0.2935520275711811</v>
      </c>
      <c r="DW81">
        <v>422.90949089798579</v>
      </c>
      <c r="DX81">
        <v>16.02206686327532</v>
      </c>
      <c r="DY81">
        <v>0.25815569190649162</v>
      </c>
      <c r="DZ81">
        <v>300.43626015759799</v>
      </c>
      <c r="EA81">
        <v>26.46994378149876</v>
      </c>
      <c r="EB81">
        <v>0.16080214636139689</v>
      </c>
      <c r="EC81">
        <v>242.54926908349751</v>
      </c>
      <c r="ED81">
        <v>28.129498296617019</v>
      </c>
      <c r="EE81">
        <v>0.27883952221739883</v>
      </c>
      <c r="EH81">
        <v>622.07445977564771</v>
      </c>
      <c r="EI81">
        <v>43.352658711728893</v>
      </c>
      <c r="EJ81">
        <v>234.12566785048929</v>
      </c>
      <c r="EK81">
        <v>124.9053007294273</v>
      </c>
      <c r="EL81">
        <v>185.92039471094691</v>
      </c>
      <c r="EM81">
        <v>202.78520117076181</v>
      </c>
      <c r="EN81">
        <v>164.47330832823371</v>
      </c>
      <c r="EO81">
        <v>252.83036181950769</v>
      </c>
      <c r="EP81">
        <v>235.07764385653459</v>
      </c>
      <c r="EQ81">
        <v>345.34085024425428</v>
      </c>
      <c r="ER81">
        <v>518.07205028612259</v>
      </c>
      <c r="ES81">
        <v>873.38396211611598</v>
      </c>
      <c r="ET81">
        <v>1144.5774705177209</v>
      </c>
      <c r="EU81">
        <v>1689.5550004551139</v>
      </c>
      <c r="EV81">
        <v>2874.132590716245</v>
      </c>
      <c r="EX81">
        <v>3.1816377150892921</v>
      </c>
      <c r="EY81">
        <v>1.3735080898237231</v>
      </c>
      <c r="EZ81">
        <v>0.7263780067371719</v>
      </c>
      <c r="FA81">
        <v>0.77208920403341041</v>
      </c>
      <c r="FB81">
        <v>2.5659217190355469E-2</v>
      </c>
      <c r="FC81">
        <v>0.17146935360033139</v>
      </c>
      <c r="FD81">
        <v>6.6825637091057306</v>
      </c>
      <c r="FE81">
        <v>9.5542591396622694</v>
      </c>
      <c r="FF81">
        <v>2.0933548043270021</v>
      </c>
      <c r="FG81">
        <v>1.1044705423524439</v>
      </c>
      <c r="FH81">
        <v>6.8581576976669894E-3</v>
      </c>
      <c r="FJ81">
        <f t="shared" si="4"/>
        <v>300.43626015759799</v>
      </c>
      <c r="FK81">
        <f t="shared" si="5"/>
        <v>488.9789175406807</v>
      </c>
      <c r="FL81">
        <f t="shared" si="6"/>
        <v>0.82773007250480868</v>
      </c>
      <c r="FM81">
        <f t="shared" si="7"/>
        <v>1.9557191583964133</v>
      </c>
    </row>
    <row r="82" spans="1:169" x14ac:dyDescent="0.25">
      <c r="A82" t="s">
        <v>737</v>
      </c>
      <c r="B82" t="s">
        <v>681</v>
      </c>
      <c r="C82" s="7">
        <v>-3.6550471391685009</v>
      </c>
      <c r="D82" s="8">
        <v>2.787296161616707E-2</v>
      </c>
      <c r="E82" s="9">
        <v>216.65621327616429</v>
      </c>
      <c r="F82" s="10">
        <v>2.7754785991295909</v>
      </c>
      <c r="G82">
        <v>-386.50917515082978</v>
      </c>
      <c r="H82" s="11">
        <v>88.482904793945266</v>
      </c>
      <c r="I82" s="7">
        <v>2.017378020116174</v>
      </c>
      <c r="J82" s="7">
        <v>6.1942710751057797E-2</v>
      </c>
      <c r="K82" s="8">
        <v>0.18653959512012769</v>
      </c>
      <c r="L82" s="19">
        <v>6.8544960724614017E-4</v>
      </c>
      <c r="M82">
        <v>0.51540733859117083</v>
      </c>
      <c r="N82" s="11">
        <v>0.26715812720376259</v>
      </c>
      <c r="O82" s="12">
        <v>12.73983986943513</v>
      </c>
      <c r="P82" s="10">
        <v>0.44656071204829151</v>
      </c>
      <c r="Q82" s="8">
        <v>0.49579850060640179</v>
      </c>
      <c r="R82" s="13">
        <v>1.5241657100460959E-2</v>
      </c>
      <c r="S82" s="14">
        <v>0.77535776493952835</v>
      </c>
      <c r="T82" t="e">
        <v>#N/A</v>
      </c>
      <c r="U82" s="11" t="e">
        <v>#N/A</v>
      </c>
      <c r="V82" s="9">
        <v>2711.0024903918229</v>
      </c>
      <c r="W82" s="9">
        <v>4.3249836917204112</v>
      </c>
      <c r="X82" s="9">
        <v>6.0560967709954996</v>
      </c>
      <c r="Y82" s="9">
        <v>2595.6387929028879</v>
      </c>
      <c r="Z82" s="9">
        <v>6.6136943004584303</v>
      </c>
      <c r="AA82" s="9">
        <v>65.667369755082618</v>
      </c>
      <c r="AB82" s="9">
        <v>2660.4413925968838</v>
      </c>
      <c r="AC82" s="9">
        <v>3.8971403504403139</v>
      </c>
      <c r="AD82" s="15">
        <v>32.985422728295127</v>
      </c>
      <c r="AE82" t="e">
        <v>#N/A</v>
      </c>
      <c r="AF82" t="e">
        <v>#N/A</v>
      </c>
      <c r="AG82" s="11" t="e">
        <v>#N/A</v>
      </c>
      <c r="AH82" s="16">
        <v>95.744611157761724</v>
      </c>
      <c r="AI82" s="10"/>
      <c r="AJ82" s="10"/>
      <c r="AK82" t="s">
        <v>738</v>
      </c>
      <c r="AL82" t="s">
        <v>738</v>
      </c>
      <c r="AM82">
        <v>23.965</v>
      </c>
      <c r="AN82">
        <v>874.52848906930319</v>
      </c>
      <c r="AO82">
        <v>120.9753219670469</v>
      </c>
      <c r="AP82">
        <v>120.0836848124158</v>
      </c>
      <c r="AQ82" t="s">
        <v>154</v>
      </c>
      <c r="AR82">
        <v>840.94057958140843</v>
      </c>
      <c r="AS82">
        <v>2161.9561076988261</v>
      </c>
      <c r="AT82">
        <v>264.38434634886318</v>
      </c>
      <c r="AU82">
        <v>10.873987613748239</v>
      </c>
      <c r="AV82">
        <v>2.4777142607268829</v>
      </c>
      <c r="AW82">
        <v>16.81137696276646</v>
      </c>
      <c r="AX82">
        <v>3.0310919058229029</v>
      </c>
      <c r="AY82">
        <v>1.8914399129950721</v>
      </c>
      <c r="AZ82">
        <v>604.6236343477342</v>
      </c>
      <c r="BA82">
        <v>92.239085103128417</v>
      </c>
      <c r="BB82">
        <v>55.392388048799802</v>
      </c>
      <c r="BC82">
        <v>0.93251734034263223</v>
      </c>
      <c r="BD82">
        <v>0.34185086175800877</v>
      </c>
      <c r="BE82">
        <v>5.4089296290379577E-2</v>
      </c>
      <c r="BF82">
        <v>660.70194830644596</v>
      </c>
      <c r="BG82">
        <v>27.56329442980471</v>
      </c>
      <c r="BH82">
        <v>9.0906137219367064E-2</v>
      </c>
      <c r="BI82">
        <v>540267.38408839877</v>
      </c>
      <c r="BJ82">
        <v>17987.305079140431</v>
      </c>
      <c r="BK82">
        <v>2.5528962854974151</v>
      </c>
      <c r="BL82">
        <v>2.042038778908887</v>
      </c>
      <c r="BM82">
        <v>0.38374471191143061</v>
      </c>
      <c r="BN82">
        <v>6.7799987070980769E-2</v>
      </c>
      <c r="BO82">
        <v>0.83303652334182332</v>
      </c>
      <c r="BP82">
        <v>5.6730385756250702E-2</v>
      </c>
      <c r="BQ82">
        <v>5.8038592147246762E-3</v>
      </c>
      <c r="BR82">
        <v>36.671349703454361</v>
      </c>
      <c r="BS82">
        <v>1.817793986065906</v>
      </c>
      <c r="BT82">
        <v>1.9362250262167782E-2</v>
      </c>
      <c r="BU82">
        <v>1.24048116582179</v>
      </c>
      <c r="BV82">
        <v>0.11022681932338289</v>
      </c>
      <c r="BW82">
        <v>1.0983287591582441E-2</v>
      </c>
      <c r="BX82">
        <v>11.890378824268939</v>
      </c>
      <c r="BY82">
        <v>0.94059740640006761</v>
      </c>
      <c r="BZ82">
        <v>9.8350818473018131E-2</v>
      </c>
      <c r="CA82">
        <v>8.023337035275194</v>
      </c>
      <c r="CB82">
        <v>0.79937967503092111</v>
      </c>
      <c r="CC82">
        <v>0.16655352178394089</v>
      </c>
      <c r="CD82">
        <v>3.6297322842644322</v>
      </c>
      <c r="CE82">
        <v>0.22696071088220349</v>
      </c>
      <c r="CF82">
        <v>1.050365376535251E-2</v>
      </c>
      <c r="CG82">
        <v>23.293555674883599</v>
      </c>
      <c r="CH82">
        <v>2.052342216034619</v>
      </c>
      <c r="CI82">
        <v>0.29944587465352163</v>
      </c>
      <c r="CJ82">
        <v>5.4859385497570186</v>
      </c>
      <c r="CK82">
        <v>0.39388420383322931</v>
      </c>
      <c r="CL82">
        <v>2.444830950620493E-2</v>
      </c>
      <c r="CM82">
        <v>58.204706308891353</v>
      </c>
      <c r="CN82">
        <v>3.2223774537851861</v>
      </c>
      <c r="CO82">
        <v>5.2597591448268713E-2</v>
      </c>
      <c r="CP82">
        <v>20.99508687150713</v>
      </c>
      <c r="CQ82">
        <v>1.0928928940705149</v>
      </c>
      <c r="CR82">
        <v>1.2926107209099039E-2</v>
      </c>
      <c r="CS82">
        <v>101.5700480703282</v>
      </c>
      <c r="CT82">
        <v>4.2811702519373362</v>
      </c>
      <c r="CU82">
        <v>3.9015056595160039E-2</v>
      </c>
      <c r="CV82">
        <v>21.628328899348851</v>
      </c>
      <c r="CW82">
        <v>0.94929896404957503</v>
      </c>
      <c r="CX82">
        <v>1.232113544884858E-2</v>
      </c>
      <c r="CY82">
        <v>219.51875479282921</v>
      </c>
      <c r="CZ82">
        <v>10.49719075403307</v>
      </c>
      <c r="DA82">
        <v>5.7577430589327322E-2</v>
      </c>
      <c r="DB82">
        <v>52.659294027674576</v>
      </c>
      <c r="DC82">
        <v>2.243966754439926</v>
      </c>
      <c r="DD82">
        <v>5.865810660804624E-2</v>
      </c>
      <c r="DE82">
        <v>8393.7265438141676</v>
      </c>
      <c r="DF82">
        <v>340.92415830237587</v>
      </c>
      <c r="DG82">
        <v>0.12334147218378259</v>
      </c>
      <c r="DH82">
        <v>0.92172420233273111</v>
      </c>
      <c r="DI82">
        <v>0.1366569578809656</v>
      </c>
      <c r="DJ82">
        <v>1.106623838631398E-2</v>
      </c>
      <c r="DK82">
        <v>1.7924602606419759</v>
      </c>
      <c r="DL82">
        <v>4.9867007142746109</v>
      </c>
      <c r="DM82">
        <v>13.719758440767331</v>
      </c>
      <c r="DN82">
        <v>451.13864196555318</v>
      </c>
      <c r="DO82">
        <v>14.24150685800352</v>
      </c>
      <c r="DP82">
        <v>0.73786695184821605</v>
      </c>
      <c r="DQ82">
        <v>92.43329522255182</v>
      </c>
      <c r="DR82">
        <v>2.8631021662226388</v>
      </c>
      <c r="DS82">
        <v>0.44162431382416251</v>
      </c>
      <c r="DT82">
        <v>106.1906966269234</v>
      </c>
      <c r="DU82">
        <v>3.4644053890620472</v>
      </c>
      <c r="DV82">
        <v>0.30060947141401723</v>
      </c>
      <c r="DW82">
        <v>439.79524801643998</v>
      </c>
      <c r="DX82">
        <v>13.04224817285125</v>
      </c>
      <c r="DY82">
        <v>0.34661021229388123</v>
      </c>
      <c r="DZ82">
        <v>216.65621327616429</v>
      </c>
      <c r="EA82">
        <v>7.2680640246343247</v>
      </c>
      <c r="EB82">
        <v>0.18351635549144499</v>
      </c>
      <c r="EC82">
        <v>184.40890574763631</v>
      </c>
      <c r="ED82">
        <v>5.8205956889781509</v>
      </c>
      <c r="EE82">
        <v>0.27487437356117528</v>
      </c>
      <c r="EH82">
        <v>420.82926643722669</v>
      </c>
      <c r="EI82">
        <v>3.5149220394169758</v>
      </c>
      <c r="EJ82">
        <v>59.822756449354593</v>
      </c>
      <c r="EK82">
        <v>13.36725394204516</v>
      </c>
      <c r="EL82">
        <v>26.018334407590679</v>
      </c>
      <c r="EM82">
        <v>54.211736724832392</v>
      </c>
      <c r="EN82">
        <v>64.471266150345159</v>
      </c>
      <c r="EO82">
        <v>117.05304359237989</v>
      </c>
      <c r="EP82">
        <v>151.9650567799728</v>
      </c>
      <c r="EQ82">
        <v>236.60449719061521</v>
      </c>
      <c r="ER82">
        <v>384.52540057705357</v>
      </c>
      <c r="ES82">
        <v>634.81280043955098</v>
      </c>
      <c r="ET82">
        <v>875.64084612748388</v>
      </c>
      <c r="EU82">
        <v>1363.470526663536</v>
      </c>
      <c r="EV82">
        <v>2140.6217084420559</v>
      </c>
      <c r="EX82">
        <v>8.7274520699834444</v>
      </c>
      <c r="EY82">
        <v>4.7907196627544089</v>
      </c>
      <c r="EZ82">
        <v>0.80933474242740777</v>
      </c>
      <c r="FA82">
        <v>0.84344365107723906</v>
      </c>
      <c r="FB82">
        <v>2.577923006534014E-3</v>
      </c>
      <c r="FC82">
        <v>3.0028454891418099E-2</v>
      </c>
      <c r="FD82">
        <v>11.64831331863204</v>
      </c>
      <c r="FE82">
        <v>2.2154553105373869</v>
      </c>
      <c r="FF82">
        <v>5.9080512451319933</v>
      </c>
      <c r="FG82">
        <v>0.98695992276666078</v>
      </c>
      <c r="FH82">
        <v>9.3023431225093267E-3</v>
      </c>
      <c r="FJ82">
        <f t="shared" si="4"/>
        <v>216.65621327616429</v>
      </c>
      <c r="FK82">
        <f t="shared" si="5"/>
        <v>352.62161960966102</v>
      </c>
      <c r="FL82">
        <f t="shared" si="6"/>
        <v>0.47628925440397596</v>
      </c>
      <c r="FM82">
        <f t="shared" si="7"/>
        <v>0.99612739232572145</v>
      </c>
    </row>
    <row r="83" spans="1:169" x14ac:dyDescent="0.25">
      <c r="A83" t="s">
        <v>739</v>
      </c>
      <c r="B83" t="s">
        <v>681</v>
      </c>
      <c r="C83" s="7">
        <v>1.4255156381457581</v>
      </c>
      <c r="D83" s="8">
        <v>8.9991849381552812E-3</v>
      </c>
      <c r="E83" s="9">
        <v>65.196522169439916</v>
      </c>
      <c r="F83" s="10">
        <v>1.235817462347097</v>
      </c>
      <c r="G83">
        <v>990.14684658071633</v>
      </c>
      <c r="H83" s="11">
        <v>117.3304636725278</v>
      </c>
      <c r="I83" s="7">
        <v>1.8855760589498729</v>
      </c>
      <c r="J83" s="7">
        <v>5.7899084930182261E-2</v>
      </c>
      <c r="K83" s="8">
        <v>0.18718895959229889</v>
      </c>
      <c r="L83" s="19">
        <v>1.2263028949619449E-3</v>
      </c>
      <c r="M83">
        <v>0.25088022569946411</v>
      </c>
      <c r="N83" s="11">
        <v>0.87662123829040617</v>
      </c>
      <c r="O83" s="12">
        <v>13.68119677098241</v>
      </c>
      <c r="P83" s="10">
        <v>0.48453231811719871</v>
      </c>
      <c r="Q83" s="8">
        <v>0.53050526370890927</v>
      </c>
      <c r="R83" s="13">
        <v>1.6379696672260441E-2</v>
      </c>
      <c r="S83" s="14">
        <v>0.33132965812036352</v>
      </c>
      <c r="T83" t="e">
        <v>#N/A</v>
      </c>
      <c r="U83" s="11" t="e">
        <v>#N/A</v>
      </c>
      <c r="V83" s="9">
        <v>2716.0650458327591</v>
      </c>
      <c r="W83" s="9">
        <v>9.9539888642617242</v>
      </c>
      <c r="X83" s="9">
        <v>10.823093184811979</v>
      </c>
      <c r="Y83" s="9">
        <v>2743.4606883125198</v>
      </c>
      <c r="Z83" s="9">
        <v>8.1032898054979778</v>
      </c>
      <c r="AA83" s="9">
        <v>68.917027893547669</v>
      </c>
      <c r="AB83" s="9">
        <v>2727.4996096911141</v>
      </c>
      <c r="AC83" s="9">
        <v>5.8504163853555742</v>
      </c>
      <c r="AD83" s="15">
        <v>33.575067718142712</v>
      </c>
      <c r="AE83" t="e">
        <v>#N/A</v>
      </c>
      <c r="AF83" t="e">
        <v>#N/A</v>
      </c>
      <c r="AG83" s="11" t="e">
        <v>#N/A</v>
      </c>
      <c r="AH83" s="16">
        <v>101.00865192907639</v>
      </c>
      <c r="AI83" s="10"/>
      <c r="AJ83" s="10"/>
      <c r="AK83" t="s">
        <v>740</v>
      </c>
      <c r="AL83" t="s">
        <v>740</v>
      </c>
      <c r="AM83">
        <v>25.106999999999999</v>
      </c>
      <c r="AN83" t="s">
        <v>154</v>
      </c>
      <c r="AO83">
        <v>46.267067405853098</v>
      </c>
      <c r="AP83">
        <v>108.20519551506</v>
      </c>
      <c r="AQ83" t="s">
        <v>154</v>
      </c>
      <c r="AR83">
        <v>848.4071328703468</v>
      </c>
      <c r="AS83">
        <v>1950.21856861369</v>
      </c>
      <c r="AT83">
        <v>244.56107860834609</v>
      </c>
      <c r="AU83">
        <v>8.8679808688233788</v>
      </c>
      <c r="AV83">
        <v>2.2945452344825421</v>
      </c>
      <c r="AW83">
        <v>4.2341040908764684</v>
      </c>
      <c r="AX83">
        <v>1.8336313505139681</v>
      </c>
      <c r="AY83">
        <v>1.6345144463163339</v>
      </c>
      <c r="AZ83">
        <v>69.19391853136257</v>
      </c>
      <c r="BA83">
        <v>57.009116861219233</v>
      </c>
      <c r="BB83">
        <v>53.387167646859993</v>
      </c>
      <c r="BC83">
        <v>0.2413520484545417</v>
      </c>
      <c r="BD83">
        <v>0.1450377359960999</v>
      </c>
      <c r="BE83">
        <v>0.16190285880292679</v>
      </c>
      <c r="BF83">
        <v>261.82409152230792</v>
      </c>
      <c r="BG83">
        <v>11.302817860925449</v>
      </c>
      <c r="BH83">
        <v>0.1014686184058069</v>
      </c>
      <c r="BI83">
        <v>568123.57583572168</v>
      </c>
      <c r="BJ83">
        <v>20530.29857984155</v>
      </c>
      <c r="BK83">
        <v>1.095335482231268</v>
      </c>
      <c r="BL83">
        <v>0.70680332363818799</v>
      </c>
      <c r="BM83">
        <v>0.16186217700298641</v>
      </c>
      <c r="BN83">
        <v>0.10526555184818</v>
      </c>
      <c r="BO83">
        <v>0.2317851874615541</v>
      </c>
      <c r="BP83">
        <v>0.1199906886788985</v>
      </c>
      <c r="BQ83">
        <v>8.0822252314169674E-3</v>
      </c>
      <c r="BR83">
        <v>12.075492046149</v>
      </c>
      <c r="BS83">
        <v>0.96592621140587209</v>
      </c>
      <c r="BT83">
        <v>1.84174359741382E-2</v>
      </c>
      <c r="BU83">
        <v>0.20503768737572009</v>
      </c>
      <c r="BV83">
        <v>7.9234376696935685E-2</v>
      </c>
      <c r="BW83">
        <v>9.1004413792423015E-3</v>
      </c>
      <c r="BX83">
        <v>1.563945008309324</v>
      </c>
      <c r="BY83">
        <v>0.5025725106221498</v>
      </c>
      <c r="BZ83">
        <v>8.1481890878432203E-2</v>
      </c>
      <c r="CA83">
        <v>1.2317506486616141</v>
      </c>
      <c r="CB83">
        <v>0.26306392375139531</v>
      </c>
      <c r="CC83">
        <v>3.7075258695133707E-2</v>
      </c>
      <c r="CD83">
        <v>0.8427877949070175</v>
      </c>
      <c r="CE83">
        <v>0.13920347180865261</v>
      </c>
      <c r="CF83">
        <v>9.992366679437259E-3</v>
      </c>
      <c r="CG83">
        <v>5.8040743098210941</v>
      </c>
      <c r="CH83">
        <v>0.75971170405180422</v>
      </c>
      <c r="CI83">
        <v>0.1714506239539863</v>
      </c>
      <c r="CJ83">
        <v>1.5651106946690669</v>
      </c>
      <c r="CK83">
        <v>0.18370016036551129</v>
      </c>
      <c r="CL83">
        <v>8.048414780200892E-3</v>
      </c>
      <c r="CM83">
        <v>17.800128548696851</v>
      </c>
      <c r="CN83">
        <v>1.258371579952325</v>
      </c>
      <c r="CO83">
        <v>0.12596582074769561</v>
      </c>
      <c r="CP83">
        <v>7.6074096647904517</v>
      </c>
      <c r="CQ83">
        <v>0.47257789896072372</v>
      </c>
      <c r="CR83">
        <v>1.229868761663961E-2</v>
      </c>
      <c r="CS83">
        <v>41.393609301504448</v>
      </c>
      <c r="CT83">
        <v>2.2623078325827959</v>
      </c>
      <c r="CU83">
        <v>3.7116725367661127E-2</v>
      </c>
      <c r="CV83">
        <v>9.6479372392525207</v>
      </c>
      <c r="CW83">
        <v>0.58089954559662926</v>
      </c>
      <c r="CX83">
        <v>1.172194630482112E-2</v>
      </c>
      <c r="CY83">
        <v>108.7397246920757</v>
      </c>
      <c r="CZ83">
        <v>4.2971260732659102</v>
      </c>
      <c r="DA83">
        <v>5.4773550574186702E-2</v>
      </c>
      <c r="DB83">
        <v>29.194896449369018</v>
      </c>
      <c r="DC83">
        <v>1.362251562519128</v>
      </c>
      <c r="DD83">
        <v>1.1672994504136671E-2</v>
      </c>
      <c r="DE83">
        <v>7342.1999912769852</v>
      </c>
      <c r="DF83">
        <v>290.15311613093928</v>
      </c>
      <c r="DG83">
        <v>0.3690165675200987</v>
      </c>
      <c r="DH83">
        <v>0.1699084809858831</v>
      </c>
      <c r="DI83">
        <v>6.1304197717456037E-2</v>
      </c>
      <c r="DJ83">
        <v>1.052687455226289E-2</v>
      </c>
      <c r="DK83">
        <v>-3.9913830753515809</v>
      </c>
      <c r="DL83">
        <v>5.3847680289544719</v>
      </c>
      <c r="DM83">
        <v>12.377933029363311</v>
      </c>
      <c r="DN83">
        <v>144.6311137026911</v>
      </c>
      <c r="DO83">
        <v>4.7636934566043827</v>
      </c>
      <c r="DP83">
        <v>0.74945595804328435</v>
      </c>
      <c r="DQ83">
        <v>29.816936210764709</v>
      </c>
      <c r="DR83">
        <v>0.97774346184314054</v>
      </c>
      <c r="DS83">
        <v>0.4291083246265987</v>
      </c>
      <c r="DT83">
        <v>16.749993661244229</v>
      </c>
      <c r="DU83">
        <v>0.85113380546274564</v>
      </c>
      <c r="DV83">
        <v>0.32767133434208162</v>
      </c>
      <c r="DW83">
        <v>59.91184407067373</v>
      </c>
      <c r="DX83">
        <v>2.6762569709074548</v>
      </c>
      <c r="DY83">
        <v>0.28052132702239962</v>
      </c>
      <c r="DZ83">
        <v>65.196522169439916</v>
      </c>
      <c r="EA83">
        <v>2.5471552405080962</v>
      </c>
      <c r="EB83">
        <v>0.17735199938915411</v>
      </c>
      <c r="EC83">
        <v>50.045160677856373</v>
      </c>
      <c r="ED83">
        <v>1.735171032580805</v>
      </c>
      <c r="EE83">
        <v>0.29905765926918121</v>
      </c>
      <c r="EH83">
        <v>166.76693727535539</v>
      </c>
      <c r="EI83">
        <v>0.97799657156773878</v>
      </c>
      <c r="EJ83">
        <v>19.699008231890708</v>
      </c>
      <c r="EK83">
        <v>2.2094578381004322</v>
      </c>
      <c r="EL83">
        <v>3.4221991429088039</v>
      </c>
      <c r="EM83">
        <v>8.3226395179838786</v>
      </c>
      <c r="EN83">
        <v>14.96958783138575</v>
      </c>
      <c r="EO83">
        <v>29.166202561915039</v>
      </c>
      <c r="EP83">
        <v>43.354866888339807</v>
      </c>
      <c r="EQ83">
        <v>72.358246132914047</v>
      </c>
      <c r="ER83">
        <v>139.32984734048449</v>
      </c>
      <c r="ES83">
        <v>258.7100581344028</v>
      </c>
      <c r="ET83">
        <v>390.60474652844209</v>
      </c>
      <c r="EU83">
        <v>675.40201672096691</v>
      </c>
      <c r="EV83">
        <v>1186.7844085109359</v>
      </c>
      <c r="EX83">
        <v>13.400865126050279</v>
      </c>
      <c r="EY83">
        <v>13.998931536268289</v>
      </c>
      <c r="EZ83">
        <v>0.96081407577838696</v>
      </c>
      <c r="FA83">
        <v>1.037583764477835</v>
      </c>
      <c r="FB83">
        <v>1.4480213966725311E-3</v>
      </c>
      <c r="FC83">
        <v>3.3531844589353488E-2</v>
      </c>
      <c r="FD83">
        <v>23.15700905139089</v>
      </c>
      <c r="FE83">
        <v>4.1599060831867076</v>
      </c>
      <c r="FF83">
        <v>5.3990778943233</v>
      </c>
      <c r="FG83">
        <v>0.59956490007732255</v>
      </c>
      <c r="FH83">
        <v>6.4999550591072599E-3</v>
      </c>
      <c r="FJ83">
        <f t="shared" si="4"/>
        <v>65.196522169439916</v>
      </c>
      <c r="FK83">
        <f t="shared" si="5"/>
        <v>106.11144214452267</v>
      </c>
      <c r="FL83">
        <f t="shared" si="6"/>
        <v>0.56969572754351938</v>
      </c>
      <c r="FM83">
        <f t="shared" si="7"/>
        <v>1.3070605639135162</v>
      </c>
    </row>
    <row r="84" spans="1:169" x14ac:dyDescent="0.25">
      <c r="A84" t="s">
        <v>741</v>
      </c>
      <c r="B84" t="s">
        <v>681</v>
      </c>
      <c r="C84" s="7">
        <v>-94.615637906019941</v>
      </c>
      <c r="D84" s="8">
        <v>3.5281475145084298E-2</v>
      </c>
      <c r="E84" s="9">
        <v>286.71832726721539</v>
      </c>
      <c r="F84" s="10">
        <v>2.4387309406068671</v>
      </c>
      <c r="G84">
        <v>-15.05788872415966</v>
      </c>
      <c r="H84" s="11">
        <v>1641.598937798339</v>
      </c>
      <c r="I84" s="7">
        <v>2.0372857996427531</v>
      </c>
      <c r="J84" s="7">
        <v>6.4361175293999234E-2</v>
      </c>
      <c r="K84" s="8">
        <v>0.1810789597220672</v>
      </c>
      <c r="L84" s="19">
        <v>8.6287741794869417E-4</v>
      </c>
      <c r="M84">
        <v>0.45821095329831829</v>
      </c>
      <c r="N84" s="11">
        <v>0.94707386631585544</v>
      </c>
      <c r="O84" s="12">
        <v>12.26019009910595</v>
      </c>
      <c r="P84" s="10">
        <v>0.44083548498126468</v>
      </c>
      <c r="Q84" s="8">
        <v>0.49136967287741451</v>
      </c>
      <c r="R84" s="13">
        <v>1.560464590567593E-2</v>
      </c>
      <c r="S84" s="14">
        <v>0.89909226271111031</v>
      </c>
      <c r="T84" t="e">
        <v>#N/A</v>
      </c>
      <c r="U84" s="11" t="e">
        <v>#N/A</v>
      </c>
      <c r="V84" s="9">
        <v>2661.789043964101</v>
      </c>
      <c r="W84" s="9">
        <v>6.6443293762147553</v>
      </c>
      <c r="X84" s="9">
        <v>7.892871597674354</v>
      </c>
      <c r="Y84" s="9">
        <v>2576.2268501099729</v>
      </c>
      <c r="Z84" s="9">
        <v>17.45104935550313</v>
      </c>
      <c r="AA84" s="9">
        <v>67.379317003712941</v>
      </c>
      <c r="AB84" s="9">
        <v>2623.9895101425031</v>
      </c>
      <c r="AC84" s="9">
        <v>8.3444412981960419</v>
      </c>
      <c r="AD84" s="15">
        <v>33.905045961138221</v>
      </c>
      <c r="AE84" t="e">
        <v>#N/A</v>
      </c>
      <c r="AF84" t="e">
        <v>#N/A</v>
      </c>
      <c r="AG84" s="11" t="e">
        <v>#N/A</v>
      </c>
      <c r="AH84" s="16">
        <v>96.785538130899269</v>
      </c>
      <c r="AI84" s="10"/>
      <c r="AJ84" s="10"/>
      <c r="AK84" t="s">
        <v>742</v>
      </c>
      <c r="AL84" t="s">
        <v>742</v>
      </c>
      <c r="AM84">
        <v>17.016999999999999</v>
      </c>
      <c r="AN84">
        <v>547.58677172422608</v>
      </c>
      <c r="AO84">
        <v>124.7219205637447</v>
      </c>
      <c r="AP84">
        <v>135.47590841793391</v>
      </c>
      <c r="AQ84" t="s">
        <v>154</v>
      </c>
      <c r="AR84">
        <v>853.51263967439922</v>
      </c>
      <c r="AS84">
        <v>2357.482810249709</v>
      </c>
      <c r="AT84">
        <v>241.48764227200951</v>
      </c>
      <c r="AU84">
        <v>10.674594318851859</v>
      </c>
      <c r="AV84">
        <v>2.7760795135046088</v>
      </c>
      <c r="AW84">
        <v>36.572432647219948</v>
      </c>
      <c r="AX84">
        <v>8.9985984028792743</v>
      </c>
      <c r="AY84">
        <v>2.198840531174147</v>
      </c>
      <c r="AZ84">
        <v>675.32557858137739</v>
      </c>
      <c r="BA84">
        <v>221.85360198671941</v>
      </c>
      <c r="BB84">
        <v>64.810291233569373</v>
      </c>
      <c r="BC84">
        <v>2.8944120446801822</v>
      </c>
      <c r="BD84">
        <v>0.57000041647457744</v>
      </c>
      <c r="BE84">
        <v>0.1917805437505056</v>
      </c>
      <c r="BF84">
        <v>429.85134604809429</v>
      </c>
      <c r="BG84">
        <v>20.321376543696971</v>
      </c>
      <c r="BH84">
        <v>0.11924225205840309</v>
      </c>
      <c r="BI84">
        <v>521647.62455337337</v>
      </c>
      <c r="BJ84">
        <v>23589.49267221116</v>
      </c>
      <c r="BK84">
        <v>1.297538756690032</v>
      </c>
      <c r="BL84">
        <v>1.52560500169141</v>
      </c>
      <c r="BM84">
        <v>0.25639723773403239</v>
      </c>
      <c r="BN84">
        <v>0.1627558057574473</v>
      </c>
      <c r="BO84">
        <v>3.6054113981429219</v>
      </c>
      <c r="BP84">
        <v>0.36677401398744369</v>
      </c>
      <c r="BQ84">
        <v>7.6127514055204584E-3</v>
      </c>
      <c r="BR84">
        <v>56.119785845476699</v>
      </c>
      <c r="BS84">
        <v>3.9038751700753451</v>
      </c>
      <c r="BT84">
        <v>6.8611874701498821E-2</v>
      </c>
      <c r="BU84">
        <v>3.6905856716694609</v>
      </c>
      <c r="BV84">
        <v>0.36186832578759509</v>
      </c>
      <c r="BW84">
        <v>5.6331378895936356E-3</v>
      </c>
      <c r="BX84">
        <v>26.750353336581629</v>
      </c>
      <c r="BY84">
        <v>3.1227186270998781</v>
      </c>
      <c r="BZ84">
        <v>5.0432456037323742E-2</v>
      </c>
      <c r="CA84">
        <v>9.933904596248242</v>
      </c>
      <c r="CB84">
        <v>1.3352457135912481</v>
      </c>
      <c r="CC84">
        <v>0.19696233712193281</v>
      </c>
      <c r="CD84">
        <v>3.0210192476070739</v>
      </c>
      <c r="CE84">
        <v>0.3482620227975351</v>
      </c>
      <c r="CF84">
        <v>1.5571964900505841E-2</v>
      </c>
      <c r="CG84">
        <v>17.782198174225812</v>
      </c>
      <c r="CH84">
        <v>1.787946611424504</v>
      </c>
      <c r="CI84">
        <v>8.492240635595423E-2</v>
      </c>
      <c r="CJ84">
        <v>3.285922766351431</v>
      </c>
      <c r="CK84">
        <v>0.35805412172150353</v>
      </c>
      <c r="CL84">
        <v>3.7215097577679913E-2</v>
      </c>
      <c r="CM84">
        <v>35.427782592166288</v>
      </c>
      <c r="CN84">
        <v>2.5447874009477962</v>
      </c>
      <c r="CO84">
        <v>7.7981909797999474E-2</v>
      </c>
      <c r="CP84">
        <v>13.219086333270569</v>
      </c>
      <c r="CQ84">
        <v>0.92629060812585673</v>
      </c>
      <c r="CR84">
        <v>4.5828324335763157E-2</v>
      </c>
      <c r="CS84">
        <v>62.33505925080734</v>
      </c>
      <c r="CT84">
        <v>3.4724669781115378</v>
      </c>
      <c r="CU84">
        <v>0.13829382557245509</v>
      </c>
      <c r="CV84">
        <v>14.73732686548921</v>
      </c>
      <c r="CW84">
        <v>1.047181968439437</v>
      </c>
      <c r="CX84">
        <v>1.8267778983747349E-2</v>
      </c>
      <c r="CY84">
        <v>150.3808194996129</v>
      </c>
      <c r="CZ84">
        <v>9.038254338077012</v>
      </c>
      <c r="DA84">
        <v>8.5356930766541425E-2</v>
      </c>
      <c r="DB84">
        <v>38.269120641024173</v>
      </c>
      <c r="DC84">
        <v>1.965770794406593</v>
      </c>
      <c r="DD84">
        <v>1.818949941021826E-2</v>
      </c>
      <c r="DE84">
        <v>6940.1375436079816</v>
      </c>
      <c r="DF84">
        <v>360.5079150289028</v>
      </c>
      <c r="DG84">
        <v>0.18274801367536411</v>
      </c>
      <c r="DH84">
        <v>0.20452425364588481</v>
      </c>
      <c r="DI84">
        <v>6.17752782173044E-2</v>
      </c>
      <c r="DJ84">
        <v>1.6404207019901921E-2</v>
      </c>
      <c r="DK84">
        <v>2.0940124378573719</v>
      </c>
      <c r="DL84">
        <v>6.2502818492235876</v>
      </c>
      <c r="DM84">
        <v>13.54295118053121</v>
      </c>
      <c r="DN84">
        <v>603.39652020790504</v>
      </c>
      <c r="DO84">
        <v>24.177765211811611</v>
      </c>
      <c r="DP84">
        <v>0.91408196254149154</v>
      </c>
      <c r="DQ84">
        <v>120.0535325947962</v>
      </c>
      <c r="DR84">
        <v>4.8110266214857234</v>
      </c>
      <c r="DS84">
        <v>0.5065396670917709</v>
      </c>
      <c r="DT84">
        <v>126.978165375415</v>
      </c>
      <c r="DU84">
        <v>6.8206198052929636</v>
      </c>
      <c r="DV84">
        <v>0.42826445394633172</v>
      </c>
      <c r="DW84">
        <v>519.15594714615656</v>
      </c>
      <c r="DX84">
        <v>22.45978527469153</v>
      </c>
      <c r="DY84">
        <v>0.33661750273144497</v>
      </c>
      <c r="DZ84">
        <v>286.71832726721539</v>
      </c>
      <c r="EA84">
        <v>11.117952786386191</v>
      </c>
      <c r="EB84">
        <v>0.2158972902406889</v>
      </c>
      <c r="EC84">
        <v>238.06486168859729</v>
      </c>
      <c r="ED84">
        <v>10.14286059819201</v>
      </c>
      <c r="EE84">
        <v>0.39232927128569822</v>
      </c>
      <c r="EH84">
        <v>273.7906662726715</v>
      </c>
      <c r="EI84">
        <v>15.21270632127815</v>
      </c>
      <c r="EJ84">
        <v>91.549405946944049</v>
      </c>
      <c r="EK84">
        <v>39.769242151610577</v>
      </c>
      <c r="EL84">
        <v>58.534690014401818</v>
      </c>
      <c r="EM84">
        <v>67.120977001677318</v>
      </c>
      <c r="EN84">
        <v>53.65931168040985</v>
      </c>
      <c r="EO84">
        <v>89.357779769978933</v>
      </c>
      <c r="EP84">
        <v>91.02279131167397</v>
      </c>
      <c r="EQ84">
        <v>144.0153763909199</v>
      </c>
      <c r="ER84">
        <v>242.10780830165879</v>
      </c>
      <c r="ES84">
        <v>389.59412031754579</v>
      </c>
      <c r="ET84">
        <v>596.65290953397596</v>
      </c>
      <c r="EU84">
        <v>934.04235714045262</v>
      </c>
      <c r="EV84">
        <v>1555.655310610739</v>
      </c>
      <c r="EX84">
        <v>3.7220193990961699</v>
      </c>
      <c r="EY84">
        <v>1.7934412494807741</v>
      </c>
      <c r="EZ84">
        <v>0.69286684172938451</v>
      </c>
      <c r="FA84">
        <v>0.72225329973977292</v>
      </c>
      <c r="FB84">
        <v>1.6286955516505129E-2</v>
      </c>
      <c r="FC84">
        <v>0.17024490044893761</v>
      </c>
      <c r="FD84">
        <v>10.452837565400859</v>
      </c>
      <c r="FE84">
        <v>7.459286488011621</v>
      </c>
      <c r="FF84">
        <v>5.1090417211619714</v>
      </c>
      <c r="FG84">
        <v>1.906615007294554</v>
      </c>
      <c r="FH84">
        <v>1.0144944061136319E-2</v>
      </c>
      <c r="FJ84">
        <f t="shared" si="4"/>
        <v>286.71832726721539</v>
      </c>
      <c r="FK84">
        <f t="shared" si="5"/>
        <v>466.65211859798205</v>
      </c>
      <c r="FL84">
        <f t="shared" si="6"/>
        <v>0.42957842339774877</v>
      </c>
      <c r="FM84">
        <f t="shared" si="7"/>
        <v>0.81690375412745664</v>
      </c>
    </row>
    <row r="85" spans="1:169" x14ac:dyDescent="0.25">
      <c r="A85" t="s">
        <v>743</v>
      </c>
      <c r="B85" t="s">
        <v>681</v>
      </c>
      <c r="C85" s="7">
        <v>-1.476304497671906</v>
      </c>
      <c r="D85" s="8">
        <v>2.748715938382575E-2</v>
      </c>
      <c r="E85" s="9">
        <v>307.06424850859838</v>
      </c>
      <c r="F85" s="10">
        <v>4.0774693332328757</v>
      </c>
      <c r="G85">
        <v>-957.90188589841159</v>
      </c>
      <c r="H85" s="11">
        <v>45.832562741877503</v>
      </c>
      <c r="I85" s="7">
        <v>2.2417018732615159</v>
      </c>
      <c r="J85" s="7">
        <v>7.1457753270378621E-2</v>
      </c>
      <c r="K85" s="8">
        <v>0.18565727140874519</v>
      </c>
      <c r="L85" s="19">
        <v>8.7499187247390918E-4</v>
      </c>
      <c r="M85">
        <v>0.74867109204304028</v>
      </c>
      <c r="N85" s="11">
        <v>1.1334648282784301</v>
      </c>
      <c r="O85" s="12">
        <v>11.4631493832537</v>
      </c>
      <c r="P85" s="10">
        <v>0.4264126094932742</v>
      </c>
      <c r="Q85" s="8">
        <v>0.44760645414535261</v>
      </c>
      <c r="R85" s="13">
        <v>1.516785330218976E-2</v>
      </c>
      <c r="S85" s="14">
        <v>0.94300592911351089</v>
      </c>
      <c r="T85" t="e">
        <v>#N/A</v>
      </c>
      <c r="U85" s="11" t="e">
        <v>#N/A</v>
      </c>
      <c r="V85" s="9">
        <v>2703.0611587000149</v>
      </c>
      <c r="W85" s="9">
        <v>6.6000725363421333</v>
      </c>
      <c r="X85" s="9">
        <v>7.8764313532361303</v>
      </c>
      <c r="Y85" s="9">
        <v>2383.505339825881</v>
      </c>
      <c r="Z85" s="9">
        <v>28.333634694559009</v>
      </c>
      <c r="AA85" s="9">
        <v>66.846402354883239</v>
      </c>
      <c r="AB85" s="9">
        <v>2560.3363698491689</v>
      </c>
      <c r="AC85" s="9">
        <v>11.990589688001609</v>
      </c>
      <c r="AD85" s="15">
        <v>34.347828234318783</v>
      </c>
      <c r="AE85" t="e">
        <v>#N/A</v>
      </c>
      <c r="AF85" t="e">
        <v>#N/A</v>
      </c>
      <c r="AG85" s="11" t="e">
        <v>#N/A</v>
      </c>
      <c r="AH85" s="16">
        <v>88.17800263802323</v>
      </c>
      <c r="AI85" s="10"/>
      <c r="AJ85" s="10"/>
      <c r="AK85" t="s">
        <v>744</v>
      </c>
      <c r="AL85" t="s">
        <v>744</v>
      </c>
      <c r="AM85">
        <v>18.667999999999999</v>
      </c>
      <c r="AN85">
        <v>2669.3005237371399</v>
      </c>
      <c r="AO85">
        <v>353.87394372359267</v>
      </c>
      <c r="AP85">
        <v>148.2445614455759</v>
      </c>
      <c r="AQ85" t="s">
        <v>154</v>
      </c>
      <c r="AR85">
        <v>1868.206471768935</v>
      </c>
      <c r="AS85">
        <v>2642.4426351718598</v>
      </c>
      <c r="AT85">
        <v>253.32417096315169</v>
      </c>
      <c r="AU85">
        <v>9.2140839737086004</v>
      </c>
      <c r="AV85">
        <v>3.160933110002627</v>
      </c>
      <c r="AW85">
        <v>39.356884860687032</v>
      </c>
      <c r="AX85">
        <v>3.4379937354799321</v>
      </c>
      <c r="AY85">
        <v>2.426917912328483</v>
      </c>
      <c r="AZ85">
        <v>1392.342608440068</v>
      </c>
      <c r="BA85">
        <v>117.30655300489811</v>
      </c>
      <c r="BB85">
        <v>71.675847021690331</v>
      </c>
      <c r="BC85">
        <v>5.9162420256517443</v>
      </c>
      <c r="BD85">
        <v>1.141580346715604</v>
      </c>
      <c r="BE85">
        <v>0.17925749613658309</v>
      </c>
      <c r="BF85">
        <v>1229.516742923307</v>
      </c>
      <c r="BG85">
        <v>44.704753829952807</v>
      </c>
      <c r="BH85">
        <v>0.12062809677275339</v>
      </c>
      <c r="BI85">
        <v>508899.90601835359</v>
      </c>
      <c r="BJ85">
        <v>20044.275121268562</v>
      </c>
      <c r="BK85">
        <v>2.404986819106357</v>
      </c>
      <c r="BL85">
        <v>3.9009349789881478</v>
      </c>
      <c r="BM85">
        <v>0.48518233442872788</v>
      </c>
      <c r="BN85">
        <v>0.1540807645858315</v>
      </c>
      <c r="BO85">
        <v>17.183753461468712</v>
      </c>
      <c r="BP85">
        <v>1.3868705826644769</v>
      </c>
      <c r="BQ85">
        <v>7.7012243048805206E-3</v>
      </c>
      <c r="BR85">
        <v>205.6693902496589</v>
      </c>
      <c r="BS85">
        <v>11.43790878377675</v>
      </c>
      <c r="BT85">
        <v>6.4110979344233668E-2</v>
      </c>
      <c r="BU85">
        <v>19.634506758432209</v>
      </c>
      <c r="BV85">
        <v>1.5775032204130699</v>
      </c>
      <c r="BW85">
        <v>1.258484932681132E-2</v>
      </c>
      <c r="BX85">
        <v>138.84025182616671</v>
      </c>
      <c r="BY85">
        <v>10.756438588457319</v>
      </c>
      <c r="BZ85">
        <v>0.13559255191011799</v>
      </c>
      <c r="CA85">
        <v>43.916725615262123</v>
      </c>
      <c r="CB85">
        <v>4.2294774232941084</v>
      </c>
      <c r="CC85">
        <v>0.12909446828430379</v>
      </c>
      <c r="CD85">
        <v>12.934303408621791</v>
      </c>
      <c r="CE85">
        <v>0.99920900171079396</v>
      </c>
      <c r="CF85">
        <v>3.4793467431117039E-2</v>
      </c>
      <c r="CG85">
        <v>69.006801737631804</v>
      </c>
      <c r="CH85">
        <v>3.961025418054235</v>
      </c>
      <c r="CI85">
        <v>0.1897223360599232</v>
      </c>
      <c r="CJ85">
        <v>12.49707662144437</v>
      </c>
      <c r="CK85">
        <v>0.57734478357103269</v>
      </c>
      <c r="CL85">
        <v>2.802769832220682E-2</v>
      </c>
      <c r="CM85">
        <v>112.4517354111214</v>
      </c>
      <c r="CN85">
        <v>6.0068935239661547</v>
      </c>
      <c r="CO85">
        <v>0.17424304696842641</v>
      </c>
      <c r="CP85">
        <v>37.481897572729771</v>
      </c>
      <c r="CQ85">
        <v>1.700006417134891</v>
      </c>
      <c r="CR85">
        <v>2.1783414312512749E-2</v>
      </c>
      <c r="CS85">
        <v>169.30422790266769</v>
      </c>
      <c r="CT85">
        <v>7.4996821938665148</v>
      </c>
      <c r="CU85">
        <v>0.12924533205162031</v>
      </c>
      <c r="CV85">
        <v>35.123765213174927</v>
      </c>
      <c r="CW85">
        <v>1.939020555799843</v>
      </c>
      <c r="CX85">
        <v>2.0757856672089171E-2</v>
      </c>
      <c r="CY85">
        <v>323.06666580706229</v>
      </c>
      <c r="CZ85">
        <v>15.18658811953253</v>
      </c>
      <c r="DA85">
        <v>9.6989704012427361E-2</v>
      </c>
      <c r="DB85">
        <v>71.982138396688597</v>
      </c>
      <c r="DC85">
        <v>2.8761973045027851</v>
      </c>
      <c r="DD85">
        <v>2.0666821699728721E-2</v>
      </c>
      <c r="DE85">
        <v>6928.5668250588706</v>
      </c>
      <c r="DF85">
        <v>246.92518377010489</v>
      </c>
      <c r="DG85">
        <v>0.20758218792115171</v>
      </c>
      <c r="DH85">
        <v>0.88221561665581161</v>
      </c>
      <c r="DI85">
        <v>0.19882207871682789</v>
      </c>
      <c r="DJ85">
        <v>1.8639461099650999E-2</v>
      </c>
      <c r="DK85">
        <v>0.8681425732686322</v>
      </c>
      <c r="DL85">
        <v>7.5872233396543667</v>
      </c>
      <c r="DM85">
        <v>16.04178824249955</v>
      </c>
      <c r="DN85">
        <v>583.80677846867513</v>
      </c>
      <c r="DO85">
        <v>31.87057878543817</v>
      </c>
      <c r="DP85">
        <v>1.1255400130181219</v>
      </c>
      <c r="DQ85">
        <v>119.3998777793856</v>
      </c>
      <c r="DR85">
        <v>6.1796832487456443</v>
      </c>
      <c r="DS85">
        <v>0.61638696343803812</v>
      </c>
      <c r="DT85">
        <v>197.9115269333557</v>
      </c>
      <c r="DU85">
        <v>7.9144561126225721</v>
      </c>
      <c r="DV85">
        <v>0.46939759052579388</v>
      </c>
      <c r="DW85">
        <v>945.31833001719724</v>
      </c>
      <c r="DX85">
        <v>38.153338016645371</v>
      </c>
      <c r="DY85">
        <v>0.37432345683251422</v>
      </c>
      <c r="DZ85">
        <v>307.06424850859838</v>
      </c>
      <c r="EA85">
        <v>14.629243448001001</v>
      </c>
      <c r="EB85">
        <v>0.22386077497096599</v>
      </c>
      <c r="EC85">
        <v>270.51033927643562</v>
      </c>
      <c r="ED85">
        <v>12.42695124936033</v>
      </c>
      <c r="EE85">
        <v>0.44800731212327938</v>
      </c>
      <c r="EH85">
        <v>783.13168339064146</v>
      </c>
      <c r="EI85">
        <v>72.50528886695659</v>
      </c>
      <c r="EJ85">
        <v>335.5128715328857</v>
      </c>
      <c r="EK85">
        <v>211.5787366210368</v>
      </c>
      <c r="EL85">
        <v>303.80799086688552</v>
      </c>
      <c r="EM85">
        <v>296.73463253555491</v>
      </c>
      <c r="EN85">
        <v>229.7389593005646</v>
      </c>
      <c r="EO85">
        <v>346.76784792779802</v>
      </c>
      <c r="EP85">
        <v>346.17940779624303</v>
      </c>
      <c r="EQ85">
        <v>457.120875654965</v>
      </c>
      <c r="ER85">
        <v>686.4816405261862</v>
      </c>
      <c r="ES85">
        <v>1058.1514243916729</v>
      </c>
      <c r="ET85">
        <v>1422.014785958499</v>
      </c>
      <c r="EU85">
        <v>2006.6252534600151</v>
      </c>
      <c r="EV85">
        <v>2926.10318685726</v>
      </c>
      <c r="EX85">
        <v>2.7088710548446229</v>
      </c>
      <c r="EY85">
        <v>1.0786462486625279</v>
      </c>
      <c r="EZ85">
        <v>0.71619472745884438</v>
      </c>
      <c r="FA85">
        <v>0.7354538312745954</v>
      </c>
      <c r="FB85">
        <v>3.6132949459265533E-2</v>
      </c>
      <c r="FC85">
        <v>0.2090888451747499</v>
      </c>
      <c r="FD85">
        <v>5.7866531324952089</v>
      </c>
      <c r="FE85">
        <v>4.4217478191729427</v>
      </c>
      <c r="FF85">
        <v>1.4929992651597681</v>
      </c>
      <c r="FG85">
        <v>0.9504671357582255</v>
      </c>
      <c r="FH85">
        <v>1.2074705910135011E-2</v>
      </c>
      <c r="FJ85">
        <f t="shared" si="4"/>
        <v>307.06424850859838</v>
      </c>
      <c r="FK85">
        <f t="shared" si="5"/>
        <v>499.76638563006622</v>
      </c>
      <c r="FL85">
        <f t="shared" si="6"/>
        <v>1.466478774097973</v>
      </c>
      <c r="FM85">
        <f t="shared" si="7"/>
        <v>2.9487705738676695</v>
      </c>
    </row>
    <row r="86" spans="1:169" x14ac:dyDescent="0.25">
      <c r="A86" t="s">
        <v>745</v>
      </c>
      <c r="B86" t="s">
        <v>681</v>
      </c>
      <c r="C86" s="7">
        <v>7.2986937717818439</v>
      </c>
      <c r="D86" s="8">
        <v>3.3196543771549777E-2</v>
      </c>
      <c r="E86" s="9">
        <v>243.06673034526281</v>
      </c>
      <c r="F86" s="10">
        <v>2.5440322131886051</v>
      </c>
      <c r="G86">
        <v>193.88874312217399</v>
      </c>
      <c r="H86" s="11">
        <v>122.6522865630091</v>
      </c>
      <c r="I86" s="7">
        <v>1.9108827955382</v>
      </c>
      <c r="J86" s="7">
        <v>6.0317265029435643E-2</v>
      </c>
      <c r="K86" s="8">
        <v>0.18542257545737281</v>
      </c>
      <c r="L86" s="19">
        <v>7.0584514575007746E-4</v>
      </c>
      <c r="M86">
        <v>0.50234530884534101</v>
      </c>
      <c r="N86" s="11">
        <v>0.41972685249238761</v>
      </c>
      <c r="O86" s="12">
        <v>13.386189343699259</v>
      </c>
      <c r="P86" s="10">
        <v>0.47777998587386838</v>
      </c>
      <c r="Q86" s="8">
        <v>0.52370715396587586</v>
      </c>
      <c r="R86" s="13">
        <v>1.6365428101935819E-2</v>
      </c>
      <c r="S86" s="14">
        <v>0.94341685627540861</v>
      </c>
      <c r="T86" t="e">
        <v>#N/A</v>
      </c>
      <c r="U86" s="11" t="e">
        <v>#N/A</v>
      </c>
      <c r="V86" s="9">
        <v>2701.0857705219</v>
      </c>
      <c r="W86" s="9">
        <v>4.6213350065421039</v>
      </c>
      <c r="X86" s="9">
        <v>6.2690086111277008</v>
      </c>
      <c r="Y86" s="9">
        <v>2714.6027687996711</v>
      </c>
      <c r="Z86" s="9">
        <v>13.372876560324981</v>
      </c>
      <c r="AA86" s="9">
        <v>69.341693412480026</v>
      </c>
      <c r="AB86" s="9">
        <v>2706.7476579456738</v>
      </c>
      <c r="AC86" s="9">
        <v>7.346623507817668</v>
      </c>
      <c r="AD86" s="15">
        <v>33.888958629344117</v>
      </c>
      <c r="AE86" t="e">
        <v>#N/A</v>
      </c>
      <c r="AF86" t="e">
        <v>#N/A</v>
      </c>
      <c r="AG86" s="11" t="e">
        <v>#N/A</v>
      </c>
      <c r="AH86" s="16">
        <v>100.50042832498281</v>
      </c>
      <c r="AI86" s="10"/>
      <c r="AJ86" s="10"/>
      <c r="AK86" t="s">
        <v>746</v>
      </c>
      <c r="AL86" t="s">
        <v>746</v>
      </c>
      <c r="AM86">
        <v>21.568999999999999</v>
      </c>
      <c r="AN86">
        <v>367.9041153377616</v>
      </c>
      <c r="AO86">
        <v>125.3242828203181</v>
      </c>
      <c r="AP86">
        <v>109.8264244114128</v>
      </c>
      <c r="AQ86" t="s">
        <v>154</v>
      </c>
      <c r="AR86">
        <v>863.64217871794608</v>
      </c>
      <c r="AS86">
        <v>1927.4897405265581</v>
      </c>
      <c r="AT86">
        <v>218.25111717371931</v>
      </c>
      <c r="AU86">
        <v>11.46248979613148</v>
      </c>
      <c r="AV86">
        <v>2.2572361612143701</v>
      </c>
      <c r="AW86">
        <v>8.9014558113998596</v>
      </c>
      <c r="AX86">
        <v>1.1344607607024291</v>
      </c>
      <c r="AY86">
        <v>1.6487007767272379</v>
      </c>
      <c r="AZ86">
        <v>195.36350058036831</v>
      </c>
      <c r="BA86">
        <v>34.219065860793123</v>
      </c>
      <c r="BB86">
        <v>51.246571499252553</v>
      </c>
      <c r="BC86">
        <v>0.56653056821668901</v>
      </c>
      <c r="BD86">
        <v>0.20982543173531551</v>
      </c>
      <c r="BE86">
        <v>0.18705841588800309</v>
      </c>
      <c r="BF86">
        <v>405.49141020445012</v>
      </c>
      <c r="BG86">
        <v>20.564577527715969</v>
      </c>
      <c r="BH86">
        <v>0.10540449281363511</v>
      </c>
      <c r="BI86">
        <v>492933.60134022997</v>
      </c>
      <c r="BJ86">
        <v>22721.895135288531</v>
      </c>
      <c r="BK86">
        <v>1.901821078679945</v>
      </c>
      <c r="BL86">
        <v>1.762469668388005</v>
      </c>
      <c r="BM86">
        <v>0.23836020018430451</v>
      </c>
      <c r="BN86">
        <v>0.11041777737726451</v>
      </c>
      <c r="BO86">
        <v>0.90125451667496137</v>
      </c>
      <c r="BP86">
        <v>0.21444440383972929</v>
      </c>
      <c r="BQ86">
        <v>8.4274047635458649E-3</v>
      </c>
      <c r="BR86">
        <v>49.724199087553608</v>
      </c>
      <c r="BS86">
        <v>3.194296393459144</v>
      </c>
      <c r="BT86">
        <v>2.0961018054804222E-2</v>
      </c>
      <c r="BU86">
        <v>1.1311322385142071</v>
      </c>
      <c r="BV86">
        <v>0.26183682330231811</v>
      </c>
      <c r="BW86">
        <v>1.3125291725737041E-2</v>
      </c>
      <c r="BX86">
        <v>9.6881072213918866</v>
      </c>
      <c r="BY86">
        <v>2.1256554428818442</v>
      </c>
      <c r="BZ86">
        <v>3.6830757480457083E-2</v>
      </c>
      <c r="CA86">
        <v>4.7990922291721292</v>
      </c>
      <c r="CB86">
        <v>0.84860147249500506</v>
      </c>
      <c r="CC86">
        <v>9.5600380345336897E-2</v>
      </c>
      <c r="CD86">
        <v>1.859616192886407</v>
      </c>
      <c r="CE86">
        <v>0.2295520119042489</v>
      </c>
      <c r="CF86">
        <v>2.5766193752973451E-2</v>
      </c>
      <c r="CG86">
        <v>10.80625601362893</v>
      </c>
      <c r="CH86">
        <v>1.145969972048517</v>
      </c>
      <c r="CI86">
        <v>0.19787940063861609</v>
      </c>
      <c r="CJ86">
        <v>2.856895733581494</v>
      </c>
      <c r="CK86">
        <v>0.26459018199480988</v>
      </c>
      <c r="CL86">
        <v>2.5557913267564909E-2</v>
      </c>
      <c r="CM86">
        <v>32.295929650858568</v>
      </c>
      <c r="CN86">
        <v>2.2282267184196418</v>
      </c>
      <c r="CO86">
        <v>5.6988573353857007E-2</v>
      </c>
      <c r="CP86">
        <v>12.212586799518149</v>
      </c>
      <c r="CQ86">
        <v>0.92008634650968968</v>
      </c>
      <c r="CR86">
        <v>3.1725462902725793E-2</v>
      </c>
      <c r="CS86">
        <v>61.17305918488946</v>
      </c>
      <c r="CT86">
        <v>4.1810871159927512</v>
      </c>
      <c r="CU86">
        <v>4.2272735651316257E-2</v>
      </c>
      <c r="CV86">
        <v>13.13280045803433</v>
      </c>
      <c r="CW86">
        <v>0.83911494907088502</v>
      </c>
      <c r="CX86">
        <v>1.3349189907867679E-2</v>
      </c>
      <c r="CY86">
        <v>133.63155645263461</v>
      </c>
      <c r="CZ86">
        <v>8.0186786421272771</v>
      </c>
      <c r="DA86">
        <v>6.2375126347836853E-2</v>
      </c>
      <c r="DB86">
        <v>34.251579851789273</v>
      </c>
      <c r="DC86">
        <v>1.920612725698025</v>
      </c>
      <c r="DD86">
        <v>1.3289121649456181E-2</v>
      </c>
      <c r="DE86">
        <v>6619.9181033742188</v>
      </c>
      <c r="DF86">
        <v>353.74736886981481</v>
      </c>
      <c r="DG86">
        <v>0.1334033012620002</v>
      </c>
      <c r="DH86">
        <v>0.29330535337870822</v>
      </c>
      <c r="DI86">
        <v>7.5021081476840265E-2</v>
      </c>
      <c r="DJ86">
        <v>1.1987125523736399E-2</v>
      </c>
      <c r="DK86">
        <v>7.0202712720510911</v>
      </c>
      <c r="DL86">
        <v>5.7276215269614141</v>
      </c>
      <c r="DM86">
        <v>12.92285469918605</v>
      </c>
      <c r="DN86">
        <v>530.174338501953</v>
      </c>
      <c r="DO86">
        <v>20.656923676620419</v>
      </c>
      <c r="DP86">
        <v>0.69953203937100716</v>
      </c>
      <c r="DQ86">
        <v>107.9438808234099</v>
      </c>
      <c r="DR86">
        <v>4.0781729991454272</v>
      </c>
      <c r="DS86">
        <v>0.429191037406286</v>
      </c>
      <c r="DT86">
        <v>121.8780022090434</v>
      </c>
      <c r="DU86">
        <v>5.2782276799677827</v>
      </c>
      <c r="DV86">
        <v>0.3602586937947343</v>
      </c>
      <c r="DW86">
        <v>482.96373580625169</v>
      </c>
      <c r="DX86">
        <v>28.333379178626949</v>
      </c>
      <c r="DY86">
        <v>0.31755257322818031</v>
      </c>
      <c r="DZ86">
        <v>243.06673034526281</v>
      </c>
      <c r="EA86">
        <v>9.4180604921164779</v>
      </c>
      <c r="EB86">
        <v>0.17405577287041971</v>
      </c>
      <c r="EC86">
        <v>215.24651556309439</v>
      </c>
      <c r="ED86">
        <v>8.5412276974951915</v>
      </c>
      <c r="EE86">
        <v>0.32110370322820703</v>
      </c>
      <c r="EH86">
        <v>258.27478356971352</v>
      </c>
      <c r="EI86">
        <v>3.8027616737340142</v>
      </c>
      <c r="EJ86">
        <v>81.116148593072765</v>
      </c>
      <c r="EK86">
        <v>12.188924983989301</v>
      </c>
      <c r="EL86">
        <v>21.199359346590558</v>
      </c>
      <c r="EM86">
        <v>32.426298845757628</v>
      </c>
      <c r="EN86">
        <v>33.030482999758568</v>
      </c>
      <c r="EO86">
        <v>54.302794038336337</v>
      </c>
      <c r="EP86">
        <v>79.138385971786533</v>
      </c>
      <c r="EQ86">
        <v>131.2842668734088</v>
      </c>
      <c r="ER86">
        <v>223.67375090692579</v>
      </c>
      <c r="ES86">
        <v>382.33161990555908</v>
      </c>
      <c r="ET86">
        <v>531.6923262362078</v>
      </c>
      <c r="EU86">
        <v>830.00966740766853</v>
      </c>
      <c r="EV86">
        <v>1392.340644381678</v>
      </c>
      <c r="EX86">
        <v>11.91447926789472</v>
      </c>
      <c r="EY86">
        <v>5.8527399768451369</v>
      </c>
      <c r="EZ86">
        <v>0.78714573375036667</v>
      </c>
      <c r="FA86">
        <v>0.7565789853792636</v>
      </c>
      <c r="FB86">
        <v>4.5815872068225502E-3</v>
      </c>
      <c r="FC86">
        <v>7.002883997183211E-2</v>
      </c>
      <c r="FD86">
        <v>15.284842743482111</v>
      </c>
      <c r="FE86">
        <v>6.0089924990641084</v>
      </c>
      <c r="FF86">
        <v>4.8882985509183303</v>
      </c>
      <c r="FG86">
        <v>1.818932120508655</v>
      </c>
      <c r="FH86">
        <v>1.3189022976116479E-2</v>
      </c>
      <c r="FJ86">
        <f t="shared" si="4"/>
        <v>243.06673034526281</v>
      </c>
      <c r="FK86">
        <f t="shared" si="5"/>
        <v>395.60639794954295</v>
      </c>
      <c r="FL86">
        <f t="shared" si="6"/>
        <v>0.83792591673383454</v>
      </c>
      <c r="FM86">
        <f t="shared" si="7"/>
        <v>1.9769760815279518</v>
      </c>
    </row>
    <row r="87" spans="1:169" x14ac:dyDescent="0.25">
      <c r="A87" t="s">
        <v>747</v>
      </c>
      <c r="B87" t="s">
        <v>681</v>
      </c>
      <c r="C87" s="7">
        <v>7.989757619144612</v>
      </c>
      <c r="D87" s="8">
        <v>1.653348968146659E-2</v>
      </c>
      <c r="E87" s="9">
        <v>127.13364891332741</v>
      </c>
      <c r="F87" s="10">
        <v>3.7326005357255458</v>
      </c>
      <c r="G87">
        <v>177.0146129648879</v>
      </c>
      <c r="H87" s="11">
        <v>128.69863440066979</v>
      </c>
      <c r="I87" s="7">
        <v>1.9039360717178639</v>
      </c>
      <c r="J87" s="7">
        <v>5.9121176529117747E-2</v>
      </c>
      <c r="K87" s="8">
        <v>0.1858481367662525</v>
      </c>
      <c r="L87" s="19">
        <v>1.0324488226677571E-3</v>
      </c>
      <c r="M87">
        <v>0.81256595972425039</v>
      </c>
      <c r="N87" s="11">
        <v>1.2140600876336309</v>
      </c>
      <c r="O87" s="12">
        <v>13.433991268910219</v>
      </c>
      <c r="P87" s="10">
        <v>0.47349839705466201</v>
      </c>
      <c r="Q87" s="8">
        <v>0.52541810766248609</v>
      </c>
      <c r="R87" s="13">
        <v>1.6275237494732739E-2</v>
      </c>
      <c r="S87" s="14">
        <v>0.4510749734486309</v>
      </c>
      <c r="T87" t="e">
        <v>#N/A</v>
      </c>
      <c r="U87" s="11" t="e">
        <v>#N/A</v>
      </c>
      <c r="V87" s="9">
        <v>2704.4839778342539</v>
      </c>
      <c r="W87" s="9">
        <v>8.130881122506338</v>
      </c>
      <c r="X87" s="9">
        <v>9.1734334869963483</v>
      </c>
      <c r="Y87" s="9">
        <v>2721.9795943115791</v>
      </c>
      <c r="Z87" s="9">
        <v>8.759025489169959</v>
      </c>
      <c r="AA87" s="9">
        <v>68.802920183540834</v>
      </c>
      <c r="AB87" s="9">
        <v>2711.1667065595129</v>
      </c>
      <c r="AC87" s="9">
        <v>4.9295068540790252</v>
      </c>
      <c r="AD87" s="15">
        <v>34.817911011475637</v>
      </c>
      <c r="AE87" t="e">
        <v>#N/A</v>
      </c>
      <c r="AF87" t="e">
        <v>#N/A</v>
      </c>
      <c r="AG87" s="11" t="e">
        <v>#N/A</v>
      </c>
      <c r="AH87" s="16">
        <v>100.646911448569</v>
      </c>
      <c r="AI87" s="10"/>
      <c r="AJ87" s="10"/>
      <c r="AK87" t="s">
        <v>748</v>
      </c>
      <c r="AL87" t="s">
        <v>748</v>
      </c>
      <c r="AM87">
        <v>25.082000000000001</v>
      </c>
      <c r="AN87">
        <v>1360.073035696076</v>
      </c>
      <c r="AO87">
        <v>123.57103097343921</v>
      </c>
      <c r="AP87">
        <v>104.3126013755069</v>
      </c>
      <c r="AQ87" t="s">
        <v>154</v>
      </c>
      <c r="AR87">
        <v>889.53881907507014</v>
      </c>
      <c r="AS87">
        <v>1912.977007558326</v>
      </c>
      <c r="AT87">
        <v>238.0557957444542</v>
      </c>
      <c r="AU87">
        <v>7.0480905348562102</v>
      </c>
      <c r="AV87">
        <v>2.216782459750084</v>
      </c>
      <c r="AW87">
        <v>2130.6442022404381</v>
      </c>
      <c r="AX87">
        <v>297.97595238394359</v>
      </c>
      <c r="AY87">
        <v>1.6309445337666699</v>
      </c>
      <c r="AZ87">
        <v>1254.0998546416211</v>
      </c>
      <c r="BA87">
        <v>271.11948626732692</v>
      </c>
      <c r="BB87">
        <v>47.332362861475907</v>
      </c>
      <c r="BC87">
        <v>3.0056189237094402</v>
      </c>
      <c r="BD87">
        <v>0.54000551260238761</v>
      </c>
      <c r="BE87">
        <v>0.1187587231809705</v>
      </c>
      <c r="BF87">
        <v>363.26202378334608</v>
      </c>
      <c r="BG87">
        <v>34.887213818919292</v>
      </c>
      <c r="BH87">
        <v>7.2579108657803884E-2</v>
      </c>
      <c r="BI87">
        <v>528477.43644451525</v>
      </c>
      <c r="BJ87">
        <v>15677.527475508519</v>
      </c>
      <c r="BK87">
        <v>3.919649191113737</v>
      </c>
      <c r="BL87">
        <v>7.650883206200775</v>
      </c>
      <c r="BM87">
        <v>1.6867705552935881</v>
      </c>
      <c r="BN87">
        <v>8.6953564557399526E-2</v>
      </c>
      <c r="BO87">
        <v>13.716861421555279</v>
      </c>
      <c r="BP87">
        <v>1.6405086553747861</v>
      </c>
      <c r="BQ87">
        <v>5.0273415802341726E-3</v>
      </c>
      <c r="BR87">
        <v>145.05897396836281</v>
      </c>
      <c r="BS87">
        <v>35.737118668700582</v>
      </c>
      <c r="BT87">
        <v>0.1039866284546672</v>
      </c>
      <c r="BU87">
        <v>10.664659676063421</v>
      </c>
      <c r="BV87">
        <v>2.2131931893659109</v>
      </c>
      <c r="BW87">
        <v>1.023933515444231E-2</v>
      </c>
      <c r="BX87">
        <v>72.496418005039018</v>
      </c>
      <c r="BY87">
        <v>19.294776203771669</v>
      </c>
      <c r="BZ87">
        <v>3.2829125048506352E-2</v>
      </c>
      <c r="CA87">
        <v>22.582066895951009</v>
      </c>
      <c r="CB87">
        <v>7.2171065854908019</v>
      </c>
      <c r="CC87">
        <v>3.7707557804154107E-2</v>
      </c>
      <c r="CD87">
        <v>7.4644965766102294</v>
      </c>
      <c r="CE87">
        <v>2.3077360216189748</v>
      </c>
      <c r="CF87">
        <v>2.302927414420498E-2</v>
      </c>
      <c r="CG87">
        <v>28.95946788862922</v>
      </c>
      <c r="CH87">
        <v>7.2775487557431244</v>
      </c>
      <c r="CI87">
        <v>0.2270704652248603</v>
      </c>
      <c r="CJ87">
        <v>4.7728924470527003</v>
      </c>
      <c r="CK87">
        <v>0.97204391359226938</v>
      </c>
      <c r="CL87">
        <v>1.855198926459713E-2</v>
      </c>
      <c r="CM87">
        <v>38.903059227756202</v>
      </c>
      <c r="CN87">
        <v>5.852330378312117</v>
      </c>
      <c r="CO87">
        <v>5.0870566893361363E-2</v>
      </c>
      <c r="CP87">
        <v>11.478125127341089</v>
      </c>
      <c r="CQ87">
        <v>1.214454777596194</v>
      </c>
      <c r="CR87">
        <v>1.2511041121112801E-2</v>
      </c>
      <c r="CS87">
        <v>48.535628023941292</v>
      </c>
      <c r="CT87">
        <v>4.6486360901465469</v>
      </c>
      <c r="CU87">
        <v>3.7753478486904662E-2</v>
      </c>
      <c r="CV87">
        <v>10.01567796748037</v>
      </c>
      <c r="CW87">
        <v>0.75266690068450981</v>
      </c>
      <c r="CX87">
        <v>1.1909087159145629E-2</v>
      </c>
      <c r="CY87">
        <v>94.368272919961655</v>
      </c>
      <c r="CZ87">
        <v>6.2936051230136991</v>
      </c>
      <c r="DA87">
        <v>5.5705620304938232E-2</v>
      </c>
      <c r="DB87">
        <v>22.870095001868261</v>
      </c>
      <c r="DC87">
        <v>1.427605265362089</v>
      </c>
      <c r="DD87">
        <v>1.1861624563421391E-2</v>
      </c>
      <c r="DE87">
        <v>12315.28568322808</v>
      </c>
      <c r="DF87">
        <v>460.05938504433408</v>
      </c>
      <c r="DG87">
        <v>0.1187192758981527</v>
      </c>
      <c r="DH87">
        <v>1.8196393312132551</v>
      </c>
      <c r="DI87">
        <v>0.20051993467792131</v>
      </c>
      <c r="DJ87">
        <v>1.070714572977041E-2</v>
      </c>
      <c r="DK87">
        <v>2.3625649846587748</v>
      </c>
      <c r="DL87">
        <v>5.4111434629679396</v>
      </c>
      <c r="DM87">
        <v>12.71684710861666</v>
      </c>
      <c r="DN87">
        <v>280.44723335917871</v>
      </c>
      <c r="DO87">
        <v>30.91534981105595</v>
      </c>
      <c r="DP87">
        <v>0.7009619503602984</v>
      </c>
      <c r="DQ87">
        <v>57.369858353969811</v>
      </c>
      <c r="DR87">
        <v>6.3495739525578303</v>
      </c>
      <c r="DS87">
        <v>0.46054146731134532</v>
      </c>
      <c r="DT87">
        <v>108.0727679781148</v>
      </c>
      <c r="DU87">
        <v>15.58640354754221</v>
      </c>
      <c r="DV87">
        <v>0.35401830194011608</v>
      </c>
      <c r="DW87">
        <v>445.11313100511973</v>
      </c>
      <c r="DX87">
        <v>63.659769796639367</v>
      </c>
      <c r="DY87">
        <v>0.27716230946016818</v>
      </c>
      <c r="DZ87">
        <v>127.13364891332741</v>
      </c>
      <c r="EA87">
        <v>12.85501472431169</v>
      </c>
      <c r="EB87">
        <v>0.15961338708331041</v>
      </c>
      <c r="EC87">
        <v>136.8453424802322</v>
      </c>
      <c r="ED87">
        <v>16.961268866303921</v>
      </c>
      <c r="EE87">
        <v>0.37031079794502803</v>
      </c>
      <c r="EH87">
        <v>231.37708521232241</v>
      </c>
      <c r="EI87">
        <v>57.877052411625662</v>
      </c>
      <c r="EJ87">
        <v>236.63780418982509</v>
      </c>
      <c r="EK87">
        <v>114.92090168171789</v>
      </c>
      <c r="EL87">
        <v>158.63548797601541</v>
      </c>
      <c r="EM87">
        <v>152.58153308075009</v>
      </c>
      <c r="EN87">
        <v>132.58430864316571</v>
      </c>
      <c r="EO87">
        <v>145.52496426446839</v>
      </c>
      <c r="EP87">
        <v>132.21308717597509</v>
      </c>
      <c r="EQ87">
        <v>158.14251718600079</v>
      </c>
      <c r="ER87">
        <v>210.2220719293241</v>
      </c>
      <c r="ES87">
        <v>303.34767514963312</v>
      </c>
      <c r="ET87">
        <v>405.4930351206628</v>
      </c>
      <c r="EU87">
        <v>586.13834111777419</v>
      </c>
      <c r="EV87">
        <v>929.67865861253074</v>
      </c>
      <c r="EX87">
        <v>2.9015590395187401</v>
      </c>
      <c r="EY87">
        <v>1.4347802940957359</v>
      </c>
      <c r="EZ87">
        <v>0.88975900196204316</v>
      </c>
      <c r="FA87">
        <v>0.91144961012096382</v>
      </c>
      <c r="FB87">
        <v>9.8742990095569069E-2</v>
      </c>
      <c r="FC87">
        <v>0.39771219119795381</v>
      </c>
      <c r="FD87">
        <v>4.0277511427699872</v>
      </c>
      <c r="FE87">
        <v>4.2046152086081277</v>
      </c>
      <c r="FF87">
        <v>0.87642732769539033</v>
      </c>
      <c r="FG87">
        <v>1.347207541046721</v>
      </c>
      <c r="FH87">
        <v>8.1074740158589773E-2</v>
      </c>
      <c r="FJ87">
        <f t="shared" si="4"/>
        <v>127.13364891332741</v>
      </c>
      <c r="FK87">
        <f t="shared" si="5"/>
        <v>206.91801314537037</v>
      </c>
      <c r="FL87">
        <f t="shared" si="6"/>
        <v>0.21846908269137538</v>
      </c>
      <c r="FM87">
        <f t="shared" si="7"/>
        <v>-0.35711883930443511</v>
      </c>
    </row>
    <row r="88" spans="1:169" x14ac:dyDescent="0.25">
      <c r="A88" t="s">
        <v>749</v>
      </c>
      <c r="B88" t="s">
        <v>681</v>
      </c>
      <c r="C88" s="7">
        <v>5.0121656658754352</v>
      </c>
      <c r="D88" s="8">
        <v>1.6608844437361641E-2</v>
      </c>
      <c r="E88" s="9">
        <v>391.89782008812188</v>
      </c>
      <c r="F88" s="10">
        <v>3.839751605203825</v>
      </c>
      <c r="G88">
        <v>280.89295860885761</v>
      </c>
      <c r="H88" s="11">
        <v>120.4341302321902</v>
      </c>
      <c r="I88" s="7">
        <v>1.71626636218171</v>
      </c>
      <c r="J88" s="7">
        <v>5.7055925049347117E-2</v>
      </c>
      <c r="K88" s="8">
        <v>0.18882190671792201</v>
      </c>
      <c r="L88" s="19">
        <v>1.4287891309208191E-3</v>
      </c>
      <c r="M88">
        <v>0.76544433295922432</v>
      </c>
      <c r="N88" s="11">
        <v>0.61152274207095669</v>
      </c>
      <c r="O88" s="12">
        <v>15.172526324202259</v>
      </c>
      <c r="P88" s="10">
        <v>0.57932608786899376</v>
      </c>
      <c r="Q88" s="8">
        <v>0.58348078211764243</v>
      </c>
      <c r="R88" s="13">
        <v>1.9169742188809569E-2</v>
      </c>
      <c r="S88" s="14">
        <v>0.89693452458915479</v>
      </c>
      <c r="T88" t="e">
        <v>#N/A</v>
      </c>
      <c r="U88" s="11" t="e">
        <v>#N/A</v>
      </c>
      <c r="V88" s="9">
        <v>2730.69928904066</v>
      </c>
      <c r="W88" s="9">
        <v>11.630725895902</v>
      </c>
      <c r="X88" s="9">
        <v>12.367179214828299</v>
      </c>
      <c r="Y88" s="9">
        <v>2962.3257615872908</v>
      </c>
      <c r="Z88" s="9">
        <v>27.724102114684129</v>
      </c>
      <c r="AA88" s="9">
        <v>78.194965963491455</v>
      </c>
      <c r="AB88" s="9">
        <v>2825.0174395737458</v>
      </c>
      <c r="AC88" s="9">
        <v>14.880679441915341</v>
      </c>
      <c r="AD88" s="15">
        <v>36.628342475386383</v>
      </c>
      <c r="AE88" t="e">
        <v>#N/A</v>
      </c>
      <c r="AF88" t="e">
        <v>#N/A</v>
      </c>
      <c r="AG88" s="11" t="e">
        <v>#N/A</v>
      </c>
      <c r="AH88" s="16">
        <v>108.4823134307112</v>
      </c>
      <c r="AI88" s="10"/>
      <c r="AJ88" s="10"/>
      <c r="AK88" t="s">
        <v>750</v>
      </c>
      <c r="AL88" t="s">
        <v>750</v>
      </c>
      <c r="AM88">
        <v>11.048999999999999</v>
      </c>
      <c r="AN88">
        <v>10422.420126878689</v>
      </c>
      <c r="AO88">
        <v>1382.9299750935329</v>
      </c>
      <c r="AP88">
        <v>462.84304659766048</v>
      </c>
      <c r="AQ88" t="s">
        <v>154</v>
      </c>
      <c r="AR88">
        <v>5839.0276582076467</v>
      </c>
      <c r="AS88">
        <v>8184.9082960851638</v>
      </c>
      <c r="AT88">
        <v>272.03307163674663</v>
      </c>
      <c r="AU88">
        <v>33.04943595824335</v>
      </c>
      <c r="AV88">
        <v>9.595150321458318</v>
      </c>
      <c r="AW88">
        <v>79.124409595349249</v>
      </c>
      <c r="AX88">
        <v>18.06887011372973</v>
      </c>
      <c r="AY88">
        <v>7.0250461361106478</v>
      </c>
      <c r="AZ88">
        <v>182903.96277635929</v>
      </c>
      <c r="BA88">
        <v>72145.5770253191</v>
      </c>
      <c r="BB88">
        <v>223.39011510037199</v>
      </c>
      <c r="BC88">
        <v>1.1850642555537221</v>
      </c>
      <c r="BD88">
        <v>0.93792861829334817</v>
      </c>
      <c r="BE88">
        <v>0.75714396687469088</v>
      </c>
      <c r="BF88">
        <v>550.1930610125886</v>
      </c>
      <c r="BG88">
        <v>48.263182257065097</v>
      </c>
      <c r="BH88">
        <v>0.48001157993727073</v>
      </c>
      <c r="BI88">
        <v>514676.74068588967</v>
      </c>
      <c r="BJ88">
        <v>40874.484305132653</v>
      </c>
      <c r="BK88">
        <v>34.092650379554378</v>
      </c>
      <c r="BL88">
        <v>5.2874485418817994</v>
      </c>
      <c r="BM88">
        <v>1.2321738309271659</v>
      </c>
      <c r="BN88">
        <v>0.5303267453317706</v>
      </c>
      <c r="BO88">
        <v>2.179248165193596</v>
      </c>
      <c r="BP88">
        <v>0.41061985436773152</v>
      </c>
      <c r="BQ88">
        <v>3.3624023392487927E-2</v>
      </c>
      <c r="BR88">
        <v>86.343070996858415</v>
      </c>
      <c r="BS88">
        <v>10.23750105523898</v>
      </c>
      <c r="BT88">
        <v>0.26985393422891829</v>
      </c>
      <c r="BU88">
        <v>2.0023194929008321</v>
      </c>
      <c r="BV88">
        <v>0.4327657009835269</v>
      </c>
      <c r="BW88">
        <v>5.8944392329951779E-2</v>
      </c>
      <c r="BX88">
        <v>17.671873100609631</v>
      </c>
      <c r="BY88">
        <v>3.9898154953047622</v>
      </c>
      <c r="BZ88">
        <v>0.4048266016666478</v>
      </c>
      <c r="CA88">
        <v>7.1647284799996163</v>
      </c>
      <c r="CB88">
        <v>1.9799602583363201</v>
      </c>
      <c r="CC88">
        <v>0.4651202688324208</v>
      </c>
      <c r="CD88">
        <v>2.885885691596811</v>
      </c>
      <c r="CE88">
        <v>0.64012374494239821</v>
      </c>
      <c r="CF88">
        <v>7.3487188080847088E-2</v>
      </c>
      <c r="CG88">
        <v>21.480611070689029</v>
      </c>
      <c r="CH88">
        <v>4.202595047156267</v>
      </c>
      <c r="CI88">
        <v>0.79977167268249427</v>
      </c>
      <c r="CJ88">
        <v>4.6393326357240694</v>
      </c>
      <c r="CK88">
        <v>1.10676722879603</v>
      </c>
      <c r="CL88">
        <v>0.11826803916952459</v>
      </c>
      <c r="CM88">
        <v>50.211701749962572</v>
      </c>
      <c r="CN88">
        <v>7.3540987151954793</v>
      </c>
      <c r="CO88">
        <v>0.36785601840579157</v>
      </c>
      <c r="CP88">
        <v>16.487254693839009</v>
      </c>
      <c r="CQ88">
        <v>2.0008949950984092</v>
      </c>
      <c r="CR88">
        <v>9.0470447748265098E-2</v>
      </c>
      <c r="CS88">
        <v>80.756820802894509</v>
      </c>
      <c r="CT88">
        <v>9.0482139105474904</v>
      </c>
      <c r="CU88">
        <v>0.2730365258628793</v>
      </c>
      <c r="CV88">
        <v>16.601189814711329</v>
      </c>
      <c r="CW88">
        <v>2.2160089152087421</v>
      </c>
      <c r="CX88">
        <v>8.6106202827794145E-2</v>
      </c>
      <c r="CY88">
        <v>152.88502763453789</v>
      </c>
      <c r="CZ88">
        <v>14.408838351060689</v>
      </c>
      <c r="DA88">
        <v>0.40287335179745298</v>
      </c>
      <c r="DB88">
        <v>33.179790278116798</v>
      </c>
      <c r="DC88">
        <v>3.6364557900573322</v>
      </c>
      <c r="DD88">
        <v>0.14630280175918231</v>
      </c>
      <c r="DE88">
        <v>10686.28839828972</v>
      </c>
      <c r="DF88">
        <v>1015.149861284995</v>
      </c>
      <c r="DG88">
        <v>2.5706562547828549</v>
      </c>
      <c r="DH88">
        <v>2.357298647165718</v>
      </c>
      <c r="DI88">
        <v>0.48704331594067229</v>
      </c>
      <c r="DJ88">
        <v>7.7438853052434906E-2</v>
      </c>
      <c r="DK88">
        <v>15.313374387750819</v>
      </c>
      <c r="DL88">
        <v>23.20012811998847</v>
      </c>
      <c r="DM88">
        <v>47.5813434077374</v>
      </c>
      <c r="DN88">
        <v>899.72491744199181</v>
      </c>
      <c r="DO88">
        <v>76.145044477735283</v>
      </c>
      <c r="DP88">
        <v>3.0103142831960392</v>
      </c>
      <c r="DQ88">
        <v>186.29010622135789</v>
      </c>
      <c r="DR88">
        <v>16.116217340049531</v>
      </c>
      <c r="DS88">
        <v>1.937479483737669</v>
      </c>
      <c r="DT88">
        <v>314.52079423472128</v>
      </c>
      <c r="DU88">
        <v>27.655554055945849</v>
      </c>
      <c r="DV88">
        <v>1.547450934900036</v>
      </c>
      <c r="DW88">
        <v>1350.461827364524</v>
      </c>
      <c r="DX88">
        <v>121.44904334383671</v>
      </c>
      <c r="DY88">
        <v>1.387252181660968</v>
      </c>
      <c r="DZ88">
        <v>391.89782008812188</v>
      </c>
      <c r="EA88">
        <v>38.309020249009563</v>
      </c>
      <c r="EB88">
        <v>0.68239339571791524</v>
      </c>
      <c r="EC88">
        <v>422.50122220622342</v>
      </c>
      <c r="ED88">
        <v>36.171464635826339</v>
      </c>
      <c r="EE88">
        <v>1.3366333375317641</v>
      </c>
      <c r="EH88">
        <v>350.44144013540682</v>
      </c>
      <c r="EI88">
        <v>9.1951399375257239</v>
      </c>
      <c r="EJ88">
        <v>140.85329689536451</v>
      </c>
      <c r="EK88">
        <v>21.576718673500348</v>
      </c>
      <c r="EL88">
        <v>38.6693065658854</v>
      </c>
      <c r="EM88">
        <v>48.410327567564977</v>
      </c>
      <c r="EN88">
        <v>51.25907089870001</v>
      </c>
      <c r="EO88">
        <v>107.9427691994424</v>
      </c>
      <c r="EP88">
        <v>128.513369410639</v>
      </c>
      <c r="EQ88">
        <v>204.11260873968519</v>
      </c>
      <c r="ER88">
        <v>301.96437168203312</v>
      </c>
      <c r="ES88">
        <v>504.73013001809068</v>
      </c>
      <c r="ET88">
        <v>672.1129479640216</v>
      </c>
      <c r="EU88">
        <v>949.59644493501833</v>
      </c>
      <c r="EV88">
        <v>1348.7719625250729</v>
      </c>
      <c r="EX88">
        <v>9.9998882274161627</v>
      </c>
      <c r="EY88">
        <v>4.560077982999494</v>
      </c>
      <c r="EZ88">
        <v>0.70909584682904003</v>
      </c>
      <c r="FA88">
        <v>0.76470854974113955</v>
      </c>
      <c r="FB88">
        <v>9.6832080475564072E-3</v>
      </c>
      <c r="FC88">
        <v>8.5185325573185561E-2</v>
      </c>
      <c r="FD88">
        <v>8.797221453347003</v>
      </c>
      <c r="FE88">
        <v>2.2430117406800059</v>
      </c>
      <c r="FF88">
        <v>4.5388450464355277</v>
      </c>
      <c r="FG88">
        <v>2.56334989862401</v>
      </c>
      <c r="FH88">
        <v>3.4584475822715052E-2</v>
      </c>
      <c r="FJ88">
        <f t="shared" si="4"/>
        <v>391.89782008812188</v>
      </c>
      <c r="FK88">
        <f t="shared" si="5"/>
        <v>637.838361297402</v>
      </c>
      <c r="FL88">
        <f t="shared" si="6"/>
        <v>0.38434119172926573</v>
      </c>
      <c r="FM88">
        <f t="shared" si="7"/>
        <v>0.62369829584309233</v>
      </c>
    </row>
    <row r="89" spans="1:169" x14ac:dyDescent="0.25">
      <c r="A89" t="s">
        <v>751</v>
      </c>
      <c r="B89" t="s">
        <v>681</v>
      </c>
      <c r="C89" s="7">
        <v>34.307115955381583</v>
      </c>
      <c r="D89" s="8">
        <v>3.2483374590442073E-2</v>
      </c>
      <c r="E89" s="9">
        <v>360.34237508628797</v>
      </c>
      <c r="F89" s="10">
        <v>7.939309256020656</v>
      </c>
      <c r="G89">
        <v>41.468667395190039</v>
      </c>
      <c r="H89" s="11">
        <v>661.40155668217983</v>
      </c>
      <c r="I89" s="7">
        <v>1.9880703143341889</v>
      </c>
      <c r="J89" s="7">
        <v>6.7270812967295215E-2</v>
      </c>
      <c r="K89" s="8">
        <v>0.18199930169918779</v>
      </c>
      <c r="L89" s="19">
        <v>8.1014886747693784E-4</v>
      </c>
      <c r="M89">
        <v>1.4467330893439161</v>
      </c>
      <c r="N89" s="11">
        <v>2.1909017603574972</v>
      </c>
      <c r="O89" s="12">
        <v>12.65700265132414</v>
      </c>
      <c r="P89" s="10">
        <v>0.4713247062767707</v>
      </c>
      <c r="Q89" s="8">
        <v>0.50498368031462937</v>
      </c>
      <c r="R89" s="13">
        <v>1.7091928479473731E-2</v>
      </c>
      <c r="S89" s="14">
        <v>0.96611623719022877</v>
      </c>
      <c r="T89" t="e">
        <v>#N/A</v>
      </c>
      <c r="U89" s="11" t="e">
        <v>#N/A</v>
      </c>
      <c r="V89" s="9">
        <v>2670.1836433293279</v>
      </c>
      <c r="W89" s="9">
        <v>5.9950094666888987</v>
      </c>
      <c r="X89" s="9">
        <v>7.3452447271919619</v>
      </c>
      <c r="Y89" s="9">
        <v>2633.750508061592</v>
      </c>
      <c r="Z89" s="9">
        <v>30.715038198807679</v>
      </c>
      <c r="AA89" s="9">
        <v>73.12501273589649</v>
      </c>
      <c r="AB89" s="9">
        <v>2653.01652144028</v>
      </c>
      <c r="AC89" s="9">
        <v>12.313015456475121</v>
      </c>
      <c r="AD89" s="15">
        <v>35.201443822675387</v>
      </c>
      <c r="AE89" t="e">
        <v>#N/A</v>
      </c>
      <c r="AF89" t="e">
        <v>#N/A</v>
      </c>
      <c r="AG89" s="11" t="e">
        <v>#N/A</v>
      </c>
      <c r="AH89" s="16">
        <v>98.635556945352704</v>
      </c>
      <c r="AI89" s="10"/>
      <c r="AJ89" s="10"/>
      <c r="AK89" t="s">
        <v>752</v>
      </c>
      <c r="AL89" t="s">
        <v>752</v>
      </c>
      <c r="AM89">
        <v>21.010999999999999</v>
      </c>
      <c r="AN89">
        <v>3376.8246295344611</v>
      </c>
      <c r="AO89">
        <v>384.79253556268441</v>
      </c>
      <c r="AP89">
        <v>150.15481108834251</v>
      </c>
      <c r="AQ89" t="s">
        <v>154</v>
      </c>
      <c r="AR89">
        <v>1420.3637933741791</v>
      </c>
      <c r="AS89">
        <v>2730.545578195623</v>
      </c>
      <c r="AT89">
        <v>226.05788427957671</v>
      </c>
      <c r="AU89">
        <v>10.43025637711388</v>
      </c>
      <c r="AV89">
        <v>3.1465513389555371</v>
      </c>
      <c r="AW89">
        <v>151.16932779239451</v>
      </c>
      <c r="AX89">
        <v>15.68047593957793</v>
      </c>
      <c r="AY89">
        <v>2.4847784719736139</v>
      </c>
      <c r="AZ89">
        <v>8326.7644424563787</v>
      </c>
      <c r="BA89">
        <v>3252.1983010745321</v>
      </c>
      <c r="BB89">
        <v>69.699271017476448</v>
      </c>
      <c r="BC89">
        <v>8.367293733145015</v>
      </c>
      <c r="BD89">
        <v>1.2293795025770169</v>
      </c>
      <c r="BE89">
        <v>0.1776123314278325</v>
      </c>
      <c r="BF89">
        <v>1133.64520223727</v>
      </c>
      <c r="BG89">
        <v>50.40667155761404</v>
      </c>
      <c r="BH89">
        <v>0.10527267525499411</v>
      </c>
      <c r="BI89">
        <v>477095.41133803269</v>
      </c>
      <c r="BJ89">
        <v>15780.896423181121</v>
      </c>
      <c r="BK89">
        <v>2.4341459540768371</v>
      </c>
      <c r="BL89">
        <v>3.3180617983914962</v>
      </c>
      <c r="BM89">
        <v>0.47583309374295629</v>
      </c>
      <c r="BN89">
        <v>0.14179774245913279</v>
      </c>
      <c r="BO89">
        <v>29.51492047931908</v>
      </c>
      <c r="BP89">
        <v>2.8423751083692812</v>
      </c>
      <c r="BQ89">
        <v>9.0022948915652479E-3</v>
      </c>
      <c r="BR89">
        <v>320.589431405928</v>
      </c>
      <c r="BS89">
        <v>25.137791471346109</v>
      </c>
      <c r="BT89">
        <v>6.3274844277522696E-2</v>
      </c>
      <c r="BU89">
        <v>29.957720250586799</v>
      </c>
      <c r="BV89">
        <v>2.8895279654658381</v>
      </c>
      <c r="BW89">
        <v>6.0579730683010336E-3</v>
      </c>
      <c r="BX89">
        <v>219.3353071201426</v>
      </c>
      <c r="BY89">
        <v>21.952260141729852</v>
      </c>
      <c r="BZ89">
        <v>5.4205711144179498E-2</v>
      </c>
      <c r="CA89">
        <v>71.617408131382547</v>
      </c>
      <c r="CB89">
        <v>7.2237863743368402</v>
      </c>
      <c r="CC89">
        <v>0.19330813197922669</v>
      </c>
      <c r="CD89">
        <v>19.5533388205817</v>
      </c>
      <c r="CE89">
        <v>1.9254510171219399</v>
      </c>
      <c r="CF89">
        <v>1.678797674940934E-2</v>
      </c>
      <c r="CG89">
        <v>102.2551932512104</v>
      </c>
      <c r="CH89">
        <v>8.3229540455934163</v>
      </c>
      <c r="CI89">
        <v>9.1445544262156869E-2</v>
      </c>
      <c r="CJ89">
        <v>14.769188728476371</v>
      </c>
      <c r="CK89">
        <v>0.89966576293402167</v>
      </c>
      <c r="CL89">
        <v>1.352306129560471E-2</v>
      </c>
      <c r="CM89">
        <v>116.7905125516865</v>
      </c>
      <c r="CN89">
        <v>7.2355778092839076</v>
      </c>
      <c r="CO89">
        <v>8.402527976451489E-2</v>
      </c>
      <c r="CP89">
        <v>34.523035283408731</v>
      </c>
      <c r="CQ89">
        <v>1.607551224791222</v>
      </c>
      <c r="CR89">
        <v>2.0665092206212689E-2</v>
      </c>
      <c r="CS89">
        <v>151.4690394469697</v>
      </c>
      <c r="CT89">
        <v>5.7616926212110648</v>
      </c>
      <c r="CU89">
        <v>6.2377281583884572E-2</v>
      </c>
      <c r="CV89">
        <v>29.610710227151731</v>
      </c>
      <c r="CW89">
        <v>1.28988248917364</v>
      </c>
      <c r="CX89">
        <v>1.966488834553828E-2</v>
      </c>
      <c r="CY89">
        <v>290.27206730137141</v>
      </c>
      <c r="CZ89">
        <v>11.59986150289398</v>
      </c>
      <c r="DA89">
        <v>9.2041222951927196E-2</v>
      </c>
      <c r="DB89">
        <v>69.862361598500087</v>
      </c>
      <c r="DC89">
        <v>3.4136917322972682</v>
      </c>
      <c r="DD89">
        <v>1.95954983439178E-2</v>
      </c>
      <c r="DE89">
        <v>6793.8540200221469</v>
      </c>
      <c r="DF89">
        <v>249.40723639564379</v>
      </c>
      <c r="DG89">
        <v>0.19590142629985499</v>
      </c>
      <c r="DH89">
        <v>0.51939445440518617</v>
      </c>
      <c r="DI89">
        <v>0.12573208386144921</v>
      </c>
      <c r="DJ89">
        <v>1.769270107317383E-2</v>
      </c>
      <c r="DK89">
        <v>-0.24628316812963419</v>
      </c>
      <c r="DL89">
        <v>7.9546509401230328</v>
      </c>
      <c r="DM89">
        <v>16.11571973397421</v>
      </c>
      <c r="DN89">
        <v>767.19525506266848</v>
      </c>
      <c r="DO89">
        <v>46.660809454309103</v>
      </c>
      <c r="DP89">
        <v>1.0254757664384471</v>
      </c>
      <c r="DQ89">
        <v>153.35269751113461</v>
      </c>
      <c r="DR89">
        <v>9.1237922778007885</v>
      </c>
      <c r="DS89">
        <v>0.60875124723107077</v>
      </c>
      <c r="DT89">
        <v>496.28715075210749</v>
      </c>
      <c r="DU89">
        <v>27.155660522338941</v>
      </c>
      <c r="DV89">
        <v>0.51656255404362361</v>
      </c>
      <c r="DW89">
        <v>2752.0654651345621</v>
      </c>
      <c r="DX89">
        <v>197.51173875057029</v>
      </c>
      <c r="DY89">
        <v>0.42336047796996679</v>
      </c>
      <c r="DZ89">
        <v>360.34237508628797</v>
      </c>
      <c r="EA89">
        <v>13.83334633928072</v>
      </c>
      <c r="EB89">
        <v>0.21772661191244111</v>
      </c>
      <c r="EC89">
        <v>478.78657782050487</v>
      </c>
      <c r="ED89">
        <v>22.274037253487741</v>
      </c>
      <c r="EE89">
        <v>0.40599153380767011</v>
      </c>
      <c r="EH89">
        <v>722.06700779443929</v>
      </c>
      <c r="EI89">
        <v>124.5355294486037</v>
      </c>
      <c r="EJ89">
        <v>522.98439054800656</v>
      </c>
      <c r="EK89">
        <v>322.82026132097849</v>
      </c>
      <c r="EL89">
        <v>479.94596744013711</v>
      </c>
      <c r="EM89">
        <v>483.90140629312532</v>
      </c>
      <c r="EN89">
        <v>347.30619574745481</v>
      </c>
      <c r="EO89">
        <v>513.84519221713754</v>
      </c>
      <c r="EP89">
        <v>409.11880134283558</v>
      </c>
      <c r="EQ89">
        <v>474.75818110441679</v>
      </c>
      <c r="ER89">
        <v>632.2900235056544</v>
      </c>
      <c r="ES89">
        <v>946.68149654356057</v>
      </c>
      <c r="ET89">
        <v>1198.814179236912</v>
      </c>
      <c r="EU89">
        <v>1802.9320950395741</v>
      </c>
      <c r="EV89">
        <v>2839.9333983130118</v>
      </c>
      <c r="EX89">
        <v>2.6083249679221518</v>
      </c>
      <c r="EY89">
        <v>1.098653938408428</v>
      </c>
      <c r="EZ89">
        <v>0.69649489907068007</v>
      </c>
      <c r="FA89">
        <v>0.7590285797181785</v>
      </c>
      <c r="FB89">
        <v>6.9073887913604554E-2</v>
      </c>
      <c r="FC89">
        <v>0.2423600168588875</v>
      </c>
      <c r="FD89">
        <v>3.5087067512693619</v>
      </c>
      <c r="FE89">
        <v>6.3883273497622559</v>
      </c>
      <c r="FF89">
        <v>1.123999545169114</v>
      </c>
      <c r="FG89">
        <v>1.241395282833629</v>
      </c>
      <c r="FH89">
        <v>1.143086838922933E-2</v>
      </c>
      <c r="FJ89">
        <f t="shared" si="4"/>
        <v>360.34237508628797</v>
      </c>
      <c r="FK89">
        <f t="shared" si="5"/>
        <v>586.47988901640235</v>
      </c>
      <c r="FL89">
        <f t="shared" si="6"/>
        <v>1.076690294218609</v>
      </c>
      <c r="FM89">
        <f t="shared" si="7"/>
        <v>2.4122990109652886</v>
      </c>
    </row>
    <row r="90" spans="1:169" x14ac:dyDescent="0.25">
      <c r="A90" t="s">
        <v>753</v>
      </c>
      <c r="B90" t="s">
        <v>681</v>
      </c>
      <c r="C90" s="7">
        <v>2.294626043865148</v>
      </c>
      <c r="D90" s="8">
        <v>9.8893181751973421E-3</v>
      </c>
      <c r="E90" s="9">
        <v>76.818171953422819</v>
      </c>
      <c r="F90" s="10">
        <v>0.82355486576406989</v>
      </c>
      <c r="G90">
        <v>615.70216845655762</v>
      </c>
      <c r="H90" s="11">
        <v>70.273647295577817</v>
      </c>
      <c r="I90" s="7">
        <v>1.8813074164630981</v>
      </c>
      <c r="J90" s="7">
        <v>5.8204750870844313E-2</v>
      </c>
      <c r="K90" s="8">
        <v>0.18657858968753199</v>
      </c>
      <c r="L90" s="19">
        <v>1.3639188119598099E-3</v>
      </c>
      <c r="M90">
        <v>0.2154489011682863</v>
      </c>
      <c r="N90" s="11">
        <v>1.142437048013462</v>
      </c>
      <c r="O90" s="12">
        <v>13.656561942516049</v>
      </c>
      <c r="P90" s="10">
        <v>0.48425146594472279</v>
      </c>
      <c r="Q90" s="8">
        <v>0.53163035577215012</v>
      </c>
      <c r="R90" s="13">
        <v>1.6390979069895339E-2</v>
      </c>
      <c r="S90" s="14">
        <v>3.3184599715262497E-2</v>
      </c>
      <c r="T90" t="e">
        <v>#N/A</v>
      </c>
      <c r="U90" s="11" t="e">
        <v>#N/A</v>
      </c>
      <c r="V90" s="9">
        <v>2710.6062350837269</v>
      </c>
      <c r="W90" s="9">
        <v>11.24498196884335</v>
      </c>
      <c r="X90" s="9">
        <v>12.01307207575573</v>
      </c>
      <c r="Y90" s="9">
        <v>2748.2555383850108</v>
      </c>
      <c r="Z90" s="9">
        <v>6.3243067483583326</v>
      </c>
      <c r="AA90" s="9">
        <v>69.025403124016307</v>
      </c>
      <c r="AB90" s="9">
        <v>2725.843413027088</v>
      </c>
      <c r="AC90" s="9">
        <v>5.9330888606459986</v>
      </c>
      <c r="AD90" s="15">
        <v>33.566472453119417</v>
      </c>
      <c r="AE90" t="e">
        <v>#N/A</v>
      </c>
      <c r="AF90" t="e">
        <v>#N/A</v>
      </c>
      <c r="AG90" s="11" t="e">
        <v>#N/A</v>
      </c>
      <c r="AH90" s="16">
        <v>101.38896246950161</v>
      </c>
      <c r="AI90" s="10"/>
      <c r="AJ90" s="10"/>
      <c r="AK90" t="s">
        <v>754</v>
      </c>
      <c r="AL90" t="s">
        <v>754</v>
      </c>
      <c r="AM90">
        <v>21.553000000000001</v>
      </c>
      <c r="AN90" t="s">
        <v>154</v>
      </c>
      <c r="AO90">
        <v>64.476985524373248</v>
      </c>
      <c r="AP90">
        <v>128.64814093076919</v>
      </c>
      <c r="AQ90" t="s">
        <v>154</v>
      </c>
      <c r="AR90">
        <v>855.94419273073675</v>
      </c>
      <c r="AS90">
        <v>2273.5502393630582</v>
      </c>
      <c r="AT90">
        <v>245.70532923810271</v>
      </c>
      <c r="AU90">
        <v>10.846354428836619</v>
      </c>
      <c r="AV90">
        <v>2.7101226373451901</v>
      </c>
      <c r="AW90">
        <v>5.9929844014776066</v>
      </c>
      <c r="AX90">
        <v>1.510132504511922</v>
      </c>
      <c r="AY90">
        <v>1.894670702270411</v>
      </c>
      <c r="AZ90">
        <v>81.240220323606394</v>
      </c>
      <c r="BA90">
        <v>32.736887099474082</v>
      </c>
      <c r="BB90">
        <v>54.232258379420713</v>
      </c>
      <c r="BC90">
        <v>0.42700727774802499</v>
      </c>
      <c r="BD90">
        <v>0.18898805719858591</v>
      </c>
      <c r="BE90">
        <v>0.21390872416685361</v>
      </c>
      <c r="BF90">
        <v>172.33604266905621</v>
      </c>
      <c r="BG90">
        <v>5.551630232586235</v>
      </c>
      <c r="BH90">
        <v>6.6417613309847134E-2</v>
      </c>
      <c r="BI90">
        <v>535970.88697654544</v>
      </c>
      <c r="BJ90">
        <v>22953.784621509159</v>
      </c>
      <c r="BK90">
        <v>2.0435801103994389</v>
      </c>
      <c r="BL90">
        <v>0.82322718361882419</v>
      </c>
      <c r="BM90">
        <v>0.16513990384726451</v>
      </c>
      <c r="BN90">
        <v>0.13076961593970821</v>
      </c>
      <c r="BO90">
        <v>0.36292969383354301</v>
      </c>
      <c r="BP90">
        <v>5.2286182610047333E-2</v>
      </c>
      <c r="BQ90">
        <v>8.1284563834657635E-3</v>
      </c>
      <c r="BR90">
        <v>11.78397333532258</v>
      </c>
      <c r="BS90">
        <v>0.84486178935012823</v>
      </c>
      <c r="BT90">
        <v>2.2220959216072492E-2</v>
      </c>
      <c r="BU90">
        <v>0.16435543023328619</v>
      </c>
      <c r="BV90">
        <v>3.7355159219339337E-2</v>
      </c>
      <c r="BW90">
        <v>4.3644822047996064E-3</v>
      </c>
      <c r="BX90">
        <v>1.010214754419797</v>
      </c>
      <c r="BY90">
        <v>0.23426863030072251</v>
      </c>
      <c r="BZ90">
        <v>3.9053043500120302E-2</v>
      </c>
      <c r="CA90">
        <v>0.81305238503646982</v>
      </c>
      <c r="CB90">
        <v>0.2251296858296038</v>
      </c>
      <c r="CC90">
        <v>0.12199254195565119</v>
      </c>
      <c r="CD90">
        <v>0.48499195005057921</v>
      </c>
      <c r="CE90">
        <v>8.7037014612326075E-2</v>
      </c>
      <c r="CF90">
        <v>1.209859801708898E-2</v>
      </c>
      <c r="CG90">
        <v>3.958980667071939</v>
      </c>
      <c r="CH90">
        <v>0.72717904461361793</v>
      </c>
      <c r="CI90">
        <v>0.17903882270712321</v>
      </c>
      <c r="CJ90">
        <v>1.0777027820948011</v>
      </c>
      <c r="CK90">
        <v>0.1376356684830769</v>
      </c>
      <c r="CL90">
        <v>3.8724891612362457E-2</v>
      </c>
      <c r="CM90">
        <v>12.15135599899166</v>
      </c>
      <c r="CN90">
        <v>1.168956696658227</v>
      </c>
      <c r="CO90">
        <v>6.0546995590655898E-2</v>
      </c>
      <c r="CP90">
        <v>4.7790249617790383</v>
      </c>
      <c r="CQ90">
        <v>0.378037192821224</v>
      </c>
      <c r="CR90">
        <v>1.4890706176476001E-2</v>
      </c>
      <c r="CS90">
        <v>27.210958782059009</v>
      </c>
      <c r="CT90">
        <v>1.5746595147213669</v>
      </c>
      <c r="CU90">
        <v>4.495553085645513E-2</v>
      </c>
      <c r="CV90">
        <v>6.4458961054858834</v>
      </c>
      <c r="CW90">
        <v>0.43517600086338071</v>
      </c>
      <c r="CX90">
        <v>1.4167761829538611E-2</v>
      </c>
      <c r="CY90">
        <v>67.05103634325063</v>
      </c>
      <c r="CZ90">
        <v>3.7351906161189752</v>
      </c>
      <c r="DA90">
        <v>6.6335613063697257E-2</v>
      </c>
      <c r="DB90">
        <v>18.95367337712695</v>
      </c>
      <c r="DC90">
        <v>0.99526319546629771</v>
      </c>
      <c r="DD90">
        <v>1.4121651942513811E-2</v>
      </c>
      <c r="DE90">
        <v>8168.5749190705501</v>
      </c>
      <c r="DF90">
        <v>329.89713108132571</v>
      </c>
      <c r="DG90">
        <v>0.14109218764417741</v>
      </c>
      <c r="DH90">
        <v>0.29949334977210018</v>
      </c>
      <c r="DI90">
        <v>8.7364902018528923E-2</v>
      </c>
      <c r="DJ90">
        <v>1.2752038121347861E-2</v>
      </c>
      <c r="DK90">
        <v>-2.240284812572868</v>
      </c>
      <c r="DL90">
        <v>6.3349563079755082</v>
      </c>
      <c r="DM90">
        <v>13.639167108337769</v>
      </c>
      <c r="DN90">
        <v>168.26745305482501</v>
      </c>
      <c r="DO90">
        <v>10.64997467519361</v>
      </c>
      <c r="DP90">
        <v>0.75571947394475125</v>
      </c>
      <c r="DQ90">
        <v>34.446945754803259</v>
      </c>
      <c r="DR90">
        <v>2.0286668929808518</v>
      </c>
      <c r="DS90">
        <v>0.44996985440976478</v>
      </c>
      <c r="DT90">
        <v>16.449026962629329</v>
      </c>
      <c r="DU90">
        <v>0.75921235066574522</v>
      </c>
      <c r="DV90">
        <v>0.43903814564325011</v>
      </c>
      <c r="DW90">
        <v>59.675238071956471</v>
      </c>
      <c r="DX90">
        <v>2.561394489314635</v>
      </c>
      <c r="DY90">
        <v>0.49219992882411612</v>
      </c>
      <c r="DZ90">
        <v>76.818171953422819</v>
      </c>
      <c r="EA90">
        <v>3.9876612719906031</v>
      </c>
      <c r="EB90">
        <v>0.16063367739811679</v>
      </c>
      <c r="EC90">
        <v>56.543350141531597</v>
      </c>
      <c r="ED90">
        <v>3.3479302278640799</v>
      </c>
      <c r="EE90">
        <v>0.37103454247595191</v>
      </c>
      <c r="EH90">
        <v>109.7681800439848</v>
      </c>
      <c r="EI90">
        <v>1.5313489191288729</v>
      </c>
      <c r="EJ90">
        <v>19.22344752907436</v>
      </c>
      <c r="EK90">
        <v>1.7710714464793771</v>
      </c>
      <c r="EL90">
        <v>2.2105355676582001</v>
      </c>
      <c r="EM90">
        <v>5.493597196192364</v>
      </c>
      <c r="EN90">
        <v>8.6144218481452786</v>
      </c>
      <c r="EO90">
        <v>19.894375211416779</v>
      </c>
      <c r="EP90">
        <v>29.853262661905848</v>
      </c>
      <c r="EQ90">
        <v>49.39575609346204</v>
      </c>
      <c r="ER90">
        <v>87.527929702912786</v>
      </c>
      <c r="ES90">
        <v>170.06849238786879</v>
      </c>
      <c r="ET90">
        <v>260.9674536633961</v>
      </c>
      <c r="EU90">
        <v>416.46606424379269</v>
      </c>
      <c r="EV90">
        <v>770.47452752548588</v>
      </c>
      <c r="EX90">
        <v>11.672829923201579</v>
      </c>
      <c r="EY90">
        <v>21.611906256589791</v>
      </c>
      <c r="EZ90">
        <v>0.82401017924580255</v>
      </c>
      <c r="FA90">
        <v>0.89191676274149934</v>
      </c>
      <c r="FB90">
        <v>3.677007685871004E-3</v>
      </c>
      <c r="FC90">
        <v>7.6973963889556005E-2</v>
      </c>
      <c r="FD90">
        <v>20.933859938702451</v>
      </c>
      <c r="FE90">
        <v>2.7487327656699549</v>
      </c>
      <c r="FF90">
        <v>6.5188684467877689</v>
      </c>
      <c r="FG90">
        <v>1.145667183429826</v>
      </c>
      <c r="FH90">
        <v>1.2277620578517581E-2</v>
      </c>
      <c r="FJ90">
        <f t="shared" si="4"/>
        <v>76.818171953422819</v>
      </c>
      <c r="FK90">
        <f t="shared" si="5"/>
        <v>125.02640842864525</v>
      </c>
      <c r="FL90">
        <f t="shared" si="6"/>
        <v>0.43049617757971054</v>
      </c>
      <c r="FM90">
        <f t="shared" si="7"/>
        <v>0.82060926004453716</v>
      </c>
    </row>
    <row r="91" spans="1:169" x14ac:dyDescent="0.25">
      <c r="A91" t="s">
        <v>755</v>
      </c>
      <c r="B91" t="s">
        <v>681</v>
      </c>
      <c r="C91" s="7">
        <v>1.771612002024709</v>
      </c>
      <c r="D91" s="8">
        <v>1.018406242842403E-2</v>
      </c>
      <c r="E91" s="9">
        <v>74.749790921829032</v>
      </c>
      <c r="F91" s="10">
        <v>1.086633673516697</v>
      </c>
      <c r="G91">
        <v>796.51564442301731</v>
      </c>
      <c r="H91" s="11">
        <v>92.440533279751548</v>
      </c>
      <c r="I91" s="7">
        <v>1.853200547192422</v>
      </c>
      <c r="J91" s="7">
        <v>5.8274268647879823E-2</v>
      </c>
      <c r="K91" s="8">
        <v>0.1873290994799055</v>
      </c>
      <c r="L91" s="19">
        <v>1.479680761683193E-3</v>
      </c>
      <c r="M91">
        <v>0.28500396710945458</v>
      </c>
      <c r="N91" s="11">
        <v>0.58271117828009678</v>
      </c>
      <c r="O91" s="12">
        <v>13.895013023138731</v>
      </c>
      <c r="P91" s="10">
        <v>0.49944738995543247</v>
      </c>
      <c r="Q91" s="8">
        <v>0.53995026267467827</v>
      </c>
      <c r="R91" s="13">
        <v>1.7087513937572619E-2</v>
      </c>
      <c r="S91" s="14">
        <v>0.55120884558928707</v>
      </c>
      <c r="T91" t="e">
        <v>#N/A</v>
      </c>
      <c r="U91" s="11" t="e">
        <v>#N/A</v>
      </c>
      <c r="V91" s="9">
        <v>2717.5067987382349</v>
      </c>
      <c r="W91" s="9">
        <v>12.239629775981969</v>
      </c>
      <c r="X91" s="9">
        <v>12.945230976403231</v>
      </c>
      <c r="Y91" s="9">
        <v>2782.986891336423</v>
      </c>
      <c r="Z91" s="9">
        <v>16.841239874659539</v>
      </c>
      <c r="AA91" s="9">
        <v>71.439898721782257</v>
      </c>
      <c r="AB91" s="9">
        <v>2742.204789631086</v>
      </c>
      <c r="AC91" s="9">
        <v>8.0971552858195697</v>
      </c>
      <c r="AD91" s="15">
        <v>33.983296402713783</v>
      </c>
      <c r="AE91" t="e">
        <v>#N/A</v>
      </c>
      <c r="AF91" t="e">
        <v>#N/A</v>
      </c>
      <c r="AG91" s="11" t="e">
        <v>#N/A</v>
      </c>
      <c r="AH91" s="16">
        <v>102.4095649964369</v>
      </c>
      <c r="AI91" s="10"/>
      <c r="AJ91" s="10"/>
      <c r="AK91" t="s">
        <v>756</v>
      </c>
      <c r="AL91" t="s">
        <v>756</v>
      </c>
      <c r="AM91">
        <v>12.311</v>
      </c>
      <c r="AN91" t="s">
        <v>154</v>
      </c>
      <c r="AO91">
        <v>62.087409637736393</v>
      </c>
      <c r="AP91">
        <v>132.33987886644519</v>
      </c>
      <c r="AQ91" t="s">
        <v>154</v>
      </c>
      <c r="AR91">
        <v>1367.526600611284</v>
      </c>
      <c r="AS91">
        <v>2390.1927863695541</v>
      </c>
      <c r="AT91">
        <v>228.1039069986025</v>
      </c>
      <c r="AU91">
        <v>12.367178828647051</v>
      </c>
      <c r="AV91">
        <v>2.8067309077846412</v>
      </c>
      <c r="AW91">
        <v>3.443776557023758</v>
      </c>
      <c r="AX91">
        <v>1.3183096164348971</v>
      </c>
      <c r="AY91">
        <v>2.1312321361063828</v>
      </c>
      <c r="AZ91" t="s">
        <v>154</v>
      </c>
      <c r="BA91">
        <v>25.798716356335341</v>
      </c>
      <c r="BB91">
        <v>61.790540420420832</v>
      </c>
      <c r="BC91">
        <v>0.23889195300787869</v>
      </c>
      <c r="BD91">
        <v>0.156356088680841</v>
      </c>
      <c r="BE91">
        <v>9.7023655060735112E-2</v>
      </c>
      <c r="BF91">
        <v>302.16623903139879</v>
      </c>
      <c r="BG91">
        <v>12.59085013119638</v>
      </c>
      <c r="BH91">
        <v>0.14701375385407209</v>
      </c>
      <c r="BI91">
        <v>505930.75017229503</v>
      </c>
      <c r="BJ91">
        <v>22513.07775066156</v>
      </c>
      <c r="BK91">
        <v>2.2492594297629611</v>
      </c>
      <c r="BL91">
        <v>0.83988330346705053</v>
      </c>
      <c r="BM91">
        <v>0.22052844155616549</v>
      </c>
      <c r="BN91">
        <v>0.10647843408222631</v>
      </c>
      <c r="BO91">
        <v>9.773448267342881E-3</v>
      </c>
      <c r="BP91">
        <v>5.5166576762350856E-3</v>
      </c>
      <c r="BQ91">
        <v>6.1499279302088782E-3</v>
      </c>
      <c r="BR91">
        <v>12.69139818377241</v>
      </c>
      <c r="BS91">
        <v>0.91235843271476125</v>
      </c>
      <c r="BT91">
        <v>0.13358671000141101</v>
      </c>
      <c r="BU91">
        <v>7.0789551094456116E-2</v>
      </c>
      <c r="BV91">
        <v>2.796568926016817E-2</v>
      </c>
      <c r="BW91">
        <v>1.4136717185459041E-2</v>
      </c>
      <c r="BX91">
        <v>0.79084519457173885</v>
      </c>
      <c r="BY91">
        <v>0.29707557163541959</v>
      </c>
      <c r="BZ91">
        <v>0.1537635444432629</v>
      </c>
      <c r="CA91">
        <v>1.386919562849851</v>
      </c>
      <c r="CB91">
        <v>0.38448691651209821</v>
      </c>
      <c r="CC91">
        <v>0.23915545498135929</v>
      </c>
      <c r="CD91">
        <v>0.75550669426805617</v>
      </c>
      <c r="CE91">
        <v>0.1250089138387791</v>
      </c>
      <c r="CF91">
        <v>1.881076522249937E-2</v>
      </c>
      <c r="CG91">
        <v>5.5757423768992087</v>
      </c>
      <c r="CH91">
        <v>0.98095677996959374</v>
      </c>
      <c r="CI91">
        <v>0.25959643695060641</v>
      </c>
      <c r="CJ91">
        <v>1.830267744260603</v>
      </c>
      <c r="CK91">
        <v>0.1952846198567301</v>
      </c>
      <c r="CL91">
        <v>3.1582017999682153E-2</v>
      </c>
      <c r="CM91">
        <v>20.665924025395881</v>
      </c>
      <c r="CN91">
        <v>1.9043976897559409</v>
      </c>
      <c r="CO91">
        <v>9.411081864195546E-2</v>
      </c>
      <c r="CP91">
        <v>8.5858055617690567</v>
      </c>
      <c r="CQ91">
        <v>0.74181955048154136</v>
      </c>
      <c r="CR91">
        <v>2.3144312742767108E-2</v>
      </c>
      <c r="CS91">
        <v>43.179806728554233</v>
      </c>
      <c r="CT91">
        <v>2.550597142922971</v>
      </c>
      <c r="CU91">
        <v>0.1771309349561139</v>
      </c>
      <c r="CV91">
        <v>10.28856816942989</v>
      </c>
      <c r="CW91">
        <v>0.95585714694495716</v>
      </c>
      <c r="CX91">
        <v>2.2013250607399931E-2</v>
      </c>
      <c r="CY91">
        <v>112.31038728696031</v>
      </c>
      <c r="CZ91">
        <v>6.4224778565298157</v>
      </c>
      <c r="DA91">
        <v>0.21503659990701901</v>
      </c>
      <c r="DB91">
        <v>30.23277697707983</v>
      </c>
      <c r="DC91">
        <v>1.7424216472743299</v>
      </c>
      <c r="DD91">
        <v>2.1955952651732051E-2</v>
      </c>
      <c r="DE91">
        <v>6588.9992677586451</v>
      </c>
      <c r="DF91">
        <v>345.8231246661494</v>
      </c>
      <c r="DG91">
        <v>1.227267596255968</v>
      </c>
      <c r="DH91">
        <v>0.3006146373922825</v>
      </c>
      <c r="DI91">
        <v>0.1249874036262599</v>
      </c>
      <c r="DJ91">
        <v>1.9832008735795801E-2</v>
      </c>
      <c r="DK91">
        <v>-4.7558920726723661</v>
      </c>
      <c r="DL91">
        <v>7.8338678454201727</v>
      </c>
      <c r="DM91">
        <v>15.540766088228629</v>
      </c>
      <c r="DN91">
        <v>157.6524728700239</v>
      </c>
      <c r="DO91">
        <v>7.1302000350985502</v>
      </c>
      <c r="DP91">
        <v>0.89152840125879951</v>
      </c>
      <c r="DQ91">
        <v>32.512234896688199</v>
      </c>
      <c r="DR91">
        <v>1.4956828109436811</v>
      </c>
      <c r="DS91">
        <v>0.49733163254973772</v>
      </c>
      <c r="DT91">
        <v>20.557884545730051</v>
      </c>
      <c r="DU91">
        <v>1.074180367858089</v>
      </c>
      <c r="DV91">
        <v>0.41075057393373732</v>
      </c>
      <c r="DW91">
        <v>80.038003590907024</v>
      </c>
      <c r="DX91">
        <v>3.513529403330514</v>
      </c>
      <c r="DY91">
        <v>0.32769720392995388</v>
      </c>
      <c r="DZ91">
        <v>74.749790921829032</v>
      </c>
      <c r="EA91">
        <v>3.427012786037861</v>
      </c>
      <c r="EB91">
        <v>0.2134405743368411</v>
      </c>
      <c r="EC91">
        <v>55.767179318920547</v>
      </c>
      <c r="ED91">
        <v>2.5783217155065632</v>
      </c>
      <c r="EE91">
        <v>0.38731696237162849</v>
      </c>
      <c r="EH91">
        <v>192.46257263146421</v>
      </c>
      <c r="EI91">
        <v>4.1238178343218912E-2</v>
      </c>
      <c r="EJ91">
        <v>20.703749076300831</v>
      </c>
      <c r="EK91">
        <v>0.76281843851784614</v>
      </c>
      <c r="EL91">
        <v>1.7305146489534771</v>
      </c>
      <c r="EM91">
        <v>9.3710781273638606</v>
      </c>
      <c r="EN91">
        <v>13.4193018520081</v>
      </c>
      <c r="EO91">
        <v>28.01880591406637</v>
      </c>
      <c r="EP91">
        <v>50.699937514144132</v>
      </c>
      <c r="EQ91">
        <v>84.007821241446692</v>
      </c>
      <c r="ER91">
        <v>157.24918611298639</v>
      </c>
      <c r="ES91">
        <v>269.87379205346389</v>
      </c>
      <c r="ET91">
        <v>416.5412214344085</v>
      </c>
      <c r="EU91">
        <v>697.58004526062325</v>
      </c>
      <c r="EV91">
        <v>1228.974673865034</v>
      </c>
      <c r="EX91">
        <v>116.73166179754161</v>
      </c>
      <c r="EY91">
        <v>64.787018499462107</v>
      </c>
      <c r="EZ91">
        <v>0.82815252664159034</v>
      </c>
      <c r="FA91">
        <v>0.81570741124299828</v>
      </c>
      <c r="FB91">
        <v>5.9116052162604363E-5</v>
      </c>
      <c r="FC91">
        <v>1.4718035618540039E-3</v>
      </c>
      <c r="FD91">
        <v>24.89685132907162</v>
      </c>
      <c r="FE91">
        <v>2.7938869203200429</v>
      </c>
      <c r="FF91">
        <v>5.8897995192843524</v>
      </c>
      <c r="FG91">
        <v>0.66556435898345223</v>
      </c>
      <c r="FH91">
        <v>7.478233525462734E-3</v>
      </c>
      <c r="FJ91">
        <f t="shared" si="4"/>
        <v>74.749790921829032</v>
      </c>
      <c r="FK91">
        <f t="shared" si="5"/>
        <v>121.65998815247796</v>
      </c>
      <c r="FL91">
        <f t="shared" si="6"/>
        <v>0.62003770832970995</v>
      </c>
      <c r="FM91">
        <f t="shared" si="7"/>
        <v>1.4540875735399235</v>
      </c>
    </row>
    <row r="92" spans="1:169" x14ac:dyDescent="0.25">
      <c r="A92" t="s">
        <v>757</v>
      </c>
      <c r="B92" t="s">
        <v>681</v>
      </c>
      <c r="C92" s="7">
        <v>8.0561536043519197</v>
      </c>
      <c r="D92" s="8">
        <v>3.3061027212160768E-2</v>
      </c>
      <c r="E92" s="9">
        <v>213.47987681383179</v>
      </c>
      <c r="F92" s="10">
        <v>1.0648516797724881</v>
      </c>
      <c r="G92">
        <v>175.2638649430659</v>
      </c>
      <c r="H92" s="11">
        <v>248.23869788009219</v>
      </c>
      <c r="I92" s="7">
        <v>1.9017370171300561</v>
      </c>
      <c r="J92" s="7">
        <v>5.8730695312337343E-2</v>
      </c>
      <c r="K92" s="8">
        <v>0.18688862759157451</v>
      </c>
      <c r="L92" s="19">
        <v>6.7860366610000649E-4</v>
      </c>
      <c r="M92">
        <v>0.30258050099798178</v>
      </c>
      <c r="N92" s="11">
        <v>2.9897564461705519</v>
      </c>
      <c r="O92" s="12">
        <v>13.543828217395809</v>
      </c>
      <c r="P92" s="10">
        <v>0.4783744133945097</v>
      </c>
      <c r="Q92" s="8">
        <v>0.52612134675941469</v>
      </c>
      <c r="R92" s="13">
        <v>1.637617543349475E-2</v>
      </c>
      <c r="S92" s="14">
        <v>0.87584655382069387</v>
      </c>
      <c r="T92" t="e">
        <v>#N/A</v>
      </c>
      <c r="U92" s="11" t="e">
        <v>#N/A</v>
      </c>
      <c r="V92" s="9">
        <v>2714.0934400208039</v>
      </c>
      <c r="W92" s="9">
        <v>4.2266698783558727</v>
      </c>
      <c r="X92" s="9">
        <v>5.9865137348878887</v>
      </c>
      <c r="Y92" s="9">
        <v>2724.879360409886</v>
      </c>
      <c r="Z92" s="9">
        <v>11.081613132796299</v>
      </c>
      <c r="AA92" s="9">
        <v>69.069325333892067</v>
      </c>
      <c r="AB92" s="9">
        <v>2718.067540242193</v>
      </c>
      <c r="AC92" s="9">
        <v>5.1075950644614396</v>
      </c>
      <c r="AD92" s="15">
        <v>33.473051429319121</v>
      </c>
      <c r="AE92" t="e">
        <v>#N/A</v>
      </c>
      <c r="AF92" t="e">
        <v>#N/A</v>
      </c>
      <c r="AG92" s="11" t="e">
        <v>#N/A</v>
      </c>
      <c r="AH92" s="16">
        <v>100.39740416560601</v>
      </c>
      <c r="AI92" s="10"/>
      <c r="AJ92" s="10"/>
      <c r="AK92" t="s">
        <v>758</v>
      </c>
      <c r="AL92" t="s">
        <v>758</v>
      </c>
      <c r="AM92">
        <v>23.440999999999999</v>
      </c>
      <c r="AN92">
        <v>170.39174537684329</v>
      </c>
      <c r="AO92">
        <v>56.729616875417953</v>
      </c>
      <c r="AP92">
        <v>89.012877045806874</v>
      </c>
      <c r="AQ92" t="s">
        <v>154</v>
      </c>
      <c r="AR92">
        <v>904.89350403754736</v>
      </c>
      <c r="AS92">
        <v>1603.9336410064659</v>
      </c>
      <c r="AT92">
        <v>243.37664836520571</v>
      </c>
      <c r="AU92">
        <v>9.5017438468026469</v>
      </c>
      <c r="AV92">
        <v>1.878209010233342</v>
      </c>
      <c r="AW92">
        <v>20.599218645862258</v>
      </c>
      <c r="AX92">
        <v>4.3184357076590114</v>
      </c>
      <c r="AY92">
        <v>1.3359519083698539</v>
      </c>
      <c r="AZ92">
        <v>738.55817167925238</v>
      </c>
      <c r="BA92">
        <v>116.2763129919814</v>
      </c>
      <c r="BB92">
        <v>39.802021011066977</v>
      </c>
      <c r="BC92">
        <v>1.135549948229831</v>
      </c>
      <c r="BD92">
        <v>0.36296014177335978</v>
      </c>
      <c r="BE92">
        <v>0.12219744005991549</v>
      </c>
      <c r="BF92">
        <v>445.51872886372848</v>
      </c>
      <c r="BG92">
        <v>21.71566317489339</v>
      </c>
      <c r="BH92">
        <v>4.7838793830608593E-2</v>
      </c>
      <c r="BI92">
        <v>525226.08282492112</v>
      </c>
      <c r="BJ92">
        <v>27402.636208723579</v>
      </c>
      <c r="BK92">
        <v>1.6165718432355469</v>
      </c>
      <c r="BL92">
        <v>1.14766532971515</v>
      </c>
      <c r="BM92">
        <v>0.21967705000817661</v>
      </c>
      <c r="BN92">
        <v>8.5534744780340941E-2</v>
      </c>
      <c r="BO92">
        <v>1.505171912906021</v>
      </c>
      <c r="BP92">
        <v>0.16229445991256089</v>
      </c>
      <c r="BQ92">
        <v>4.9392888174155606E-3</v>
      </c>
      <c r="BR92">
        <v>31.736842328963391</v>
      </c>
      <c r="BS92">
        <v>2.0868531202817362</v>
      </c>
      <c r="BT92">
        <v>3.5619806009525551E-2</v>
      </c>
      <c r="BU92">
        <v>2.1094550614790419</v>
      </c>
      <c r="BV92">
        <v>0.22446929435707649</v>
      </c>
      <c r="BW92">
        <v>9.7205592182967419E-3</v>
      </c>
      <c r="BX92">
        <v>17.647640048223799</v>
      </c>
      <c r="BY92">
        <v>1.700174985141083</v>
      </c>
      <c r="BZ92">
        <v>8.6986378930748828E-2</v>
      </c>
      <c r="CA92">
        <v>8.3080681791595588</v>
      </c>
      <c r="CB92">
        <v>0.82715733159758364</v>
      </c>
      <c r="CC92">
        <v>8.793896203975958E-2</v>
      </c>
      <c r="CD92">
        <v>3.0796067166854622</v>
      </c>
      <c r="CE92">
        <v>0.28341054307217012</v>
      </c>
      <c r="CF92">
        <v>1.941601072500258E-2</v>
      </c>
      <c r="CG92">
        <v>17.68987656020175</v>
      </c>
      <c r="CH92">
        <v>1.4296185766801921</v>
      </c>
      <c r="CI92">
        <v>0.1468914003777142</v>
      </c>
      <c r="CJ92">
        <v>3.6835788194696888</v>
      </c>
      <c r="CK92">
        <v>0.2473094384213089</v>
      </c>
      <c r="CL92">
        <v>5.6499436677604077E-2</v>
      </c>
      <c r="CM92">
        <v>39.303996395743077</v>
      </c>
      <c r="CN92">
        <v>2.3008887924305141</v>
      </c>
      <c r="CO92">
        <v>9.7126118218475568E-2</v>
      </c>
      <c r="CP92">
        <v>14.42772508243787</v>
      </c>
      <c r="CQ92">
        <v>0.98510600250142288</v>
      </c>
      <c r="CR92">
        <v>1.118902279539266E-2</v>
      </c>
      <c r="CS92">
        <v>66.287496074479819</v>
      </c>
      <c r="CT92">
        <v>3.812959130354387</v>
      </c>
      <c r="CU92">
        <v>3.3802524796872048E-2</v>
      </c>
      <c r="CV92">
        <v>14.41422142864748</v>
      </c>
      <c r="CW92">
        <v>0.93184998727005275</v>
      </c>
      <c r="CX92">
        <v>1.0640650217012109E-2</v>
      </c>
      <c r="CY92">
        <v>152.91120039977241</v>
      </c>
      <c r="CZ92">
        <v>9.5017043361748748</v>
      </c>
      <c r="DA92">
        <v>4.9880597749651388E-2</v>
      </c>
      <c r="DB92">
        <v>39.3038882630199</v>
      </c>
      <c r="DC92">
        <v>2.290995045072695</v>
      </c>
      <c r="DD92">
        <v>1.061622977390011E-2</v>
      </c>
      <c r="DE92">
        <v>8049.7051146706654</v>
      </c>
      <c r="DF92">
        <v>395.05328512871961</v>
      </c>
      <c r="DG92">
        <v>0.34612732587731548</v>
      </c>
      <c r="DH92">
        <v>0.45884653473533649</v>
      </c>
      <c r="DI92">
        <v>7.6086207286692117E-2</v>
      </c>
      <c r="DJ92">
        <v>9.590412296492325E-3</v>
      </c>
      <c r="DK92">
        <v>6.5914231998672594</v>
      </c>
      <c r="DL92">
        <v>5.4173396574674682</v>
      </c>
      <c r="DM92">
        <v>9.9792443975138667</v>
      </c>
      <c r="DN92">
        <v>465.73876826828928</v>
      </c>
      <c r="DO92">
        <v>20.06628838956243</v>
      </c>
      <c r="DP92">
        <v>0.62693525398214434</v>
      </c>
      <c r="DQ92">
        <v>95.601412577754701</v>
      </c>
      <c r="DR92">
        <v>4.2179157066545709</v>
      </c>
      <c r="DS92">
        <v>0.34465687045772209</v>
      </c>
      <c r="DT92">
        <v>64.328186215472684</v>
      </c>
      <c r="DU92">
        <v>5.7270440738118147</v>
      </c>
      <c r="DV92">
        <v>0.28309157265153478</v>
      </c>
      <c r="DW92">
        <v>253.7204244486289</v>
      </c>
      <c r="DX92">
        <v>22.622036429645689</v>
      </c>
      <c r="DY92">
        <v>0.27220499988982638</v>
      </c>
      <c r="DZ92">
        <v>213.47987681383179</v>
      </c>
      <c r="EA92">
        <v>10.34980321069686</v>
      </c>
      <c r="EB92">
        <v>0.12857540693266281</v>
      </c>
      <c r="EC92">
        <v>166.80909261225179</v>
      </c>
      <c r="ED92">
        <v>6.9339509180427816</v>
      </c>
      <c r="EE92">
        <v>0.28560434800656792</v>
      </c>
      <c r="EH92">
        <v>283.76989099600542</v>
      </c>
      <c r="EI92">
        <v>6.3509363413756184</v>
      </c>
      <c r="EJ92">
        <v>51.772989117395412</v>
      </c>
      <c r="EK92">
        <v>22.731196783179328</v>
      </c>
      <c r="EL92">
        <v>38.616280193049882</v>
      </c>
      <c r="EM92">
        <v>56.135595805132162</v>
      </c>
      <c r="EN92">
        <v>54.699941681802173</v>
      </c>
      <c r="EO92">
        <v>88.893852061315343</v>
      </c>
      <c r="EP92">
        <v>102.0381944451437</v>
      </c>
      <c r="EQ92">
        <v>159.77234307212629</v>
      </c>
      <c r="ER92">
        <v>264.24404912889861</v>
      </c>
      <c r="ES92">
        <v>414.29685046549878</v>
      </c>
      <c r="ET92">
        <v>583.57171775900724</v>
      </c>
      <c r="EU92">
        <v>949.75900869423822</v>
      </c>
      <c r="EV92">
        <v>1597.7190350821099</v>
      </c>
      <c r="EX92">
        <v>4.3089674069641486</v>
      </c>
      <c r="EY92">
        <v>1.948950021170287</v>
      </c>
      <c r="EZ92">
        <v>0.77434024592081396</v>
      </c>
      <c r="FA92">
        <v>0.79843650314226711</v>
      </c>
      <c r="FB92">
        <v>6.6868924466503424E-3</v>
      </c>
      <c r="FC92">
        <v>7.1444044712957233E-2</v>
      </c>
      <c r="FD92">
        <v>10.684192288563819</v>
      </c>
      <c r="FE92">
        <v>2.501196462946214</v>
      </c>
      <c r="FF92">
        <v>6.7265632352783804</v>
      </c>
      <c r="FG92">
        <v>1.3961035964383779</v>
      </c>
      <c r="FH92">
        <v>7.5054366633358731E-3</v>
      </c>
      <c r="FJ92">
        <f t="shared" si="4"/>
        <v>213.47987681383179</v>
      </c>
      <c r="FK92">
        <f t="shared" si="5"/>
        <v>347.4519321548857</v>
      </c>
      <c r="FL92">
        <f t="shared" si="6"/>
        <v>0.37513792772334942</v>
      </c>
      <c r="FM92">
        <f t="shared" si="7"/>
        <v>0.58161551814264589</v>
      </c>
    </row>
    <row r="93" spans="1:169" x14ac:dyDescent="0.25">
      <c r="A93" t="s">
        <v>759</v>
      </c>
      <c r="B93" t="s">
        <v>681</v>
      </c>
      <c r="C93" s="7">
        <v>3.439376253176734</v>
      </c>
      <c r="D93" s="8">
        <v>2.2766334568856361E-2</v>
      </c>
      <c r="E93" s="9">
        <v>147.77746729983591</v>
      </c>
      <c r="F93" s="10">
        <v>1.251557567753482</v>
      </c>
      <c r="G93">
        <v>410.56379273542382</v>
      </c>
      <c r="H93" s="11">
        <v>231.90339026711999</v>
      </c>
      <c r="I93" s="7">
        <v>1.919113212153702</v>
      </c>
      <c r="J93" s="7">
        <v>5.97312052690393E-2</v>
      </c>
      <c r="K93" s="8">
        <v>0.1868320723854606</v>
      </c>
      <c r="L93" s="19">
        <v>7.0903752393514552E-4</v>
      </c>
      <c r="M93">
        <v>0.35154722191613119</v>
      </c>
      <c r="N93" s="11">
        <v>0.37948626935478308</v>
      </c>
      <c r="O93" s="12">
        <v>13.412392167996471</v>
      </c>
      <c r="P93" s="10">
        <v>0.47326625576635778</v>
      </c>
      <c r="Q93" s="8">
        <v>0.52127575296436279</v>
      </c>
      <c r="R93" s="13">
        <v>1.6206618001330171E-2</v>
      </c>
      <c r="S93" s="14">
        <v>0.81769391275418479</v>
      </c>
      <c r="T93" t="e">
        <v>#N/A</v>
      </c>
      <c r="U93" s="11" t="e">
        <v>#N/A</v>
      </c>
      <c r="V93" s="9">
        <v>2713.5594406200071</v>
      </c>
      <c r="W93" s="9">
        <v>4.6064483406635892</v>
      </c>
      <c r="X93" s="9">
        <v>6.2654467128974849</v>
      </c>
      <c r="Y93" s="9">
        <v>2704.442157061389</v>
      </c>
      <c r="Z93" s="9">
        <v>9.0094344557845663</v>
      </c>
      <c r="AA93" s="9">
        <v>68.685450560533042</v>
      </c>
      <c r="AB93" s="9">
        <v>2708.8928192529711</v>
      </c>
      <c r="AC93" s="9">
        <v>4.5680181342313908</v>
      </c>
      <c r="AD93" s="15">
        <v>33.33469811604666</v>
      </c>
      <c r="AE93" t="e">
        <v>#N/A</v>
      </c>
      <c r="AF93" t="e">
        <v>#N/A</v>
      </c>
      <c r="AG93" s="11" t="e">
        <v>#N/A</v>
      </c>
      <c r="AH93" s="16">
        <v>99.664010177107642</v>
      </c>
      <c r="AI93" s="10"/>
      <c r="AJ93" s="10"/>
      <c r="AK93" t="s">
        <v>760</v>
      </c>
      <c r="AL93" t="s">
        <v>760</v>
      </c>
      <c r="AM93">
        <v>25.021999999999998</v>
      </c>
      <c r="AN93" t="s">
        <v>154</v>
      </c>
      <c r="AO93">
        <v>34.064564195439303</v>
      </c>
      <c r="AP93">
        <v>86.227022995425358</v>
      </c>
      <c r="AQ93" t="s">
        <v>154</v>
      </c>
      <c r="AR93">
        <v>647.21266068506816</v>
      </c>
      <c r="AS93">
        <v>1547.787076258194</v>
      </c>
      <c r="AT93">
        <v>269.35426514854299</v>
      </c>
      <c r="AU93">
        <v>7.4295157720307552</v>
      </c>
      <c r="AV93">
        <v>1.8255666771663399</v>
      </c>
      <c r="AW93">
        <v>4.4422523423758689</v>
      </c>
      <c r="AX93">
        <v>0.97058448059192237</v>
      </c>
      <c r="AY93">
        <v>1.336435345069787</v>
      </c>
      <c r="AZ93">
        <v>45.134263875961693</v>
      </c>
      <c r="BA93">
        <v>21.41756919387711</v>
      </c>
      <c r="BB93">
        <v>40.292209911545633</v>
      </c>
      <c r="BC93">
        <v>0.46795271357474022</v>
      </c>
      <c r="BD93">
        <v>0.19088120471568151</v>
      </c>
      <c r="BE93">
        <v>0.13390119958686081</v>
      </c>
      <c r="BF93">
        <v>442.36280679608268</v>
      </c>
      <c r="BG93">
        <v>28.124787295224252</v>
      </c>
      <c r="BH93">
        <v>6.2623466554523569E-2</v>
      </c>
      <c r="BI93">
        <v>527883.95668676612</v>
      </c>
      <c r="BJ93">
        <v>23133.204459752818</v>
      </c>
      <c r="BK93">
        <v>1.4075403986585691</v>
      </c>
      <c r="BL93">
        <v>2.010892375600319</v>
      </c>
      <c r="BM93">
        <v>0.29670717140763292</v>
      </c>
      <c r="BN93">
        <v>9.0081097694609813E-2</v>
      </c>
      <c r="BO93">
        <v>4.0440622521404353E-2</v>
      </c>
      <c r="BP93">
        <v>1.051164079438916E-2</v>
      </c>
      <c r="BQ93">
        <v>5.5914149836972316E-3</v>
      </c>
      <c r="BR93">
        <v>24.991681043710201</v>
      </c>
      <c r="BS93">
        <v>1.6873564918549999</v>
      </c>
      <c r="BT93">
        <v>3.4127510957971702E-2</v>
      </c>
      <c r="BU93">
        <v>6.1144843132545833E-2</v>
      </c>
      <c r="BV93">
        <v>1.7461325432330321E-2</v>
      </c>
      <c r="BW93">
        <v>3.0880103736310532E-3</v>
      </c>
      <c r="BX93">
        <v>0.89082842472250801</v>
      </c>
      <c r="BY93">
        <v>0.18298965269089121</v>
      </c>
      <c r="BZ93">
        <v>2.7635089387589708E-2</v>
      </c>
      <c r="CA93">
        <v>1.5463098976743019</v>
      </c>
      <c r="CB93">
        <v>0.29318528879927608</v>
      </c>
      <c r="CC93">
        <v>0.1151494599470574</v>
      </c>
      <c r="CD93">
        <v>0.84685825572484041</v>
      </c>
      <c r="CE93">
        <v>9.7060294806227687E-2</v>
      </c>
      <c r="CF93">
        <v>8.571080856527892E-3</v>
      </c>
      <c r="CG93">
        <v>7.0103539840486313</v>
      </c>
      <c r="CH93">
        <v>0.83289569352208237</v>
      </c>
      <c r="CI93">
        <v>0.14137975860012239</v>
      </c>
      <c r="CJ93">
        <v>2.4485711149288192</v>
      </c>
      <c r="CK93">
        <v>0.202530264618897</v>
      </c>
      <c r="CL93">
        <v>1.498671686497737E-2</v>
      </c>
      <c r="CM93">
        <v>32.558748678497523</v>
      </c>
      <c r="CN93">
        <v>2.925685310046747</v>
      </c>
      <c r="CO93">
        <v>0.11387931198178081</v>
      </c>
      <c r="CP93">
        <v>12.63671680919545</v>
      </c>
      <c r="CQ93">
        <v>0.93722566238433913</v>
      </c>
      <c r="CR93">
        <v>0.23736898685119309</v>
      </c>
      <c r="CS93">
        <v>69.764486791832482</v>
      </c>
      <c r="CT93">
        <v>4.4562047588504994</v>
      </c>
      <c r="CU93">
        <v>3.185658508385418E-2</v>
      </c>
      <c r="CV93">
        <v>15.292339652257519</v>
      </c>
      <c r="CW93">
        <v>0.91743491467828453</v>
      </c>
      <c r="CX93">
        <v>1.002354372647345E-2</v>
      </c>
      <c r="CY93">
        <v>161.29991267606661</v>
      </c>
      <c r="CZ93">
        <v>9.621958327789903</v>
      </c>
      <c r="DA93">
        <v>4.70094296701268E-2</v>
      </c>
      <c r="DB93">
        <v>41.301229785184233</v>
      </c>
      <c r="DC93">
        <v>2.5635218025594151</v>
      </c>
      <c r="DD93">
        <v>1.0004383357754019E-2</v>
      </c>
      <c r="DE93">
        <v>8708.1496496768596</v>
      </c>
      <c r="DF93">
        <v>396.63934324029691</v>
      </c>
      <c r="DG93">
        <v>0.40865776096546669</v>
      </c>
      <c r="DH93">
        <v>0.61669828794594395</v>
      </c>
      <c r="DI93">
        <v>9.3986516025126976E-2</v>
      </c>
      <c r="DJ93">
        <v>9.0389954377626831E-3</v>
      </c>
      <c r="DK93">
        <v>4.7903374145625168</v>
      </c>
      <c r="DL93">
        <v>4.5034761544020281</v>
      </c>
      <c r="DM93">
        <v>10.63685113531532</v>
      </c>
      <c r="DN93">
        <v>321.77617998638419</v>
      </c>
      <c r="DO93">
        <v>13.481607833744841</v>
      </c>
      <c r="DP93">
        <v>0.49490541400388732</v>
      </c>
      <c r="DQ93">
        <v>66.079887776729706</v>
      </c>
      <c r="DR93">
        <v>2.780646319956984</v>
      </c>
      <c r="DS93">
        <v>0.32237856234692458</v>
      </c>
      <c r="DT93">
        <v>51.647111504071987</v>
      </c>
      <c r="DU93">
        <v>2.0451993208790329</v>
      </c>
      <c r="DV93">
        <v>0.28882932559333058</v>
      </c>
      <c r="DW93">
        <v>190.5168618967937</v>
      </c>
      <c r="DX93">
        <v>8.0203732004938768</v>
      </c>
      <c r="DY93">
        <v>0.22965674484014109</v>
      </c>
      <c r="DZ93">
        <v>147.77746729983591</v>
      </c>
      <c r="EA93">
        <v>5.7814372399504732</v>
      </c>
      <c r="EB93">
        <v>0.12838569370571809</v>
      </c>
      <c r="EC93">
        <v>119.0393368983938</v>
      </c>
      <c r="ED93">
        <v>4.8888268039062428</v>
      </c>
      <c r="EE93">
        <v>0.25264371524499718</v>
      </c>
      <c r="EH93">
        <v>281.75974955164497</v>
      </c>
      <c r="EI93">
        <v>0.17063553806499729</v>
      </c>
      <c r="EJ93">
        <v>40.769463366574563</v>
      </c>
      <c r="EK93">
        <v>0.65888839582484726</v>
      </c>
      <c r="EL93">
        <v>1.949296334184919</v>
      </c>
      <c r="EM93">
        <v>10.448039849150691</v>
      </c>
      <c r="EN93">
        <v>15.04188731305223</v>
      </c>
      <c r="EO93">
        <v>35.227909467581057</v>
      </c>
      <c r="EP93">
        <v>67.827454707169508</v>
      </c>
      <c r="EQ93">
        <v>132.35263690446149</v>
      </c>
      <c r="ER93">
        <v>231.4416998021145</v>
      </c>
      <c r="ES93">
        <v>436.02804244895299</v>
      </c>
      <c r="ET93">
        <v>619.12306284443389</v>
      </c>
      <c r="EU93">
        <v>1001.862811652588</v>
      </c>
      <c r="EV93">
        <v>1678.911779885538</v>
      </c>
      <c r="EX93">
        <v>121.5890100186257</v>
      </c>
      <c r="EY93">
        <v>112.10218646510511</v>
      </c>
      <c r="EZ93">
        <v>0.78404589412727077</v>
      </c>
      <c r="FA93">
        <v>0.77175113567114884</v>
      </c>
      <c r="FB93">
        <v>1.703182672121859E-4</v>
      </c>
      <c r="FC93">
        <v>4.8437599801948754E-3</v>
      </c>
      <c r="FD93">
        <v>28.439462539625438</v>
      </c>
      <c r="FE93">
        <v>3.2607393516496699</v>
      </c>
      <c r="FF93">
        <v>5.9130663136014983</v>
      </c>
      <c r="FG93">
        <v>0.91616582332944352</v>
      </c>
      <c r="FH93">
        <v>1.2466791470859179E-2</v>
      </c>
      <c r="FJ93">
        <f t="shared" si="4"/>
        <v>147.77746729983591</v>
      </c>
      <c r="FK93">
        <f t="shared" si="5"/>
        <v>240.51712652551353</v>
      </c>
      <c r="FL93">
        <f t="shared" si="6"/>
        <v>0.76457633852227269</v>
      </c>
      <c r="FM93">
        <f t="shared" si="7"/>
        <v>1.8179165731072018</v>
      </c>
    </row>
    <row r="94" spans="1:169" x14ac:dyDescent="0.25">
      <c r="A94" t="s">
        <v>761</v>
      </c>
      <c r="B94" t="s">
        <v>681</v>
      </c>
      <c r="C94" s="7">
        <v>5.5029545209439137</v>
      </c>
      <c r="D94" s="8">
        <v>1.4642941479524709E-2</v>
      </c>
      <c r="E94" s="9">
        <v>159.6429290865392</v>
      </c>
      <c r="F94" s="10">
        <v>1.096872135461604</v>
      </c>
      <c r="G94">
        <v>255.80400016281811</v>
      </c>
      <c r="H94" s="11">
        <v>92.146232960675192</v>
      </c>
      <c r="I94" s="7">
        <v>1.997934587371313</v>
      </c>
      <c r="J94" s="7">
        <v>6.7080289417365491E-2</v>
      </c>
      <c r="K94" s="8">
        <v>0.18892203253427661</v>
      </c>
      <c r="L94" s="19">
        <v>1.1808418905690651E-3</v>
      </c>
      <c r="M94">
        <v>0.28490460759267772</v>
      </c>
      <c r="N94" s="11">
        <v>2.3941985435880611</v>
      </c>
      <c r="O94" s="12">
        <v>13.01118422021502</v>
      </c>
      <c r="P94" s="10">
        <v>0.47041283719302329</v>
      </c>
      <c r="Q94" s="8">
        <v>0.50104783421892607</v>
      </c>
      <c r="R94" s="13">
        <v>1.5812243164310891E-2</v>
      </c>
      <c r="S94" s="14">
        <v>0.72361420202671578</v>
      </c>
      <c r="T94" t="e">
        <v>#N/A</v>
      </c>
      <c r="U94" s="11" t="e">
        <v>#N/A</v>
      </c>
      <c r="V94" s="9">
        <v>2731.4560406122878</v>
      </c>
      <c r="W94" s="9">
        <v>9.2415801652708431</v>
      </c>
      <c r="X94" s="9">
        <v>10.14014201154537</v>
      </c>
      <c r="Y94" s="9">
        <v>2617.9348506076071</v>
      </c>
      <c r="Z94" s="9">
        <v>15.34593136287188</v>
      </c>
      <c r="AA94" s="9">
        <v>68.568124892613682</v>
      </c>
      <c r="AB94" s="9">
        <v>2679.671146735463</v>
      </c>
      <c r="AC94" s="9">
        <v>9.0375496896344103</v>
      </c>
      <c r="AD94" s="15">
        <v>34.745742764230513</v>
      </c>
      <c r="AE94" t="e">
        <v>#N/A</v>
      </c>
      <c r="AF94" t="e">
        <v>#N/A</v>
      </c>
      <c r="AG94" s="11" t="e">
        <v>#N/A</v>
      </c>
      <c r="AH94" s="16">
        <v>95.843931283652125</v>
      </c>
      <c r="AI94" s="10"/>
      <c r="AJ94" s="10"/>
      <c r="AK94" t="s">
        <v>762</v>
      </c>
      <c r="AL94" t="s">
        <v>762</v>
      </c>
      <c r="AM94">
        <v>21.422999999999998</v>
      </c>
      <c r="AN94">
        <v>2107.0239691827442</v>
      </c>
      <c r="AO94">
        <v>161.02931774239909</v>
      </c>
      <c r="AP94">
        <v>162.422943751867</v>
      </c>
      <c r="AQ94" t="s">
        <v>154</v>
      </c>
      <c r="AR94">
        <v>1374.372559983603</v>
      </c>
      <c r="AS94">
        <v>2871.9289952777149</v>
      </c>
      <c r="AT94">
        <v>265.2281195248159</v>
      </c>
      <c r="AU94">
        <v>9.0957168344151604</v>
      </c>
      <c r="AV94">
        <v>3.4575141251900621</v>
      </c>
      <c r="AW94">
        <v>64.410346617225102</v>
      </c>
      <c r="AX94">
        <v>10.688824315143769</v>
      </c>
      <c r="AY94">
        <v>2.4468139886084899</v>
      </c>
      <c r="AZ94">
        <v>33716.519855159509</v>
      </c>
      <c r="BA94">
        <v>7385.9540785913914</v>
      </c>
      <c r="BB94">
        <v>74.710149675402306</v>
      </c>
      <c r="BC94">
        <v>0.6564788929225005</v>
      </c>
      <c r="BD94">
        <v>0.26434128168537602</v>
      </c>
      <c r="BE94">
        <v>0.26345107182609512</v>
      </c>
      <c r="BF94">
        <v>369.2403586969005</v>
      </c>
      <c r="BG94">
        <v>13.51511193695471</v>
      </c>
      <c r="BH94">
        <v>0.13235496913828221</v>
      </c>
      <c r="BI94">
        <v>571970.94795786426</v>
      </c>
      <c r="BJ94">
        <v>19089.99110866565</v>
      </c>
      <c r="BK94">
        <v>2.493295870633256</v>
      </c>
      <c r="BL94">
        <v>1.0573098970462571</v>
      </c>
      <c r="BM94">
        <v>0.24895136775096119</v>
      </c>
      <c r="BN94">
        <v>0.1465241553334585</v>
      </c>
      <c r="BO94">
        <v>6.0388558095422082</v>
      </c>
      <c r="BP94">
        <v>2.1187000809768848</v>
      </c>
      <c r="BQ94">
        <v>1.2167269570555099E-2</v>
      </c>
      <c r="BR94">
        <v>50.892232536583691</v>
      </c>
      <c r="BS94">
        <v>15.030839742315029</v>
      </c>
      <c r="BT94">
        <v>7.4828030410611798E-2</v>
      </c>
      <c r="BU94">
        <v>6.4315262906299369</v>
      </c>
      <c r="BV94">
        <v>2.7125478662837188</v>
      </c>
      <c r="BW94">
        <v>5.787964609561244E-3</v>
      </c>
      <c r="BX94">
        <v>42.290754557371322</v>
      </c>
      <c r="BY94">
        <v>16.89906245682597</v>
      </c>
      <c r="BZ94">
        <v>0.13158325507106419</v>
      </c>
      <c r="CA94">
        <v>14.491903156988309</v>
      </c>
      <c r="CB94">
        <v>4.4250526415247151</v>
      </c>
      <c r="CC94">
        <v>0.21881622448087859</v>
      </c>
      <c r="CD94">
        <v>3.9080942549954791</v>
      </c>
      <c r="CE94">
        <v>0.72057845448487934</v>
      </c>
      <c r="CF94">
        <v>1.6070614900855072E-2</v>
      </c>
      <c r="CG94">
        <v>19.133317720495668</v>
      </c>
      <c r="CH94">
        <v>3.4951137591069719</v>
      </c>
      <c r="CI94">
        <v>8.7523017718861493E-2</v>
      </c>
      <c r="CJ94">
        <v>3.3460472935498098</v>
      </c>
      <c r="CK94">
        <v>0.3734157397201896</v>
      </c>
      <c r="CL94">
        <v>1.294058147113589E-2</v>
      </c>
      <c r="CM94">
        <v>33.277322471218298</v>
      </c>
      <c r="CN94">
        <v>2.770934899686301</v>
      </c>
      <c r="CO94">
        <v>0.20414092231033201</v>
      </c>
      <c r="CP94">
        <v>11.330692518959591</v>
      </c>
      <c r="CQ94">
        <v>0.87508670541861922</v>
      </c>
      <c r="CR94">
        <v>1.9761970287342549E-2</v>
      </c>
      <c r="CS94">
        <v>58.660180397651857</v>
      </c>
      <c r="CT94">
        <v>3.5370278696219941</v>
      </c>
      <c r="CU94">
        <v>5.9736295410183549E-2</v>
      </c>
      <c r="CV94">
        <v>12.72611758718787</v>
      </c>
      <c r="CW94">
        <v>0.71992158415760532</v>
      </c>
      <c r="CX94">
        <v>1.8786745191842608E-2</v>
      </c>
      <c r="CY94">
        <v>133.5294969373243</v>
      </c>
      <c r="CZ94">
        <v>6.3743584859498261</v>
      </c>
      <c r="DA94">
        <v>8.8150422783504087E-2</v>
      </c>
      <c r="DB94">
        <v>36.924357846745039</v>
      </c>
      <c r="DC94">
        <v>1.6225516471609309</v>
      </c>
      <c r="DD94">
        <v>1.8758472772999201E-2</v>
      </c>
      <c r="DE94">
        <v>8650.7465816806798</v>
      </c>
      <c r="DF94">
        <v>330.93660740115348</v>
      </c>
      <c r="DG94">
        <v>0.59367872839165647</v>
      </c>
      <c r="DH94">
        <v>0.57828844098366561</v>
      </c>
      <c r="DI94">
        <v>0.14775229122539929</v>
      </c>
      <c r="DJ94">
        <v>1.695085431681773E-2</v>
      </c>
      <c r="DK94">
        <v>9.1772187163129679</v>
      </c>
      <c r="DL94">
        <v>6.7179618927097424</v>
      </c>
      <c r="DM94">
        <v>18.467729075169022</v>
      </c>
      <c r="DN94">
        <v>336.23153030794032</v>
      </c>
      <c r="DO94">
        <v>14.38389494908095</v>
      </c>
      <c r="DP94">
        <v>1.1773949328390501</v>
      </c>
      <c r="DQ94">
        <v>69.790202860614727</v>
      </c>
      <c r="DR94">
        <v>3.065483285571895</v>
      </c>
      <c r="DS94">
        <v>0.64718572424468412</v>
      </c>
      <c r="DT94">
        <v>42.606939089474281</v>
      </c>
      <c r="DU94">
        <v>2.832170954618507</v>
      </c>
      <c r="DV94">
        <v>0.52649467153669915</v>
      </c>
      <c r="DW94">
        <v>189.27369561694061</v>
      </c>
      <c r="DX94">
        <v>12.81611865031778</v>
      </c>
      <c r="DY94">
        <v>0.4132329928465347</v>
      </c>
      <c r="DZ94">
        <v>159.6429290865392</v>
      </c>
      <c r="EA94">
        <v>6.7737863684781683</v>
      </c>
      <c r="EB94">
        <v>0.24190167803576151</v>
      </c>
      <c r="EC94">
        <v>119.1985843805503</v>
      </c>
      <c r="ED94">
        <v>5.2026976958337761</v>
      </c>
      <c r="EE94">
        <v>0.50350875663516892</v>
      </c>
      <c r="EH94">
        <v>235.18494184515961</v>
      </c>
      <c r="EI94">
        <v>25.480404259671769</v>
      </c>
      <c r="EJ94">
        <v>83.021586519712386</v>
      </c>
      <c r="EK94">
        <v>69.30524020075363</v>
      </c>
      <c r="EL94">
        <v>92.539944326851909</v>
      </c>
      <c r="EM94">
        <v>97.91826457424537</v>
      </c>
      <c r="EN94">
        <v>69.415528507912597</v>
      </c>
      <c r="EO94">
        <v>96.14732522862144</v>
      </c>
      <c r="EP94">
        <v>92.68829068005013</v>
      </c>
      <c r="EQ94">
        <v>135.27366858218821</v>
      </c>
      <c r="ER94">
        <v>207.52184100658579</v>
      </c>
      <c r="ES94">
        <v>366.6261274853241</v>
      </c>
      <c r="ET94">
        <v>515.22743267967098</v>
      </c>
      <c r="EU94">
        <v>829.37575737468501</v>
      </c>
      <c r="EV94">
        <v>1500.990156371749</v>
      </c>
      <c r="EX94">
        <v>1.9756264631861431</v>
      </c>
      <c r="EY94">
        <v>0.94928423473224433</v>
      </c>
      <c r="EZ94">
        <v>0.71541192871065473</v>
      </c>
      <c r="FA94">
        <v>0.72200333732729804</v>
      </c>
      <c r="FB94">
        <v>3.0722388535116711E-2</v>
      </c>
      <c r="FC94">
        <v>0.26501417693195151</v>
      </c>
      <c r="FD94">
        <v>8.6260928778057551</v>
      </c>
      <c r="FE94">
        <v>1.828343473799646</v>
      </c>
      <c r="FF94">
        <v>3.136882017737785</v>
      </c>
      <c r="FG94">
        <v>1.195563023512864</v>
      </c>
      <c r="FH94">
        <v>7.9181747950607031E-3</v>
      </c>
      <c r="FJ94">
        <f t="shared" si="4"/>
        <v>159.6429290865392</v>
      </c>
      <c r="FK94">
        <f t="shared" si="5"/>
        <v>259.82891218527044</v>
      </c>
      <c r="FL94">
        <f t="shared" si="6"/>
        <v>0.39339600675500153</v>
      </c>
      <c r="FM94">
        <f t="shared" si="7"/>
        <v>0.66413012895567802</v>
      </c>
    </row>
    <row r="95" spans="1:169" x14ac:dyDescent="0.25">
      <c r="AI95" s="10"/>
      <c r="AJ95" s="10"/>
    </row>
    <row r="96" spans="1:169" x14ac:dyDescent="0.25">
      <c r="AI96" s="10"/>
      <c r="AJ96" s="10"/>
    </row>
    <row r="97" spans="35:36" x14ac:dyDescent="0.25">
      <c r="AI97" s="10"/>
      <c r="AJ97" s="10"/>
    </row>
    <row r="98" spans="35:36" x14ac:dyDescent="0.25">
      <c r="AI98" s="10"/>
      <c r="AJ98" s="10"/>
    </row>
    <row r="99" spans="35:36" x14ac:dyDescent="0.25">
      <c r="AI99" s="10"/>
      <c r="AJ99" s="10"/>
    </row>
    <row r="100" spans="35:36" x14ac:dyDescent="0.25">
      <c r="AI100" s="10"/>
      <c r="AJ100" s="10"/>
    </row>
    <row r="101" spans="35:36" x14ac:dyDescent="0.25">
      <c r="AI101" s="10"/>
      <c r="AJ101" s="10"/>
    </row>
    <row r="102" spans="35:36" x14ac:dyDescent="0.25">
      <c r="AI102" s="10"/>
      <c r="AJ102" s="10"/>
    </row>
    <row r="103" spans="35:36" x14ac:dyDescent="0.25">
      <c r="AI103" s="10"/>
      <c r="AJ103" s="10"/>
    </row>
    <row r="104" spans="35:36" x14ac:dyDescent="0.25">
      <c r="AI104" s="10"/>
      <c r="AJ104" s="10"/>
    </row>
    <row r="105" spans="35:36" x14ac:dyDescent="0.25">
      <c r="AI105" s="10"/>
      <c r="AJ105" s="10"/>
    </row>
    <row r="106" spans="35:36" x14ac:dyDescent="0.25">
      <c r="AI106" s="10"/>
      <c r="AJ106" s="10"/>
    </row>
    <row r="107" spans="35:36" x14ac:dyDescent="0.25">
      <c r="AI107" s="10"/>
      <c r="AJ107" s="10"/>
    </row>
    <row r="108" spans="35:36" x14ac:dyDescent="0.25">
      <c r="AI108" s="10"/>
      <c r="AJ108" s="10"/>
    </row>
    <row r="109" spans="35:36" x14ac:dyDescent="0.25">
      <c r="AI109" s="10"/>
      <c r="AJ109" s="10"/>
    </row>
    <row r="110" spans="35:36" x14ac:dyDescent="0.25">
      <c r="AI110" s="10"/>
      <c r="AJ110" s="10"/>
    </row>
    <row r="111" spans="35:36" x14ac:dyDescent="0.25">
      <c r="AI111" s="10"/>
      <c r="AJ111" s="10"/>
    </row>
    <row r="112" spans="35:36" x14ac:dyDescent="0.25">
      <c r="AI112" s="10"/>
      <c r="AJ112" s="10"/>
    </row>
    <row r="113" spans="35:36" x14ac:dyDescent="0.25">
      <c r="AI113" s="10"/>
      <c r="AJ113" s="10"/>
    </row>
    <row r="114" spans="35:36" x14ac:dyDescent="0.25">
      <c r="AI114" s="10"/>
      <c r="AJ114" s="10"/>
    </row>
    <row r="115" spans="35:36" x14ac:dyDescent="0.25">
      <c r="AI115" s="10"/>
      <c r="AJ115" s="10"/>
    </row>
    <row r="116" spans="35:36" x14ac:dyDescent="0.25">
      <c r="AI116" s="10"/>
      <c r="AJ116" s="10"/>
    </row>
    <row r="117" spans="35:36" x14ac:dyDescent="0.25">
      <c r="AI117" s="10"/>
      <c r="AJ117" s="10"/>
    </row>
    <row r="118" spans="35:36" x14ac:dyDescent="0.25">
      <c r="AI118" s="10"/>
      <c r="AJ118" s="10"/>
    </row>
    <row r="119" spans="35:36" x14ac:dyDescent="0.25">
      <c r="AI119" s="10"/>
      <c r="AJ119" s="10"/>
    </row>
    <row r="120" spans="35:36" x14ac:dyDescent="0.25">
      <c r="AI120" s="10"/>
      <c r="AJ120" s="10"/>
    </row>
    <row r="121" spans="35:36" x14ac:dyDescent="0.25">
      <c r="AI121" s="10"/>
      <c r="AJ121" s="10"/>
    </row>
    <row r="122" spans="35:36" x14ac:dyDescent="0.25">
      <c r="AI122" s="10"/>
      <c r="AJ122" s="10"/>
    </row>
    <row r="123" spans="35:36" x14ac:dyDescent="0.25">
      <c r="AI123" s="10"/>
      <c r="AJ123" s="10"/>
    </row>
    <row r="124" spans="35:36" x14ac:dyDescent="0.25">
      <c r="AI124" s="10"/>
      <c r="AJ124" s="10"/>
    </row>
    <row r="125" spans="35:36" x14ac:dyDescent="0.25">
      <c r="AI125" s="10"/>
      <c r="AJ125" s="10"/>
    </row>
    <row r="126" spans="35:36" x14ac:dyDescent="0.25">
      <c r="AI126" s="10"/>
      <c r="AJ126" s="10"/>
    </row>
    <row r="127" spans="35:36" x14ac:dyDescent="0.25">
      <c r="AI127" s="10"/>
      <c r="AJ127" s="10"/>
    </row>
    <row r="128" spans="35:36" x14ac:dyDescent="0.25">
      <c r="AI128" s="10"/>
      <c r="AJ128" s="10"/>
    </row>
    <row r="129" spans="35:36" x14ac:dyDescent="0.25">
      <c r="AI129" s="10"/>
      <c r="AJ129" s="10"/>
    </row>
    <row r="130" spans="35:36" x14ac:dyDescent="0.25">
      <c r="AI130" s="10"/>
      <c r="AJ130" s="10"/>
    </row>
    <row r="131" spans="35:36" x14ac:dyDescent="0.25">
      <c r="AI131" s="10"/>
      <c r="AJ131" s="10"/>
    </row>
    <row r="132" spans="35:36" x14ac:dyDescent="0.25">
      <c r="AI132" s="10"/>
      <c r="AJ132" s="10"/>
    </row>
    <row r="133" spans="35:36" x14ac:dyDescent="0.25">
      <c r="AI133" s="10"/>
      <c r="AJ133" s="10"/>
    </row>
    <row r="134" spans="35:36" x14ac:dyDescent="0.25">
      <c r="AI134" s="10"/>
      <c r="AJ134" s="10"/>
    </row>
    <row r="135" spans="35:36" x14ac:dyDescent="0.25">
      <c r="AI135" s="10"/>
      <c r="AJ135" s="10"/>
    </row>
    <row r="136" spans="35:36" x14ac:dyDescent="0.25">
      <c r="AI136" s="10"/>
      <c r="AJ136" s="10"/>
    </row>
    <row r="137" spans="35:36" x14ac:dyDescent="0.25">
      <c r="AI137" s="10"/>
      <c r="AJ137" s="10"/>
    </row>
    <row r="138" spans="35:36" x14ac:dyDescent="0.25">
      <c r="AI138" s="10"/>
      <c r="AJ138" s="10"/>
    </row>
    <row r="139" spans="35:36" x14ac:dyDescent="0.25">
      <c r="AI139" s="10"/>
      <c r="AJ139" s="10"/>
    </row>
    <row r="140" spans="35:36" x14ac:dyDescent="0.25">
      <c r="AI140" s="10"/>
      <c r="AJ140" s="10"/>
    </row>
    <row r="141" spans="35:36" x14ac:dyDescent="0.25">
      <c r="AI141" s="10"/>
      <c r="AJ141" s="10"/>
    </row>
    <row r="142" spans="35:36" x14ac:dyDescent="0.25">
      <c r="AI142" s="10"/>
      <c r="AJ142" s="10"/>
    </row>
    <row r="143" spans="35:36" x14ac:dyDescent="0.25">
      <c r="AI143" s="10"/>
      <c r="AJ143" s="10"/>
    </row>
    <row r="144" spans="35:36" x14ac:dyDescent="0.25">
      <c r="AI144" s="10"/>
      <c r="AJ144" s="10"/>
    </row>
    <row r="145" spans="35:36" x14ac:dyDescent="0.25">
      <c r="AI145" s="10"/>
      <c r="AJ145" s="10"/>
    </row>
    <row r="146" spans="35:36" x14ac:dyDescent="0.25">
      <c r="AI146" s="10"/>
      <c r="AJ146" s="10"/>
    </row>
    <row r="147" spans="35:36" x14ac:dyDescent="0.25">
      <c r="AI147" s="10"/>
      <c r="AJ147" s="10"/>
    </row>
    <row r="148" spans="35:36" x14ac:dyDescent="0.25">
      <c r="AI148" s="10"/>
      <c r="AJ148" s="10"/>
    </row>
    <row r="149" spans="35:36" x14ac:dyDescent="0.25">
      <c r="AI149" s="10"/>
      <c r="AJ149" s="10"/>
    </row>
    <row r="150" spans="35:36" x14ac:dyDescent="0.25">
      <c r="AI150" s="10"/>
      <c r="AJ150" s="10"/>
    </row>
    <row r="151" spans="35:36" x14ac:dyDescent="0.25">
      <c r="AI151" s="10"/>
      <c r="AJ151" s="10"/>
    </row>
    <row r="152" spans="35:36" x14ac:dyDescent="0.25">
      <c r="AI152" s="10"/>
      <c r="AJ152" s="10"/>
    </row>
    <row r="153" spans="35:36" x14ac:dyDescent="0.25">
      <c r="AI153" s="10"/>
      <c r="AJ153" s="10"/>
    </row>
    <row r="154" spans="35:36" x14ac:dyDescent="0.25">
      <c r="AI154" s="10"/>
      <c r="AJ154" s="10"/>
    </row>
    <row r="155" spans="35:36" x14ac:dyDescent="0.25">
      <c r="AI155" s="10"/>
      <c r="AJ155" s="10"/>
    </row>
    <row r="156" spans="35:36" x14ac:dyDescent="0.25">
      <c r="AI156" s="10"/>
      <c r="AJ156" s="10"/>
    </row>
    <row r="157" spans="35:36" x14ac:dyDescent="0.25">
      <c r="AI157" s="10"/>
      <c r="AJ157" s="10"/>
    </row>
    <row r="158" spans="35:36" x14ac:dyDescent="0.25">
      <c r="AI158" s="10"/>
      <c r="AJ158" s="10"/>
    </row>
    <row r="159" spans="35:36" x14ac:dyDescent="0.25">
      <c r="AI159" s="10"/>
      <c r="AJ159" s="10"/>
    </row>
    <row r="160" spans="35:36" x14ac:dyDescent="0.25">
      <c r="AI160" s="10"/>
      <c r="AJ160" s="10"/>
    </row>
    <row r="161" spans="35:36" x14ac:dyDescent="0.25">
      <c r="AI161" s="10"/>
      <c r="AJ161" s="10"/>
    </row>
    <row r="162" spans="35:36" x14ac:dyDescent="0.25">
      <c r="AI162" s="10"/>
      <c r="AJ162" s="10"/>
    </row>
    <row r="163" spans="35:36" x14ac:dyDescent="0.25">
      <c r="AI163" s="10"/>
      <c r="AJ163" s="10"/>
    </row>
    <row r="164" spans="35:36" x14ac:dyDescent="0.25">
      <c r="AI164" s="10"/>
      <c r="AJ164" s="10"/>
    </row>
    <row r="165" spans="35:36" x14ac:dyDescent="0.25">
      <c r="AI165" s="10"/>
      <c r="AJ165" s="10"/>
    </row>
    <row r="166" spans="35:36" x14ac:dyDescent="0.25">
      <c r="AI166" s="10"/>
      <c r="AJ166" s="10"/>
    </row>
    <row r="167" spans="35:36" x14ac:dyDescent="0.25">
      <c r="AI167" s="10"/>
      <c r="AJ167" s="10"/>
    </row>
    <row r="168" spans="35:36" x14ac:dyDescent="0.25">
      <c r="AI168" s="10"/>
      <c r="AJ168" s="10"/>
    </row>
    <row r="169" spans="35:36" x14ac:dyDescent="0.25">
      <c r="AI169" s="10"/>
      <c r="AJ169" s="10"/>
    </row>
    <row r="170" spans="35:36" x14ac:dyDescent="0.25">
      <c r="AI170" s="10"/>
      <c r="AJ170" s="10"/>
    </row>
    <row r="171" spans="35:36" x14ac:dyDescent="0.25">
      <c r="AI171" s="10"/>
      <c r="AJ171" s="10"/>
    </row>
    <row r="172" spans="35:36" x14ac:dyDescent="0.25">
      <c r="AI172" s="10"/>
      <c r="AJ172" s="10"/>
    </row>
    <row r="173" spans="35:36" x14ac:dyDescent="0.25">
      <c r="AI173" s="10"/>
      <c r="AJ173" s="10"/>
    </row>
    <row r="174" spans="35:36" x14ac:dyDescent="0.25">
      <c r="AI174" s="10"/>
      <c r="AJ174" s="10"/>
    </row>
    <row r="175" spans="35:36" x14ac:dyDescent="0.25">
      <c r="AI175" s="10"/>
      <c r="AJ175" s="10"/>
    </row>
    <row r="176" spans="35:36" x14ac:dyDescent="0.25">
      <c r="AI176" s="10"/>
      <c r="AJ176" s="10"/>
    </row>
    <row r="177" spans="35:36" x14ac:dyDescent="0.25">
      <c r="AI177" s="10"/>
      <c r="AJ177" s="10"/>
    </row>
    <row r="178" spans="35:36" x14ac:dyDescent="0.25">
      <c r="AI178" s="10"/>
      <c r="AJ178" s="10"/>
    </row>
    <row r="179" spans="35:36" x14ac:dyDescent="0.25">
      <c r="AI179" s="10"/>
      <c r="AJ179" s="10"/>
    </row>
    <row r="180" spans="35:36" x14ac:dyDescent="0.25">
      <c r="AI180" s="10"/>
      <c r="AJ180" s="10"/>
    </row>
    <row r="181" spans="35:36" x14ac:dyDescent="0.25">
      <c r="AI181" s="10"/>
      <c r="AJ181" s="10"/>
    </row>
    <row r="182" spans="35:36" x14ac:dyDescent="0.25">
      <c r="AI182" s="10"/>
      <c r="AJ182" s="10"/>
    </row>
    <row r="183" spans="35:36" x14ac:dyDescent="0.25">
      <c r="AI183" s="10"/>
      <c r="AJ183" s="10"/>
    </row>
    <row r="184" spans="35:36" x14ac:dyDescent="0.25">
      <c r="AI184" s="10"/>
      <c r="AJ184" s="10"/>
    </row>
    <row r="185" spans="35:36" x14ac:dyDescent="0.25">
      <c r="AI185" s="10"/>
      <c r="AJ185" s="10"/>
    </row>
    <row r="186" spans="35:36" x14ac:dyDescent="0.25">
      <c r="AI186" s="10"/>
      <c r="AJ186" s="10"/>
    </row>
    <row r="187" spans="35:36" x14ac:dyDescent="0.25">
      <c r="AI187" s="10"/>
      <c r="AJ187" s="10"/>
    </row>
    <row r="188" spans="35:36" x14ac:dyDescent="0.25">
      <c r="AI188" s="10"/>
      <c r="AJ188" s="10"/>
    </row>
    <row r="189" spans="35:36" x14ac:dyDescent="0.25">
      <c r="AI189" s="10"/>
      <c r="AJ189" s="10"/>
    </row>
    <row r="190" spans="35:36" x14ac:dyDescent="0.25">
      <c r="AI190" s="10"/>
      <c r="AJ190" s="10"/>
    </row>
    <row r="191" spans="35:36" x14ac:dyDescent="0.25">
      <c r="AI191" s="10"/>
      <c r="AJ191" s="10"/>
    </row>
    <row r="192" spans="35:36" x14ac:dyDescent="0.25">
      <c r="AI192" s="10"/>
      <c r="AJ192" s="10"/>
    </row>
    <row r="193" spans="35:36" x14ac:dyDescent="0.25">
      <c r="AI193" s="10"/>
      <c r="AJ193" s="10"/>
    </row>
    <row r="194" spans="35:36" x14ac:dyDescent="0.25">
      <c r="AI194" s="10"/>
      <c r="AJ194" s="10"/>
    </row>
    <row r="195" spans="35:36" x14ac:dyDescent="0.25">
      <c r="AI195" s="10"/>
      <c r="AJ195" s="10"/>
    </row>
    <row r="196" spans="35:36" x14ac:dyDescent="0.25">
      <c r="AI196" s="10"/>
      <c r="AJ196" s="10"/>
    </row>
    <row r="197" spans="35:36" x14ac:dyDescent="0.25">
      <c r="AI197" s="10"/>
      <c r="AJ197" s="10"/>
    </row>
    <row r="198" spans="35:36" x14ac:dyDescent="0.25">
      <c r="AI198" s="10"/>
      <c r="AJ198" s="10"/>
    </row>
    <row r="199" spans="35:36" x14ac:dyDescent="0.25">
      <c r="AI199" s="10"/>
      <c r="AJ199" s="10"/>
    </row>
    <row r="200" spans="35:36" x14ac:dyDescent="0.25">
      <c r="AI200" s="10"/>
      <c r="AJ200" s="10"/>
    </row>
    <row r="201" spans="35:36" x14ac:dyDescent="0.25">
      <c r="AI201" s="10"/>
      <c r="AJ201" s="10"/>
    </row>
    <row r="202" spans="35:36" x14ac:dyDescent="0.25">
      <c r="AI202" s="10"/>
      <c r="AJ202" s="10"/>
    </row>
    <row r="203" spans="35:36" x14ac:dyDescent="0.25">
      <c r="AI203" s="10"/>
      <c r="AJ203" s="10"/>
    </row>
    <row r="204" spans="35:36" x14ac:dyDescent="0.25">
      <c r="AI204" s="10"/>
      <c r="AJ204" s="10"/>
    </row>
    <row r="205" spans="35:36" x14ac:dyDescent="0.25">
      <c r="AI205" s="10"/>
      <c r="AJ205" s="10"/>
    </row>
    <row r="206" spans="35:36" x14ac:dyDescent="0.25">
      <c r="AI206" s="10"/>
      <c r="AJ206" s="10"/>
    </row>
    <row r="207" spans="35:36" x14ac:dyDescent="0.25">
      <c r="AI207" s="10"/>
      <c r="AJ207" s="10"/>
    </row>
    <row r="208" spans="35:36" x14ac:dyDescent="0.25">
      <c r="AI208" s="10"/>
      <c r="AJ208" s="10"/>
    </row>
    <row r="209" spans="35:36" x14ac:dyDescent="0.25">
      <c r="AI209" s="10"/>
      <c r="AJ209" s="10"/>
    </row>
    <row r="210" spans="35:36" x14ac:dyDescent="0.25">
      <c r="AI210" s="10"/>
      <c r="AJ210" s="10"/>
    </row>
    <row r="211" spans="35:36" x14ac:dyDescent="0.25">
      <c r="AI211" s="10"/>
      <c r="AJ211" s="10"/>
    </row>
    <row r="212" spans="35:36" x14ac:dyDescent="0.25">
      <c r="AI212" s="10"/>
      <c r="AJ212" s="10"/>
    </row>
    <row r="213" spans="35:36" x14ac:dyDescent="0.25">
      <c r="AI213" s="10"/>
      <c r="AJ213" s="10"/>
    </row>
    <row r="214" spans="35:36" x14ac:dyDescent="0.25">
      <c r="AI214" s="10"/>
      <c r="AJ214" s="10"/>
    </row>
    <row r="215" spans="35:36" x14ac:dyDescent="0.25">
      <c r="AI215" s="10"/>
      <c r="AJ215" s="10"/>
    </row>
    <row r="216" spans="35:36" x14ac:dyDescent="0.25">
      <c r="AI216" s="10"/>
      <c r="AJ216" s="10"/>
    </row>
    <row r="217" spans="35:36" x14ac:dyDescent="0.25">
      <c r="AI217" s="10"/>
      <c r="AJ217" s="1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AD36B-8B23-4A85-9199-B84F75748A1C}">
  <dimension ref="A1:FM200"/>
  <sheetViews>
    <sheetView workbookViewId="0"/>
  </sheetViews>
  <sheetFormatPr defaultColWidth="9.140625" defaultRowHeight="15" x14ac:dyDescent="0.25"/>
  <sheetData>
    <row r="1" spans="1:169" x14ac:dyDescent="0.25">
      <c r="A1" t="s">
        <v>3133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3095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763</v>
      </c>
      <c r="B5" t="s">
        <v>764</v>
      </c>
      <c r="C5" s="7">
        <v>36.619175535128022</v>
      </c>
      <c r="D5" s="8">
        <v>7.6244415352839353E-3</v>
      </c>
      <c r="E5" s="9">
        <v>45.407985256454552</v>
      </c>
      <c r="F5" s="10">
        <v>0.35251980707577418</v>
      </c>
      <c r="G5">
        <v>38.51969146492273</v>
      </c>
      <c r="H5" s="11">
        <v>321.69368755842652</v>
      </c>
      <c r="I5" s="7">
        <v>1.892825206567518</v>
      </c>
      <c r="J5" s="7">
        <v>5.9835495196678648E-2</v>
      </c>
      <c r="K5" s="8">
        <v>0.18778085214924009</v>
      </c>
      <c r="L5" s="19">
        <v>1.956629307172649E-3</v>
      </c>
      <c r="M5">
        <v>0.1565627884625708</v>
      </c>
      <c r="N5" s="11">
        <v>3.112511424844929</v>
      </c>
      <c r="O5" s="12">
        <v>13.692122598669799</v>
      </c>
      <c r="P5" s="10">
        <v>0.50402466712909777</v>
      </c>
      <c r="Q5" s="8">
        <v>0.52895070434333413</v>
      </c>
      <c r="R5" s="13">
        <v>1.668354424261962E-2</v>
      </c>
      <c r="S5" s="14">
        <v>0.52184432900424915</v>
      </c>
      <c r="T5" t="e">
        <v>#N/A</v>
      </c>
      <c r="U5" s="11" t="e">
        <v>#N/A</v>
      </c>
      <c r="V5" s="9">
        <v>2719.7816185413431</v>
      </c>
      <c r="W5" s="9">
        <v>16.77595922416613</v>
      </c>
      <c r="X5" s="9">
        <v>17.3117128366139</v>
      </c>
      <c r="Y5" s="9">
        <v>2736.5633497368281</v>
      </c>
      <c r="Z5" s="9">
        <v>15.99130497883109</v>
      </c>
      <c r="AA5" s="9">
        <v>70.353620601974129</v>
      </c>
      <c r="AB5" s="9">
        <v>2727.2337331054041</v>
      </c>
      <c r="AC5" s="9">
        <v>11.04900865293115</v>
      </c>
      <c r="AD5" s="15">
        <v>34.667960825783169</v>
      </c>
      <c r="AE5" t="e">
        <v>#N/A</v>
      </c>
      <c r="AF5" t="e">
        <v>#N/A</v>
      </c>
      <c r="AG5" s="11" t="e">
        <v>#N/A</v>
      </c>
      <c r="AH5" s="16">
        <v>100.61702495086659</v>
      </c>
      <c r="AK5" t="s">
        <v>765</v>
      </c>
      <c r="AL5" t="s">
        <v>765</v>
      </c>
      <c r="AM5">
        <v>25.266999999999999</v>
      </c>
      <c r="AN5">
        <v>127.1105633355388</v>
      </c>
      <c r="AO5">
        <v>54.488123288328197</v>
      </c>
      <c r="AP5">
        <v>115.33602842911471</v>
      </c>
      <c r="AQ5" t="s">
        <v>154</v>
      </c>
      <c r="AR5">
        <v>687.72689112614103</v>
      </c>
      <c r="AS5">
        <v>1587.054870779466</v>
      </c>
      <c r="AT5">
        <v>258.95566997252712</v>
      </c>
      <c r="AU5">
        <v>11.96083528850791</v>
      </c>
      <c r="AV5">
        <v>1.920185491791617</v>
      </c>
      <c r="AW5">
        <v>4.650134246425397</v>
      </c>
      <c r="AX5">
        <v>0.9340219447047976</v>
      </c>
      <c r="AY5">
        <v>1.4277290607908011</v>
      </c>
      <c r="AZ5" t="s">
        <v>154</v>
      </c>
      <c r="BA5">
        <v>16.962572730305411</v>
      </c>
      <c r="BB5">
        <v>37.438457579199039</v>
      </c>
      <c r="BC5">
        <v>0.31913476360189402</v>
      </c>
      <c r="BD5">
        <v>0.1447122958126455</v>
      </c>
      <c r="BE5">
        <v>9.5976570676471584E-2</v>
      </c>
      <c r="BF5">
        <v>198.06462732797479</v>
      </c>
      <c r="BG5">
        <v>17.25870988307798</v>
      </c>
      <c r="BH5">
        <v>6.2305058573602232E-2</v>
      </c>
      <c r="BI5">
        <v>540394.7466896869</v>
      </c>
      <c r="BJ5">
        <v>23601.456971796109</v>
      </c>
      <c r="BK5">
        <v>1.803772916312814</v>
      </c>
      <c r="BL5">
        <v>1.1339009873955379</v>
      </c>
      <c r="BM5">
        <v>0.1792776565831235</v>
      </c>
      <c r="BN5">
        <v>8.2171820169833529E-2</v>
      </c>
      <c r="BO5" t="s">
        <v>154</v>
      </c>
      <c r="BP5">
        <v>2.4442832368025279E-3</v>
      </c>
      <c r="BQ5">
        <v>5.9156527100968984E-3</v>
      </c>
      <c r="BR5">
        <v>8.4667251066442013</v>
      </c>
      <c r="BS5">
        <v>0.81434195805515719</v>
      </c>
      <c r="BT5">
        <v>4.7493807522404848E-2</v>
      </c>
      <c r="BU5">
        <v>2.3944664888236041E-2</v>
      </c>
      <c r="BV5">
        <v>1.099266515160462E-2</v>
      </c>
      <c r="BW5">
        <v>9.3856227531566808E-3</v>
      </c>
      <c r="BX5">
        <v>0.52893531625146528</v>
      </c>
      <c r="BY5">
        <v>0.1428238800578901</v>
      </c>
      <c r="BZ5">
        <v>2.800407922515313E-2</v>
      </c>
      <c r="CA5">
        <v>0.84178218206784261</v>
      </c>
      <c r="CB5">
        <v>0.23264493400146791</v>
      </c>
      <c r="CC5">
        <v>9.6112637093158509E-2</v>
      </c>
      <c r="CD5">
        <v>0.22540077042411111</v>
      </c>
      <c r="CE5">
        <v>5.5297482027630407E-2</v>
      </c>
      <c r="CF5">
        <v>8.7092463367715763E-3</v>
      </c>
      <c r="CG5">
        <v>3.7494258926048261</v>
      </c>
      <c r="CH5">
        <v>0.58899041568036414</v>
      </c>
      <c r="CI5">
        <v>0.12479862383867391</v>
      </c>
      <c r="CJ5">
        <v>1.3081020164028221</v>
      </c>
      <c r="CK5">
        <v>0.19747046498990509</v>
      </c>
      <c r="CL5">
        <v>6.946148690082506E-3</v>
      </c>
      <c r="CM5">
        <v>15.118921998556971</v>
      </c>
      <c r="CN5">
        <v>2.1804777515803502</v>
      </c>
      <c r="CO5">
        <v>4.3062600088108201E-2</v>
      </c>
      <c r="CP5">
        <v>5.8380295121059564</v>
      </c>
      <c r="CQ5">
        <v>0.56740831810879722</v>
      </c>
      <c r="CR5">
        <v>1.0678199436461691E-2</v>
      </c>
      <c r="CS5">
        <v>31.524325471705239</v>
      </c>
      <c r="CT5">
        <v>2.9875782361693912</v>
      </c>
      <c r="CU5">
        <v>3.1285857968393477E-2</v>
      </c>
      <c r="CV5">
        <v>7.5782195115660906</v>
      </c>
      <c r="CW5">
        <v>0.6405141283254483</v>
      </c>
      <c r="CX5">
        <v>1.016648814930887E-2</v>
      </c>
      <c r="CY5">
        <v>77.35317565396025</v>
      </c>
      <c r="CZ5">
        <v>5.965769557047448</v>
      </c>
      <c r="DA5">
        <v>4.7572466715027073E-2</v>
      </c>
      <c r="DB5">
        <v>19.675879749279051</v>
      </c>
      <c r="DC5">
        <v>1.532097735219631</v>
      </c>
      <c r="DD5">
        <v>1.012004270117201E-2</v>
      </c>
      <c r="DE5">
        <v>9770.912245543992</v>
      </c>
      <c r="DF5">
        <v>515.25347126587303</v>
      </c>
      <c r="DG5">
        <v>0.1019771452008269</v>
      </c>
      <c r="DH5">
        <v>0.3419300480000938</v>
      </c>
      <c r="DI5">
        <v>6.9022336854533767E-2</v>
      </c>
      <c r="DJ5">
        <v>9.2055854206167069E-3</v>
      </c>
      <c r="DK5">
        <v>-0.48071097020806852</v>
      </c>
      <c r="DL5">
        <v>4.2937097641908739</v>
      </c>
      <c r="DM5">
        <v>8.8658291645657812</v>
      </c>
      <c r="DN5">
        <v>101.7257341309369</v>
      </c>
      <c r="DO5">
        <v>15.625990213693241</v>
      </c>
      <c r="DP5">
        <v>0.56370607674786044</v>
      </c>
      <c r="DQ5">
        <v>20.96501326518931</v>
      </c>
      <c r="DR5">
        <v>3.2051178973107142</v>
      </c>
      <c r="DS5">
        <v>0.31673499983130882</v>
      </c>
      <c r="DT5">
        <v>8.1721806364238248</v>
      </c>
      <c r="DU5">
        <v>2.4237194570615608</v>
      </c>
      <c r="DV5">
        <v>0.2602401708887111</v>
      </c>
      <c r="DW5">
        <v>25.861930282894988</v>
      </c>
      <c r="DX5">
        <v>7.0750903551708513</v>
      </c>
      <c r="DY5">
        <v>0.24548678312156849</v>
      </c>
      <c r="DZ5">
        <v>45.407985256454552</v>
      </c>
      <c r="EA5">
        <v>7.1561705319960822</v>
      </c>
      <c r="EB5">
        <v>0.13487349837918319</v>
      </c>
      <c r="EC5">
        <v>33.319976075433587</v>
      </c>
      <c r="ED5">
        <v>5.7217068907487212</v>
      </c>
      <c r="EE5">
        <v>0.24367528770559629</v>
      </c>
      <c r="EH5">
        <v>126.1558135846973</v>
      </c>
      <c r="EI5">
        <v>1.3769654907340379E-2</v>
      </c>
      <c r="EJ5">
        <v>13.81194960300849</v>
      </c>
      <c r="EK5">
        <v>0.25802440612323319</v>
      </c>
      <c r="EL5">
        <v>1.1574076942045191</v>
      </c>
      <c r="EM5">
        <v>5.6877174464043421</v>
      </c>
      <c r="EN5">
        <v>4.0035660821334123</v>
      </c>
      <c r="EO5">
        <v>18.84133614374284</v>
      </c>
      <c r="EP5">
        <v>36.235512919745752</v>
      </c>
      <c r="EQ5">
        <v>61.459032514459217</v>
      </c>
      <c r="ER5">
        <v>106.923617437838</v>
      </c>
      <c r="ES5">
        <v>197.02703419815771</v>
      </c>
      <c r="ET5">
        <v>306.81050654113727</v>
      </c>
      <c r="EU5">
        <v>480.45450716745489</v>
      </c>
      <c r="EV5">
        <v>799.8325101332947</v>
      </c>
      <c r="EX5">
        <v>231.7197564540497</v>
      </c>
      <c r="EY5">
        <v>58.643552114116773</v>
      </c>
      <c r="EZ5">
        <v>0.38674271851982273</v>
      </c>
      <c r="FA5">
        <v>0.37970255654097013</v>
      </c>
      <c r="FB5">
        <v>2.8659643529041099E-5</v>
      </c>
      <c r="FC5">
        <v>7.3082157243467278E-4</v>
      </c>
      <c r="FD5">
        <v>25.500023114178799</v>
      </c>
      <c r="FE5">
        <v>3.3161782476491419</v>
      </c>
      <c r="FF5">
        <v>5.3631108468161983</v>
      </c>
      <c r="FG5">
        <v>0.58702160412375781</v>
      </c>
      <c r="FH5">
        <v>1.4658751600167641E-2</v>
      </c>
      <c r="FJ5">
        <f>DZ5</f>
        <v>45.407985256454552</v>
      </c>
      <c r="FK5">
        <f>FJ5*(EXP(2699.5*0.000000000155125*1000000)+0.0072*EXP(2699.5*0.00000000098485*1000000))</f>
        <v>73.69102719209549</v>
      </c>
      <c r="FL5">
        <f>(BR5/FK5)*((FK5/AW5)^0.5)</f>
        <v>0.4573781452043249</v>
      </c>
      <c r="FM5">
        <f>((3.998*LOG(FL5))+2.284)</f>
        <v>0.92578108507105772</v>
      </c>
    </row>
    <row r="6" spans="1:169" x14ac:dyDescent="0.25">
      <c r="A6" t="s">
        <v>766</v>
      </c>
      <c r="B6" t="s">
        <v>764</v>
      </c>
      <c r="C6" s="7">
        <v>1.7497405541358371</v>
      </c>
      <c r="D6" s="8">
        <v>1.585378353869393E-2</v>
      </c>
      <c r="E6" s="9">
        <v>98.22891350085078</v>
      </c>
      <c r="F6" s="10">
        <v>0.41758275606265982</v>
      </c>
      <c r="G6">
        <v>809.32823724368325</v>
      </c>
      <c r="H6" s="11">
        <v>53.211487629300798</v>
      </c>
      <c r="I6" s="7">
        <v>1.966339532578729</v>
      </c>
      <c r="J6" s="7">
        <v>6.0417793604425681E-2</v>
      </c>
      <c r="K6" s="8">
        <v>0.18470678493735471</v>
      </c>
      <c r="L6" s="19">
        <v>8.3710842761376279E-4</v>
      </c>
      <c r="M6">
        <v>0.18361231314629481</v>
      </c>
      <c r="N6" s="11">
        <v>1.107277354777406</v>
      </c>
      <c r="O6" s="12">
        <v>12.946824568514121</v>
      </c>
      <c r="P6" s="10">
        <v>0.45399775031364609</v>
      </c>
      <c r="Q6" s="8">
        <v>0.50862948461659729</v>
      </c>
      <c r="R6" s="13">
        <v>1.5610498222700799E-2</v>
      </c>
      <c r="S6" s="14">
        <v>0.1958306831206412</v>
      </c>
      <c r="T6" t="e">
        <v>#N/A</v>
      </c>
      <c r="U6" s="11" t="e">
        <v>#N/A</v>
      </c>
      <c r="V6" s="9">
        <v>2694.5397479756498</v>
      </c>
      <c r="W6" s="9">
        <v>6.1874875735065942</v>
      </c>
      <c r="X6" s="9">
        <v>7.5141162479832611</v>
      </c>
      <c r="Y6" s="9">
        <v>2650.7252992431072</v>
      </c>
      <c r="Z6" s="9">
        <v>5.298081772290506</v>
      </c>
      <c r="AA6" s="9">
        <v>66.713782964851802</v>
      </c>
      <c r="AB6" s="9">
        <v>2676.2694169154452</v>
      </c>
      <c r="AC6" s="9">
        <v>3.5944028433614048</v>
      </c>
      <c r="AD6" s="15">
        <v>34.953053400781513</v>
      </c>
      <c r="AE6" t="e">
        <v>#N/A</v>
      </c>
      <c r="AF6" t="e">
        <v>#N/A</v>
      </c>
      <c r="AG6" s="11" t="e">
        <v>#N/A</v>
      </c>
      <c r="AH6" s="16">
        <v>98.373954261930621</v>
      </c>
      <c r="AK6" t="s">
        <v>767</v>
      </c>
      <c r="AL6" t="s">
        <v>767</v>
      </c>
      <c r="AM6">
        <v>25.010999999999999</v>
      </c>
      <c r="AN6">
        <v>242.7458990262848</v>
      </c>
      <c r="AO6">
        <v>50.091950974329833</v>
      </c>
      <c r="AP6">
        <v>109.5974286415375</v>
      </c>
      <c r="AQ6" t="s">
        <v>154</v>
      </c>
      <c r="AR6">
        <v>805.63748209298296</v>
      </c>
      <c r="AS6">
        <v>1501.3369930425299</v>
      </c>
      <c r="AT6">
        <v>332.41572528644468</v>
      </c>
      <c r="AU6">
        <v>17.998006416538949</v>
      </c>
      <c r="AV6">
        <v>1.8061845139092441</v>
      </c>
      <c r="AW6">
        <v>2.8723316003999648</v>
      </c>
      <c r="AX6">
        <v>0.9266983301674887</v>
      </c>
      <c r="AY6">
        <v>1.3445835617081241</v>
      </c>
      <c r="AZ6" t="s">
        <v>154</v>
      </c>
      <c r="BA6">
        <v>18.48532311989802</v>
      </c>
      <c r="BB6">
        <v>35.542067585314911</v>
      </c>
      <c r="BC6">
        <v>0.24383713704223781</v>
      </c>
      <c r="BD6">
        <v>0.12440742142722951</v>
      </c>
      <c r="BE6">
        <v>0.1130559241221258</v>
      </c>
      <c r="BF6">
        <v>689.58747589939674</v>
      </c>
      <c r="BG6">
        <v>47.9245492522872</v>
      </c>
      <c r="BH6">
        <v>5.5556901552217992E-2</v>
      </c>
      <c r="BI6">
        <v>524303.55404633028</v>
      </c>
      <c r="BJ6">
        <v>21230.93489375872</v>
      </c>
      <c r="BK6">
        <v>1.3429014342444681</v>
      </c>
      <c r="BL6">
        <v>2.1139020090053902</v>
      </c>
      <c r="BM6">
        <v>0.21087115642283211</v>
      </c>
      <c r="BN6">
        <v>8.9808480617547579E-2</v>
      </c>
      <c r="BO6">
        <v>7.1760064180365303E-3</v>
      </c>
      <c r="BP6">
        <v>4.6582875606271052E-3</v>
      </c>
      <c r="BQ6">
        <v>6.883820124192923E-3</v>
      </c>
      <c r="BR6">
        <v>19.495876938794719</v>
      </c>
      <c r="BS6">
        <v>1.2325909178014389</v>
      </c>
      <c r="BT6">
        <v>3.2922396715489813E-2</v>
      </c>
      <c r="BU6">
        <v>6.1678389515431947E-2</v>
      </c>
      <c r="BV6">
        <v>1.9437917291648499E-2</v>
      </c>
      <c r="BW6">
        <v>9.988606431171259E-3</v>
      </c>
      <c r="BX6">
        <v>1.349164613849354</v>
      </c>
      <c r="BY6">
        <v>0.25842589860083931</v>
      </c>
      <c r="BZ6">
        <v>2.697916770950157E-2</v>
      </c>
      <c r="CA6">
        <v>2.4034363763406579</v>
      </c>
      <c r="CB6">
        <v>0.3665720162392857</v>
      </c>
      <c r="CC6">
        <v>8.1403827777117285E-2</v>
      </c>
      <c r="CD6">
        <v>0.70841695099817636</v>
      </c>
      <c r="CE6">
        <v>8.3542836197987691E-2</v>
      </c>
      <c r="CF6">
        <v>2.2042524119436739E-2</v>
      </c>
      <c r="CG6">
        <v>13.999561542525919</v>
      </c>
      <c r="CH6">
        <v>1.3669506393842781</v>
      </c>
      <c r="CI6">
        <v>0.12037111364657591</v>
      </c>
      <c r="CJ6">
        <v>4.2183196902134066</v>
      </c>
      <c r="CK6">
        <v>0.32256169101140209</v>
      </c>
      <c r="CL6">
        <v>1.438698808212612E-2</v>
      </c>
      <c r="CM6">
        <v>53.913860013123603</v>
      </c>
      <c r="CN6">
        <v>4.3187333025394956</v>
      </c>
      <c r="CO6">
        <v>4.1477804076779409E-2</v>
      </c>
      <c r="CP6">
        <v>21.24291002731534</v>
      </c>
      <c r="CQ6">
        <v>1.7092552380099439</v>
      </c>
      <c r="CR6">
        <v>1.0288977161307829E-2</v>
      </c>
      <c r="CS6">
        <v>112.3655849427857</v>
      </c>
      <c r="CT6">
        <v>8.5655203158955135</v>
      </c>
      <c r="CU6">
        <v>3.013694221864761E-2</v>
      </c>
      <c r="CV6">
        <v>24.8687489615507</v>
      </c>
      <c r="CW6">
        <v>1.7389597272787209</v>
      </c>
      <c r="CX6">
        <v>9.7923107961952714E-3</v>
      </c>
      <c r="CY6">
        <v>238.01819930329941</v>
      </c>
      <c r="CZ6">
        <v>14.461684804065509</v>
      </c>
      <c r="DA6">
        <v>4.5830568545548227E-2</v>
      </c>
      <c r="DB6">
        <v>54.94969138644381</v>
      </c>
      <c r="DC6">
        <v>3.3192487107030479</v>
      </c>
      <c r="DD6">
        <v>9.7487496253165877E-3</v>
      </c>
      <c r="DE6">
        <v>10603.6829962379</v>
      </c>
      <c r="DF6">
        <v>532.39037980295461</v>
      </c>
      <c r="DG6">
        <v>0.71740295045977598</v>
      </c>
      <c r="DH6">
        <v>0.58676277709552382</v>
      </c>
      <c r="DI6">
        <v>9.8605163308060642E-2</v>
      </c>
      <c r="DJ6">
        <v>8.8664720121809041E-3</v>
      </c>
      <c r="DK6">
        <v>5.3634782389282538</v>
      </c>
      <c r="DL6">
        <v>4.3817587413892101</v>
      </c>
      <c r="DM6">
        <v>9.0265388950870946</v>
      </c>
      <c r="DN6">
        <v>207.92141722570381</v>
      </c>
      <c r="DO6">
        <v>10.249605072478911</v>
      </c>
      <c r="DP6">
        <v>0.55049223821299376</v>
      </c>
      <c r="DQ6">
        <v>42.21662160302678</v>
      </c>
      <c r="DR6">
        <v>2.1317414032623438</v>
      </c>
      <c r="DS6">
        <v>0.2918586674731205</v>
      </c>
      <c r="DT6">
        <v>17.325342720577598</v>
      </c>
      <c r="DU6">
        <v>1.3072423606534911</v>
      </c>
      <c r="DV6">
        <v>0.25228742439620572</v>
      </c>
      <c r="DW6">
        <v>64.540723812240856</v>
      </c>
      <c r="DX6">
        <v>5.1049740640294967</v>
      </c>
      <c r="DY6">
        <v>0.23047992544917739</v>
      </c>
      <c r="DZ6">
        <v>98.22891350085078</v>
      </c>
      <c r="EA6">
        <v>5.296353167033879</v>
      </c>
      <c r="EB6">
        <v>0.13165310194720159</v>
      </c>
      <c r="EC6">
        <v>67.577349232481609</v>
      </c>
      <c r="ED6">
        <v>3.92696356096861</v>
      </c>
      <c r="EE6">
        <v>0.21180394177985501</v>
      </c>
      <c r="EH6">
        <v>439.22769165566672</v>
      </c>
      <c r="EI6">
        <v>3.0278508092981139E-2</v>
      </c>
      <c r="EJ6">
        <v>31.804040683188781</v>
      </c>
      <c r="EK6">
        <v>0.66463781805422362</v>
      </c>
      <c r="EL6">
        <v>2.952220161595962</v>
      </c>
      <c r="EM6">
        <v>16.239434975274719</v>
      </c>
      <c r="EN6">
        <v>12.582894333893011</v>
      </c>
      <c r="EO6">
        <v>70.349555490079979</v>
      </c>
      <c r="EP6">
        <v>116.85096094773979</v>
      </c>
      <c r="EQ6">
        <v>219.1620325736732</v>
      </c>
      <c r="ER6">
        <v>389.06428621456661</v>
      </c>
      <c r="ES6">
        <v>702.28490589241085</v>
      </c>
      <c r="ET6">
        <v>1006.831941763186</v>
      </c>
      <c r="EU6">
        <v>1478.373908716145</v>
      </c>
      <c r="EV6">
        <v>2233.7272921318622</v>
      </c>
      <c r="EX6">
        <v>224.1932535168431</v>
      </c>
      <c r="EY6">
        <v>59.259192775003882</v>
      </c>
      <c r="EZ6">
        <v>0.37227546388213278</v>
      </c>
      <c r="FA6">
        <v>0.40134930054078038</v>
      </c>
      <c r="FB6">
        <v>2.0480954049896421E-5</v>
      </c>
      <c r="FC6">
        <v>4.3040084449788362E-4</v>
      </c>
      <c r="FD6">
        <v>21.014687277229651</v>
      </c>
      <c r="FE6">
        <v>3.602651857824394</v>
      </c>
      <c r="FF6">
        <v>5.0384455035918752</v>
      </c>
      <c r="FG6">
        <v>0.41269496949550749</v>
      </c>
      <c r="FH6">
        <v>8.8812620849706893E-3</v>
      </c>
      <c r="FJ6">
        <f>DZ6</f>
        <v>98.22891350085078</v>
      </c>
      <c r="FK6">
        <f>FJ6*(EXP(2699.5*0.000000000155125*1000000)+0.0072*EXP(2699.5*0.00000000098485*1000000))</f>
        <v>159.4122596490285</v>
      </c>
      <c r="FL6">
        <f>(BR6/FK6)*((FK6/AW6)^0.5)</f>
        <v>0.91109702343502397</v>
      </c>
      <c r="FM6">
        <f>((3.998*LOG(FL6))+2.284)</f>
        <v>2.1223393819241272</v>
      </c>
    </row>
    <row r="7" spans="1:169" x14ac:dyDescent="0.25">
      <c r="A7" t="s">
        <v>768</v>
      </c>
      <c r="B7" t="s">
        <v>764</v>
      </c>
      <c r="C7" s="7">
        <v>8.0964873298252886</v>
      </c>
      <c r="D7" s="8">
        <v>1.6273646781957592E-2</v>
      </c>
      <c r="E7" s="9">
        <v>102.5031609884189</v>
      </c>
      <c r="F7" s="10">
        <v>0.45477137566024911</v>
      </c>
      <c r="G7">
        <v>174.81761061714579</v>
      </c>
      <c r="H7" s="11">
        <v>96.722354856571584</v>
      </c>
      <c r="I7" s="7">
        <v>1.9809799516222659</v>
      </c>
      <c r="J7" s="7">
        <v>6.0639319698186041E-2</v>
      </c>
      <c r="K7" s="8">
        <v>0.18543050438675221</v>
      </c>
      <c r="L7" s="19">
        <v>8.0405113003233675E-4</v>
      </c>
      <c r="M7">
        <v>0.20421803139930081</v>
      </c>
      <c r="N7" s="11">
        <v>0.86101673631308873</v>
      </c>
      <c r="O7" s="12">
        <v>12.895957239390659</v>
      </c>
      <c r="P7" s="10">
        <v>0.45366897865788502</v>
      </c>
      <c r="Q7" s="8">
        <v>0.50491874195425213</v>
      </c>
      <c r="R7" s="13">
        <v>1.551110080696212E-2</v>
      </c>
      <c r="S7" s="14">
        <v>0.61922464325519</v>
      </c>
      <c r="T7" t="e">
        <v>#N/A</v>
      </c>
      <c r="U7" s="11" t="e">
        <v>#N/A</v>
      </c>
      <c r="V7" s="9">
        <v>2701.0385687870712</v>
      </c>
      <c r="W7" s="9">
        <v>5.7514879610174638</v>
      </c>
      <c r="X7" s="9">
        <v>7.1429411175717572</v>
      </c>
      <c r="Y7" s="9">
        <v>2634.8151821815882</v>
      </c>
      <c r="Z7" s="9">
        <v>6.8676457489416949</v>
      </c>
      <c r="AA7" s="9">
        <v>66.399694711063631</v>
      </c>
      <c r="AB7" s="9">
        <v>2671.8591775609289</v>
      </c>
      <c r="AC7" s="9">
        <v>4.3890739399077452</v>
      </c>
      <c r="AD7" s="15">
        <v>33.093843744693878</v>
      </c>
      <c r="AE7" t="e">
        <v>#N/A</v>
      </c>
      <c r="AF7" t="e">
        <v>#N/A</v>
      </c>
      <c r="AG7" s="11" t="e">
        <v>#N/A</v>
      </c>
      <c r="AH7" s="16">
        <v>97.548225065322868</v>
      </c>
      <c r="AK7" t="s">
        <v>769</v>
      </c>
      <c r="AL7" t="s">
        <v>769</v>
      </c>
      <c r="AM7">
        <v>25.041</v>
      </c>
      <c r="AN7">
        <v>219.05016053519461</v>
      </c>
      <c r="AO7">
        <v>58.279055872721869</v>
      </c>
      <c r="AP7">
        <v>109.3643784061239</v>
      </c>
      <c r="AQ7" t="s">
        <v>154</v>
      </c>
      <c r="AR7">
        <v>711.15518266222375</v>
      </c>
      <c r="AS7">
        <v>1500.215191548783</v>
      </c>
      <c r="AT7">
        <v>332.44123443850191</v>
      </c>
      <c r="AU7">
        <v>14.36018429100433</v>
      </c>
      <c r="AV7">
        <v>1.8159987185978459</v>
      </c>
      <c r="AW7">
        <v>4.1028060631642376</v>
      </c>
      <c r="AX7">
        <v>0.9468303589464252</v>
      </c>
      <c r="AY7">
        <v>1.3134064555109239</v>
      </c>
      <c r="AZ7" t="s">
        <v>154</v>
      </c>
      <c r="BA7">
        <v>15.59448300828797</v>
      </c>
      <c r="BB7">
        <v>35.871117439843999</v>
      </c>
      <c r="BC7">
        <v>0.34299867980780518</v>
      </c>
      <c r="BD7">
        <v>0.13554458308367631</v>
      </c>
      <c r="BE7">
        <v>0.1415161900109857</v>
      </c>
      <c r="BF7">
        <v>764.00727667939952</v>
      </c>
      <c r="BG7">
        <v>45.14776343749898</v>
      </c>
      <c r="BH7">
        <v>5.5367169878309717E-2</v>
      </c>
      <c r="BI7">
        <v>525880.47861538711</v>
      </c>
      <c r="BJ7">
        <v>23077.096702238508</v>
      </c>
      <c r="BK7">
        <v>2.8962747331984571</v>
      </c>
      <c r="BL7">
        <v>2.0795382210174309</v>
      </c>
      <c r="BM7">
        <v>0.20207389743359519</v>
      </c>
      <c r="BN7">
        <v>6.1369872285218938E-2</v>
      </c>
      <c r="BO7">
        <v>9.4344437970328932E-2</v>
      </c>
      <c r="BP7">
        <v>3.6021198125216508E-2</v>
      </c>
      <c r="BQ7">
        <v>5.8676301572008292E-3</v>
      </c>
      <c r="BR7">
        <v>21.61300996247472</v>
      </c>
      <c r="BS7">
        <v>1.5271949102886839</v>
      </c>
      <c r="BT7">
        <v>1.4996062292069271E-2</v>
      </c>
      <c r="BU7">
        <v>0.22222931781286381</v>
      </c>
      <c r="BV7">
        <v>4.9693871041439651E-2</v>
      </c>
      <c r="BW7">
        <v>6.4590981539330112E-3</v>
      </c>
      <c r="BX7">
        <v>2.6073048950527582</v>
      </c>
      <c r="BY7">
        <v>0.46282315736854462</v>
      </c>
      <c r="BZ7">
        <v>7.0486767191972194E-2</v>
      </c>
      <c r="CA7">
        <v>3.9570878156593912</v>
      </c>
      <c r="CB7">
        <v>0.4497318706153996</v>
      </c>
      <c r="CC7">
        <v>8.0966953770993014E-2</v>
      </c>
      <c r="CD7">
        <v>0.99302077611738826</v>
      </c>
      <c r="CE7">
        <v>0.1118159008428263</v>
      </c>
      <c r="CF7">
        <v>2.1923832597155059E-2</v>
      </c>
      <c r="CG7">
        <v>16.094133864029931</v>
      </c>
      <c r="CH7">
        <v>1.1615781783596131</v>
      </c>
      <c r="CI7">
        <v>0.1506835712833331</v>
      </c>
      <c r="CJ7">
        <v>4.9734953481113928</v>
      </c>
      <c r="CK7">
        <v>0.39690181292223098</v>
      </c>
      <c r="CL7">
        <v>1.9930266009808371E-2</v>
      </c>
      <c r="CM7">
        <v>62.999869028110638</v>
      </c>
      <c r="CN7">
        <v>3.8206357476862829</v>
      </c>
      <c r="CO7">
        <v>4.0624216014566068E-2</v>
      </c>
      <c r="CP7">
        <v>23.960323142504421</v>
      </c>
      <c r="CQ7">
        <v>1.5668442302998129</v>
      </c>
      <c r="CR7">
        <v>1.008086386093697E-2</v>
      </c>
      <c r="CS7">
        <v>125.5074169582212</v>
      </c>
      <c r="CT7">
        <v>9.2612113743985134</v>
      </c>
      <c r="CU7">
        <v>2.951893668727926E-2</v>
      </c>
      <c r="CV7">
        <v>28.352868908265819</v>
      </c>
      <c r="CW7">
        <v>1.8620300773602261</v>
      </c>
      <c r="CX7">
        <v>9.5907741086406779E-3</v>
      </c>
      <c r="CY7">
        <v>257.70394997592689</v>
      </c>
      <c r="CZ7">
        <v>16.45906587441921</v>
      </c>
      <c r="DA7">
        <v>4.4895798777377413E-2</v>
      </c>
      <c r="DB7">
        <v>60.434945107099082</v>
      </c>
      <c r="DC7">
        <v>3.9198236710404122</v>
      </c>
      <c r="DD7">
        <v>2.0805341725153959E-2</v>
      </c>
      <c r="DE7">
        <v>10049.36328952535</v>
      </c>
      <c r="DF7">
        <v>580.98897600729913</v>
      </c>
      <c r="DG7">
        <v>0.39643755278322262</v>
      </c>
      <c r="DH7">
        <v>0.57152778714844799</v>
      </c>
      <c r="DI7">
        <v>8.7556400434461418E-2</v>
      </c>
      <c r="DJ7">
        <v>8.6837845822523192E-3</v>
      </c>
      <c r="DK7">
        <v>-0.6514293913834035</v>
      </c>
      <c r="DL7">
        <v>4.0346332131823477</v>
      </c>
      <c r="DM7">
        <v>8.6132942042635801</v>
      </c>
      <c r="DN7">
        <v>212.18964382207889</v>
      </c>
      <c r="DO7">
        <v>11.004984949380409</v>
      </c>
      <c r="DP7">
        <v>0.52866203063226125</v>
      </c>
      <c r="DQ7">
        <v>43.096106596755092</v>
      </c>
      <c r="DR7">
        <v>2.2456477772288679</v>
      </c>
      <c r="DS7">
        <v>0.30044579613093392</v>
      </c>
      <c r="DT7">
        <v>19.908524173517531</v>
      </c>
      <c r="DU7">
        <v>1.332264543901547</v>
      </c>
      <c r="DV7">
        <v>0.228104999875725</v>
      </c>
      <c r="DW7">
        <v>74.388898886593239</v>
      </c>
      <c r="DX7">
        <v>5.4654733466276193</v>
      </c>
      <c r="DY7">
        <v>0.22255990734131881</v>
      </c>
      <c r="DZ7">
        <v>102.5031609884189</v>
      </c>
      <c r="EA7">
        <v>5.261094428109133</v>
      </c>
      <c r="EB7">
        <v>0.12667329345556599</v>
      </c>
      <c r="EC7">
        <v>70.854223911044798</v>
      </c>
      <c r="ED7">
        <v>3.800783942235392</v>
      </c>
      <c r="EE7">
        <v>0.21922694604250709</v>
      </c>
      <c r="EH7">
        <v>486.62883864929898</v>
      </c>
      <c r="EI7">
        <v>0.39807779734316012</v>
      </c>
      <c r="EJ7">
        <v>35.257765028506888</v>
      </c>
      <c r="EK7">
        <v>2.3947124764317231</v>
      </c>
      <c r="EL7">
        <v>5.7052623524130377</v>
      </c>
      <c r="EM7">
        <v>26.737079835536431</v>
      </c>
      <c r="EN7">
        <v>17.638024442582381</v>
      </c>
      <c r="EO7">
        <v>80.875044542863989</v>
      </c>
      <c r="EP7">
        <v>137.7699542413128</v>
      </c>
      <c r="EQ7">
        <v>256.09702856955539</v>
      </c>
      <c r="ER7">
        <v>438.83375718872571</v>
      </c>
      <c r="ES7">
        <v>784.42135598888251</v>
      </c>
      <c r="ET7">
        <v>1147.8894294844461</v>
      </c>
      <c r="EU7">
        <v>1600.645652024391</v>
      </c>
      <c r="EV7">
        <v>2456.7050856544338</v>
      </c>
      <c r="EX7">
        <v>36.111382289077874</v>
      </c>
      <c r="EY7">
        <v>28.961263972988831</v>
      </c>
      <c r="EZ7">
        <v>0.37930248435578018</v>
      </c>
      <c r="FA7">
        <v>0.38193470258704271</v>
      </c>
      <c r="FB7">
        <v>2.4869826550285982E-4</v>
      </c>
      <c r="FC7">
        <v>4.9221338868280654E-3</v>
      </c>
      <c r="FD7">
        <v>19.791589124579019</v>
      </c>
      <c r="FE7">
        <v>3.6385601326454742</v>
      </c>
      <c r="FF7">
        <v>4.7426601461984514</v>
      </c>
      <c r="FG7">
        <v>0.39775549035237578</v>
      </c>
      <c r="FH7">
        <v>8.0694852415404902E-3</v>
      </c>
      <c r="FJ7">
        <f t="shared" ref="FJ7:FJ70" si="0">DZ7</f>
        <v>102.5031609884189</v>
      </c>
      <c r="FK7">
        <f t="shared" ref="FK7:FK70" si="1">FJ7*(EXP(2699.5*0.000000000155125*1000000)+0.0072*EXP(2699.5*0.00000000098485*1000000))</f>
        <v>166.34878603427163</v>
      </c>
      <c r="FL7">
        <f t="shared" ref="FL7:FL70" si="2">(BR7/FK7)*((FK7/AW7)^0.5)</f>
        <v>0.82730365188920441</v>
      </c>
      <c r="FM7">
        <f t="shared" ref="FM7:FM70" si="3">((3.998*LOG(FL7))+2.284)</f>
        <v>1.9548244357058278</v>
      </c>
    </row>
    <row r="8" spans="1:169" x14ac:dyDescent="0.25">
      <c r="A8" t="s">
        <v>770</v>
      </c>
      <c r="B8" t="s">
        <v>764</v>
      </c>
      <c r="C8" s="7">
        <v>-5.4274665887198434</v>
      </c>
      <c r="D8" s="8">
        <v>1.2115993570848589E-2</v>
      </c>
      <c r="E8" s="9">
        <v>74.469334883953721</v>
      </c>
      <c r="F8" s="10">
        <v>0.41356334245698811</v>
      </c>
      <c r="G8">
        <v>-261.0159930542016</v>
      </c>
      <c r="H8" s="11">
        <v>160.03033253254739</v>
      </c>
      <c r="I8" s="7">
        <v>1.927036424479653</v>
      </c>
      <c r="J8" s="7">
        <v>5.9411422114590363E-2</v>
      </c>
      <c r="K8" s="8">
        <v>0.18494170365773391</v>
      </c>
      <c r="L8" s="19">
        <v>1.0311170211077371E-3</v>
      </c>
      <c r="M8">
        <v>0.1939495799588738</v>
      </c>
      <c r="N8" s="11">
        <v>1.0784074429429471</v>
      </c>
      <c r="O8" s="12">
        <v>13.214289009645929</v>
      </c>
      <c r="P8" s="10">
        <v>0.46734475096297912</v>
      </c>
      <c r="Q8" s="8">
        <v>0.51902044230674949</v>
      </c>
      <c r="R8" s="13">
        <v>1.613144731466342E-2</v>
      </c>
      <c r="S8" s="14">
        <v>0.29202547437584547</v>
      </c>
      <c r="T8" t="e">
        <v>#N/A</v>
      </c>
      <c r="U8" s="11" t="e">
        <v>#N/A</v>
      </c>
      <c r="V8" s="9">
        <v>2696.4093186355622</v>
      </c>
      <c r="W8" s="9">
        <v>8.1436263312449846</v>
      </c>
      <c r="X8" s="9">
        <v>9.1786650561153245</v>
      </c>
      <c r="Y8" s="9">
        <v>2694.9596817950742</v>
      </c>
      <c r="Z8" s="9">
        <v>5.9941460077060702</v>
      </c>
      <c r="AA8" s="9">
        <v>68.36057504952845</v>
      </c>
      <c r="AB8" s="9">
        <v>2694.7790395474572</v>
      </c>
      <c r="AC8" s="9">
        <v>5.1064932104508269</v>
      </c>
      <c r="AD8" s="15">
        <v>33.283463272439803</v>
      </c>
      <c r="AE8" t="e">
        <v>#N/A</v>
      </c>
      <c r="AF8" t="e">
        <v>#N/A</v>
      </c>
      <c r="AG8" s="11" t="e">
        <v>#N/A</v>
      </c>
      <c r="AH8" s="16">
        <v>99.946238249865502</v>
      </c>
      <c r="AK8" t="s">
        <v>771</v>
      </c>
      <c r="AL8" t="s">
        <v>771</v>
      </c>
      <c r="AM8">
        <v>25.010999999999999</v>
      </c>
      <c r="AN8">
        <v>224.18329599553539</v>
      </c>
      <c r="AO8">
        <v>48.022640745626248</v>
      </c>
      <c r="AP8">
        <v>113.79250800344511</v>
      </c>
      <c r="AQ8" t="s">
        <v>154</v>
      </c>
      <c r="AR8">
        <v>756.96432363950362</v>
      </c>
      <c r="AS8">
        <v>1630.698839886938</v>
      </c>
      <c r="AT8">
        <v>291.30838924401581</v>
      </c>
      <c r="AU8">
        <v>14.49645029279012</v>
      </c>
      <c r="AV8">
        <v>1.8578246061490069</v>
      </c>
      <c r="AW8">
        <v>4.2036652249782636</v>
      </c>
      <c r="AX8">
        <v>0.75742369647804841</v>
      </c>
      <c r="AY8">
        <v>1.300671000444557</v>
      </c>
      <c r="AZ8" t="s">
        <v>154</v>
      </c>
      <c r="BA8">
        <v>18.316856643414219</v>
      </c>
      <c r="BB8">
        <v>39.068151696054557</v>
      </c>
      <c r="BC8">
        <v>0.37642119133189139</v>
      </c>
      <c r="BD8">
        <v>0.15672470008135661</v>
      </c>
      <c r="BE8">
        <v>0.11993359252195861</v>
      </c>
      <c r="BF8">
        <v>565.59942895364884</v>
      </c>
      <c r="BG8">
        <v>35.806236613611418</v>
      </c>
      <c r="BH8">
        <v>6.4382183283289443E-2</v>
      </c>
      <c r="BI8">
        <v>533743.66245898593</v>
      </c>
      <c r="BJ8">
        <v>32074.81277667898</v>
      </c>
      <c r="BK8">
        <v>1.1858886646152309</v>
      </c>
      <c r="BL8">
        <v>1.169837813574121</v>
      </c>
      <c r="BM8">
        <v>0.16984965220598461</v>
      </c>
      <c r="BN8">
        <v>7.6406789692624641E-2</v>
      </c>
      <c r="BO8">
        <v>8.6526105743043175E-2</v>
      </c>
      <c r="BP8">
        <v>3.8053530203652347E-2</v>
      </c>
      <c r="BQ8">
        <v>5.781499950375339E-3</v>
      </c>
      <c r="BR8">
        <v>12.86578628488539</v>
      </c>
      <c r="BS8">
        <v>0.94221357892867796</v>
      </c>
      <c r="BT8">
        <v>4.2675523026796808E-2</v>
      </c>
      <c r="BU8">
        <v>0.21083555299760731</v>
      </c>
      <c r="BV8">
        <v>5.9391906987236648E-2</v>
      </c>
      <c r="BW8">
        <v>1.0672563050471821E-2</v>
      </c>
      <c r="BX8">
        <v>2.5674222250602439</v>
      </c>
      <c r="BY8">
        <v>0.47349992976924032</v>
      </c>
      <c r="BZ8">
        <v>2.7132026298145422E-2</v>
      </c>
      <c r="CA8">
        <v>3.2819981444679591</v>
      </c>
      <c r="CB8">
        <v>0.41245824783482088</v>
      </c>
      <c r="CC8">
        <v>0.11851788301686619</v>
      </c>
      <c r="CD8">
        <v>0.98923810914112409</v>
      </c>
      <c r="CE8">
        <v>0.1266371876892517</v>
      </c>
      <c r="CF8">
        <v>8.4395299320487293E-3</v>
      </c>
      <c r="CG8">
        <v>13.93399511256799</v>
      </c>
      <c r="CH8">
        <v>1.366080233581324</v>
      </c>
      <c r="CI8">
        <v>0.12771148029891749</v>
      </c>
      <c r="CJ8">
        <v>3.797362496021913</v>
      </c>
      <c r="CK8">
        <v>0.29403463202587687</v>
      </c>
      <c r="CL8">
        <v>6.725241993946386E-3</v>
      </c>
      <c r="CM8">
        <v>46.884339536296892</v>
      </c>
      <c r="CN8">
        <v>3.7119532810636389</v>
      </c>
      <c r="CO8">
        <v>4.169507977648132E-2</v>
      </c>
      <c r="CP8">
        <v>17.748952201295811</v>
      </c>
      <c r="CQ8">
        <v>1.3766082312322989</v>
      </c>
      <c r="CR8">
        <v>1.0350292599751121E-2</v>
      </c>
      <c r="CS8">
        <v>92.748329996238695</v>
      </c>
      <c r="CT8">
        <v>5.8900451336677477</v>
      </c>
      <c r="CU8">
        <v>8.4002086606318124E-2</v>
      </c>
      <c r="CV8">
        <v>21.150609480033609</v>
      </c>
      <c r="CW8">
        <v>1.418453781570475</v>
      </c>
      <c r="CX8">
        <v>9.8435978420343268E-3</v>
      </c>
      <c r="CY8">
        <v>211.17547451998331</v>
      </c>
      <c r="CZ8">
        <v>11.929913186757661</v>
      </c>
      <c r="DA8">
        <v>4.608768602454355E-2</v>
      </c>
      <c r="DB8">
        <v>48.433755845875098</v>
      </c>
      <c r="DC8">
        <v>2.0594390178728861</v>
      </c>
      <c r="DD8">
        <v>2.2087591819438979E-2</v>
      </c>
      <c r="DE8">
        <v>9371.7061485708182</v>
      </c>
      <c r="DF8">
        <v>670.45877341839753</v>
      </c>
      <c r="DG8">
        <v>9.8815514558511258E-2</v>
      </c>
      <c r="DH8">
        <v>0.42618320077773858</v>
      </c>
      <c r="DI8">
        <v>8.8136251923595296E-2</v>
      </c>
      <c r="DJ8">
        <v>8.9125723060592497E-3</v>
      </c>
      <c r="DK8">
        <v>-0.62416231335124517</v>
      </c>
      <c r="DL8">
        <v>4.6681867923265266</v>
      </c>
      <c r="DM8">
        <v>9.4827499632871444</v>
      </c>
      <c r="DN8">
        <v>157.73853941889141</v>
      </c>
      <c r="DO8">
        <v>7.0216129631290514</v>
      </c>
      <c r="DP8">
        <v>0.55712952512183</v>
      </c>
      <c r="DQ8">
        <v>31.911690836889711</v>
      </c>
      <c r="DR8">
        <v>1.413500973560023</v>
      </c>
      <c r="DS8">
        <v>0.30011881695170711</v>
      </c>
      <c r="DT8">
        <v>14.006780281544721</v>
      </c>
      <c r="DU8">
        <v>0.85378530872892311</v>
      </c>
      <c r="DV8">
        <v>0.24324154500998141</v>
      </c>
      <c r="DW8">
        <v>50.085332737324961</v>
      </c>
      <c r="DX8">
        <v>3.0204994187106129</v>
      </c>
      <c r="DY8">
        <v>0.26428943641089342</v>
      </c>
      <c r="DZ8">
        <v>74.469334883953721</v>
      </c>
      <c r="EA8">
        <v>3.311441249116168</v>
      </c>
      <c r="EB8">
        <v>0.12091837251635611</v>
      </c>
      <c r="EC8">
        <v>52.252023354243399</v>
      </c>
      <c r="ED8">
        <v>2.4016701982285111</v>
      </c>
      <c r="EE8">
        <v>0.23289653797077661</v>
      </c>
      <c r="EH8">
        <v>360.25441334627311</v>
      </c>
      <c r="EI8">
        <v>0.36508905376811468</v>
      </c>
      <c r="EJ8">
        <v>20.988232112374199</v>
      </c>
      <c r="EK8">
        <v>2.2719348383362861</v>
      </c>
      <c r="EL8">
        <v>5.6179917397379526</v>
      </c>
      <c r="EM8">
        <v>22.175663138297018</v>
      </c>
      <c r="EN8">
        <v>17.570836752062601</v>
      </c>
      <c r="EO8">
        <v>70.020075942552694</v>
      </c>
      <c r="EP8">
        <v>105.19009684271229</v>
      </c>
      <c r="EQ8">
        <v>190.58674608250769</v>
      </c>
      <c r="ER8">
        <v>325.07238463911739</v>
      </c>
      <c r="ES8">
        <v>579.67706247649187</v>
      </c>
      <c r="ET8">
        <v>856.29997894872906</v>
      </c>
      <c r="EU8">
        <v>1311.6489100620081</v>
      </c>
      <c r="EV8">
        <v>1968.85186365346</v>
      </c>
      <c r="EX8">
        <v>23.045095750511031</v>
      </c>
      <c r="EY8">
        <v>14.746545041177431</v>
      </c>
      <c r="EZ8">
        <v>0.44590551849570997</v>
      </c>
      <c r="FA8">
        <v>0.47157388688539731</v>
      </c>
      <c r="FB8">
        <v>2.7834358033420329E-4</v>
      </c>
      <c r="FC8">
        <v>5.2140625221207774E-3</v>
      </c>
      <c r="FD8">
        <v>18.732469115545339</v>
      </c>
      <c r="FE8">
        <v>2.7449177054358129</v>
      </c>
      <c r="FF8">
        <v>5.7881681877025777</v>
      </c>
      <c r="FG8">
        <v>0.35264196779113571</v>
      </c>
      <c r="FH8">
        <v>5.5396480876069749E-3</v>
      </c>
      <c r="FJ8">
        <f t="shared" si="0"/>
        <v>74.469334883953721</v>
      </c>
      <c r="FK8">
        <f t="shared" si="1"/>
        <v>120.85367256259498</v>
      </c>
      <c r="FL8">
        <f t="shared" si="2"/>
        <v>0.57081101577853011</v>
      </c>
      <c r="FM8">
        <f t="shared" si="3"/>
        <v>1.3104563982763349</v>
      </c>
    </row>
    <row r="9" spans="1:169" x14ac:dyDescent="0.25">
      <c r="A9" t="s">
        <v>772</v>
      </c>
      <c r="B9" t="s">
        <v>764</v>
      </c>
      <c r="C9" s="7">
        <v>5.930672608901232</v>
      </c>
      <c r="D9" s="8">
        <v>1.548013387430313E-2</v>
      </c>
      <c r="E9" s="9">
        <v>95.072312526600854</v>
      </c>
      <c r="F9" s="10">
        <v>0.29577570957262589</v>
      </c>
      <c r="G9">
        <v>238.96451736455401</v>
      </c>
      <c r="H9" s="11">
        <v>140.44109075162501</v>
      </c>
      <c r="I9" s="7">
        <v>1.9113597876403929</v>
      </c>
      <c r="J9" s="7">
        <v>6.0351226682175602E-2</v>
      </c>
      <c r="K9" s="8">
        <v>0.18455952463131439</v>
      </c>
      <c r="L9" s="19">
        <v>1.322527905235649E-3</v>
      </c>
      <c r="M9">
        <v>0.14457330578957811</v>
      </c>
      <c r="N9" s="11">
        <v>2.4308555175765112</v>
      </c>
      <c r="O9" s="12">
        <v>13.28232188719155</v>
      </c>
      <c r="P9" s="10">
        <v>0.47550495617121469</v>
      </c>
      <c r="Q9" s="8">
        <v>0.52354156282765152</v>
      </c>
      <c r="R9" s="13">
        <v>1.635853089046321E-2</v>
      </c>
      <c r="S9" s="14">
        <v>0.56835753725881077</v>
      </c>
      <c r="T9" t="e">
        <v>#N/A</v>
      </c>
      <c r="U9" s="11" t="e">
        <v>#N/A</v>
      </c>
      <c r="V9" s="9">
        <v>2692.546302507471</v>
      </c>
      <c r="W9" s="9">
        <v>10.99832560119204</v>
      </c>
      <c r="X9" s="9">
        <v>11.783521852983871</v>
      </c>
      <c r="Y9" s="9">
        <v>2713.9274954832672</v>
      </c>
      <c r="Z9" s="9">
        <v>11.904866192599609</v>
      </c>
      <c r="AA9" s="9">
        <v>69.318939561604225</v>
      </c>
      <c r="AB9" s="9">
        <v>2699.2881460490848</v>
      </c>
      <c r="AC9" s="9">
        <v>7.4653141077189717</v>
      </c>
      <c r="AD9" s="15">
        <v>33.782222206757709</v>
      </c>
      <c r="AE9" t="e">
        <v>#N/A</v>
      </c>
      <c r="AF9" t="e">
        <v>#N/A</v>
      </c>
      <c r="AG9" s="11" t="e">
        <v>#N/A</v>
      </c>
      <c r="AH9" s="16">
        <v>100.79408821886869</v>
      </c>
      <c r="AK9" t="s">
        <v>773</v>
      </c>
      <c r="AL9" t="s">
        <v>773</v>
      </c>
      <c r="AM9">
        <v>25.036999999999999</v>
      </c>
      <c r="AN9">
        <v>159.5418346274067</v>
      </c>
      <c r="AO9">
        <v>63.956859466935462</v>
      </c>
      <c r="AP9">
        <v>111.6270066105332</v>
      </c>
      <c r="AQ9" t="s">
        <v>154</v>
      </c>
      <c r="AR9">
        <v>853.00603850120137</v>
      </c>
      <c r="AS9">
        <v>1572.6015503964629</v>
      </c>
      <c r="AT9">
        <v>326.25607276426291</v>
      </c>
      <c r="AU9">
        <v>15.299085019021231</v>
      </c>
      <c r="AV9">
        <v>1.886362073327275</v>
      </c>
      <c r="AW9">
        <v>3.8335726139356501</v>
      </c>
      <c r="AX9">
        <v>0.79597457219735213</v>
      </c>
      <c r="AY9">
        <v>1.305694871661373</v>
      </c>
      <c r="AZ9" t="s">
        <v>154</v>
      </c>
      <c r="BA9">
        <v>15.52623890718332</v>
      </c>
      <c r="BB9">
        <v>38.203865046886641</v>
      </c>
      <c r="BC9">
        <v>0.16232136448107901</v>
      </c>
      <c r="BD9">
        <v>0.10294264972259359</v>
      </c>
      <c r="BE9">
        <v>0.11542893251937</v>
      </c>
      <c r="BF9">
        <v>538.21439011681105</v>
      </c>
      <c r="BG9">
        <v>45.924856184450732</v>
      </c>
      <c r="BH9">
        <v>6.1407974268984492E-2</v>
      </c>
      <c r="BI9">
        <v>529098.812861869</v>
      </c>
      <c r="BJ9">
        <v>27703.658141314059</v>
      </c>
      <c r="BK9">
        <v>1.853618508801572</v>
      </c>
      <c r="BL9">
        <v>2.1989095067999909</v>
      </c>
      <c r="BM9">
        <v>0.29491777073581549</v>
      </c>
      <c r="BN9">
        <v>8.8371970555001372E-2</v>
      </c>
      <c r="BO9">
        <v>9.6373590360045516E-3</v>
      </c>
      <c r="BP9">
        <v>5.1067717233215168E-3</v>
      </c>
      <c r="BQ9">
        <v>3.9249515406792222E-3</v>
      </c>
      <c r="BR9">
        <v>16.969767242952511</v>
      </c>
      <c r="BS9">
        <v>1.7990920583647509</v>
      </c>
      <c r="BT9">
        <v>1.5722314565430891E-2</v>
      </c>
      <c r="BU9">
        <v>4.13883527053686E-2</v>
      </c>
      <c r="BV9">
        <v>1.5193373236841E-2</v>
      </c>
      <c r="BW9">
        <v>8.1233134559308869E-3</v>
      </c>
      <c r="BX9">
        <v>0.9108695991137522</v>
      </c>
      <c r="BY9">
        <v>0.1763062401002389</v>
      </c>
      <c r="BZ9">
        <v>2.7715785366848929E-2</v>
      </c>
      <c r="CA9">
        <v>1.609844865853473</v>
      </c>
      <c r="CB9">
        <v>0.24220984025269929</v>
      </c>
      <c r="CC9">
        <v>0.1130369461790405</v>
      </c>
      <c r="CD9">
        <v>0.50680410285330912</v>
      </c>
      <c r="CE9">
        <v>8.6486941867367967E-2</v>
      </c>
      <c r="CF9">
        <v>8.621650532604901E-3</v>
      </c>
      <c r="CG9">
        <v>10.076361470929211</v>
      </c>
      <c r="CH9">
        <v>1.2747178893617219</v>
      </c>
      <c r="CI9">
        <v>0.15435008268176781</v>
      </c>
      <c r="CJ9">
        <v>2.9831696089974891</v>
      </c>
      <c r="CK9">
        <v>0.35587215424672752</v>
      </c>
      <c r="CL9">
        <v>1.7945668122235251E-2</v>
      </c>
      <c r="CM9">
        <v>40.719634904914138</v>
      </c>
      <c r="CN9">
        <v>4.3484784934126584</v>
      </c>
      <c r="CO9">
        <v>4.2583591402358997E-2</v>
      </c>
      <c r="CP9">
        <v>16.925519257434399</v>
      </c>
      <c r="CQ9">
        <v>1.7136218383301061</v>
      </c>
      <c r="CR9">
        <v>1.0574373230094551E-2</v>
      </c>
      <c r="CS9">
        <v>91.213263655427895</v>
      </c>
      <c r="CT9">
        <v>8.9495255534744995</v>
      </c>
      <c r="CU9">
        <v>3.09464858341729E-2</v>
      </c>
      <c r="CV9">
        <v>20.808289381113429</v>
      </c>
      <c r="CW9">
        <v>1.931229617913985</v>
      </c>
      <c r="CX9">
        <v>1.005340831356517E-2</v>
      </c>
      <c r="CY9">
        <v>209.94805240698</v>
      </c>
      <c r="CZ9">
        <v>16.1550736901841</v>
      </c>
      <c r="DA9">
        <v>4.7077744891196413E-2</v>
      </c>
      <c r="DB9">
        <v>47.832514073327033</v>
      </c>
      <c r="DC9">
        <v>3.2731259831013122</v>
      </c>
      <c r="DD9">
        <v>2.1430435257460179E-2</v>
      </c>
      <c r="DE9">
        <v>10630.206770924549</v>
      </c>
      <c r="DF9">
        <v>668.50554831183842</v>
      </c>
      <c r="DG9">
        <v>0.1009449780289248</v>
      </c>
      <c r="DH9">
        <v>0.66794951290275995</v>
      </c>
      <c r="DI9">
        <v>0.1132909441827008</v>
      </c>
      <c r="DJ9">
        <v>9.1024899365808355E-3</v>
      </c>
      <c r="DK9">
        <v>-4.9658115390210993</v>
      </c>
      <c r="DL9">
        <v>4.6357213632418146</v>
      </c>
      <c r="DM9">
        <v>9.1649677332604025</v>
      </c>
      <c r="DN9">
        <v>200.7959644727357</v>
      </c>
      <c r="DO9">
        <v>18.499411139402909</v>
      </c>
      <c r="DP9">
        <v>0.50265712711950317</v>
      </c>
      <c r="DQ9">
        <v>40.665731177312637</v>
      </c>
      <c r="DR9">
        <v>3.8282218802961259</v>
      </c>
      <c r="DS9">
        <v>0.32597547442794311</v>
      </c>
      <c r="DT9">
        <v>12.955247836218559</v>
      </c>
      <c r="DU9">
        <v>1.585772596537026</v>
      </c>
      <c r="DV9">
        <v>0.28688419413953947</v>
      </c>
      <c r="DW9">
        <v>46.636611964071342</v>
      </c>
      <c r="DX9">
        <v>6.3461910598465394</v>
      </c>
      <c r="DY9">
        <v>0.23807898390450399</v>
      </c>
      <c r="DZ9">
        <v>95.072312526600854</v>
      </c>
      <c r="EA9">
        <v>9.5796830715990495</v>
      </c>
      <c r="EB9">
        <v>0.1297133277320866</v>
      </c>
      <c r="EC9">
        <v>64.230354880797407</v>
      </c>
      <c r="ED9">
        <v>6.15094318666163</v>
      </c>
      <c r="EE9">
        <v>0.2248286684446438</v>
      </c>
      <c r="EH9">
        <v>342.81171345019811</v>
      </c>
      <c r="EI9">
        <v>4.0663962177234399E-2</v>
      </c>
      <c r="EJ9">
        <v>27.68314395261422</v>
      </c>
      <c r="EK9">
        <v>0.44599518001474792</v>
      </c>
      <c r="EL9">
        <v>1.9931501074699169</v>
      </c>
      <c r="EM9">
        <v>10.87733017468563</v>
      </c>
      <c r="EN9">
        <v>9.0018490737710337</v>
      </c>
      <c r="EO9">
        <v>50.634982265975943</v>
      </c>
      <c r="EP9">
        <v>82.636277257548159</v>
      </c>
      <c r="EQ9">
        <v>165.52697115818759</v>
      </c>
      <c r="ER9">
        <v>309.9911951911061</v>
      </c>
      <c r="ES9">
        <v>570.08289784642432</v>
      </c>
      <c r="ET9">
        <v>842.44086563212284</v>
      </c>
      <c r="EU9">
        <v>1304.0251702296889</v>
      </c>
      <c r="EV9">
        <v>1944.411141192156</v>
      </c>
      <c r="EX9">
        <v>205.56325318607551</v>
      </c>
      <c r="EY9">
        <v>75.797993239234245</v>
      </c>
      <c r="EZ9">
        <v>0.38357053685100628</v>
      </c>
      <c r="FA9">
        <v>0.42097852120028739</v>
      </c>
      <c r="FB9">
        <v>3.1183418162144752E-5</v>
      </c>
      <c r="FC9">
        <v>8.0308040721006532E-4</v>
      </c>
      <c r="FD9">
        <v>25.753443802545299</v>
      </c>
      <c r="FE9">
        <v>3.292029508703465</v>
      </c>
      <c r="FF9">
        <v>5.6024523592734639</v>
      </c>
      <c r="FG9">
        <v>0.45283731588185983</v>
      </c>
      <c r="FH9">
        <v>1.047358849767966E-2</v>
      </c>
      <c r="FJ9">
        <f t="shared" si="0"/>
        <v>95.072312526600854</v>
      </c>
      <c r="FK9">
        <f t="shared" si="1"/>
        <v>154.28952260367629</v>
      </c>
      <c r="FL9">
        <f t="shared" si="2"/>
        <v>0.69775960102388357</v>
      </c>
      <c r="FM9">
        <f t="shared" si="3"/>
        <v>1.6591358723643759</v>
      </c>
    </row>
    <row r="10" spans="1:169" x14ac:dyDescent="0.25">
      <c r="A10" t="s">
        <v>774</v>
      </c>
      <c r="B10" t="s">
        <v>764</v>
      </c>
      <c r="C10" s="7">
        <v>-7.9936886156459002</v>
      </c>
      <c r="D10" s="8">
        <v>1.5166355970773119E-2</v>
      </c>
      <c r="E10" s="9">
        <v>91.992686609783192</v>
      </c>
      <c r="F10" s="10">
        <v>0.34309095295724679</v>
      </c>
      <c r="G10">
        <v>-176.91774887354691</v>
      </c>
      <c r="H10" s="11">
        <v>55.656122092442317</v>
      </c>
      <c r="I10" s="7">
        <v>1.908856989608378</v>
      </c>
      <c r="J10" s="7">
        <v>6.2294092345838693E-2</v>
      </c>
      <c r="K10" s="8">
        <v>0.18548143624298291</v>
      </c>
      <c r="L10" s="19">
        <v>1.5196151970792711E-3</v>
      </c>
      <c r="M10">
        <v>0.17280776076142179</v>
      </c>
      <c r="N10" s="11">
        <v>3.0214490107416569</v>
      </c>
      <c r="O10" s="12">
        <v>13.45484408969712</v>
      </c>
      <c r="P10" s="10">
        <v>0.50054547577438302</v>
      </c>
      <c r="Q10" s="8">
        <v>0.52548103239503685</v>
      </c>
      <c r="R10" s="13">
        <v>1.724772802114851E-2</v>
      </c>
      <c r="S10" s="14">
        <v>0.7534828728970967</v>
      </c>
      <c r="T10" t="e">
        <v>#N/A</v>
      </c>
      <c r="U10" s="11" t="e">
        <v>#N/A</v>
      </c>
      <c r="V10" s="9">
        <v>2702.5669879227771</v>
      </c>
      <c r="W10" s="9">
        <v>13.39551078568374</v>
      </c>
      <c r="X10" s="9">
        <v>14.10887794911865</v>
      </c>
      <c r="Y10" s="9">
        <v>2721.2064497489082</v>
      </c>
      <c r="Z10" s="9">
        <v>25.39492311412733</v>
      </c>
      <c r="AA10" s="9">
        <v>72.699667845464859</v>
      </c>
      <c r="AB10" s="9">
        <v>2710.4432092366919</v>
      </c>
      <c r="AC10" s="9">
        <v>11.987996200078481</v>
      </c>
      <c r="AD10" s="15">
        <v>34.752937645139419</v>
      </c>
      <c r="AE10" t="e">
        <v>#N/A</v>
      </c>
      <c r="AF10" t="e">
        <v>#N/A</v>
      </c>
      <c r="AG10" s="11" t="e">
        <v>#N/A</v>
      </c>
      <c r="AH10" s="16">
        <v>100.6896947202207</v>
      </c>
      <c r="AK10" t="s">
        <v>775</v>
      </c>
      <c r="AL10" t="s">
        <v>775</v>
      </c>
      <c r="AM10">
        <v>25.032</v>
      </c>
      <c r="AN10">
        <v>210.38689923468979</v>
      </c>
      <c r="AO10">
        <v>66.625232196803111</v>
      </c>
      <c r="AP10">
        <v>112.6574629532511</v>
      </c>
      <c r="AQ10" t="s">
        <v>154</v>
      </c>
      <c r="AR10">
        <v>638.99407069826384</v>
      </c>
      <c r="AS10">
        <v>1618.479845070168</v>
      </c>
      <c r="AT10">
        <v>304.62531709620509</v>
      </c>
      <c r="AU10">
        <v>17.836948476400529</v>
      </c>
      <c r="AV10">
        <v>1.893318756779512</v>
      </c>
      <c r="AW10">
        <v>5.0577653154636781</v>
      </c>
      <c r="AX10">
        <v>0.94911637221652068</v>
      </c>
      <c r="AY10">
        <v>1.3378604205365849</v>
      </c>
      <c r="AZ10" t="s">
        <v>154</v>
      </c>
      <c r="BA10">
        <v>13.8265694133698</v>
      </c>
      <c r="BB10">
        <v>37.583097664293447</v>
      </c>
      <c r="BC10">
        <v>0.28685578222077329</v>
      </c>
      <c r="BD10">
        <v>0.13176211980374999</v>
      </c>
      <c r="BE10">
        <v>4.1500962393935498E-2</v>
      </c>
      <c r="BF10">
        <v>559.80486106098499</v>
      </c>
      <c r="BG10">
        <v>56.753998539691018</v>
      </c>
      <c r="BH10">
        <v>7.1637731294564425E-2</v>
      </c>
      <c r="BI10">
        <v>507309.84322946228</v>
      </c>
      <c r="BJ10">
        <v>20026.756282457511</v>
      </c>
      <c r="BK10">
        <v>1.3806503717879091</v>
      </c>
      <c r="BL10">
        <v>2.135587425319184</v>
      </c>
      <c r="BM10">
        <v>0.28899003297429721</v>
      </c>
      <c r="BN10">
        <v>9.3287558859023373E-2</v>
      </c>
      <c r="BO10">
        <v>0.32030264656335178</v>
      </c>
      <c r="BP10">
        <v>3.8918553505949881E-2</v>
      </c>
      <c r="BQ10">
        <v>4.5781069987545246E-3</v>
      </c>
      <c r="BR10">
        <v>18.877768947247709</v>
      </c>
      <c r="BS10">
        <v>2.3663980361111281</v>
      </c>
      <c r="BT10">
        <v>1.477094928109933E-2</v>
      </c>
      <c r="BU10">
        <v>0.40033274319705131</v>
      </c>
      <c r="BV10">
        <v>5.6709894100822222E-2</v>
      </c>
      <c r="BW10">
        <v>6.9846416003051864E-3</v>
      </c>
      <c r="BX10">
        <v>2.8802530208912702</v>
      </c>
      <c r="BY10">
        <v>0.38348512455582928</v>
      </c>
      <c r="BZ10">
        <v>2.6041594570123418E-2</v>
      </c>
      <c r="CA10">
        <v>3.0571472941838871</v>
      </c>
      <c r="CB10">
        <v>0.46884121712192528</v>
      </c>
      <c r="CC10">
        <v>0.113155172141832</v>
      </c>
      <c r="CD10">
        <v>0.98628425671767384</v>
      </c>
      <c r="CE10">
        <v>0.13570365335750781</v>
      </c>
      <c r="CF10">
        <v>1.93692208338044E-2</v>
      </c>
      <c r="CG10">
        <v>11.525206586083341</v>
      </c>
      <c r="CH10">
        <v>1.6699524160855199</v>
      </c>
      <c r="CI10">
        <v>0.13113240675305349</v>
      </c>
      <c r="CJ10">
        <v>3.43860893296499</v>
      </c>
      <c r="CK10">
        <v>0.41420287399415601</v>
      </c>
      <c r="CL10">
        <v>2.1996578988062229E-2</v>
      </c>
      <c r="CM10">
        <v>43.948748158443507</v>
      </c>
      <c r="CN10">
        <v>5.4839910300531223</v>
      </c>
      <c r="CO10">
        <v>4.000263537240737E-2</v>
      </c>
      <c r="CP10">
        <v>17.174084638284452</v>
      </c>
      <c r="CQ10">
        <v>1.962190097134608</v>
      </c>
      <c r="CR10">
        <v>9.9369854266410981E-3</v>
      </c>
      <c r="CS10">
        <v>92.181226629615054</v>
      </c>
      <c r="CT10">
        <v>11.449040269819481</v>
      </c>
      <c r="CU10">
        <v>2.9072355858293712E-2</v>
      </c>
      <c r="CV10">
        <v>21.19232984950181</v>
      </c>
      <c r="CW10">
        <v>2.454415892525073</v>
      </c>
      <c r="CX10">
        <v>2.8020387727327539E-2</v>
      </c>
      <c r="CY10">
        <v>205.22026191482561</v>
      </c>
      <c r="CZ10">
        <v>21.142511356520711</v>
      </c>
      <c r="DA10">
        <v>4.4232297974586193E-2</v>
      </c>
      <c r="DB10">
        <v>48.115343160731058</v>
      </c>
      <c r="DC10">
        <v>4.6666859426471952</v>
      </c>
      <c r="DD10">
        <v>9.4071689141216122E-3</v>
      </c>
      <c r="DE10">
        <v>10028.263651909459</v>
      </c>
      <c r="DF10">
        <v>510.90618834712802</v>
      </c>
      <c r="DG10">
        <v>0.22677229720363529</v>
      </c>
      <c r="DH10">
        <v>0.49104282140724298</v>
      </c>
      <c r="DI10">
        <v>9.4516141013289812E-2</v>
      </c>
      <c r="DJ10">
        <v>8.5509034366987261E-3</v>
      </c>
      <c r="DK10">
        <v>-1.5223254527290679</v>
      </c>
      <c r="DL10">
        <v>3.7795382450371249</v>
      </c>
      <c r="DM10">
        <v>8.4485149816876088</v>
      </c>
      <c r="DN10">
        <v>192.04994359590219</v>
      </c>
      <c r="DO10">
        <v>20.792791199672688</v>
      </c>
      <c r="DP10">
        <v>0.57555564308307716</v>
      </c>
      <c r="DQ10">
        <v>39.097612876273828</v>
      </c>
      <c r="DR10">
        <v>4.2356051201790894</v>
      </c>
      <c r="DS10">
        <v>0.31702996289575353</v>
      </c>
      <c r="DT10">
        <v>15.027529472173621</v>
      </c>
      <c r="DU10">
        <v>1.867490827404052</v>
      </c>
      <c r="DV10">
        <v>0.2372800596263942</v>
      </c>
      <c r="DW10">
        <v>54.968818703803088</v>
      </c>
      <c r="DX10">
        <v>7.7660410354885121</v>
      </c>
      <c r="DY10">
        <v>0.23698705371906481</v>
      </c>
      <c r="DZ10">
        <v>91.992686609783192</v>
      </c>
      <c r="EA10">
        <v>11.405563185411561</v>
      </c>
      <c r="EB10">
        <v>0.13742736063317301</v>
      </c>
      <c r="EC10">
        <v>62.606667437640297</v>
      </c>
      <c r="ED10">
        <v>6.6051201239513153</v>
      </c>
      <c r="EE10">
        <v>0.2182067155532485</v>
      </c>
      <c r="EH10">
        <v>356.56360577132801</v>
      </c>
      <c r="EI10">
        <v>1.3514879601829191</v>
      </c>
      <c r="EJ10">
        <v>30.79570790741878</v>
      </c>
      <c r="EK10">
        <v>4.3139304223820183</v>
      </c>
      <c r="EL10">
        <v>6.3025230216439159</v>
      </c>
      <c r="EM10">
        <v>20.656400636377619</v>
      </c>
      <c r="EN10">
        <v>17.518370456797051</v>
      </c>
      <c r="EO10">
        <v>57.915610985343392</v>
      </c>
      <c r="EP10">
        <v>95.252325012880604</v>
      </c>
      <c r="EQ10">
        <v>178.6534477985509</v>
      </c>
      <c r="ER10">
        <v>314.54367469385443</v>
      </c>
      <c r="ES10">
        <v>576.13266643509405</v>
      </c>
      <c r="ET10">
        <v>857.98906273286684</v>
      </c>
      <c r="EU10">
        <v>1274.660011893327</v>
      </c>
      <c r="EV10">
        <v>1955.9082585663029</v>
      </c>
      <c r="EX10">
        <v>12.75403290360782</v>
      </c>
      <c r="EY10">
        <v>16.014594944208511</v>
      </c>
      <c r="EZ10">
        <v>0.50648730080138304</v>
      </c>
      <c r="FA10">
        <v>0.50952489965708336</v>
      </c>
      <c r="FB10">
        <v>1.0602732866589861E-3</v>
      </c>
      <c r="FC10">
        <v>2.333546926622147E-2</v>
      </c>
      <c r="FD10">
        <v>22.008919360548621</v>
      </c>
      <c r="FE10">
        <v>4.3490859294082824</v>
      </c>
      <c r="FF10">
        <v>4.8730698456395336</v>
      </c>
      <c r="FG10">
        <v>0.44826317709293118</v>
      </c>
      <c r="FH10">
        <v>1.040631858371536E-2</v>
      </c>
      <c r="FJ10">
        <f t="shared" si="0"/>
        <v>91.992686609783192</v>
      </c>
      <c r="FK10">
        <f t="shared" si="1"/>
        <v>149.29170568015547</v>
      </c>
      <c r="FL10">
        <f t="shared" si="2"/>
        <v>0.68699486259383113</v>
      </c>
      <c r="FM10">
        <f t="shared" si="3"/>
        <v>1.6321400505433252</v>
      </c>
    </row>
    <row r="11" spans="1:169" x14ac:dyDescent="0.25">
      <c r="A11" t="s">
        <v>776</v>
      </c>
      <c r="B11" t="s">
        <v>764</v>
      </c>
      <c r="C11" s="7">
        <v>106.18911219002089</v>
      </c>
      <c r="D11" s="8">
        <v>8.7703100627526832E-3</v>
      </c>
      <c r="E11" s="9">
        <v>52.521579835073183</v>
      </c>
      <c r="F11" s="10">
        <v>0.39348192307911939</v>
      </c>
      <c r="G11">
        <v>13.30481535943383</v>
      </c>
      <c r="H11" s="11">
        <v>600.63641659753182</v>
      </c>
      <c r="I11" s="7">
        <v>1.8624873777927951</v>
      </c>
      <c r="J11" s="7">
        <v>5.8400419914418092E-2</v>
      </c>
      <c r="K11" s="8">
        <v>0.18630075501888099</v>
      </c>
      <c r="L11" s="19">
        <v>1.2091812656032459E-3</v>
      </c>
      <c r="M11">
        <v>0.183954180286305</v>
      </c>
      <c r="N11" s="11">
        <v>0.70546363285873803</v>
      </c>
      <c r="O11" s="12">
        <v>13.79280401052689</v>
      </c>
      <c r="P11" s="10">
        <v>0.49075414698834968</v>
      </c>
      <c r="Q11" s="8">
        <v>0.53720270543158377</v>
      </c>
      <c r="R11" s="13">
        <v>1.668639368860203E-2</v>
      </c>
      <c r="S11" s="14">
        <v>0.60412958436085162</v>
      </c>
      <c r="T11" t="e">
        <v>#N/A</v>
      </c>
      <c r="U11" s="11" t="e">
        <v>#N/A</v>
      </c>
      <c r="V11" s="9">
        <v>2708.245948776912</v>
      </c>
      <c r="W11" s="9">
        <v>9.862602905613139</v>
      </c>
      <c r="X11" s="9">
        <v>10.74210543200673</v>
      </c>
      <c r="Y11" s="9">
        <v>2771.5198854444661</v>
      </c>
      <c r="Z11" s="9">
        <v>10.75368674206587</v>
      </c>
      <c r="AA11" s="9">
        <v>70.080246491762964</v>
      </c>
      <c r="AB11" s="9">
        <v>2735.0835616639451</v>
      </c>
      <c r="AC11" s="9">
        <v>6.6306983219042497</v>
      </c>
      <c r="AD11" s="15">
        <v>33.863445294617613</v>
      </c>
      <c r="AE11" t="e">
        <v>#N/A</v>
      </c>
      <c r="AF11" t="e">
        <v>#N/A</v>
      </c>
      <c r="AG11" s="11" t="e">
        <v>#N/A</v>
      </c>
      <c r="AH11" s="16">
        <v>102.3363438130916</v>
      </c>
      <c r="AK11" t="s">
        <v>777</v>
      </c>
      <c r="AL11" t="s">
        <v>777</v>
      </c>
      <c r="AM11">
        <v>25.048999999999999</v>
      </c>
      <c r="AN11">
        <v>167.76149589599211</v>
      </c>
      <c r="AO11">
        <v>60.584284779129902</v>
      </c>
      <c r="AP11">
        <v>111.6877630880456</v>
      </c>
      <c r="AQ11" t="s">
        <v>154</v>
      </c>
      <c r="AR11">
        <v>768.53432058148542</v>
      </c>
      <c r="AS11">
        <v>1552.035380465373</v>
      </c>
      <c r="AT11">
        <v>268.76656888371838</v>
      </c>
      <c r="AU11">
        <v>13.908221555075659</v>
      </c>
      <c r="AV11">
        <v>1.859329759701486</v>
      </c>
      <c r="AW11">
        <v>4.6976500038803408</v>
      </c>
      <c r="AX11">
        <v>0.89504815392612835</v>
      </c>
      <c r="AY11">
        <v>1.2795501694027369</v>
      </c>
      <c r="AZ11" t="s">
        <v>154</v>
      </c>
      <c r="BA11">
        <v>18.91286296117767</v>
      </c>
      <c r="BB11">
        <v>36.998918976166713</v>
      </c>
      <c r="BC11">
        <v>0.30509696842636302</v>
      </c>
      <c r="BD11">
        <v>0.14178844459473891</v>
      </c>
      <c r="BE11">
        <v>0.1311185539564175</v>
      </c>
      <c r="BF11">
        <v>269.51985150420069</v>
      </c>
      <c r="BG11">
        <v>24.239902800163211</v>
      </c>
      <c r="BH11">
        <v>5.6653409702368263E-2</v>
      </c>
      <c r="BI11">
        <v>539453.9453655968</v>
      </c>
      <c r="BJ11">
        <v>23422.085233653481</v>
      </c>
      <c r="BK11">
        <v>2.184997118017177</v>
      </c>
      <c r="BL11">
        <v>1.2290109045193121</v>
      </c>
      <c r="BM11">
        <v>0.19160115351464471</v>
      </c>
      <c r="BN11">
        <v>0.1065774900450404</v>
      </c>
      <c r="BO11" t="s">
        <v>154</v>
      </c>
      <c r="BP11">
        <v>2.8499001440100949E-3</v>
      </c>
      <c r="BQ11">
        <v>5.2767650353230033E-3</v>
      </c>
      <c r="BR11">
        <v>10.82722801699995</v>
      </c>
      <c r="BS11">
        <v>0.88960690606632198</v>
      </c>
      <c r="BT11">
        <v>3.3576965056515418E-2</v>
      </c>
      <c r="BU11">
        <v>2.192486817863077E-2</v>
      </c>
      <c r="BV11">
        <v>9.9022372460643299E-3</v>
      </c>
      <c r="BW11">
        <v>6.64156287003464E-3</v>
      </c>
      <c r="BX11">
        <v>0.42783171660519598</v>
      </c>
      <c r="BY11">
        <v>0.12714876921805951</v>
      </c>
      <c r="BZ11">
        <v>2.7660232713406379E-2</v>
      </c>
      <c r="CA11">
        <v>1.024119787862255</v>
      </c>
      <c r="CB11">
        <v>0.177806359331455</v>
      </c>
      <c r="CC11">
        <v>6.8030921761274857E-2</v>
      </c>
      <c r="CD11">
        <v>0.34633460318903619</v>
      </c>
      <c r="CE11">
        <v>6.9165534183213515E-2</v>
      </c>
      <c r="CF11">
        <v>8.605562462237263E-3</v>
      </c>
      <c r="CG11">
        <v>4.9515383464670828</v>
      </c>
      <c r="CH11">
        <v>0.53531626809155408</v>
      </c>
      <c r="CI11">
        <v>0.13964632257888751</v>
      </c>
      <c r="CJ11">
        <v>1.684957524764549</v>
      </c>
      <c r="CK11">
        <v>0.18085282608756709</v>
      </c>
      <c r="CL11">
        <v>2.0387233719934679E-2</v>
      </c>
      <c r="CM11">
        <v>21.2458686114486</v>
      </c>
      <c r="CN11">
        <v>2.4304129054132919</v>
      </c>
      <c r="CO11">
        <v>4.2480994591625153E-2</v>
      </c>
      <c r="CP11">
        <v>8.4977656331799043</v>
      </c>
      <c r="CQ11">
        <v>0.82670648216669362</v>
      </c>
      <c r="CR11">
        <v>1.0555864773694631E-2</v>
      </c>
      <c r="CS11">
        <v>43.554565202848771</v>
      </c>
      <c r="CT11">
        <v>3.851839616793769</v>
      </c>
      <c r="CU11">
        <v>3.0874716214076389E-2</v>
      </c>
      <c r="CV11">
        <v>10.0166232372253</v>
      </c>
      <c r="CW11">
        <v>1.0413982698596871</v>
      </c>
      <c r="CX11">
        <v>1.002943860475951E-2</v>
      </c>
      <c r="CY11">
        <v>100.3815083168593</v>
      </c>
      <c r="CZ11">
        <v>10.02568505190985</v>
      </c>
      <c r="DA11">
        <v>4.6979967075073521E-2</v>
      </c>
      <c r="DB11">
        <v>22.873561857605971</v>
      </c>
      <c r="DC11">
        <v>1.7847988377735799</v>
      </c>
      <c r="DD11">
        <v>9.9914283199023946E-3</v>
      </c>
      <c r="DE11">
        <v>9231.2886428203601</v>
      </c>
      <c r="DF11">
        <v>439.63630150807751</v>
      </c>
      <c r="DG11">
        <v>0.1007484127571474</v>
      </c>
      <c r="DH11">
        <v>0.31497132761272439</v>
      </c>
      <c r="DI11">
        <v>6.8227496054712872E-2</v>
      </c>
      <c r="DJ11">
        <v>9.0808827272387226E-3</v>
      </c>
      <c r="DK11">
        <v>3.206615210042679</v>
      </c>
      <c r="DL11">
        <v>3.7170932789107272</v>
      </c>
      <c r="DM11">
        <v>9.196404010914403</v>
      </c>
      <c r="DN11">
        <v>113.0841564639689</v>
      </c>
      <c r="DO11">
        <v>9.2216459871271912</v>
      </c>
      <c r="DP11">
        <v>0.54821774767936693</v>
      </c>
      <c r="DQ11">
        <v>23.13308483249849</v>
      </c>
      <c r="DR11">
        <v>1.8828551750324261</v>
      </c>
      <c r="DS11">
        <v>0.30812596014543769</v>
      </c>
      <c r="DT11">
        <v>9.4877816241987478</v>
      </c>
      <c r="DU11">
        <v>0.7552424350718796</v>
      </c>
      <c r="DV11">
        <v>0.24823502660897509</v>
      </c>
      <c r="DW11">
        <v>32.563257249446252</v>
      </c>
      <c r="DX11">
        <v>2.4186688487529948</v>
      </c>
      <c r="DY11">
        <v>0.26335595572034942</v>
      </c>
      <c r="DZ11">
        <v>52.521579835073183</v>
      </c>
      <c r="EA11">
        <v>4.8536709014692621</v>
      </c>
      <c r="EB11">
        <v>0.13171827292770391</v>
      </c>
      <c r="EC11">
        <v>37.276839668704447</v>
      </c>
      <c r="ED11">
        <v>3.0072961433956849</v>
      </c>
      <c r="EE11">
        <v>0.22075438121302651</v>
      </c>
      <c r="EH11">
        <v>171.6686952256056</v>
      </c>
      <c r="EI11">
        <v>8.3309615230303894E-3</v>
      </c>
      <c r="EJ11">
        <v>17.662688445350661</v>
      </c>
      <c r="EK11">
        <v>0.23625935537317649</v>
      </c>
      <c r="EL11">
        <v>0.93617443458467386</v>
      </c>
      <c r="EM11">
        <v>6.9197282963665856</v>
      </c>
      <c r="EN11">
        <v>6.1515915308887434</v>
      </c>
      <c r="EO11">
        <v>24.882102243553181</v>
      </c>
      <c r="EP11">
        <v>46.674723677688327</v>
      </c>
      <c r="EQ11">
        <v>86.365319558734129</v>
      </c>
      <c r="ER11">
        <v>155.63673320842321</v>
      </c>
      <c r="ES11">
        <v>272.21603251780482</v>
      </c>
      <c r="ET11">
        <v>405.53130515082188</v>
      </c>
      <c r="EU11">
        <v>623.48762929726274</v>
      </c>
      <c r="EV11">
        <v>929.81958770755978</v>
      </c>
      <c r="EX11">
        <v>398.12067960715171</v>
      </c>
      <c r="EY11">
        <v>139.45442408048001</v>
      </c>
      <c r="EZ11">
        <v>0.46881277126782261</v>
      </c>
      <c r="FA11">
        <v>0.47050857595820028</v>
      </c>
      <c r="FB11">
        <v>1.336187140139456E-5</v>
      </c>
      <c r="FC11">
        <v>3.3481742987326958E-4</v>
      </c>
      <c r="FD11">
        <v>25.057674918075101</v>
      </c>
      <c r="FE11">
        <v>3.9019770905320379</v>
      </c>
      <c r="FF11">
        <v>4.8508796298192349</v>
      </c>
      <c r="FG11">
        <v>0.52321967178741891</v>
      </c>
      <c r="FH11">
        <v>1.2243399457994559E-2</v>
      </c>
      <c r="FJ11">
        <f t="shared" si="0"/>
        <v>52.521579835073183</v>
      </c>
      <c r="FK11">
        <f t="shared" si="1"/>
        <v>85.23543041910311</v>
      </c>
      <c r="FL11">
        <f t="shared" si="2"/>
        <v>0.54108672023450866</v>
      </c>
      <c r="FM11">
        <f t="shared" si="3"/>
        <v>1.2176009673492361</v>
      </c>
    </row>
    <row r="12" spans="1:169" x14ac:dyDescent="0.25">
      <c r="A12" t="s">
        <v>778</v>
      </c>
      <c r="B12" t="s">
        <v>764</v>
      </c>
      <c r="C12" s="7">
        <v>-1.6142897309998541</v>
      </c>
      <c r="D12" s="8">
        <v>1.3603043745444691E-2</v>
      </c>
      <c r="E12" s="9">
        <v>85.47745661941903</v>
      </c>
      <c r="F12" s="10">
        <v>0.44304707697058521</v>
      </c>
      <c r="G12">
        <v>-876.1844210288325</v>
      </c>
      <c r="H12" s="11">
        <v>95.29135770072979</v>
      </c>
      <c r="I12" s="7">
        <v>1.9279276563316889</v>
      </c>
      <c r="J12" s="7">
        <v>5.8582923443609158E-2</v>
      </c>
      <c r="K12" s="8">
        <v>0.1857788943444105</v>
      </c>
      <c r="L12" s="19">
        <v>9.4851995591241204E-4</v>
      </c>
      <c r="M12">
        <v>0.20101844097743571</v>
      </c>
      <c r="N12" s="11">
        <v>0.64354290822282401</v>
      </c>
      <c r="O12" s="12">
        <v>13.2763784233513</v>
      </c>
      <c r="P12" s="10">
        <v>0.46684741742106972</v>
      </c>
      <c r="Q12" s="8">
        <v>0.51892026938612879</v>
      </c>
      <c r="R12" s="13">
        <v>1.6001748872932049E-2</v>
      </c>
      <c r="S12" s="14">
        <v>0.60886787082923122</v>
      </c>
      <c r="T12" t="e">
        <v>#N/A</v>
      </c>
      <c r="U12" s="11" t="e">
        <v>#N/A</v>
      </c>
      <c r="V12" s="9">
        <v>2704.027298838429</v>
      </c>
      <c r="W12" s="9">
        <v>7.2657116670013018</v>
      </c>
      <c r="X12" s="9">
        <v>8.4108827253322431</v>
      </c>
      <c r="Y12" s="9">
        <v>2694.4317603125219</v>
      </c>
      <c r="Z12" s="9">
        <v>10.259304706954669</v>
      </c>
      <c r="AA12" s="9">
        <v>67.73431093305301</v>
      </c>
      <c r="AB12" s="9">
        <v>2699.2453704057598</v>
      </c>
      <c r="AC12" s="9">
        <v>5.0568518692458104</v>
      </c>
      <c r="AD12" s="15">
        <v>33.144160643981657</v>
      </c>
      <c r="AE12" t="e">
        <v>#N/A</v>
      </c>
      <c r="AF12" t="e">
        <v>#N/A</v>
      </c>
      <c r="AG12" s="11" t="e">
        <v>#N/A</v>
      </c>
      <c r="AH12" s="16">
        <v>99.645138992123762</v>
      </c>
      <c r="AK12" t="s">
        <v>779</v>
      </c>
      <c r="AL12" t="s">
        <v>779</v>
      </c>
      <c r="AM12">
        <v>21.997</v>
      </c>
      <c r="AN12">
        <v>184.4177189178483</v>
      </c>
      <c r="AO12">
        <v>54.662190752123898</v>
      </c>
      <c r="AP12">
        <v>128.00095570085699</v>
      </c>
      <c r="AQ12" t="s">
        <v>154</v>
      </c>
      <c r="AR12">
        <v>890.91550379953799</v>
      </c>
      <c r="AS12">
        <v>1774.4460380932751</v>
      </c>
      <c r="AT12">
        <v>316.63082084217302</v>
      </c>
      <c r="AU12">
        <v>15.064171104650701</v>
      </c>
      <c r="AV12">
        <v>2.1043049510781131</v>
      </c>
      <c r="AW12">
        <v>5.7806303078851906</v>
      </c>
      <c r="AX12">
        <v>1.2395511072147971</v>
      </c>
      <c r="AY12">
        <v>1.6250355222779831</v>
      </c>
      <c r="AZ12" t="s">
        <v>154</v>
      </c>
      <c r="BA12">
        <v>16.463396539416809</v>
      </c>
      <c r="BB12">
        <v>42.300428564942102</v>
      </c>
      <c r="BC12">
        <v>0.46124493468527578</v>
      </c>
      <c r="BD12">
        <v>0.1471918053374314</v>
      </c>
      <c r="BE12">
        <v>0.15818028154664651</v>
      </c>
      <c r="BF12">
        <v>534.70920616957733</v>
      </c>
      <c r="BG12">
        <v>23.556816097715259</v>
      </c>
      <c r="BH12">
        <v>4.9483336006598752E-2</v>
      </c>
      <c r="BI12">
        <v>548443.14493562141</v>
      </c>
      <c r="BJ12">
        <v>28281.681103480689</v>
      </c>
      <c r="BK12">
        <v>1.0675690618921969</v>
      </c>
      <c r="BL12">
        <v>1.8815229270777121</v>
      </c>
      <c r="BM12">
        <v>0.28450450810754291</v>
      </c>
      <c r="BN12">
        <v>0.1220381315278971</v>
      </c>
      <c r="BO12">
        <v>1.3565885013474459E-2</v>
      </c>
      <c r="BP12">
        <v>4.5865829270807894E-3</v>
      </c>
      <c r="BQ12">
        <v>5.5485641532725446E-3</v>
      </c>
      <c r="BR12">
        <v>15.138699352997699</v>
      </c>
      <c r="BS12">
        <v>1.073818756262533</v>
      </c>
      <c r="BT12">
        <v>4.4941675390667929E-2</v>
      </c>
      <c r="BU12">
        <v>5.6616282644202202E-2</v>
      </c>
      <c r="BV12">
        <v>2.0769708058852039E-2</v>
      </c>
      <c r="BW12">
        <v>1.676221880392597E-2</v>
      </c>
      <c r="BX12">
        <v>1.1800086044494531</v>
      </c>
      <c r="BY12">
        <v>0.26510970108052662</v>
      </c>
      <c r="BZ12">
        <v>7.9248644674218327E-2</v>
      </c>
      <c r="CA12">
        <v>1.920413970850831</v>
      </c>
      <c r="CB12">
        <v>0.31538170339045318</v>
      </c>
      <c r="CC12">
        <v>0.14671285407813031</v>
      </c>
      <c r="CD12">
        <v>0.67830308813404516</v>
      </c>
      <c r="CE12">
        <v>0.1274033631466775</v>
      </c>
      <c r="CF12">
        <v>9.5951093632564398E-3</v>
      </c>
      <c r="CG12">
        <v>11.00761872622806</v>
      </c>
      <c r="CH12">
        <v>1.010874854682275</v>
      </c>
      <c r="CI12">
        <v>0.13445700215345349</v>
      </c>
      <c r="CJ12">
        <v>3.3682096318001751</v>
      </c>
      <c r="CK12">
        <v>0.27440125235700652</v>
      </c>
      <c r="CL12">
        <v>7.638676036258632E-3</v>
      </c>
      <c r="CM12">
        <v>41.97480259844464</v>
      </c>
      <c r="CN12">
        <v>3.2678469762828972</v>
      </c>
      <c r="CO12">
        <v>4.7352017738841068E-2</v>
      </c>
      <c r="CP12">
        <v>16.50264506879429</v>
      </c>
      <c r="CQ12">
        <v>0.98807772746814981</v>
      </c>
      <c r="CR12">
        <v>1.177025037134417E-2</v>
      </c>
      <c r="CS12">
        <v>84.916192904317128</v>
      </c>
      <c r="CT12">
        <v>4.1504815664734274</v>
      </c>
      <c r="CU12">
        <v>8.8442791607072732E-2</v>
      </c>
      <c r="CV12">
        <v>18.86954035824488</v>
      </c>
      <c r="CW12">
        <v>1.3709536759962679</v>
      </c>
      <c r="CX12">
        <v>1.117972134526546E-2</v>
      </c>
      <c r="CY12">
        <v>192.4264325169126</v>
      </c>
      <c r="CZ12">
        <v>14.106462429434091</v>
      </c>
      <c r="DA12">
        <v>5.2375908161431943E-2</v>
      </c>
      <c r="DB12">
        <v>44.097186209048047</v>
      </c>
      <c r="DC12">
        <v>2.400378068797099</v>
      </c>
      <c r="DD12">
        <v>1.1139007497265759E-2</v>
      </c>
      <c r="DE12">
        <v>9642.6225064379232</v>
      </c>
      <c r="DF12">
        <v>502.58160762373569</v>
      </c>
      <c r="DG12">
        <v>0.7231879829408373</v>
      </c>
      <c r="DH12">
        <v>0.48445466788129798</v>
      </c>
      <c r="DI12">
        <v>8.3677316476615429E-2</v>
      </c>
      <c r="DJ12">
        <v>2.6012950420875529E-2</v>
      </c>
      <c r="DK12">
        <v>3.5096755918384019</v>
      </c>
      <c r="DL12">
        <v>3.7822442879171221</v>
      </c>
      <c r="DM12">
        <v>11.036335576801241</v>
      </c>
      <c r="DN12">
        <v>176.90025340108289</v>
      </c>
      <c r="DO12">
        <v>8.968696108960085</v>
      </c>
      <c r="DP12">
        <v>0.64503728379175407</v>
      </c>
      <c r="DQ12">
        <v>36.021010216546202</v>
      </c>
      <c r="DR12">
        <v>1.841991555587966</v>
      </c>
      <c r="DS12">
        <v>0.3652237321265856</v>
      </c>
      <c r="DT12">
        <v>16.26257136899174</v>
      </c>
      <c r="DU12">
        <v>0.94766228646309669</v>
      </c>
      <c r="DV12">
        <v>0.31888180983798681</v>
      </c>
      <c r="DW12">
        <v>59.944770734938658</v>
      </c>
      <c r="DX12">
        <v>3.0743825456149549</v>
      </c>
      <c r="DY12">
        <v>0.30662023076857731</v>
      </c>
      <c r="DZ12">
        <v>85.47745661941903</v>
      </c>
      <c r="EA12">
        <v>4.616253323855827</v>
      </c>
      <c r="EB12">
        <v>0.12546545011383181</v>
      </c>
      <c r="EC12">
        <v>59.031446119036367</v>
      </c>
      <c r="ED12">
        <v>3.046070139442675</v>
      </c>
      <c r="EE12">
        <v>0.30714486889095188</v>
      </c>
      <c r="EH12">
        <v>340.57911220992179</v>
      </c>
      <c r="EI12">
        <v>5.7240021153900672E-2</v>
      </c>
      <c r="EJ12">
        <v>24.696083773242581</v>
      </c>
      <c r="EK12">
        <v>0.61008925263148917</v>
      </c>
      <c r="EL12">
        <v>2.582075720895959</v>
      </c>
      <c r="EM12">
        <v>12.975770073316429</v>
      </c>
      <c r="EN12">
        <v>12.04801222262958</v>
      </c>
      <c r="EO12">
        <v>55.314666965970147</v>
      </c>
      <c r="EP12">
        <v>93.302205867040854</v>
      </c>
      <c r="EQ12">
        <v>170.629278855466</v>
      </c>
      <c r="ER12">
        <v>302.24624668121419</v>
      </c>
      <c r="ES12">
        <v>530.72620565198201</v>
      </c>
      <c r="ET12">
        <v>763.94900235809246</v>
      </c>
      <c r="EU12">
        <v>1195.1952330243021</v>
      </c>
      <c r="EV12">
        <v>1792.5685450832541</v>
      </c>
      <c r="EX12">
        <v>132.15436420042229</v>
      </c>
      <c r="EY12">
        <v>48.064373178801823</v>
      </c>
      <c r="EZ12">
        <v>0.44970599564091512</v>
      </c>
      <c r="FA12">
        <v>0.4810564049349122</v>
      </c>
      <c r="FB12">
        <v>4.7891774977265818E-5</v>
      </c>
      <c r="FC12">
        <v>1.0348072996464929E-3</v>
      </c>
      <c r="FD12">
        <v>21.607202909846531</v>
      </c>
      <c r="FE12">
        <v>3.8837956403770808</v>
      </c>
      <c r="FF12">
        <v>5.6462880083877982</v>
      </c>
      <c r="FG12">
        <v>0.44420849828885278</v>
      </c>
      <c r="FH12">
        <v>9.7778818765573827E-3</v>
      </c>
      <c r="FJ12">
        <f t="shared" si="0"/>
        <v>85.47745661941903</v>
      </c>
      <c r="FK12">
        <f t="shared" si="1"/>
        <v>138.7183673637536</v>
      </c>
      <c r="FL12">
        <f t="shared" si="2"/>
        <v>0.53460618883051203</v>
      </c>
      <c r="FM12">
        <f t="shared" si="3"/>
        <v>1.1966798601511122</v>
      </c>
    </row>
    <row r="13" spans="1:169" x14ac:dyDescent="0.25">
      <c r="A13" t="s">
        <v>780</v>
      </c>
      <c r="B13" t="s">
        <v>764</v>
      </c>
      <c r="C13" s="7">
        <v>-0.74044923433910959</v>
      </c>
      <c r="D13" s="8">
        <v>1.752902487603478E-2</v>
      </c>
      <c r="E13" s="9">
        <v>101.3831752722777</v>
      </c>
      <c r="F13" s="10">
        <v>0.49468260723119351</v>
      </c>
      <c r="G13">
        <v>-1911.1089253814141</v>
      </c>
      <c r="H13" s="11">
        <v>81.739159489626545</v>
      </c>
      <c r="I13" s="7">
        <v>1.9097507098077431</v>
      </c>
      <c r="J13" s="7">
        <v>5.9512670288441948E-2</v>
      </c>
      <c r="K13" s="8">
        <v>0.1854619648488075</v>
      </c>
      <c r="L13" s="19">
        <v>1.1151563096245449E-3</v>
      </c>
      <c r="M13">
        <v>0.2471377734359404</v>
      </c>
      <c r="N13" s="11">
        <v>0.36991146552449311</v>
      </c>
      <c r="O13" s="12">
        <v>13.353141685700299</v>
      </c>
      <c r="P13" s="10">
        <v>0.47736185949086041</v>
      </c>
      <c r="Q13" s="8">
        <v>0.52371844379592747</v>
      </c>
      <c r="R13" s="13">
        <v>1.6276762824744221E-2</v>
      </c>
      <c r="S13" s="14">
        <v>0.6904962336765742</v>
      </c>
      <c r="T13" t="e">
        <v>#N/A</v>
      </c>
      <c r="U13" s="11" t="e">
        <v>#N/A</v>
      </c>
      <c r="V13" s="9">
        <v>2701.3125349016759</v>
      </c>
      <c r="W13" s="9">
        <v>8.9962369430264602</v>
      </c>
      <c r="X13" s="9">
        <v>9.9528307443885922</v>
      </c>
      <c r="Y13" s="9">
        <v>2714.86590686</v>
      </c>
      <c r="Z13" s="9">
        <v>9.2884757808904261</v>
      </c>
      <c r="AA13" s="9">
        <v>68.891275000360864</v>
      </c>
      <c r="AB13" s="9">
        <v>2704.7010999628528</v>
      </c>
      <c r="AC13" s="9">
        <v>7.1951316774350058</v>
      </c>
      <c r="AD13" s="15">
        <v>33.937968225986857</v>
      </c>
      <c r="AE13" t="e">
        <v>#N/A</v>
      </c>
      <c r="AF13" t="e">
        <v>#N/A</v>
      </c>
      <c r="AG13" s="11" t="e">
        <v>#N/A</v>
      </c>
      <c r="AH13" s="16">
        <v>100.50173283480569</v>
      </c>
      <c r="AK13" t="s">
        <v>781</v>
      </c>
      <c r="AL13" t="s">
        <v>781</v>
      </c>
      <c r="AM13">
        <v>10.46</v>
      </c>
      <c r="AN13">
        <v>256.14415564308138</v>
      </c>
      <c r="AO13">
        <v>85.08163922762698</v>
      </c>
      <c r="AP13">
        <v>124.7575790367067</v>
      </c>
      <c r="AQ13" t="s">
        <v>154</v>
      </c>
      <c r="AR13">
        <v>1256.1374184944691</v>
      </c>
      <c r="AS13">
        <v>1755.113235292778</v>
      </c>
      <c r="AT13">
        <v>293.36351452952579</v>
      </c>
      <c r="AU13">
        <v>32.283616936370599</v>
      </c>
      <c r="AV13">
        <v>2.1030322698246811</v>
      </c>
      <c r="AW13">
        <v>7.7623217066816261</v>
      </c>
      <c r="AX13">
        <v>2.4184298428528281</v>
      </c>
      <c r="AY13">
        <v>1.5082638635911061</v>
      </c>
      <c r="AZ13">
        <v>571.17749011343733</v>
      </c>
      <c r="BA13">
        <v>439.69420748715231</v>
      </c>
      <c r="BB13">
        <v>41.760093711276298</v>
      </c>
      <c r="BC13">
        <v>0.62952035228847736</v>
      </c>
      <c r="BD13">
        <v>0.24662844159448549</v>
      </c>
      <c r="BE13">
        <v>0.18006531230332909</v>
      </c>
      <c r="BF13">
        <v>602.58270445315316</v>
      </c>
      <c r="BG13">
        <v>57.528753255076722</v>
      </c>
      <c r="BH13">
        <v>9.0660277567061645E-2</v>
      </c>
      <c r="BI13">
        <v>546637.22391344095</v>
      </c>
      <c r="BJ13">
        <v>76271.870617712295</v>
      </c>
      <c r="BK13">
        <v>1.694971559030152</v>
      </c>
      <c r="BL13">
        <v>1.8934621263754161</v>
      </c>
      <c r="BM13">
        <v>0.43218334035482148</v>
      </c>
      <c r="BN13">
        <v>0.113250025715855</v>
      </c>
      <c r="BO13">
        <v>0.11529855545879469</v>
      </c>
      <c r="BP13">
        <v>3.4984914144755637E-2</v>
      </c>
      <c r="BQ13">
        <v>4.8861053487605187E-3</v>
      </c>
      <c r="BR13">
        <v>20.26782370130951</v>
      </c>
      <c r="BS13">
        <v>2.9250994667743369</v>
      </c>
      <c r="BT13">
        <v>5.7778307614816449E-2</v>
      </c>
      <c r="BU13">
        <v>0.18462132924467839</v>
      </c>
      <c r="BV13">
        <v>4.4943607844128819E-2</v>
      </c>
      <c r="BW13">
        <v>1.373985827350982E-2</v>
      </c>
      <c r="BX13">
        <v>2.159912218439068</v>
      </c>
      <c r="BY13">
        <v>0.51422735697519939</v>
      </c>
      <c r="BZ13">
        <v>5.2191936053282102E-2</v>
      </c>
      <c r="CA13">
        <v>2.9266963767673171</v>
      </c>
      <c r="CB13">
        <v>0.76850110475199529</v>
      </c>
      <c r="CC13">
        <v>0.1299538722110356</v>
      </c>
      <c r="CD13">
        <v>1.1343911886222311</v>
      </c>
      <c r="CE13">
        <v>0.19037657233642949</v>
      </c>
      <c r="CF13">
        <v>1.6240372370747699E-2</v>
      </c>
      <c r="CG13">
        <v>12.57714744286513</v>
      </c>
      <c r="CH13">
        <v>1.430769693615902</v>
      </c>
      <c r="CI13">
        <v>0.14815620735220089</v>
      </c>
      <c r="CJ13">
        <v>3.9964141882363058</v>
      </c>
      <c r="CK13">
        <v>0.57669633549629784</v>
      </c>
      <c r="CL13">
        <v>2.8002252273700241E-2</v>
      </c>
      <c r="CM13">
        <v>51.957048645157563</v>
      </c>
      <c r="CN13">
        <v>6.2299060513182933</v>
      </c>
      <c r="CO13">
        <v>8.0124495434270526E-2</v>
      </c>
      <c r="CP13">
        <v>19.94441932111069</v>
      </c>
      <c r="CQ13">
        <v>2.3841214909954842</v>
      </c>
      <c r="CR13">
        <v>1.992270292838523E-2</v>
      </c>
      <c r="CS13">
        <v>101.71275826334779</v>
      </c>
      <c r="CT13">
        <v>13.225022168255069</v>
      </c>
      <c r="CU13">
        <v>0.113694998349875</v>
      </c>
      <c r="CV13">
        <v>21.59662892567821</v>
      </c>
      <c r="CW13">
        <v>2.699939587252949</v>
      </c>
      <c r="CX13">
        <v>3.1656384818667442E-2</v>
      </c>
      <c r="CY13">
        <v>211.93759627421599</v>
      </c>
      <c r="CZ13">
        <v>25.919632218119371</v>
      </c>
      <c r="DA13">
        <v>8.8639612429905548E-2</v>
      </c>
      <c r="DB13">
        <v>46.869008594105082</v>
      </c>
      <c r="DC13">
        <v>5.6509212929774222</v>
      </c>
      <c r="DD13">
        <v>3.1545530488751708E-2</v>
      </c>
      <c r="DE13">
        <v>10124.46095824274</v>
      </c>
      <c r="DF13">
        <v>1464.6095258817099</v>
      </c>
      <c r="DG13">
        <v>0.1901108701553717</v>
      </c>
      <c r="DH13">
        <v>0.51549294624083475</v>
      </c>
      <c r="DI13">
        <v>0.1006428353635257</v>
      </c>
      <c r="DJ13">
        <v>1.712923574975218E-2</v>
      </c>
      <c r="DK13">
        <v>1.167932342190019</v>
      </c>
      <c r="DL13">
        <v>6.7215516562521014</v>
      </c>
      <c r="DM13">
        <v>10.737427672757491</v>
      </c>
      <c r="DN13">
        <v>201.83742500519389</v>
      </c>
      <c r="DO13">
        <v>23.390218804902538</v>
      </c>
      <c r="DP13">
        <v>0.60819130977361391</v>
      </c>
      <c r="DQ13">
        <v>40.998769125791178</v>
      </c>
      <c r="DR13">
        <v>4.7669293315257937</v>
      </c>
      <c r="DS13">
        <v>0.36351470528096391</v>
      </c>
      <c r="DT13">
        <v>22.771352662404311</v>
      </c>
      <c r="DU13">
        <v>2.6517896176542508</v>
      </c>
      <c r="DV13">
        <v>0.30942916837813328</v>
      </c>
      <c r="DW13">
        <v>78.625423439181205</v>
      </c>
      <c r="DX13">
        <v>9.6166233973811561</v>
      </c>
      <c r="DY13">
        <v>0.30022009886904061</v>
      </c>
      <c r="DZ13">
        <v>101.3831752722777</v>
      </c>
      <c r="EA13">
        <v>11.72121948549373</v>
      </c>
      <c r="EB13">
        <v>0.15687930721631349</v>
      </c>
      <c r="EC13">
        <v>69.479323079076707</v>
      </c>
      <c r="ED13">
        <v>8.0589628162796743</v>
      </c>
      <c r="EE13">
        <v>0.25903679311151218</v>
      </c>
      <c r="EH13">
        <v>383.81063977907837</v>
      </c>
      <c r="EI13">
        <v>0.48649179518478769</v>
      </c>
      <c r="EJ13">
        <v>33.06333393362074</v>
      </c>
      <c r="EK13">
        <v>1.9894539789297241</v>
      </c>
      <c r="EL13">
        <v>4.7262849418797988</v>
      </c>
      <c r="EM13">
        <v>19.774975518698081</v>
      </c>
      <c r="EN13">
        <v>20.149044202881552</v>
      </c>
      <c r="EO13">
        <v>63.201745944045882</v>
      </c>
      <c r="EP13">
        <v>110.7039941339697</v>
      </c>
      <c r="EQ13">
        <v>211.20751481771359</v>
      </c>
      <c r="ER13">
        <v>365.28240514854741</v>
      </c>
      <c r="ES13">
        <v>635.70473914592367</v>
      </c>
      <c r="ET13">
        <v>874.35744638373308</v>
      </c>
      <c r="EU13">
        <v>1316.382585554137</v>
      </c>
      <c r="EV13">
        <v>1905.2442517928901</v>
      </c>
      <c r="EX13">
        <v>33.607943212624278</v>
      </c>
      <c r="EY13">
        <v>29.270004932253489</v>
      </c>
      <c r="EZ13">
        <v>0.56994366982993061</v>
      </c>
      <c r="FA13">
        <v>0.57383810440024141</v>
      </c>
      <c r="FB13">
        <v>3.6956717638436161E-4</v>
      </c>
      <c r="FC13">
        <v>7.6974423398918652E-3</v>
      </c>
      <c r="FD13">
        <v>20.828262983740419</v>
      </c>
      <c r="FE13">
        <v>3.6731096713994682</v>
      </c>
      <c r="FF13">
        <v>5.0021737294728537</v>
      </c>
      <c r="FG13">
        <v>0.47836333455958802</v>
      </c>
      <c r="FH13">
        <v>8.934054927779567E-3</v>
      </c>
      <c r="FJ13">
        <f t="shared" si="0"/>
        <v>101.3831752722777</v>
      </c>
      <c r="FK13">
        <f t="shared" si="1"/>
        <v>164.53120048413564</v>
      </c>
      <c r="FL13">
        <f t="shared" si="2"/>
        <v>0.56713593459457601</v>
      </c>
      <c r="FM13">
        <f t="shared" si="3"/>
        <v>1.2992412885329445</v>
      </c>
    </row>
    <row r="14" spans="1:169" x14ac:dyDescent="0.25">
      <c r="A14" t="s">
        <v>782</v>
      </c>
      <c r="B14" t="s">
        <v>764</v>
      </c>
      <c r="C14" s="7">
        <v>-4.8719432037060431</v>
      </c>
      <c r="D14" s="8">
        <v>9.745377552416298E-3</v>
      </c>
      <c r="E14" s="9">
        <v>61.136358902432043</v>
      </c>
      <c r="F14" s="10">
        <v>0.40842001785037702</v>
      </c>
      <c r="G14">
        <v>-290.88827123583798</v>
      </c>
      <c r="H14" s="11">
        <v>126.9528286665759</v>
      </c>
      <c r="I14" s="7">
        <v>1.9083158027667171</v>
      </c>
      <c r="J14" s="7">
        <v>5.9008396503438143E-2</v>
      </c>
      <c r="K14" s="8">
        <v>0.1843656939596473</v>
      </c>
      <c r="L14" s="19">
        <v>1.086043291856328E-3</v>
      </c>
      <c r="M14">
        <v>0.17602373456791801</v>
      </c>
      <c r="N14" s="11">
        <v>1.7396176762060751</v>
      </c>
      <c r="O14" s="12">
        <v>13.31051172726348</v>
      </c>
      <c r="P14" s="10">
        <v>0.47002846040349833</v>
      </c>
      <c r="Q14" s="8">
        <v>0.52409761439823621</v>
      </c>
      <c r="R14" s="13">
        <v>1.6179141234012751E-2</v>
      </c>
      <c r="S14" s="14">
        <v>0.12600668231712081</v>
      </c>
      <c r="T14" t="e">
        <v>#N/A</v>
      </c>
      <c r="U14" s="11" t="e">
        <v>#N/A</v>
      </c>
      <c r="V14" s="9">
        <v>2691.1693179824888</v>
      </c>
      <c r="W14" s="9">
        <v>8.7998878947491583</v>
      </c>
      <c r="X14" s="9">
        <v>9.7816412591448252</v>
      </c>
      <c r="Y14" s="9">
        <v>2716.480376159252</v>
      </c>
      <c r="Z14" s="9">
        <v>5.5089128819969586</v>
      </c>
      <c r="AA14" s="9">
        <v>68.447889387336431</v>
      </c>
      <c r="AB14" s="9">
        <v>2701.6313334639099</v>
      </c>
      <c r="AC14" s="9">
        <v>5.1003703704696743</v>
      </c>
      <c r="AD14" s="15">
        <v>33.44648830191138</v>
      </c>
      <c r="AE14" t="e">
        <v>#N/A</v>
      </c>
      <c r="AF14" t="e">
        <v>#N/A</v>
      </c>
      <c r="AG14" s="11" t="e">
        <v>#N/A</v>
      </c>
      <c r="AH14" s="16">
        <v>100.94052269426651</v>
      </c>
      <c r="AK14" t="s">
        <v>783</v>
      </c>
      <c r="AL14" t="s">
        <v>783</v>
      </c>
      <c r="AM14">
        <v>25.009</v>
      </c>
      <c r="AN14">
        <v>175.84255326580819</v>
      </c>
      <c r="AO14">
        <v>53.770312725175494</v>
      </c>
      <c r="AP14">
        <v>148.32836524794271</v>
      </c>
      <c r="AQ14" t="s">
        <v>154</v>
      </c>
      <c r="AR14">
        <v>760.03687719976665</v>
      </c>
      <c r="AS14">
        <v>2144.6945937692431</v>
      </c>
      <c r="AT14">
        <v>288.41325238037479</v>
      </c>
      <c r="AU14">
        <v>12.575775157628691</v>
      </c>
      <c r="AV14">
        <v>2.4183949125923121</v>
      </c>
      <c r="AW14">
        <v>4.0687843086652631</v>
      </c>
      <c r="AX14">
        <v>0.98887788019369149</v>
      </c>
      <c r="AY14">
        <v>1.777577584801507</v>
      </c>
      <c r="AZ14" t="s">
        <v>154</v>
      </c>
      <c r="BA14">
        <v>15.63035508905954</v>
      </c>
      <c r="BB14">
        <v>48.159607774468718</v>
      </c>
      <c r="BC14">
        <v>0.29145135466297373</v>
      </c>
      <c r="BD14">
        <v>0.12982097600194009</v>
      </c>
      <c r="BE14">
        <v>4.362199937460786E-2</v>
      </c>
      <c r="BF14">
        <v>413.3645618430337</v>
      </c>
      <c r="BG14">
        <v>14.44324747625914</v>
      </c>
      <c r="BH14">
        <v>8.3069396133801932E-2</v>
      </c>
      <c r="BI14">
        <v>541500.77298812277</v>
      </c>
      <c r="BJ14">
        <v>18735.876878828949</v>
      </c>
      <c r="BK14">
        <v>2.704128565796752</v>
      </c>
      <c r="BL14">
        <v>1.3777564390818151</v>
      </c>
      <c r="BM14">
        <v>0.17353187596730771</v>
      </c>
      <c r="BN14">
        <v>9.2261068361278509E-2</v>
      </c>
      <c r="BO14" t="s">
        <v>154</v>
      </c>
      <c r="BP14">
        <v>3.456224152248838E-3</v>
      </c>
      <c r="BQ14">
        <v>7.0506952915742509E-3</v>
      </c>
      <c r="BR14">
        <v>11.850554590408811</v>
      </c>
      <c r="BS14">
        <v>0.9112297257156089</v>
      </c>
      <c r="BT14">
        <v>1.5533967290626611E-2</v>
      </c>
      <c r="BU14">
        <v>4.9068577174265597E-2</v>
      </c>
      <c r="BV14">
        <v>1.7002146284938621E-2</v>
      </c>
      <c r="BW14">
        <v>1.7581163709664671E-2</v>
      </c>
      <c r="BX14">
        <v>1.0798118328766</v>
      </c>
      <c r="BY14">
        <v>0.26197892095536068</v>
      </c>
      <c r="BZ14">
        <v>2.7397148777757011E-2</v>
      </c>
      <c r="CA14">
        <v>1.6687994894752911</v>
      </c>
      <c r="CB14">
        <v>0.2130060808345651</v>
      </c>
      <c r="CC14">
        <v>0.18017117534147589</v>
      </c>
      <c r="CD14">
        <v>0.63649545850272604</v>
      </c>
      <c r="CE14">
        <v>0.1026944111957311</v>
      </c>
      <c r="CF14">
        <v>8.5259593053518597E-3</v>
      </c>
      <c r="CG14">
        <v>8.6035981110089494</v>
      </c>
      <c r="CH14">
        <v>0.88490512339705296</v>
      </c>
      <c r="CI14">
        <v>0.22557636568633141</v>
      </c>
      <c r="CJ14">
        <v>2.511622616045758</v>
      </c>
      <c r="CK14">
        <v>0.17735967475596301</v>
      </c>
      <c r="CL14">
        <v>2.5275558804699949E-2</v>
      </c>
      <c r="CM14">
        <v>30.312824952621519</v>
      </c>
      <c r="CN14">
        <v>1.92120843128659</v>
      </c>
      <c r="CO14">
        <v>4.2049778524238898E-2</v>
      </c>
      <c r="CP14">
        <v>12.420497105191229</v>
      </c>
      <c r="CQ14">
        <v>0.81901850106938046</v>
      </c>
      <c r="CR14">
        <v>1.0459518019725941E-2</v>
      </c>
      <c r="CS14">
        <v>64.285217571319365</v>
      </c>
      <c r="CT14">
        <v>2.973099880538884</v>
      </c>
      <c r="CU14">
        <v>3.0563729328196568E-2</v>
      </c>
      <c r="CV14">
        <v>14.658176530666459</v>
      </c>
      <c r="CW14">
        <v>0.81892525613377265</v>
      </c>
      <c r="CX14">
        <v>9.9286816927439785E-3</v>
      </c>
      <c r="CY14">
        <v>151.90315321543491</v>
      </c>
      <c r="CZ14">
        <v>7.455410743927616</v>
      </c>
      <c r="DA14">
        <v>4.6527751216606683E-2</v>
      </c>
      <c r="DB14">
        <v>36.923290290221672</v>
      </c>
      <c r="DC14">
        <v>1.727142996660479</v>
      </c>
      <c r="DD14">
        <v>9.8956520232610541E-3</v>
      </c>
      <c r="DE14">
        <v>9769.2319440929205</v>
      </c>
      <c r="DF14">
        <v>466.1858120695095</v>
      </c>
      <c r="DG14">
        <v>9.9797728695506183E-2</v>
      </c>
      <c r="DH14">
        <v>0.42809057884647372</v>
      </c>
      <c r="DI14">
        <v>7.9999406018157193E-2</v>
      </c>
      <c r="DJ14">
        <v>8.99024891099693E-3</v>
      </c>
      <c r="DK14">
        <v>2.4340259450060109</v>
      </c>
      <c r="DL14">
        <v>3.8707077431803172</v>
      </c>
      <c r="DM14">
        <v>11.816870062230951</v>
      </c>
      <c r="DN14">
        <v>129.23432367319779</v>
      </c>
      <c r="DO14">
        <v>7.3539394026165503</v>
      </c>
      <c r="DP14">
        <v>0.76300599178915574</v>
      </c>
      <c r="DQ14">
        <v>26.11171319412551</v>
      </c>
      <c r="DR14">
        <v>1.4886848967466899</v>
      </c>
      <c r="DS14">
        <v>0.40314334529075729</v>
      </c>
      <c r="DT14">
        <v>10.65887882993696</v>
      </c>
      <c r="DU14">
        <v>1.076124290190116</v>
      </c>
      <c r="DV14">
        <v>0.31585534708788449</v>
      </c>
      <c r="DW14">
        <v>39.996087766588431</v>
      </c>
      <c r="DX14">
        <v>3.931300117975955</v>
      </c>
      <c r="DY14">
        <v>0.30092777347706567</v>
      </c>
      <c r="DZ14">
        <v>61.136358902432043</v>
      </c>
      <c r="EA14">
        <v>3.0528530201673898</v>
      </c>
      <c r="EB14">
        <v>0.1611548282628362</v>
      </c>
      <c r="EC14">
        <v>42.34728406402072</v>
      </c>
      <c r="ED14">
        <v>2.6155912061213229</v>
      </c>
      <c r="EE14">
        <v>0.30391611334379381</v>
      </c>
      <c r="EH14">
        <v>263.28952983632718</v>
      </c>
      <c r="EI14">
        <v>2.4639348314914222E-2</v>
      </c>
      <c r="EJ14">
        <v>19.33206295335858</v>
      </c>
      <c r="EK14">
        <v>0.52875621955027585</v>
      </c>
      <c r="EL14">
        <v>2.362826767782495</v>
      </c>
      <c r="EM14">
        <v>11.275672226184399</v>
      </c>
      <c r="EN14">
        <v>11.30542555067009</v>
      </c>
      <c r="EO14">
        <v>43.234161361854007</v>
      </c>
      <c r="EP14">
        <v>69.574033685478071</v>
      </c>
      <c r="EQ14">
        <v>123.2228656610631</v>
      </c>
      <c r="ER14">
        <v>227.48163196320931</v>
      </c>
      <c r="ES14">
        <v>401.78260982074602</v>
      </c>
      <c r="ET14">
        <v>593.44844253710369</v>
      </c>
      <c r="EU14">
        <v>943.49784605860179</v>
      </c>
      <c r="EV14">
        <v>1500.946759765108</v>
      </c>
      <c r="EX14">
        <v>169.3697505086468</v>
      </c>
      <c r="EY14">
        <v>39.044231500516119</v>
      </c>
      <c r="EZ14">
        <v>0.51203797740587309</v>
      </c>
      <c r="FA14">
        <v>0.54665025890071339</v>
      </c>
      <c r="FB14">
        <v>2.611489620018045E-5</v>
      </c>
      <c r="FC14">
        <v>5.6990462029995082E-4</v>
      </c>
      <c r="FD14">
        <v>21.82297091787839</v>
      </c>
      <c r="FE14">
        <v>3.218375986676222</v>
      </c>
      <c r="FF14">
        <v>5.1589449621127832</v>
      </c>
      <c r="FG14">
        <v>0.40246932080288089</v>
      </c>
      <c r="FH14">
        <v>9.0699660271556584E-3</v>
      </c>
      <c r="FJ14">
        <f t="shared" si="0"/>
        <v>61.136358902432043</v>
      </c>
      <c r="FK14">
        <f t="shared" si="1"/>
        <v>99.216053318825317</v>
      </c>
      <c r="FL14">
        <f t="shared" si="2"/>
        <v>0.58981439475938258</v>
      </c>
      <c r="FM14">
        <f t="shared" si="3"/>
        <v>1.3673200394713914</v>
      </c>
    </row>
    <row r="15" spans="1:169" x14ac:dyDescent="0.25">
      <c r="A15" t="s">
        <v>784</v>
      </c>
      <c r="B15" t="s">
        <v>764</v>
      </c>
      <c r="C15" s="7">
        <v>-1.6533989917438019</v>
      </c>
      <c r="D15" s="8">
        <v>2.2752619662409209E-2</v>
      </c>
      <c r="E15" s="9">
        <v>131.36754198881371</v>
      </c>
      <c r="F15" s="10">
        <v>0.56207659848797087</v>
      </c>
      <c r="G15">
        <v>-854.50227773585141</v>
      </c>
      <c r="H15" s="11">
        <v>93.481210300174013</v>
      </c>
      <c r="I15" s="7">
        <v>1.8341906535952419</v>
      </c>
      <c r="J15" s="7">
        <v>5.7220929289525442E-2</v>
      </c>
      <c r="K15" s="8">
        <v>0.18649028086899819</v>
      </c>
      <c r="L15" s="19">
        <v>7.7305751288305109E-4</v>
      </c>
      <c r="M15">
        <v>0.2332547335798513</v>
      </c>
      <c r="N15" s="11">
        <v>2.1379395261814391</v>
      </c>
      <c r="O15" s="12">
        <v>14.00731090279748</v>
      </c>
      <c r="P15" s="10">
        <v>0.49650026619068899</v>
      </c>
      <c r="Q15" s="8">
        <v>0.54550348961653372</v>
      </c>
      <c r="R15" s="13">
        <v>1.6983246748125541E-2</v>
      </c>
      <c r="S15" s="14">
        <v>0.85239101904498382</v>
      </c>
      <c r="T15" t="e">
        <v>#N/A</v>
      </c>
      <c r="U15" s="11" t="e">
        <v>#N/A</v>
      </c>
      <c r="V15" s="9">
        <v>2710.4960146173139</v>
      </c>
      <c r="W15" s="9">
        <v>5.3584897845079444</v>
      </c>
      <c r="X15" s="9">
        <v>6.832508064035407</v>
      </c>
      <c r="Y15" s="9">
        <v>2806.2213574770931</v>
      </c>
      <c r="Z15" s="9">
        <v>11.575022206965251</v>
      </c>
      <c r="AA15" s="9">
        <v>70.858161461319057</v>
      </c>
      <c r="AB15" s="9">
        <v>2749.816965135527</v>
      </c>
      <c r="AC15" s="9">
        <v>6.0376130260745553</v>
      </c>
      <c r="AD15" s="15">
        <v>33.569451239329588</v>
      </c>
      <c r="AE15" t="e">
        <v>#N/A</v>
      </c>
      <c r="AF15" t="e">
        <v>#N/A</v>
      </c>
      <c r="AG15" s="11" t="e">
        <v>#N/A</v>
      </c>
      <c r="AH15" s="16">
        <v>103.5316540715628</v>
      </c>
      <c r="AK15" t="s">
        <v>785</v>
      </c>
      <c r="AL15" t="s">
        <v>785</v>
      </c>
      <c r="AM15">
        <v>22.965</v>
      </c>
      <c r="AN15">
        <v>235.0647242954698</v>
      </c>
      <c r="AO15">
        <v>59.100911802702953</v>
      </c>
      <c r="AP15">
        <v>112.8397189940962</v>
      </c>
      <c r="AQ15" t="s">
        <v>154</v>
      </c>
      <c r="AR15">
        <v>718.85727607036006</v>
      </c>
      <c r="AS15">
        <v>1524.394030857804</v>
      </c>
      <c r="AT15">
        <v>301.53283776981903</v>
      </c>
      <c r="AU15">
        <v>12.058543536164031</v>
      </c>
      <c r="AV15">
        <v>1.8636333326675449</v>
      </c>
      <c r="AW15">
        <v>4.7037556882858524</v>
      </c>
      <c r="AX15">
        <v>1.1748393162225379</v>
      </c>
      <c r="AY15">
        <v>1.3392538280110871</v>
      </c>
      <c r="AZ15" t="s">
        <v>154</v>
      </c>
      <c r="BA15">
        <v>17.90624838216657</v>
      </c>
      <c r="BB15">
        <v>37.349396283822252</v>
      </c>
      <c r="BC15">
        <v>0.21096508287377111</v>
      </c>
      <c r="BD15">
        <v>0.1276539044644513</v>
      </c>
      <c r="BE15">
        <v>9.80079025184043E-2</v>
      </c>
      <c r="BF15">
        <v>600.84278433686882</v>
      </c>
      <c r="BG15">
        <v>28.97191475792004</v>
      </c>
      <c r="BH15">
        <v>0.1013537339795364</v>
      </c>
      <c r="BI15">
        <v>528097.22933642508</v>
      </c>
      <c r="BJ15">
        <v>23299.316524075901</v>
      </c>
      <c r="BK15">
        <v>1.1652730705559351</v>
      </c>
      <c r="BL15">
        <v>2.130527914060786</v>
      </c>
      <c r="BM15">
        <v>0.30310748722969683</v>
      </c>
      <c r="BN15">
        <v>9.1139998381364981E-2</v>
      </c>
      <c r="BO15">
        <v>2.0557982814542141E-2</v>
      </c>
      <c r="BP15">
        <v>1.0091682859274659E-2</v>
      </c>
      <c r="BQ15">
        <v>4.8070529173441434E-3</v>
      </c>
      <c r="BR15">
        <v>22.521394822157969</v>
      </c>
      <c r="BS15">
        <v>2.209010242454351</v>
      </c>
      <c r="BT15">
        <v>3.4913811842215113E-2</v>
      </c>
      <c r="BU15">
        <v>7.8400946474576183E-2</v>
      </c>
      <c r="BV15">
        <v>1.841427691243027E-2</v>
      </c>
      <c r="BW15">
        <v>6.9072269806230097E-3</v>
      </c>
      <c r="BX15">
        <v>1.5727416943158821</v>
      </c>
      <c r="BY15">
        <v>0.26999535660176371</v>
      </c>
      <c r="BZ15">
        <v>2.9375107081214831E-2</v>
      </c>
      <c r="CA15">
        <v>2.4589233797536072</v>
      </c>
      <c r="CB15">
        <v>0.41407829348792652</v>
      </c>
      <c r="CC15">
        <v>9.7951213118616667E-2</v>
      </c>
      <c r="CD15">
        <v>0.78464244623488655</v>
      </c>
      <c r="CE15">
        <v>0.12288873601583949</v>
      </c>
      <c r="CF15">
        <v>9.1442070381817838E-3</v>
      </c>
      <c r="CG15">
        <v>12.401324500940021</v>
      </c>
      <c r="CH15">
        <v>1.195394869940986</v>
      </c>
      <c r="CI15">
        <v>0.12705039171816579</v>
      </c>
      <c r="CJ15">
        <v>3.9353749385399182</v>
      </c>
      <c r="CK15">
        <v>0.33046736666956711</v>
      </c>
      <c r="CL15">
        <v>1.855227141220081E-2</v>
      </c>
      <c r="CM15">
        <v>46.716750427737843</v>
      </c>
      <c r="CN15">
        <v>2.6989490510265721</v>
      </c>
      <c r="CO15">
        <v>4.5059408531106723E-2</v>
      </c>
      <c r="CP15">
        <v>18.622945425079529</v>
      </c>
      <c r="CQ15">
        <v>1.0802810042811359</v>
      </c>
      <c r="CR15">
        <v>2.3521334361268131E-2</v>
      </c>
      <c r="CS15">
        <v>96.706734643735302</v>
      </c>
      <c r="CT15">
        <v>4.8540982943807549</v>
      </c>
      <c r="CU15">
        <v>3.275110116007663E-2</v>
      </c>
      <c r="CV15">
        <v>21.9561960136717</v>
      </c>
      <c r="CW15">
        <v>1.2745705674564529</v>
      </c>
      <c r="CX15">
        <v>2.2311367283847122E-2</v>
      </c>
      <c r="CY15">
        <v>209.2991015733229</v>
      </c>
      <c r="CZ15">
        <v>10.882786319405</v>
      </c>
      <c r="DA15">
        <v>4.9883011605032418E-2</v>
      </c>
      <c r="DB15">
        <v>48.737586766996841</v>
      </c>
      <c r="DC15">
        <v>2.5090035985126189</v>
      </c>
      <c r="DD15">
        <v>2.22470877762194E-2</v>
      </c>
      <c r="DE15">
        <v>9668.0678755241897</v>
      </c>
      <c r="DF15">
        <v>360.34940101313089</v>
      </c>
      <c r="DG15">
        <v>0.1070102851753811</v>
      </c>
      <c r="DH15">
        <v>0.55476572633824128</v>
      </c>
      <c r="DI15">
        <v>7.4215346186920425E-2</v>
      </c>
      <c r="DJ15">
        <v>9.6365867464282152E-3</v>
      </c>
      <c r="DK15">
        <v>-2.4666999256052842</v>
      </c>
      <c r="DL15">
        <v>4.2229707437069166</v>
      </c>
      <c r="DM15">
        <v>8.6092539530636305</v>
      </c>
      <c r="DN15">
        <v>285.59453005716023</v>
      </c>
      <c r="DO15">
        <v>26.647555911698731</v>
      </c>
      <c r="DP15">
        <v>0.58274576646015563</v>
      </c>
      <c r="DQ15">
        <v>58.382429660675477</v>
      </c>
      <c r="DR15">
        <v>5.5084733964216932</v>
      </c>
      <c r="DS15">
        <v>0.30816869561798871</v>
      </c>
      <c r="DT15">
        <v>32.062894636559072</v>
      </c>
      <c r="DU15">
        <v>5.2098919291123638</v>
      </c>
      <c r="DV15">
        <v>0.29018471746997648</v>
      </c>
      <c r="DW15">
        <v>108.72191292705141</v>
      </c>
      <c r="DX15">
        <v>15.92456903958937</v>
      </c>
      <c r="DY15">
        <v>0.24502026019004741</v>
      </c>
      <c r="DZ15">
        <v>131.36754198881371</v>
      </c>
      <c r="EA15">
        <v>13.565507830884069</v>
      </c>
      <c r="EB15">
        <v>0.1302434164346202</v>
      </c>
      <c r="EC15">
        <v>98.311425710093147</v>
      </c>
      <c r="ED15">
        <v>10.30080881490704</v>
      </c>
      <c r="EE15">
        <v>0.25143316843966429</v>
      </c>
      <c r="EH15">
        <v>382.70241040564889</v>
      </c>
      <c r="EI15">
        <v>8.6742543521274848E-2</v>
      </c>
      <c r="EJ15">
        <v>36.739632662574181</v>
      </c>
      <c r="EK15">
        <v>0.84483778528638132</v>
      </c>
      <c r="EL15">
        <v>3.4414479087874881</v>
      </c>
      <c r="EM15">
        <v>16.614347160497339</v>
      </c>
      <c r="EN15">
        <v>13.936810767937599</v>
      </c>
      <c r="EO15">
        <v>62.318213572562932</v>
      </c>
      <c r="EP15">
        <v>109.0131561922415</v>
      </c>
      <c r="EQ15">
        <v>189.90548954364979</v>
      </c>
      <c r="ER15">
        <v>341.07958653991813</v>
      </c>
      <c r="ES15">
        <v>604.41709152334568</v>
      </c>
      <c r="ET15">
        <v>888.91481836727553</v>
      </c>
      <c r="EU15">
        <v>1299.9944197100799</v>
      </c>
      <c r="EV15">
        <v>1981.202714105563</v>
      </c>
      <c r="EX15">
        <v>135.71631801193169</v>
      </c>
      <c r="EY15">
        <v>51.538964673831472</v>
      </c>
      <c r="EZ15">
        <v>0.43312601052522082</v>
      </c>
      <c r="FA15">
        <v>0.44807245300381549</v>
      </c>
      <c r="FB15">
        <v>6.6725319898388374E-5</v>
      </c>
      <c r="FC15">
        <v>1.3919292378346559E-3</v>
      </c>
      <c r="FD15">
        <v>20.86058545623062</v>
      </c>
      <c r="FE15">
        <v>3.8404101279353382</v>
      </c>
      <c r="FF15">
        <v>5.8330109225546707</v>
      </c>
      <c r="FG15">
        <v>0.62765459097201248</v>
      </c>
      <c r="FH15">
        <v>1.0179345721244799E-2</v>
      </c>
      <c r="FJ15">
        <f t="shared" si="0"/>
        <v>131.36754198881371</v>
      </c>
      <c r="FK15">
        <f t="shared" si="1"/>
        <v>213.19177792589596</v>
      </c>
      <c r="FL15">
        <f t="shared" si="2"/>
        <v>0.71119333880659497</v>
      </c>
      <c r="FM15">
        <f t="shared" si="3"/>
        <v>1.6922467457732897</v>
      </c>
    </row>
    <row r="16" spans="1:169" x14ac:dyDescent="0.25">
      <c r="A16" t="s">
        <v>786</v>
      </c>
      <c r="B16" t="s">
        <v>764</v>
      </c>
      <c r="C16" s="7">
        <v>-2.3935092880094371</v>
      </c>
      <c r="D16" s="8">
        <v>6.4079796487042286E-3</v>
      </c>
      <c r="E16" s="9">
        <v>37.878941362348243</v>
      </c>
      <c r="F16" s="10">
        <v>0.3151789169323731</v>
      </c>
      <c r="G16">
        <v>-591.30296082088205</v>
      </c>
      <c r="H16" s="11">
        <v>75.679569793810089</v>
      </c>
      <c r="I16" s="7">
        <v>1.8219901777374139</v>
      </c>
      <c r="J16" s="7">
        <v>5.5094589785698131E-2</v>
      </c>
      <c r="K16" s="8">
        <v>0.18549830320481209</v>
      </c>
      <c r="L16" s="19">
        <v>1.565680264288018E-3</v>
      </c>
      <c r="M16">
        <v>0.13782637203410941</v>
      </c>
      <c r="N16" s="11">
        <v>2.1777964223297368</v>
      </c>
      <c r="O16" s="12">
        <v>14.044501714651069</v>
      </c>
      <c r="P16" s="10">
        <v>0.50952469892560215</v>
      </c>
      <c r="Q16" s="8">
        <v>0.54943295175848161</v>
      </c>
      <c r="R16" s="13">
        <v>1.728282533565375E-2</v>
      </c>
      <c r="S16" s="14">
        <v>0.65210862323043461</v>
      </c>
      <c r="T16" t="e">
        <v>#N/A</v>
      </c>
      <c r="U16" s="11" t="e">
        <v>#N/A</v>
      </c>
      <c r="V16" s="9">
        <v>2700.4532990367161</v>
      </c>
      <c r="W16" s="9">
        <v>13.35117020854392</v>
      </c>
      <c r="X16" s="9">
        <v>14.017947444818111</v>
      </c>
      <c r="Y16" s="9">
        <v>2822.37083071398</v>
      </c>
      <c r="Z16" s="9">
        <v>15.554794202165461</v>
      </c>
      <c r="AA16" s="9">
        <v>71.343507309890725</v>
      </c>
      <c r="AB16" s="9">
        <v>2753.1559561517388</v>
      </c>
      <c r="AC16" s="9">
        <v>9.8221572792994074</v>
      </c>
      <c r="AD16" s="15">
        <v>35.551614111781497</v>
      </c>
      <c r="AE16" t="e">
        <v>#N/A</v>
      </c>
      <c r="AF16" t="e">
        <v>#N/A</v>
      </c>
      <c r="AG16" s="11" t="e">
        <v>#N/A</v>
      </c>
      <c r="AH16" s="16">
        <v>104.5147061688034</v>
      </c>
      <c r="AK16" t="s">
        <v>787</v>
      </c>
      <c r="AL16" t="s">
        <v>787</v>
      </c>
      <c r="AM16">
        <v>25.018000000000001</v>
      </c>
      <c r="AN16" t="s">
        <v>154</v>
      </c>
      <c r="AO16">
        <v>61.375416174184387</v>
      </c>
      <c r="AP16">
        <v>116.1352524452339</v>
      </c>
      <c r="AQ16" t="s">
        <v>154</v>
      </c>
      <c r="AR16">
        <v>817.81253142979995</v>
      </c>
      <c r="AS16">
        <v>1664.9464433842591</v>
      </c>
      <c r="AT16">
        <v>255.16714319276829</v>
      </c>
      <c r="AU16">
        <v>10.93279081904322</v>
      </c>
      <c r="AV16">
        <v>1.87667123938918</v>
      </c>
      <c r="AW16">
        <v>3.4915409935772348</v>
      </c>
      <c r="AX16">
        <v>0.90473516580692614</v>
      </c>
      <c r="AY16">
        <v>1.316790361220902</v>
      </c>
      <c r="AZ16" t="s">
        <v>154</v>
      </c>
      <c r="BA16">
        <v>14.707854294358491</v>
      </c>
      <c r="BB16">
        <v>39.152215380493317</v>
      </c>
      <c r="BC16">
        <v>0.2486733150396036</v>
      </c>
      <c r="BD16">
        <v>0.1596173158128274</v>
      </c>
      <c r="BE16">
        <v>9.9717862559745324E-2</v>
      </c>
      <c r="BF16">
        <v>174.3395886094755</v>
      </c>
      <c r="BG16">
        <v>8.3591178987741284</v>
      </c>
      <c r="BH16">
        <v>6.0572980924097103E-2</v>
      </c>
      <c r="BI16">
        <v>547208.14078496723</v>
      </c>
      <c r="BJ16">
        <v>23501.86593130698</v>
      </c>
      <c r="BK16">
        <v>1.4117358917539631</v>
      </c>
      <c r="BL16">
        <v>1.0213231144492469</v>
      </c>
      <c r="BM16">
        <v>0.17746619841187589</v>
      </c>
      <c r="BN16">
        <v>9.1116422019574525E-2</v>
      </c>
      <c r="BO16" t="s">
        <v>154</v>
      </c>
      <c r="BP16">
        <v>2.7869673776557179E-3</v>
      </c>
      <c r="BQ16">
        <v>5.2331565017129178E-3</v>
      </c>
      <c r="BR16">
        <v>6.6007836243364322</v>
      </c>
      <c r="BS16">
        <v>0.55408115506957167</v>
      </c>
      <c r="BT16">
        <v>1.6115033437494829E-2</v>
      </c>
      <c r="BU16">
        <v>1.487364052081663E-2</v>
      </c>
      <c r="BV16">
        <v>8.2488134379375948E-3</v>
      </c>
      <c r="BW16">
        <v>7.0281933105514104E-3</v>
      </c>
      <c r="BX16">
        <v>9.6951144494252836E-2</v>
      </c>
      <c r="BY16">
        <v>5.902226687662937E-2</v>
      </c>
      <c r="BZ16">
        <v>6.2675473701248222E-2</v>
      </c>
      <c r="CA16">
        <v>0.57693501397779479</v>
      </c>
      <c r="CB16">
        <v>0.15802643057488369</v>
      </c>
      <c r="CC16">
        <v>8.8407202167391272E-2</v>
      </c>
      <c r="CD16">
        <v>0.16832757686254909</v>
      </c>
      <c r="CE16">
        <v>4.7914766898183192E-2</v>
      </c>
      <c r="CF16">
        <v>8.8508009794060691E-3</v>
      </c>
      <c r="CG16">
        <v>3.2280958491339011</v>
      </c>
      <c r="CH16">
        <v>0.60121595763711544</v>
      </c>
      <c r="CI16">
        <v>4.8197791113265318E-2</v>
      </c>
      <c r="CJ16">
        <v>0.97167629184299598</v>
      </c>
      <c r="CK16">
        <v>0.12853763797968831</v>
      </c>
      <c r="CL16">
        <v>7.0384146456619091E-3</v>
      </c>
      <c r="CM16">
        <v>12.78899477246398</v>
      </c>
      <c r="CN16">
        <v>0.96778180515792134</v>
      </c>
      <c r="CO16">
        <v>4.3599528574602961E-2</v>
      </c>
      <c r="CP16">
        <v>5.5358091340092228</v>
      </c>
      <c r="CQ16">
        <v>0.48483906716481262</v>
      </c>
      <c r="CR16">
        <v>1.085856889764567E-2</v>
      </c>
      <c r="CS16">
        <v>28.721913184723871</v>
      </c>
      <c r="CT16">
        <v>1.805896635542404</v>
      </c>
      <c r="CU16">
        <v>6.9863026346411117E-2</v>
      </c>
      <c r="CV16">
        <v>6.8953126824537669</v>
      </c>
      <c r="CW16">
        <v>0.53247403916071212</v>
      </c>
      <c r="CX16">
        <v>1.0297646906102451E-2</v>
      </c>
      <c r="CY16">
        <v>70.047224329479917</v>
      </c>
      <c r="CZ16">
        <v>5.0834127707987049</v>
      </c>
      <c r="DA16">
        <v>4.8275832036775622E-2</v>
      </c>
      <c r="DB16">
        <v>17.53321112118741</v>
      </c>
      <c r="DC16">
        <v>1.0594641331739281</v>
      </c>
      <c r="DD16">
        <v>1.0269657929206E-2</v>
      </c>
      <c r="DE16">
        <v>10569.409515070871</v>
      </c>
      <c r="DF16">
        <v>481.4258124810741</v>
      </c>
      <c r="DG16">
        <v>0.1035671686519692</v>
      </c>
      <c r="DH16">
        <v>0.32426150651478508</v>
      </c>
      <c r="DI16">
        <v>7.1532064784480209E-2</v>
      </c>
      <c r="DJ16">
        <v>2.0559586520857102E-2</v>
      </c>
      <c r="DK16">
        <v>-2.901856540764435</v>
      </c>
      <c r="DL16">
        <v>4.7766438651832592</v>
      </c>
      <c r="DM16">
        <v>9.5856369439198037</v>
      </c>
      <c r="DN16">
        <v>81.477774679317818</v>
      </c>
      <c r="DO16">
        <v>4.8294940053759374</v>
      </c>
      <c r="DP16">
        <v>0.49017455783469399</v>
      </c>
      <c r="DQ16">
        <v>16.586686239112339</v>
      </c>
      <c r="DR16">
        <v>1.0088279845709029</v>
      </c>
      <c r="DS16">
        <v>0.32834243722808248</v>
      </c>
      <c r="DT16">
        <v>5.0221263083966194</v>
      </c>
      <c r="DU16">
        <v>0.45519073519478248</v>
      </c>
      <c r="DV16">
        <v>0.29731982483479141</v>
      </c>
      <c r="DW16">
        <v>16.40736203244057</v>
      </c>
      <c r="DX16">
        <v>1.04294935122375</v>
      </c>
      <c r="DY16">
        <v>0.27528484111279511</v>
      </c>
      <c r="DZ16">
        <v>37.878941362348243</v>
      </c>
      <c r="EA16">
        <v>2.7016388890492</v>
      </c>
      <c r="EB16">
        <v>0.15688402616038619</v>
      </c>
      <c r="EC16">
        <v>25.824921598718898</v>
      </c>
      <c r="ED16">
        <v>1.5905334941257221</v>
      </c>
      <c r="EE16">
        <v>0.26624383577050631</v>
      </c>
      <c r="EH16">
        <v>111.0443239550799</v>
      </c>
      <c r="EI16">
        <v>1.034618937224956E-2</v>
      </c>
      <c r="EJ16">
        <v>10.76799938717199</v>
      </c>
      <c r="EK16">
        <v>0.16027629871569651</v>
      </c>
      <c r="EL16">
        <v>0.21214692449508279</v>
      </c>
      <c r="EM16">
        <v>3.8982095539040191</v>
      </c>
      <c r="EN16">
        <v>2.9898326263330222</v>
      </c>
      <c r="EO16">
        <v>16.221587181577391</v>
      </c>
      <c r="EP16">
        <v>26.916240771274129</v>
      </c>
      <c r="EQ16">
        <v>51.987783627902381</v>
      </c>
      <c r="ER16">
        <v>101.38844567782461</v>
      </c>
      <c r="ES16">
        <v>179.5119574045242</v>
      </c>
      <c r="ET16">
        <v>279.16245677950468</v>
      </c>
      <c r="EU16">
        <v>435.0759275122976</v>
      </c>
      <c r="EV16">
        <v>712.73215939786223</v>
      </c>
      <c r="EX16">
        <v>264.42965488703283</v>
      </c>
      <c r="EY16">
        <v>932.66724209730614</v>
      </c>
      <c r="EZ16">
        <v>0.37598248463252698</v>
      </c>
      <c r="FA16">
        <v>0.40277757942607512</v>
      </c>
      <c r="FB16">
        <v>2.3780192646850399E-5</v>
      </c>
      <c r="FC16">
        <v>6.3780376460322995E-4</v>
      </c>
      <c r="FD16">
        <v>26.820798892380068</v>
      </c>
      <c r="FE16">
        <v>3.149689660751263</v>
      </c>
      <c r="FF16">
        <v>5.7385521959381238</v>
      </c>
      <c r="FG16">
        <v>0.54076291708830204</v>
      </c>
      <c r="FH16">
        <v>1.458049372014039E-2</v>
      </c>
      <c r="FJ16">
        <f t="shared" si="0"/>
        <v>37.878941362348243</v>
      </c>
      <c r="FK16">
        <f t="shared" si="1"/>
        <v>61.472405837337128</v>
      </c>
      <c r="FL16">
        <f t="shared" si="2"/>
        <v>0.45055396795285974</v>
      </c>
      <c r="FM16">
        <f t="shared" si="3"/>
        <v>0.89967978156593587</v>
      </c>
    </row>
    <row r="17" spans="1:169" x14ac:dyDescent="0.25">
      <c r="A17" t="s">
        <v>788</v>
      </c>
      <c r="B17" t="s">
        <v>764</v>
      </c>
      <c r="C17" s="7">
        <v>-2.2079982982375199</v>
      </c>
      <c r="D17" s="8">
        <v>9.348223462228248E-3</v>
      </c>
      <c r="E17" s="9">
        <v>59.517109829911213</v>
      </c>
      <c r="F17" s="10">
        <v>0.45468626532361689</v>
      </c>
      <c r="G17">
        <v>-641.49663663022307</v>
      </c>
      <c r="H17" s="11">
        <v>81.701552131750049</v>
      </c>
      <c r="I17" s="7">
        <v>1.8537207948564109</v>
      </c>
      <c r="J17" s="7">
        <v>5.7133960217240667E-2</v>
      </c>
      <c r="K17" s="8">
        <v>0.1847177919883333</v>
      </c>
      <c r="L17" s="19">
        <v>1.3346572715852889E-3</v>
      </c>
      <c r="M17">
        <v>0.1765280038164099</v>
      </c>
      <c r="N17" s="11">
        <v>1.701415608781442</v>
      </c>
      <c r="O17" s="12">
        <v>13.73052791925293</v>
      </c>
      <c r="P17" s="10">
        <v>0.49852978646411827</v>
      </c>
      <c r="Q17" s="8">
        <v>0.54002523055009444</v>
      </c>
      <c r="R17" s="13">
        <v>1.698849491247939E-2</v>
      </c>
      <c r="S17" s="14">
        <v>0.75000821824320085</v>
      </c>
      <c r="T17" t="e">
        <v>#N/A</v>
      </c>
      <c r="U17" s="11" t="e">
        <v>#N/A</v>
      </c>
      <c r="V17" s="9">
        <v>2693.9226021513091</v>
      </c>
      <c r="W17" s="9">
        <v>11.18996577828001</v>
      </c>
      <c r="X17" s="9">
        <v>11.97445554319795</v>
      </c>
      <c r="Y17" s="9">
        <v>2783.1290059377029</v>
      </c>
      <c r="Z17" s="9">
        <v>15.247802022179989</v>
      </c>
      <c r="AA17" s="9">
        <v>70.827357325460554</v>
      </c>
      <c r="AB17" s="9">
        <v>2730.264306390729</v>
      </c>
      <c r="AC17" s="9">
        <v>9.4477042720887425</v>
      </c>
      <c r="AD17" s="15">
        <v>34.135021362101732</v>
      </c>
      <c r="AE17" t="e">
        <v>#N/A</v>
      </c>
      <c r="AF17" t="e">
        <v>#N/A</v>
      </c>
      <c r="AG17" s="11" t="e">
        <v>#N/A</v>
      </c>
      <c r="AH17" s="16">
        <v>103.31139445933439</v>
      </c>
      <c r="AK17" t="s">
        <v>789</v>
      </c>
      <c r="AL17" t="s">
        <v>789</v>
      </c>
      <c r="AM17">
        <v>25.021999999999998</v>
      </c>
      <c r="AN17">
        <v>231.02796032428131</v>
      </c>
      <c r="AO17">
        <v>56.512828356387352</v>
      </c>
      <c r="AP17">
        <v>118.80820186422621</v>
      </c>
      <c r="AQ17" t="s">
        <v>154</v>
      </c>
      <c r="AR17">
        <v>798.10030835814041</v>
      </c>
      <c r="AS17">
        <v>1699.887172107098</v>
      </c>
      <c r="AT17">
        <v>315.01417158210529</v>
      </c>
      <c r="AU17">
        <v>17.597748174340339</v>
      </c>
      <c r="AV17">
        <v>1.9593322725672231</v>
      </c>
      <c r="AW17">
        <v>5.0693639874162626</v>
      </c>
      <c r="AX17">
        <v>1.0711786464418731</v>
      </c>
      <c r="AY17">
        <v>1.5250920611336889</v>
      </c>
      <c r="AZ17" t="s">
        <v>154</v>
      </c>
      <c r="BA17">
        <v>16.09905191587335</v>
      </c>
      <c r="BB17">
        <v>39.571669547240113</v>
      </c>
      <c r="BC17">
        <v>0.43174126111188299</v>
      </c>
      <c r="BD17">
        <v>0.13447414723068801</v>
      </c>
      <c r="BE17">
        <v>4.5743923344179947E-2</v>
      </c>
      <c r="BF17">
        <v>450.76654857748292</v>
      </c>
      <c r="BG17">
        <v>35.602591448134923</v>
      </c>
      <c r="BH17">
        <v>8.5558087495982746E-2</v>
      </c>
      <c r="BI17">
        <v>550311.12148248428</v>
      </c>
      <c r="BJ17">
        <v>28234.26483053065</v>
      </c>
      <c r="BK17">
        <v>3.213110514357588</v>
      </c>
      <c r="BL17">
        <v>1.3179358024922661</v>
      </c>
      <c r="BM17">
        <v>0.21808204265059181</v>
      </c>
      <c r="BN17">
        <v>0.12623239402888031</v>
      </c>
      <c r="BO17" t="s">
        <v>154</v>
      </c>
      <c r="BP17">
        <v>2.7682604452700069E-3</v>
      </c>
      <c r="BQ17">
        <v>5.9163752986706496E-3</v>
      </c>
      <c r="BR17">
        <v>11.76223513375384</v>
      </c>
      <c r="BS17">
        <v>0.94252372047939614</v>
      </c>
      <c r="BT17">
        <v>4.5189924399311257E-2</v>
      </c>
      <c r="BU17">
        <v>3.0630666938526271E-2</v>
      </c>
      <c r="BV17">
        <v>1.059640948418028E-2</v>
      </c>
      <c r="BW17">
        <v>7.2650551008541734E-3</v>
      </c>
      <c r="BX17">
        <v>0.88000809806741553</v>
      </c>
      <c r="BY17">
        <v>0.19142777171244521</v>
      </c>
      <c r="BZ17">
        <v>6.4796700189294301E-2</v>
      </c>
      <c r="CA17">
        <v>1.7745868983156761</v>
      </c>
      <c r="CB17">
        <v>0.34864209232965609</v>
      </c>
      <c r="CC17">
        <v>0.1048950653332324</v>
      </c>
      <c r="CD17">
        <v>0.61560177435037644</v>
      </c>
      <c r="CE17">
        <v>0.10249944219629351</v>
      </c>
      <c r="CF17">
        <v>8.9538244516115702E-3</v>
      </c>
      <c r="CG17">
        <v>8.8792060621436502</v>
      </c>
      <c r="CH17">
        <v>0.87363306307644528</v>
      </c>
      <c r="CI17">
        <v>0.15457173867003679</v>
      </c>
      <c r="CJ17">
        <v>2.6015847953335931</v>
      </c>
      <c r="CK17">
        <v>0.26646028324895538</v>
      </c>
      <c r="CL17">
        <v>7.1193779359788887E-3</v>
      </c>
      <c r="CM17">
        <v>33.389108883559217</v>
      </c>
      <c r="CN17">
        <v>2.6281178231246431</v>
      </c>
      <c r="CO17">
        <v>4.4092529128248889E-2</v>
      </c>
      <c r="CP17">
        <v>13.8672799557243</v>
      </c>
      <c r="CQ17">
        <v>1.0152094625669199</v>
      </c>
      <c r="CR17">
        <v>1.098490433939677E-2</v>
      </c>
      <c r="CS17">
        <v>73.234483056561302</v>
      </c>
      <c r="CT17">
        <v>6.0399182098107183</v>
      </c>
      <c r="CU17">
        <v>3.2046772370860149E-2</v>
      </c>
      <c r="CV17">
        <v>17.056364554276431</v>
      </c>
      <c r="CW17">
        <v>1.339617976194913</v>
      </c>
      <c r="CX17">
        <v>2.3468617752936991E-2</v>
      </c>
      <c r="CY17">
        <v>168.23540748378079</v>
      </c>
      <c r="CZ17">
        <v>11.93540916477299</v>
      </c>
      <c r="DA17">
        <v>4.8830939363251051E-2</v>
      </c>
      <c r="DB17">
        <v>40.746542046750818</v>
      </c>
      <c r="DC17">
        <v>2.8258895325186799</v>
      </c>
      <c r="DD17">
        <v>2.3408739648884611E-2</v>
      </c>
      <c r="DE17">
        <v>9301.3002711296213</v>
      </c>
      <c r="DF17">
        <v>514.18903295626819</v>
      </c>
      <c r="DG17">
        <v>0.2360608293753759</v>
      </c>
      <c r="DH17">
        <v>0.38363406809263889</v>
      </c>
      <c r="DI17">
        <v>6.9561048827277497E-2</v>
      </c>
      <c r="DJ17">
        <v>9.4326088769132819E-3</v>
      </c>
      <c r="DK17">
        <v>-2.2180645774789749</v>
      </c>
      <c r="DL17">
        <v>4.7585308184630639</v>
      </c>
      <c r="DM17">
        <v>11.03595487762346</v>
      </c>
      <c r="DN17">
        <v>126.9374734552281</v>
      </c>
      <c r="DO17">
        <v>8.7613123845587033</v>
      </c>
      <c r="DP17">
        <v>0.56592834257263236</v>
      </c>
      <c r="DQ17">
        <v>25.716276140554601</v>
      </c>
      <c r="DR17">
        <v>1.7873864577547991</v>
      </c>
      <c r="DS17">
        <v>0.33612574638814008</v>
      </c>
      <c r="DT17">
        <v>10.409445032571551</v>
      </c>
      <c r="DU17">
        <v>1.1283177600836609</v>
      </c>
      <c r="DV17">
        <v>0.28730976227774302</v>
      </c>
      <c r="DW17">
        <v>37.720090563401897</v>
      </c>
      <c r="DX17">
        <v>4.1840760551444083</v>
      </c>
      <c r="DY17">
        <v>0.27082601860919953</v>
      </c>
      <c r="DZ17">
        <v>59.517109829911213</v>
      </c>
      <c r="EA17">
        <v>4.5493692369092242</v>
      </c>
      <c r="EB17">
        <v>0.14919180097707271</v>
      </c>
      <c r="EC17">
        <v>41.589147165462187</v>
      </c>
      <c r="ED17">
        <v>3.040976297837676</v>
      </c>
      <c r="EE17">
        <v>0.26551668138041967</v>
      </c>
      <c r="EH17">
        <v>287.11245132323751</v>
      </c>
      <c r="EI17">
        <v>1.6615577598722731E-2</v>
      </c>
      <c r="EJ17">
        <v>19.18798553630316</v>
      </c>
      <c r="EK17">
        <v>0.33007184200998141</v>
      </c>
      <c r="EL17">
        <v>1.925619470607036</v>
      </c>
      <c r="EM17">
        <v>11.99045201564646</v>
      </c>
      <c r="EN17">
        <v>10.93431215542409</v>
      </c>
      <c r="EO17">
        <v>44.619125940420354</v>
      </c>
      <c r="EP17">
        <v>72.066060812564899</v>
      </c>
      <c r="EQ17">
        <v>135.72808489251719</v>
      </c>
      <c r="ER17">
        <v>253.97948636857689</v>
      </c>
      <c r="ES17">
        <v>457.71551910350809</v>
      </c>
      <c r="ET17">
        <v>690.5410750719202</v>
      </c>
      <c r="EU17">
        <v>1044.9404191539179</v>
      </c>
      <c r="EV17">
        <v>1656.3634978353989</v>
      </c>
      <c r="EX17">
        <v>259.1000056755293</v>
      </c>
      <c r="EY17">
        <v>62.047458989469632</v>
      </c>
      <c r="EZ17">
        <v>0.47272999685180278</v>
      </c>
      <c r="FA17">
        <v>0.50156147379933169</v>
      </c>
      <c r="FB17">
        <v>1.590098085417757E-5</v>
      </c>
      <c r="FC17">
        <v>3.7238689123828678E-4</v>
      </c>
      <c r="FD17">
        <v>23.419114496980971</v>
      </c>
      <c r="FE17">
        <v>3.435398240424294</v>
      </c>
      <c r="FF17">
        <v>5.0600170080868576</v>
      </c>
      <c r="FG17">
        <v>0.35377279206607642</v>
      </c>
      <c r="FH17">
        <v>7.833878861792664E-3</v>
      </c>
      <c r="FJ17">
        <f t="shared" si="0"/>
        <v>59.517109829911213</v>
      </c>
      <c r="FK17">
        <f t="shared" si="1"/>
        <v>96.588230772636777</v>
      </c>
      <c r="FL17">
        <f t="shared" si="2"/>
        <v>0.5315584345682709</v>
      </c>
      <c r="FM17">
        <f t="shared" si="3"/>
        <v>1.1867529530191583</v>
      </c>
    </row>
    <row r="18" spans="1:169" x14ac:dyDescent="0.25">
      <c r="A18" t="s">
        <v>790</v>
      </c>
      <c r="B18" t="s">
        <v>764</v>
      </c>
      <c r="C18" s="7">
        <v>-12.30131787675816</v>
      </c>
      <c r="D18" s="8">
        <v>6.6566286156671088E-3</v>
      </c>
      <c r="E18" s="9">
        <v>41.372675412384531</v>
      </c>
      <c r="F18" s="10">
        <v>0.33083158223065051</v>
      </c>
      <c r="G18">
        <v>-114.9746793800784</v>
      </c>
      <c r="H18" s="11">
        <v>108.15878245863929</v>
      </c>
      <c r="I18" s="7">
        <v>1.8549983032058559</v>
      </c>
      <c r="J18" s="7">
        <v>6.3053704169619321E-2</v>
      </c>
      <c r="K18" s="8">
        <v>0.18610572688325369</v>
      </c>
      <c r="L18" s="19">
        <v>2.191779174293175E-3</v>
      </c>
      <c r="M18">
        <v>0.12337520634295231</v>
      </c>
      <c r="N18" s="11">
        <v>1.875613389317071</v>
      </c>
      <c r="O18" s="12">
        <v>13.83029896261697</v>
      </c>
      <c r="P18" s="10">
        <v>0.51162203484024937</v>
      </c>
      <c r="Q18" s="8">
        <v>0.53843356510116902</v>
      </c>
      <c r="R18" s="13">
        <v>1.6884160069629311E-2</v>
      </c>
      <c r="S18" s="14">
        <v>0.37320813115717122</v>
      </c>
      <c r="T18" t="e">
        <v>#N/A</v>
      </c>
      <c r="U18" s="11" t="e">
        <v>#N/A</v>
      </c>
      <c r="V18" s="9">
        <v>2704.3358202080922</v>
      </c>
      <c r="W18" s="9">
        <v>19.20733727550909</v>
      </c>
      <c r="X18" s="9">
        <v>19.682458528648901</v>
      </c>
      <c r="Y18" s="9">
        <v>2776.521110375752</v>
      </c>
      <c r="Z18" s="9">
        <v>14.248858309848551</v>
      </c>
      <c r="AA18" s="9">
        <v>70.53629195440341</v>
      </c>
      <c r="AB18" s="9">
        <v>2736.6218934277108</v>
      </c>
      <c r="AC18" s="9">
        <v>11.54764722746128</v>
      </c>
      <c r="AD18" s="15">
        <v>34.772693166692413</v>
      </c>
      <c r="AE18" t="e">
        <v>#N/A</v>
      </c>
      <c r="AF18" t="e">
        <v>#N/A</v>
      </c>
      <c r="AG18" s="11" t="e">
        <v>#N/A</v>
      </c>
      <c r="AH18" s="16">
        <v>102.6692428369383</v>
      </c>
      <c r="AK18" t="s">
        <v>791</v>
      </c>
      <c r="AL18" t="s">
        <v>791</v>
      </c>
      <c r="AM18">
        <v>25.077999999999999</v>
      </c>
      <c r="AN18" t="s">
        <v>154</v>
      </c>
      <c r="AO18">
        <v>48.490315140248562</v>
      </c>
      <c r="AP18">
        <v>114.5983459662432</v>
      </c>
      <c r="AQ18" t="s">
        <v>154</v>
      </c>
      <c r="AR18">
        <v>840.56811622743328</v>
      </c>
      <c r="AS18">
        <v>1611.021046855755</v>
      </c>
      <c r="AT18">
        <v>263.53525443788652</v>
      </c>
      <c r="AU18">
        <v>13.112690362412961</v>
      </c>
      <c r="AV18">
        <v>1.9056707797681389</v>
      </c>
      <c r="AW18">
        <v>2.8854052936994168</v>
      </c>
      <c r="AX18">
        <v>1.040192580824719</v>
      </c>
      <c r="AY18">
        <v>1.4094013582485629</v>
      </c>
      <c r="AZ18" t="s">
        <v>154</v>
      </c>
      <c r="BA18">
        <v>17.088287173020682</v>
      </c>
      <c r="BB18">
        <v>37.549437430777687</v>
      </c>
      <c r="BC18">
        <v>0.2261772487773161</v>
      </c>
      <c r="BD18">
        <v>0.12376459975097071</v>
      </c>
      <c r="BE18">
        <v>0.1224382000618942</v>
      </c>
      <c r="BF18">
        <v>235.89996459356951</v>
      </c>
      <c r="BG18">
        <v>42.53806447109509</v>
      </c>
      <c r="BH18">
        <v>5.5015716494850313E-2</v>
      </c>
      <c r="BI18">
        <v>545921.17876465572</v>
      </c>
      <c r="BJ18">
        <v>18917.640367990211</v>
      </c>
      <c r="BK18">
        <v>3.2166457494638969</v>
      </c>
      <c r="BL18">
        <v>1.14053558402247</v>
      </c>
      <c r="BM18">
        <v>0.25531355445496262</v>
      </c>
      <c r="BN18">
        <v>7.3313378839083676E-2</v>
      </c>
      <c r="BO18" t="s">
        <v>154</v>
      </c>
      <c r="BP18">
        <v>2.248520886021899E-3</v>
      </c>
      <c r="BQ18">
        <v>6.4728966866718198E-3</v>
      </c>
      <c r="BR18">
        <v>7.8295271010271028</v>
      </c>
      <c r="BS18">
        <v>1.079236097113393</v>
      </c>
      <c r="BT18">
        <v>3.5492675103532927E-2</v>
      </c>
      <c r="BU18">
        <v>1.8468455957954051E-2</v>
      </c>
      <c r="BV18">
        <v>8.3066871148904878E-3</v>
      </c>
      <c r="BW18">
        <v>8.629934142702033E-3</v>
      </c>
      <c r="BX18">
        <v>0.23518875688257279</v>
      </c>
      <c r="BY18">
        <v>9.9509818043137244E-2</v>
      </c>
      <c r="BZ18">
        <v>7.6981108220755656E-2</v>
      </c>
      <c r="CA18">
        <v>0.7938493751886232</v>
      </c>
      <c r="CB18">
        <v>0.24036359365267951</v>
      </c>
      <c r="CC18">
        <v>7.20499717961567E-2</v>
      </c>
      <c r="CD18">
        <v>0.20774838587419001</v>
      </c>
      <c r="CE18">
        <v>5.62398679917957E-2</v>
      </c>
      <c r="CF18">
        <v>1.9500093424033839E-2</v>
      </c>
      <c r="CG18">
        <v>3.5670227612097491</v>
      </c>
      <c r="CH18">
        <v>0.78147603336085703</v>
      </c>
      <c r="CI18">
        <v>0.1649230955251563</v>
      </c>
      <c r="CJ18">
        <v>1.2246720269044351</v>
      </c>
      <c r="CK18">
        <v>0.25946336473710818</v>
      </c>
      <c r="CL18">
        <v>1.9058841774832219E-2</v>
      </c>
      <c r="CM18">
        <v>16.59770677984724</v>
      </c>
      <c r="CN18">
        <v>3.380556993493772</v>
      </c>
      <c r="CO18">
        <v>4.2843826345156731E-2</v>
      </c>
      <c r="CP18">
        <v>6.9689073074364618</v>
      </c>
      <c r="CQ18">
        <v>1.291869592616598</v>
      </c>
      <c r="CR18">
        <v>1.067698606002407E-2</v>
      </c>
      <c r="CS18">
        <v>39.022148262218437</v>
      </c>
      <c r="CT18">
        <v>6.8260721074577404</v>
      </c>
      <c r="CU18">
        <v>6.9769240681829936E-2</v>
      </c>
      <c r="CV18">
        <v>9.1834919930989756</v>
      </c>
      <c r="CW18">
        <v>1.599228433917657</v>
      </c>
      <c r="CX18">
        <v>1.012141505758675E-2</v>
      </c>
      <c r="CY18">
        <v>93.211223442843362</v>
      </c>
      <c r="CZ18">
        <v>15.303591133573009</v>
      </c>
      <c r="DA18">
        <v>4.7456423857258463E-2</v>
      </c>
      <c r="DB18">
        <v>22.6398829848643</v>
      </c>
      <c r="DC18">
        <v>3.65464103320575</v>
      </c>
      <c r="DD18">
        <v>1.009718755210288E-2</v>
      </c>
      <c r="DE18">
        <v>10788.962919339931</v>
      </c>
      <c r="DF18">
        <v>481.96039058230758</v>
      </c>
      <c r="DG18">
        <v>0.10181683171519119</v>
      </c>
      <c r="DH18">
        <v>0.37111384479551529</v>
      </c>
      <c r="DI18">
        <v>7.5650903828258842E-2</v>
      </c>
      <c r="DJ18">
        <v>9.1669300784268729E-3</v>
      </c>
      <c r="DK18">
        <v>0.59268594977107858</v>
      </c>
      <c r="DL18">
        <v>5.0742994054631918</v>
      </c>
      <c r="DM18">
        <v>8.3796035386892118</v>
      </c>
      <c r="DN18">
        <v>86.563085690752601</v>
      </c>
      <c r="DO18">
        <v>12.803865336253031</v>
      </c>
      <c r="DP18">
        <v>0.50661465048809329</v>
      </c>
      <c r="DQ18">
        <v>17.650941801138739</v>
      </c>
      <c r="DR18">
        <v>2.659217145132545</v>
      </c>
      <c r="DS18">
        <v>0.34957070271788898</v>
      </c>
      <c r="DT18">
        <v>5.1468480582431004</v>
      </c>
      <c r="DU18">
        <v>0.96554250821768595</v>
      </c>
      <c r="DV18">
        <v>0.22471972958255609</v>
      </c>
      <c r="DW18">
        <v>18.295158200911569</v>
      </c>
      <c r="DX18">
        <v>3.3156254596394881</v>
      </c>
      <c r="DY18">
        <v>0.24724361463918851</v>
      </c>
      <c r="DZ18">
        <v>41.372675412384531</v>
      </c>
      <c r="EA18">
        <v>6.9186420389330427</v>
      </c>
      <c r="EB18">
        <v>0.14576853726095859</v>
      </c>
      <c r="EC18">
        <v>27.380744746199209</v>
      </c>
      <c r="ED18">
        <v>4.1599914286582624</v>
      </c>
      <c r="EE18">
        <v>0.20709110362405481</v>
      </c>
      <c r="EH18">
        <v>150.2547545181971</v>
      </c>
      <c r="EI18">
        <v>-6.69468184295472E-4</v>
      </c>
      <c r="EJ18">
        <v>12.772474879326429</v>
      </c>
      <c r="EK18">
        <v>0.19901353402967731</v>
      </c>
      <c r="EL18">
        <v>0.51463622950234755</v>
      </c>
      <c r="EM18">
        <v>5.3638471296528598</v>
      </c>
      <c r="EN18">
        <v>3.6900246158825931</v>
      </c>
      <c r="EO18">
        <v>17.924737493516329</v>
      </c>
      <c r="EP18">
        <v>33.924432878239209</v>
      </c>
      <c r="EQ18">
        <v>67.470352763606655</v>
      </c>
      <c r="ER18">
        <v>127.63566497136379</v>
      </c>
      <c r="ES18">
        <v>243.8884266388653</v>
      </c>
      <c r="ET18">
        <v>371.80129526716502</v>
      </c>
      <c r="EU18">
        <v>578.95169840275378</v>
      </c>
      <c r="EV18">
        <v>920.32044653919922</v>
      </c>
      <c r="EX18" t="e">
        <v>#N/A</v>
      </c>
      <c r="EY18">
        <v>258.67278327098393</v>
      </c>
      <c r="EZ18">
        <v>0.37632638207749558</v>
      </c>
      <c r="FA18">
        <v>0.37199816989938078</v>
      </c>
      <c r="FB18">
        <v>-1.1563454881338811E-6</v>
      </c>
      <c r="FC18">
        <v>-3.7348841763380342E-5</v>
      </c>
      <c r="FD18">
        <v>32.299033590431669</v>
      </c>
      <c r="FE18">
        <v>3.0732768394854899</v>
      </c>
      <c r="FF18">
        <v>5.2841857341495286</v>
      </c>
      <c r="FG18">
        <v>0.44385937534393632</v>
      </c>
      <c r="FH18">
        <v>1.2236032764035549E-2</v>
      </c>
      <c r="FJ18">
        <f t="shared" si="0"/>
        <v>41.372675412384531</v>
      </c>
      <c r="FK18">
        <f t="shared" si="1"/>
        <v>67.142264330928356</v>
      </c>
      <c r="FL18">
        <f t="shared" si="2"/>
        <v>0.56251502596136649</v>
      </c>
      <c r="FM18">
        <f t="shared" si="3"/>
        <v>1.2850362431797384</v>
      </c>
    </row>
    <row r="19" spans="1:169" x14ac:dyDescent="0.25">
      <c r="A19" t="s">
        <v>792</v>
      </c>
      <c r="B19" t="s">
        <v>764</v>
      </c>
      <c r="C19" s="7">
        <v>-17.780397104619279</v>
      </c>
      <c r="D19" s="8">
        <v>5.4695155811876513E-3</v>
      </c>
      <c r="E19" s="9">
        <v>33.900746111873381</v>
      </c>
      <c r="F19" s="10">
        <v>0.43331472505204388</v>
      </c>
      <c r="G19">
        <v>-79.456342443221274</v>
      </c>
      <c r="H19" s="11">
        <v>97.588099055647589</v>
      </c>
      <c r="I19" s="7">
        <v>1.8928398941898741</v>
      </c>
      <c r="J19" s="7">
        <v>5.9075778932004171E-2</v>
      </c>
      <c r="K19" s="8">
        <v>0.18715256472433581</v>
      </c>
      <c r="L19" s="19">
        <v>1.874760690204514E-3</v>
      </c>
      <c r="M19">
        <v>0.1575424633496082</v>
      </c>
      <c r="N19" s="11">
        <v>1.0896668769559661</v>
      </c>
      <c r="O19" s="12">
        <v>13.62246978045572</v>
      </c>
      <c r="P19" s="10">
        <v>0.492292491693607</v>
      </c>
      <c r="Q19" s="8">
        <v>0.52850747480167848</v>
      </c>
      <c r="R19" s="13">
        <v>1.6378563187097631E-2</v>
      </c>
      <c r="S19" s="14">
        <v>0.1034520347317479</v>
      </c>
      <c r="T19" t="e">
        <v>#N/A</v>
      </c>
      <c r="U19" s="11" t="e">
        <v>#N/A</v>
      </c>
      <c r="V19" s="9">
        <v>2714.460438984981</v>
      </c>
      <c r="W19" s="9">
        <v>15.98410573878439</v>
      </c>
      <c r="X19" s="9">
        <v>16.538654332871111</v>
      </c>
      <c r="Y19" s="9">
        <v>2735.0147409669512</v>
      </c>
      <c r="Z19" s="9">
        <v>8.9416366311381328</v>
      </c>
      <c r="AA19" s="9">
        <v>69.146669348327393</v>
      </c>
      <c r="AB19" s="9">
        <v>2722.911122070012</v>
      </c>
      <c r="AC19" s="9">
        <v>8.8822578567628554</v>
      </c>
      <c r="AD19" s="15">
        <v>34.099848830906822</v>
      </c>
      <c r="AE19" t="e">
        <v>#N/A</v>
      </c>
      <c r="AF19" t="e">
        <v>#N/A</v>
      </c>
      <c r="AG19" s="11" t="e">
        <v>#N/A</v>
      </c>
      <c r="AH19" s="16">
        <v>100.7572150135905</v>
      </c>
      <c r="AK19" t="s">
        <v>793</v>
      </c>
      <c r="AL19" t="s">
        <v>793</v>
      </c>
      <c r="AM19">
        <v>25.209</v>
      </c>
      <c r="AN19">
        <v>123.2638903938383</v>
      </c>
      <c r="AO19">
        <v>54.340290248113071</v>
      </c>
      <c r="AP19">
        <v>108.26530747427429</v>
      </c>
      <c r="AQ19" t="s">
        <v>154</v>
      </c>
      <c r="AR19">
        <v>772.15237495969052</v>
      </c>
      <c r="AS19">
        <v>1543.284661106052</v>
      </c>
      <c r="AT19">
        <v>252.16616122323941</v>
      </c>
      <c r="AU19">
        <v>11.70174791039023</v>
      </c>
      <c r="AV19">
        <v>1.7925196572407101</v>
      </c>
      <c r="AW19">
        <v>5.6282145261716554</v>
      </c>
      <c r="AX19">
        <v>1.047099756919595</v>
      </c>
      <c r="AY19">
        <v>1.3275572734717589</v>
      </c>
      <c r="AZ19" t="s">
        <v>154</v>
      </c>
      <c r="BA19">
        <v>14.36059360445681</v>
      </c>
      <c r="BB19">
        <v>36.300283232741059</v>
      </c>
      <c r="BC19">
        <v>0.2101403813405037</v>
      </c>
      <c r="BD19">
        <v>0.13949358228679409</v>
      </c>
      <c r="BE19">
        <v>0.1120979794306385</v>
      </c>
      <c r="BF19">
        <v>191.4244216062512</v>
      </c>
      <c r="BG19">
        <v>8.5293022998524659</v>
      </c>
      <c r="BH19">
        <v>7.1349996937295962E-2</v>
      </c>
      <c r="BI19">
        <v>531024.15962043765</v>
      </c>
      <c r="BJ19">
        <v>18921.55961774565</v>
      </c>
      <c r="BK19">
        <v>1.390628148567526</v>
      </c>
      <c r="BL19">
        <v>1.009081987556445</v>
      </c>
      <c r="BM19">
        <v>0.15259521912397839</v>
      </c>
      <c r="BN19">
        <v>7.9335562007761484E-2</v>
      </c>
      <c r="BO19" t="s">
        <v>154</v>
      </c>
      <c r="BP19">
        <v>3.0155199404065512E-3</v>
      </c>
      <c r="BQ19">
        <v>5.8385977116764019E-3</v>
      </c>
      <c r="BR19">
        <v>8.4924129998344942</v>
      </c>
      <c r="BS19">
        <v>0.599825056894702</v>
      </c>
      <c r="BT19">
        <v>1.5229091154386599E-2</v>
      </c>
      <c r="BU19">
        <v>2.2259794366704701E-2</v>
      </c>
      <c r="BV19">
        <v>8.5489389304361785E-3</v>
      </c>
      <c r="BW19">
        <v>8.999848827809534E-3</v>
      </c>
      <c r="BX19">
        <v>0.38266966526446949</v>
      </c>
      <c r="BY19">
        <v>0.1409796248144993</v>
      </c>
      <c r="BZ19">
        <v>5.7713859324467272E-2</v>
      </c>
      <c r="CA19">
        <v>0.92435929479707302</v>
      </c>
      <c r="CB19">
        <v>0.23473193005710821</v>
      </c>
      <c r="CC19">
        <v>0.1019119152434298</v>
      </c>
      <c r="CD19">
        <v>0.33398461949778202</v>
      </c>
      <c r="CE19">
        <v>5.3613922312608898E-2</v>
      </c>
      <c r="CF19">
        <v>8.3684109434557594E-3</v>
      </c>
      <c r="CG19">
        <v>4.2115225269798433</v>
      </c>
      <c r="CH19">
        <v>0.59283325274087373</v>
      </c>
      <c r="CI19">
        <v>9.7828989092857907E-2</v>
      </c>
      <c r="CJ19">
        <v>1.287267209661392</v>
      </c>
      <c r="CK19">
        <v>0.1269290362282213</v>
      </c>
      <c r="CL19">
        <v>1.7452294427845821E-2</v>
      </c>
      <c r="CM19">
        <v>14.303653530981499</v>
      </c>
      <c r="CN19">
        <v>1.0665009498476861</v>
      </c>
      <c r="CO19">
        <v>4.1184220503068983E-2</v>
      </c>
      <c r="CP19">
        <v>5.6606921259148946</v>
      </c>
      <c r="CQ19">
        <v>0.37033421227074181</v>
      </c>
      <c r="CR19">
        <v>2.6933145494616329E-2</v>
      </c>
      <c r="CS19">
        <v>31.407104075667</v>
      </c>
      <c r="CT19">
        <v>1.7339073133438681</v>
      </c>
      <c r="CU19">
        <v>2.9930802218482801E-2</v>
      </c>
      <c r="CV19">
        <v>6.6860549843233432</v>
      </c>
      <c r="CW19">
        <v>0.4812138824751318</v>
      </c>
      <c r="CX19">
        <v>9.730521997834073E-3</v>
      </c>
      <c r="CY19">
        <v>73.839827125833466</v>
      </c>
      <c r="CZ19">
        <v>4.8234263356356877</v>
      </c>
      <c r="DA19">
        <v>4.5626156784247057E-2</v>
      </c>
      <c r="DB19">
        <v>16.46973741333322</v>
      </c>
      <c r="DC19">
        <v>0.83515725229156412</v>
      </c>
      <c r="DD19">
        <v>2.0853851258901279E-2</v>
      </c>
      <c r="DE19">
        <v>8747.0628495908659</v>
      </c>
      <c r="DF19">
        <v>355.98522295302757</v>
      </c>
      <c r="DG19">
        <v>9.7892894762330554E-2</v>
      </c>
      <c r="DH19">
        <v>0.26173217017500522</v>
      </c>
      <c r="DI19">
        <v>6.4388023378732104E-2</v>
      </c>
      <c r="DJ19">
        <v>8.813325130590079E-3</v>
      </c>
      <c r="DK19">
        <v>0.77168094829309131</v>
      </c>
      <c r="DL19">
        <v>4.4517310301859023</v>
      </c>
      <c r="DM19">
        <v>10.285318958434649</v>
      </c>
      <c r="DN19">
        <v>71.201237757317827</v>
      </c>
      <c r="DO19">
        <v>2.4209616970973031</v>
      </c>
      <c r="DP19">
        <v>0.60156079532695517</v>
      </c>
      <c r="DQ19">
        <v>14.56100435041618</v>
      </c>
      <c r="DR19">
        <v>0.50066964464654617</v>
      </c>
      <c r="DS19">
        <v>0.30780123133384207</v>
      </c>
      <c r="DT19">
        <v>5.1220050659232834</v>
      </c>
      <c r="DU19">
        <v>0.2013206420791763</v>
      </c>
      <c r="DV19">
        <v>0.26812515355246891</v>
      </c>
      <c r="DW19">
        <v>18.70174880458481</v>
      </c>
      <c r="DX19">
        <v>0.62781347449342095</v>
      </c>
      <c r="DY19">
        <v>0.26891232651606112</v>
      </c>
      <c r="DZ19">
        <v>33.900746111873381</v>
      </c>
      <c r="EA19">
        <v>1.373125800958231</v>
      </c>
      <c r="EB19">
        <v>0.14318813247726131</v>
      </c>
      <c r="EC19">
        <v>23.023383591734731</v>
      </c>
      <c r="ED19">
        <v>0.78425723514040768</v>
      </c>
      <c r="EE19">
        <v>0.24839166722008671</v>
      </c>
      <c r="EH19">
        <v>121.926383188695</v>
      </c>
      <c r="EI19">
        <v>1.0507778884583209E-2</v>
      </c>
      <c r="EJ19">
        <v>13.85385481212805</v>
      </c>
      <c r="EK19">
        <v>0.2398684737791455</v>
      </c>
      <c r="EL19">
        <v>0.83735156513013032</v>
      </c>
      <c r="EM19">
        <v>6.2456709107910342</v>
      </c>
      <c r="EN19">
        <v>5.9322312521808538</v>
      </c>
      <c r="EO19">
        <v>21.163429783818309</v>
      </c>
      <c r="EP19">
        <v>35.658371458764307</v>
      </c>
      <c r="EQ19">
        <v>58.144933052770313</v>
      </c>
      <c r="ER19">
        <v>103.6756799618113</v>
      </c>
      <c r="ES19">
        <v>196.2944004729188</v>
      </c>
      <c r="ET19">
        <v>270.69048519527712</v>
      </c>
      <c r="EU19">
        <v>458.63246662008362</v>
      </c>
      <c r="EV19">
        <v>669.50152086720402</v>
      </c>
      <c r="EX19">
        <v>275.94884671850781</v>
      </c>
      <c r="EY19">
        <v>123.4053693759618</v>
      </c>
      <c r="EZ19">
        <v>0.51598312457606454</v>
      </c>
      <c r="FA19">
        <v>0.53142849749269638</v>
      </c>
      <c r="FB19">
        <v>2.291110998316549E-5</v>
      </c>
      <c r="FC19">
        <v>4.9650642603390896E-4</v>
      </c>
      <c r="FD19">
        <v>21.670989594075952</v>
      </c>
      <c r="FE19">
        <v>3.8553991543406001</v>
      </c>
      <c r="FF19">
        <v>3.991886182706148</v>
      </c>
      <c r="FG19">
        <v>0.45911193770946579</v>
      </c>
      <c r="FH19">
        <v>1.366582272513758E-2</v>
      </c>
      <c r="FJ19">
        <f t="shared" si="0"/>
        <v>33.900746111873381</v>
      </c>
      <c r="FK19">
        <f t="shared" si="1"/>
        <v>55.016332247581516</v>
      </c>
      <c r="FL19">
        <f t="shared" si="2"/>
        <v>0.4826140577605561</v>
      </c>
      <c r="FM19">
        <f t="shared" si="3"/>
        <v>1.0190326722523562</v>
      </c>
    </row>
    <row r="20" spans="1:169" x14ac:dyDescent="0.25">
      <c r="A20" t="s">
        <v>794</v>
      </c>
      <c r="B20" t="s">
        <v>764</v>
      </c>
      <c r="C20" s="7">
        <v>-37.133392542998557</v>
      </c>
      <c r="D20" s="8">
        <v>8.2946769278981827E-3</v>
      </c>
      <c r="E20" s="9">
        <v>54.023718691037132</v>
      </c>
      <c r="F20" s="10">
        <v>0.49587034062852031</v>
      </c>
      <c r="G20">
        <v>-38.099419355262519</v>
      </c>
      <c r="H20" s="11">
        <v>368.72019479975597</v>
      </c>
      <c r="I20" s="7">
        <v>1.8818009879115869</v>
      </c>
      <c r="J20" s="7">
        <v>5.7846497849945118E-2</v>
      </c>
      <c r="K20" s="8">
        <v>0.18567805634051329</v>
      </c>
      <c r="L20" s="19">
        <v>1.3110854966510469E-3</v>
      </c>
      <c r="M20">
        <v>0.17777552082531789</v>
      </c>
      <c r="N20" s="11">
        <v>0.96409570367928021</v>
      </c>
      <c r="O20" s="12">
        <v>13.605362876387209</v>
      </c>
      <c r="P20" s="10">
        <v>0.48378907913881508</v>
      </c>
      <c r="Q20" s="8">
        <v>0.5315251303260452</v>
      </c>
      <c r="R20" s="13">
        <v>1.6386710625424929E-2</v>
      </c>
      <c r="S20" s="14">
        <v>0.33891546476454282</v>
      </c>
      <c r="T20" t="e">
        <v>#N/A</v>
      </c>
      <c r="U20" s="11" t="e">
        <v>#N/A</v>
      </c>
      <c r="V20" s="9">
        <v>2702.6153623684309</v>
      </c>
      <c r="W20" s="9">
        <v>10.844396620427471</v>
      </c>
      <c r="X20" s="9">
        <v>11.64459598711305</v>
      </c>
      <c r="Y20" s="9">
        <v>2747.7873094632009</v>
      </c>
      <c r="Z20" s="9">
        <v>7.1942655715745891</v>
      </c>
      <c r="AA20" s="9">
        <v>68.934366654032928</v>
      </c>
      <c r="AB20" s="9">
        <v>2722.1801713892</v>
      </c>
      <c r="AC20" s="9">
        <v>6.5328826972293452</v>
      </c>
      <c r="AD20" s="15">
        <v>33.687799931694343</v>
      </c>
      <c r="AE20" t="e">
        <v>#N/A</v>
      </c>
      <c r="AF20" t="e">
        <v>#N/A</v>
      </c>
      <c r="AG20" s="11" t="e">
        <v>#N/A</v>
      </c>
      <c r="AH20" s="16">
        <v>101.67141605586021</v>
      </c>
      <c r="AK20" t="s">
        <v>795</v>
      </c>
      <c r="AL20" t="s">
        <v>795</v>
      </c>
      <c r="AM20">
        <v>23.126000000000001</v>
      </c>
      <c r="AN20">
        <v>242.2765210794459</v>
      </c>
      <c r="AO20">
        <v>56.550806464127952</v>
      </c>
      <c r="AP20">
        <v>114.6394619282317</v>
      </c>
      <c r="AQ20" t="s">
        <v>154</v>
      </c>
      <c r="AR20">
        <v>861.51385715570018</v>
      </c>
      <c r="AS20">
        <v>1620.444501215638</v>
      </c>
      <c r="AT20">
        <v>293.37254978419003</v>
      </c>
      <c r="AU20">
        <v>12.90274267267384</v>
      </c>
      <c r="AV20">
        <v>1.8986446117323621</v>
      </c>
      <c r="AW20">
        <v>5.4468602016400256</v>
      </c>
      <c r="AX20">
        <v>0.79258210210874602</v>
      </c>
      <c r="AY20">
        <v>1.429940728638162</v>
      </c>
      <c r="AZ20" t="s">
        <v>154</v>
      </c>
      <c r="BA20">
        <v>24.515464451256118</v>
      </c>
      <c r="BB20">
        <v>38.476663056047329</v>
      </c>
      <c r="BC20">
        <v>0.23148949262474711</v>
      </c>
      <c r="BD20">
        <v>0.1233691832560694</v>
      </c>
      <c r="BE20">
        <v>0.1004078939558046</v>
      </c>
      <c r="BF20">
        <v>423.42181832793273</v>
      </c>
      <c r="BG20">
        <v>19.770595204213951</v>
      </c>
      <c r="BH20">
        <v>6.5023283680341243E-2</v>
      </c>
      <c r="BI20">
        <v>541907.14759498509</v>
      </c>
      <c r="BJ20">
        <v>23982.20016486639</v>
      </c>
      <c r="BK20">
        <v>1.3301142415588529</v>
      </c>
      <c r="BL20">
        <v>1.2886878044595771</v>
      </c>
      <c r="BM20">
        <v>0.18320349979233641</v>
      </c>
      <c r="BN20">
        <v>8.171773980565096E-2</v>
      </c>
      <c r="BO20">
        <v>2.4803572735433588E-2</v>
      </c>
      <c r="BP20">
        <v>8.7409813812472925E-3</v>
      </c>
      <c r="BQ20">
        <v>5.767281256971804E-3</v>
      </c>
      <c r="BR20">
        <v>10.777011983707951</v>
      </c>
      <c r="BS20">
        <v>0.63880255759567317</v>
      </c>
      <c r="BT20">
        <v>6.2924197222759298E-2</v>
      </c>
      <c r="BU20">
        <v>8.8986412392563066E-2</v>
      </c>
      <c r="BV20">
        <v>2.4203512815626209E-2</v>
      </c>
      <c r="BW20">
        <v>1.165210819897463E-2</v>
      </c>
      <c r="BX20">
        <v>1.373282055163711</v>
      </c>
      <c r="BY20">
        <v>0.32611967701913452</v>
      </c>
      <c r="BZ20">
        <v>3.011842292801796E-2</v>
      </c>
      <c r="CA20">
        <v>2.473336273349525</v>
      </c>
      <c r="CB20">
        <v>0.46207174944181573</v>
      </c>
      <c r="CC20">
        <v>0.1005126668283895</v>
      </c>
      <c r="CD20">
        <v>0.74702893792168612</v>
      </c>
      <c r="CE20">
        <v>0.1222605698478141</v>
      </c>
      <c r="CF20">
        <v>2.3931537401462331E-2</v>
      </c>
      <c r="CG20">
        <v>8.7282499637900681</v>
      </c>
      <c r="CH20">
        <v>0.87873117406327539</v>
      </c>
      <c r="CI20">
        <v>0.14802097451300139</v>
      </c>
      <c r="CJ20">
        <v>2.9173379703122988</v>
      </c>
      <c r="CK20">
        <v>0.26420888065941017</v>
      </c>
      <c r="CL20">
        <v>2.1621948013811579E-2</v>
      </c>
      <c r="CM20">
        <v>31.34685674754018</v>
      </c>
      <c r="CN20">
        <v>1.9050790131632289</v>
      </c>
      <c r="CO20">
        <v>4.6155575275649452E-2</v>
      </c>
      <c r="CP20">
        <v>13.20086370029466</v>
      </c>
      <c r="CQ20">
        <v>0.98022674830576006</v>
      </c>
      <c r="CR20">
        <v>1.1509105916270719E-2</v>
      </c>
      <c r="CS20">
        <v>70.774583589213648</v>
      </c>
      <c r="CT20">
        <v>4.0421715135488734</v>
      </c>
      <c r="CU20">
        <v>3.3542184534615563E-2</v>
      </c>
      <c r="CV20">
        <v>15.894235232556881</v>
      </c>
      <c r="CW20">
        <v>1.0830017004230119</v>
      </c>
      <c r="CX20">
        <v>1.0906543109662121E-2</v>
      </c>
      <c r="CY20">
        <v>165.42601859144389</v>
      </c>
      <c r="CZ20">
        <v>10.69791426218516</v>
      </c>
      <c r="DA20">
        <v>5.1142965517948752E-2</v>
      </c>
      <c r="DB20">
        <v>37.830524988770513</v>
      </c>
      <c r="DC20">
        <v>2.2857952293242749</v>
      </c>
      <c r="DD20">
        <v>1.0884038070056411E-2</v>
      </c>
      <c r="DE20">
        <v>9192.8917801935277</v>
      </c>
      <c r="DF20">
        <v>423.44446077134887</v>
      </c>
      <c r="DG20">
        <v>0.1097322746861509</v>
      </c>
      <c r="DH20">
        <v>0.33632563076780769</v>
      </c>
      <c r="DI20">
        <v>6.4338767634176772E-2</v>
      </c>
      <c r="DJ20">
        <v>9.8790142229212823E-3</v>
      </c>
      <c r="DK20">
        <v>4.008611517074689</v>
      </c>
      <c r="DL20">
        <v>3.8414694312145699</v>
      </c>
      <c r="DM20">
        <v>9.9862130852287549</v>
      </c>
      <c r="DN20">
        <v>113.2038880690926</v>
      </c>
      <c r="DO20">
        <v>5.381720283326386</v>
      </c>
      <c r="DP20">
        <v>0.63359684325236676</v>
      </c>
      <c r="DQ20">
        <v>22.919949215014181</v>
      </c>
      <c r="DR20">
        <v>1.107806425932738</v>
      </c>
      <c r="DS20">
        <v>0.31575077557459202</v>
      </c>
      <c r="DT20">
        <v>9.2469936050560264</v>
      </c>
      <c r="DU20">
        <v>0.58065809904212962</v>
      </c>
      <c r="DV20">
        <v>0.27240954540571027</v>
      </c>
      <c r="DW20">
        <v>33.45268810348886</v>
      </c>
      <c r="DX20">
        <v>1.9398163680825631</v>
      </c>
      <c r="DY20">
        <v>0.26943913002466052</v>
      </c>
      <c r="DZ20">
        <v>54.023718691037132</v>
      </c>
      <c r="EA20">
        <v>2.958292298949055</v>
      </c>
      <c r="EB20">
        <v>0.14389571811990451</v>
      </c>
      <c r="EC20">
        <v>37.151449479379593</v>
      </c>
      <c r="ED20">
        <v>1.815023575953298</v>
      </c>
      <c r="EE20">
        <v>0.26346213343941388</v>
      </c>
      <c r="EH20">
        <v>269.6954256865813</v>
      </c>
      <c r="EI20">
        <v>0.1046564250440236</v>
      </c>
      <c r="EJ20">
        <v>17.580769957109219</v>
      </c>
      <c r="EK20">
        <v>0.95890530595434342</v>
      </c>
      <c r="EL20">
        <v>3.0049935561569159</v>
      </c>
      <c r="EM20">
        <v>16.711731576685981</v>
      </c>
      <c r="EN20">
        <v>13.26872003413297</v>
      </c>
      <c r="EO20">
        <v>43.860552581859643</v>
      </c>
      <c r="EP20">
        <v>80.812686158235422</v>
      </c>
      <c r="EQ20">
        <v>127.4262469412202</v>
      </c>
      <c r="ER20">
        <v>241.7740604449572</v>
      </c>
      <c r="ES20">
        <v>442.34114743258527</v>
      </c>
      <c r="ET20">
        <v>643.49130496181681</v>
      </c>
      <c r="EU20">
        <v>1027.4907987046211</v>
      </c>
      <c r="EV20">
        <v>1537.826219055712</v>
      </c>
      <c r="EX20">
        <v>55.496690179866476</v>
      </c>
      <c r="EY20">
        <v>32.536606321094887</v>
      </c>
      <c r="EZ20">
        <v>0.49009611014531751</v>
      </c>
      <c r="FA20">
        <v>0.46952084944374989</v>
      </c>
      <c r="FB20">
        <v>1.018563136292472E-4</v>
      </c>
      <c r="FC20">
        <v>2.386117339691443E-3</v>
      </c>
      <c r="FD20">
        <v>23.426307655083729</v>
      </c>
      <c r="FE20">
        <v>3.8316669518097499</v>
      </c>
      <c r="FF20">
        <v>5.0128661611128376</v>
      </c>
      <c r="FG20">
        <v>0.32657328726783069</v>
      </c>
      <c r="FH20">
        <v>7.7901155781441847E-3</v>
      </c>
      <c r="FJ20">
        <f t="shared" si="0"/>
        <v>54.023718691037132</v>
      </c>
      <c r="FK20">
        <f t="shared" si="1"/>
        <v>87.673198900923339</v>
      </c>
      <c r="FL20">
        <f t="shared" si="2"/>
        <v>0.49316452065869426</v>
      </c>
      <c r="FM20">
        <f t="shared" si="3"/>
        <v>1.0565813161357394</v>
      </c>
    </row>
    <row r="21" spans="1:169" x14ac:dyDescent="0.25">
      <c r="A21" t="s">
        <v>796</v>
      </c>
      <c r="B21" t="s">
        <v>764</v>
      </c>
      <c r="C21" s="7">
        <v>-1.364027829511846</v>
      </c>
      <c r="D21" s="8">
        <v>1.3941644628204641E-2</v>
      </c>
      <c r="E21" s="9">
        <v>94.647838855604007</v>
      </c>
      <c r="F21" s="10">
        <v>0.56554834976658508</v>
      </c>
      <c r="G21">
        <v>-1039.102457880163</v>
      </c>
      <c r="H21" s="11">
        <v>116.1524487449384</v>
      </c>
      <c r="I21" s="7">
        <v>2.1428134706217978</v>
      </c>
      <c r="J21" s="7">
        <v>7.1273520528533266E-2</v>
      </c>
      <c r="K21" s="8">
        <v>0.18443363817673111</v>
      </c>
      <c r="L21" s="19">
        <v>1.0531780658443741E-3</v>
      </c>
      <c r="M21">
        <v>0.23271937157571179</v>
      </c>
      <c r="N21" s="11">
        <v>2.4721673587654411</v>
      </c>
      <c r="O21" s="12">
        <v>11.90163188157641</v>
      </c>
      <c r="P21" s="10">
        <v>0.43996432068855829</v>
      </c>
      <c r="Q21" s="8">
        <v>0.4677309554685104</v>
      </c>
      <c r="R21" s="13">
        <v>1.5270468826048701E-2</v>
      </c>
      <c r="S21" s="14">
        <v>0.90871254566834725</v>
      </c>
      <c r="T21" t="e">
        <v>#N/A</v>
      </c>
      <c r="U21" s="11" t="e">
        <v>#N/A</v>
      </c>
      <c r="V21" s="9">
        <v>2691.9549137389399</v>
      </c>
      <c r="W21" s="9">
        <v>8.3890567522505055</v>
      </c>
      <c r="X21" s="9">
        <v>9.3960994132421138</v>
      </c>
      <c r="Y21" s="9">
        <v>2472.874807350644</v>
      </c>
      <c r="Z21" s="9">
        <v>22.697131729140789</v>
      </c>
      <c r="AA21" s="9">
        <v>67.230674319324663</v>
      </c>
      <c r="AB21" s="9">
        <v>2595.4947960481682</v>
      </c>
      <c r="AC21" s="9">
        <v>11.61547622736984</v>
      </c>
      <c r="AD21" s="15">
        <v>35.196650025798533</v>
      </c>
      <c r="AE21" t="e">
        <v>#N/A</v>
      </c>
      <c r="AF21" t="e">
        <v>#N/A</v>
      </c>
      <c r="AG21" s="11" t="e">
        <v>#N/A</v>
      </c>
      <c r="AH21" s="16">
        <v>91.861672523927624</v>
      </c>
      <c r="AK21" t="s">
        <v>797</v>
      </c>
      <c r="AL21" t="s">
        <v>797</v>
      </c>
      <c r="AM21">
        <v>19.494</v>
      </c>
      <c r="AN21">
        <v>200.3163565855296</v>
      </c>
      <c r="AO21">
        <v>71.114215638371974</v>
      </c>
      <c r="AP21">
        <v>115.50109065438809</v>
      </c>
      <c r="AQ21" t="s">
        <v>154</v>
      </c>
      <c r="AR21">
        <v>767.65255288721562</v>
      </c>
      <c r="AS21">
        <v>1629.7942001972351</v>
      </c>
      <c r="AT21">
        <v>285.30254554345692</v>
      </c>
      <c r="AU21">
        <v>16.487642704079569</v>
      </c>
      <c r="AV21">
        <v>1.886565264242843</v>
      </c>
      <c r="AW21">
        <v>7.272291781543851</v>
      </c>
      <c r="AX21">
        <v>1.2467020487834839</v>
      </c>
      <c r="AY21">
        <v>1.349436355956358</v>
      </c>
      <c r="AZ21">
        <v>197.86495190351411</v>
      </c>
      <c r="BA21">
        <v>42.733044767779766</v>
      </c>
      <c r="BB21">
        <v>39.254738779019789</v>
      </c>
      <c r="BC21">
        <v>1.0642141833647529</v>
      </c>
      <c r="BD21">
        <v>0.30004707796035762</v>
      </c>
      <c r="BE21">
        <v>0.12999389594446159</v>
      </c>
      <c r="BF21">
        <v>604.14085957426664</v>
      </c>
      <c r="BG21">
        <v>37.710049825753771</v>
      </c>
      <c r="BH21">
        <v>7.2940350478653701E-2</v>
      </c>
      <c r="BI21">
        <v>521003.74359768681</v>
      </c>
      <c r="BJ21">
        <v>25714.489587551008</v>
      </c>
      <c r="BK21">
        <v>1.674626341844381</v>
      </c>
      <c r="BL21">
        <v>1.591091935073893</v>
      </c>
      <c r="BM21">
        <v>0.27662568610335142</v>
      </c>
      <c r="BN21">
        <v>8.1117264966764552E-2</v>
      </c>
      <c r="BO21">
        <v>1.1329256118644</v>
      </c>
      <c r="BP21">
        <v>0.1912343910585364</v>
      </c>
      <c r="BQ21">
        <v>6.5654694658223798E-3</v>
      </c>
      <c r="BR21">
        <v>18.128466208514951</v>
      </c>
      <c r="BS21">
        <v>1.6219315949532951</v>
      </c>
      <c r="BT21">
        <v>3.8437970231783802E-2</v>
      </c>
      <c r="BU21">
        <v>1.4051848139319161</v>
      </c>
      <c r="BV21">
        <v>0.2061276054993447</v>
      </c>
      <c r="BW21">
        <v>1.137084446232932E-2</v>
      </c>
      <c r="BX21">
        <v>10.400162052386991</v>
      </c>
      <c r="BY21">
        <v>1.351407677518031</v>
      </c>
      <c r="BZ21">
        <v>6.7821934658191863E-2</v>
      </c>
      <c r="CA21">
        <v>7.7725165630087512</v>
      </c>
      <c r="CB21">
        <v>0.97590041833843166</v>
      </c>
      <c r="CC21">
        <v>9.4127275378276226E-2</v>
      </c>
      <c r="CD21">
        <v>2.3530333046973611</v>
      </c>
      <c r="CE21">
        <v>0.26292985403824509</v>
      </c>
      <c r="CF21">
        <v>1.06420509268441E-2</v>
      </c>
      <c r="CG21">
        <v>22.053528270445049</v>
      </c>
      <c r="CH21">
        <v>2.4319962947487621</v>
      </c>
      <c r="CI21">
        <v>0.15672562718883001</v>
      </c>
      <c r="CJ21">
        <v>5.5247726446469603</v>
      </c>
      <c r="CK21">
        <v>0.45445922154458779</v>
      </c>
      <c r="CL21">
        <v>2.024610857909204E-2</v>
      </c>
      <c r="CM21">
        <v>54.30697666785526</v>
      </c>
      <c r="CN21">
        <v>4.568766934773465</v>
      </c>
      <c r="CO21">
        <v>5.2340169041762738E-2</v>
      </c>
      <c r="CP21">
        <v>18.71260924570608</v>
      </c>
      <c r="CQ21">
        <v>1.4053312827209361</v>
      </c>
      <c r="CR21">
        <v>1.305501823746532E-2</v>
      </c>
      <c r="CS21">
        <v>90.585852087963971</v>
      </c>
      <c r="CT21">
        <v>5.6985556227297369</v>
      </c>
      <c r="CU21">
        <v>7.5514685815436744E-2</v>
      </c>
      <c r="CV21">
        <v>19.860174082019061</v>
      </c>
      <c r="CW21">
        <v>1.4836456373419309</v>
      </c>
      <c r="CX21">
        <v>1.236964428345546E-2</v>
      </c>
      <c r="CY21">
        <v>186.82910969873399</v>
      </c>
      <c r="CZ21">
        <v>11.76884309278001</v>
      </c>
      <c r="DA21">
        <v>5.8005982899045329E-2</v>
      </c>
      <c r="DB21">
        <v>45.521432438549077</v>
      </c>
      <c r="DC21">
        <v>2.770018887891267</v>
      </c>
      <c r="DD21">
        <v>1.234622905388124E-2</v>
      </c>
      <c r="DE21">
        <v>8966.1773487713835</v>
      </c>
      <c r="DF21">
        <v>514.34340303860404</v>
      </c>
      <c r="DG21">
        <v>0.1244600900242441</v>
      </c>
      <c r="DH21">
        <v>0.2984697262852572</v>
      </c>
      <c r="DI21">
        <v>7.0890803409109568E-2</v>
      </c>
      <c r="DJ21">
        <v>1.120487438133763E-2</v>
      </c>
      <c r="DK21">
        <v>-0.65432967080039195</v>
      </c>
      <c r="DL21">
        <v>4.6461116856803111</v>
      </c>
      <c r="DM21">
        <v>9.3029597004773859</v>
      </c>
      <c r="DN21">
        <v>174.62318389310909</v>
      </c>
      <c r="DO21">
        <v>10.460119977126009</v>
      </c>
      <c r="DP21">
        <v>0.48904380470561348</v>
      </c>
      <c r="DQ21">
        <v>35.285262963166197</v>
      </c>
      <c r="DR21">
        <v>2.137016854880041</v>
      </c>
      <c r="DS21">
        <v>0.38483228134338271</v>
      </c>
      <c r="DT21">
        <v>18.563815782604809</v>
      </c>
      <c r="DU21">
        <v>1.8455162760120321</v>
      </c>
      <c r="DV21">
        <v>0.30784967686501702</v>
      </c>
      <c r="DW21">
        <v>67.323103813930203</v>
      </c>
      <c r="DX21">
        <v>5.1009791839429166</v>
      </c>
      <c r="DY21">
        <v>0.26721155940869112</v>
      </c>
      <c r="DZ21">
        <v>94.647838855604007</v>
      </c>
      <c r="EA21">
        <v>5.0556230547796899</v>
      </c>
      <c r="EB21">
        <v>0.13047016243517651</v>
      </c>
      <c r="EC21">
        <v>59.474594411889903</v>
      </c>
      <c r="ED21">
        <v>3.7067565064628769</v>
      </c>
      <c r="EE21">
        <v>0.23912872062419099</v>
      </c>
      <c r="EH21">
        <v>384.80309527023348</v>
      </c>
      <c r="EI21">
        <v>4.7802768433097036</v>
      </c>
      <c r="EJ21">
        <v>29.573354336892251</v>
      </c>
      <c r="EK21">
        <v>15.142077736335301</v>
      </c>
      <c r="EL21">
        <v>22.757466197783341</v>
      </c>
      <c r="EM21">
        <v>52.517003804113187</v>
      </c>
      <c r="EN21">
        <v>41.794552481303043</v>
      </c>
      <c r="EO21">
        <v>110.8217501027389</v>
      </c>
      <c r="EP21">
        <v>153.0407934805252</v>
      </c>
      <c r="EQ21">
        <v>220.7600677555092</v>
      </c>
      <c r="ER21">
        <v>342.72178105688778</v>
      </c>
      <c r="ES21">
        <v>566.16157554977485</v>
      </c>
      <c r="ET21">
        <v>804.05563085097424</v>
      </c>
      <c r="EU21">
        <v>1160.429252787168</v>
      </c>
      <c r="EV21">
        <v>1850.464733274353</v>
      </c>
      <c r="EX21">
        <v>3.4760124772174201</v>
      </c>
      <c r="EY21">
        <v>2.998835994633847</v>
      </c>
      <c r="EZ21">
        <v>0.54784437491117766</v>
      </c>
      <c r="FA21">
        <v>0.55716519947191012</v>
      </c>
      <c r="FB21">
        <v>4.1194039462795623E-3</v>
      </c>
      <c r="FC21">
        <v>4.3134825419000128E-2</v>
      </c>
      <c r="FD21">
        <v>10.471132712769609</v>
      </c>
      <c r="FE21">
        <v>5.3308318899761211</v>
      </c>
      <c r="FF21">
        <v>5.2209512799901328</v>
      </c>
      <c r="FG21">
        <v>0.50660113409642471</v>
      </c>
      <c r="FH21">
        <v>8.5162956545666961E-3</v>
      </c>
      <c r="FJ21">
        <f t="shared" si="0"/>
        <v>94.647838855604007</v>
      </c>
      <c r="FK21">
        <f t="shared" si="1"/>
        <v>153.60065916577886</v>
      </c>
      <c r="FL21">
        <f t="shared" si="2"/>
        <v>0.54241148153989094</v>
      </c>
      <c r="FM21">
        <f t="shared" si="3"/>
        <v>1.2218468379348184</v>
      </c>
    </row>
    <row r="22" spans="1:169" x14ac:dyDescent="0.25">
      <c r="A22" t="s">
        <v>798</v>
      </c>
      <c r="B22" t="s">
        <v>764</v>
      </c>
      <c r="C22" s="7">
        <v>-1.911617934328592</v>
      </c>
      <c r="D22" s="8">
        <v>1.216981977039024E-2</v>
      </c>
      <c r="E22" s="9">
        <v>74.578887457953385</v>
      </c>
      <c r="F22" s="10">
        <v>0.48740860007034881</v>
      </c>
      <c r="G22">
        <v>-739.74913525728698</v>
      </c>
      <c r="H22" s="11">
        <v>127.31332729546649</v>
      </c>
      <c r="I22" s="7">
        <v>1.9024974845736831</v>
      </c>
      <c r="J22" s="7">
        <v>5.9128101701614387E-2</v>
      </c>
      <c r="K22" s="8">
        <v>0.18591704547497981</v>
      </c>
      <c r="L22" s="19">
        <v>9.0915648055434756E-4</v>
      </c>
      <c r="M22">
        <v>0.17073959539614139</v>
      </c>
      <c r="N22" s="11">
        <v>0.73548052800663744</v>
      </c>
      <c r="O22" s="12">
        <v>13.48020297068015</v>
      </c>
      <c r="P22" s="10">
        <v>0.47661014741433883</v>
      </c>
      <c r="Q22" s="8">
        <v>0.52584535942899502</v>
      </c>
      <c r="R22" s="13">
        <v>1.6345483869027469E-2</v>
      </c>
      <c r="S22" s="14">
        <v>0.66400439492388341</v>
      </c>
      <c r="T22" t="e">
        <v>#N/A</v>
      </c>
      <c r="U22" s="11" t="e">
        <v>#N/A</v>
      </c>
      <c r="V22" s="9">
        <v>2705.2451979915081</v>
      </c>
      <c r="W22" s="9">
        <v>6.8729392470475288</v>
      </c>
      <c r="X22" s="9">
        <v>8.0812200267673795</v>
      </c>
      <c r="Y22" s="9">
        <v>2723.7626737352412</v>
      </c>
      <c r="Z22" s="9">
        <v>9.384979567596341</v>
      </c>
      <c r="AA22" s="9">
        <v>69.048667173589763</v>
      </c>
      <c r="AB22" s="9">
        <v>2714.420243990884</v>
      </c>
      <c r="AC22" s="9">
        <v>5.0184677202990233</v>
      </c>
      <c r="AD22" s="15">
        <v>32.018305876438141</v>
      </c>
      <c r="AE22" t="e">
        <v>#N/A</v>
      </c>
      <c r="AF22" t="e">
        <v>#N/A</v>
      </c>
      <c r="AG22" s="11" t="e">
        <v>#N/A</v>
      </c>
      <c r="AH22" s="16">
        <v>100.6845026749325</v>
      </c>
      <c r="AK22" t="s">
        <v>799</v>
      </c>
      <c r="AL22" t="s">
        <v>799</v>
      </c>
      <c r="AM22">
        <v>25.05</v>
      </c>
      <c r="AN22">
        <v>201.68677355376019</v>
      </c>
      <c r="AO22">
        <v>59.993217340047821</v>
      </c>
      <c r="AP22">
        <v>108.4016072723566</v>
      </c>
      <c r="AQ22" t="s">
        <v>154</v>
      </c>
      <c r="AR22">
        <v>934.67265642354016</v>
      </c>
      <c r="AS22">
        <v>1603.6265795977361</v>
      </c>
      <c r="AT22">
        <v>290.22339183704929</v>
      </c>
      <c r="AU22">
        <v>12.170297869156521</v>
      </c>
      <c r="AV22">
        <v>1.7867698629307389</v>
      </c>
      <c r="AW22">
        <v>3.3052148971199311</v>
      </c>
      <c r="AX22">
        <v>0.8870427961261188</v>
      </c>
      <c r="AY22">
        <v>1.3249986758316969</v>
      </c>
      <c r="AZ22" t="s">
        <v>154</v>
      </c>
      <c r="BA22">
        <v>19.36182971241865</v>
      </c>
      <c r="BB22">
        <v>36.920479670012661</v>
      </c>
      <c r="BC22">
        <v>0.29814377010222248</v>
      </c>
      <c r="BD22">
        <v>0.11823753334132731</v>
      </c>
      <c r="BE22">
        <v>4.2298465065856078E-2</v>
      </c>
      <c r="BF22">
        <v>489.04141847111703</v>
      </c>
      <c r="BG22">
        <v>18.62250249905318</v>
      </c>
      <c r="BH22">
        <v>6.7749538616838037E-2</v>
      </c>
      <c r="BI22">
        <v>534826.79949388828</v>
      </c>
      <c r="BJ22">
        <v>24484.05224752811</v>
      </c>
      <c r="BK22">
        <v>1.477465333280791</v>
      </c>
      <c r="BL22">
        <v>1.275904298493105</v>
      </c>
      <c r="BM22">
        <v>0.16312901477916661</v>
      </c>
      <c r="BN22">
        <v>9.5469118049120921E-2</v>
      </c>
      <c r="BO22">
        <v>5.8666953892249907E-2</v>
      </c>
      <c r="BP22">
        <v>4.5171295143647122E-2</v>
      </c>
      <c r="BQ22">
        <v>6.7080213400904287E-3</v>
      </c>
      <c r="BR22">
        <v>13.19353897779154</v>
      </c>
      <c r="BS22">
        <v>0.83939237271299572</v>
      </c>
      <c r="BT22">
        <v>3.3979906843823113E-2</v>
      </c>
      <c r="BU22">
        <v>0.12930381806844471</v>
      </c>
      <c r="BV22">
        <v>4.3035642468397008E-2</v>
      </c>
      <c r="BW22">
        <v>1.04523892522785E-2</v>
      </c>
      <c r="BX22">
        <v>2.192673726588116</v>
      </c>
      <c r="BY22">
        <v>0.44729426541202882</v>
      </c>
      <c r="BZ22">
        <v>2.6608746785614451E-2</v>
      </c>
      <c r="CA22">
        <v>2.8939107470127792</v>
      </c>
      <c r="CB22">
        <v>0.42458549371672039</v>
      </c>
      <c r="CC22">
        <v>9.7144252842192941E-2</v>
      </c>
      <c r="CD22">
        <v>0.76806508867911727</v>
      </c>
      <c r="CE22">
        <v>0.11856018477485</v>
      </c>
      <c r="CF22">
        <v>2.2985658784395312E-2</v>
      </c>
      <c r="CG22">
        <v>12.20514160097578</v>
      </c>
      <c r="CH22">
        <v>1.0513596728874961</v>
      </c>
      <c r="CI22">
        <v>0.14300611430389551</v>
      </c>
      <c r="CJ22">
        <v>3.4662213499939099</v>
      </c>
      <c r="CK22">
        <v>0.2376348488855391</v>
      </c>
      <c r="CL22">
        <v>1.48474728554885E-2</v>
      </c>
      <c r="CM22">
        <v>40.29731733025465</v>
      </c>
      <c r="CN22">
        <v>2.6101633037208911</v>
      </c>
      <c r="CO22">
        <v>4.0762747060117288E-2</v>
      </c>
      <c r="CP22">
        <v>15.400754544386571</v>
      </c>
      <c r="CQ22">
        <v>0.89979532194372702</v>
      </c>
      <c r="CR22">
        <v>1.0170286064808239E-2</v>
      </c>
      <c r="CS22">
        <v>80.032604844142966</v>
      </c>
      <c r="CT22">
        <v>4.4827907402060214</v>
      </c>
      <c r="CU22">
        <v>6.674243623297331E-2</v>
      </c>
      <c r="CV22">
        <v>17.081957162051399</v>
      </c>
      <c r="CW22">
        <v>0.92591840015485083</v>
      </c>
      <c r="CX22">
        <v>2.6712210316205961E-2</v>
      </c>
      <c r="CY22">
        <v>175.6813428259052</v>
      </c>
      <c r="CZ22">
        <v>9.3883896518962366</v>
      </c>
      <c r="DA22">
        <v>4.5183352212389262E-2</v>
      </c>
      <c r="DB22">
        <v>39.549740372535602</v>
      </c>
      <c r="DC22">
        <v>1.9324291567999501</v>
      </c>
      <c r="DD22">
        <v>9.6184655428709822E-3</v>
      </c>
      <c r="DE22">
        <v>10758.19920192576</v>
      </c>
      <c r="DF22">
        <v>604.87882463549249</v>
      </c>
      <c r="DG22">
        <v>9.6948840113391138E-2</v>
      </c>
      <c r="DH22">
        <v>0.36266641495306268</v>
      </c>
      <c r="DI22">
        <v>6.9466577013649361E-2</v>
      </c>
      <c r="DJ22">
        <v>8.7281919705670032E-3</v>
      </c>
      <c r="DK22">
        <v>-0.90221731637415248</v>
      </c>
      <c r="DL22">
        <v>4.3267709271859554</v>
      </c>
      <c r="DM22">
        <v>9.5612915286346194</v>
      </c>
      <c r="DN22">
        <v>155.80257579123389</v>
      </c>
      <c r="DO22">
        <v>7.9080823083594636</v>
      </c>
      <c r="DP22">
        <v>0.4861007895539573</v>
      </c>
      <c r="DQ22">
        <v>31.73373127439335</v>
      </c>
      <c r="DR22">
        <v>1.6163279533080119</v>
      </c>
      <c r="DS22">
        <v>0.29823617794955831</v>
      </c>
      <c r="DT22">
        <v>12.06334639401533</v>
      </c>
      <c r="DU22">
        <v>0.53331541099954705</v>
      </c>
      <c r="DV22">
        <v>0.27815224441432801</v>
      </c>
      <c r="DW22">
        <v>43.755810624410621</v>
      </c>
      <c r="DX22">
        <v>1.714499536877057</v>
      </c>
      <c r="DY22">
        <v>0.2265660176213658</v>
      </c>
      <c r="DZ22">
        <v>74.578887457953385</v>
      </c>
      <c r="EA22">
        <v>4.2854994367755639</v>
      </c>
      <c r="EB22">
        <v>0.13939992433755591</v>
      </c>
      <c r="EC22">
        <v>50.742234104974038</v>
      </c>
      <c r="ED22">
        <v>2.5100445133247709</v>
      </c>
      <c r="EE22">
        <v>0.23468537875693099</v>
      </c>
      <c r="EH22">
        <v>311.49134934466048</v>
      </c>
      <c r="EI22">
        <v>0.2475398898407169</v>
      </c>
      <c r="EJ22">
        <v>21.522902084488639</v>
      </c>
      <c r="EK22">
        <v>1.3933601084961711</v>
      </c>
      <c r="EL22">
        <v>4.7979731435188526</v>
      </c>
      <c r="EM22">
        <v>19.553450993329591</v>
      </c>
      <c r="EN22">
        <v>13.642363919700131</v>
      </c>
      <c r="EO22">
        <v>61.33236985414964</v>
      </c>
      <c r="EP22">
        <v>96.017211911188653</v>
      </c>
      <c r="EQ22">
        <v>163.81023304981571</v>
      </c>
      <c r="ER22">
        <v>282.06510154554161</v>
      </c>
      <c r="ES22">
        <v>500.20378027589351</v>
      </c>
      <c r="ET22">
        <v>691.57721303851815</v>
      </c>
      <c r="EU22">
        <v>1091.1884647571751</v>
      </c>
      <c r="EV22">
        <v>1607.713023273805</v>
      </c>
      <c r="EX22">
        <v>36.647685089977998</v>
      </c>
      <c r="EY22">
        <v>18.28136508648068</v>
      </c>
      <c r="EZ22">
        <v>0.3939426924926776</v>
      </c>
      <c r="FA22">
        <v>0.410479042527716</v>
      </c>
      <c r="FB22">
        <v>2.26853470170987E-4</v>
      </c>
      <c r="FC22">
        <v>4.0360398665398841E-3</v>
      </c>
      <c r="FD22">
        <v>17.79139575646688</v>
      </c>
      <c r="FE22">
        <v>3.5181209119080838</v>
      </c>
      <c r="FF22">
        <v>5.6526825428333352</v>
      </c>
      <c r="FG22">
        <v>0.4245122803498762</v>
      </c>
      <c r="FH22">
        <v>7.2626055673850731E-3</v>
      </c>
      <c r="FJ22">
        <f t="shared" si="0"/>
        <v>74.578887457953385</v>
      </c>
      <c r="FK22">
        <f t="shared" si="1"/>
        <v>121.03146159384089</v>
      </c>
      <c r="FL22">
        <f t="shared" si="2"/>
        <v>0.65964809826060444</v>
      </c>
      <c r="FM22">
        <f t="shared" si="3"/>
        <v>1.5616106342586433</v>
      </c>
    </row>
    <row r="23" spans="1:169" x14ac:dyDescent="0.25">
      <c r="A23" t="s">
        <v>800</v>
      </c>
      <c r="B23" t="s">
        <v>764</v>
      </c>
      <c r="C23" s="7">
        <v>13.478313497654829</v>
      </c>
      <c r="D23" s="8">
        <v>1.8138792254716429E-2</v>
      </c>
      <c r="E23" s="9">
        <v>125.450197737013</v>
      </c>
      <c r="F23" s="10">
        <v>0.73643583435136317</v>
      </c>
      <c r="G23">
        <v>104.9374173400689</v>
      </c>
      <c r="H23" s="11">
        <v>149.59752057956689</v>
      </c>
      <c r="I23" s="7">
        <v>1.933441859713211</v>
      </c>
      <c r="J23" s="7">
        <v>5.9281840602553218E-2</v>
      </c>
      <c r="K23" s="8">
        <v>0.1857923614207363</v>
      </c>
      <c r="L23" s="19">
        <v>8.8161334244138433E-4</v>
      </c>
      <c r="M23">
        <v>0.25797373129877049</v>
      </c>
      <c r="N23" s="11">
        <v>0.47481384227179779</v>
      </c>
      <c r="O23" s="12">
        <v>13.2579591687503</v>
      </c>
      <c r="P23" s="10">
        <v>0.46854709080021939</v>
      </c>
      <c r="Q23" s="8">
        <v>0.51736542252864537</v>
      </c>
      <c r="R23" s="13">
        <v>1.5987092036234132E-2</v>
      </c>
      <c r="S23" s="14">
        <v>0.70135262618889105</v>
      </c>
      <c r="T23" t="e">
        <v>#N/A</v>
      </c>
      <c r="U23" s="11" t="e">
        <v>#N/A</v>
      </c>
      <c r="V23" s="9">
        <v>2704.1749663472328</v>
      </c>
      <c r="W23" s="9">
        <v>6.563299447593459</v>
      </c>
      <c r="X23" s="9">
        <v>7.8099554052892328</v>
      </c>
      <c r="Y23" s="9">
        <v>2687.8855889362471</v>
      </c>
      <c r="Z23" s="9">
        <v>7.8613360285810154</v>
      </c>
      <c r="AA23" s="9">
        <v>67.824324459876465</v>
      </c>
      <c r="AB23" s="9">
        <v>2697.870620886546</v>
      </c>
      <c r="AC23" s="9">
        <v>5.3067714593777104</v>
      </c>
      <c r="AD23" s="15">
        <v>33.384888624662921</v>
      </c>
      <c r="AE23" t="e">
        <v>#N/A</v>
      </c>
      <c r="AF23" t="e">
        <v>#N/A</v>
      </c>
      <c r="AG23" s="11" t="e">
        <v>#N/A</v>
      </c>
      <c r="AH23" s="16">
        <v>99.39762117415836</v>
      </c>
      <c r="AK23" t="s">
        <v>801</v>
      </c>
      <c r="AL23" t="s">
        <v>801</v>
      </c>
      <c r="AM23">
        <v>24.916</v>
      </c>
      <c r="AN23">
        <v>388.17023930825582</v>
      </c>
      <c r="AO23">
        <v>68.38144554211793</v>
      </c>
      <c r="AP23">
        <v>119.1235150257141</v>
      </c>
      <c r="AQ23">
        <v>24479.940850324809</v>
      </c>
      <c r="AR23">
        <v>4400.8477012342591</v>
      </c>
      <c r="AS23">
        <v>1616.192766068069</v>
      </c>
      <c r="AT23">
        <v>332.76974634669079</v>
      </c>
      <c r="AU23">
        <v>13.587433075703601</v>
      </c>
      <c r="AV23">
        <v>1.994876503929675</v>
      </c>
      <c r="AW23">
        <v>6.4810869487304634</v>
      </c>
      <c r="AX23">
        <v>1.0424322137331981</v>
      </c>
      <c r="AY23">
        <v>1.5005580841963519</v>
      </c>
      <c r="AZ23">
        <v>52.334019548103242</v>
      </c>
      <c r="BA23">
        <v>21.581011432714298</v>
      </c>
      <c r="BB23">
        <v>38.298008830946571</v>
      </c>
      <c r="BC23">
        <v>7.4815308463543033</v>
      </c>
      <c r="BD23">
        <v>1.4046876953039369</v>
      </c>
      <c r="BE23">
        <v>0.1018035105237403</v>
      </c>
      <c r="BF23">
        <v>743.65310988784768</v>
      </c>
      <c r="BG23">
        <v>31.977690402109861</v>
      </c>
      <c r="BH23">
        <v>7.1280557115976001E-2</v>
      </c>
      <c r="BI23">
        <v>543577.64173431927</v>
      </c>
      <c r="BJ23">
        <v>21265.68219205099</v>
      </c>
      <c r="BK23">
        <v>1.2993848067589391</v>
      </c>
      <c r="BL23">
        <v>2.0068530613731919</v>
      </c>
      <c r="BM23">
        <v>0.25917889107696818</v>
      </c>
      <c r="BN23">
        <v>8.8352647847556809E-2</v>
      </c>
      <c r="BO23">
        <v>0.80399775252925598</v>
      </c>
      <c r="BP23">
        <v>7.0650384669797242E-2</v>
      </c>
      <c r="BQ23">
        <v>7.9097799630658654E-3</v>
      </c>
      <c r="BR23">
        <v>25.05308093154137</v>
      </c>
      <c r="BS23">
        <v>1.640939212257543</v>
      </c>
      <c r="BT23">
        <v>4.4374301072635673E-2</v>
      </c>
      <c r="BU23">
        <v>0.65419860565340737</v>
      </c>
      <c r="BV23">
        <v>7.3043016453525206E-2</v>
      </c>
      <c r="BW23">
        <v>1.193653098954056E-2</v>
      </c>
      <c r="BX23">
        <v>5.1092991371155447</v>
      </c>
      <c r="BY23">
        <v>0.53227445523623307</v>
      </c>
      <c r="BZ23">
        <v>2.9642018285827281E-2</v>
      </c>
      <c r="CA23">
        <v>4.9367208090538188</v>
      </c>
      <c r="CB23">
        <v>0.5494092974748932</v>
      </c>
      <c r="CC23">
        <v>0.12273518945154201</v>
      </c>
      <c r="CD23">
        <v>1.61523929592936</v>
      </c>
      <c r="CE23">
        <v>0.1707394730386744</v>
      </c>
      <c r="CF23">
        <v>9.2373141162547922E-3</v>
      </c>
      <c r="CG23">
        <v>19.158905133054859</v>
      </c>
      <c r="CH23">
        <v>1.43601927101189</v>
      </c>
      <c r="CI23">
        <v>0.108561845244351</v>
      </c>
      <c r="CJ23">
        <v>5.079581224187578</v>
      </c>
      <c r="CK23">
        <v>0.3184153754042966</v>
      </c>
      <c r="CL23">
        <v>7.341075837777742E-3</v>
      </c>
      <c r="CM23">
        <v>59.154568540215969</v>
      </c>
      <c r="CN23">
        <v>3.6735843110896882</v>
      </c>
      <c r="CO23">
        <v>4.5402076940543559E-2</v>
      </c>
      <c r="CP23">
        <v>23.572167209106748</v>
      </c>
      <c r="CQ23">
        <v>1.302847742655912</v>
      </c>
      <c r="CR23">
        <v>1.1330903850727721E-2</v>
      </c>
      <c r="CS23">
        <v>119.9515708160547</v>
      </c>
      <c r="CT23">
        <v>5.2420983531282284</v>
      </c>
      <c r="CU23">
        <v>7.1280518482762845E-2</v>
      </c>
      <c r="CV23">
        <v>26.034556118720229</v>
      </c>
      <c r="CW23">
        <v>1.329465496353651</v>
      </c>
      <c r="CX23">
        <v>1.073307914066283E-2</v>
      </c>
      <c r="CY23">
        <v>251.02654074012801</v>
      </c>
      <c r="CZ23">
        <v>13.788089393707979</v>
      </c>
      <c r="DA23">
        <v>5.0334133866722627E-2</v>
      </c>
      <c r="DB23">
        <v>58.171067601648929</v>
      </c>
      <c r="DC23">
        <v>2.8720209021603309</v>
      </c>
      <c r="DD23">
        <v>1.07166494041862E-2</v>
      </c>
      <c r="DE23">
        <v>9300.0001029683535</v>
      </c>
      <c r="DF23">
        <v>429.51263225465868</v>
      </c>
      <c r="DG23">
        <v>0.43968391602306978</v>
      </c>
      <c r="DH23">
        <v>0.56314948923659169</v>
      </c>
      <c r="DI23">
        <v>9.154326152160687E-2</v>
      </c>
      <c r="DJ23">
        <v>9.7235341895676036E-3</v>
      </c>
      <c r="DK23">
        <v>-4.4130908436354588E-2</v>
      </c>
      <c r="DL23">
        <v>3.9802722385592282</v>
      </c>
      <c r="DM23">
        <v>10.21330091860518</v>
      </c>
      <c r="DN23">
        <v>258.0352356735259</v>
      </c>
      <c r="DO23">
        <v>11.54507758359642</v>
      </c>
      <c r="DP23">
        <v>0.61431534393614118</v>
      </c>
      <c r="DQ23">
        <v>52.516098158980782</v>
      </c>
      <c r="DR23">
        <v>2.3251663536548151</v>
      </c>
      <c r="DS23">
        <v>0.34323422372366802</v>
      </c>
      <c r="DT23">
        <v>30.413891848798912</v>
      </c>
      <c r="DU23">
        <v>1.2100857175345969</v>
      </c>
      <c r="DV23">
        <v>0.30354396993730981</v>
      </c>
      <c r="DW23">
        <v>109.97207072979251</v>
      </c>
      <c r="DX23">
        <v>4.170697049415466</v>
      </c>
      <c r="DY23">
        <v>0.26078147152271242</v>
      </c>
      <c r="DZ23">
        <v>125.450197737013</v>
      </c>
      <c r="EA23">
        <v>7.179482599191064</v>
      </c>
      <c r="EB23">
        <v>0.13401893820153721</v>
      </c>
      <c r="EC23">
        <v>89.509914687875735</v>
      </c>
      <c r="ED23">
        <v>3.884185066978473</v>
      </c>
      <c r="EE23">
        <v>0.2787664951990837</v>
      </c>
      <c r="EH23">
        <v>473.66440120245068</v>
      </c>
      <c r="EI23">
        <v>3.3923955802922201</v>
      </c>
      <c r="EJ23">
        <v>40.869626315728183</v>
      </c>
      <c r="EK23">
        <v>7.049553940230683</v>
      </c>
      <c r="EL23">
        <v>11.180085639202501</v>
      </c>
      <c r="EM23">
        <v>33.356221682796082</v>
      </c>
      <c r="EN23">
        <v>28.689863160379399</v>
      </c>
      <c r="EO23">
        <v>96.275905191230436</v>
      </c>
      <c r="EP23">
        <v>140.708621168631</v>
      </c>
      <c r="EQ23">
        <v>240.46572577323559</v>
      </c>
      <c r="ER23">
        <v>431.72467415946431</v>
      </c>
      <c r="ES23">
        <v>749.69731760034199</v>
      </c>
      <c r="ET23">
        <v>1054.030612093936</v>
      </c>
      <c r="EU23">
        <v>1559.171060497689</v>
      </c>
      <c r="EV23">
        <v>2364.6775447824771</v>
      </c>
      <c r="EX23">
        <v>8.3573117634329019</v>
      </c>
      <c r="EY23">
        <v>10.90654656231516</v>
      </c>
      <c r="EZ23">
        <v>0.50626889561107347</v>
      </c>
      <c r="FA23">
        <v>0.53231700505477508</v>
      </c>
      <c r="FB23">
        <v>2.1757686928908001E-3</v>
      </c>
      <c r="FC23">
        <v>3.5236184729231977E-2</v>
      </c>
      <c r="FD23">
        <v>16.194821096729729</v>
      </c>
      <c r="FE23">
        <v>3.5636240460658</v>
      </c>
      <c r="FF23">
        <v>5.0073760620424732</v>
      </c>
      <c r="FG23">
        <v>0.49974874117746659</v>
      </c>
      <c r="FH23">
        <v>7.9945851759585882E-3</v>
      </c>
      <c r="FJ23">
        <f t="shared" si="0"/>
        <v>125.450197737013</v>
      </c>
      <c r="FK23">
        <f t="shared" si="1"/>
        <v>203.58872741172561</v>
      </c>
      <c r="FL23">
        <f t="shared" si="2"/>
        <v>0.68970020259542286</v>
      </c>
      <c r="FM23">
        <f t="shared" si="3"/>
        <v>1.6389640935346317</v>
      </c>
    </row>
    <row r="24" spans="1:169" x14ac:dyDescent="0.25">
      <c r="A24" t="s">
        <v>802</v>
      </c>
      <c r="B24" t="s">
        <v>764</v>
      </c>
      <c r="C24" s="7">
        <v>-19.40558889797644</v>
      </c>
      <c r="D24" s="8">
        <v>7.8871188858752779E-3</v>
      </c>
      <c r="E24" s="9">
        <v>51.399008012396799</v>
      </c>
      <c r="F24" s="10">
        <v>0.45408118653802498</v>
      </c>
      <c r="G24">
        <v>-72.982514113083454</v>
      </c>
      <c r="H24" s="11">
        <v>185.9813620973558</v>
      </c>
      <c r="I24" s="7">
        <v>1.878831698622726</v>
      </c>
      <c r="J24" s="7">
        <v>5.8359482228364568E-2</v>
      </c>
      <c r="K24" s="8">
        <v>0.1849990674469367</v>
      </c>
      <c r="L24" s="19">
        <v>1.3363946900425601E-3</v>
      </c>
      <c r="M24">
        <v>0.15693907948002611</v>
      </c>
      <c r="N24" s="11">
        <v>1.002056079146834</v>
      </c>
      <c r="O24" s="12">
        <v>13.584544526719821</v>
      </c>
      <c r="P24" s="10">
        <v>0.4841731547460828</v>
      </c>
      <c r="Q24" s="8">
        <v>0.5323545006111472</v>
      </c>
      <c r="R24" s="13">
        <v>1.646456706804305E-2</v>
      </c>
      <c r="S24" s="14">
        <v>0.34204452125185131</v>
      </c>
      <c r="T24" t="e">
        <v>#N/A</v>
      </c>
      <c r="U24" s="11" t="e">
        <v>#N/A</v>
      </c>
      <c r="V24" s="9">
        <v>2696.4438218928972</v>
      </c>
      <c r="W24" s="9">
        <v>11.21520718179454</v>
      </c>
      <c r="X24" s="9">
        <v>12.00174392747399</v>
      </c>
      <c r="Y24" s="9">
        <v>2751.2853676871182</v>
      </c>
      <c r="Z24" s="9">
        <v>6.632234704562876</v>
      </c>
      <c r="AA24" s="9">
        <v>69.312090373687695</v>
      </c>
      <c r="AB24" s="9">
        <v>2720.6564749639019</v>
      </c>
      <c r="AC24" s="9">
        <v>6.8254768423921757</v>
      </c>
      <c r="AD24" s="15">
        <v>33.840950268283557</v>
      </c>
      <c r="AE24" t="e">
        <v>#N/A</v>
      </c>
      <c r="AF24" t="e">
        <v>#N/A</v>
      </c>
      <c r="AG24" s="11" t="e">
        <v>#N/A</v>
      </c>
      <c r="AH24" s="16">
        <v>102.03384714893571</v>
      </c>
      <c r="AK24" t="s">
        <v>803</v>
      </c>
      <c r="AL24" t="s">
        <v>803</v>
      </c>
      <c r="AM24">
        <v>25.001999999999999</v>
      </c>
      <c r="AN24">
        <v>162.70333182378019</v>
      </c>
      <c r="AO24">
        <v>52.595161967196873</v>
      </c>
      <c r="AP24">
        <v>119.42401190372711</v>
      </c>
      <c r="AQ24">
        <v>2104.064999256228</v>
      </c>
      <c r="AR24">
        <v>729.67255468994006</v>
      </c>
      <c r="AS24">
        <v>1633.9048825833611</v>
      </c>
      <c r="AT24">
        <v>286.44765319969389</v>
      </c>
      <c r="AU24">
        <v>12.966452749382761</v>
      </c>
      <c r="AV24">
        <v>2.04922811546151</v>
      </c>
      <c r="AW24">
        <v>5.9758659918846604</v>
      </c>
      <c r="AX24">
        <v>1.0083452527879111</v>
      </c>
      <c r="AY24">
        <v>1.459156001519256</v>
      </c>
      <c r="AZ24" t="s">
        <v>154</v>
      </c>
      <c r="BA24">
        <v>21.594148039792589</v>
      </c>
      <c r="BB24">
        <v>42.167155887762021</v>
      </c>
      <c r="BC24">
        <v>0.29378685728084308</v>
      </c>
      <c r="BD24">
        <v>0.13444905772477669</v>
      </c>
      <c r="BE24">
        <v>0.15687293029179</v>
      </c>
      <c r="BF24">
        <v>372.87247934756778</v>
      </c>
      <c r="BG24">
        <v>16.32994558054056</v>
      </c>
      <c r="BH24">
        <v>6.1770707156095173E-2</v>
      </c>
      <c r="BI24">
        <v>547879.56694544968</v>
      </c>
      <c r="BJ24">
        <v>24043.75185681937</v>
      </c>
      <c r="BK24">
        <v>1.883132801896453</v>
      </c>
      <c r="BL24">
        <v>1.5985988009706911</v>
      </c>
      <c r="BM24">
        <v>0.23217843668070659</v>
      </c>
      <c r="BN24">
        <v>8.2969224042986275E-2</v>
      </c>
      <c r="BO24" t="s">
        <v>154</v>
      </c>
      <c r="BP24">
        <v>3.2334248303928091E-3</v>
      </c>
      <c r="BQ24">
        <v>6.7502223574225648E-3</v>
      </c>
      <c r="BR24">
        <v>9.7342190490802079</v>
      </c>
      <c r="BS24">
        <v>0.59759972996748278</v>
      </c>
      <c r="BT24">
        <v>3.9067598592520042E-2</v>
      </c>
      <c r="BU24">
        <v>5.6368163578563793E-2</v>
      </c>
      <c r="BV24">
        <v>1.6549900198733151E-2</v>
      </c>
      <c r="BW24">
        <v>1.1052344982048891E-2</v>
      </c>
      <c r="BX24">
        <v>1.0672674185812041</v>
      </c>
      <c r="BY24">
        <v>0.2315707802522137</v>
      </c>
      <c r="BZ24">
        <v>8.5779990182084695E-2</v>
      </c>
      <c r="CA24">
        <v>1.578580713830019</v>
      </c>
      <c r="CB24">
        <v>0.30098620009883909</v>
      </c>
      <c r="CC24">
        <v>3.2568808803247341E-2</v>
      </c>
      <c r="CD24">
        <v>0.59153957222025288</v>
      </c>
      <c r="CE24">
        <v>0.10573310827515631</v>
      </c>
      <c r="CF24">
        <v>2.6735604045146018E-2</v>
      </c>
      <c r="CG24">
        <v>6.7819419485315002</v>
      </c>
      <c r="CH24">
        <v>0.80199316127767439</v>
      </c>
      <c r="CI24">
        <v>0.1168514046461835</v>
      </c>
      <c r="CJ24">
        <v>2.333525388921911</v>
      </c>
      <c r="CK24">
        <v>0.21822289015229471</v>
      </c>
      <c r="CL24">
        <v>2.4447435628590541E-2</v>
      </c>
      <c r="CM24">
        <v>27.65425988060128</v>
      </c>
      <c r="CN24">
        <v>2.3362838703297282</v>
      </c>
      <c r="CO24">
        <v>4.3303039257976017E-2</v>
      </c>
      <c r="CP24">
        <v>11.324165664346481</v>
      </c>
      <c r="CQ24">
        <v>0.82530285560716288</v>
      </c>
      <c r="CR24">
        <v>1.080988823277175E-2</v>
      </c>
      <c r="CS24">
        <v>63.737952767555043</v>
      </c>
      <c r="CT24">
        <v>3.8036828889602852</v>
      </c>
      <c r="CU24">
        <v>3.1462054072304173E-2</v>
      </c>
      <c r="CV24">
        <v>13.723239030959251</v>
      </c>
      <c r="CW24">
        <v>0.79484926009909185</v>
      </c>
      <c r="CX24">
        <v>1.0238339638471729E-2</v>
      </c>
      <c r="CY24">
        <v>149.61900479467161</v>
      </c>
      <c r="CZ24">
        <v>9.7378531791012026</v>
      </c>
      <c r="DA24">
        <v>4.8014587466312701E-2</v>
      </c>
      <c r="DB24">
        <v>36.610140918144857</v>
      </c>
      <c r="DC24">
        <v>1.979114165503322</v>
      </c>
      <c r="DD24">
        <v>1.022453667008625E-2</v>
      </c>
      <c r="DE24">
        <v>8964.4398406436139</v>
      </c>
      <c r="DF24">
        <v>467.92320261381138</v>
      </c>
      <c r="DG24">
        <v>0.10302512298498651</v>
      </c>
      <c r="DH24">
        <v>0.34832540149675939</v>
      </c>
      <c r="DI24">
        <v>5.9572788981679732E-2</v>
      </c>
      <c r="DJ24">
        <v>9.2758662860163189E-3</v>
      </c>
      <c r="DK24">
        <v>-3.4727582965366559</v>
      </c>
      <c r="DL24">
        <v>4.6351722105223638</v>
      </c>
      <c r="DM24">
        <v>10.76401393123664</v>
      </c>
      <c r="DN24">
        <v>110.0615968004814</v>
      </c>
      <c r="DO24">
        <v>5.6955079112945626</v>
      </c>
      <c r="DP24">
        <v>0.53641656259708659</v>
      </c>
      <c r="DQ24">
        <v>22.292857877032699</v>
      </c>
      <c r="DR24">
        <v>1.178062757247498</v>
      </c>
      <c r="DS24">
        <v>0.31440609088979982</v>
      </c>
      <c r="DT24">
        <v>7.8207167742449819</v>
      </c>
      <c r="DU24">
        <v>0.56084458153506067</v>
      </c>
      <c r="DV24">
        <v>0.25081765315485199</v>
      </c>
      <c r="DW24">
        <v>28.48044599739212</v>
      </c>
      <c r="DX24">
        <v>2.156560712592094</v>
      </c>
      <c r="DY24">
        <v>0.25902299240846333</v>
      </c>
      <c r="DZ24">
        <v>51.399008012396799</v>
      </c>
      <c r="EA24">
        <v>2.3129728456632659</v>
      </c>
      <c r="EB24">
        <v>0.15514880732745301</v>
      </c>
      <c r="EC24">
        <v>35.399876643267362</v>
      </c>
      <c r="ED24">
        <v>1.903700455036361</v>
      </c>
      <c r="EE24">
        <v>0.25208840669558741</v>
      </c>
      <c r="EH24">
        <v>237.49839448889671</v>
      </c>
      <c r="EI24">
        <v>3.705067331647272E-3</v>
      </c>
      <c r="EJ24">
        <v>15.879639558042751</v>
      </c>
      <c r="EK24">
        <v>0.60741555580348916</v>
      </c>
      <c r="EL24">
        <v>2.335377283547492</v>
      </c>
      <c r="EM24">
        <v>10.666085904256891</v>
      </c>
      <c r="EN24">
        <v>10.506919577624391</v>
      </c>
      <c r="EO24">
        <v>34.08011029412814</v>
      </c>
      <c r="EP24">
        <v>64.640592490911672</v>
      </c>
      <c r="EQ24">
        <v>112.4156905715499</v>
      </c>
      <c r="ER24">
        <v>207.4023015448073</v>
      </c>
      <c r="ES24">
        <v>398.36220479721902</v>
      </c>
      <c r="ET24">
        <v>555.5967219011842</v>
      </c>
      <c r="EU24">
        <v>929.31058878677982</v>
      </c>
      <c r="EV24">
        <v>1488.217110493694</v>
      </c>
      <c r="EX24">
        <v>334.73385032638407</v>
      </c>
      <c r="EY24">
        <v>31.055005796642359</v>
      </c>
      <c r="EZ24">
        <v>0.55108980109031758</v>
      </c>
      <c r="FA24">
        <v>0.5403024213395291</v>
      </c>
      <c r="FB24">
        <v>3.9868988649793158E-6</v>
      </c>
      <c r="FC24">
        <v>1.087164125840766E-4</v>
      </c>
      <c r="FD24">
        <v>27.268414942509619</v>
      </c>
      <c r="FE24">
        <v>4.5893833584960726</v>
      </c>
      <c r="FF24">
        <v>5.2802395090188066</v>
      </c>
      <c r="FG24">
        <v>0.34353261527794432</v>
      </c>
      <c r="FH24">
        <v>1.06844635356619E-2</v>
      </c>
      <c r="FJ24">
        <f t="shared" si="0"/>
        <v>51.399008012396799</v>
      </c>
      <c r="FK24">
        <f t="shared" si="1"/>
        <v>83.413647967344431</v>
      </c>
      <c r="FL24">
        <f t="shared" si="2"/>
        <v>0.43599562622694665</v>
      </c>
      <c r="FM24">
        <f t="shared" si="3"/>
        <v>0.842649566065786</v>
      </c>
    </row>
    <row r="25" spans="1:169" x14ac:dyDescent="0.25">
      <c r="A25" t="s">
        <v>804</v>
      </c>
      <c r="B25" t="s">
        <v>764</v>
      </c>
      <c r="C25" s="7">
        <v>7.4933756478179463</v>
      </c>
      <c r="D25" s="8">
        <v>1.2641197463022559E-2</v>
      </c>
      <c r="E25" s="9">
        <v>80.869667053798509</v>
      </c>
      <c r="F25" s="10">
        <v>0.42472000826894102</v>
      </c>
      <c r="G25">
        <v>188.8147559903783</v>
      </c>
      <c r="H25" s="11">
        <v>143.2976938473453</v>
      </c>
      <c r="I25" s="7">
        <v>1.8983188119234959</v>
      </c>
      <c r="J25" s="7">
        <v>5.7916392509489358E-2</v>
      </c>
      <c r="K25" s="8">
        <v>0.18557990086551601</v>
      </c>
      <c r="L25" s="19">
        <v>9.4132098021018509E-4</v>
      </c>
      <c r="M25">
        <v>0.1440235487439088</v>
      </c>
      <c r="N25" s="11">
        <v>0.50402026644394216</v>
      </c>
      <c r="O25" s="12">
        <v>13.496418467194029</v>
      </c>
      <c r="P25" s="10">
        <v>0.4755626378848184</v>
      </c>
      <c r="Q25" s="8">
        <v>0.52692131048968227</v>
      </c>
      <c r="R25" s="13">
        <v>1.622282696293055E-2</v>
      </c>
      <c r="S25" s="14">
        <v>0.58418262387831554</v>
      </c>
      <c r="T25" t="e">
        <v>#N/A</v>
      </c>
      <c r="U25" s="11" t="e">
        <v>#N/A</v>
      </c>
      <c r="V25" s="9">
        <v>2702.2095409804838</v>
      </c>
      <c r="W25" s="9">
        <v>7.215205078521846</v>
      </c>
      <c r="X25" s="9">
        <v>8.3714682329512051</v>
      </c>
      <c r="Y25" s="9">
        <v>2728.3650447004052</v>
      </c>
      <c r="Z25" s="9">
        <v>7.4870194680683451</v>
      </c>
      <c r="AA25" s="9">
        <v>68.377032860131195</v>
      </c>
      <c r="AB25" s="9">
        <v>2714.737681847866</v>
      </c>
      <c r="AC25" s="9">
        <v>5.0492864824109898</v>
      </c>
      <c r="AD25" s="15">
        <v>33.025011311150898</v>
      </c>
      <c r="AE25" t="e">
        <v>#N/A</v>
      </c>
      <c r="AF25" t="e">
        <v>#N/A</v>
      </c>
      <c r="AG25" s="11" t="e">
        <v>#N/A</v>
      </c>
      <c r="AH25" s="16">
        <v>100.9679302557133</v>
      </c>
      <c r="AK25" t="s">
        <v>805</v>
      </c>
      <c r="AL25" t="s">
        <v>805</v>
      </c>
      <c r="AM25">
        <v>25.064</v>
      </c>
      <c r="AN25">
        <v>197.30407693451099</v>
      </c>
      <c r="AO25">
        <v>57.627691563893762</v>
      </c>
      <c r="AP25">
        <v>111.75692278592901</v>
      </c>
      <c r="AQ25" t="s">
        <v>154</v>
      </c>
      <c r="AR25">
        <v>737.39881915059777</v>
      </c>
      <c r="AS25">
        <v>1568.6959481289291</v>
      </c>
      <c r="AT25">
        <v>298.01313206392427</v>
      </c>
      <c r="AU25">
        <v>20.438546109378191</v>
      </c>
      <c r="AV25">
        <v>1.8899313051489219</v>
      </c>
      <c r="AW25">
        <v>4.2937104782750577</v>
      </c>
      <c r="AX25">
        <v>0.81804153254861811</v>
      </c>
      <c r="AY25">
        <v>1.2916686485900279</v>
      </c>
      <c r="AZ25" t="s">
        <v>154</v>
      </c>
      <c r="BA25">
        <v>16.75722220069099</v>
      </c>
      <c r="BB25">
        <v>38.660772821345539</v>
      </c>
      <c r="BC25">
        <v>0.172564475090697</v>
      </c>
      <c r="BD25">
        <v>0.12325713257693589</v>
      </c>
      <c r="BE25">
        <v>4.3313028247156042E-2</v>
      </c>
      <c r="BF25">
        <v>471.69576263083059</v>
      </c>
      <c r="BG25">
        <v>32.295594434431997</v>
      </c>
      <c r="BH25">
        <v>7.3388208207303768E-2</v>
      </c>
      <c r="BI25">
        <v>549858.16759755218</v>
      </c>
      <c r="BJ25">
        <v>31788.91209752555</v>
      </c>
      <c r="BK25">
        <v>1.4514060786152829</v>
      </c>
      <c r="BL25">
        <v>1.661093424580719</v>
      </c>
      <c r="BM25">
        <v>0.2250069673430444</v>
      </c>
      <c r="BN25">
        <v>0.10100393392835059</v>
      </c>
      <c r="BO25" t="s">
        <v>154</v>
      </c>
      <c r="BP25">
        <v>3.26504994044843E-3</v>
      </c>
      <c r="BQ25">
        <v>7.5978493761309331E-3</v>
      </c>
      <c r="BR25">
        <v>14.451021570828839</v>
      </c>
      <c r="BS25">
        <v>1.367355992314512</v>
      </c>
      <c r="BT25">
        <v>3.4716516103363383E-2</v>
      </c>
      <c r="BU25">
        <v>2.7022555401429341E-2</v>
      </c>
      <c r="BV25">
        <v>1.191143636088089E-2</v>
      </c>
      <c r="BW25">
        <v>9.6431679324529319E-3</v>
      </c>
      <c r="BX25">
        <v>0.79439022094084033</v>
      </c>
      <c r="BY25">
        <v>0.1947189342595223</v>
      </c>
      <c r="BZ25">
        <v>6.1261962743286567E-2</v>
      </c>
      <c r="CA25">
        <v>1.4605986357256211</v>
      </c>
      <c r="CB25">
        <v>0.29563743425033251</v>
      </c>
      <c r="CC25">
        <v>8.681659399958877E-2</v>
      </c>
      <c r="CD25">
        <v>0.4565214033789281</v>
      </c>
      <c r="CE25">
        <v>7.8157629229509348E-2</v>
      </c>
      <c r="CF25">
        <v>1.9099601858214282E-2</v>
      </c>
      <c r="CG25">
        <v>7.3845613461085744</v>
      </c>
      <c r="CH25">
        <v>0.86207913585781781</v>
      </c>
      <c r="CI25">
        <v>0.18740495122718859</v>
      </c>
      <c r="CJ25">
        <v>2.629408362289265</v>
      </c>
      <c r="CK25">
        <v>0.29626372779933308</v>
      </c>
      <c r="CL25">
        <v>2.1344791101961271E-2</v>
      </c>
      <c r="CM25">
        <v>35.245538387386183</v>
      </c>
      <c r="CN25">
        <v>2.7859377516886359</v>
      </c>
      <c r="CO25">
        <v>4.173020140217374E-2</v>
      </c>
      <c r="CP25">
        <v>14.302856320004491</v>
      </c>
      <c r="CQ25">
        <v>1.316763880932309</v>
      </c>
      <c r="CR25">
        <v>1.042215424310416E-2</v>
      </c>
      <c r="CS25">
        <v>78.793830758895936</v>
      </c>
      <c r="CT25">
        <v>6.5003871197230874</v>
      </c>
      <c r="CU25">
        <v>3.0315740991753361E-2</v>
      </c>
      <c r="CV25">
        <v>18.30516225095635</v>
      </c>
      <c r="CW25">
        <v>1.424210763890674</v>
      </c>
      <c r="CX25">
        <v>9.8691363527362869E-3</v>
      </c>
      <c r="CY25">
        <v>187.34413561465081</v>
      </c>
      <c r="CZ25">
        <v>13.83227172178192</v>
      </c>
      <c r="DA25">
        <v>4.6283169808310168E-2</v>
      </c>
      <c r="DB25">
        <v>45.115316584180327</v>
      </c>
      <c r="DC25">
        <v>3.2281981376235129</v>
      </c>
      <c r="DD25">
        <v>9.8593937919280207E-3</v>
      </c>
      <c r="DE25">
        <v>10579.695376602411</v>
      </c>
      <c r="DF25">
        <v>777.56308061465006</v>
      </c>
      <c r="DG25">
        <v>9.930901692487594E-2</v>
      </c>
      <c r="DH25">
        <v>0.45896702062040751</v>
      </c>
      <c r="DI25">
        <v>7.4384374473731391E-2</v>
      </c>
      <c r="DJ25">
        <v>8.9423732885577957E-3</v>
      </c>
      <c r="DK25">
        <v>1.3172035612104629</v>
      </c>
      <c r="DL25">
        <v>4.697129895197472</v>
      </c>
      <c r="DM25">
        <v>9.4667522513735562</v>
      </c>
      <c r="DN25">
        <v>169.54175486454059</v>
      </c>
      <c r="DO25">
        <v>11.380432301336199</v>
      </c>
      <c r="DP25">
        <v>0.55712849872125692</v>
      </c>
      <c r="DQ25">
        <v>34.445289334291452</v>
      </c>
      <c r="DR25">
        <v>2.2697805957350341</v>
      </c>
      <c r="DS25">
        <v>0.32051951081523111</v>
      </c>
      <c r="DT25">
        <v>11.182836538215071</v>
      </c>
      <c r="DU25">
        <v>0.71392368590749244</v>
      </c>
      <c r="DV25">
        <v>0.24732867207649059</v>
      </c>
      <c r="DW25">
        <v>40.430874865241499</v>
      </c>
      <c r="DX25">
        <v>2.6088177194827051</v>
      </c>
      <c r="DY25">
        <v>0.26448938704328939</v>
      </c>
      <c r="DZ25">
        <v>80.869667053798509</v>
      </c>
      <c r="EA25">
        <v>6.3736813397746248</v>
      </c>
      <c r="EB25">
        <v>0.14396392923275639</v>
      </c>
      <c r="EC25">
        <v>54.183253457915526</v>
      </c>
      <c r="ED25">
        <v>3.596579765483956</v>
      </c>
      <c r="EE25">
        <v>0.24296055598272701</v>
      </c>
      <c r="EH25">
        <v>300.4431609113571</v>
      </c>
      <c r="EI25">
        <v>1.359240471903094E-2</v>
      </c>
      <c r="EJ25">
        <v>23.57426031130316</v>
      </c>
      <c r="EK25">
        <v>0.29119132975678169</v>
      </c>
      <c r="EL25">
        <v>1.738271818251292</v>
      </c>
      <c r="EM25">
        <v>9.8689097008487909</v>
      </c>
      <c r="EN25">
        <v>8.1087283015795411</v>
      </c>
      <c r="EO25">
        <v>37.108348472907409</v>
      </c>
      <c r="EP25">
        <v>72.836796739314806</v>
      </c>
      <c r="EQ25">
        <v>143.27454629018769</v>
      </c>
      <c r="ER25">
        <v>261.95707545795761</v>
      </c>
      <c r="ES25">
        <v>492.46144224309961</v>
      </c>
      <c r="ET25">
        <v>741.09968627353658</v>
      </c>
      <c r="EU25">
        <v>1163.6281715195701</v>
      </c>
      <c r="EV25">
        <v>1833.955958706518</v>
      </c>
      <c r="EX25">
        <v>374.71467889319149</v>
      </c>
      <c r="EY25">
        <v>76.996657350988244</v>
      </c>
      <c r="EZ25">
        <v>0.42372330202975628</v>
      </c>
      <c r="FA25">
        <v>0.42201026931483149</v>
      </c>
      <c r="FB25">
        <v>1.1681055041217131E-5</v>
      </c>
      <c r="FC25">
        <v>3.6628967007126931E-4</v>
      </c>
      <c r="FD25">
        <v>31.357584462944459</v>
      </c>
      <c r="FE25">
        <v>3.619199964161564</v>
      </c>
      <c r="FF25">
        <v>5.5961211224709437</v>
      </c>
      <c r="FG25">
        <v>0.43166372295815958</v>
      </c>
      <c r="FH25">
        <v>8.8665354756416338E-3</v>
      </c>
      <c r="FJ25">
        <f t="shared" si="0"/>
        <v>80.869667053798509</v>
      </c>
      <c r="FK25">
        <f t="shared" si="1"/>
        <v>131.24054723458747</v>
      </c>
      <c r="FL25">
        <f t="shared" si="2"/>
        <v>0.60876286816715808</v>
      </c>
      <c r="FM25">
        <f t="shared" si="3"/>
        <v>1.4222237218296425</v>
      </c>
    </row>
    <row r="26" spans="1:169" x14ac:dyDescent="0.25">
      <c r="A26" t="s">
        <v>806</v>
      </c>
      <c r="B26" t="s">
        <v>764</v>
      </c>
      <c r="C26" s="7">
        <v>-9.0542302311355716</v>
      </c>
      <c r="D26" s="8">
        <v>1.0593060209215721E-2</v>
      </c>
      <c r="E26" s="9">
        <v>63.689987315206601</v>
      </c>
      <c r="F26" s="10">
        <v>0.55032984642550575</v>
      </c>
      <c r="G26">
        <v>-156.08119102211859</v>
      </c>
      <c r="H26" s="11">
        <v>78.593689136286542</v>
      </c>
      <c r="I26" s="7">
        <v>1.7406746134069491</v>
      </c>
      <c r="J26" s="7">
        <v>5.8471934957092297E-2</v>
      </c>
      <c r="K26" s="8">
        <v>0.18636223389178849</v>
      </c>
      <c r="L26" s="19">
        <v>1.2552412828027971E-3</v>
      </c>
      <c r="M26">
        <v>0.18931936088926909</v>
      </c>
      <c r="N26" s="11">
        <v>0.83575743330920504</v>
      </c>
      <c r="O26" s="12">
        <v>14.79643626190035</v>
      </c>
      <c r="P26" s="10">
        <v>0.54787112267113602</v>
      </c>
      <c r="Q26" s="8">
        <v>0.57557032972082578</v>
      </c>
      <c r="R26" s="13">
        <v>1.8754061237430231E-2</v>
      </c>
      <c r="S26" s="14">
        <v>0.86753458274449524</v>
      </c>
      <c r="T26" t="e">
        <v>#N/A</v>
      </c>
      <c r="U26" s="11" t="e">
        <v>#N/A</v>
      </c>
      <c r="V26" s="9">
        <v>2709.01730310021</v>
      </c>
      <c r="W26" s="9">
        <v>10.26050754209424</v>
      </c>
      <c r="X26" s="9">
        <v>11.101911845142039</v>
      </c>
      <c r="Y26" s="9">
        <v>2929.8622532659328</v>
      </c>
      <c r="Z26" s="9">
        <v>25.877676379259761</v>
      </c>
      <c r="AA26" s="9">
        <v>77.138891872196623</v>
      </c>
      <c r="AB26" s="9">
        <v>2801.1589713517578</v>
      </c>
      <c r="AC26" s="9">
        <v>12.057111940407269</v>
      </c>
      <c r="AD26" s="15">
        <v>35.817073625571901</v>
      </c>
      <c r="AE26" t="e">
        <v>#N/A</v>
      </c>
      <c r="AF26" t="e">
        <v>#N/A</v>
      </c>
      <c r="AG26" s="11" t="e">
        <v>#N/A</v>
      </c>
      <c r="AH26" s="16">
        <v>108.15221630046391</v>
      </c>
      <c r="AK26" t="s">
        <v>807</v>
      </c>
      <c r="AL26" t="s">
        <v>807</v>
      </c>
      <c r="AM26">
        <v>16.440999999999999</v>
      </c>
      <c r="AN26">
        <v>156.45579900153919</v>
      </c>
      <c r="AO26">
        <v>78.641644725019205</v>
      </c>
      <c r="AP26">
        <v>141.64232669319821</v>
      </c>
      <c r="AQ26" t="s">
        <v>154</v>
      </c>
      <c r="AR26">
        <v>1085.5254277632951</v>
      </c>
      <c r="AS26">
        <v>2053.5834085555489</v>
      </c>
      <c r="AT26">
        <v>251.28043024513889</v>
      </c>
      <c r="AU26">
        <v>12.64190204617751</v>
      </c>
      <c r="AV26">
        <v>2.3337519652597871</v>
      </c>
      <c r="AW26">
        <v>4.0926334575923038</v>
      </c>
      <c r="AX26">
        <v>1.002819893198228</v>
      </c>
      <c r="AY26">
        <v>1.7094175597378389</v>
      </c>
      <c r="AZ26">
        <v>73.75814000320743</v>
      </c>
      <c r="BA26">
        <v>34.816236653275332</v>
      </c>
      <c r="BB26">
        <v>50.342745528649687</v>
      </c>
      <c r="BC26">
        <v>0.81036488327305256</v>
      </c>
      <c r="BD26">
        <v>0.38064426051894651</v>
      </c>
      <c r="BE26">
        <v>0.17807376085351251</v>
      </c>
      <c r="BF26">
        <v>318.41400010000177</v>
      </c>
      <c r="BG26">
        <v>15.854607370121631</v>
      </c>
      <c r="BH26">
        <v>7.9642329160494338E-2</v>
      </c>
      <c r="BI26">
        <v>516262.76658550609</v>
      </c>
      <c r="BJ26">
        <v>26421.681836471689</v>
      </c>
      <c r="BK26">
        <v>1.627884439470251</v>
      </c>
      <c r="BL26">
        <v>1.2665195371650939</v>
      </c>
      <c r="BM26">
        <v>0.26075636084175252</v>
      </c>
      <c r="BN26">
        <v>0.15955168821688989</v>
      </c>
      <c r="BO26">
        <v>1.0820780167783259</v>
      </c>
      <c r="BP26">
        <v>7.783985946457618E-2</v>
      </c>
      <c r="BQ26">
        <v>8.3687939561547259E-3</v>
      </c>
      <c r="BR26">
        <v>14.543191607986991</v>
      </c>
      <c r="BS26">
        <v>0.87460172531305036</v>
      </c>
      <c r="BT26">
        <v>2.5359011236361952E-2</v>
      </c>
      <c r="BU26">
        <v>1.112171133200248</v>
      </c>
      <c r="BV26">
        <v>0.12595604326166079</v>
      </c>
      <c r="BW26">
        <v>1.4233263599007111E-2</v>
      </c>
      <c r="BX26">
        <v>8.858857954355539</v>
      </c>
      <c r="BY26">
        <v>0.85760745297910623</v>
      </c>
      <c r="BZ26">
        <v>4.4750350939358502E-2</v>
      </c>
      <c r="CA26">
        <v>6.2706906594661289</v>
      </c>
      <c r="CB26">
        <v>0.88204022305016394</v>
      </c>
      <c r="CC26">
        <v>0.106424690759806</v>
      </c>
      <c r="CD26">
        <v>1.619877434778604</v>
      </c>
      <c r="CE26">
        <v>0.1595731379412276</v>
      </c>
      <c r="CF26">
        <v>2.8796089108515222E-2</v>
      </c>
      <c r="CG26">
        <v>11.805771018490519</v>
      </c>
      <c r="CH26">
        <v>1.261905536556837</v>
      </c>
      <c r="CI26">
        <v>7.5863168520716451E-2</v>
      </c>
      <c r="CJ26">
        <v>2.8554832864480741</v>
      </c>
      <c r="CK26">
        <v>0.28708156500062892</v>
      </c>
      <c r="CL26">
        <v>3.746079754980438E-2</v>
      </c>
      <c r="CM26">
        <v>28.057622884912231</v>
      </c>
      <c r="CN26">
        <v>2.469157956115609</v>
      </c>
      <c r="CO26">
        <v>6.8505617842751623E-2</v>
      </c>
      <c r="CP26">
        <v>9.6269024763456628</v>
      </c>
      <c r="CQ26">
        <v>0.66787568642630391</v>
      </c>
      <c r="CR26">
        <v>3.5315619243136538E-2</v>
      </c>
      <c r="CS26">
        <v>49.109263346665387</v>
      </c>
      <c r="CT26">
        <v>3.7171781712425251</v>
      </c>
      <c r="CU26">
        <v>4.9764321464496712E-2</v>
      </c>
      <c r="CV26">
        <v>10.609378414284929</v>
      </c>
      <c r="CW26">
        <v>0.91202574141915138</v>
      </c>
      <c r="CX26">
        <v>1.6203634000813521E-2</v>
      </c>
      <c r="CY26">
        <v>98.933385383679038</v>
      </c>
      <c r="CZ26">
        <v>7.0953597309993377</v>
      </c>
      <c r="DA26">
        <v>7.5989141763709106E-2</v>
      </c>
      <c r="DB26">
        <v>24.12171588840636</v>
      </c>
      <c r="DC26">
        <v>1.4484014102128451</v>
      </c>
      <c r="DD26">
        <v>1.619073634159187E-2</v>
      </c>
      <c r="DE26">
        <v>9800.9301956527761</v>
      </c>
      <c r="DF26">
        <v>564.19433644274352</v>
      </c>
      <c r="DG26">
        <v>0.16304627498815749</v>
      </c>
      <c r="DH26">
        <v>0.31081730422375109</v>
      </c>
      <c r="DI26">
        <v>9.3201175585518645E-2</v>
      </c>
      <c r="DJ26">
        <v>1.4682872443763329E-2</v>
      </c>
      <c r="DK26">
        <v>-2.4633777795128058</v>
      </c>
      <c r="DL26">
        <v>5.9526556800811434</v>
      </c>
      <c r="DM26">
        <v>13.12167518442349</v>
      </c>
      <c r="DN26">
        <v>150.35246779621909</v>
      </c>
      <c r="DO26">
        <v>9.2999899200338216</v>
      </c>
      <c r="DP26">
        <v>0.73778983158978462</v>
      </c>
      <c r="DQ26">
        <v>30.654973657374551</v>
      </c>
      <c r="DR26">
        <v>1.9041302539582059</v>
      </c>
      <c r="DS26">
        <v>0.44188101016849418</v>
      </c>
      <c r="DT26">
        <v>12.61449413735301</v>
      </c>
      <c r="DU26">
        <v>0.64292247991315854</v>
      </c>
      <c r="DV26">
        <v>0.3356463065729019</v>
      </c>
      <c r="DW26">
        <v>41.923555845701067</v>
      </c>
      <c r="DX26">
        <v>2.8793193275799172</v>
      </c>
      <c r="DY26">
        <v>0.31413611552464638</v>
      </c>
      <c r="DZ26">
        <v>63.689987315206601</v>
      </c>
      <c r="EA26">
        <v>5.0948864297119938</v>
      </c>
      <c r="EB26">
        <v>0.17591973671222219</v>
      </c>
      <c r="EC26">
        <v>49.570079107829017</v>
      </c>
      <c r="ED26">
        <v>3.0356900169698791</v>
      </c>
      <c r="EE26">
        <v>0.32545039003539977</v>
      </c>
      <c r="EH26">
        <v>202.81146503184829</v>
      </c>
      <c r="EI26">
        <v>4.5657300286005338</v>
      </c>
      <c r="EJ26">
        <v>23.724619262621509</v>
      </c>
      <c r="EK26">
        <v>11.984602728450939</v>
      </c>
      <c r="EL26">
        <v>19.38480952813028</v>
      </c>
      <c r="EM26">
        <v>42.369531482879253</v>
      </c>
      <c r="EN26">
        <v>28.772245733190118</v>
      </c>
      <c r="EO26">
        <v>59.325482504977479</v>
      </c>
      <c r="EP26">
        <v>79.099260012412032</v>
      </c>
      <c r="EQ26">
        <v>114.055377580944</v>
      </c>
      <c r="ER26">
        <v>176.31689517116601</v>
      </c>
      <c r="ES26">
        <v>306.93289591665871</v>
      </c>
      <c r="ET26">
        <v>429.52949045688001</v>
      </c>
      <c r="EU26">
        <v>614.49307691726108</v>
      </c>
      <c r="EV26">
        <v>980.55755643928296</v>
      </c>
      <c r="EX26">
        <v>3.2072463256419481</v>
      </c>
      <c r="EY26">
        <v>2.6750372689506499</v>
      </c>
      <c r="EZ26">
        <v>0.57388687239595249</v>
      </c>
      <c r="FA26">
        <v>0.55150211144135219</v>
      </c>
      <c r="FB26">
        <v>7.4300756185985322E-3</v>
      </c>
      <c r="FC26">
        <v>7.6960689333078133E-2</v>
      </c>
      <c r="FD26">
        <v>10.357995434183019</v>
      </c>
      <c r="FE26">
        <v>4.0748038154701707</v>
      </c>
      <c r="FF26">
        <v>4.3793679566339927</v>
      </c>
      <c r="FG26">
        <v>0.64376637945024251</v>
      </c>
      <c r="FH26">
        <v>1.280174060812065E-2</v>
      </c>
      <c r="FJ26">
        <f t="shared" si="0"/>
        <v>63.689987315206601</v>
      </c>
      <c r="FK26">
        <f t="shared" si="1"/>
        <v>103.36024733539487</v>
      </c>
      <c r="FL26">
        <f t="shared" si="2"/>
        <v>0.70710112941899317</v>
      </c>
      <c r="FM26">
        <f t="shared" si="3"/>
        <v>1.682227160627972</v>
      </c>
    </row>
    <row r="27" spans="1:169" x14ac:dyDescent="0.25">
      <c r="A27" t="s">
        <v>808</v>
      </c>
      <c r="B27" t="s">
        <v>764</v>
      </c>
      <c r="C27" s="7">
        <v>-1.2691270227829199</v>
      </c>
      <c r="D27" s="8">
        <v>1.055964545521609E-2</v>
      </c>
      <c r="E27" s="9">
        <v>62.841444740089088</v>
      </c>
      <c r="F27" s="10">
        <v>0.62496567218217636</v>
      </c>
      <c r="G27">
        <v>-1115.8615253481551</v>
      </c>
      <c r="H27" s="11">
        <v>117.0195112212978</v>
      </c>
      <c r="I27" s="7">
        <v>1.7777786860068561</v>
      </c>
      <c r="J27" s="7">
        <v>5.7972119212594382E-2</v>
      </c>
      <c r="K27" s="8">
        <v>0.18498662939634081</v>
      </c>
      <c r="L27" s="19">
        <v>9.9646483562476629E-4</v>
      </c>
      <c r="M27">
        <v>0.2186968064936973</v>
      </c>
      <c r="N27" s="11">
        <v>0.63510954545671816</v>
      </c>
      <c r="O27" s="12">
        <v>14.37241201341979</v>
      </c>
      <c r="P27" s="10">
        <v>0.52085888374581735</v>
      </c>
      <c r="Q27" s="8">
        <v>0.56340013745388606</v>
      </c>
      <c r="R27" s="13">
        <v>1.7887934308996951E-2</v>
      </c>
      <c r="S27" s="14">
        <v>0.83732033743438439</v>
      </c>
      <c r="T27" t="e">
        <v>#N/A</v>
      </c>
      <c r="U27" s="11" t="e">
        <v>#N/A</v>
      </c>
      <c r="V27" s="9">
        <v>2696.855328272607</v>
      </c>
      <c r="W27" s="9">
        <v>7.8020418933308866</v>
      </c>
      <c r="X27" s="9">
        <v>8.8797487719618236</v>
      </c>
      <c r="Y27" s="9">
        <v>2880.0082923048858</v>
      </c>
      <c r="Z27" s="9">
        <v>19.09878551482376</v>
      </c>
      <c r="AA27" s="9">
        <v>74.083466237369805</v>
      </c>
      <c r="AB27" s="9">
        <v>2773.5828414514158</v>
      </c>
      <c r="AC27" s="9">
        <v>9.4995146811196438</v>
      </c>
      <c r="AD27" s="15">
        <v>34.696919798505078</v>
      </c>
      <c r="AE27" t="e">
        <v>#N/A</v>
      </c>
      <c r="AF27" t="e">
        <v>#N/A</v>
      </c>
      <c r="AG27" s="11" t="e">
        <v>#N/A</v>
      </c>
      <c r="AH27" s="16">
        <v>106.7913529551321</v>
      </c>
      <c r="AK27" t="s">
        <v>809</v>
      </c>
      <c r="AL27" t="s">
        <v>809</v>
      </c>
      <c r="AM27">
        <v>25.013000000000002</v>
      </c>
      <c r="AN27">
        <v>215.7807884775502</v>
      </c>
      <c r="AO27">
        <v>64.204331717683658</v>
      </c>
      <c r="AP27">
        <v>111.4237008246798</v>
      </c>
      <c r="AQ27" t="s">
        <v>154</v>
      </c>
      <c r="AR27">
        <v>953.05688902049985</v>
      </c>
      <c r="AS27">
        <v>1591.55633325899</v>
      </c>
      <c r="AT27">
        <v>291.17573714477572</v>
      </c>
      <c r="AU27">
        <v>12.8894227622414</v>
      </c>
      <c r="AV27">
        <v>1.8847919758248839</v>
      </c>
      <c r="AW27">
        <v>4.9573402439751826</v>
      </c>
      <c r="AX27">
        <v>0.91922784049271455</v>
      </c>
      <c r="AY27">
        <v>1.3165285923651751</v>
      </c>
      <c r="AZ27" t="s">
        <v>154</v>
      </c>
      <c r="BA27">
        <v>20.33031328570063</v>
      </c>
      <c r="BB27">
        <v>40.247864478860237</v>
      </c>
      <c r="BC27">
        <v>9.8309731766569139E-2</v>
      </c>
      <c r="BD27">
        <v>9.1460944548299172E-2</v>
      </c>
      <c r="BE27">
        <v>9.6279361312927109E-2</v>
      </c>
      <c r="BF27">
        <v>449.30587378896593</v>
      </c>
      <c r="BG27">
        <v>27.562792037464931</v>
      </c>
      <c r="BH27">
        <v>5.8331111904324592E-2</v>
      </c>
      <c r="BI27">
        <v>542936.09925591876</v>
      </c>
      <c r="BJ27">
        <v>25816.736511826461</v>
      </c>
      <c r="BK27">
        <v>1.6593205892943439</v>
      </c>
      <c r="BL27">
        <v>1.410554821916183</v>
      </c>
      <c r="BM27">
        <v>0.2290085980773866</v>
      </c>
      <c r="BN27">
        <v>7.5067697855383989E-2</v>
      </c>
      <c r="BO27">
        <v>4.1254317916856263E-2</v>
      </c>
      <c r="BP27">
        <v>6.9845812504627618E-3</v>
      </c>
      <c r="BQ27">
        <v>5.9819273226835758E-3</v>
      </c>
      <c r="BR27">
        <v>13.2103323748142</v>
      </c>
      <c r="BS27">
        <v>1.01224427056819</v>
      </c>
      <c r="BT27">
        <v>5.2780898209889758E-2</v>
      </c>
      <c r="BU27">
        <v>9.6450315476838147E-2</v>
      </c>
      <c r="BV27">
        <v>2.1269307265491842E-2</v>
      </c>
      <c r="BW27">
        <v>9.4449113483386325E-3</v>
      </c>
      <c r="BX27">
        <v>1.3134370471149059</v>
      </c>
      <c r="BY27">
        <v>0.22476451227544489</v>
      </c>
      <c r="BZ27">
        <v>6.0592867935832552E-2</v>
      </c>
      <c r="CA27">
        <v>2.193787758335338</v>
      </c>
      <c r="CB27">
        <v>0.38265974365628508</v>
      </c>
      <c r="CC27">
        <v>6.9839348664992751E-2</v>
      </c>
      <c r="CD27">
        <v>0.58199045774364111</v>
      </c>
      <c r="CE27">
        <v>8.4946502728184672E-2</v>
      </c>
      <c r="CF27">
        <v>8.7454886225361867E-3</v>
      </c>
      <c r="CG27">
        <v>10.019589161832579</v>
      </c>
      <c r="CH27">
        <v>1.156890694641906</v>
      </c>
      <c r="CI27">
        <v>0.12558430928884959</v>
      </c>
      <c r="CJ27">
        <v>2.802761837131106</v>
      </c>
      <c r="CK27">
        <v>0.2369542090147804</v>
      </c>
      <c r="CL27">
        <v>6.9494771293388347E-3</v>
      </c>
      <c r="CM27">
        <v>36.047156909774607</v>
      </c>
      <c r="CN27">
        <v>2.799209409277243</v>
      </c>
      <c r="CO27">
        <v>9.2748278665520531E-2</v>
      </c>
      <c r="CP27">
        <v>13.65279234372311</v>
      </c>
      <c r="CQ27">
        <v>1.091768216771428</v>
      </c>
      <c r="CR27">
        <v>1.0724906294010361E-2</v>
      </c>
      <c r="CS27">
        <v>73.999802282582309</v>
      </c>
      <c r="CT27">
        <v>4.3297035023472423</v>
      </c>
      <c r="CU27">
        <v>3.117985369040023E-2</v>
      </c>
      <c r="CV27">
        <v>15.5910898304695</v>
      </c>
      <c r="CW27">
        <v>0.97017715966795448</v>
      </c>
      <c r="CX27">
        <v>1.0154134961096999E-2</v>
      </c>
      <c r="CY27">
        <v>158.65067838802639</v>
      </c>
      <c r="CZ27">
        <v>8.7920437298306044</v>
      </c>
      <c r="DA27">
        <v>4.7618374272190483E-2</v>
      </c>
      <c r="DB27">
        <v>37.291784695484083</v>
      </c>
      <c r="DC27">
        <v>2.3766772301434589</v>
      </c>
      <c r="DD27">
        <v>1.0147906304550329E-2</v>
      </c>
      <c r="DE27">
        <v>9683.9805720671611</v>
      </c>
      <c r="DF27">
        <v>588.51088490079542</v>
      </c>
      <c r="DG27">
        <v>0.10217048473317319</v>
      </c>
      <c r="DH27">
        <v>0.40266789672136782</v>
      </c>
      <c r="DI27">
        <v>8.8344307816574832E-2</v>
      </c>
      <c r="DJ27">
        <v>1.9882223063015712E-2</v>
      </c>
      <c r="DK27">
        <v>-0.72994146722644682</v>
      </c>
      <c r="DL27">
        <v>4.9546310514805647</v>
      </c>
      <c r="DM27">
        <v>9.7346767287393305</v>
      </c>
      <c r="DN27">
        <v>145.04731688046309</v>
      </c>
      <c r="DO27">
        <v>7.5051617732245246</v>
      </c>
      <c r="DP27">
        <v>0.64140829281742706</v>
      </c>
      <c r="DQ27">
        <v>29.317426126048989</v>
      </c>
      <c r="DR27">
        <v>1.524136340317741</v>
      </c>
      <c r="DS27">
        <v>0.34428530508189809</v>
      </c>
      <c r="DT27">
        <v>14.55290309681822</v>
      </c>
      <c r="DU27">
        <v>0.82006847807822236</v>
      </c>
      <c r="DV27">
        <v>0.26673872722694858</v>
      </c>
      <c r="DW27">
        <v>47.86870574837257</v>
      </c>
      <c r="DX27">
        <v>2.348500084962204</v>
      </c>
      <c r="DY27">
        <v>0.25529214749988077</v>
      </c>
      <c r="DZ27">
        <v>62.841444740089088</v>
      </c>
      <c r="EA27">
        <v>2.952117148722051</v>
      </c>
      <c r="EB27">
        <v>0.1307505222918702</v>
      </c>
      <c r="EC27">
        <v>48.938943122158463</v>
      </c>
      <c r="ED27">
        <v>2.562109625149549</v>
      </c>
      <c r="EE27">
        <v>0.26372209151462739</v>
      </c>
      <c r="EH27">
        <v>286.18208521590191</v>
      </c>
      <c r="EI27">
        <v>0.17406885196985761</v>
      </c>
      <c r="EJ27">
        <v>21.550297511931809</v>
      </c>
      <c r="EK27">
        <v>1.039335296086618</v>
      </c>
      <c r="EL27">
        <v>2.8740416785884149</v>
      </c>
      <c r="EM27">
        <v>14.822890259022561</v>
      </c>
      <c r="EN27">
        <v>10.337308308057571</v>
      </c>
      <c r="EO27">
        <v>50.34969428056575</v>
      </c>
      <c r="EP27">
        <v>77.638832053493246</v>
      </c>
      <c r="EQ27">
        <v>146.53315816981549</v>
      </c>
      <c r="ER27">
        <v>250.05114182643061</v>
      </c>
      <c r="ES27">
        <v>462.4987642661394</v>
      </c>
      <c r="ET27">
        <v>631.21821175989885</v>
      </c>
      <c r="EU27">
        <v>985.40794029830033</v>
      </c>
      <c r="EV27">
        <v>1515.926207133499</v>
      </c>
      <c r="EX27">
        <v>50.665799425172317</v>
      </c>
      <c r="EY27">
        <v>38.672303353555741</v>
      </c>
      <c r="EZ27">
        <v>0.37839257301047308</v>
      </c>
      <c r="FA27">
        <v>0.40156810312082358</v>
      </c>
      <c r="FB27">
        <v>1.766464880698687E-4</v>
      </c>
      <c r="FC27">
        <v>3.4571977934937672E-3</v>
      </c>
      <c r="FD27">
        <v>19.571279515765671</v>
      </c>
      <c r="FE27">
        <v>3.503022797201631</v>
      </c>
      <c r="FF27">
        <v>4.7569919482039493</v>
      </c>
      <c r="FG27">
        <v>0.39609943921192742</v>
      </c>
      <c r="FH27">
        <v>8.8909473079356229E-3</v>
      </c>
      <c r="FJ27">
        <f t="shared" si="0"/>
        <v>62.841444740089088</v>
      </c>
      <c r="FK27">
        <f t="shared" si="1"/>
        <v>101.98317734157155</v>
      </c>
      <c r="FL27">
        <f t="shared" si="2"/>
        <v>0.58752332322254974</v>
      </c>
      <c r="FM27">
        <f t="shared" si="3"/>
        <v>1.3605623965869231</v>
      </c>
    </row>
    <row r="28" spans="1:169" x14ac:dyDescent="0.25">
      <c r="A28" t="s">
        <v>810</v>
      </c>
      <c r="B28" t="s">
        <v>764</v>
      </c>
      <c r="C28" s="7">
        <v>-0.71328421893263605</v>
      </c>
      <c r="D28" s="8">
        <v>9.8154722961113269E-3</v>
      </c>
      <c r="E28" s="9">
        <v>64.010095585044454</v>
      </c>
      <c r="F28" s="10">
        <v>0.51291531873967267</v>
      </c>
      <c r="G28">
        <v>-1979.072565852626</v>
      </c>
      <c r="H28" s="11">
        <v>93.539062869092405</v>
      </c>
      <c r="I28" s="7">
        <v>1.9386811976983189</v>
      </c>
      <c r="J28" s="7">
        <v>6.1366724651651543E-2</v>
      </c>
      <c r="K28" s="8">
        <v>0.18610771122083841</v>
      </c>
      <c r="L28" s="19">
        <v>1.2499506904224561E-3</v>
      </c>
      <c r="M28">
        <v>0.19350202502871219</v>
      </c>
      <c r="N28" s="11">
        <v>5.1031462972381796</v>
      </c>
      <c r="O28" s="12">
        <v>13.25443931148388</v>
      </c>
      <c r="P28" s="10">
        <v>0.47106148614428439</v>
      </c>
      <c r="Q28" s="8">
        <v>0.51599895290738396</v>
      </c>
      <c r="R28" s="13">
        <v>1.5985745947790651E-2</v>
      </c>
      <c r="S28" s="14">
        <v>0.32215292865098211</v>
      </c>
      <c r="T28" t="e">
        <v>#N/A</v>
      </c>
      <c r="U28" s="11" t="e">
        <v>#N/A</v>
      </c>
      <c r="V28" s="9">
        <v>2706.4658851690001</v>
      </c>
      <c r="W28" s="9">
        <v>10.214774173427219</v>
      </c>
      <c r="X28" s="9">
        <v>11.057829220754231</v>
      </c>
      <c r="Y28" s="9">
        <v>2682.057898831551</v>
      </c>
      <c r="Z28" s="9">
        <v>8.4966822447327086</v>
      </c>
      <c r="AA28" s="9">
        <v>68.201082508611648</v>
      </c>
      <c r="AB28" s="9">
        <v>2697.4674159508058</v>
      </c>
      <c r="AC28" s="9">
        <v>6.4042024946415861</v>
      </c>
      <c r="AD28" s="15">
        <v>33.508981228042543</v>
      </c>
      <c r="AE28" t="e">
        <v>#N/A</v>
      </c>
      <c r="AF28" t="e">
        <v>#N/A</v>
      </c>
      <c r="AG28" s="11" t="e">
        <v>#N/A</v>
      </c>
      <c r="AH28" s="16">
        <v>99.09816020696212</v>
      </c>
      <c r="AK28" t="s">
        <v>811</v>
      </c>
      <c r="AL28" t="s">
        <v>811</v>
      </c>
      <c r="AM28">
        <v>25.009</v>
      </c>
      <c r="AN28">
        <v>209.18785070499851</v>
      </c>
      <c r="AO28">
        <v>56.286902372438092</v>
      </c>
      <c r="AP28">
        <v>114.6147362513689</v>
      </c>
      <c r="AQ28" t="s">
        <v>154</v>
      </c>
      <c r="AR28">
        <v>724.24925362925842</v>
      </c>
      <c r="AS28">
        <v>1649.543211121643</v>
      </c>
      <c r="AT28">
        <v>285.34198464480329</v>
      </c>
      <c r="AU28">
        <v>10.875577728868191</v>
      </c>
      <c r="AV28">
        <v>1.890027485101309</v>
      </c>
      <c r="AW28">
        <v>7.5385157445694633</v>
      </c>
      <c r="AX28">
        <v>1.2963810384417429</v>
      </c>
      <c r="AY28">
        <v>1.3166108403837229</v>
      </c>
      <c r="AZ28" t="s">
        <v>154</v>
      </c>
      <c r="BA28">
        <v>17.350999588388682</v>
      </c>
      <c r="BB28">
        <v>40.522977510880857</v>
      </c>
      <c r="BC28">
        <v>0.2034338164332731</v>
      </c>
      <c r="BD28">
        <v>9.8661338980405924E-2</v>
      </c>
      <c r="BE28">
        <v>0.1253496799074689</v>
      </c>
      <c r="BF28">
        <v>489.31096694099023</v>
      </c>
      <c r="BG28">
        <v>29.882473063409531</v>
      </c>
      <c r="BH28">
        <v>8.8904863616299346E-2</v>
      </c>
      <c r="BI28">
        <v>537711.4337707177</v>
      </c>
      <c r="BJ28">
        <v>31521.718756368351</v>
      </c>
      <c r="BK28">
        <v>1.528209493338631</v>
      </c>
      <c r="BL28">
        <v>1.319921911648565</v>
      </c>
      <c r="BM28">
        <v>0.18350553674288059</v>
      </c>
      <c r="BN28">
        <v>8.0968997166392678E-2</v>
      </c>
      <c r="BO28" t="s">
        <v>154</v>
      </c>
      <c r="BP28">
        <v>4.0858968862068643E-3</v>
      </c>
      <c r="BQ28">
        <v>7.2230231455409607E-3</v>
      </c>
      <c r="BR28">
        <v>12.169010350210311</v>
      </c>
      <c r="BS28">
        <v>1.0477238897669381</v>
      </c>
      <c r="BT28">
        <v>4.4703254187210953E-2</v>
      </c>
      <c r="BU28">
        <v>9.4754500351859422E-2</v>
      </c>
      <c r="BV28">
        <v>2.501744365115571E-2</v>
      </c>
      <c r="BW28">
        <v>7.1531452127744201E-3</v>
      </c>
      <c r="BX28">
        <v>1.4553598472075351</v>
      </c>
      <c r="BY28">
        <v>0.25794552988484282</v>
      </c>
      <c r="BZ28">
        <v>6.3950885258616558E-2</v>
      </c>
      <c r="CA28">
        <v>2.4700889186796409</v>
      </c>
      <c r="CB28">
        <v>0.37530232566838367</v>
      </c>
      <c r="CC28">
        <v>0.115299645217081</v>
      </c>
      <c r="CD28">
        <v>0.88056596369789764</v>
      </c>
      <c r="CE28">
        <v>0.1202129046737485</v>
      </c>
      <c r="CF28">
        <v>1.9946875550918709E-2</v>
      </c>
      <c r="CG28">
        <v>10.226451903229441</v>
      </c>
      <c r="CH28">
        <v>1.0884279317876671</v>
      </c>
      <c r="CI28">
        <v>0.1531925464290137</v>
      </c>
      <c r="CJ28">
        <v>3.0758233712640219</v>
      </c>
      <c r="CK28">
        <v>0.26523084075634928</v>
      </c>
      <c r="CL28">
        <v>6.9112172537634121E-3</v>
      </c>
      <c r="CM28">
        <v>37.516073550799028</v>
      </c>
      <c r="CN28">
        <v>2.8108062744874291</v>
      </c>
      <c r="CO28">
        <v>4.2677221263387403E-2</v>
      </c>
      <c r="CP28">
        <v>15.10009428259729</v>
      </c>
      <c r="CQ28">
        <v>0.83344852960250393</v>
      </c>
      <c r="CR28">
        <v>1.066514925348537E-2</v>
      </c>
      <c r="CS28">
        <v>81.312672217392574</v>
      </c>
      <c r="CT28">
        <v>5.1434473905370144</v>
      </c>
      <c r="CU28">
        <v>8.7702020638334668E-2</v>
      </c>
      <c r="CV28">
        <v>17.720525269607379</v>
      </c>
      <c r="CW28">
        <v>0.9745428464462762</v>
      </c>
      <c r="CX28">
        <v>1.009680724686739E-2</v>
      </c>
      <c r="CY28">
        <v>188.51000470456589</v>
      </c>
      <c r="CZ28">
        <v>9.7919256582915661</v>
      </c>
      <c r="DA28">
        <v>4.7348340880620288E-2</v>
      </c>
      <c r="DB28">
        <v>45.051682807056068</v>
      </c>
      <c r="DC28">
        <v>2.7252113519593162</v>
      </c>
      <c r="DD28">
        <v>1.0092607478355079E-2</v>
      </c>
      <c r="DE28">
        <v>8262.4369900777347</v>
      </c>
      <c r="DF28">
        <v>340.95264885925133</v>
      </c>
      <c r="DG28">
        <v>0.10158834048013381</v>
      </c>
      <c r="DH28">
        <v>0.35275804815744422</v>
      </c>
      <c r="DI28">
        <v>6.9662158985419095E-2</v>
      </c>
      <c r="DJ28">
        <v>9.150184421146677E-3</v>
      </c>
      <c r="DK28">
        <v>2.2719625336516391</v>
      </c>
      <c r="DL28">
        <v>4.9031971333288471</v>
      </c>
      <c r="DM28">
        <v>10.311402495240911</v>
      </c>
      <c r="DN28">
        <v>133.0597856916354</v>
      </c>
      <c r="DO28">
        <v>7.2570360343373217</v>
      </c>
      <c r="DP28">
        <v>0.58203912241749167</v>
      </c>
      <c r="DQ28">
        <v>27.269241112873662</v>
      </c>
      <c r="DR28">
        <v>1.5084821007759071</v>
      </c>
      <c r="DS28">
        <v>0.32880529368703348</v>
      </c>
      <c r="DT28">
        <v>11.07822411427991</v>
      </c>
      <c r="DU28">
        <v>0.62887901902977217</v>
      </c>
      <c r="DV28">
        <v>0.26521615483283861</v>
      </c>
      <c r="DW28">
        <v>40.492768771827073</v>
      </c>
      <c r="DX28">
        <v>2.2627423699511051</v>
      </c>
      <c r="DY28">
        <v>0.26261523725854519</v>
      </c>
      <c r="DZ28">
        <v>64.010095585044454</v>
      </c>
      <c r="EA28">
        <v>3.994567214501124</v>
      </c>
      <c r="EB28">
        <v>0.15070754559563251</v>
      </c>
      <c r="EC28">
        <v>43.782303038731797</v>
      </c>
      <c r="ED28">
        <v>2.3778861638014219</v>
      </c>
      <c r="EE28">
        <v>0.25377060709308241</v>
      </c>
      <c r="EH28">
        <v>311.66303626814658</v>
      </c>
      <c r="EI28">
        <v>1.979806457760145E-2</v>
      </c>
      <c r="EJ28">
        <v>19.851566639821051</v>
      </c>
      <c r="EK28">
        <v>1.0210614262053821</v>
      </c>
      <c r="EL28">
        <v>3.1845948516576259</v>
      </c>
      <c r="EM28">
        <v>16.689789991078651</v>
      </c>
      <c r="EN28">
        <v>15.6406032628401</v>
      </c>
      <c r="EO28">
        <v>51.389205543866552</v>
      </c>
      <c r="EP28">
        <v>85.202863469917503</v>
      </c>
      <c r="EQ28">
        <v>152.5043640276383</v>
      </c>
      <c r="ER28">
        <v>276.55850334427271</v>
      </c>
      <c r="ES28">
        <v>508.20420135870359</v>
      </c>
      <c r="ET28">
        <v>717.43017285859844</v>
      </c>
      <c r="EU28">
        <v>1170.869594438298</v>
      </c>
      <c r="EV28">
        <v>1831.369219799027</v>
      </c>
      <c r="EX28">
        <v>139.6231664290045</v>
      </c>
      <c r="EY28">
        <v>32.669108297524787</v>
      </c>
      <c r="EZ28">
        <v>0.53406253403830606</v>
      </c>
      <c r="FA28">
        <v>0.5442538648559242</v>
      </c>
      <c r="FB28">
        <v>1.690885532568568E-5</v>
      </c>
      <c r="FC28">
        <v>3.8525726109350989E-4</v>
      </c>
      <c r="FD28">
        <v>22.78434900961501</v>
      </c>
      <c r="FE28">
        <v>3.741720191907437</v>
      </c>
      <c r="FF28">
        <v>5.2600904874682941</v>
      </c>
      <c r="FG28">
        <v>0.33955808173344149</v>
      </c>
      <c r="FH28">
        <v>7.0018666315199282E-3</v>
      </c>
      <c r="FJ28">
        <f t="shared" si="0"/>
        <v>64.010095585044454</v>
      </c>
      <c r="FK28">
        <f t="shared" si="1"/>
        <v>103.87973982297849</v>
      </c>
      <c r="FL28">
        <f t="shared" si="2"/>
        <v>0.43485744593307524</v>
      </c>
      <c r="FM28">
        <f t="shared" si="3"/>
        <v>0.83811094925028717</v>
      </c>
    </row>
    <row r="29" spans="1:169" x14ac:dyDescent="0.25">
      <c r="A29" t="s">
        <v>812</v>
      </c>
      <c r="B29" t="s">
        <v>764</v>
      </c>
      <c r="C29" s="7">
        <v>29.17603400638918</v>
      </c>
      <c r="D29" s="8">
        <v>4.8220728208851196E-3</v>
      </c>
      <c r="E29" s="9">
        <v>30.268988694881031</v>
      </c>
      <c r="F29" s="10">
        <v>0.46733003812744611</v>
      </c>
      <c r="G29">
        <v>48.584138997478263</v>
      </c>
      <c r="H29" s="11">
        <v>100.55307612768389</v>
      </c>
      <c r="I29" s="7">
        <v>1.8582994424616259</v>
      </c>
      <c r="J29" s="7">
        <v>5.7862787676693422E-2</v>
      </c>
      <c r="K29" s="8">
        <v>0.18456703004664859</v>
      </c>
      <c r="L29" s="19">
        <v>1.8786005975861969E-3</v>
      </c>
      <c r="M29">
        <v>0.17389606062818391</v>
      </c>
      <c r="N29" s="11">
        <v>1.4858260537660779</v>
      </c>
      <c r="O29" s="12">
        <v>13.699296886942371</v>
      </c>
      <c r="P29" s="10">
        <v>0.49999671025960868</v>
      </c>
      <c r="Q29" s="8">
        <v>0.53875377163800608</v>
      </c>
      <c r="R29" s="13">
        <v>1.6967905243143951E-2</v>
      </c>
      <c r="S29" s="14">
        <v>0.44186890977084159</v>
      </c>
      <c r="T29" t="e">
        <v>#N/A</v>
      </c>
      <c r="U29" s="11" t="e">
        <v>#N/A</v>
      </c>
      <c r="V29" s="9">
        <v>2691.4312096382369</v>
      </c>
      <c r="W29" s="9">
        <v>16.376023653817779</v>
      </c>
      <c r="X29" s="9">
        <v>16.925379437681759</v>
      </c>
      <c r="Y29" s="9">
        <v>2777.76513819916</v>
      </c>
      <c r="Z29" s="9">
        <v>16.03438748521976</v>
      </c>
      <c r="AA29" s="9">
        <v>70.919343115616712</v>
      </c>
      <c r="AB29" s="9">
        <v>2727.9487134048318</v>
      </c>
      <c r="AC29" s="9">
        <v>10.24305096337474</v>
      </c>
      <c r="AD29" s="15">
        <v>34.679882700022063</v>
      </c>
      <c r="AE29" t="e">
        <v>#N/A</v>
      </c>
      <c r="AF29" t="e">
        <v>#N/A</v>
      </c>
      <c r="AG29" s="11" t="e">
        <v>#N/A</v>
      </c>
      <c r="AH29" s="16">
        <v>103.20773305487999</v>
      </c>
      <c r="AK29" t="s">
        <v>813</v>
      </c>
      <c r="AL29" t="s">
        <v>813</v>
      </c>
      <c r="AM29">
        <v>25.035</v>
      </c>
      <c r="AN29">
        <v>128.55623303840221</v>
      </c>
      <c r="AO29">
        <v>58.543834224960463</v>
      </c>
      <c r="AP29">
        <v>120.9240348956853</v>
      </c>
      <c r="AQ29" t="s">
        <v>154</v>
      </c>
      <c r="AR29">
        <v>849.60169803823374</v>
      </c>
      <c r="AS29">
        <v>1703.4456252404179</v>
      </c>
      <c r="AT29">
        <v>271.99751968958378</v>
      </c>
      <c r="AU29">
        <v>13.325291310581401</v>
      </c>
      <c r="AV29">
        <v>2.035227389300486</v>
      </c>
      <c r="AW29">
        <v>6.1682304877656584</v>
      </c>
      <c r="AX29">
        <v>1.0127786516665489</v>
      </c>
      <c r="AY29">
        <v>1.3588500001650921</v>
      </c>
      <c r="AZ29" t="s">
        <v>154</v>
      </c>
      <c r="BA29">
        <v>21.714796012693661</v>
      </c>
      <c r="BB29">
        <v>43.416259805720941</v>
      </c>
      <c r="BC29">
        <v>0.27183512953922329</v>
      </c>
      <c r="BD29">
        <v>0.14616963670691099</v>
      </c>
      <c r="BE29">
        <v>4.4776570904875912E-2</v>
      </c>
      <c r="BF29">
        <v>254.9509640909657</v>
      </c>
      <c r="BG29">
        <v>14.343111659470869</v>
      </c>
      <c r="BH29">
        <v>6.4716622045945693E-2</v>
      </c>
      <c r="BI29">
        <v>535938.48988448153</v>
      </c>
      <c r="BJ29">
        <v>24431.31011449463</v>
      </c>
      <c r="BK29">
        <v>1.780025570903788</v>
      </c>
      <c r="BL29">
        <v>1.0100677679385031</v>
      </c>
      <c r="BM29">
        <v>0.17681307700830229</v>
      </c>
      <c r="BN29">
        <v>9.3652893873135273E-2</v>
      </c>
      <c r="BO29" t="s">
        <v>154</v>
      </c>
      <c r="BP29">
        <v>2.2879100692732518E-3</v>
      </c>
      <c r="BQ29">
        <v>6.0238774715955347E-3</v>
      </c>
      <c r="BR29">
        <v>7.5290728755210443</v>
      </c>
      <c r="BS29">
        <v>0.61971500913776234</v>
      </c>
      <c r="BT29">
        <v>4.0544057438270151E-2</v>
      </c>
      <c r="BU29">
        <v>3.9843277153884367E-2</v>
      </c>
      <c r="BV29">
        <v>1.3690187637085269E-2</v>
      </c>
      <c r="BW29">
        <v>1.285185998037325E-2</v>
      </c>
      <c r="BX29">
        <v>0.77456927334999082</v>
      </c>
      <c r="BY29">
        <v>0.1733031427413774</v>
      </c>
      <c r="BZ29">
        <v>2.8181094734398279E-2</v>
      </c>
      <c r="CA29">
        <v>1.0067987270247309</v>
      </c>
      <c r="CB29">
        <v>0.23548457815373319</v>
      </c>
      <c r="CC29">
        <v>3.2492164429539193E-2</v>
      </c>
      <c r="CD29">
        <v>0.52311364653618442</v>
      </c>
      <c r="CE29">
        <v>7.801888638858577E-2</v>
      </c>
      <c r="CF29">
        <v>2.232119407867195E-2</v>
      </c>
      <c r="CG29">
        <v>5.8991676357569069</v>
      </c>
      <c r="CH29">
        <v>0.73625091448279845</v>
      </c>
      <c r="CI29">
        <v>4.7784218965504333E-2</v>
      </c>
      <c r="CJ29">
        <v>1.724858907631422</v>
      </c>
      <c r="CK29">
        <v>0.17806916772592349</v>
      </c>
      <c r="CL29">
        <v>1.7737605425235892E-2</v>
      </c>
      <c r="CM29">
        <v>20.96922215090304</v>
      </c>
      <c r="CN29">
        <v>1.5675207696001821</v>
      </c>
      <c r="CO29">
        <v>4.3128203047251547E-2</v>
      </c>
      <c r="CP29">
        <v>7.9233187161395309</v>
      </c>
      <c r="CQ29">
        <v>0.55921952967724087</v>
      </c>
      <c r="CR29">
        <v>1.0779716811773411E-2</v>
      </c>
      <c r="CS29">
        <v>40.929998975438231</v>
      </c>
      <c r="CT29">
        <v>2.5584187889156991</v>
      </c>
      <c r="CU29">
        <v>3.1324529922599882E-2</v>
      </c>
      <c r="CV29">
        <v>9.8430516264849288</v>
      </c>
      <c r="CW29">
        <v>0.67806418171788119</v>
      </c>
      <c r="CX29">
        <v>1.0204578733061791E-2</v>
      </c>
      <c r="CY29">
        <v>94.880584235894275</v>
      </c>
      <c r="CZ29">
        <v>5.0654435415944832</v>
      </c>
      <c r="DA29">
        <v>4.7852201096149738E-2</v>
      </c>
      <c r="DB29">
        <v>23.271126673964559</v>
      </c>
      <c r="DC29">
        <v>1.520062815282512</v>
      </c>
      <c r="DD29">
        <v>1.0202383792055949E-2</v>
      </c>
      <c r="DE29">
        <v>9341.4783340786526</v>
      </c>
      <c r="DF29">
        <v>402.20559512403509</v>
      </c>
      <c r="DG29">
        <v>0.1026659127747602</v>
      </c>
      <c r="DH29">
        <v>0.2742569915147326</v>
      </c>
      <c r="DI29">
        <v>5.6439382011252932E-2</v>
      </c>
      <c r="DJ29">
        <v>9.2483497779767311E-3</v>
      </c>
      <c r="DK29">
        <v>2.6367934724599129</v>
      </c>
      <c r="DL29">
        <v>3.7799152616893692</v>
      </c>
      <c r="DM29">
        <v>11.27087259196527</v>
      </c>
      <c r="DN29">
        <v>65.512870746656475</v>
      </c>
      <c r="DO29">
        <v>3.1668716313820191</v>
      </c>
      <c r="DP29">
        <v>0.59630478065266701</v>
      </c>
      <c r="DQ29">
        <v>13.24111149285042</v>
      </c>
      <c r="DR29">
        <v>0.64680777996700745</v>
      </c>
      <c r="DS29">
        <v>0.319544302581242</v>
      </c>
      <c r="DT29">
        <v>5.2955588291541966</v>
      </c>
      <c r="DU29">
        <v>0.35189329014897641</v>
      </c>
      <c r="DV29">
        <v>0.25673738089601839</v>
      </c>
      <c r="DW29">
        <v>18.092799345492079</v>
      </c>
      <c r="DX29">
        <v>1.2338303002870761</v>
      </c>
      <c r="DY29">
        <v>0.29289187687060719</v>
      </c>
      <c r="DZ29">
        <v>30.268988694881031</v>
      </c>
      <c r="EA29">
        <v>1.850770089841187</v>
      </c>
      <c r="EB29">
        <v>0.13973424133536291</v>
      </c>
      <c r="EC29">
        <v>21.46027382150438</v>
      </c>
      <c r="ED29">
        <v>1.047865632645665</v>
      </c>
      <c r="EE29">
        <v>0.2675058050251084</v>
      </c>
      <c r="EH29">
        <v>162.38914910252589</v>
      </c>
      <c r="EI29">
        <v>-2.6350609402592349E-3</v>
      </c>
      <c r="EJ29">
        <v>12.28233748045847</v>
      </c>
      <c r="EK29">
        <v>0.429345658985823</v>
      </c>
      <c r="EL29">
        <v>1.6948999416848809</v>
      </c>
      <c r="EM29">
        <v>6.8026941015184557</v>
      </c>
      <c r="EN29">
        <v>9.2915390148522992</v>
      </c>
      <c r="EO29">
        <v>29.64405847114023</v>
      </c>
      <c r="EP29">
        <v>47.780025142144638</v>
      </c>
      <c r="EQ29">
        <v>85.240740450825356</v>
      </c>
      <c r="ER29">
        <v>145.11572740182291</v>
      </c>
      <c r="ES29">
        <v>255.81249359648891</v>
      </c>
      <c r="ET29">
        <v>398.50411443258821</v>
      </c>
      <c r="EU29">
        <v>589.3203989807098</v>
      </c>
      <c r="EV29">
        <v>945.98075910425041</v>
      </c>
      <c r="EX29" t="e">
        <v>#N/A</v>
      </c>
      <c r="EY29">
        <v>29.085319519713391</v>
      </c>
      <c r="EZ29">
        <v>0.65430215853092188</v>
      </c>
      <c r="FA29">
        <v>0.713211332542248</v>
      </c>
      <c r="FB29">
        <v>-4.4713553863345711E-6</v>
      </c>
      <c r="FC29">
        <v>-8.8890019658562631E-5</v>
      </c>
      <c r="FD29">
        <v>19.879882491610871</v>
      </c>
      <c r="FE29">
        <v>3.68292440735916</v>
      </c>
      <c r="FF29">
        <v>4.0202810087405734</v>
      </c>
      <c r="FG29">
        <v>0.31902194678339652</v>
      </c>
      <c r="FH29">
        <v>1.064567399192283E-2</v>
      </c>
      <c r="FJ29">
        <f t="shared" si="0"/>
        <v>30.268988694881031</v>
      </c>
      <c r="FK29">
        <f t="shared" si="1"/>
        <v>49.12248047108951</v>
      </c>
      <c r="FL29">
        <f t="shared" si="2"/>
        <v>0.4325348048592102</v>
      </c>
      <c r="FM29">
        <f t="shared" si="3"/>
        <v>0.82881219653028548</v>
      </c>
    </row>
    <row r="30" spans="1:169" x14ac:dyDescent="0.25">
      <c r="A30" t="s">
        <v>814</v>
      </c>
      <c r="B30" t="s">
        <v>764</v>
      </c>
      <c r="C30" s="7">
        <v>194.1497416195983</v>
      </c>
      <c r="D30" s="8">
        <v>1.3322747263357649E-2</v>
      </c>
      <c r="E30" s="9">
        <v>82.436612551820772</v>
      </c>
      <c r="F30" s="10">
        <v>0.585186576378524</v>
      </c>
      <c r="G30">
        <v>7.2924631200812513</v>
      </c>
      <c r="H30" s="11">
        <v>1354.6404954832919</v>
      </c>
      <c r="I30" s="7">
        <v>1.874626777915358</v>
      </c>
      <c r="J30" s="7">
        <v>5.7795742812781277E-2</v>
      </c>
      <c r="K30" s="8">
        <v>0.18500770162587599</v>
      </c>
      <c r="L30" s="19">
        <v>9.1062091015984149E-4</v>
      </c>
      <c r="M30">
        <v>0.2110401975451543</v>
      </c>
      <c r="N30" s="11">
        <v>0.60212777759493485</v>
      </c>
      <c r="O30" s="12">
        <v>13.615836649291079</v>
      </c>
      <c r="P30" s="10">
        <v>0.47984807650174671</v>
      </c>
      <c r="Q30" s="8">
        <v>0.53353398882653336</v>
      </c>
      <c r="R30" s="13">
        <v>1.6445649209421511E-2</v>
      </c>
      <c r="S30" s="14">
        <v>0.47535409357496422</v>
      </c>
      <c r="T30" t="e">
        <v>#N/A</v>
      </c>
      <c r="U30" s="11" t="e">
        <v>#N/A</v>
      </c>
      <c r="V30" s="9">
        <v>2698.2403593873628</v>
      </c>
      <c r="W30" s="9">
        <v>7.2272826335175777</v>
      </c>
      <c r="X30" s="9">
        <v>8.4768741290949468</v>
      </c>
      <c r="Y30" s="9">
        <v>2756.255619459952</v>
      </c>
      <c r="Z30" s="9">
        <v>6.1564442753306841</v>
      </c>
      <c r="AA30" s="9">
        <v>69.130417788563904</v>
      </c>
      <c r="AB30" s="9">
        <v>2723.1088538309391</v>
      </c>
      <c r="AC30" s="9">
        <v>4.6942544353642797</v>
      </c>
      <c r="AD30" s="15">
        <v>33.182086027525628</v>
      </c>
      <c r="AE30" t="e">
        <v>#N/A</v>
      </c>
      <c r="AF30" t="e">
        <v>#N/A</v>
      </c>
      <c r="AG30" s="11" t="e">
        <v>#N/A</v>
      </c>
      <c r="AH30" s="16">
        <v>102.15011460601529</v>
      </c>
      <c r="AK30" t="s">
        <v>815</v>
      </c>
      <c r="AL30" t="s">
        <v>815</v>
      </c>
      <c r="AM30">
        <v>25.018000000000001</v>
      </c>
      <c r="AN30">
        <v>222.75675186645091</v>
      </c>
      <c r="AO30">
        <v>53.445634609815322</v>
      </c>
      <c r="AP30">
        <v>130.01494859448749</v>
      </c>
      <c r="AQ30" t="s">
        <v>154</v>
      </c>
      <c r="AR30">
        <v>866.94106098120892</v>
      </c>
      <c r="AS30">
        <v>1940.303571922316</v>
      </c>
      <c r="AT30">
        <v>297.94695530947138</v>
      </c>
      <c r="AU30">
        <v>12.698481864435321</v>
      </c>
      <c r="AV30">
        <v>2.1457723387078582</v>
      </c>
      <c r="AW30">
        <v>3.9293919799077508</v>
      </c>
      <c r="AX30">
        <v>0.839220481343112</v>
      </c>
      <c r="AY30">
        <v>1.4890581795420881</v>
      </c>
      <c r="AZ30" t="s">
        <v>154</v>
      </c>
      <c r="BA30">
        <v>19.17823777712066</v>
      </c>
      <c r="BB30">
        <v>45.353059205594903</v>
      </c>
      <c r="BC30">
        <v>0.30515979087210632</v>
      </c>
      <c r="BD30">
        <v>0.15323418895435209</v>
      </c>
      <c r="BE30">
        <v>0.1325771705485661</v>
      </c>
      <c r="BF30">
        <v>527.68994254603399</v>
      </c>
      <c r="BG30">
        <v>23.967704954041309</v>
      </c>
      <c r="BH30">
        <v>7.81334981526874E-2</v>
      </c>
      <c r="BI30">
        <v>534739.73870974209</v>
      </c>
      <c r="BJ30">
        <v>20827.280044737599</v>
      </c>
      <c r="BK30">
        <v>1.6482852086457731</v>
      </c>
      <c r="BL30">
        <v>1.512007179541198</v>
      </c>
      <c r="BM30">
        <v>0.2238041712542628</v>
      </c>
      <c r="BN30">
        <v>0.1066842740885012</v>
      </c>
      <c r="BO30">
        <v>7.2676140802737333E-3</v>
      </c>
      <c r="BP30">
        <v>3.2132137154200092E-3</v>
      </c>
      <c r="BQ30">
        <v>4.9799677350098404E-3</v>
      </c>
      <c r="BR30">
        <v>15.00952390517581</v>
      </c>
      <c r="BS30">
        <v>1.101815830612132</v>
      </c>
      <c r="BT30">
        <v>1.534425653340208E-2</v>
      </c>
      <c r="BU30">
        <v>6.0728114626848073E-2</v>
      </c>
      <c r="BV30">
        <v>2.2293709467381309E-2</v>
      </c>
      <c r="BW30">
        <v>4.2882068285564068E-2</v>
      </c>
      <c r="BX30">
        <v>1.5010931118080451</v>
      </c>
      <c r="BY30">
        <v>0.23274489252655511</v>
      </c>
      <c r="BZ30">
        <v>2.7080535751177959E-2</v>
      </c>
      <c r="CA30">
        <v>2.594485964112089</v>
      </c>
      <c r="CB30">
        <v>0.36839861248008082</v>
      </c>
      <c r="CC30">
        <v>9.6218542103542026E-2</v>
      </c>
      <c r="CD30">
        <v>0.75915075463878268</v>
      </c>
      <c r="CE30">
        <v>0.1294167857829511</v>
      </c>
      <c r="CF30">
        <v>8.4490900443940954E-3</v>
      </c>
      <c r="CG30">
        <v>10.957646311888739</v>
      </c>
      <c r="CH30">
        <v>0.94714500855991768</v>
      </c>
      <c r="CI30">
        <v>0.14149377638120009</v>
      </c>
      <c r="CJ30">
        <v>3.3522127609730599</v>
      </c>
      <c r="CK30">
        <v>0.27919152277560561</v>
      </c>
      <c r="CL30">
        <v>2.0687789277857992E-2</v>
      </c>
      <c r="CM30">
        <v>43.432845458249822</v>
      </c>
      <c r="CN30">
        <v>2.9003523840848362</v>
      </c>
      <c r="CO30">
        <v>0.16341246404345119</v>
      </c>
      <c r="CP30">
        <v>16.29062520411021</v>
      </c>
      <c r="CQ30">
        <v>0.94074145584902402</v>
      </c>
      <c r="CR30">
        <v>1.035954258759633E-2</v>
      </c>
      <c r="CS30">
        <v>83.825884113903598</v>
      </c>
      <c r="CT30">
        <v>3.6940516513629991</v>
      </c>
      <c r="CU30">
        <v>3.0097892683844892E-2</v>
      </c>
      <c r="CV30">
        <v>18.346341591291111</v>
      </c>
      <c r="CW30">
        <v>0.83830578152028057</v>
      </c>
      <c r="CX30">
        <v>9.8062511471366902E-3</v>
      </c>
      <c r="CY30">
        <v>188.3086732050013</v>
      </c>
      <c r="CZ30">
        <v>10.497758290761171</v>
      </c>
      <c r="DA30">
        <v>4.5982680532769327E-2</v>
      </c>
      <c r="DB30">
        <v>42.643165995523788</v>
      </c>
      <c r="DC30">
        <v>1.855404057972726</v>
      </c>
      <c r="DD30">
        <v>3.0214173514629811E-2</v>
      </c>
      <c r="DE30">
        <v>9861.9642222562761</v>
      </c>
      <c r="DF30">
        <v>495.98857800507238</v>
      </c>
      <c r="DG30">
        <v>9.8651120850535151E-2</v>
      </c>
      <c r="DH30">
        <v>0.43230040454144092</v>
      </c>
      <c r="DI30">
        <v>7.0313948805673709E-2</v>
      </c>
      <c r="DJ30">
        <v>8.8877816286152215E-3</v>
      </c>
      <c r="DK30">
        <v>1.5520661969850149</v>
      </c>
      <c r="DL30">
        <v>3.7011971159512131</v>
      </c>
      <c r="DM30">
        <v>9.0973899426637193</v>
      </c>
      <c r="DN30">
        <v>178.05938383582961</v>
      </c>
      <c r="DO30">
        <v>6.1986048876259909</v>
      </c>
      <c r="DP30">
        <v>0.65974193523025515</v>
      </c>
      <c r="DQ30">
        <v>36.091411187234741</v>
      </c>
      <c r="DR30">
        <v>1.3164027765758051</v>
      </c>
      <c r="DS30">
        <v>0.42250546303432862</v>
      </c>
      <c r="DT30">
        <v>17.40007195227987</v>
      </c>
      <c r="DU30">
        <v>0.72163827681387149</v>
      </c>
      <c r="DV30">
        <v>0.2943671221002418</v>
      </c>
      <c r="DW30">
        <v>62.437937178242457</v>
      </c>
      <c r="DX30">
        <v>2.4047261229922818</v>
      </c>
      <c r="DY30">
        <v>0.29233555278125128</v>
      </c>
      <c r="DZ30">
        <v>82.436612551820772</v>
      </c>
      <c r="EA30">
        <v>3.588945605840784</v>
      </c>
      <c r="EB30">
        <v>0.164247833066136</v>
      </c>
      <c r="EC30">
        <v>59.794114352747719</v>
      </c>
      <c r="ED30">
        <v>2.0926354041073858</v>
      </c>
      <c r="EE30">
        <v>0.25288912708751943</v>
      </c>
      <c r="EH30">
        <v>336.10824365989419</v>
      </c>
      <c r="EI30">
        <v>3.066503831339128E-2</v>
      </c>
      <c r="EJ30">
        <v>24.485357104691371</v>
      </c>
      <c r="EK30">
        <v>0.65439778692724215</v>
      </c>
      <c r="EL30">
        <v>3.284667640717823</v>
      </c>
      <c r="EM30">
        <v>17.530310568324921</v>
      </c>
      <c r="EN30">
        <v>13.48402761347749</v>
      </c>
      <c r="EO30">
        <v>55.063549305973581</v>
      </c>
      <c r="EP30">
        <v>92.859079251331295</v>
      </c>
      <c r="EQ30">
        <v>176.556282350609</v>
      </c>
      <c r="ER30">
        <v>298.36309897637739</v>
      </c>
      <c r="ES30">
        <v>523.91177571189746</v>
      </c>
      <c r="ET30">
        <v>742.76686604417444</v>
      </c>
      <c r="EU30">
        <v>1169.619088229822</v>
      </c>
      <c r="EV30">
        <v>1733.4620323383649</v>
      </c>
      <c r="EX30">
        <v>172.84776788519281</v>
      </c>
      <c r="EY30">
        <v>39.784434421220872</v>
      </c>
      <c r="EZ30">
        <v>0.4340029956792808</v>
      </c>
      <c r="FA30">
        <v>0.44125038984403508</v>
      </c>
      <c r="FB30">
        <v>2.621797012547202E-5</v>
      </c>
      <c r="FC30">
        <v>5.569026824441296E-4</v>
      </c>
      <c r="FD30">
        <v>21.241258563456519</v>
      </c>
      <c r="FE30">
        <v>3.4975844659341622</v>
      </c>
      <c r="FF30">
        <v>5.4922869687687923</v>
      </c>
      <c r="FG30">
        <v>0.43777384837753369</v>
      </c>
      <c r="FH30">
        <v>8.0294080660594895E-3</v>
      </c>
      <c r="FJ30">
        <f t="shared" si="0"/>
        <v>82.436612551820772</v>
      </c>
      <c r="FK30">
        <f t="shared" si="1"/>
        <v>133.78348814357386</v>
      </c>
      <c r="FL30">
        <f t="shared" si="2"/>
        <v>0.65464066913789554</v>
      </c>
      <c r="FM30">
        <f t="shared" si="3"/>
        <v>1.5483799223571957</v>
      </c>
    </row>
    <row r="31" spans="1:169" x14ac:dyDescent="0.25">
      <c r="A31" t="s">
        <v>816</v>
      </c>
      <c r="B31" t="s">
        <v>764</v>
      </c>
      <c r="C31" s="7">
        <v>-0.21300674680308371</v>
      </c>
      <c r="D31" s="8">
        <v>1.2403364174946439E-2</v>
      </c>
      <c r="E31" s="9">
        <v>78.43050338992839</v>
      </c>
      <c r="F31" s="10">
        <v>0.4873260738167372</v>
      </c>
      <c r="G31">
        <v>-6639.0130352015294</v>
      </c>
      <c r="H31" s="11">
        <v>101.3585228341525</v>
      </c>
      <c r="I31" s="7">
        <v>1.909665472533405</v>
      </c>
      <c r="J31" s="7">
        <v>6.1288861442554528E-2</v>
      </c>
      <c r="K31" s="8">
        <v>0.18576932023833961</v>
      </c>
      <c r="L31" s="19">
        <v>9.4048318019407406E-4</v>
      </c>
      <c r="M31">
        <v>0.17831839413925191</v>
      </c>
      <c r="N31" s="11">
        <v>0.63786914797454053</v>
      </c>
      <c r="O31" s="12">
        <v>13.41272925131589</v>
      </c>
      <c r="P31" s="10">
        <v>0.47419238945935238</v>
      </c>
      <c r="Q31" s="8">
        <v>0.52351550167340966</v>
      </c>
      <c r="R31" s="13">
        <v>1.617905731093789E-2</v>
      </c>
      <c r="S31" s="14">
        <v>0.60034457720726764</v>
      </c>
      <c r="T31" t="e">
        <v>#N/A</v>
      </c>
      <c r="U31" s="11" t="e">
        <v>#N/A</v>
      </c>
      <c r="V31" s="9">
        <v>2703.8956996583238</v>
      </c>
      <c r="W31" s="9">
        <v>7.1956409281695519</v>
      </c>
      <c r="X31" s="9">
        <v>8.3542489675481892</v>
      </c>
      <c r="Y31" s="9">
        <v>2715.2138120800232</v>
      </c>
      <c r="Z31" s="9">
        <v>8.0403080839219996</v>
      </c>
      <c r="AA31" s="9">
        <v>71.570048820122722</v>
      </c>
      <c r="AB31" s="9">
        <v>2708.8133783973708</v>
      </c>
      <c r="AC31" s="9">
        <v>5.4422228462178079</v>
      </c>
      <c r="AD31" s="15">
        <v>33.493871556539567</v>
      </c>
      <c r="AE31" t="e">
        <v>#N/A</v>
      </c>
      <c r="AF31" t="e">
        <v>#N/A</v>
      </c>
      <c r="AG31" s="11" t="e">
        <v>#N/A</v>
      </c>
      <c r="AH31" s="16">
        <v>100.41858539229639</v>
      </c>
      <c r="AK31" t="s">
        <v>817</v>
      </c>
      <c r="AL31" t="s">
        <v>817</v>
      </c>
      <c r="AM31">
        <v>25.123000000000001</v>
      </c>
      <c r="AN31">
        <v>222.44398570673019</v>
      </c>
      <c r="AO31">
        <v>52.490004610038532</v>
      </c>
      <c r="AP31">
        <v>114.3415021382359</v>
      </c>
      <c r="AQ31" t="s">
        <v>154</v>
      </c>
      <c r="AR31">
        <v>769.11845964375004</v>
      </c>
      <c r="AS31">
        <v>1677.7508653779639</v>
      </c>
      <c r="AT31">
        <v>301.47852289438651</v>
      </c>
      <c r="AU31">
        <v>14.844025977304909</v>
      </c>
      <c r="AV31">
        <v>1.941610786639526</v>
      </c>
      <c r="AW31">
        <v>5.3925138173230316</v>
      </c>
      <c r="AX31">
        <v>0.94892848599402224</v>
      </c>
      <c r="AY31">
        <v>1.350746279710221</v>
      </c>
      <c r="AZ31" t="s">
        <v>154</v>
      </c>
      <c r="BA31">
        <v>19.949467652987419</v>
      </c>
      <c r="BB31">
        <v>43.36442667659351</v>
      </c>
      <c r="BC31">
        <v>0.31730612376264272</v>
      </c>
      <c r="BD31">
        <v>0.14071210331264919</v>
      </c>
      <c r="BE31">
        <v>0.14757339898937669</v>
      </c>
      <c r="BF31">
        <v>489.48450444444592</v>
      </c>
      <c r="BG31">
        <v>30.638888857650699</v>
      </c>
      <c r="BH31">
        <v>0.10553607421621231</v>
      </c>
      <c r="BI31">
        <v>540089.8166206124</v>
      </c>
      <c r="BJ31">
        <v>26574.400327918571</v>
      </c>
      <c r="BK31">
        <v>1.512831938794172</v>
      </c>
      <c r="BL31">
        <v>1.490484489215115</v>
      </c>
      <c r="BM31">
        <v>0.2244972323139546</v>
      </c>
      <c r="BN31">
        <v>9.793312037146977E-2</v>
      </c>
      <c r="BO31" t="s">
        <v>154</v>
      </c>
      <c r="BP31">
        <v>3.1501275642968288E-3</v>
      </c>
      <c r="BQ31">
        <v>5.0811097537732256E-3</v>
      </c>
      <c r="BR31">
        <v>13.85938536383026</v>
      </c>
      <c r="BS31">
        <v>0.90187770731732675</v>
      </c>
      <c r="BT31">
        <v>1.5741272078372011E-2</v>
      </c>
      <c r="BU31">
        <v>9.1078326750244215E-3</v>
      </c>
      <c r="BV31">
        <v>1.424432899149472E-2</v>
      </c>
      <c r="BW31">
        <v>7.3068427695286587E-3</v>
      </c>
      <c r="BX31">
        <v>0.78984064258874664</v>
      </c>
      <c r="BY31">
        <v>0.2053700929975584</v>
      </c>
      <c r="BZ31">
        <v>8.0931930285672318E-2</v>
      </c>
      <c r="CA31">
        <v>1.715444762931045</v>
      </c>
      <c r="CB31">
        <v>0.28093576807570703</v>
      </c>
      <c r="CC31">
        <v>7.5385563250472271E-2</v>
      </c>
      <c r="CD31">
        <v>0.48253042040920813</v>
      </c>
      <c r="CE31">
        <v>9.0574729622578842E-2</v>
      </c>
      <c r="CF31">
        <v>2.0396437573889151E-2</v>
      </c>
      <c r="CG31">
        <v>8.8999514222896785</v>
      </c>
      <c r="CH31">
        <v>0.855549493189938</v>
      </c>
      <c r="CI31">
        <v>0.1108522759220585</v>
      </c>
      <c r="CJ31">
        <v>2.776989690977731</v>
      </c>
      <c r="CK31">
        <v>0.24303518950170661</v>
      </c>
      <c r="CL31">
        <v>1.620887561641875E-2</v>
      </c>
      <c r="CM31">
        <v>36.211889487428657</v>
      </c>
      <c r="CN31">
        <v>2.9831918998328879</v>
      </c>
      <c r="CO31">
        <v>4.2512600215940742E-2</v>
      </c>
      <c r="CP31">
        <v>14.717332219591659</v>
      </c>
      <c r="CQ31">
        <v>0.98180783220633572</v>
      </c>
      <c r="CR31">
        <v>1.062876204034807E-2</v>
      </c>
      <c r="CS31">
        <v>79.953983788369911</v>
      </c>
      <c r="CT31">
        <v>6.0501668937868427</v>
      </c>
      <c r="CU31">
        <v>3.0874954457429531E-2</v>
      </c>
      <c r="CV31">
        <v>18.585877514846409</v>
      </c>
      <c r="CW31">
        <v>1.5207634490447699</v>
      </c>
      <c r="CX31">
        <v>1.006055115331941E-2</v>
      </c>
      <c r="CY31">
        <v>183.71252008967889</v>
      </c>
      <c r="CZ31">
        <v>13.93987063669058</v>
      </c>
      <c r="DA31">
        <v>4.7173179064554149E-2</v>
      </c>
      <c r="DB31">
        <v>43.12696848962252</v>
      </c>
      <c r="DC31">
        <v>3.044454089073894</v>
      </c>
      <c r="DD31">
        <v>1.0062281025333851E-2</v>
      </c>
      <c r="DE31">
        <v>9858.1031745685486</v>
      </c>
      <c r="DF31">
        <v>592.80575317954379</v>
      </c>
      <c r="DG31">
        <v>0.1012007059442062</v>
      </c>
      <c r="DH31">
        <v>0.38627920316789938</v>
      </c>
      <c r="DI31">
        <v>6.9210013879960036E-2</v>
      </c>
      <c r="DJ31">
        <v>9.1186899059297419E-3</v>
      </c>
      <c r="DK31">
        <v>0.53691285940567601</v>
      </c>
      <c r="DL31">
        <v>4.6204046980230631</v>
      </c>
      <c r="DM31">
        <v>9.2922088693127272</v>
      </c>
      <c r="DN31">
        <v>166.3859327465602</v>
      </c>
      <c r="DO31">
        <v>10.09335038940927</v>
      </c>
      <c r="DP31">
        <v>0.64655545803829273</v>
      </c>
      <c r="DQ31">
        <v>33.77956549294602</v>
      </c>
      <c r="DR31">
        <v>2.0297188164512052</v>
      </c>
      <c r="DS31">
        <v>0.34663116572749098</v>
      </c>
      <c r="DT31">
        <v>13.49512412246747</v>
      </c>
      <c r="DU31">
        <v>0.76017951059931144</v>
      </c>
      <c r="DV31">
        <v>0.25700468561642908</v>
      </c>
      <c r="DW31">
        <v>49.59119598389821</v>
      </c>
      <c r="DX31">
        <v>2.875860805701965</v>
      </c>
      <c r="DY31">
        <v>0.25799247927804148</v>
      </c>
      <c r="DZ31">
        <v>78.43050338992839</v>
      </c>
      <c r="EA31">
        <v>5.4847528846763298</v>
      </c>
      <c r="EB31">
        <v>0.13746530052408909</v>
      </c>
      <c r="EC31">
        <v>54.451667486612124</v>
      </c>
      <c r="ED31">
        <v>3.2555750020466978</v>
      </c>
      <c r="EE31">
        <v>0.2659992284940807</v>
      </c>
      <c r="EH31">
        <v>311.77356970983823</v>
      </c>
      <c r="EI31">
        <v>1.988736142519704E-2</v>
      </c>
      <c r="EJ31">
        <v>22.609111523377251</v>
      </c>
      <c r="EK31">
        <v>9.8144748653280406E-2</v>
      </c>
      <c r="EL31">
        <v>1.728316504570562</v>
      </c>
      <c r="EM31">
        <v>11.590842992777331</v>
      </c>
      <c r="EN31">
        <v>8.5707001848882438</v>
      </c>
      <c r="EO31">
        <v>44.723373981355167</v>
      </c>
      <c r="EP31">
        <v>76.924922187748763</v>
      </c>
      <c r="EQ31">
        <v>147.20280279442551</v>
      </c>
      <c r="ER31">
        <v>269.5482091500304</v>
      </c>
      <c r="ES31">
        <v>499.71239867731191</v>
      </c>
      <c r="ET31">
        <v>752.4646767144294</v>
      </c>
      <c r="EU31">
        <v>1141.0715533520431</v>
      </c>
      <c r="EV31">
        <v>1753.1288003911591</v>
      </c>
      <c r="EX31">
        <v>511.75415714741303</v>
      </c>
      <c r="EY31">
        <v>87.730774737067037</v>
      </c>
      <c r="EZ31">
        <v>0.37643631358337531</v>
      </c>
      <c r="FA31">
        <v>0.39347511042727479</v>
      </c>
      <c r="FB31">
        <v>1.7428671643575181E-5</v>
      </c>
      <c r="FC31">
        <v>4.4467489043845229E-4</v>
      </c>
      <c r="FD31">
        <v>25.513986351471321</v>
      </c>
      <c r="FE31">
        <v>3.858567784627184</v>
      </c>
      <c r="FF31">
        <v>5.6590174333858698</v>
      </c>
      <c r="FG31">
        <v>0.42691975131386078</v>
      </c>
      <c r="FH31">
        <v>8.1131350682443291E-3</v>
      </c>
      <c r="FJ31">
        <f t="shared" si="0"/>
        <v>78.43050338992839</v>
      </c>
      <c r="FK31">
        <f t="shared" si="1"/>
        <v>127.28211404568762</v>
      </c>
      <c r="FL31">
        <f t="shared" si="2"/>
        <v>0.52901093264251398</v>
      </c>
      <c r="FM31">
        <f t="shared" si="3"/>
        <v>1.1784116600729375</v>
      </c>
    </row>
    <row r="32" spans="1:169" x14ac:dyDescent="0.25">
      <c r="A32" t="s">
        <v>818</v>
      </c>
      <c r="B32" t="s">
        <v>764</v>
      </c>
      <c r="C32" s="7">
        <v>-6.8585099840888608</v>
      </c>
      <c r="D32" s="8">
        <v>7.2867596892356506E-3</v>
      </c>
      <c r="E32" s="9">
        <v>44.359868396684028</v>
      </c>
      <c r="F32" s="10">
        <v>0.54728509150642446</v>
      </c>
      <c r="G32">
        <v>-206.11246611222609</v>
      </c>
      <c r="H32" s="11">
        <v>43.319766853289657</v>
      </c>
      <c r="I32" s="7">
        <v>1.819857142364768</v>
      </c>
      <c r="J32" s="7">
        <v>5.7094932678981088E-2</v>
      </c>
      <c r="K32" s="8">
        <v>0.1866759103898597</v>
      </c>
      <c r="L32" s="19">
        <v>1.3826157707516619E-3</v>
      </c>
      <c r="M32">
        <v>0.21054253761764319</v>
      </c>
      <c r="N32" s="11">
        <v>0.7894047604736224</v>
      </c>
      <c r="O32" s="12">
        <v>14.13073781198765</v>
      </c>
      <c r="P32" s="10">
        <v>0.50658041103266138</v>
      </c>
      <c r="Q32" s="8">
        <v>0.54981271896822015</v>
      </c>
      <c r="R32" s="13">
        <v>1.7097793921295509E-2</v>
      </c>
      <c r="S32" s="14">
        <v>0.4530174424804615</v>
      </c>
      <c r="T32" t="e">
        <v>#N/A</v>
      </c>
      <c r="U32" s="11" t="e">
        <v>#N/A</v>
      </c>
      <c r="V32" s="9">
        <v>2711.269198094903</v>
      </c>
      <c r="W32" s="9">
        <v>11.50164208041334</v>
      </c>
      <c r="X32" s="9">
        <v>12.26502339631022</v>
      </c>
      <c r="Y32" s="9">
        <v>2824.1599993560021</v>
      </c>
      <c r="Z32" s="9">
        <v>11.33238107630093</v>
      </c>
      <c r="AA32" s="9">
        <v>71.217655725208573</v>
      </c>
      <c r="AB32" s="9">
        <v>2757.8059423953182</v>
      </c>
      <c r="AC32" s="9">
        <v>7.8582255772851468</v>
      </c>
      <c r="AD32" s="15">
        <v>34.025439185074873</v>
      </c>
      <c r="AE32" t="e">
        <v>#N/A</v>
      </c>
      <c r="AF32" t="e">
        <v>#N/A</v>
      </c>
      <c r="AG32" s="11" t="e">
        <v>#N/A</v>
      </c>
      <c r="AH32" s="16">
        <v>104.1637621723591</v>
      </c>
      <c r="AK32" t="s">
        <v>819</v>
      </c>
      <c r="AL32" t="s">
        <v>819</v>
      </c>
      <c r="AM32">
        <v>25.065000000000001</v>
      </c>
      <c r="AN32">
        <v>191.25804646119141</v>
      </c>
      <c r="AO32">
        <v>56.071020731544813</v>
      </c>
      <c r="AP32">
        <v>116.29777966626391</v>
      </c>
      <c r="AQ32" t="s">
        <v>154</v>
      </c>
      <c r="AR32">
        <v>940.6451090824736</v>
      </c>
      <c r="AS32">
        <v>1623.3960560245471</v>
      </c>
      <c r="AT32">
        <v>277.78693671597091</v>
      </c>
      <c r="AU32">
        <v>13.60094633023834</v>
      </c>
      <c r="AV32">
        <v>1.9754062223868729</v>
      </c>
      <c r="AW32">
        <v>4.0380240911649823</v>
      </c>
      <c r="AX32">
        <v>0.92745248552925019</v>
      </c>
      <c r="AY32">
        <v>1.826399371195105</v>
      </c>
      <c r="AZ32" t="s">
        <v>154</v>
      </c>
      <c r="BA32">
        <v>15.92110486198966</v>
      </c>
      <c r="BB32">
        <v>39.667650819163327</v>
      </c>
      <c r="BC32">
        <v>0.318757942818298</v>
      </c>
      <c r="BD32">
        <v>0.14253933968898119</v>
      </c>
      <c r="BE32">
        <v>0.1493618303790066</v>
      </c>
      <c r="BF32">
        <v>396.75568958823351</v>
      </c>
      <c r="BG32">
        <v>27.23731125501498</v>
      </c>
      <c r="BH32">
        <v>7.6021757577970722E-2</v>
      </c>
      <c r="BI32">
        <v>533672.51770606183</v>
      </c>
      <c r="BJ32">
        <v>26201.895250080968</v>
      </c>
      <c r="BK32">
        <v>1.3056380211394469</v>
      </c>
      <c r="BL32">
        <v>1.178628790254983</v>
      </c>
      <c r="BM32">
        <v>0.18511939710291131</v>
      </c>
      <c r="BN32">
        <v>9.4578682099491482E-2</v>
      </c>
      <c r="BO32">
        <v>1.341818725851694E-2</v>
      </c>
      <c r="BP32">
        <v>3.8247045145310722E-3</v>
      </c>
      <c r="BQ32">
        <v>5.1431385235324372E-3</v>
      </c>
      <c r="BR32">
        <v>10.08411765935565</v>
      </c>
      <c r="BS32">
        <v>0.88170472710553749</v>
      </c>
      <c r="BT32">
        <v>1.5930987898001469E-2</v>
      </c>
      <c r="BU32">
        <v>0.15496989672132139</v>
      </c>
      <c r="BV32">
        <v>2.9041617936892361E-2</v>
      </c>
      <c r="BW32">
        <v>7.3939230365111528E-3</v>
      </c>
      <c r="BX32">
        <v>2.045712732048679</v>
      </c>
      <c r="BY32">
        <v>0.32332903057032442</v>
      </c>
      <c r="BZ32">
        <v>8.1910582692242995E-2</v>
      </c>
      <c r="CA32">
        <v>2.5549682360304491</v>
      </c>
      <c r="CB32">
        <v>0.33604914376361522</v>
      </c>
      <c r="CC32">
        <v>0.13990117499784771</v>
      </c>
      <c r="CD32">
        <v>0.94656227877089849</v>
      </c>
      <c r="CE32">
        <v>0.1528972200894331</v>
      </c>
      <c r="CF32">
        <v>2.0645597950861631E-2</v>
      </c>
      <c r="CG32">
        <v>10.25552248152918</v>
      </c>
      <c r="CH32">
        <v>1.167192298300407</v>
      </c>
      <c r="CI32">
        <v>0.13892467495276181</v>
      </c>
      <c r="CJ32">
        <v>2.819158357251585</v>
      </c>
      <c r="CK32">
        <v>0.2339890894182024</v>
      </c>
      <c r="CL32">
        <v>6.9736986997957998E-3</v>
      </c>
      <c r="CM32">
        <v>32.994233882166661</v>
      </c>
      <c r="CN32">
        <v>2.5707153665525739</v>
      </c>
      <c r="CO32">
        <v>0.101227263689222</v>
      </c>
      <c r="CP32">
        <v>12.66128803791262</v>
      </c>
      <c r="CQ32">
        <v>0.84375255587440956</v>
      </c>
      <c r="CR32">
        <v>2.5310898400199441E-2</v>
      </c>
      <c r="CS32">
        <v>61.643324963904931</v>
      </c>
      <c r="CT32">
        <v>4.0443185571427609</v>
      </c>
      <c r="CU32">
        <v>7.3514582909345247E-2</v>
      </c>
      <c r="CV32">
        <v>13.6195953344389</v>
      </c>
      <c r="CW32">
        <v>0.98418885577248083</v>
      </c>
      <c r="CX32">
        <v>1.0182394406141011E-2</v>
      </c>
      <c r="CY32">
        <v>135.32378657936411</v>
      </c>
      <c r="CZ32">
        <v>8.7609615398017393</v>
      </c>
      <c r="DA32">
        <v>4.7742430438996911E-2</v>
      </c>
      <c r="DB32">
        <v>32.568594961556613</v>
      </c>
      <c r="DC32">
        <v>2.0109887197380738</v>
      </c>
      <c r="DD32">
        <v>2.3965227239563631E-2</v>
      </c>
      <c r="DE32">
        <v>8473.6745466285302</v>
      </c>
      <c r="DF32">
        <v>432.5708945392351</v>
      </c>
      <c r="DG32">
        <v>0.29835048069678088</v>
      </c>
      <c r="DH32">
        <v>0.27598011125145921</v>
      </c>
      <c r="DI32">
        <v>5.9912995622427689E-2</v>
      </c>
      <c r="DJ32">
        <v>9.2295105406844224E-3</v>
      </c>
      <c r="DK32">
        <v>-0.1113764410423945</v>
      </c>
      <c r="DL32">
        <v>5.4993556420833221</v>
      </c>
      <c r="DM32">
        <v>10.89165210817557</v>
      </c>
      <c r="DN32">
        <v>98.641861443352369</v>
      </c>
      <c r="DO32">
        <v>6.2102012871918006</v>
      </c>
      <c r="DP32">
        <v>0.62542380908258421</v>
      </c>
      <c r="DQ32">
        <v>20.172104527058661</v>
      </c>
      <c r="DR32">
        <v>1.343080204819032</v>
      </c>
      <c r="DS32">
        <v>0.31943530254136282</v>
      </c>
      <c r="DT32">
        <v>9.5730717058708095</v>
      </c>
      <c r="DU32">
        <v>0.74390623122909283</v>
      </c>
      <c r="DV32">
        <v>0.25602842952702509</v>
      </c>
      <c r="DW32">
        <v>32.043921414461259</v>
      </c>
      <c r="DX32">
        <v>2.3883392938693642</v>
      </c>
      <c r="DY32">
        <v>0.29818389300705822</v>
      </c>
      <c r="DZ32">
        <v>44.359868396684028</v>
      </c>
      <c r="EA32">
        <v>3.354269757204003</v>
      </c>
      <c r="EB32">
        <v>0.13418364598035359</v>
      </c>
      <c r="EC32">
        <v>33.154910043272473</v>
      </c>
      <c r="ED32">
        <v>2.1676023275360481</v>
      </c>
      <c r="EE32">
        <v>0.27802908310857688</v>
      </c>
      <c r="EH32">
        <v>252.71063031097671</v>
      </c>
      <c r="EI32">
        <v>5.6616823875598882E-2</v>
      </c>
      <c r="EJ32">
        <v>16.450436638426829</v>
      </c>
      <c r="EK32">
        <v>1.669934231910791</v>
      </c>
      <c r="EL32">
        <v>4.4763954749424046</v>
      </c>
      <c r="EM32">
        <v>17.26329889209763</v>
      </c>
      <c r="EN32">
        <v>16.812829107831231</v>
      </c>
      <c r="EO32">
        <v>51.535288851905413</v>
      </c>
      <c r="EP32">
        <v>78.093029286747495</v>
      </c>
      <c r="EQ32">
        <v>134.12290196002709</v>
      </c>
      <c r="ER32">
        <v>231.89172230609199</v>
      </c>
      <c r="ES32">
        <v>385.27078102440578</v>
      </c>
      <c r="ET32">
        <v>551.40062082748568</v>
      </c>
      <c r="EU32">
        <v>840.52041353642301</v>
      </c>
      <c r="EV32">
        <v>1323.9266244535211</v>
      </c>
      <c r="EX32">
        <v>53.500149409965907</v>
      </c>
      <c r="EY32">
        <v>14.172430094936329</v>
      </c>
      <c r="EZ32">
        <v>0.56367210947663549</v>
      </c>
      <c r="FA32">
        <v>0.58887192418786705</v>
      </c>
      <c r="FB32">
        <v>6.7359249060219825E-5</v>
      </c>
      <c r="FC32">
        <v>1.09860301818228E-3</v>
      </c>
      <c r="FD32">
        <v>16.30960905161098</v>
      </c>
      <c r="FE32">
        <v>4.2707019172880756</v>
      </c>
      <c r="FF32">
        <v>4.3989836191100649</v>
      </c>
      <c r="FG32">
        <v>0.32780540301145089</v>
      </c>
      <c r="FH32">
        <v>8.7096941346948356E-3</v>
      </c>
      <c r="FJ32">
        <f t="shared" si="0"/>
        <v>44.359868396684028</v>
      </c>
      <c r="FK32">
        <f t="shared" si="1"/>
        <v>71.990075089120069</v>
      </c>
      <c r="FL32">
        <f t="shared" si="2"/>
        <v>0.59144877712811006</v>
      </c>
      <c r="FM32">
        <f t="shared" si="3"/>
        <v>1.3721247184761984</v>
      </c>
    </row>
    <row r="33" spans="1:169" x14ac:dyDescent="0.25">
      <c r="A33" t="s">
        <v>820</v>
      </c>
      <c r="B33" t="s">
        <v>764</v>
      </c>
      <c r="C33" s="7">
        <v>157.15289341369569</v>
      </c>
      <c r="D33" s="8">
        <v>7.6369840232809868E-3</v>
      </c>
      <c r="E33" s="9">
        <v>47.446058502403183</v>
      </c>
      <c r="F33" s="10">
        <v>0.39393171005726763</v>
      </c>
      <c r="G33">
        <v>8.9976872970119093</v>
      </c>
      <c r="H33" s="11">
        <v>1131.1345805196549</v>
      </c>
      <c r="I33" s="7">
        <v>1.8669444407896629</v>
      </c>
      <c r="J33" s="7">
        <v>5.7856861028059578E-2</v>
      </c>
      <c r="K33" s="8">
        <v>0.1860577258226189</v>
      </c>
      <c r="L33" s="19">
        <v>1.449354705164744E-3</v>
      </c>
      <c r="M33">
        <v>0.15419945711272121</v>
      </c>
      <c r="N33" s="11">
        <v>0.91655683135322807</v>
      </c>
      <c r="O33" s="12">
        <v>13.725825241535251</v>
      </c>
      <c r="P33" s="10">
        <v>0.49273383005566479</v>
      </c>
      <c r="Q33" s="8">
        <v>0.53586374268924508</v>
      </c>
      <c r="R33" s="13">
        <v>1.662987142699987E-2</v>
      </c>
      <c r="S33" s="14">
        <v>0.47309228695007471</v>
      </c>
      <c r="T33" t="e">
        <v>#N/A</v>
      </c>
      <c r="U33" s="11" t="e">
        <v>#N/A</v>
      </c>
      <c r="V33" s="9">
        <v>2705.675057848563</v>
      </c>
      <c r="W33" s="9">
        <v>12.10683861490959</v>
      </c>
      <c r="X33" s="9">
        <v>12.82624070390322</v>
      </c>
      <c r="Y33" s="9">
        <v>2765.94269474373</v>
      </c>
      <c r="Z33" s="9">
        <v>9.599483127845934</v>
      </c>
      <c r="AA33" s="9">
        <v>69.77643755695523</v>
      </c>
      <c r="AB33" s="9">
        <v>2730.2490802183938</v>
      </c>
      <c r="AC33" s="9">
        <v>7.9321253209421076</v>
      </c>
      <c r="AD33" s="15">
        <v>33.973011790264913</v>
      </c>
      <c r="AE33" t="e">
        <v>#N/A</v>
      </c>
      <c r="AF33" t="e">
        <v>#N/A</v>
      </c>
      <c r="AG33" s="11" t="e">
        <v>#N/A</v>
      </c>
      <c r="AH33" s="16">
        <v>102.2274528761443</v>
      </c>
      <c r="AK33" t="s">
        <v>821</v>
      </c>
      <c r="AL33" t="s">
        <v>821</v>
      </c>
      <c r="AM33">
        <v>25.035</v>
      </c>
      <c r="AN33">
        <v>130.47005333148459</v>
      </c>
      <c r="AO33">
        <v>52.450857785169603</v>
      </c>
      <c r="AP33">
        <v>115.74611636141969</v>
      </c>
      <c r="AQ33" t="s">
        <v>154</v>
      </c>
      <c r="AR33">
        <v>812.56632872288606</v>
      </c>
      <c r="AS33">
        <v>1671.0288024421779</v>
      </c>
      <c r="AT33">
        <v>268.04118386957867</v>
      </c>
      <c r="AU33">
        <v>12.592464327811911</v>
      </c>
      <c r="AV33">
        <v>1.967622154096462</v>
      </c>
      <c r="AW33">
        <v>2.0478732505423491</v>
      </c>
      <c r="AX33">
        <v>0.92334634998691545</v>
      </c>
      <c r="AY33">
        <v>1.390147026565359</v>
      </c>
      <c r="AZ33" t="s">
        <v>154</v>
      </c>
      <c r="BA33">
        <v>23.61545124755202</v>
      </c>
      <c r="BB33">
        <v>43.64831431084226</v>
      </c>
      <c r="BC33">
        <v>0.30974094478470232</v>
      </c>
      <c r="BD33">
        <v>0.14174264682331841</v>
      </c>
      <c r="BE33">
        <v>0.12842946767563521</v>
      </c>
      <c r="BF33">
        <v>313.94444865985969</v>
      </c>
      <c r="BG33">
        <v>16.76063770003832</v>
      </c>
      <c r="BH33">
        <v>5.0666328677480832E-2</v>
      </c>
      <c r="BI33">
        <v>534057.80451626366</v>
      </c>
      <c r="BJ33">
        <v>26044.31492592709</v>
      </c>
      <c r="BK33">
        <v>1.6295714777628101</v>
      </c>
      <c r="BL33">
        <v>1.100895806954582</v>
      </c>
      <c r="BM33">
        <v>0.18839877873243069</v>
      </c>
      <c r="BN33">
        <v>0.101530846519858</v>
      </c>
      <c r="BO33">
        <v>8.1497487973631287E-3</v>
      </c>
      <c r="BP33">
        <v>3.6527403266344359E-3</v>
      </c>
      <c r="BQ33">
        <v>6.2665740852896317E-3</v>
      </c>
      <c r="BR33">
        <v>9.2309385235089394</v>
      </c>
      <c r="BS33">
        <v>0.71652342529585422</v>
      </c>
      <c r="BT33">
        <v>1.60709169965653E-2</v>
      </c>
      <c r="BU33">
        <v>4.2376638065778197E-2</v>
      </c>
      <c r="BV33">
        <v>1.362113167232727E-2</v>
      </c>
      <c r="BW33">
        <v>9.0318882452005353E-3</v>
      </c>
      <c r="BX33">
        <v>0.6916790994586145</v>
      </c>
      <c r="BY33">
        <v>0.1392692272858515</v>
      </c>
      <c r="BZ33">
        <v>8.0823660026184546E-2</v>
      </c>
      <c r="CA33">
        <v>1.5030344256553729</v>
      </c>
      <c r="CB33">
        <v>0.37499216146048248</v>
      </c>
      <c r="CC33">
        <v>0.106837443894264</v>
      </c>
      <c r="CD33">
        <v>0.44419497029243088</v>
      </c>
      <c r="CE33">
        <v>7.4968321687625808E-2</v>
      </c>
      <c r="CF33">
        <v>2.0430862492180239E-2</v>
      </c>
      <c r="CG33">
        <v>6.2719338569560961</v>
      </c>
      <c r="CH33">
        <v>0.74631210195251918</v>
      </c>
      <c r="CI33">
        <v>0.13709411235331889</v>
      </c>
      <c r="CJ33">
        <v>1.958742461090313</v>
      </c>
      <c r="CK33">
        <v>0.17478655250948061</v>
      </c>
      <c r="CL33">
        <v>1.623730872924109E-2</v>
      </c>
      <c r="CM33">
        <v>22.514673217865521</v>
      </c>
      <c r="CN33">
        <v>1.3078839220307279</v>
      </c>
      <c r="CO33">
        <v>4.3403776045422657E-2</v>
      </c>
      <c r="CP33">
        <v>9.6653730920627456</v>
      </c>
      <c r="CQ33">
        <v>0.60729950824641621</v>
      </c>
      <c r="CR33">
        <v>1.085364042039893E-2</v>
      </c>
      <c r="CS33">
        <v>51.34800722869393</v>
      </c>
      <c r="CT33">
        <v>3.0170247122655152</v>
      </c>
      <c r="CU33">
        <v>3.1520528942823062E-2</v>
      </c>
      <c r="CV33">
        <v>12.50613565219939</v>
      </c>
      <c r="CW33">
        <v>0.74544306878975986</v>
      </c>
      <c r="CX33">
        <v>1.0272474508310019E-2</v>
      </c>
      <c r="CY33">
        <v>128.42319938519981</v>
      </c>
      <c r="CZ33">
        <v>7.9984248495983126</v>
      </c>
      <c r="DA33">
        <v>0.111141365579114</v>
      </c>
      <c r="DB33">
        <v>30.08215418879476</v>
      </c>
      <c r="DC33">
        <v>1.725145253463376</v>
      </c>
      <c r="DD33">
        <v>1.0278083247600839E-2</v>
      </c>
      <c r="DE33">
        <v>10013.83248660865</v>
      </c>
      <c r="DF33">
        <v>587.78927706363686</v>
      </c>
      <c r="DG33">
        <v>0.1033127070935746</v>
      </c>
      <c r="DH33">
        <v>0.35264546740923491</v>
      </c>
      <c r="DI33">
        <v>7.1731240489755071E-2</v>
      </c>
      <c r="DJ33">
        <v>9.3115268873373343E-3</v>
      </c>
      <c r="DK33">
        <v>0.9157215666638282</v>
      </c>
      <c r="DL33">
        <v>4.459672622108144</v>
      </c>
      <c r="DM33">
        <v>9.891038036403895</v>
      </c>
      <c r="DN33">
        <v>103.6769260033784</v>
      </c>
      <c r="DO33">
        <v>4.7522559524251049</v>
      </c>
      <c r="DP33">
        <v>0.58814922758737265</v>
      </c>
      <c r="DQ33">
        <v>21.157074160693622</v>
      </c>
      <c r="DR33">
        <v>0.98103138478839891</v>
      </c>
      <c r="DS33">
        <v>0.35052631209992241</v>
      </c>
      <c r="DT33">
        <v>7.2554151443701116</v>
      </c>
      <c r="DU33">
        <v>0.33204887967372548</v>
      </c>
      <c r="DV33">
        <v>0.31687080564232029</v>
      </c>
      <c r="DW33">
        <v>25.560014616521538</v>
      </c>
      <c r="DX33">
        <v>1.163765736687532</v>
      </c>
      <c r="DY33">
        <v>0.25989295002397023</v>
      </c>
      <c r="DZ33">
        <v>47.446058502403183</v>
      </c>
      <c r="EA33">
        <v>2.3341215661160608</v>
      </c>
      <c r="EB33">
        <v>0.1502490748975126</v>
      </c>
      <c r="EC33">
        <v>33.334734463076757</v>
      </c>
      <c r="ED33">
        <v>1.494075549434642</v>
      </c>
      <c r="EE33">
        <v>0.30189164415464392</v>
      </c>
      <c r="EH33">
        <v>199.96461698080239</v>
      </c>
      <c r="EI33">
        <v>3.4387125727270589E-2</v>
      </c>
      <c r="EJ33">
        <v>15.05862728141752</v>
      </c>
      <c r="EK33">
        <v>0.45664480674329949</v>
      </c>
      <c r="EL33">
        <v>1.5135210053799</v>
      </c>
      <c r="EM33">
        <v>10.15563801118495</v>
      </c>
      <c r="EN33">
        <v>7.8897863284623622</v>
      </c>
      <c r="EO33">
        <v>31.517255562593441</v>
      </c>
      <c r="EP33">
        <v>54.258793936019742</v>
      </c>
      <c r="EQ33">
        <v>91.52306186124197</v>
      </c>
      <c r="ER33">
        <v>177.0214852026144</v>
      </c>
      <c r="ES33">
        <v>320.92504517933708</v>
      </c>
      <c r="ET33">
        <v>506.32128146556232</v>
      </c>
      <c r="EU33">
        <v>797.65962351055794</v>
      </c>
      <c r="EV33">
        <v>1222.85179629247</v>
      </c>
      <c r="EX33">
        <v>120.1705875023307</v>
      </c>
      <c r="EY33">
        <v>66.759902108681686</v>
      </c>
      <c r="EZ33">
        <v>0.44099883170299559</v>
      </c>
      <c r="FA33">
        <v>0.44439625268645933</v>
      </c>
      <c r="FB33">
        <v>4.3110024268158832E-5</v>
      </c>
      <c r="FC33">
        <v>1.0910571086679029E-3</v>
      </c>
      <c r="FD33">
        <v>25.308663754888219</v>
      </c>
      <c r="FE33">
        <v>3.1218203796648392</v>
      </c>
      <c r="FF33">
        <v>5.1398954051713908</v>
      </c>
      <c r="FG33">
        <v>0.36945083699473008</v>
      </c>
      <c r="FH33">
        <v>8.5724060156178849E-3</v>
      </c>
      <c r="FJ33">
        <f t="shared" si="0"/>
        <v>47.446058502403183</v>
      </c>
      <c r="FK33">
        <f t="shared" si="1"/>
        <v>76.99854480465757</v>
      </c>
      <c r="FL33">
        <f t="shared" si="2"/>
        <v>0.73511124001844985</v>
      </c>
      <c r="FM33">
        <f t="shared" si="3"/>
        <v>1.7496795469215065</v>
      </c>
    </row>
    <row r="34" spans="1:169" x14ac:dyDescent="0.25">
      <c r="A34" t="s">
        <v>822</v>
      </c>
      <c r="B34" t="s">
        <v>764</v>
      </c>
      <c r="C34" s="7">
        <v>0.13483474621522989</v>
      </c>
      <c r="D34" s="8">
        <v>1.1683921983150051E-2</v>
      </c>
      <c r="E34" s="9">
        <v>75.247801677670765</v>
      </c>
      <c r="F34" s="10">
        <v>0.4755477265818242</v>
      </c>
      <c r="G34">
        <v>10500.02017748041</v>
      </c>
      <c r="H34" s="11">
        <v>98.076207326868271</v>
      </c>
      <c r="I34" s="7">
        <v>1.9436119165913821</v>
      </c>
      <c r="J34" s="7">
        <v>6.0078454761909719E-2</v>
      </c>
      <c r="K34" s="8">
        <v>0.18518381483388449</v>
      </c>
      <c r="L34" s="19">
        <v>1.083261235210118E-3</v>
      </c>
      <c r="M34">
        <v>0.18456280150753229</v>
      </c>
      <c r="N34" s="11">
        <v>0.50882693025577597</v>
      </c>
      <c r="O34" s="12">
        <v>13.117288384206949</v>
      </c>
      <c r="P34" s="10">
        <v>0.46417343528513921</v>
      </c>
      <c r="Q34" s="8">
        <v>0.51463514512934361</v>
      </c>
      <c r="R34" s="13">
        <v>1.589933921402821E-2</v>
      </c>
      <c r="S34" s="14">
        <v>0.44127415535879783</v>
      </c>
      <c r="T34" t="e">
        <v>#N/A</v>
      </c>
      <c r="U34" s="11" t="e">
        <v>#N/A</v>
      </c>
      <c r="V34" s="9">
        <v>2698.4952672244822</v>
      </c>
      <c r="W34" s="9">
        <v>8.6358891178432291</v>
      </c>
      <c r="X34" s="9">
        <v>9.6153085903769302</v>
      </c>
      <c r="Y34" s="9">
        <v>2676.2939668389599</v>
      </c>
      <c r="Z34" s="9">
        <v>7.1563584648001637</v>
      </c>
      <c r="AA34" s="9">
        <v>67.67238064507211</v>
      </c>
      <c r="AB34" s="9">
        <v>2687.7672852488408</v>
      </c>
      <c r="AC34" s="9">
        <v>5.5548783632297072</v>
      </c>
      <c r="AD34" s="15">
        <v>33.252525107134304</v>
      </c>
      <c r="AE34" t="e">
        <v>#N/A</v>
      </c>
      <c r="AF34" t="e">
        <v>#N/A</v>
      </c>
      <c r="AG34" s="11" t="e">
        <v>#N/A</v>
      </c>
      <c r="AH34" s="16">
        <v>99.177271101595949</v>
      </c>
      <c r="AK34" t="s">
        <v>823</v>
      </c>
      <c r="AL34" t="s">
        <v>823</v>
      </c>
      <c r="AM34">
        <v>25.029</v>
      </c>
      <c r="AN34">
        <v>177.4723383123067</v>
      </c>
      <c r="AO34">
        <v>59.662791256806607</v>
      </c>
      <c r="AP34">
        <v>156.25656029435979</v>
      </c>
      <c r="AQ34" t="s">
        <v>154</v>
      </c>
      <c r="AR34">
        <v>674.03068511068022</v>
      </c>
      <c r="AS34">
        <v>2197.1544852064171</v>
      </c>
      <c r="AT34">
        <v>284.27429279615689</v>
      </c>
      <c r="AU34">
        <v>13.39655456579866</v>
      </c>
      <c r="AV34">
        <v>2.633445144494591</v>
      </c>
      <c r="AW34">
        <v>5.1682127882471276</v>
      </c>
      <c r="AX34">
        <v>1.0326864353009531</v>
      </c>
      <c r="AY34">
        <v>1.93197436465619</v>
      </c>
      <c r="AZ34" t="s">
        <v>154</v>
      </c>
      <c r="BA34">
        <v>18.728937785809901</v>
      </c>
      <c r="BB34">
        <v>60.117459002930573</v>
      </c>
      <c r="BC34">
        <v>0.30888549527947129</v>
      </c>
      <c r="BD34">
        <v>0.1470573845110941</v>
      </c>
      <c r="BE34">
        <v>0.19329536145660101</v>
      </c>
      <c r="BF34">
        <v>509.54480834507058</v>
      </c>
      <c r="BG34">
        <v>33.030024994670207</v>
      </c>
      <c r="BH34">
        <v>7.6264982080244265E-2</v>
      </c>
      <c r="BI34">
        <v>517984.97157069732</v>
      </c>
      <c r="BJ34">
        <v>28117.142263201371</v>
      </c>
      <c r="BK34">
        <v>2.058928644688752</v>
      </c>
      <c r="BL34">
        <v>1.495182860198466</v>
      </c>
      <c r="BM34">
        <v>0.24291276135787571</v>
      </c>
      <c r="BN34">
        <v>0.13334520123983351</v>
      </c>
      <c r="BO34" t="s">
        <v>154</v>
      </c>
      <c r="BP34">
        <v>3.1045207326980411E-3</v>
      </c>
      <c r="BQ34">
        <v>9.5591854465835353E-3</v>
      </c>
      <c r="BR34">
        <v>13.073596554825761</v>
      </c>
      <c r="BS34">
        <v>0.9937792039189336</v>
      </c>
      <c r="BT34">
        <v>1.5009357015532869E-2</v>
      </c>
      <c r="BU34">
        <v>8.1922386472358735E-2</v>
      </c>
      <c r="BV34">
        <v>2.1815819719964949E-2</v>
      </c>
      <c r="BW34">
        <v>2.1372466333003132E-2</v>
      </c>
      <c r="BX34">
        <v>1.5247757580425181</v>
      </c>
      <c r="BY34">
        <v>0.29621558447332702</v>
      </c>
      <c r="BZ34">
        <v>0.12163854530836089</v>
      </c>
      <c r="CA34">
        <v>2.6990531967258069</v>
      </c>
      <c r="CB34">
        <v>0.36327988902891939</v>
      </c>
      <c r="CC34">
        <v>3.0567241684147518E-2</v>
      </c>
      <c r="CD34">
        <v>0.86446947068992208</v>
      </c>
      <c r="CE34">
        <v>0.12337321924022369</v>
      </c>
      <c r="CF34">
        <v>8.2703268276564101E-3</v>
      </c>
      <c r="CG34">
        <v>10.18468891616174</v>
      </c>
      <c r="CH34">
        <v>0.97477211125282481</v>
      </c>
      <c r="CI34">
        <v>4.4944748709428398E-2</v>
      </c>
      <c r="CJ34">
        <v>3.216940036475973</v>
      </c>
      <c r="CK34">
        <v>0.26822767505076228</v>
      </c>
      <c r="CL34">
        <v>6.5730872972387536E-3</v>
      </c>
      <c r="CM34">
        <v>40.960101345201572</v>
      </c>
      <c r="CN34">
        <v>3.2476467445102881</v>
      </c>
      <c r="CO34">
        <v>4.0538582486942719E-2</v>
      </c>
      <c r="CP34">
        <v>16.20162032520825</v>
      </c>
      <c r="CQ34">
        <v>1.2742485462978199</v>
      </c>
      <c r="CR34">
        <v>1.013794857205965E-2</v>
      </c>
      <c r="CS34">
        <v>82.46812262863493</v>
      </c>
      <c r="CT34">
        <v>6.1626166342481516</v>
      </c>
      <c r="CU34">
        <v>2.9439253534743279E-2</v>
      </c>
      <c r="CV34">
        <v>18.559701927117249</v>
      </c>
      <c r="CW34">
        <v>1.510772992506938</v>
      </c>
      <c r="CX34">
        <v>9.5946553275335703E-3</v>
      </c>
      <c r="CY34">
        <v>187.51818796296959</v>
      </c>
      <c r="CZ34">
        <v>13.14528980386023</v>
      </c>
      <c r="DA34">
        <v>4.4981934735002442E-2</v>
      </c>
      <c r="DB34">
        <v>44.676508955311498</v>
      </c>
      <c r="DC34">
        <v>2.9738903167446251</v>
      </c>
      <c r="DD34">
        <v>9.6019630474370298E-3</v>
      </c>
      <c r="DE34">
        <v>8856.9853519943608</v>
      </c>
      <c r="DF34">
        <v>520.22597992588555</v>
      </c>
      <c r="DG34">
        <v>9.6483659949911454E-2</v>
      </c>
      <c r="DH34">
        <v>0.43919134387633652</v>
      </c>
      <c r="DI34">
        <v>8.0343589003398747E-2</v>
      </c>
      <c r="DJ34">
        <v>8.697472661384497E-3</v>
      </c>
      <c r="DK34">
        <v>-0.95874991681189958</v>
      </c>
      <c r="DL34">
        <v>4.4965687314398153</v>
      </c>
      <c r="DM34">
        <v>14.71894897524756</v>
      </c>
      <c r="DN34">
        <v>157.69384977791429</v>
      </c>
      <c r="DO34">
        <v>9.9801889469485854</v>
      </c>
      <c r="DP34">
        <v>0.56615255130515896</v>
      </c>
      <c r="DQ34">
        <v>31.950363124187088</v>
      </c>
      <c r="DR34">
        <v>2.0513937964418569</v>
      </c>
      <c r="DS34">
        <v>0.44331468298594379</v>
      </c>
      <c r="DT34">
        <v>13.354701296412451</v>
      </c>
      <c r="DU34">
        <v>0.92287290349559337</v>
      </c>
      <c r="DV34">
        <v>0.39711797439012569</v>
      </c>
      <c r="DW34">
        <v>49.76938217871492</v>
      </c>
      <c r="DX34">
        <v>3.8291578542600662</v>
      </c>
      <c r="DY34">
        <v>0.25202006900886609</v>
      </c>
      <c r="DZ34">
        <v>75.247801677670765</v>
      </c>
      <c r="EA34">
        <v>5.0042302359090698</v>
      </c>
      <c r="EB34">
        <v>0.17650610913560291</v>
      </c>
      <c r="EC34">
        <v>52.028589814911861</v>
      </c>
      <c r="ED34">
        <v>3.3351952378493919</v>
      </c>
      <c r="EE34">
        <v>0.38462741104660209</v>
      </c>
      <c r="EH34">
        <v>324.55083334080928</v>
      </c>
      <c r="EI34">
        <v>5.9518794712892569E-3</v>
      </c>
      <c r="EJ34">
        <v>21.327237446697811</v>
      </c>
      <c r="EK34">
        <v>0.8827843369866244</v>
      </c>
      <c r="EL34">
        <v>3.3364896237254218</v>
      </c>
      <c r="EM34">
        <v>18.236845923823019</v>
      </c>
      <c r="EN34">
        <v>15.35469752557588</v>
      </c>
      <c r="EO34">
        <v>51.179341287244917</v>
      </c>
      <c r="EP34">
        <v>89.11191236775548</v>
      </c>
      <c r="EQ34">
        <v>166.50447701301451</v>
      </c>
      <c r="ER34">
        <v>296.73297298916208</v>
      </c>
      <c r="ES34">
        <v>515.42576642896825</v>
      </c>
      <c r="ET34">
        <v>751.40493632053642</v>
      </c>
      <c r="EU34">
        <v>1164.7092420060219</v>
      </c>
      <c r="EV34">
        <v>1816.1182502159149</v>
      </c>
      <c r="EX34">
        <v>294.22544660099783</v>
      </c>
      <c r="EY34">
        <v>34.938541860537313</v>
      </c>
      <c r="EZ34">
        <v>0.50259603164666489</v>
      </c>
      <c r="FA34">
        <v>0.49616888396723657</v>
      </c>
      <c r="FB34">
        <v>5.1101848054696574E-6</v>
      </c>
      <c r="FC34">
        <v>1.162945696757649E-4</v>
      </c>
      <c r="FD34">
        <v>22.75740978120589</v>
      </c>
      <c r="FE34">
        <v>3.4043996564273491</v>
      </c>
      <c r="FF34">
        <v>5.7557078009949088</v>
      </c>
      <c r="FG34">
        <v>0.4012826835364387</v>
      </c>
      <c r="FH34">
        <v>7.9735351351290177E-3</v>
      </c>
      <c r="FJ34">
        <f t="shared" si="0"/>
        <v>75.247801677670765</v>
      </c>
      <c r="FK34">
        <f t="shared" si="1"/>
        <v>122.11701902775866</v>
      </c>
      <c r="FL34">
        <f t="shared" si="2"/>
        <v>0.52039940147061736</v>
      </c>
      <c r="FM34">
        <f t="shared" si="3"/>
        <v>1.1499144799940328</v>
      </c>
    </row>
    <row r="35" spans="1:169" x14ac:dyDescent="0.25">
      <c r="A35" t="s">
        <v>824</v>
      </c>
      <c r="B35" t="s">
        <v>764</v>
      </c>
      <c r="C35" s="7">
        <v>20.507416787569309</v>
      </c>
      <c r="D35" s="8">
        <v>7.711228263819021E-3</v>
      </c>
      <c r="E35" s="9">
        <v>67.277610150062898</v>
      </c>
      <c r="F35" s="10">
        <v>0.3604775903386862</v>
      </c>
      <c r="G35">
        <v>68.997909393500294</v>
      </c>
      <c r="H35" s="11">
        <v>173.22142164512681</v>
      </c>
      <c r="I35" s="7">
        <v>2.7099184567076349</v>
      </c>
      <c r="J35" s="7">
        <v>9.5316396862828112E-2</v>
      </c>
      <c r="K35" s="8">
        <v>0.18609597316772339</v>
      </c>
      <c r="L35" s="19">
        <v>1.726227083470181E-3</v>
      </c>
      <c r="M35">
        <v>0.21972339503457611</v>
      </c>
      <c r="N35" s="11">
        <v>1.580206218087195</v>
      </c>
      <c r="O35" s="12">
        <v>9.5375371351799068</v>
      </c>
      <c r="P35" s="10">
        <v>0.38260124412344992</v>
      </c>
      <c r="Q35" s="8">
        <v>0.37154126335528292</v>
      </c>
      <c r="R35" s="13">
        <v>1.330314462611063E-2</v>
      </c>
      <c r="S35" s="14">
        <v>0.89538560937290057</v>
      </c>
      <c r="T35" t="e">
        <v>#N/A</v>
      </c>
      <c r="U35" s="11" t="e">
        <v>#N/A</v>
      </c>
      <c r="V35" s="9">
        <v>2705.6843083449971</v>
      </c>
      <c r="W35" s="9">
        <v>14.60910948794346</v>
      </c>
      <c r="X35" s="9">
        <v>15.205376209667341</v>
      </c>
      <c r="Y35" s="9">
        <v>2035.0127216888</v>
      </c>
      <c r="Z35" s="9">
        <v>32.037961664192068</v>
      </c>
      <c r="AA35" s="9">
        <v>62.303401523526922</v>
      </c>
      <c r="AB35" s="9">
        <v>2387.8904659638429</v>
      </c>
      <c r="AC35" s="9">
        <v>17.934668187155339</v>
      </c>
      <c r="AD35" s="15">
        <v>36.289408159080708</v>
      </c>
      <c r="AE35" t="e">
        <v>#N/A</v>
      </c>
      <c r="AF35" t="e">
        <v>#N/A</v>
      </c>
      <c r="AG35" s="11" t="e">
        <v>#N/A</v>
      </c>
      <c r="AH35" s="16">
        <v>75.212496720785893</v>
      </c>
      <c r="AK35" t="s">
        <v>825</v>
      </c>
      <c r="AL35" t="s">
        <v>825</v>
      </c>
      <c r="AM35">
        <v>21.923999999999999</v>
      </c>
      <c r="AN35" t="s">
        <v>154</v>
      </c>
      <c r="AO35">
        <v>74.303120227027165</v>
      </c>
      <c r="AP35">
        <v>105.540001857951</v>
      </c>
      <c r="AQ35" t="s">
        <v>154</v>
      </c>
      <c r="AR35">
        <v>802.75531115492799</v>
      </c>
      <c r="AS35">
        <v>1500.7031774367711</v>
      </c>
      <c r="AT35">
        <v>286.66627757282299</v>
      </c>
      <c r="AU35">
        <v>23.766169018480191</v>
      </c>
      <c r="AV35">
        <v>1.786008555170699</v>
      </c>
      <c r="AW35">
        <v>7.6036858951727169</v>
      </c>
      <c r="AX35">
        <v>1.027704795357206</v>
      </c>
      <c r="AY35">
        <v>1.2622658450587849</v>
      </c>
      <c r="AZ35" t="s">
        <v>154</v>
      </c>
      <c r="BA35">
        <v>21.101087403158491</v>
      </c>
      <c r="BB35">
        <v>39.911132331623293</v>
      </c>
      <c r="BC35">
        <v>0.50780323361968382</v>
      </c>
      <c r="BD35">
        <v>0.2376991277411761</v>
      </c>
      <c r="BE35">
        <v>0.14708375474110441</v>
      </c>
      <c r="BF35">
        <v>485.35443162292961</v>
      </c>
      <c r="BG35">
        <v>38.104298036971379</v>
      </c>
      <c r="BH35">
        <v>9.2695767805396415E-2</v>
      </c>
      <c r="BI35">
        <v>507568.30834446423</v>
      </c>
      <c r="BJ35">
        <v>31508.568287320661</v>
      </c>
      <c r="BK35">
        <v>20.928402873756301</v>
      </c>
      <c r="BL35">
        <v>1.220209856213784</v>
      </c>
      <c r="BM35">
        <v>0.18564032917583259</v>
      </c>
      <c r="BN35">
        <v>6.9731125775229774E-2</v>
      </c>
      <c r="BO35">
        <v>1.1411721493438349</v>
      </c>
      <c r="BP35">
        <v>8.6476780717222479E-2</v>
      </c>
      <c r="BQ35">
        <v>4.9675393211321764E-3</v>
      </c>
      <c r="BR35">
        <v>16.593409442276009</v>
      </c>
      <c r="BS35">
        <v>1.3202230432954969</v>
      </c>
      <c r="BT35">
        <v>5.2376249259520842E-2</v>
      </c>
      <c r="BU35">
        <v>1.3780496018201009</v>
      </c>
      <c r="BV35">
        <v>0.11755268447632659</v>
      </c>
      <c r="BW35">
        <v>8.2545936337954338E-3</v>
      </c>
      <c r="BX35">
        <v>10.349149605337089</v>
      </c>
      <c r="BY35">
        <v>1.0640281118620301</v>
      </c>
      <c r="BZ35">
        <v>2.9105095686843649E-2</v>
      </c>
      <c r="CA35">
        <v>8.1732512291442667</v>
      </c>
      <c r="CB35">
        <v>0.71515661639839834</v>
      </c>
      <c r="CC35">
        <v>9.6973153723619407E-2</v>
      </c>
      <c r="CD35">
        <v>2.2363067353321959</v>
      </c>
      <c r="CE35">
        <v>0.22851046146655171</v>
      </c>
      <c r="CF35">
        <v>1.8991619241595439E-2</v>
      </c>
      <c r="CG35">
        <v>18.679418823738342</v>
      </c>
      <c r="CH35">
        <v>1.9646717011882111</v>
      </c>
      <c r="CI35">
        <v>0.14261066170339989</v>
      </c>
      <c r="CJ35">
        <v>4.0854440863432231</v>
      </c>
      <c r="CK35">
        <v>0.3960844397474832</v>
      </c>
      <c r="CL35">
        <v>2.0861878899568E-2</v>
      </c>
      <c r="CM35">
        <v>46.327110502662578</v>
      </c>
      <c r="CN35">
        <v>5.1875362953466508</v>
      </c>
      <c r="CO35">
        <v>9.3059663658673089E-2</v>
      </c>
      <c r="CP35">
        <v>14.69455084082635</v>
      </c>
      <c r="CQ35">
        <v>1.1895886883128231</v>
      </c>
      <c r="CR35">
        <v>1.113990517719589E-2</v>
      </c>
      <c r="CS35">
        <v>69.115433040315693</v>
      </c>
      <c r="CT35">
        <v>6.2195429637089008</v>
      </c>
      <c r="CU35">
        <v>3.2352134107808808E-2</v>
      </c>
      <c r="CV35">
        <v>14.82969055159877</v>
      </c>
      <c r="CW35">
        <v>1.249764972933616</v>
      </c>
      <c r="CX35">
        <v>1.054033298574604E-2</v>
      </c>
      <c r="CY35">
        <v>139.69642139489031</v>
      </c>
      <c r="CZ35">
        <v>11.655392616743731</v>
      </c>
      <c r="DA35">
        <v>0.1031912660307801</v>
      </c>
      <c r="DB35">
        <v>32.615113034398952</v>
      </c>
      <c r="DC35">
        <v>2.4521849042133121</v>
      </c>
      <c r="DD35">
        <v>1.0562317423658081E-2</v>
      </c>
      <c r="DE35">
        <v>8212.1856390855955</v>
      </c>
      <c r="DF35">
        <v>586.02703228868938</v>
      </c>
      <c r="DG35">
        <v>0.10589094693791649</v>
      </c>
      <c r="DH35">
        <v>0.29576275363798549</v>
      </c>
      <c r="DI35">
        <v>6.5444055222986186E-2</v>
      </c>
      <c r="DJ35">
        <v>9.5562871316437429E-3</v>
      </c>
      <c r="DK35">
        <v>3.0117159141998511</v>
      </c>
      <c r="DL35">
        <v>4.9818859868325234</v>
      </c>
      <c r="DM35">
        <v>9.2368085241400877</v>
      </c>
      <c r="DN35">
        <v>100.425151039697</v>
      </c>
      <c r="DO35">
        <v>9.2250335792511358</v>
      </c>
      <c r="DP35">
        <v>0.58945341174077448</v>
      </c>
      <c r="DQ35">
        <v>20.510082704292781</v>
      </c>
      <c r="DR35">
        <v>1.906857105901091</v>
      </c>
      <c r="DS35">
        <v>0.30330832881061148</v>
      </c>
      <c r="DT35">
        <v>10.48850771555888</v>
      </c>
      <c r="DU35">
        <v>1.334767281261521</v>
      </c>
      <c r="DV35">
        <v>0.26806234471592622</v>
      </c>
      <c r="DW35">
        <v>35.923248512918377</v>
      </c>
      <c r="DX35">
        <v>2.9266558506084821</v>
      </c>
      <c r="DY35">
        <v>0.23886403191475691</v>
      </c>
      <c r="DZ35">
        <v>67.277610150062898</v>
      </c>
      <c r="EA35">
        <v>5.5650183142014571</v>
      </c>
      <c r="EB35">
        <v>0.12583718428772731</v>
      </c>
      <c r="EC35">
        <v>34.007405281664539</v>
      </c>
      <c r="ED35">
        <v>3.2300430525547261</v>
      </c>
      <c r="EE35">
        <v>0.25647128732066948</v>
      </c>
      <c r="EH35">
        <v>309.14295007829912</v>
      </c>
      <c r="EI35">
        <v>4.8150723601005714</v>
      </c>
      <c r="EJ35">
        <v>27.069183429487779</v>
      </c>
      <c r="EK35">
        <v>14.84967243340626</v>
      </c>
      <c r="EL35">
        <v>22.645841587170882</v>
      </c>
      <c r="EM35">
        <v>55.224670467190997</v>
      </c>
      <c r="EN35">
        <v>39.721256400216618</v>
      </c>
      <c r="EO35">
        <v>93.866426249941412</v>
      </c>
      <c r="EP35">
        <v>113.17019629759621</v>
      </c>
      <c r="EQ35">
        <v>188.32158740919749</v>
      </c>
      <c r="ER35">
        <v>269.13096778070252</v>
      </c>
      <c r="ES35">
        <v>431.97145650197308</v>
      </c>
      <c r="ET35">
        <v>600.39233002424169</v>
      </c>
      <c r="EU35">
        <v>867.67963599310769</v>
      </c>
      <c r="EV35">
        <v>1325.817603024348</v>
      </c>
      <c r="EX35">
        <v>3.201218434457533</v>
      </c>
      <c r="EY35">
        <v>2.914951666901521</v>
      </c>
      <c r="EZ35">
        <v>0.55169782108262377</v>
      </c>
      <c r="FA35">
        <v>0.56626997103837984</v>
      </c>
      <c r="FB35">
        <v>5.5493665638348798E-3</v>
      </c>
      <c r="FC35">
        <v>5.1297067039489823E-2</v>
      </c>
      <c r="FD35">
        <v>9.2437697977624804</v>
      </c>
      <c r="FE35">
        <v>4.1256373265557471</v>
      </c>
      <c r="FF35">
        <v>4.0544777963867853</v>
      </c>
      <c r="FG35">
        <v>0.48159866572304122</v>
      </c>
      <c r="FH35">
        <v>8.7347252279607497E-3</v>
      </c>
      <c r="FJ35">
        <f t="shared" si="0"/>
        <v>67.277610150062898</v>
      </c>
      <c r="FK35">
        <f t="shared" si="1"/>
        <v>109.18247464597123</v>
      </c>
      <c r="FL35">
        <f t="shared" si="2"/>
        <v>0.57590000032375588</v>
      </c>
      <c r="FM35">
        <f t="shared" si="3"/>
        <v>1.3258676209386728</v>
      </c>
    </row>
    <row r="36" spans="1:169" x14ac:dyDescent="0.25">
      <c r="A36" t="s">
        <v>826</v>
      </c>
      <c r="B36" t="s">
        <v>764</v>
      </c>
      <c r="C36" s="7">
        <v>-11.49622142297326</v>
      </c>
      <c r="D36" s="8">
        <v>8.0208928545517973E-3</v>
      </c>
      <c r="E36" s="9">
        <v>52.333807356304668</v>
      </c>
      <c r="F36" s="10">
        <v>0.35307901165379868</v>
      </c>
      <c r="G36">
        <v>-123.0934813664489</v>
      </c>
      <c r="H36" s="11">
        <v>139.21596676486249</v>
      </c>
      <c r="I36" s="7">
        <v>1.9190590700438661</v>
      </c>
      <c r="J36" s="7">
        <v>5.9183603697751143E-2</v>
      </c>
      <c r="K36" s="8">
        <v>0.18551653553042821</v>
      </c>
      <c r="L36" s="19">
        <v>1.256533733537036E-3</v>
      </c>
      <c r="M36">
        <v>0.15032517911922169</v>
      </c>
      <c r="N36" s="11">
        <v>0.82879621651292601</v>
      </c>
      <c r="O36" s="12">
        <v>13.31030868226534</v>
      </c>
      <c r="P36" s="10">
        <v>0.47025648780867529</v>
      </c>
      <c r="Q36" s="8">
        <v>0.52120069229454546</v>
      </c>
      <c r="R36" s="13">
        <v>1.6076746216693229E-2</v>
      </c>
      <c r="S36" s="14">
        <v>3.0321429555187341E-2</v>
      </c>
      <c r="T36" t="e">
        <v>#N/A</v>
      </c>
      <c r="U36" s="11" t="e">
        <v>#N/A</v>
      </c>
      <c r="V36" s="9">
        <v>2701.1866073020278</v>
      </c>
      <c r="W36" s="9">
        <v>10.41674532606705</v>
      </c>
      <c r="X36" s="9">
        <v>11.260285202600921</v>
      </c>
      <c r="Y36" s="9">
        <v>2704.189119795778</v>
      </c>
      <c r="Z36" s="9">
        <v>6.6792575369062019</v>
      </c>
      <c r="AA36" s="9">
        <v>68.121672339498986</v>
      </c>
      <c r="AB36" s="9">
        <v>2701.5821183236349</v>
      </c>
      <c r="AC36" s="9">
        <v>5.3630084821081461</v>
      </c>
      <c r="AD36" s="15">
        <v>33.478430450272278</v>
      </c>
      <c r="AE36" t="e">
        <v>#N/A</v>
      </c>
      <c r="AF36" t="e">
        <v>#N/A</v>
      </c>
      <c r="AG36" s="11" t="e">
        <v>#N/A</v>
      </c>
      <c r="AH36" s="16">
        <v>100.1111553154319</v>
      </c>
      <c r="AK36" t="s">
        <v>827</v>
      </c>
      <c r="AL36" t="s">
        <v>827</v>
      </c>
      <c r="AM36">
        <v>25.093</v>
      </c>
      <c r="AN36">
        <v>155.67283928682511</v>
      </c>
      <c r="AO36">
        <v>54.823263664684767</v>
      </c>
      <c r="AP36">
        <v>109.25544896701059</v>
      </c>
      <c r="AQ36" t="s">
        <v>154</v>
      </c>
      <c r="AR36">
        <v>852.18387915969424</v>
      </c>
      <c r="AS36">
        <v>1590.161173773871</v>
      </c>
      <c r="AT36">
        <v>283.58020562202159</v>
      </c>
      <c r="AU36">
        <v>10.90008530173554</v>
      </c>
      <c r="AV36">
        <v>1.842286069732664</v>
      </c>
      <c r="AW36">
        <v>6.2069034054570427</v>
      </c>
      <c r="AX36">
        <v>0.98095898613608379</v>
      </c>
      <c r="AY36">
        <v>1.359390654000098</v>
      </c>
      <c r="AZ36" t="s">
        <v>154</v>
      </c>
      <c r="BA36">
        <v>17.772027157766551</v>
      </c>
      <c r="BB36">
        <v>43.267790162597763</v>
      </c>
      <c r="BC36" t="s">
        <v>154</v>
      </c>
      <c r="BD36">
        <v>8.957748500838858E-2</v>
      </c>
      <c r="BE36">
        <v>0.15147793991050329</v>
      </c>
      <c r="BF36">
        <v>403.66000674923902</v>
      </c>
      <c r="BG36">
        <v>14.879025357216269</v>
      </c>
      <c r="BH36">
        <v>8.1184585238996243E-2</v>
      </c>
      <c r="BI36">
        <v>538960.51031087385</v>
      </c>
      <c r="BJ36">
        <v>23669.277437635399</v>
      </c>
      <c r="BK36">
        <v>1.261706383003198</v>
      </c>
      <c r="BL36">
        <v>1.613761910091394</v>
      </c>
      <c r="BM36">
        <v>0.2233704154107615</v>
      </c>
      <c r="BN36">
        <v>8.6135288903140775E-2</v>
      </c>
      <c r="BO36" t="s">
        <v>154</v>
      </c>
      <c r="BP36">
        <v>3.3856572627724941E-3</v>
      </c>
      <c r="BQ36">
        <v>5.6063857645734369E-3</v>
      </c>
      <c r="BR36">
        <v>10.34443084727098</v>
      </c>
      <c r="BS36">
        <v>0.46771812867179469</v>
      </c>
      <c r="BT36">
        <v>3.4622013811168681E-2</v>
      </c>
      <c r="BU36">
        <v>5.1454277802644402E-2</v>
      </c>
      <c r="BV36">
        <v>1.5612207962498809E-2</v>
      </c>
      <c r="BW36">
        <v>6.8272353176051593E-3</v>
      </c>
      <c r="BX36">
        <v>0.99057312524006513</v>
      </c>
      <c r="BY36">
        <v>0.21543401233772019</v>
      </c>
      <c r="BZ36">
        <v>2.7056829698871281E-2</v>
      </c>
      <c r="CA36">
        <v>1.812064716856062</v>
      </c>
      <c r="CB36">
        <v>0.31023125720289918</v>
      </c>
      <c r="CC36">
        <v>0.1099567740011274</v>
      </c>
      <c r="CD36">
        <v>0.61202547161277798</v>
      </c>
      <c r="CE36">
        <v>8.6622394599318323E-2</v>
      </c>
      <c r="CF36">
        <v>8.4517540774844465E-3</v>
      </c>
      <c r="CG36">
        <v>7.4181238290273734</v>
      </c>
      <c r="CH36">
        <v>0.84969343323752411</v>
      </c>
      <c r="CI36">
        <v>0.1278055038788258</v>
      </c>
      <c r="CJ36">
        <v>2.3248320997881979</v>
      </c>
      <c r="CK36">
        <v>0.20817781106520611</v>
      </c>
      <c r="CL36">
        <v>1.518885986363332E-2</v>
      </c>
      <c r="CM36">
        <v>28.33893590200849</v>
      </c>
      <c r="CN36">
        <v>1.7118085087577239</v>
      </c>
      <c r="CO36">
        <v>9.3605473182542573E-2</v>
      </c>
      <c r="CP36">
        <v>12.58843597748476</v>
      </c>
      <c r="CQ36">
        <v>0.54240943602913805</v>
      </c>
      <c r="CR36">
        <v>1.0356218490823259E-2</v>
      </c>
      <c r="CS36">
        <v>67.959202195324778</v>
      </c>
      <c r="CT36">
        <v>2.8892929578986259</v>
      </c>
      <c r="CU36">
        <v>3.0080076282058991E-2</v>
      </c>
      <c r="CV36">
        <v>15.601619177831701</v>
      </c>
      <c r="CW36">
        <v>0.89581520351098876</v>
      </c>
      <c r="CX36">
        <v>9.7984327626651404E-3</v>
      </c>
      <c r="CY36">
        <v>160.34495986891389</v>
      </c>
      <c r="CZ36">
        <v>6.3806298958444074</v>
      </c>
      <c r="DA36">
        <v>4.5914643536517932E-2</v>
      </c>
      <c r="DB36">
        <v>38.857693883005112</v>
      </c>
      <c r="DC36">
        <v>1.66509882420502</v>
      </c>
      <c r="DD36">
        <v>9.821328791191946E-3</v>
      </c>
      <c r="DE36">
        <v>7885.5366902144169</v>
      </c>
      <c r="DF36">
        <v>331.86231042367348</v>
      </c>
      <c r="DG36">
        <v>0.22243880553722939</v>
      </c>
      <c r="DH36">
        <v>0.34273058555944758</v>
      </c>
      <c r="DI36">
        <v>6.2930032965255081E-2</v>
      </c>
      <c r="DJ36">
        <v>8.8838103099256258E-3</v>
      </c>
      <c r="DK36">
        <v>1.0640514825683069</v>
      </c>
      <c r="DL36">
        <v>4.42302202659413</v>
      </c>
      <c r="DM36">
        <v>9.7828399265158392</v>
      </c>
      <c r="DN36">
        <v>110.88852266110101</v>
      </c>
      <c r="DO36">
        <v>3.5075730748438159</v>
      </c>
      <c r="DP36">
        <v>0.51879163434780728</v>
      </c>
      <c r="DQ36">
        <v>22.53409226430384</v>
      </c>
      <c r="DR36">
        <v>0.71089756669267201</v>
      </c>
      <c r="DS36">
        <v>0.32451575598604632</v>
      </c>
      <c r="DT36">
        <v>7.5891862335767</v>
      </c>
      <c r="DU36">
        <v>0.31630234166992188</v>
      </c>
      <c r="DV36">
        <v>0.26653823766973739</v>
      </c>
      <c r="DW36">
        <v>27.523548798115499</v>
      </c>
      <c r="DX36">
        <v>0.97908802845573473</v>
      </c>
      <c r="DY36">
        <v>0.23990420620218439</v>
      </c>
      <c r="DZ36">
        <v>52.333807356304668</v>
      </c>
      <c r="EA36">
        <v>1.8411488723085141</v>
      </c>
      <c r="EB36">
        <v>0.14159026146571099</v>
      </c>
      <c r="EC36">
        <v>35.588460769470103</v>
      </c>
      <c r="ED36">
        <v>1.1490540666911999</v>
      </c>
      <c r="EE36">
        <v>0.23285082904940041</v>
      </c>
      <c r="EH36">
        <v>257.10828455365538</v>
      </c>
      <c r="EI36">
        <v>1.9384847440973081E-2</v>
      </c>
      <c r="EJ36">
        <v>16.875091104846621</v>
      </c>
      <c r="EK36">
        <v>0.55446420045953027</v>
      </c>
      <c r="EL36">
        <v>2.1675560727353722</v>
      </c>
      <c r="EM36">
        <v>12.243680519297721</v>
      </c>
      <c r="EN36">
        <v>10.87078990431222</v>
      </c>
      <c r="EO36">
        <v>37.277004165966702</v>
      </c>
      <c r="EP36">
        <v>64.399781157567816</v>
      </c>
      <c r="EQ36">
        <v>115.19892643092879</v>
      </c>
      <c r="ER36">
        <v>230.55743548506879</v>
      </c>
      <c r="ES36">
        <v>424.74501372077992</v>
      </c>
      <c r="ET36">
        <v>631.64450112678958</v>
      </c>
      <c r="EU36">
        <v>995.93142775722947</v>
      </c>
      <c r="EV36">
        <v>1579.5810521546789</v>
      </c>
      <c r="EX36">
        <v>162.77142931011659</v>
      </c>
      <c r="EY36">
        <v>43.976173031499947</v>
      </c>
      <c r="EZ36">
        <v>0.50884394017084178</v>
      </c>
      <c r="FA36">
        <v>0.51053436354799309</v>
      </c>
      <c r="FB36">
        <v>1.9464038286879301E-5</v>
      </c>
      <c r="FC36">
        <v>5.2002160245138843E-4</v>
      </c>
      <c r="FD36">
        <v>26.717045804515021</v>
      </c>
      <c r="FE36">
        <v>4.7085436143879917</v>
      </c>
      <c r="FF36">
        <v>5.0591287359334176</v>
      </c>
      <c r="FG36">
        <v>0.32638261532566343</v>
      </c>
      <c r="FH36">
        <v>1.006431328687029E-2</v>
      </c>
      <c r="FJ36">
        <f t="shared" si="0"/>
        <v>52.333807356304668</v>
      </c>
      <c r="FK36">
        <f t="shared" si="1"/>
        <v>84.930701046929727</v>
      </c>
      <c r="FL36">
        <f t="shared" si="2"/>
        <v>0.45054352526628172</v>
      </c>
      <c r="FM36">
        <f t="shared" si="3"/>
        <v>0.89963953789782369</v>
      </c>
    </row>
    <row r="37" spans="1:169" x14ac:dyDescent="0.25">
      <c r="A37" t="s">
        <v>828</v>
      </c>
      <c r="B37" t="s">
        <v>764</v>
      </c>
      <c r="C37" s="7">
        <v>16.725217849879922</v>
      </c>
      <c r="D37" s="8">
        <v>1.3444854873768401E-2</v>
      </c>
      <c r="E37" s="9">
        <v>83.121026873334955</v>
      </c>
      <c r="F37" s="10">
        <v>0.53711115561536327</v>
      </c>
      <c r="G37">
        <v>84.638725787751369</v>
      </c>
      <c r="H37" s="11">
        <v>184.77529411423191</v>
      </c>
      <c r="I37" s="7">
        <v>1.936549447726279</v>
      </c>
      <c r="J37" s="7">
        <v>5.907642412198065E-2</v>
      </c>
      <c r="K37" s="8">
        <v>0.18525392327450679</v>
      </c>
      <c r="L37" s="19">
        <v>1.0379981204547879E-3</v>
      </c>
      <c r="M37">
        <v>0.22522227180678511</v>
      </c>
      <c r="N37" s="11">
        <v>1.1958434200575521</v>
      </c>
      <c r="O37" s="12">
        <v>13.17625458361862</v>
      </c>
      <c r="P37" s="10">
        <v>0.46522134351685362</v>
      </c>
      <c r="Q37" s="8">
        <v>0.51660625288847195</v>
      </c>
      <c r="R37" s="13">
        <v>1.6047402944150631E-2</v>
      </c>
      <c r="S37" s="14">
        <v>0.43990856217683472</v>
      </c>
      <c r="T37" t="e">
        <v>#N/A</v>
      </c>
      <c r="U37" s="11" t="e">
        <v>#N/A</v>
      </c>
      <c r="V37" s="9">
        <v>2699.1764614748749</v>
      </c>
      <c r="W37" s="9">
        <v>8.2586291073773967</v>
      </c>
      <c r="X37" s="9">
        <v>9.2959836372714442</v>
      </c>
      <c r="Y37" s="9">
        <v>2684.6066686314662</v>
      </c>
      <c r="Z37" s="9">
        <v>9.4864955216711095</v>
      </c>
      <c r="AA37" s="9">
        <v>67.988335736725546</v>
      </c>
      <c r="AB37" s="9">
        <v>2692.07624859219</v>
      </c>
      <c r="AC37" s="9">
        <v>4.9254601395307063</v>
      </c>
      <c r="AD37" s="15">
        <v>33.21390546443665</v>
      </c>
      <c r="AE37" t="e">
        <v>#N/A</v>
      </c>
      <c r="AF37" t="e">
        <v>#N/A</v>
      </c>
      <c r="AG37" s="11" t="e">
        <v>#N/A</v>
      </c>
      <c r="AH37" s="16">
        <v>99.460213400221789</v>
      </c>
      <c r="AK37" t="s">
        <v>829</v>
      </c>
      <c r="AL37" t="s">
        <v>829</v>
      </c>
      <c r="AM37">
        <v>25.013999999999999</v>
      </c>
      <c r="AN37">
        <v>368.85964704906769</v>
      </c>
      <c r="AO37">
        <v>66.026446881149212</v>
      </c>
      <c r="AP37">
        <v>109.0275334763917</v>
      </c>
      <c r="AQ37" t="s">
        <v>154</v>
      </c>
      <c r="AR37">
        <v>859.12940137431497</v>
      </c>
      <c r="AS37">
        <v>1564.7405424994961</v>
      </c>
      <c r="AT37">
        <v>302.26907294942453</v>
      </c>
      <c r="AU37">
        <v>12.42313781658966</v>
      </c>
      <c r="AV37">
        <v>1.8254124442913831</v>
      </c>
      <c r="AW37">
        <v>4.2565951138761724</v>
      </c>
      <c r="AX37">
        <v>0.95087778640138432</v>
      </c>
      <c r="AY37">
        <v>1.272110266799346</v>
      </c>
      <c r="AZ37" t="s">
        <v>154</v>
      </c>
      <c r="BA37">
        <v>20.089857474614139</v>
      </c>
      <c r="BB37">
        <v>40.352966181076319</v>
      </c>
      <c r="BC37">
        <v>0.30621806789662698</v>
      </c>
      <c r="BD37">
        <v>0.14091060216292861</v>
      </c>
      <c r="BE37">
        <v>4.1795697212073969E-2</v>
      </c>
      <c r="BF37">
        <v>645.17598596495225</v>
      </c>
      <c r="BG37">
        <v>38.554294414189137</v>
      </c>
      <c r="BH37">
        <v>6.21946186352876E-2</v>
      </c>
      <c r="BI37">
        <v>523783.34754859738</v>
      </c>
      <c r="BJ37">
        <v>25931.873351185681</v>
      </c>
      <c r="BK37">
        <v>4.4103182184807244</v>
      </c>
      <c r="BL37">
        <v>1.2147838719960049</v>
      </c>
      <c r="BM37">
        <v>0.18793995424210519</v>
      </c>
      <c r="BN37">
        <v>9.8617922430919339E-2</v>
      </c>
      <c r="BO37">
        <v>5.3367076103932723E-2</v>
      </c>
      <c r="BP37">
        <v>2.6812412657220629E-2</v>
      </c>
      <c r="BQ37">
        <v>7.4000381622425114E-3</v>
      </c>
      <c r="BR37">
        <v>15.66433117917887</v>
      </c>
      <c r="BS37">
        <v>1.151705149448395</v>
      </c>
      <c r="BT37">
        <v>3.5480753962272918E-2</v>
      </c>
      <c r="BU37">
        <v>0.16621931234486689</v>
      </c>
      <c r="BV37">
        <v>2.5078221498735009E-2</v>
      </c>
      <c r="BW37">
        <v>2.9334840390418458E-3</v>
      </c>
      <c r="BX37">
        <v>2.8508072141908598</v>
      </c>
      <c r="BY37">
        <v>0.50531936581608738</v>
      </c>
      <c r="BZ37">
        <v>2.6277598265350768E-2</v>
      </c>
      <c r="CA37">
        <v>4.427024218665391</v>
      </c>
      <c r="CB37">
        <v>0.57456497372252779</v>
      </c>
      <c r="CC37">
        <v>3.0336062670597071E-2</v>
      </c>
      <c r="CD37">
        <v>1.2981981106395559</v>
      </c>
      <c r="CE37">
        <v>0.17023436763128921</v>
      </c>
      <c r="CF37">
        <v>1.958003502780158E-2</v>
      </c>
      <c r="CG37">
        <v>17.01841934514481</v>
      </c>
      <c r="CH37">
        <v>1.4757406456033759</v>
      </c>
      <c r="CI37">
        <v>0.13202892021796059</v>
      </c>
      <c r="CJ37">
        <v>4.787743811185794</v>
      </c>
      <c r="CK37">
        <v>0.40969474540031559</v>
      </c>
      <c r="CL37">
        <v>6.5275732187172206E-3</v>
      </c>
      <c r="CM37">
        <v>52.968660609769749</v>
      </c>
      <c r="CN37">
        <v>4.0435541561208286</v>
      </c>
      <c r="CO37">
        <v>4.0226319617416142E-2</v>
      </c>
      <c r="CP37">
        <v>20.667157534300738</v>
      </c>
      <c r="CQ37">
        <v>1.448220522015143</v>
      </c>
      <c r="CR37">
        <v>1.005815481617448E-2</v>
      </c>
      <c r="CS37">
        <v>101.7749858312435</v>
      </c>
      <c r="CT37">
        <v>7.0241429244936624</v>
      </c>
      <c r="CU37">
        <v>2.9218464963292012E-2</v>
      </c>
      <c r="CV37">
        <v>21.372922640925651</v>
      </c>
      <c r="CW37">
        <v>1.3750950217849121</v>
      </c>
      <c r="CX37">
        <v>2.2698028586070802E-2</v>
      </c>
      <c r="CY37">
        <v>215.8133203501377</v>
      </c>
      <c r="CZ37">
        <v>13.61911227104582</v>
      </c>
      <c r="DA37">
        <v>4.4588432088373528E-2</v>
      </c>
      <c r="DB37">
        <v>47.727649493187158</v>
      </c>
      <c r="DC37">
        <v>2.52333628307347</v>
      </c>
      <c r="DD37">
        <v>9.5404981138926346E-3</v>
      </c>
      <c r="DE37">
        <v>10011.727597279651</v>
      </c>
      <c r="DF37">
        <v>427.44172247434238</v>
      </c>
      <c r="DG37">
        <v>9.5559499191531644E-2</v>
      </c>
      <c r="DH37">
        <v>0.37838537547919893</v>
      </c>
      <c r="DI37">
        <v>8.8105717431684188E-2</v>
      </c>
      <c r="DJ37">
        <v>8.6279473449316028E-3</v>
      </c>
      <c r="DK37">
        <v>-0.37152418805367932</v>
      </c>
      <c r="DL37">
        <v>4.4200762166876233</v>
      </c>
      <c r="DM37">
        <v>10.055730442405901</v>
      </c>
      <c r="DN37">
        <v>175.4141833974904</v>
      </c>
      <c r="DO37">
        <v>8.7010438458112915</v>
      </c>
      <c r="DP37">
        <v>0.56983541963395434</v>
      </c>
      <c r="DQ37">
        <v>35.585237690780581</v>
      </c>
      <c r="DR37">
        <v>1.737151530759512</v>
      </c>
      <c r="DS37">
        <v>0.30742848353671781</v>
      </c>
      <c r="DT37">
        <v>18.165865504325961</v>
      </c>
      <c r="DU37">
        <v>1.420043627737916</v>
      </c>
      <c r="DV37">
        <v>0.25297388921021979</v>
      </c>
      <c r="DW37">
        <v>68.158711728354547</v>
      </c>
      <c r="DX37">
        <v>5.155005144900656</v>
      </c>
      <c r="DY37">
        <v>0.28233991434661959</v>
      </c>
      <c r="DZ37">
        <v>83.121026873334955</v>
      </c>
      <c r="EA37">
        <v>4.3184890355212593</v>
      </c>
      <c r="EB37">
        <v>0.12523982026146571</v>
      </c>
      <c r="EC37">
        <v>59.488768213239339</v>
      </c>
      <c r="ED37">
        <v>3.1701471221573891</v>
      </c>
      <c r="EE37">
        <v>0.24500697693486939</v>
      </c>
      <c r="EH37">
        <v>410.94011844901422</v>
      </c>
      <c r="EI37">
        <v>0.22517753630351359</v>
      </c>
      <c r="EJ37">
        <v>25.553558204206961</v>
      </c>
      <c r="EK37">
        <v>1.7911563830265831</v>
      </c>
      <c r="EL37">
        <v>6.2380901842250767</v>
      </c>
      <c r="EM37">
        <v>29.91232580179318</v>
      </c>
      <c r="EN37">
        <v>23.05858100603119</v>
      </c>
      <c r="EO37">
        <v>85.519695201732716</v>
      </c>
      <c r="EP37">
        <v>132.62448230431559</v>
      </c>
      <c r="EQ37">
        <v>215.31975857629979</v>
      </c>
      <c r="ER37">
        <v>378.51936876008682</v>
      </c>
      <c r="ES37">
        <v>636.09366144527178</v>
      </c>
      <c r="ET37">
        <v>865.30051177836629</v>
      </c>
      <c r="EU37">
        <v>1340.455405901477</v>
      </c>
      <c r="EV37">
        <v>1940.148353381592</v>
      </c>
      <c r="EX37">
        <v>40.236676180467903</v>
      </c>
      <c r="EY37">
        <v>19.642568046317781</v>
      </c>
      <c r="EZ37">
        <v>0.4559050622083306</v>
      </c>
      <c r="FA37">
        <v>0.46923589018912182</v>
      </c>
      <c r="FB37">
        <v>1.6798584668475291E-4</v>
      </c>
      <c r="FC37">
        <v>2.63304886403467E-3</v>
      </c>
      <c r="FD37">
        <v>15.674230394992311</v>
      </c>
      <c r="FE37">
        <v>3.2104408645750779</v>
      </c>
      <c r="FF37">
        <v>5.3063885028056594</v>
      </c>
      <c r="FG37">
        <v>0.38515243979601699</v>
      </c>
      <c r="FH37">
        <v>5.6288641962652132E-3</v>
      </c>
      <c r="FJ37">
        <f t="shared" si="0"/>
        <v>83.121026873334955</v>
      </c>
      <c r="FK37">
        <f t="shared" si="1"/>
        <v>134.89420014923795</v>
      </c>
      <c r="FL37">
        <f t="shared" si="2"/>
        <v>0.65370837166581819</v>
      </c>
      <c r="FM37">
        <f t="shared" si="3"/>
        <v>1.5459054189476853</v>
      </c>
    </row>
    <row r="38" spans="1:169" x14ac:dyDescent="0.25">
      <c r="A38" t="s">
        <v>830</v>
      </c>
      <c r="B38" t="s">
        <v>764</v>
      </c>
      <c r="C38" s="7">
        <v>-201.23060231211889</v>
      </c>
      <c r="D38" s="8">
        <v>1.295001755324956E-2</v>
      </c>
      <c r="E38" s="9">
        <v>79.669345444188693</v>
      </c>
      <c r="F38" s="10">
        <v>0.35395532351296533</v>
      </c>
      <c r="G38">
        <v>-7.0241906883740368</v>
      </c>
      <c r="H38" s="11">
        <v>997.18332056683766</v>
      </c>
      <c r="I38" s="7">
        <v>1.879476342119756</v>
      </c>
      <c r="J38" s="7">
        <v>5.8060023650757832E-2</v>
      </c>
      <c r="K38" s="8">
        <v>0.1862545406054836</v>
      </c>
      <c r="L38" s="19">
        <v>1.2087955882005559E-3</v>
      </c>
      <c r="M38">
        <v>0.153062148751545</v>
      </c>
      <c r="N38" s="11">
        <v>1.202265584724709</v>
      </c>
      <c r="O38" s="12">
        <v>13.655068071650801</v>
      </c>
      <c r="P38" s="10">
        <v>0.48687501253185339</v>
      </c>
      <c r="Q38" s="8">
        <v>0.53226034723324711</v>
      </c>
      <c r="R38" s="13">
        <v>1.651203351648442E-2</v>
      </c>
      <c r="S38" s="14">
        <v>0.55119601878012114</v>
      </c>
      <c r="T38" t="e">
        <v>#N/A</v>
      </c>
      <c r="U38" s="11" t="e">
        <v>#N/A</v>
      </c>
      <c r="V38" s="9">
        <v>2707.8438509705429</v>
      </c>
      <c r="W38" s="9">
        <v>9.791774028718903</v>
      </c>
      <c r="X38" s="9">
        <v>10.665151010651989</v>
      </c>
      <c r="Y38" s="9">
        <v>2750.8239309615719</v>
      </c>
      <c r="Z38" s="9">
        <v>8.9528189197014534</v>
      </c>
      <c r="AA38" s="9">
        <v>69.412447082368089</v>
      </c>
      <c r="AB38" s="9">
        <v>2725.549371833562</v>
      </c>
      <c r="AC38" s="9">
        <v>6.8447773630447104</v>
      </c>
      <c r="AD38" s="15">
        <v>33.66553154403033</v>
      </c>
      <c r="AE38" t="e">
        <v>#N/A</v>
      </c>
      <c r="AF38" t="e">
        <v>#N/A</v>
      </c>
      <c r="AG38" s="11" t="e">
        <v>#N/A</v>
      </c>
      <c r="AH38" s="16">
        <v>101.5872436653105</v>
      </c>
      <c r="AK38" t="s">
        <v>831</v>
      </c>
      <c r="AL38" t="s">
        <v>831</v>
      </c>
      <c r="AM38">
        <v>25.012</v>
      </c>
      <c r="AN38">
        <v>208.15963385102751</v>
      </c>
      <c r="AO38">
        <v>55.342707952741748</v>
      </c>
      <c r="AP38">
        <v>111.1776154667907</v>
      </c>
      <c r="AQ38" t="s">
        <v>154</v>
      </c>
      <c r="AR38">
        <v>940.26024552194872</v>
      </c>
      <c r="AS38">
        <v>1560.153737950706</v>
      </c>
      <c r="AT38">
        <v>291.40719229347451</v>
      </c>
      <c r="AU38">
        <v>17.160838352752279</v>
      </c>
      <c r="AV38">
        <v>1.9320461853275619</v>
      </c>
      <c r="AW38">
        <v>4.6301175072303433</v>
      </c>
      <c r="AX38">
        <v>0.92571624134823505</v>
      </c>
      <c r="AY38">
        <v>1.3928046915801551</v>
      </c>
      <c r="AZ38" t="s">
        <v>154</v>
      </c>
      <c r="BA38">
        <v>20.408871519297978</v>
      </c>
      <c r="BB38">
        <v>41.736880593047147</v>
      </c>
      <c r="BC38">
        <v>0.36503575306718111</v>
      </c>
      <c r="BD38">
        <v>0.17719127566863199</v>
      </c>
      <c r="BE38">
        <v>0.14003599491624211</v>
      </c>
      <c r="BF38">
        <v>458.49637597765428</v>
      </c>
      <c r="BG38">
        <v>35.076937158037467</v>
      </c>
      <c r="BH38">
        <v>5.5265770380945857E-2</v>
      </c>
      <c r="BI38">
        <v>524190.82901825948</v>
      </c>
      <c r="BJ38">
        <v>21096.80576787077</v>
      </c>
      <c r="BK38">
        <v>1.59330101357427</v>
      </c>
      <c r="BL38">
        <v>1.601950928737313</v>
      </c>
      <c r="BM38">
        <v>0.22358917626767391</v>
      </c>
      <c r="BN38">
        <v>8.3510441352073209E-2</v>
      </c>
      <c r="BO38" t="s">
        <v>154</v>
      </c>
      <c r="BP38">
        <v>4.025244714030699E-3</v>
      </c>
      <c r="BQ38">
        <v>5.9270962706687962E-3</v>
      </c>
      <c r="BR38">
        <v>13.81706517264328</v>
      </c>
      <c r="BS38">
        <v>1.239129377203908</v>
      </c>
      <c r="BT38">
        <v>5.5086320796757092E-2</v>
      </c>
      <c r="BU38">
        <v>3.479182919855673E-2</v>
      </c>
      <c r="BV38">
        <v>1.269115717379383E-2</v>
      </c>
      <c r="BW38">
        <v>8.5961593842727776E-3</v>
      </c>
      <c r="BX38">
        <v>0.85117022623328875</v>
      </c>
      <c r="BY38">
        <v>0.1768401049304715</v>
      </c>
      <c r="BZ38">
        <v>2.7956284092001179E-2</v>
      </c>
      <c r="CA38">
        <v>1.5816196757013989</v>
      </c>
      <c r="CB38">
        <v>0.3017623156514625</v>
      </c>
      <c r="CC38">
        <v>0.1016289908614325</v>
      </c>
      <c r="CD38">
        <v>0.47434223089365601</v>
      </c>
      <c r="CE38">
        <v>7.0635544110559112E-2</v>
      </c>
      <c r="CF38">
        <v>8.7337754538277645E-3</v>
      </c>
      <c r="CG38">
        <v>8.5295201211845519</v>
      </c>
      <c r="CH38">
        <v>0.98002296784017384</v>
      </c>
      <c r="CI38">
        <v>0.14949093224472851</v>
      </c>
      <c r="CJ38">
        <v>2.629125020181696</v>
      </c>
      <c r="CK38">
        <v>0.24950603264345339</v>
      </c>
      <c r="CL38">
        <v>6.9455087809107792E-3</v>
      </c>
      <c r="CM38">
        <v>34.364740931526512</v>
      </c>
      <c r="CN38">
        <v>3.269011203966945</v>
      </c>
      <c r="CO38">
        <v>4.2800688826770107E-2</v>
      </c>
      <c r="CP38">
        <v>14.50413092291514</v>
      </c>
      <c r="CQ38">
        <v>1.3026063721271901</v>
      </c>
      <c r="CR38">
        <v>1.070084139214349E-2</v>
      </c>
      <c r="CS38">
        <v>74.352717481039633</v>
      </c>
      <c r="CT38">
        <v>5.8406574385452554</v>
      </c>
      <c r="CU38">
        <v>6.9661678475097841E-2</v>
      </c>
      <c r="CV38">
        <v>17.31198294412366</v>
      </c>
      <c r="CW38">
        <v>1.5665845921110291</v>
      </c>
      <c r="CX38">
        <v>1.0123833580243879E-2</v>
      </c>
      <c r="CY38">
        <v>174.81204544091079</v>
      </c>
      <c r="CZ38">
        <v>16.54946614733165</v>
      </c>
      <c r="DA38">
        <v>4.7432941928753518E-2</v>
      </c>
      <c r="DB38">
        <v>41.155484584834447</v>
      </c>
      <c r="DC38">
        <v>3.370749156772312</v>
      </c>
      <c r="DD38">
        <v>1.0151963951125101E-2</v>
      </c>
      <c r="DE38">
        <v>9918.419526054653</v>
      </c>
      <c r="DF38">
        <v>415.27021905618619</v>
      </c>
      <c r="DG38">
        <v>0.45831128068577542</v>
      </c>
      <c r="DH38">
        <v>0.40887694843455252</v>
      </c>
      <c r="DI38">
        <v>7.5444040319480668E-2</v>
      </c>
      <c r="DJ38">
        <v>9.1790720139076701E-3</v>
      </c>
      <c r="DK38">
        <v>-4.8663323481688474</v>
      </c>
      <c r="DL38">
        <v>5.2649303259578852</v>
      </c>
      <c r="DM38">
        <v>9.2461726749383431</v>
      </c>
      <c r="DN38">
        <v>171.3118267189229</v>
      </c>
      <c r="DO38">
        <v>15.01941377716229</v>
      </c>
      <c r="DP38">
        <v>0.54232473281673266</v>
      </c>
      <c r="DQ38">
        <v>34.951939740110539</v>
      </c>
      <c r="DR38">
        <v>3.049413953258723</v>
      </c>
      <c r="DS38">
        <v>0.36162339156733059</v>
      </c>
      <c r="DT38">
        <v>11.741699912163179</v>
      </c>
      <c r="DU38">
        <v>0.74572396375500738</v>
      </c>
      <c r="DV38">
        <v>0.26204664765517149</v>
      </c>
      <c r="DW38">
        <v>41.26045054060183</v>
      </c>
      <c r="DX38">
        <v>2.542786455016445</v>
      </c>
      <c r="DY38">
        <v>0.25970148639586471</v>
      </c>
      <c r="DZ38">
        <v>79.669345444188693</v>
      </c>
      <c r="EA38">
        <v>8.0235212968824126</v>
      </c>
      <c r="EB38">
        <v>0.13109168673444629</v>
      </c>
      <c r="EC38">
        <v>54.959114692995563</v>
      </c>
      <c r="ED38">
        <v>4.6605454489802343</v>
      </c>
      <c r="EE38">
        <v>0.24530381042488481</v>
      </c>
      <c r="EH38">
        <v>292.03590826602192</v>
      </c>
      <c r="EI38">
        <v>1.9002612290272631E-2</v>
      </c>
      <c r="EJ38">
        <v>22.540073691098339</v>
      </c>
      <c r="EK38">
        <v>0.37491195257065452</v>
      </c>
      <c r="EL38">
        <v>1.8625169064185749</v>
      </c>
      <c r="EM38">
        <v>10.68661943041486</v>
      </c>
      <c r="EN38">
        <v>8.425261649976127</v>
      </c>
      <c r="EO38">
        <v>42.861910156706287</v>
      </c>
      <c r="EP38">
        <v>72.828947927470821</v>
      </c>
      <c r="EQ38">
        <v>139.69406882734361</v>
      </c>
      <c r="ER38">
        <v>265.64342349661428</v>
      </c>
      <c r="ES38">
        <v>464.70448425649772</v>
      </c>
      <c r="ET38">
        <v>700.88999773779983</v>
      </c>
      <c r="EU38">
        <v>1085.789102117458</v>
      </c>
      <c r="EV38">
        <v>1672.9871782453031</v>
      </c>
      <c r="EX38">
        <v>267.04474402250878</v>
      </c>
      <c r="EY38">
        <v>69.437684144510129</v>
      </c>
      <c r="EZ38">
        <v>0.39366559833062742</v>
      </c>
      <c r="FA38">
        <v>0.41583574893771957</v>
      </c>
      <c r="FB38">
        <v>1.7501200051846691E-5</v>
      </c>
      <c r="FC38">
        <v>4.4334497041307051E-4</v>
      </c>
      <c r="FD38">
        <v>25.332261164930209</v>
      </c>
      <c r="FE38">
        <v>3.9179291835126069</v>
      </c>
      <c r="FF38">
        <v>5.7660106866925558</v>
      </c>
      <c r="FG38">
        <v>0.45574288226676107</v>
      </c>
      <c r="FH38">
        <v>9.1638475180407242E-3</v>
      </c>
      <c r="FJ38">
        <f t="shared" si="0"/>
        <v>79.669345444188693</v>
      </c>
      <c r="FK38">
        <f t="shared" si="1"/>
        <v>129.29258737965327</v>
      </c>
      <c r="FL38">
        <f t="shared" si="2"/>
        <v>0.56471976253937251</v>
      </c>
      <c r="FM38">
        <f t="shared" si="3"/>
        <v>1.2918282791072093</v>
      </c>
    </row>
    <row r="39" spans="1:169" x14ac:dyDescent="0.25">
      <c r="A39" t="s">
        <v>832</v>
      </c>
      <c r="B39" t="s">
        <v>764</v>
      </c>
      <c r="C39" s="7">
        <v>1.2210921106909809</v>
      </c>
      <c r="D39" s="8">
        <v>1.395123764221839E-2</v>
      </c>
      <c r="E39" s="9">
        <v>90.860817761010978</v>
      </c>
      <c r="F39" s="10">
        <v>0.44028225351587758</v>
      </c>
      <c r="G39">
        <v>1158.4345984497829</v>
      </c>
      <c r="H39" s="11">
        <v>107.6289055017057</v>
      </c>
      <c r="I39" s="7">
        <v>1.9158989432132201</v>
      </c>
      <c r="J39" s="7">
        <v>5.9326689695292617E-2</v>
      </c>
      <c r="K39" s="8">
        <v>0.1855758019873229</v>
      </c>
      <c r="L39" s="19">
        <v>8.7690050237872923E-4</v>
      </c>
      <c r="M39">
        <v>0.1893656009083626</v>
      </c>
      <c r="N39" s="11">
        <v>1.365466125971232</v>
      </c>
      <c r="O39" s="12">
        <v>13.342044404017409</v>
      </c>
      <c r="P39" s="10">
        <v>0.4694261486747211</v>
      </c>
      <c r="Q39" s="8">
        <v>0.522012859660544</v>
      </c>
      <c r="R39" s="13">
        <v>1.610609713520475E-2</v>
      </c>
      <c r="S39" s="14">
        <v>0.31193816963155169</v>
      </c>
      <c r="T39" t="e">
        <v>#N/A</v>
      </c>
      <c r="U39" s="11" t="e">
        <v>#N/A</v>
      </c>
      <c r="V39" s="9">
        <v>2703.361762449274</v>
      </c>
      <c r="W39" s="9">
        <v>6.2158061475860968</v>
      </c>
      <c r="X39" s="9">
        <v>7.4098869305207717</v>
      </c>
      <c r="Y39" s="9">
        <v>2707.6644187979819</v>
      </c>
      <c r="Z39" s="9">
        <v>5.0701579064017279</v>
      </c>
      <c r="AA39" s="9">
        <v>68.256916909973427</v>
      </c>
      <c r="AB39" s="9">
        <v>2703.99214192093</v>
      </c>
      <c r="AC39" s="9">
        <v>3.8471874167463991</v>
      </c>
      <c r="AD39" s="15">
        <v>33.210408463215821</v>
      </c>
      <c r="AE39" t="e">
        <v>#N/A</v>
      </c>
      <c r="AF39" t="e">
        <v>#N/A</v>
      </c>
      <c r="AG39" s="11" t="e">
        <v>#N/A</v>
      </c>
      <c r="AH39" s="16">
        <v>100.1591594735294</v>
      </c>
      <c r="AK39" t="s">
        <v>833</v>
      </c>
      <c r="AL39" t="s">
        <v>833</v>
      </c>
      <c r="AM39">
        <v>25.003</v>
      </c>
      <c r="AN39">
        <v>210.36537688756479</v>
      </c>
      <c r="AO39">
        <v>64.08095916225848</v>
      </c>
      <c r="AP39">
        <v>115.90277070898949</v>
      </c>
      <c r="AQ39" t="s">
        <v>154</v>
      </c>
      <c r="AR39">
        <v>1010.329052377583</v>
      </c>
      <c r="AS39">
        <v>1644.0424743085571</v>
      </c>
      <c r="AT39">
        <v>310.37467493766519</v>
      </c>
      <c r="AU39">
        <v>14.782635828732319</v>
      </c>
      <c r="AV39">
        <v>2.008821854507139</v>
      </c>
      <c r="AW39">
        <v>2.308967998458245</v>
      </c>
      <c r="AX39">
        <v>0.93637455238712231</v>
      </c>
      <c r="AY39">
        <v>1.5267997917428751</v>
      </c>
      <c r="AZ39" t="s">
        <v>154</v>
      </c>
      <c r="BA39">
        <v>20.145187271702579</v>
      </c>
      <c r="BB39">
        <v>44.689771825247703</v>
      </c>
      <c r="BC39">
        <v>0.42228794449103552</v>
      </c>
      <c r="BD39">
        <v>0.17591159463319839</v>
      </c>
      <c r="BE39">
        <v>0.13147343879501511</v>
      </c>
      <c r="BF39">
        <v>601.97045312343755</v>
      </c>
      <c r="BG39">
        <v>20.858027630466029</v>
      </c>
      <c r="BH39">
        <v>6.6054976843937172E-2</v>
      </c>
      <c r="BI39">
        <v>533492.98150688771</v>
      </c>
      <c r="BJ39">
        <v>23859.099960713698</v>
      </c>
      <c r="BK39">
        <v>1.318007843497865</v>
      </c>
      <c r="BL39">
        <v>1.458805893373454</v>
      </c>
      <c r="BM39">
        <v>0.20463794064711299</v>
      </c>
      <c r="BN39">
        <v>9.5652444707941875E-2</v>
      </c>
      <c r="BO39" t="s">
        <v>154</v>
      </c>
      <c r="BP39">
        <v>4.1193212127389588E-3</v>
      </c>
      <c r="BQ39">
        <v>6.0034853909564003E-3</v>
      </c>
      <c r="BR39">
        <v>17.804918032267452</v>
      </c>
      <c r="BS39">
        <v>1.082250697837579</v>
      </c>
      <c r="BT39">
        <v>5.3695974997420702E-2</v>
      </c>
      <c r="BU39">
        <v>0.1479987411156585</v>
      </c>
      <c r="BV39">
        <v>3.003158198266058E-2</v>
      </c>
      <c r="BW39">
        <v>1.1743283090700969E-2</v>
      </c>
      <c r="BX39">
        <v>2.1938725185312591</v>
      </c>
      <c r="BY39">
        <v>0.29861410452031367</v>
      </c>
      <c r="BZ39">
        <v>2.8148113175702781E-2</v>
      </c>
      <c r="CA39">
        <v>3.7470109833312639</v>
      </c>
      <c r="CB39">
        <v>0.52543925197755881</v>
      </c>
      <c r="CC39">
        <v>0.1095394366476428</v>
      </c>
      <c r="CD39">
        <v>0.92019350416526791</v>
      </c>
      <c r="CE39">
        <v>0.11789805385330809</v>
      </c>
      <c r="CF39">
        <v>2.5816825424627161E-2</v>
      </c>
      <c r="CG39">
        <v>15.733861421623461</v>
      </c>
      <c r="CH39">
        <v>1.1547459010434249</v>
      </c>
      <c r="CI39">
        <v>4.7806016544377161E-2</v>
      </c>
      <c r="CJ39">
        <v>4.4997279839030906</v>
      </c>
      <c r="CK39">
        <v>0.29321336731603681</v>
      </c>
      <c r="CL39">
        <v>6.994162367582905E-3</v>
      </c>
      <c r="CM39">
        <v>51.408215748833953</v>
      </c>
      <c r="CN39">
        <v>2.4507163756807069</v>
      </c>
      <c r="CO39">
        <v>4.3099662022109367E-2</v>
      </c>
      <c r="CP39">
        <v>19.443171804087061</v>
      </c>
      <c r="CQ39">
        <v>1.027028594250426</v>
      </c>
      <c r="CR39">
        <v>2.5521622657208521E-2</v>
      </c>
      <c r="CS39">
        <v>98.925677624636236</v>
      </c>
      <c r="CT39">
        <v>4.0867798671986586</v>
      </c>
      <c r="CU39">
        <v>3.1309434053462752E-2</v>
      </c>
      <c r="CV39">
        <v>21.156096591836238</v>
      </c>
      <c r="CW39">
        <v>0.98920783911702626</v>
      </c>
      <c r="CX39">
        <v>1.0193082754894989E-2</v>
      </c>
      <c r="CY39">
        <v>202.33361420502521</v>
      </c>
      <c r="CZ39">
        <v>8.8986602541175408</v>
      </c>
      <c r="DA39">
        <v>4.7754193858092292E-2</v>
      </c>
      <c r="DB39">
        <v>47.069004256678959</v>
      </c>
      <c r="DC39">
        <v>1.823534066218587</v>
      </c>
      <c r="DD39">
        <v>1.0223735942008179E-2</v>
      </c>
      <c r="DE39">
        <v>10906.415051821299</v>
      </c>
      <c r="DF39">
        <v>632.6833004798716</v>
      </c>
      <c r="DG39">
        <v>0.1023117170882263</v>
      </c>
      <c r="DH39">
        <v>0.38724848250913713</v>
      </c>
      <c r="DI39">
        <v>7.0746915320116829E-2</v>
      </c>
      <c r="DJ39">
        <v>9.2419604758861296E-3</v>
      </c>
      <c r="DK39">
        <v>0.88322649734807157</v>
      </c>
      <c r="DL39">
        <v>5.1361226562884248</v>
      </c>
      <c r="DM39">
        <v>11.06031081628109</v>
      </c>
      <c r="DN39">
        <v>193.22420501641889</v>
      </c>
      <c r="DO39">
        <v>7.3619262751398837</v>
      </c>
      <c r="DP39">
        <v>0.59978682345037804</v>
      </c>
      <c r="DQ39">
        <v>39.225634557850761</v>
      </c>
      <c r="DR39">
        <v>1.4015633953636659</v>
      </c>
      <c r="DS39">
        <v>0.36684998653918949</v>
      </c>
      <c r="DT39">
        <v>16.755099974489269</v>
      </c>
      <c r="DU39">
        <v>0.57232361886503635</v>
      </c>
      <c r="DV39">
        <v>0.29071677985815969</v>
      </c>
      <c r="DW39">
        <v>61.258430138955582</v>
      </c>
      <c r="DX39">
        <v>2.3831044098310281</v>
      </c>
      <c r="DY39">
        <v>0.2719069403791517</v>
      </c>
      <c r="DZ39">
        <v>90.860817761010978</v>
      </c>
      <c r="EA39">
        <v>4.2985648116945141</v>
      </c>
      <c r="EB39">
        <v>0.1595194848227531</v>
      </c>
      <c r="EC39">
        <v>63.799767581345087</v>
      </c>
      <c r="ED39">
        <v>2.180453407542251</v>
      </c>
      <c r="EE39">
        <v>0.28918407506741861</v>
      </c>
      <c r="EH39">
        <v>383.42067077925958</v>
      </c>
      <c r="EI39">
        <v>2.251114227187773E-2</v>
      </c>
      <c r="EJ39">
        <v>29.045543282654901</v>
      </c>
      <c r="EK39">
        <v>1.594814020642872</v>
      </c>
      <c r="EL39">
        <v>4.8005963206373279</v>
      </c>
      <c r="EM39">
        <v>25.317641779265301</v>
      </c>
      <c r="EN39">
        <v>16.344467214303162</v>
      </c>
      <c r="EO39">
        <v>79.064630259414386</v>
      </c>
      <c r="EP39">
        <v>124.6462045402518</v>
      </c>
      <c r="EQ39">
        <v>208.9764867838779</v>
      </c>
      <c r="ER39">
        <v>356.10204769390219</v>
      </c>
      <c r="ES39">
        <v>618.28548515397642</v>
      </c>
      <c r="ET39">
        <v>856.52212922413923</v>
      </c>
      <c r="EU39">
        <v>1256.730523012578</v>
      </c>
      <c r="EV39">
        <v>1913.3741567755669</v>
      </c>
      <c r="EX39">
        <v>153.29419715357599</v>
      </c>
      <c r="EY39">
        <v>31.908940119633449</v>
      </c>
      <c r="EZ39">
        <v>0.36531543394832983</v>
      </c>
      <c r="FA39">
        <v>0.3794858453614855</v>
      </c>
      <c r="FB39">
        <v>1.791246560791332E-5</v>
      </c>
      <c r="FC39">
        <v>2.8471823871202242E-4</v>
      </c>
      <c r="FD39">
        <v>15.89497755050764</v>
      </c>
      <c r="FE39">
        <v>3.7671055130320199</v>
      </c>
      <c r="FF39">
        <v>5.1031303596200761</v>
      </c>
      <c r="FG39">
        <v>0.44906437379674091</v>
      </c>
      <c r="FH39">
        <v>7.2099037972763276E-3</v>
      </c>
      <c r="FJ39">
        <f t="shared" si="0"/>
        <v>90.860817761010978</v>
      </c>
      <c r="FK39">
        <f t="shared" si="1"/>
        <v>147.4548354107153</v>
      </c>
      <c r="FL39">
        <f t="shared" si="2"/>
        <v>0.96494267219762475</v>
      </c>
      <c r="FM39">
        <f t="shared" si="3"/>
        <v>2.2220370466703492</v>
      </c>
    </row>
    <row r="40" spans="1:169" x14ac:dyDescent="0.25">
      <c r="A40" t="s">
        <v>834</v>
      </c>
      <c r="B40" t="s">
        <v>764</v>
      </c>
      <c r="C40" s="7">
        <v>-5.4662039617737559</v>
      </c>
      <c r="D40" s="8">
        <v>8.5743293739117543E-3</v>
      </c>
      <c r="E40" s="9">
        <v>57.731109607047458</v>
      </c>
      <c r="F40" s="10">
        <v>0.35032334468624349</v>
      </c>
      <c r="G40">
        <v>-258.64325834874688</v>
      </c>
      <c r="H40" s="11">
        <v>94.003876760067897</v>
      </c>
      <c r="I40" s="7">
        <v>1.9517519813047699</v>
      </c>
      <c r="J40" s="7">
        <v>6.5617869994664985E-2</v>
      </c>
      <c r="K40" s="8">
        <v>0.18612621009847069</v>
      </c>
      <c r="L40" s="19">
        <v>1.320915497279257E-3</v>
      </c>
      <c r="M40">
        <v>0.14867456933156931</v>
      </c>
      <c r="N40" s="11">
        <v>1.042270544819637</v>
      </c>
      <c r="O40" s="12">
        <v>13.15000288714063</v>
      </c>
      <c r="P40" s="10">
        <v>0.48442046525496268</v>
      </c>
      <c r="Q40" s="8">
        <v>0.5128341716995739</v>
      </c>
      <c r="R40" s="13">
        <v>1.6743796985227811E-2</v>
      </c>
      <c r="S40" s="14">
        <v>0.83033088366240748</v>
      </c>
      <c r="T40" t="e">
        <v>#N/A</v>
      </c>
      <c r="U40" s="11" t="e">
        <v>#N/A</v>
      </c>
      <c r="V40" s="9">
        <v>2706.5573790201988</v>
      </c>
      <c r="W40" s="9">
        <v>10.95355688933188</v>
      </c>
      <c r="X40" s="9">
        <v>11.752625317512249</v>
      </c>
      <c r="Y40" s="9">
        <v>2667.7042712284492</v>
      </c>
      <c r="Z40" s="9">
        <v>24.336256117611509</v>
      </c>
      <c r="AA40" s="9">
        <v>72.266967154684849</v>
      </c>
      <c r="AB40" s="9">
        <v>2689.0881161788088</v>
      </c>
      <c r="AC40" s="9">
        <v>11.341682135242779</v>
      </c>
      <c r="AD40" s="15">
        <v>35.572176944614448</v>
      </c>
      <c r="AE40" t="e">
        <v>#N/A</v>
      </c>
      <c r="AF40" t="e">
        <v>#N/A</v>
      </c>
      <c r="AG40" s="11" t="e">
        <v>#N/A</v>
      </c>
      <c r="AH40" s="16">
        <v>98.564482390326589</v>
      </c>
      <c r="AK40" t="s">
        <v>835</v>
      </c>
      <c r="AL40" t="s">
        <v>835</v>
      </c>
      <c r="AM40">
        <v>23.815000000000001</v>
      </c>
      <c r="AN40" t="s">
        <v>154</v>
      </c>
      <c r="AO40">
        <v>67.765605155798383</v>
      </c>
      <c r="AP40">
        <v>115.7969680801752</v>
      </c>
      <c r="AQ40" t="s">
        <v>154</v>
      </c>
      <c r="AR40">
        <v>959.66843333598467</v>
      </c>
      <c r="AS40">
        <v>1608.6045794693521</v>
      </c>
      <c r="AT40">
        <v>276.05100178983162</v>
      </c>
      <c r="AU40">
        <v>11.05771098661844</v>
      </c>
      <c r="AV40">
        <v>1.957272987991264</v>
      </c>
      <c r="AW40">
        <v>5.4081883692908548</v>
      </c>
      <c r="AX40">
        <v>1.1191253970050039</v>
      </c>
      <c r="AY40">
        <v>1.4134076885623721</v>
      </c>
      <c r="AZ40" t="s">
        <v>154</v>
      </c>
      <c r="BA40">
        <v>23.407940718178811</v>
      </c>
      <c r="BB40">
        <v>44.975986236931263</v>
      </c>
      <c r="BC40">
        <v>0.3060551640610738</v>
      </c>
      <c r="BD40">
        <v>0.12850146940285989</v>
      </c>
      <c r="BE40">
        <v>0.1045491738464069</v>
      </c>
      <c r="BF40">
        <v>344.71001961847043</v>
      </c>
      <c r="BG40">
        <v>18.86236765923136</v>
      </c>
      <c r="BH40">
        <v>5.773985260010598E-2</v>
      </c>
      <c r="BI40">
        <v>533893.37503411272</v>
      </c>
      <c r="BJ40">
        <v>23403.292796948928</v>
      </c>
      <c r="BK40">
        <v>1.863860782299777</v>
      </c>
      <c r="BL40">
        <v>1.3150781821633331</v>
      </c>
      <c r="BM40">
        <v>0.16425882265561001</v>
      </c>
      <c r="BN40">
        <v>6.41453477198307E-2</v>
      </c>
      <c r="BO40">
        <v>5.3434060936630591E-2</v>
      </c>
      <c r="BP40">
        <v>3.4599116014973473E-2</v>
      </c>
      <c r="BQ40">
        <v>5.9559078170746101E-3</v>
      </c>
      <c r="BR40">
        <v>9.981742625925774</v>
      </c>
      <c r="BS40">
        <v>0.81685115835264444</v>
      </c>
      <c r="BT40">
        <v>3.717830405356206E-2</v>
      </c>
      <c r="BU40">
        <v>0.1143570602200033</v>
      </c>
      <c r="BV40">
        <v>5.7479224629668681E-2</v>
      </c>
      <c r="BW40">
        <v>7.3337547525547248E-3</v>
      </c>
      <c r="BX40">
        <v>1.1189604590831359</v>
      </c>
      <c r="BY40">
        <v>0.35194103546089017</v>
      </c>
      <c r="BZ40">
        <v>2.9846177905410321E-2</v>
      </c>
      <c r="CA40">
        <v>1.4410418623030761</v>
      </c>
      <c r="CB40">
        <v>0.30753339901777382</v>
      </c>
      <c r="CC40">
        <v>0.1061586639767368</v>
      </c>
      <c r="CD40">
        <v>0.46777171813307322</v>
      </c>
      <c r="CE40">
        <v>0.12802664814569559</v>
      </c>
      <c r="CF40">
        <v>9.3250522493697682E-3</v>
      </c>
      <c r="CG40">
        <v>6.8762313822738648</v>
      </c>
      <c r="CH40">
        <v>0.96408067982176449</v>
      </c>
      <c r="CI40">
        <v>0.1368234808891044</v>
      </c>
      <c r="CJ40">
        <v>1.977774330880629</v>
      </c>
      <c r="CK40">
        <v>0.22710068718015339</v>
      </c>
      <c r="CL40">
        <v>7.4170855844047819E-3</v>
      </c>
      <c r="CM40">
        <v>23.67187818858805</v>
      </c>
      <c r="CN40">
        <v>2.39237181460495</v>
      </c>
      <c r="CO40">
        <v>0.1006127546959706</v>
      </c>
      <c r="CP40">
        <v>10.67895699748672</v>
      </c>
      <c r="CQ40">
        <v>0.74623082321879919</v>
      </c>
      <c r="CR40">
        <v>1.142439599256421E-2</v>
      </c>
      <c r="CS40">
        <v>56.891619381018351</v>
      </c>
      <c r="CT40">
        <v>3.8623950984511231</v>
      </c>
      <c r="CU40">
        <v>3.3204582284887471E-2</v>
      </c>
      <c r="CV40">
        <v>13.525932774298861</v>
      </c>
      <c r="CW40">
        <v>0.72142958771011667</v>
      </c>
      <c r="CX40">
        <v>1.080774370841631E-2</v>
      </c>
      <c r="CY40">
        <v>137.85232925695351</v>
      </c>
      <c r="CZ40">
        <v>8.0808366777455696</v>
      </c>
      <c r="DA40">
        <v>5.0630809228894923E-2</v>
      </c>
      <c r="DB40">
        <v>34.166650578405118</v>
      </c>
      <c r="DC40">
        <v>2.1523268298573059</v>
      </c>
      <c r="DD40">
        <v>1.084258824748878E-2</v>
      </c>
      <c r="DE40">
        <v>9615.6671148172936</v>
      </c>
      <c r="DF40">
        <v>408.17866282785621</v>
      </c>
      <c r="DG40">
        <v>0.1084554973289161</v>
      </c>
      <c r="DH40">
        <v>0.34483542459737948</v>
      </c>
      <c r="DI40">
        <v>6.5422007902325191E-2</v>
      </c>
      <c r="DJ40">
        <v>9.7993597259873506E-3</v>
      </c>
      <c r="DK40">
        <v>-0.66499927682065818</v>
      </c>
      <c r="DL40">
        <v>3.4141120877549782</v>
      </c>
      <c r="DM40">
        <v>10.711333518755691</v>
      </c>
      <c r="DN40">
        <v>120.3098964566833</v>
      </c>
      <c r="DO40">
        <v>6.4952307131502343</v>
      </c>
      <c r="DP40">
        <v>0.60752588111765005</v>
      </c>
      <c r="DQ40">
        <v>24.594478847774731</v>
      </c>
      <c r="DR40">
        <v>1.3602394410325049</v>
      </c>
      <c r="DS40">
        <v>0.3700030569631419</v>
      </c>
      <c r="DT40">
        <v>8.2745258434945939</v>
      </c>
      <c r="DU40">
        <v>0.5777489868325244</v>
      </c>
      <c r="DV40">
        <v>0.31422193537494369</v>
      </c>
      <c r="DW40">
        <v>30.11837683589825</v>
      </c>
      <c r="DX40">
        <v>2.234718391610111</v>
      </c>
      <c r="DY40">
        <v>0.28318071764693808</v>
      </c>
      <c r="DZ40">
        <v>57.731109607047458</v>
      </c>
      <c r="EA40">
        <v>4.0869700423288462</v>
      </c>
      <c r="EB40">
        <v>0.14763301666308509</v>
      </c>
      <c r="EC40">
        <v>38.64462882907138</v>
      </c>
      <c r="ED40">
        <v>2.1341859719605978</v>
      </c>
      <c r="EE40">
        <v>0.286523929151282</v>
      </c>
      <c r="EH40">
        <v>219.56052204998119</v>
      </c>
      <c r="EI40">
        <v>0.22546017272839911</v>
      </c>
      <c r="EJ40">
        <v>16.283430058606481</v>
      </c>
      <c r="EK40">
        <v>1.232295907543139</v>
      </c>
      <c r="EL40">
        <v>2.448491157731151</v>
      </c>
      <c r="EM40">
        <v>9.7367693398856474</v>
      </c>
      <c r="EN40">
        <v>8.3085562723458839</v>
      </c>
      <c r="EO40">
        <v>34.553926544089769</v>
      </c>
      <c r="EP40">
        <v>54.785992545169783</v>
      </c>
      <c r="EQ40">
        <v>96.22714710808151</v>
      </c>
      <c r="ER40">
        <v>195.5852929942622</v>
      </c>
      <c r="ES40">
        <v>355.57262113136471</v>
      </c>
      <c r="ET40">
        <v>547.60861434408332</v>
      </c>
      <c r="EU40">
        <v>856.22564755871758</v>
      </c>
      <c r="EV40">
        <v>1388.8882348945169</v>
      </c>
      <c r="EX40">
        <v>30.89252965955912</v>
      </c>
      <c r="EY40">
        <v>26.446225394512989</v>
      </c>
      <c r="EZ40">
        <v>0.45296998122734961</v>
      </c>
      <c r="FA40">
        <v>0.47976194850308751</v>
      </c>
      <c r="FB40">
        <v>2.6331863962640492E-4</v>
      </c>
      <c r="FC40">
        <v>6.5248785095586388E-3</v>
      </c>
      <c r="FD40">
        <v>24.77940231962349</v>
      </c>
      <c r="FE40">
        <v>3.813640039154282</v>
      </c>
      <c r="FF40">
        <v>5.7836704241503218</v>
      </c>
      <c r="FG40">
        <v>0.41878951134324338</v>
      </c>
      <c r="FH40">
        <v>9.539760330868681E-3</v>
      </c>
      <c r="FJ40">
        <f t="shared" si="0"/>
        <v>57.731109607047458</v>
      </c>
      <c r="FK40">
        <f t="shared" si="1"/>
        <v>93.689793631133497</v>
      </c>
      <c r="FL40">
        <f t="shared" si="2"/>
        <v>0.4434394444848474</v>
      </c>
      <c r="FM40">
        <f t="shared" si="3"/>
        <v>0.8720436174604298</v>
      </c>
    </row>
    <row r="41" spans="1:169" x14ac:dyDescent="0.25">
      <c r="A41" t="s">
        <v>836</v>
      </c>
      <c r="B41" t="s">
        <v>764</v>
      </c>
      <c r="C41" s="7">
        <v>5.6700749440611062</v>
      </c>
      <c r="D41" s="8">
        <v>2.017820803511975E-2</v>
      </c>
      <c r="E41" s="9">
        <v>127.3302119901348</v>
      </c>
      <c r="F41" s="10">
        <v>0.57870693301515008</v>
      </c>
      <c r="G41">
        <v>249.43714810452761</v>
      </c>
      <c r="H41" s="11">
        <v>87.027468081577538</v>
      </c>
      <c r="I41" s="7">
        <v>1.9012080833794001</v>
      </c>
      <c r="J41" s="7">
        <v>6.009461043255182E-2</v>
      </c>
      <c r="K41" s="8">
        <v>0.18580644113640371</v>
      </c>
      <c r="L41" s="19">
        <v>7.9590070715616229E-4</v>
      </c>
      <c r="M41">
        <v>0.2385569703458533</v>
      </c>
      <c r="N41" s="11">
        <v>1.83213210245734</v>
      </c>
      <c r="O41" s="12">
        <v>13.480449080855379</v>
      </c>
      <c r="P41" s="10">
        <v>0.47839735707202752</v>
      </c>
      <c r="Q41" s="8">
        <v>0.52648094773111642</v>
      </c>
      <c r="R41" s="13">
        <v>1.6485584866267541E-2</v>
      </c>
      <c r="S41" s="14">
        <v>0.87218293008120518</v>
      </c>
      <c r="T41" t="e">
        <v>#N/A</v>
      </c>
      <c r="U41" s="11" t="e">
        <v>#N/A</v>
      </c>
      <c r="V41" s="9">
        <v>2704.3879868750309</v>
      </c>
      <c r="W41" s="9">
        <v>5.6582126242202264</v>
      </c>
      <c r="X41" s="9">
        <v>7.0759596198303836</v>
      </c>
      <c r="Y41" s="9">
        <v>2726.2466188987328</v>
      </c>
      <c r="Z41" s="9">
        <v>14.08593914470711</v>
      </c>
      <c r="AA41" s="9">
        <v>69.723437455463525</v>
      </c>
      <c r="AB41" s="9">
        <v>2713.4315800202871</v>
      </c>
      <c r="AC41" s="9">
        <v>6.4687685126807679</v>
      </c>
      <c r="AD41" s="15">
        <v>33.604337672765553</v>
      </c>
      <c r="AE41" t="e">
        <v>#N/A</v>
      </c>
      <c r="AF41" t="e">
        <v>#N/A</v>
      </c>
      <c r="AG41" s="11" t="e">
        <v>#N/A</v>
      </c>
      <c r="AH41" s="16">
        <v>100.8082653868375</v>
      </c>
      <c r="AK41" t="s">
        <v>837</v>
      </c>
      <c r="AL41" t="s">
        <v>837</v>
      </c>
      <c r="AM41">
        <v>25.047000000000001</v>
      </c>
      <c r="AN41">
        <v>266.63100179031937</v>
      </c>
      <c r="AO41">
        <v>59.524022587936862</v>
      </c>
      <c r="AP41">
        <v>109.2175907406654</v>
      </c>
      <c r="AQ41" t="s">
        <v>154</v>
      </c>
      <c r="AR41">
        <v>848.20976717324584</v>
      </c>
      <c r="AS41">
        <v>1575.5789721671231</v>
      </c>
      <c r="AT41">
        <v>326.22212038236688</v>
      </c>
      <c r="AU41">
        <v>13.16505695809834</v>
      </c>
      <c r="AV41">
        <v>1.8422211218027129</v>
      </c>
      <c r="AW41">
        <v>4.5184723731537826</v>
      </c>
      <c r="AX41">
        <v>0.91981932365243446</v>
      </c>
      <c r="AY41">
        <v>1.337927980712027</v>
      </c>
      <c r="AZ41" t="s">
        <v>154</v>
      </c>
      <c r="BA41">
        <v>20.632127212478022</v>
      </c>
      <c r="BB41">
        <v>42.091658753605557</v>
      </c>
      <c r="BC41">
        <v>0.2424475379547571</v>
      </c>
      <c r="BD41">
        <v>0.14163267936625809</v>
      </c>
      <c r="BE41">
        <v>0.15396796499042459</v>
      </c>
      <c r="BF41">
        <v>751.05293548169846</v>
      </c>
      <c r="BG41">
        <v>56.226684483079083</v>
      </c>
      <c r="BH41">
        <v>8.2761110296194929E-2</v>
      </c>
      <c r="BI41">
        <v>497445.57065104711</v>
      </c>
      <c r="BJ41">
        <v>24270.14061268303</v>
      </c>
      <c r="BK41">
        <v>1.592394014550423</v>
      </c>
      <c r="BL41">
        <v>2.562728510157354</v>
      </c>
      <c r="BM41">
        <v>0.33801219086015999</v>
      </c>
      <c r="BN41">
        <v>7.847918143693515E-2</v>
      </c>
      <c r="BO41">
        <v>0.1907744539193173</v>
      </c>
      <c r="BP41">
        <v>4.2863055839994509E-2</v>
      </c>
      <c r="BQ41">
        <v>5.0362667459183646E-3</v>
      </c>
      <c r="BR41">
        <v>23.985390968003369</v>
      </c>
      <c r="BS41">
        <v>1.8344283649754529</v>
      </c>
      <c r="BT41">
        <v>3.4910870285821828E-2</v>
      </c>
      <c r="BU41">
        <v>0.16935389062212541</v>
      </c>
      <c r="BV41">
        <v>3.038852609826723E-2</v>
      </c>
      <c r="BW41">
        <v>9.7503622161562841E-3</v>
      </c>
      <c r="BX41">
        <v>1.806219579844532</v>
      </c>
      <c r="BY41">
        <v>0.31007392481500462</v>
      </c>
      <c r="BZ41">
        <v>7.6216374688578517E-2</v>
      </c>
      <c r="CA41">
        <v>2.9955445418269711</v>
      </c>
      <c r="CB41">
        <v>0.47890773687999638</v>
      </c>
      <c r="CC41">
        <v>0.13781583783409981</v>
      </c>
      <c r="CD41">
        <v>0.84080778560070002</v>
      </c>
      <c r="CE41">
        <v>0.112595269505921</v>
      </c>
      <c r="CF41">
        <v>8.331213630429055E-3</v>
      </c>
      <c r="CG41">
        <v>14.75288858942999</v>
      </c>
      <c r="CH41">
        <v>1.415347896449588</v>
      </c>
      <c r="CI41">
        <v>0.129470640765008</v>
      </c>
      <c r="CJ41">
        <v>4.6152886852379913</v>
      </c>
      <c r="CK41">
        <v>0.48913426196977472</v>
      </c>
      <c r="CL41">
        <v>1.53359536668197E-2</v>
      </c>
      <c r="CM41">
        <v>64.482771290259009</v>
      </c>
      <c r="CN41">
        <v>6.454303696937072</v>
      </c>
      <c r="CO41">
        <v>4.0838219816982678E-2</v>
      </c>
      <c r="CP41">
        <v>24.85357518112578</v>
      </c>
      <c r="CQ41">
        <v>2.1970835780167328</v>
      </c>
      <c r="CR41">
        <v>1.0206456155634289E-2</v>
      </c>
      <c r="CS41">
        <v>124.69242161010639</v>
      </c>
      <c r="CT41">
        <v>9.8037787039096465</v>
      </c>
      <c r="CU41">
        <v>2.967095950436726E-2</v>
      </c>
      <c r="CV41">
        <v>26.465565721280889</v>
      </c>
      <c r="CW41">
        <v>1.7305563559165511</v>
      </c>
      <c r="CX41">
        <v>9.6552895241195629E-3</v>
      </c>
      <c r="CY41">
        <v>263.2343981560079</v>
      </c>
      <c r="CZ41">
        <v>18.817635154317731</v>
      </c>
      <c r="DA41">
        <v>4.5229279724317437E-2</v>
      </c>
      <c r="DB41">
        <v>60.105000091956207</v>
      </c>
      <c r="DC41">
        <v>3.9459621207142712</v>
      </c>
      <c r="DD41">
        <v>9.6886029410731354E-3</v>
      </c>
      <c r="DE41">
        <v>10259.385195987699</v>
      </c>
      <c r="DF41">
        <v>497.37876084395452</v>
      </c>
      <c r="DG41">
        <v>9.686530730330746E-2</v>
      </c>
      <c r="DH41">
        <v>0.66600452926482578</v>
      </c>
      <c r="DI41">
        <v>9.5706474774279668E-2</v>
      </c>
      <c r="DJ41">
        <v>8.7545122449776656E-3</v>
      </c>
      <c r="DK41">
        <v>-0.91558601602499656</v>
      </c>
      <c r="DL41">
        <v>3.977309268934698</v>
      </c>
      <c r="DM41">
        <v>8.829445732703153</v>
      </c>
      <c r="DN41">
        <v>272.70832371115478</v>
      </c>
      <c r="DO41">
        <v>17.196644822658278</v>
      </c>
      <c r="DP41">
        <v>0.61711197109281557</v>
      </c>
      <c r="DQ41">
        <v>55.448601725533408</v>
      </c>
      <c r="DR41">
        <v>3.4828101616659182</v>
      </c>
      <c r="DS41">
        <v>0.31695469979928581</v>
      </c>
      <c r="DT41">
        <v>30.31593293908228</v>
      </c>
      <c r="DU41">
        <v>3.1318233661848902</v>
      </c>
      <c r="DV41">
        <v>0.27830711684216031</v>
      </c>
      <c r="DW41">
        <v>116.6128467927939</v>
      </c>
      <c r="DX41">
        <v>13.87250265394059</v>
      </c>
      <c r="DY41">
        <v>0.24265172620780159</v>
      </c>
      <c r="DZ41">
        <v>127.3302119901348</v>
      </c>
      <c r="EA41">
        <v>7.8504756626498784</v>
      </c>
      <c r="EB41">
        <v>0.12961087101427171</v>
      </c>
      <c r="EC41">
        <v>93.597022532331863</v>
      </c>
      <c r="ED41">
        <v>6.4323352037780106</v>
      </c>
      <c r="EE41">
        <v>0.2498292738029248</v>
      </c>
      <c r="EH41">
        <v>478.37766591190979</v>
      </c>
      <c r="EI41">
        <v>0.80495550176927133</v>
      </c>
      <c r="EJ41">
        <v>39.127880861343193</v>
      </c>
      <c r="EK41">
        <v>1.8249341661866969</v>
      </c>
      <c r="EL41">
        <v>3.9523404372965691</v>
      </c>
      <c r="EM41">
        <v>20.240165823155209</v>
      </c>
      <c r="EN41">
        <v>14.934418927188281</v>
      </c>
      <c r="EO41">
        <v>74.135118539849202</v>
      </c>
      <c r="EP41">
        <v>127.84733200105239</v>
      </c>
      <c r="EQ41">
        <v>262.12508654576828</v>
      </c>
      <c r="ER41">
        <v>455.19368463600341</v>
      </c>
      <c r="ES41">
        <v>779.32763506316462</v>
      </c>
      <c r="ET41">
        <v>1071.4803935741249</v>
      </c>
      <c r="EU41">
        <v>1634.996261838558</v>
      </c>
      <c r="EV41">
        <v>2443.2926866648859</v>
      </c>
      <c r="EX41">
        <v>32.283215850336497</v>
      </c>
      <c r="EY41">
        <v>50.698102161548228</v>
      </c>
      <c r="EZ41">
        <v>0.38553987597370498</v>
      </c>
      <c r="FA41">
        <v>0.39916126992951539</v>
      </c>
      <c r="FB41">
        <v>4.9232864964724528E-4</v>
      </c>
      <c r="FC41">
        <v>1.085795123314722E-2</v>
      </c>
      <c r="FD41">
        <v>22.054274600771201</v>
      </c>
      <c r="FE41">
        <v>3.8479145374375192</v>
      </c>
      <c r="FF41">
        <v>5.3086569303787421</v>
      </c>
      <c r="FG41">
        <v>0.48371418356453377</v>
      </c>
      <c r="FH41">
        <v>9.7355380911826484E-3</v>
      </c>
      <c r="FJ41">
        <f t="shared" si="0"/>
        <v>127.3302119901348</v>
      </c>
      <c r="FK41">
        <f t="shared" si="1"/>
        <v>206.63973662664409</v>
      </c>
      <c r="FL41">
        <f t="shared" si="2"/>
        <v>0.78495374628620662</v>
      </c>
      <c r="FM41">
        <f t="shared" si="3"/>
        <v>1.8635865779588163</v>
      </c>
    </row>
    <row r="42" spans="1:169" x14ac:dyDescent="0.25">
      <c r="A42" t="s">
        <v>838</v>
      </c>
      <c r="B42" t="s">
        <v>764</v>
      </c>
      <c r="C42" s="7">
        <v>15.142880703768681</v>
      </c>
      <c r="D42" s="8">
        <v>1.7436658629392109E-2</v>
      </c>
      <c r="E42" s="9">
        <v>108.78317793544591</v>
      </c>
      <c r="F42" s="10">
        <v>0.42522356410631601</v>
      </c>
      <c r="G42">
        <v>93.35735883013983</v>
      </c>
      <c r="H42" s="11">
        <v>244.53107531822971</v>
      </c>
      <c r="I42" s="7">
        <v>1.8530931360539711</v>
      </c>
      <c r="J42" s="7">
        <v>5.7451496231612303E-2</v>
      </c>
      <c r="K42" s="8">
        <v>0.18609601595664721</v>
      </c>
      <c r="L42" s="19">
        <v>7.9953628120454641E-4</v>
      </c>
      <c r="M42">
        <v>0.1727599522459686</v>
      </c>
      <c r="N42" s="11">
        <v>0.91518710076641374</v>
      </c>
      <c r="O42" s="12">
        <v>13.850078744202181</v>
      </c>
      <c r="P42" s="10">
        <v>0.49179872438878258</v>
      </c>
      <c r="Q42" s="8">
        <v>0.53989508040924405</v>
      </c>
      <c r="R42" s="13">
        <v>1.677925225413399E-2</v>
      </c>
      <c r="S42" s="14">
        <v>0.85189993886680426</v>
      </c>
      <c r="T42" t="e">
        <v>#N/A</v>
      </c>
      <c r="U42" s="11" t="e">
        <v>#N/A</v>
      </c>
      <c r="V42" s="9">
        <v>2706.955821590665</v>
      </c>
      <c r="W42" s="9">
        <v>5.6759917789537804</v>
      </c>
      <c r="X42" s="9">
        <v>7.0862788661696952</v>
      </c>
      <c r="Y42" s="9">
        <v>2782.8202585293129</v>
      </c>
      <c r="Z42" s="9">
        <v>10.176588864272819</v>
      </c>
      <c r="AA42" s="9">
        <v>70.207877183264003</v>
      </c>
      <c r="AB42" s="9">
        <v>2739.0682872650691</v>
      </c>
      <c r="AC42" s="9">
        <v>6.167785304786741</v>
      </c>
      <c r="AD42" s="15">
        <v>33.598388680869903</v>
      </c>
      <c r="AE42" t="e">
        <v>#N/A</v>
      </c>
      <c r="AF42" t="e">
        <v>#N/A</v>
      </c>
      <c r="AG42" s="11" t="e">
        <v>#N/A</v>
      </c>
      <c r="AH42" s="16">
        <v>102.8025738851574</v>
      </c>
      <c r="AK42" t="s">
        <v>839</v>
      </c>
      <c r="AL42" t="s">
        <v>839</v>
      </c>
      <c r="AM42">
        <v>25.035</v>
      </c>
      <c r="AN42">
        <v>163.181996008715</v>
      </c>
      <c r="AO42">
        <v>54.315247399774172</v>
      </c>
      <c r="AP42">
        <v>106.5390432647295</v>
      </c>
      <c r="AQ42" t="s">
        <v>154</v>
      </c>
      <c r="AR42">
        <v>925.41826804850655</v>
      </c>
      <c r="AS42">
        <v>1537.125964799063</v>
      </c>
      <c r="AT42">
        <v>299.08765556129089</v>
      </c>
      <c r="AU42">
        <v>19.782589633916452</v>
      </c>
      <c r="AV42">
        <v>1.8580642429135561</v>
      </c>
      <c r="AW42">
        <v>2.4783435185081881</v>
      </c>
      <c r="AX42">
        <v>0.69220508205974984</v>
      </c>
      <c r="AY42">
        <v>1.342682580653799</v>
      </c>
      <c r="AZ42" t="s">
        <v>154</v>
      </c>
      <c r="BA42">
        <v>22.48432224000112</v>
      </c>
      <c r="BB42">
        <v>40.151503528492697</v>
      </c>
      <c r="BC42">
        <v>0.25992426694676929</v>
      </c>
      <c r="BD42">
        <v>0.14173552554053079</v>
      </c>
      <c r="BE42">
        <v>4.2657180054348091E-2</v>
      </c>
      <c r="BF42">
        <v>448.37165858577242</v>
      </c>
      <c r="BG42">
        <v>27.84581902207508</v>
      </c>
      <c r="BH42">
        <v>5.6511130901906327E-2</v>
      </c>
      <c r="BI42">
        <v>526333.91440588853</v>
      </c>
      <c r="BJ42">
        <v>26854.343639686791</v>
      </c>
      <c r="BK42">
        <v>1.465162904303293</v>
      </c>
      <c r="BL42">
        <v>1.6534042415473349</v>
      </c>
      <c r="BM42">
        <v>0.25286911092070591</v>
      </c>
      <c r="BN42">
        <v>9.1787903656868633E-2</v>
      </c>
      <c r="BO42">
        <v>2.8749148446574939E-2</v>
      </c>
      <c r="BP42">
        <v>8.7523177231747466E-3</v>
      </c>
      <c r="BQ42">
        <v>1.0625039035966051E-2</v>
      </c>
      <c r="BR42">
        <v>16.212211612937981</v>
      </c>
      <c r="BS42">
        <v>1.2247508565345511</v>
      </c>
      <c r="BT42">
        <v>3.30291724365969E-2</v>
      </c>
      <c r="BU42">
        <v>4.2008484846946123E-2</v>
      </c>
      <c r="BV42">
        <v>1.2140586169015369E-2</v>
      </c>
      <c r="BW42">
        <v>7.9773471278903971E-3</v>
      </c>
      <c r="BX42">
        <v>0.75794041103519205</v>
      </c>
      <c r="BY42">
        <v>0.18857656259363251</v>
      </c>
      <c r="BZ42">
        <v>2.6798007440586719E-2</v>
      </c>
      <c r="CA42">
        <v>1.5077879013190081</v>
      </c>
      <c r="CB42">
        <v>0.35496054330767118</v>
      </c>
      <c r="CC42">
        <v>6.74091904561889E-2</v>
      </c>
      <c r="CD42">
        <v>0.4437946813016635</v>
      </c>
      <c r="CE42">
        <v>8.8099499715651716E-2</v>
      </c>
      <c r="CF42">
        <v>1.8242924449905051E-2</v>
      </c>
      <c r="CG42">
        <v>7.4825938017612446</v>
      </c>
      <c r="CH42">
        <v>1.0185407552487891</v>
      </c>
      <c r="CI42">
        <v>0.12141901039966151</v>
      </c>
      <c r="CJ42">
        <v>2.311923103806754</v>
      </c>
      <c r="CK42">
        <v>0.18581674480629701</v>
      </c>
      <c r="CL42">
        <v>6.6614448488431909E-3</v>
      </c>
      <c r="CM42">
        <v>33.380797957174657</v>
      </c>
      <c r="CN42">
        <v>2.690483010629368</v>
      </c>
      <c r="CO42">
        <v>4.1048762380320222E-2</v>
      </c>
      <c r="CP42">
        <v>13.46604429325126</v>
      </c>
      <c r="CQ42">
        <v>0.90527260438286739</v>
      </c>
      <c r="CR42">
        <v>1.0257578539615449E-2</v>
      </c>
      <c r="CS42">
        <v>71.346892369446238</v>
      </c>
      <c r="CT42">
        <v>4.844741248365672</v>
      </c>
      <c r="CU42">
        <v>6.4983532099979507E-2</v>
      </c>
      <c r="CV42">
        <v>16.079661875219418</v>
      </c>
      <c r="CW42">
        <v>1.0818776328198461</v>
      </c>
      <c r="CX42">
        <v>9.7034154113519126E-3</v>
      </c>
      <c r="CY42">
        <v>171.64320444166921</v>
      </c>
      <c r="CZ42">
        <v>11.49359833182416</v>
      </c>
      <c r="DA42">
        <v>4.5452262158258983E-2</v>
      </c>
      <c r="DB42">
        <v>40.221127822177742</v>
      </c>
      <c r="DC42">
        <v>2.404827923207749</v>
      </c>
      <c r="DD42">
        <v>3.7858902358276367E-2</v>
      </c>
      <c r="DE42">
        <v>10809.706876724989</v>
      </c>
      <c r="DF42">
        <v>648.77942882939305</v>
      </c>
      <c r="DG42">
        <v>9.7321012115241759E-2</v>
      </c>
      <c r="DH42">
        <v>0.45727442142846619</v>
      </c>
      <c r="DI42">
        <v>8.4816251396996584E-2</v>
      </c>
      <c r="DJ42">
        <v>8.7982266956351165E-3</v>
      </c>
      <c r="DK42">
        <v>3.289748036010478</v>
      </c>
      <c r="DL42">
        <v>4.5113957755340817</v>
      </c>
      <c r="DM42">
        <v>9.8197500682403707</v>
      </c>
      <c r="DN42">
        <v>235.74705890899861</v>
      </c>
      <c r="DO42">
        <v>22.907036618705881</v>
      </c>
      <c r="DP42">
        <v>0.5389990104337985</v>
      </c>
      <c r="DQ42">
        <v>48.031321331730418</v>
      </c>
      <c r="DR42">
        <v>4.6654853153957427</v>
      </c>
      <c r="DS42">
        <v>0.34130311083662301</v>
      </c>
      <c r="DT42">
        <v>18.193453726653079</v>
      </c>
      <c r="DU42">
        <v>1.7827798708689979</v>
      </c>
      <c r="DV42">
        <v>0.26878619195431608</v>
      </c>
      <c r="DW42">
        <v>65.914087701060311</v>
      </c>
      <c r="DX42">
        <v>6.4891612922370134</v>
      </c>
      <c r="DY42">
        <v>0.21398673132091089</v>
      </c>
      <c r="DZ42">
        <v>108.78317793544591</v>
      </c>
      <c r="EA42">
        <v>12.38025205794955</v>
      </c>
      <c r="EB42">
        <v>0.1242243494977996</v>
      </c>
      <c r="EC42">
        <v>76.953758573723661</v>
      </c>
      <c r="ED42">
        <v>7.5500586263444491</v>
      </c>
      <c r="EE42">
        <v>0.23242765914983241</v>
      </c>
      <c r="EH42">
        <v>285.58704368520529</v>
      </c>
      <c r="EI42">
        <v>0.1213044238252107</v>
      </c>
      <c r="EJ42">
        <v>26.44732726417288</v>
      </c>
      <c r="EK42">
        <v>0.45267763843691938</v>
      </c>
      <c r="EL42">
        <v>1.6585129344314919</v>
      </c>
      <c r="EM42">
        <v>10.18775608999329</v>
      </c>
      <c r="EN42">
        <v>7.8826763996743079</v>
      </c>
      <c r="EO42">
        <v>37.600973878197209</v>
      </c>
      <c r="EP42">
        <v>64.042191241184341</v>
      </c>
      <c r="EQ42">
        <v>135.69430063892139</v>
      </c>
      <c r="ER42">
        <v>246.63084786174471</v>
      </c>
      <c r="ES42">
        <v>445.91807730903889</v>
      </c>
      <c r="ET42">
        <v>650.99845648661619</v>
      </c>
      <c r="EU42">
        <v>1066.1068598861441</v>
      </c>
      <c r="EV42">
        <v>1635.005196023485</v>
      </c>
      <c r="EX42">
        <v>112.8623136206937</v>
      </c>
      <c r="EY42">
        <v>97.954096317208567</v>
      </c>
      <c r="EZ42">
        <v>0.40274938148106221</v>
      </c>
      <c r="FA42">
        <v>0.41924312033082128</v>
      </c>
      <c r="FB42">
        <v>1.13782612596795E-4</v>
      </c>
      <c r="FC42">
        <v>3.2260979254994408E-3</v>
      </c>
      <c r="FD42">
        <v>28.353171472091098</v>
      </c>
      <c r="FE42">
        <v>3.6157811678648319</v>
      </c>
      <c r="FF42">
        <v>6.7099529991720974</v>
      </c>
      <c r="FG42">
        <v>0.63377503519176326</v>
      </c>
      <c r="FH42">
        <v>9.6327975635599611E-3</v>
      </c>
      <c r="FJ42">
        <f t="shared" si="0"/>
        <v>108.78317793544591</v>
      </c>
      <c r="FK42">
        <f t="shared" si="1"/>
        <v>176.54040534960791</v>
      </c>
      <c r="FL42">
        <f t="shared" si="2"/>
        <v>0.775067368154294</v>
      </c>
      <c r="FM42">
        <f t="shared" si="3"/>
        <v>1.8415791316160124</v>
      </c>
    </row>
    <row r="43" spans="1:169" x14ac:dyDescent="0.25">
      <c r="A43" t="s">
        <v>840</v>
      </c>
      <c r="B43" t="s">
        <v>764</v>
      </c>
      <c r="C43" s="7">
        <v>4.2619168460093162</v>
      </c>
      <c r="D43" s="8">
        <v>1.1981757781615809E-2</v>
      </c>
      <c r="E43" s="9">
        <v>78.419043971948568</v>
      </c>
      <c r="F43" s="10">
        <v>0.40819997092179561</v>
      </c>
      <c r="G43">
        <v>332.01334196581769</v>
      </c>
      <c r="H43" s="11">
        <v>56.519488749976603</v>
      </c>
      <c r="I43" s="7">
        <v>1.8699952734943781</v>
      </c>
      <c r="J43" s="7">
        <v>6.1493164282431539E-2</v>
      </c>
      <c r="K43" s="8">
        <v>0.18553020979260129</v>
      </c>
      <c r="L43" s="19">
        <v>1.0647695005930309E-3</v>
      </c>
      <c r="M43">
        <v>0.18204396052342059</v>
      </c>
      <c r="N43" s="11">
        <v>2.925428077028875</v>
      </c>
      <c r="O43" s="12">
        <v>13.68593423470422</v>
      </c>
      <c r="P43" s="10">
        <v>0.50538575682935338</v>
      </c>
      <c r="Q43" s="8">
        <v>0.53619601296941677</v>
      </c>
      <c r="R43" s="13">
        <v>1.7383197006566469E-2</v>
      </c>
      <c r="S43" s="14">
        <v>0.9062260639738603</v>
      </c>
      <c r="T43" t="e">
        <v>#N/A</v>
      </c>
      <c r="U43" s="11" t="e">
        <v>#N/A</v>
      </c>
      <c r="V43" s="9">
        <v>2701.5821048431399</v>
      </c>
      <c r="W43" s="9">
        <v>8.4564007022610514</v>
      </c>
      <c r="X43" s="9">
        <v>9.459807052514476</v>
      </c>
      <c r="Y43" s="9">
        <v>2766.464456195858</v>
      </c>
      <c r="Z43" s="9">
        <v>23.417925296331589</v>
      </c>
      <c r="AA43" s="9">
        <v>73.078392420105075</v>
      </c>
      <c r="AB43" s="9">
        <v>2726.595564386118</v>
      </c>
      <c r="AC43" s="9">
        <v>11.68018204295508</v>
      </c>
      <c r="AD43" s="15">
        <v>35.528746976930456</v>
      </c>
      <c r="AE43" t="e">
        <v>#N/A</v>
      </c>
      <c r="AF43" t="e">
        <v>#N/A</v>
      </c>
      <c r="AG43" s="11" t="e">
        <v>#N/A</v>
      </c>
      <c r="AH43" s="16">
        <v>102.40164277207801</v>
      </c>
      <c r="AK43" t="s">
        <v>841</v>
      </c>
      <c r="AL43" t="s">
        <v>841</v>
      </c>
      <c r="AM43">
        <v>25.997</v>
      </c>
      <c r="AN43">
        <v>195.19414467636651</v>
      </c>
      <c r="AO43">
        <v>72.680842063344073</v>
      </c>
      <c r="AP43">
        <v>115.6279705729342</v>
      </c>
      <c r="AQ43" t="s">
        <v>154</v>
      </c>
      <c r="AR43">
        <v>730.52665931551508</v>
      </c>
      <c r="AS43">
        <v>1602.4117571932311</v>
      </c>
      <c r="AT43">
        <v>293.07762790819709</v>
      </c>
      <c r="AU43">
        <v>15.33210127427845</v>
      </c>
      <c r="AV43">
        <v>1.939799749920158</v>
      </c>
      <c r="AW43">
        <v>3.261225162190295</v>
      </c>
      <c r="AX43">
        <v>0.78134732256724448</v>
      </c>
      <c r="AY43">
        <v>1.318113857525077</v>
      </c>
      <c r="AZ43" t="s">
        <v>154</v>
      </c>
      <c r="BA43">
        <v>22.382620459511521</v>
      </c>
      <c r="BB43">
        <v>46.093176390206608</v>
      </c>
      <c r="BC43">
        <v>0.3859216483092453</v>
      </c>
      <c r="BD43">
        <v>0.16093701895780421</v>
      </c>
      <c r="BE43">
        <v>0.13561776867197789</v>
      </c>
      <c r="BF43">
        <v>437.16551882259108</v>
      </c>
      <c r="BG43">
        <v>66.329076690898304</v>
      </c>
      <c r="BH43">
        <v>6.8781168776121768E-2</v>
      </c>
      <c r="BI43">
        <v>528177.44658426032</v>
      </c>
      <c r="BJ43">
        <v>21755.239575112158</v>
      </c>
      <c r="BK43">
        <v>1.46594839009787</v>
      </c>
      <c r="BL43">
        <v>1.8333181654308901</v>
      </c>
      <c r="BM43">
        <v>0.33173661345206562</v>
      </c>
      <c r="BN43">
        <v>9.5098185170455221E-2</v>
      </c>
      <c r="BO43">
        <v>2.8605364543019821E-2</v>
      </c>
      <c r="BP43">
        <v>1.0079868968221351E-2</v>
      </c>
      <c r="BQ43">
        <v>6.0494456865573653E-3</v>
      </c>
      <c r="BR43">
        <v>14.648682229321039</v>
      </c>
      <c r="BS43">
        <v>1.9890958401469709</v>
      </c>
      <c r="BT43">
        <v>3.8455664965111103E-2</v>
      </c>
      <c r="BU43">
        <v>8.0033004635604699E-2</v>
      </c>
      <c r="BV43">
        <v>2.3071479376607609E-2</v>
      </c>
      <c r="BW43">
        <v>9.5078609917582119E-3</v>
      </c>
      <c r="BX43">
        <v>0.72082400613363162</v>
      </c>
      <c r="BY43">
        <v>0.22014877113591719</v>
      </c>
      <c r="BZ43">
        <v>2.648010802661627E-2</v>
      </c>
      <c r="CA43">
        <v>1.6811744992699029</v>
      </c>
      <c r="CB43">
        <v>0.38366188240484861</v>
      </c>
      <c r="CC43">
        <v>0.12641964328643021</v>
      </c>
      <c r="CD43">
        <v>0.44225533646064008</v>
      </c>
      <c r="CE43">
        <v>9.6651018603317318E-2</v>
      </c>
      <c r="CF43">
        <v>8.2740472854392118E-3</v>
      </c>
      <c r="CG43">
        <v>9.3047428807407293</v>
      </c>
      <c r="CH43">
        <v>1.9665152027287469</v>
      </c>
      <c r="CI43">
        <v>0.1155167365379646</v>
      </c>
      <c r="CJ43">
        <v>2.6671344304278159</v>
      </c>
      <c r="CK43">
        <v>0.47935218021666492</v>
      </c>
      <c r="CL43">
        <v>6.5834038198197033E-3</v>
      </c>
      <c r="CM43">
        <v>36.301858928427777</v>
      </c>
      <c r="CN43">
        <v>5.9179155817837117</v>
      </c>
      <c r="CO43">
        <v>4.0568076596491587E-2</v>
      </c>
      <c r="CP43">
        <v>14.3192113359587</v>
      </c>
      <c r="CQ43">
        <v>2.3578846012002379</v>
      </c>
      <c r="CR43">
        <v>1.013578765858005E-2</v>
      </c>
      <c r="CS43">
        <v>73.086013967586595</v>
      </c>
      <c r="CT43">
        <v>10.000852356054651</v>
      </c>
      <c r="CU43">
        <v>2.9479846977856348E-2</v>
      </c>
      <c r="CV43">
        <v>16.705167094200949</v>
      </c>
      <c r="CW43">
        <v>2.394732152089968</v>
      </c>
      <c r="CX43">
        <v>9.5879835330803069E-3</v>
      </c>
      <c r="CY43">
        <v>161.75875696947551</v>
      </c>
      <c r="CZ43">
        <v>20.944850683570628</v>
      </c>
      <c r="DA43">
        <v>4.4909278096571192E-2</v>
      </c>
      <c r="DB43">
        <v>37.83277419274895</v>
      </c>
      <c r="DC43">
        <v>4.503464706289563</v>
      </c>
      <c r="DD43">
        <v>9.6255756741108374E-3</v>
      </c>
      <c r="DE43">
        <v>10933.054618479069</v>
      </c>
      <c r="DF43">
        <v>558.76431268980082</v>
      </c>
      <c r="DG43">
        <v>9.6133248992130799E-2</v>
      </c>
      <c r="DH43">
        <v>0.48136435779340869</v>
      </c>
      <c r="DI43">
        <v>8.4560476701206505E-2</v>
      </c>
      <c r="DJ43">
        <v>8.6936449987353673E-3</v>
      </c>
      <c r="DK43">
        <v>1.1227447159529109</v>
      </c>
      <c r="DL43">
        <v>4.7846994475314677</v>
      </c>
      <c r="DM43">
        <v>10.19786776918315</v>
      </c>
      <c r="DN43">
        <v>167.82562759079391</v>
      </c>
      <c r="DO43">
        <v>17.28259241165134</v>
      </c>
      <c r="DP43">
        <v>0.57993791264831263</v>
      </c>
      <c r="DQ43">
        <v>34.029464137159479</v>
      </c>
      <c r="DR43">
        <v>3.49927286820009</v>
      </c>
      <c r="DS43">
        <v>0.27662595212315949</v>
      </c>
      <c r="DT43">
        <v>14.97419186835544</v>
      </c>
      <c r="DU43">
        <v>2.8432895889320182</v>
      </c>
      <c r="DV43">
        <v>0.27060824220248242</v>
      </c>
      <c r="DW43">
        <v>52.510755185698677</v>
      </c>
      <c r="DX43">
        <v>11.0008375348675</v>
      </c>
      <c r="DY43">
        <v>0.28144855897467191</v>
      </c>
      <c r="DZ43">
        <v>78.419043971948568</v>
      </c>
      <c r="EA43">
        <v>8.8599363449582729</v>
      </c>
      <c r="EB43">
        <v>0.12923079083448871</v>
      </c>
      <c r="EC43">
        <v>55.637151574186767</v>
      </c>
      <c r="ED43">
        <v>6.3159576995518076</v>
      </c>
      <c r="EE43">
        <v>0.26284215900646057</v>
      </c>
      <c r="EH43">
        <v>278.44937504623641</v>
      </c>
      <c r="EI43">
        <v>0.1206977406878474</v>
      </c>
      <c r="EJ43">
        <v>23.896708367571019</v>
      </c>
      <c r="EK43">
        <v>0.86242461891815414</v>
      </c>
      <c r="EL43">
        <v>1.5772954182355181</v>
      </c>
      <c r="EM43">
        <v>11.359287157229071</v>
      </c>
      <c r="EN43">
        <v>7.8553345730131463</v>
      </c>
      <c r="EO43">
        <v>46.757501913269991</v>
      </c>
      <c r="EP43">
        <v>73.881840178055853</v>
      </c>
      <c r="EQ43">
        <v>147.56853222938119</v>
      </c>
      <c r="ER43">
        <v>262.25661787470148</v>
      </c>
      <c r="ES43">
        <v>456.78758729741622</v>
      </c>
      <c r="ET43">
        <v>676.32255442109124</v>
      </c>
      <c r="EU43">
        <v>1004.712776207923</v>
      </c>
      <c r="EV43">
        <v>1537.9176501117461</v>
      </c>
      <c r="EX43">
        <v>74.067543366913242</v>
      </c>
      <c r="EY43">
        <v>109.1096288384192</v>
      </c>
      <c r="EZ43">
        <v>0.3408501565432499</v>
      </c>
      <c r="FA43">
        <v>0.3704685966647932</v>
      </c>
      <c r="FB43">
        <v>1.2013158740092429E-4</v>
      </c>
      <c r="FC43">
        <v>2.581355627418428E-3</v>
      </c>
      <c r="FD43">
        <v>21.487734269284829</v>
      </c>
      <c r="FE43">
        <v>3.8085872702226768</v>
      </c>
      <c r="FF43">
        <v>5.3533172980559129</v>
      </c>
      <c r="FG43">
        <v>0.48479010002992617</v>
      </c>
      <c r="FH43">
        <v>1.133365636443932E-2</v>
      </c>
      <c r="FJ43">
        <f t="shared" si="0"/>
        <v>78.419043971948568</v>
      </c>
      <c r="FK43">
        <f t="shared" si="1"/>
        <v>127.2635169580347</v>
      </c>
      <c r="FL43">
        <f t="shared" si="2"/>
        <v>0.71904522296118378</v>
      </c>
      <c r="FM43">
        <f t="shared" si="3"/>
        <v>1.7113113090088423</v>
      </c>
    </row>
    <row r="44" spans="1:169" x14ac:dyDescent="0.25">
      <c r="A44" t="s">
        <v>842</v>
      </c>
      <c r="B44" t="s">
        <v>764</v>
      </c>
      <c r="C44" s="7">
        <v>5.8818624946166906</v>
      </c>
      <c r="D44" s="8">
        <v>1.316754763141522E-2</v>
      </c>
      <c r="E44" s="9">
        <v>75.381505705964145</v>
      </c>
      <c r="F44" s="10">
        <v>0.41867979091784219</v>
      </c>
      <c r="G44">
        <v>240.0826848292761</v>
      </c>
      <c r="H44" s="11">
        <v>67.277162905506387</v>
      </c>
      <c r="I44" s="7">
        <v>1.821398357359201</v>
      </c>
      <c r="J44" s="7">
        <v>5.8754034704058433E-2</v>
      </c>
      <c r="K44" s="8">
        <v>0.18684664006389681</v>
      </c>
      <c r="L44" s="19">
        <v>1.011413787857005E-3</v>
      </c>
      <c r="M44">
        <v>0.1664405974423239</v>
      </c>
      <c r="N44" s="11">
        <v>1.269410660711112</v>
      </c>
      <c r="O44" s="12">
        <v>14.18192152831192</v>
      </c>
      <c r="P44" s="10">
        <v>0.52382433796107408</v>
      </c>
      <c r="Q44" s="8">
        <v>0.55050106926567344</v>
      </c>
      <c r="R44" s="13">
        <v>1.792085240149131E-2</v>
      </c>
      <c r="S44" s="14">
        <v>0.92108865235071224</v>
      </c>
      <c r="T44" t="e">
        <v>#N/A</v>
      </c>
      <c r="U44" s="11" t="e">
        <v>#N/A</v>
      </c>
      <c r="V44" s="9">
        <v>2713.355291320142</v>
      </c>
      <c r="W44" s="9">
        <v>7.8317777498187313</v>
      </c>
      <c r="X44" s="9">
        <v>8.9008086616130395</v>
      </c>
      <c r="Y44" s="9">
        <v>2826.161421255455</v>
      </c>
      <c r="Z44" s="9">
        <v>24.494053681224859</v>
      </c>
      <c r="AA44" s="9">
        <v>74.361651680092322</v>
      </c>
      <c r="AB44" s="9">
        <v>2760.44414723829</v>
      </c>
      <c r="AC44" s="9">
        <v>11.379224288722931</v>
      </c>
      <c r="AD44" s="15">
        <v>34.802602480463896</v>
      </c>
      <c r="AE44" t="e">
        <v>#N/A</v>
      </c>
      <c r="AF44" t="e">
        <v>#N/A</v>
      </c>
      <c r="AG44" s="11" t="e">
        <v>#N/A</v>
      </c>
      <c r="AH44" s="16">
        <v>104.1574404316373</v>
      </c>
      <c r="AK44" t="s">
        <v>843</v>
      </c>
      <c r="AL44" t="s">
        <v>843</v>
      </c>
      <c r="AM44">
        <v>25.048999999999999</v>
      </c>
      <c r="AN44">
        <v>154.76733657878231</v>
      </c>
      <c r="AO44">
        <v>64.368168765365212</v>
      </c>
      <c r="AP44">
        <v>103.9596228031796</v>
      </c>
      <c r="AQ44" t="s">
        <v>154</v>
      </c>
      <c r="AR44">
        <v>837.24599880746769</v>
      </c>
      <c r="AS44">
        <v>1454.7181983942451</v>
      </c>
      <c r="AT44">
        <v>268.09239561621757</v>
      </c>
      <c r="AU44">
        <v>13.00085537481708</v>
      </c>
      <c r="AV44">
        <v>1.7864484282954729</v>
      </c>
      <c r="AW44">
        <v>4.0599851719431026</v>
      </c>
      <c r="AX44">
        <v>0.98734927215483115</v>
      </c>
      <c r="AY44">
        <v>1.2930573158221521</v>
      </c>
      <c r="AZ44" t="s">
        <v>154</v>
      </c>
      <c r="BA44">
        <v>19.165405733229338</v>
      </c>
      <c r="BB44">
        <v>40.94267810418954</v>
      </c>
      <c r="BC44">
        <v>0.41515933897104601</v>
      </c>
      <c r="BD44">
        <v>0.1785442354757609</v>
      </c>
      <c r="BE44">
        <v>0.1390829329470962</v>
      </c>
      <c r="BF44">
        <v>370.13606832349399</v>
      </c>
      <c r="BG44">
        <v>30.195810611023489</v>
      </c>
      <c r="BH44">
        <v>6.7187240780256507E-2</v>
      </c>
      <c r="BI44">
        <v>504746.13191649813</v>
      </c>
      <c r="BJ44">
        <v>27158.530159625261</v>
      </c>
      <c r="BK44">
        <v>1.9189841220352271</v>
      </c>
      <c r="BL44">
        <v>1.3665109505294171</v>
      </c>
      <c r="BM44">
        <v>0.24288459518667699</v>
      </c>
      <c r="BN44">
        <v>9.1957710657929265E-2</v>
      </c>
      <c r="BO44">
        <v>0.13679446131494671</v>
      </c>
      <c r="BP44">
        <v>5.0596514412642707E-2</v>
      </c>
      <c r="BQ44">
        <v>5.2809191937833932E-3</v>
      </c>
      <c r="BR44">
        <v>12.704662463466221</v>
      </c>
      <c r="BS44">
        <v>1.052547551751758</v>
      </c>
      <c r="BT44">
        <v>3.9338902122443398E-2</v>
      </c>
      <c r="BU44">
        <v>8.6907494040815242E-2</v>
      </c>
      <c r="BV44">
        <v>2.0629544387616761E-2</v>
      </c>
      <c r="BW44">
        <v>7.7641797520292214E-3</v>
      </c>
      <c r="BX44">
        <v>0.93746973363919817</v>
      </c>
      <c r="BY44">
        <v>0.2106297194022646</v>
      </c>
      <c r="BZ44">
        <v>5.6984119527604682E-2</v>
      </c>
      <c r="CA44">
        <v>1.313703621718868</v>
      </c>
      <c r="CB44">
        <v>0.26885741183677508</v>
      </c>
      <c r="CC44">
        <v>0.10084285818029259</v>
      </c>
      <c r="CD44">
        <v>0.49996807571502011</v>
      </c>
      <c r="CE44">
        <v>9.2643624487909831E-2</v>
      </c>
      <c r="CF44">
        <v>8.3190008831607286E-3</v>
      </c>
      <c r="CG44">
        <v>7.2146091655769951</v>
      </c>
      <c r="CH44">
        <v>0.75735584118539068</v>
      </c>
      <c r="CI44">
        <v>0.1181963898110507</v>
      </c>
      <c r="CJ44">
        <v>2.2168869295411269</v>
      </c>
      <c r="CK44">
        <v>0.21301368126430559</v>
      </c>
      <c r="CL44">
        <v>1.7296051725844391E-2</v>
      </c>
      <c r="CM44">
        <v>27.596619919872658</v>
      </c>
      <c r="CN44">
        <v>2.6389406662673291</v>
      </c>
      <c r="CO44">
        <v>4.0793818510393223E-2</v>
      </c>
      <c r="CP44">
        <v>11.481385586887029</v>
      </c>
      <c r="CQ44">
        <v>1.0550074654724519</v>
      </c>
      <c r="CR44">
        <v>1.0190616968129109E-2</v>
      </c>
      <c r="CS44">
        <v>58.606401564987927</v>
      </c>
      <c r="CT44">
        <v>5.4779458820307996</v>
      </c>
      <c r="CU44">
        <v>6.3453809069813169E-2</v>
      </c>
      <c r="CV44">
        <v>13.4259908160116</v>
      </c>
      <c r="CW44">
        <v>1.2962701458200589</v>
      </c>
      <c r="CX44">
        <v>9.6396774326050188E-3</v>
      </c>
      <c r="CY44">
        <v>139.21928007488739</v>
      </c>
      <c r="CZ44">
        <v>11.16350070094648</v>
      </c>
      <c r="DA44">
        <v>4.5149665332716367E-2</v>
      </c>
      <c r="DB44">
        <v>33.413905405440808</v>
      </c>
      <c r="DC44">
        <v>2.4290415370489922</v>
      </c>
      <c r="DD44">
        <v>9.679537046533333E-3</v>
      </c>
      <c r="DE44">
        <v>9867.2447964733055</v>
      </c>
      <c r="DF44">
        <v>486.59784894735333</v>
      </c>
      <c r="DG44">
        <v>0.58942259273347586</v>
      </c>
      <c r="DH44">
        <v>0.42499395972613663</v>
      </c>
      <c r="DI44">
        <v>6.4407805455173314E-2</v>
      </c>
      <c r="DJ44">
        <v>1.870794990234453E-2</v>
      </c>
      <c r="DK44">
        <v>1.580680928372372</v>
      </c>
      <c r="DL44">
        <v>4.4531047624630959</v>
      </c>
      <c r="DM44">
        <v>9.325738362846792</v>
      </c>
      <c r="DN44">
        <v>167.26323857154301</v>
      </c>
      <c r="DO44">
        <v>8.9322563332984615</v>
      </c>
      <c r="DP44">
        <v>0.57144340399779114</v>
      </c>
      <c r="DQ44">
        <v>34.214725597689878</v>
      </c>
      <c r="DR44">
        <v>1.8230701702393159</v>
      </c>
      <c r="DS44">
        <v>0.32170432842120938</v>
      </c>
      <c r="DT44">
        <v>12.87648379804957</v>
      </c>
      <c r="DU44">
        <v>0.74092010679918929</v>
      </c>
      <c r="DV44">
        <v>0.27637474189759642</v>
      </c>
      <c r="DW44">
        <v>44.942449093183249</v>
      </c>
      <c r="DX44">
        <v>2.7746842273841792</v>
      </c>
      <c r="DY44">
        <v>0.25809331098117022</v>
      </c>
      <c r="DZ44">
        <v>75.381505705964145</v>
      </c>
      <c r="EA44">
        <v>5.1505879596486208</v>
      </c>
      <c r="EB44">
        <v>0.12580538556635509</v>
      </c>
      <c r="EC44">
        <v>54.400052919746848</v>
      </c>
      <c r="ED44">
        <v>2.8378473867620122</v>
      </c>
      <c r="EE44">
        <v>0.24529392185014079</v>
      </c>
      <c r="EH44">
        <v>235.7554575308879</v>
      </c>
      <c r="EI44">
        <v>0.57719181989428991</v>
      </c>
      <c r="EJ44">
        <v>20.725387379227111</v>
      </c>
      <c r="EK44">
        <v>0.93650316854326776</v>
      </c>
      <c r="EL44">
        <v>2.051356091114219</v>
      </c>
      <c r="EM44">
        <v>8.8763758224247873</v>
      </c>
      <c r="EN44">
        <v>8.8804276325936069</v>
      </c>
      <c r="EO44">
        <v>36.254317414959772</v>
      </c>
      <c r="EP44">
        <v>61.409610236596322</v>
      </c>
      <c r="EQ44">
        <v>112.1813817881003</v>
      </c>
      <c r="ER44">
        <v>210.2817873056232</v>
      </c>
      <c r="ES44">
        <v>366.2900097811746</v>
      </c>
      <c r="ET44">
        <v>543.56238121504452</v>
      </c>
      <c r="EU44">
        <v>864.71602530985956</v>
      </c>
      <c r="EV44">
        <v>1358.2888376195449</v>
      </c>
      <c r="EX44">
        <v>28.189537295718178</v>
      </c>
      <c r="EY44">
        <v>43.717591527444299</v>
      </c>
      <c r="EZ44">
        <v>0.49503530398084639</v>
      </c>
      <c r="FA44">
        <v>0.52504675413248869</v>
      </c>
      <c r="FB44">
        <v>6.6749291443680698E-4</v>
      </c>
      <c r="FC44">
        <v>1.592063679720862E-2</v>
      </c>
      <c r="FD44">
        <v>23.851394453589911</v>
      </c>
      <c r="FE44">
        <v>3.21536558168965</v>
      </c>
      <c r="FF44">
        <v>5.933373351927508</v>
      </c>
      <c r="FG44">
        <v>0.54145880991063666</v>
      </c>
      <c r="FH44">
        <v>9.815529499896546E-3</v>
      </c>
      <c r="FJ44">
        <f t="shared" si="0"/>
        <v>75.381505705964145</v>
      </c>
      <c r="FK44">
        <f t="shared" si="1"/>
        <v>122.33400260738708</v>
      </c>
      <c r="FL44">
        <f t="shared" si="2"/>
        <v>0.57006885532834994</v>
      </c>
      <c r="FM44">
        <f t="shared" si="3"/>
        <v>1.3081974044333764</v>
      </c>
    </row>
    <row r="45" spans="1:169" x14ac:dyDescent="0.25">
      <c r="A45" t="s">
        <v>844</v>
      </c>
      <c r="B45" t="s">
        <v>764</v>
      </c>
      <c r="C45" s="7">
        <v>3.0759527999191958</v>
      </c>
      <c r="D45" s="8">
        <v>1.0637388185406219E-2</v>
      </c>
      <c r="E45" s="9">
        <v>69.750770229289955</v>
      </c>
      <c r="F45" s="10">
        <v>0.45479652006182331</v>
      </c>
      <c r="G45">
        <v>460.69606294686139</v>
      </c>
      <c r="H45" s="11">
        <v>111.5521843810841</v>
      </c>
      <c r="I45" s="7">
        <v>1.905509391797684</v>
      </c>
      <c r="J45" s="7">
        <v>5.8828653296435933E-2</v>
      </c>
      <c r="K45" s="8">
        <v>0.18458278702001449</v>
      </c>
      <c r="L45" s="19">
        <v>1.07448480475336E-3</v>
      </c>
      <c r="M45">
        <v>0.17578567436772391</v>
      </c>
      <c r="N45" s="11">
        <v>2.054175283103187</v>
      </c>
      <c r="O45" s="12">
        <v>13.36746160606295</v>
      </c>
      <c r="P45" s="10">
        <v>0.47113690848425971</v>
      </c>
      <c r="Q45" s="8">
        <v>0.52487469019263322</v>
      </c>
      <c r="R45" s="13">
        <v>1.616830852469751E-2</v>
      </c>
      <c r="S45" s="14">
        <v>0.28057430364558128</v>
      </c>
      <c r="T45" t="e">
        <v>#N/A</v>
      </c>
      <c r="U45" s="11" t="e">
        <v>#N/A</v>
      </c>
      <c r="V45" s="9">
        <v>2693.1237971839751</v>
      </c>
      <c r="W45" s="9">
        <v>8.6875634703493478</v>
      </c>
      <c r="X45" s="9">
        <v>9.6841751602275234</v>
      </c>
      <c r="Y45" s="9">
        <v>2719.7624515915559</v>
      </c>
      <c r="Z45" s="9">
        <v>5.6693450087808683</v>
      </c>
      <c r="AA45" s="9">
        <v>68.373373661690891</v>
      </c>
      <c r="AB45" s="9">
        <v>2705.7004447195809</v>
      </c>
      <c r="AC45" s="9">
        <v>4.7567626366387987</v>
      </c>
      <c r="AD45" s="15">
        <v>33.465721660219941</v>
      </c>
      <c r="AE45" t="e">
        <v>#N/A</v>
      </c>
      <c r="AF45" t="e">
        <v>#N/A</v>
      </c>
      <c r="AG45" s="11" t="e">
        <v>#N/A</v>
      </c>
      <c r="AH45" s="16">
        <v>100.989135903646</v>
      </c>
      <c r="AK45" t="s">
        <v>845</v>
      </c>
      <c r="AL45" t="s">
        <v>845</v>
      </c>
      <c r="AM45">
        <v>25.007000000000001</v>
      </c>
      <c r="AN45">
        <v>223.5771809666156</v>
      </c>
      <c r="AO45">
        <v>67.816418292833831</v>
      </c>
      <c r="AP45">
        <v>118.7872266462355</v>
      </c>
      <c r="AQ45" t="s">
        <v>154</v>
      </c>
      <c r="AR45">
        <v>765.15730164761965</v>
      </c>
      <c r="AS45">
        <v>1680.2692948529291</v>
      </c>
      <c r="AT45">
        <v>310.39770095193938</v>
      </c>
      <c r="AU45">
        <v>12.704641963700039</v>
      </c>
      <c r="AV45">
        <v>2.040651314717147</v>
      </c>
      <c r="AW45">
        <v>3.8053643945035112</v>
      </c>
      <c r="AX45">
        <v>1.099746979006476</v>
      </c>
      <c r="AY45">
        <v>1.327092951608227</v>
      </c>
      <c r="AZ45" t="s">
        <v>154</v>
      </c>
      <c r="BA45">
        <v>17.383113049316311</v>
      </c>
      <c r="BB45">
        <v>44.880143387826251</v>
      </c>
      <c r="BC45">
        <v>0.44910598761009413</v>
      </c>
      <c r="BD45">
        <v>0.18461814194807649</v>
      </c>
      <c r="BE45">
        <v>0.1806660672062127</v>
      </c>
      <c r="BF45">
        <v>532.30278455805535</v>
      </c>
      <c r="BG45">
        <v>34.914984902189786</v>
      </c>
      <c r="BH45">
        <v>5.5564787671424212E-2</v>
      </c>
      <c r="BI45">
        <v>548730.09253545711</v>
      </c>
      <c r="BJ45">
        <v>31224.668143744479</v>
      </c>
      <c r="BK45">
        <v>2.078781817777501</v>
      </c>
      <c r="BL45">
        <v>1.722954215823908</v>
      </c>
      <c r="BM45">
        <v>0.26010170209356631</v>
      </c>
      <c r="BN45">
        <v>9.2519991613601915E-2</v>
      </c>
      <c r="BO45" t="s">
        <v>154</v>
      </c>
      <c r="BP45">
        <v>1.4312932660504631E-2</v>
      </c>
      <c r="BQ45">
        <v>7.0499995593852616E-3</v>
      </c>
      <c r="BR45">
        <v>14.204269283442899</v>
      </c>
      <c r="BS45">
        <v>1.067884763376844</v>
      </c>
      <c r="BT45">
        <v>4.9997038981148392E-2</v>
      </c>
      <c r="BU45">
        <v>4.2237083820835707E-2</v>
      </c>
      <c r="BV45">
        <v>1.6394394442952709E-2</v>
      </c>
      <c r="BW45">
        <v>1.1384335286074481E-2</v>
      </c>
      <c r="BX45">
        <v>0.79716550685695242</v>
      </c>
      <c r="BY45">
        <v>0.20108224771018751</v>
      </c>
      <c r="BZ45">
        <v>8.8433626225661074E-2</v>
      </c>
      <c r="CA45">
        <v>1.9117331873251</v>
      </c>
      <c r="CB45">
        <v>0.36557490839228268</v>
      </c>
      <c r="CC45">
        <v>8.1698629200535069E-2</v>
      </c>
      <c r="CD45">
        <v>0.54068079196089447</v>
      </c>
      <c r="CE45">
        <v>9.0660549939338184E-2</v>
      </c>
      <c r="CF45">
        <v>2.7632274975520971E-2</v>
      </c>
      <c r="CG45">
        <v>8.8183046230288298</v>
      </c>
      <c r="CH45">
        <v>1.341593666288881</v>
      </c>
      <c r="CI45">
        <v>0.15029056712769759</v>
      </c>
      <c r="CJ45">
        <v>3.163591569551591</v>
      </c>
      <c r="CK45">
        <v>0.31908128010495329</v>
      </c>
      <c r="CL45">
        <v>1.7600996442287929E-2</v>
      </c>
      <c r="CM45">
        <v>41.450897154239513</v>
      </c>
      <c r="CN45">
        <v>3.8265022964859852</v>
      </c>
      <c r="CO45">
        <v>4.3086248239163252E-2</v>
      </c>
      <c r="CP45">
        <v>17.221455305149529</v>
      </c>
      <c r="CQ45">
        <v>1.36967732723838</v>
      </c>
      <c r="CR45">
        <v>1.07594549023746E-2</v>
      </c>
      <c r="CS45">
        <v>87.521358842368173</v>
      </c>
      <c r="CT45">
        <v>6.033643049801217</v>
      </c>
      <c r="CU45">
        <v>3.1318572478104628E-2</v>
      </c>
      <c r="CV45">
        <v>19.40507173459693</v>
      </c>
      <c r="CW45">
        <v>1.2912772134947359</v>
      </c>
      <c r="CX45">
        <v>1.017746049420841E-2</v>
      </c>
      <c r="CY45">
        <v>187.20275345485129</v>
      </c>
      <c r="CZ45">
        <v>11.98204416958311</v>
      </c>
      <c r="DA45">
        <v>4.7665692298619708E-2</v>
      </c>
      <c r="DB45">
        <v>45.329973686151341</v>
      </c>
      <c r="DC45">
        <v>3.059070148309897</v>
      </c>
      <c r="DD45">
        <v>1.022424756910296E-2</v>
      </c>
      <c r="DE45">
        <v>10158.96969074942</v>
      </c>
      <c r="DF45">
        <v>568.70263196727308</v>
      </c>
      <c r="DG45">
        <v>0.81085664519324596</v>
      </c>
      <c r="DH45">
        <v>0.43707404217543128</v>
      </c>
      <c r="DI45">
        <v>8.8768590975759856E-2</v>
      </c>
      <c r="DJ45">
        <v>9.2284138579567746E-3</v>
      </c>
      <c r="DK45">
        <v>-4.0719426997971189</v>
      </c>
      <c r="DL45">
        <v>5.4087396211798691</v>
      </c>
      <c r="DM45">
        <v>10.353878000686739</v>
      </c>
      <c r="DN45">
        <v>150.44392216464499</v>
      </c>
      <c r="DO45">
        <v>9.8375722299162351</v>
      </c>
      <c r="DP45">
        <v>0.56722447818503685</v>
      </c>
      <c r="DQ45">
        <v>30.403956196450459</v>
      </c>
      <c r="DR45">
        <v>1.9845848002516919</v>
      </c>
      <c r="DS45">
        <v>0.29366146261014681</v>
      </c>
      <c r="DT45">
        <v>12.487948755968031</v>
      </c>
      <c r="DU45">
        <v>1.438776415338018</v>
      </c>
      <c r="DV45">
        <v>0.2932579540314339</v>
      </c>
      <c r="DW45">
        <v>46.137813904514822</v>
      </c>
      <c r="DX45">
        <v>5.5328863908960271</v>
      </c>
      <c r="DY45">
        <v>0.28211992336699832</v>
      </c>
      <c r="DZ45">
        <v>69.750770229289955</v>
      </c>
      <c r="EA45">
        <v>4.0106764858603494</v>
      </c>
      <c r="EB45">
        <v>0.1383871577934396</v>
      </c>
      <c r="EC45">
        <v>49.312211219412532</v>
      </c>
      <c r="ED45">
        <v>3.507459844124416</v>
      </c>
      <c r="EE45">
        <v>0.25130750682815972</v>
      </c>
      <c r="EH45">
        <v>339.04635959111812</v>
      </c>
      <c r="EI45">
        <v>-0.81100734929463769</v>
      </c>
      <c r="EJ45">
        <v>23.171728031717631</v>
      </c>
      <c r="EK45">
        <v>0.45514098944866072</v>
      </c>
      <c r="EL45">
        <v>1.744344653953944</v>
      </c>
      <c r="EM45">
        <v>12.917116130575</v>
      </c>
      <c r="EN45">
        <v>9.6035664646695302</v>
      </c>
      <c r="EO45">
        <v>44.313088557933817</v>
      </c>
      <c r="EP45">
        <v>87.634115500044089</v>
      </c>
      <c r="EQ45">
        <v>168.49958192780289</v>
      </c>
      <c r="ER45">
        <v>315.41126932508291</v>
      </c>
      <c r="ES45">
        <v>547.00849276480108</v>
      </c>
      <c r="ET45">
        <v>785.63043459906589</v>
      </c>
      <c r="EU45">
        <v>1162.750021458703</v>
      </c>
      <c r="EV45">
        <v>1842.6818571606241</v>
      </c>
      <c r="EX45" t="e">
        <v>#N/A</v>
      </c>
      <c r="EY45">
        <v>98.369256635709618</v>
      </c>
      <c r="EZ45">
        <v>0.40140590218020811</v>
      </c>
      <c r="FA45">
        <v>0.39273333705190722</v>
      </c>
      <c r="FB45">
        <v>-6.9749071969674582E-4</v>
      </c>
      <c r="FC45">
        <v>-1.8301756336265011E-2</v>
      </c>
      <c r="FD45">
        <v>26.23942630264991</v>
      </c>
      <c r="FE45">
        <v>3.94201908502348</v>
      </c>
      <c r="FF45">
        <v>4.9105496972374629</v>
      </c>
      <c r="FG45">
        <v>0.37259478796134338</v>
      </c>
      <c r="FH45">
        <v>9.2036798819812339E-3</v>
      </c>
      <c r="FJ45">
        <f t="shared" si="0"/>
        <v>69.750770229289955</v>
      </c>
      <c r="FK45">
        <f t="shared" si="1"/>
        <v>113.19607942538214</v>
      </c>
      <c r="FL45">
        <f t="shared" si="2"/>
        <v>0.68439224413851663</v>
      </c>
      <c r="FM45">
        <f t="shared" si="3"/>
        <v>1.6255497068949865</v>
      </c>
    </row>
    <row r="46" spans="1:169" x14ac:dyDescent="0.25">
      <c r="A46" t="s">
        <v>846</v>
      </c>
      <c r="B46" t="s">
        <v>764</v>
      </c>
      <c r="C46" s="7">
        <v>-26.734679196561601</v>
      </c>
      <c r="D46" s="8">
        <v>1.0024352435330669E-2</v>
      </c>
      <c r="E46" s="9">
        <v>64.282528703425996</v>
      </c>
      <c r="F46" s="10">
        <v>0.36246025668429188</v>
      </c>
      <c r="G46">
        <v>-52.928500972602968</v>
      </c>
      <c r="H46" s="11">
        <v>117.0225292302456</v>
      </c>
      <c r="I46" s="7">
        <v>1.8681884946954721</v>
      </c>
      <c r="J46" s="7">
        <v>5.8330149649890549E-2</v>
      </c>
      <c r="K46" s="8">
        <v>0.185545375706585</v>
      </c>
      <c r="L46" s="19">
        <v>1.212026606450727E-3</v>
      </c>
      <c r="M46">
        <v>0.13060854319717341</v>
      </c>
      <c r="N46" s="11">
        <v>0.88093200429522656</v>
      </c>
      <c r="O46" s="12">
        <v>13.696307102169889</v>
      </c>
      <c r="P46" s="10">
        <v>0.48581314573150158</v>
      </c>
      <c r="Q46" s="8">
        <v>0.53552209135938145</v>
      </c>
      <c r="R46" s="13">
        <v>1.6648005646865929E-2</v>
      </c>
      <c r="S46" s="14">
        <v>0.39717623027755811</v>
      </c>
      <c r="T46" t="e">
        <v>#N/A</v>
      </c>
      <c r="U46" s="11" t="e">
        <v>#N/A</v>
      </c>
      <c r="V46" s="9">
        <v>2701.527939761681</v>
      </c>
      <c r="W46" s="9">
        <v>9.947635800217574</v>
      </c>
      <c r="X46" s="9">
        <v>10.82205179486785</v>
      </c>
      <c r="Y46" s="9">
        <v>2764.4983344638281</v>
      </c>
      <c r="Z46" s="9">
        <v>9.9429583208825729</v>
      </c>
      <c r="AA46" s="9">
        <v>69.937088437274454</v>
      </c>
      <c r="AB46" s="9">
        <v>2728.5281018668461</v>
      </c>
      <c r="AC46" s="9">
        <v>6.0006934674621126</v>
      </c>
      <c r="AD46" s="15">
        <v>33.642696710476038</v>
      </c>
      <c r="AE46" t="e">
        <v>#N/A</v>
      </c>
      <c r="AF46" t="e">
        <v>#N/A</v>
      </c>
      <c r="AG46" s="11" t="e">
        <v>#N/A</v>
      </c>
      <c r="AH46" s="16">
        <v>102.3309177660292</v>
      </c>
      <c r="AK46" t="s">
        <v>847</v>
      </c>
      <c r="AL46" t="s">
        <v>847</v>
      </c>
      <c r="AM46">
        <v>25.006</v>
      </c>
      <c r="AN46" t="s">
        <v>154</v>
      </c>
      <c r="AO46">
        <v>51.693749085600423</v>
      </c>
      <c r="AP46">
        <v>108.1399963162321</v>
      </c>
      <c r="AQ46" t="s">
        <v>154</v>
      </c>
      <c r="AR46">
        <v>776.31145709477983</v>
      </c>
      <c r="AS46">
        <v>1559.8560667714389</v>
      </c>
      <c r="AT46">
        <v>292.76935966287459</v>
      </c>
      <c r="AU46">
        <v>13.33575024848229</v>
      </c>
      <c r="AV46">
        <v>1.8445585500270989</v>
      </c>
      <c r="AW46">
        <v>4.1347479473620492</v>
      </c>
      <c r="AX46">
        <v>0.84775005347442822</v>
      </c>
      <c r="AY46">
        <v>1.2776414298304559</v>
      </c>
      <c r="AZ46" t="s">
        <v>154</v>
      </c>
      <c r="BA46">
        <v>18.218433905095079</v>
      </c>
      <c r="BB46">
        <v>42.669433526056402</v>
      </c>
      <c r="BC46">
        <v>0.27974970583578429</v>
      </c>
      <c r="BD46">
        <v>0.15740660268153381</v>
      </c>
      <c r="BE46">
        <v>0.1172771086172093</v>
      </c>
      <c r="BF46">
        <v>375.00336081031418</v>
      </c>
      <c r="BG46">
        <v>20.05637291024669</v>
      </c>
      <c r="BH46">
        <v>7.8380656602614146E-2</v>
      </c>
      <c r="BI46">
        <v>548895.38976392511</v>
      </c>
      <c r="BJ46">
        <v>26149.60485858133</v>
      </c>
      <c r="BK46">
        <v>3.8205729005204501</v>
      </c>
      <c r="BL46">
        <v>1.2999717942762941</v>
      </c>
      <c r="BM46">
        <v>0.1779337785941533</v>
      </c>
      <c r="BN46">
        <v>7.907206963655021E-2</v>
      </c>
      <c r="BO46">
        <v>0.77727727296537996</v>
      </c>
      <c r="BP46">
        <v>5.9075568310204447E-2</v>
      </c>
      <c r="BQ46">
        <v>5.7838817802752084E-3</v>
      </c>
      <c r="BR46">
        <v>11.94826674200279</v>
      </c>
      <c r="BS46">
        <v>1.0948188362934881</v>
      </c>
      <c r="BT46">
        <v>6.04802221031474E-2</v>
      </c>
      <c r="BU46">
        <v>3.5871978154108669E-2</v>
      </c>
      <c r="BV46">
        <v>1.4892816554353811E-2</v>
      </c>
      <c r="BW46">
        <v>6.7265531433158953E-3</v>
      </c>
      <c r="BX46">
        <v>0.52295605231017361</v>
      </c>
      <c r="BY46">
        <v>0.15799420600764141</v>
      </c>
      <c r="BZ46">
        <v>2.8023102283488081E-2</v>
      </c>
      <c r="CA46">
        <v>1.009821881778818</v>
      </c>
      <c r="CB46">
        <v>0.1932700117462588</v>
      </c>
      <c r="CC46">
        <v>0.11557404286178891</v>
      </c>
      <c r="CD46">
        <v>0.36487170352225118</v>
      </c>
      <c r="CE46">
        <v>7.0570216502959263E-2</v>
      </c>
      <c r="CF46">
        <v>1.8829209820997051E-2</v>
      </c>
      <c r="CG46">
        <v>6.6391659661752671</v>
      </c>
      <c r="CH46">
        <v>0.73979450805241054</v>
      </c>
      <c r="CI46">
        <v>4.7627178772042048E-2</v>
      </c>
      <c r="CJ46">
        <v>2.1494062458908179</v>
      </c>
      <c r="CK46">
        <v>0.13857225540320581</v>
      </c>
      <c r="CL46">
        <v>2.300961894364003E-2</v>
      </c>
      <c r="CM46">
        <v>25.440942881444869</v>
      </c>
      <c r="CN46">
        <v>1.8032737180911449</v>
      </c>
      <c r="CO46">
        <v>4.295692856865501E-2</v>
      </c>
      <c r="CP46">
        <v>11.82479016534308</v>
      </c>
      <c r="CQ46">
        <v>0.83219880559093751</v>
      </c>
      <c r="CR46">
        <v>1.072549035598812E-2</v>
      </c>
      <c r="CS46">
        <v>60.124881769011957</v>
      </c>
      <c r="CT46">
        <v>3.815970562815707</v>
      </c>
      <c r="CU46">
        <v>3.1227243870235521E-2</v>
      </c>
      <c r="CV46">
        <v>14.653022398846201</v>
      </c>
      <c r="CW46">
        <v>0.90451252483226618</v>
      </c>
      <c r="CX46">
        <v>1.014524839656903E-2</v>
      </c>
      <c r="CY46">
        <v>146.48907325637489</v>
      </c>
      <c r="CZ46">
        <v>8.739149566686816</v>
      </c>
      <c r="DA46">
        <v>4.7514214770350123E-2</v>
      </c>
      <c r="DB46">
        <v>36.87754041866576</v>
      </c>
      <c r="DC46">
        <v>2.7217263613182681</v>
      </c>
      <c r="DD46">
        <v>1.019383256985958E-2</v>
      </c>
      <c r="DE46">
        <v>10618.95378751731</v>
      </c>
      <c r="DF46">
        <v>592.30013190503405</v>
      </c>
      <c r="DG46">
        <v>0.10158992137212031</v>
      </c>
      <c r="DH46">
        <v>0.42179728985229181</v>
      </c>
      <c r="DI46">
        <v>8.6776428673364478E-2</v>
      </c>
      <c r="DJ46">
        <v>9.1993019927655278E-3</v>
      </c>
      <c r="DK46">
        <v>-0.25229038790601588</v>
      </c>
      <c r="DL46">
        <v>4.3326814694521119</v>
      </c>
      <c r="DM46">
        <v>9.4603579947739345</v>
      </c>
      <c r="DN46">
        <v>138.43111107387321</v>
      </c>
      <c r="DO46">
        <v>10.6695795521431</v>
      </c>
      <c r="DP46">
        <v>0.61519260595545111</v>
      </c>
      <c r="DQ46">
        <v>28.175537761039561</v>
      </c>
      <c r="DR46">
        <v>2.2209418655735438</v>
      </c>
      <c r="DS46">
        <v>0.34402426416383969</v>
      </c>
      <c r="DT46">
        <v>8.1960587486070615</v>
      </c>
      <c r="DU46">
        <v>0.55643945355672597</v>
      </c>
      <c r="DV46">
        <v>0.26667109883343892</v>
      </c>
      <c r="DW46">
        <v>29.422666913117531</v>
      </c>
      <c r="DX46">
        <v>1.9970911533046249</v>
      </c>
      <c r="DY46">
        <v>0.25374531001867051</v>
      </c>
      <c r="DZ46">
        <v>64.282528703425996</v>
      </c>
      <c r="EA46">
        <v>6.0674897429355221</v>
      </c>
      <c r="EB46">
        <v>0.1334169763167303</v>
      </c>
      <c r="EC46">
        <v>43.743894326584893</v>
      </c>
      <c r="ED46">
        <v>3.3287023824788688</v>
      </c>
      <c r="EE46">
        <v>0.26133267701443619</v>
      </c>
      <c r="EH46">
        <v>238.8556438282256</v>
      </c>
      <c r="EI46">
        <v>3.2796509407821941</v>
      </c>
      <c r="EJ46">
        <v>19.491462874392798</v>
      </c>
      <c r="EK46">
        <v>0.38655148872961931</v>
      </c>
      <c r="EL46">
        <v>1.1443239656677759</v>
      </c>
      <c r="EM46">
        <v>6.8231208228298517</v>
      </c>
      <c r="EN46">
        <v>6.480847309453841</v>
      </c>
      <c r="EO46">
        <v>33.362643046106868</v>
      </c>
      <c r="EP46">
        <v>59.540339221352298</v>
      </c>
      <c r="EQ46">
        <v>103.41846699774339</v>
      </c>
      <c r="ER46">
        <v>216.57124844950701</v>
      </c>
      <c r="ES46">
        <v>375.78051105632471</v>
      </c>
      <c r="ET46">
        <v>593.23977323263966</v>
      </c>
      <c r="EU46">
        <v>909.87002022593117</v>
      </c>
      <c r="EV46">
        <v>1499.0870088888521</v>
      </c>
      <c r="EX46">
        <v>17.311191004191109</v>
      </c>
      <c r="EY46">
        <v>101.56159431366569</v>
      </c>
      <c r="EZ46">
        <v>0.42954635109446643</v>
      </c>
      <c r="FA46">
        <v>0.46135933606335677</v>
      </c>
      <c r="FB46">
        <v>3.604526875133021E-3</v>
      </c>
      <c r="FC46">
        <v>9.8303091162464148E-2</v>
      </c>
      <c r="FD46">
        <v>27.2721204662502</v>
      </c>
      <c r="FE46">
        <v>3.0819823302599412</v>
      </c>
      <c r="FF46">
        <v>5.3800714439566359</v>
      </c>
      <c r="FG46">
        <v>0.43882132144370389</v>
      </c>
      <c r="FH46">
        <v>8.8741894898957709E-3</v>
      </c>
      <c r="FJ46">
        <f t="shared" si="0"/>
        <v>64.282528703425996</v>
      </c>
      <c r="FK46">
        <f t="shared" si="1"/>
        <v>104.32186197883495</v>
      </c>
      <c r="FL46">
        <f t="shared" si="2"/>
        <v>0.5752978148590201</v>
      </c>
      <c r="FM46">
        <f t="shared" si="3"/>
        <v>1.3240511123810705</v>
      </c>
    </row>
    <row r="47" spans="1:169" x14ac:dyDescent="0.25">
      <c r="A47" t="s">
        <v>848</v>
      </c>
      <c r="B47" t="s">
        <v>764</v>
      </c>
      <c r="C47" s="7">
        <v>5.8388183260327464</v>
      </c>
      <c r="D47" s="8">
        <v>1.446113280508095E-2</v>
      </c>
      <c r="E47" s="9">
        <v>85.775604884018904</v>
      </c>
      <c r="F47" s="10">
        <v>0.54848066121003969</v>
      </c>
      <c r="G47">
        <v>242.0814709280011</v>
      </c>
      <c r="H47" s="11">
        <v>47.512011427531171</v>
      </c>
      <c r="I47" s="7">
        <v>1.8453930191768511</v>
      </c>
      <c r="J47" s="7">
        <v>5.9167349254457692E-2</v>
      </c>
      <c r="K47" s="8">
        <v>0.1863886266149152</v>
      </c>
      <c r="L47" s="19">
        <v>1.024122980534607E-3</v>
      </c>
      <c r="M47">
        <v>0.2012658357678167</v>
      </c>
      <c r="N47" s="11">
        <v>1.303849933415073</v>
      </c>
      <c r="O47" s="12">
        <v>13.92788914340626</v>
      </c>
      <c r="P47" s="10">
        <v>0.50101150022766905</v>
      </c>
      <c r="Q47" s="8">
        <v>0.54249071638680857</v>
      </c>
      <c r="R47" s="13">
        <v>1.708259575531608E-2</v>
      </c>
      <c r="S47" s="14">
        <v>0.80672024296474354</v>
      </c>
      <c r="T47" t="e">
        <v>#N/A</v>
      </c>
      <c r="U47" s="11" t="e">
        <v>#N/A</v>
      </c>
      <c r="V47" s="9">
        <v>2709.279203484034</v>
      </c>
      <c r="W47" s="9">
        <v>8.0839241169841785</v>
      </c>
      <c r="X47" s="9">
        <v>9.1484815745403729</v>
      </c>
      <c r="Y47" s="9">
        <v>2793.4304359622661</v>
      </c>
      <c r="Z47" s="9">
        <v>15.47343750386276</v>
      </c>
      <c r="AA47" s="9">
        <v>71.60720339227575</v>
      </c>
      <c r="AB47" s="9">
        <v>2744.0205902407001</v>
      </c>
      <c r="AC47" s="9">
        <v>8.2941834323032904</v>
      </c>
      <c r="AD47" s="15">
        <v>34.168978587026842</v>
      </c>
      <c r="AE47" t="e">
        <v>#N/A</v>
      </c>
      <c r="AF47" t="e">
        <v>#N/A</v>
      </c>
      <c r="AG47" s="11" t="e">
        <v>#N/A</v>
      </c>
      <c r="AH47" s="16">
        <v>103.10603766381909</v>
      </c>
      <c r="AK47" t="s">
        <v>849</v>
      </c>
      <c r="AL47" t="s">
        <v>849</v>
      </c>
      <c r="AM47">
        <v>25.102</v>
      </c>
      <c r="AN47">
        <v>226.69059677178561</v>
      </c>
      <c r="AO47">
        <v>44.727298314284738</v>
      </c>
      <c r="AP47">
        <v>112.928446834101</v>
      </c>
      <c r="AQ47" t="s">
        <v>154</v>
      </c>
      <c r="AR47">
        <v>863.61280138882387</v>
      </c>
      <c r="AS47">
        <v>1657.2326854566011</v>
      </c>
      <c r="AT47">
        <v>296.48964934501367</v>
      </c>
      <c r="AU47">
        <v>14.633317585876551</v>
      </c>
      <c r="AV47">
        <v>1.898025116853806</v>
      </c>
      <c r="AW47">
        <v>4.1291427430329373</v>
      </c>
      <c r="AX47">
        <v>0.92495482073394042</v>
      </c>
      <c r="AY47">
        <v>1.2891020041211809</v>
      </c>
      <c r="AZ47" t="s">
        <v>154</v>
      </c>
      <c r="BA47">
        <v>17.29446839970057</v>
      </c>
      <c r="BB47">
        <v>45.603916552073969</v>
      </c>
      <c r="BC47">
        <v>0.22383755897995269</v>
      </c>
      <c r="BD47">
        <v>0.11981785462161899</v>
      </c>
      <c r="BE47">
        <v>0.1045933616343268</v>
      </c>
      <c r="BF47">
        <v>530.41530926271491</v>
      </c>
      <c r="BG47">
        <v>40.223479908711766</v>
      </c>
      <c r="BH47">
        <v>7.1167406624603635E-2</v>
      </c>
      <c r="BI47">
        <v>533490.94633552723</v>
      </c>
      <c r="BJ47">
        <v>21923.740558239049</v>
      </c>
      <c r="BK47">
        <v>1.217696269803523</v>
      </c>
      <c r="BL47">
        <v>1.75094469930554</v>
      </c>
      <c r="BM47">
        <v>0.23861049481302199</v>
      </c>
      <c r="BN47">
        <v>9.9558972424369174E-2</v>
      </c>
      <c r="BO47" t="s">
        <v>154</v>
      </c>
      <c r="BP47">
        <v>0.49933687987636582</v>
      </c>
      <c r="BQ47">
        <v>0.30600195020395532</v>
      </c>
      <c r="BR47">
        <v>14.79543652264617</v>
      </c>
      <c r="BS47">
        <v>1.2041329457094929</v>
      </c>
      <c r="BT47">
        <v>1.5331837476261909E-2</v>
      </c>
      <c r="BU47">
        <v>0.1205757986291649</v>
      </c>
      <c r="BV47">
        <v>2.368547262772789E-2</v>
      </c>
      <c r="BW47">
        <v>3.0280397444418421E-3</v>
      </c>
      <c r="BX47">
        <v>1.656132863789975</v>
      </c>
      <c r="BY47">
        <v>0.29715430900229439</v>
      </c>
      <c r="BZ47">
        <v>2.712675431309438E-2</v>
      </c>
      <c r="CA47">
        <v>2.406532197220038</v>
      </c>
      <c r="CB47">
        <v>0.34840546078835488</v>
      </c>
      <c r="CC47">
        <v>0.12024311135544689</v>
      </c>
      <c r="CD47">
        <v>0.75587260895978547</v>
      </c>
      <c r="CE47">
        <v>0.1211795673490034</v>
      </c>
      <c r="CF47">
        <v>2.0510004756124831E-2</v>
      </c>
      <c r="CG47">
        <v>10.27697639862717</v>
      </c>
      <c r="CH47">
        <v>1.0973387658099201</v>
      </c>
      <c r="CI47">
        <v>0.13868631315889129</v>
      </c>
      <c r="CJ47">
        <v>3.3809768627939958</v>
      </c>
      <c r="CK47">
        <v>0.27507025964508358</v>
      </c>
      <c r="CL47">
        <v>6.7489113070168007E-3</v>
      </c>
      <c r="CM47">
        <v>41.392914318803811</v>
      </c>
      <c r="CN47">
        <v>3.1776530969343848</v>
      </c>
      <c r="CO47">
        <v>4.1589491874999038E-2</v>
      </c>
      <c r="CP47">
        <v>15.396599303224439</v>
      </c>
      <c r="CQ47">
        <v>1.142813705911141</v>
      </c>
      <c r="CR47">
        <v>2.5122913996314621E-2</v>
      </c>
      <c r="CS47">
        <v>83.428319263993004</v>
      </c>
      <c r="CT47">
        <v>6.0324298004900676</v>
      </c>
      <c r="CU47">
        <v>3.0236414764982851E-2</v>
      </c>
      <c r="CV47">
        <v>18.74969115049052</v>
      </c>
      <c r="CW47">
        <v>1.4585879470717431</v>
      </c>
      <c r="CX47">
        <v>9.8203249318289769E-3</v>
      </c>
      <c r="CY47">
        <v>192.26704303579871</v>
      </c>
      <c r="CZ47">
        <v>14.27414250722844</v>
      </c>
      <c r="DA47">
        <v>4.5992237746735089E-2</v>
      </c>
      <c r="DB47">
        <v>45.102543315197401</v>
      </c>
      <c r="DC47">
        <v>3.3525931380604548</v>
      </c>
      <c r="DD47">
        <v>2.3882940037421811E-2</v>
      </c>
      <c r="DE47">
        <v>9966.6032288651404</v>
      </c>
      <c r="DF47">
        <v>497.38760467496837</v>
      </c>
      <c r="DG47">
        <v>9.8297437388722347E-2</v>
      </c>
      <c r="DH47">
        <v>0.42018386436890581</v>
      </c>
      <c r="DI47">
        <v>7.4932985026441593E-2</v>
      </c>
      <c r="DJ47">
        <v>8.904804035790758E-3</v>
      </c>
      <c r="DK47">
        <v>2.6130879523202428</v>
      </c>
      <c r="DL47">
        <v>4.5104683802945216</v>
      </c>
      <c r="DM47">
        <v>10.1689844510325</v>
      </c>
      <c r="DN47">
        <v>187.09781825132379</v>
      </c>
      <c r="DO47">
        <v>14.119399413128599</v>
      </c>
      <c r="DP47">
        <v>0.58979496695896894</v>
      </c>
      <c r="DQ47">
        <v>38.286965681861943</v>
      </c>
      <c r="DR47">
        <v>2.940595963719979</v>
      </c>
      <c r="DS47">
        <v>0.32292011945400217</v>
      </c>
      <c r="DT47">
        <v>17.24686551489804</v>
      </c>
      <c r="DU47">
        <v>1.372434177811761</v>
      </c>
      <c r="DV47">
        <v>0.27133717421390813</v>
      </c>
      <c r="DW47">
        <v>59.867111271376579</v>
      </c>
      <c r="DX47">
        <v>5.0841600054084601</v>
      </c>
      <c r="DY47">
        <v>0.25623092945335202</v>
      </c>
      <c r="DZ47">
        <v>85.775604884018904</v>
      </c>
      <c r="EA47">
        <v>8.0601380871178847</v>
      </c>
      <c r="EB47">
        <v>0.13327036525159969</v>
      </c>
      <c r="EC47">
        <v>62.456229408961939</v>
      </c>
      <c r="ED47">
        <v>4.6767309975845706</v>
      </c>
      <c r="EE47">
        <v>0.25883563830993439</v>
      </c>
      <c r="EH47">
        <v>337.84414602720688</v>
      </c>
      <c r="EI47">
        <v>-19.408755490820429</v>
      </c>
      <c r="EJ47">
        <v>24.13611178245705</v>
      </c>
      <c r="EK47">
        <v>1.299308174883242</v>
      </c>
      <c r="EL47">
        <v>3.623923115514168</v>
      </c>
      <c r="EM47">
        <v>16.260352683919169</v>
      </c>
      <c r="EN47">
        <v>13.42580122486298</v>
      </c>
      <c r="EO47">
        <v>51.643097480538543</v>
      </c>
      <c r="EP47">
        <v>93.655868775456952</v>
      </c>
      <c r="EQ47">
        <v>168.26387934473101</v>
      </c>
      <c r="ER47">
        <v>281.98899822755391</v>
      </c>
      <c r="ES47">
        <v>521.42699539995624</v>
      </c>
      <c r="ET47">
        <v>759.09680771216699</v>
      </c>
      <c r="EU47">
        <v>1194.205236247197</v>
      </c>
      <c r="EV47">
        <v>1833.436720129976</v>
      </c>
      <c r="EX47" t="e">
        <v>#N/A</v>
      </c>
      <c r="EY47">
        <v>29.88404070422289</v>
      </c>
      <c r="EZ47">
        <v>0.46330724442821553</v>
      </c>
      <c r="FA47">
        <v>0.46061906200656533</v>
      </c>
      <c r="FB47">
        <v>-1.6252445477305609E-2</v>
      </c>
      <c r="FC47">
        <v>-0.37582477499794692</v>
      </c>
      <c r="FD47">
        <v>23.12419847971411</v>
      </c>
      <c r="FE47">
        <v>4.1670917133749699</v>
      </c>
      <c r="FF47">
        <v>5.7974365780103314</v>
      </c>
      <c r="FG47">
        <v>0.44612744612735378</v>
      </c>
      <c r="FH47">
        <v>9.1068374051996338E-3</v>
      </c>
      <c r="FJ47">
        <f t="shared" si="0"/>
        <v>85.775604884018904</v>
      </c>
      <c r="FK47">
        <f t="shared" si="1"/>
        <v>139.20222172879136</v>
      </c>
      <c r="FL47">
        <f t="shared" si="2"/>
        <v>0.61712728938353345</v>
      </c>
      <c r="FM47">
        <f t="shared" si="3"/>
        <v>1.4459182559029522</v>
      </c>
    </row>
    <row r="48" spans="1:169" x14ac:dyDescent="0.25">
      <c r="A48" t="s">
        <v>850</v>
      </c>
      <c r="B48" t="s">
        <v>764</v>
      </c>
      <c r="C48" s="7">
        <v>-47.687596442034057</v>
      </c>
      <c r="D48" s="8">
        <v>7.5534505224697842E-3</v>
      </c>
      <c r="E48" s="9">
        <v>49.801189432071183</v>
      </c>
      <c r="F48" s="10">
        <v>0.44635896576758549</v>
      </c>
      <c r="G48">
        <v>-29.662630402786551</v>
      </c>
      <c r="H48" s="11">
        <v>357.82006140503211</v>
      </c>
      <c r="I48" s="7">
        <v>1.927401313709822</v>
      </c>
      <c r="J48" s="7">
        <v>5.9532924407860302E-2</v>
      </c>
      <c r="K48" s="8">
        <v>0.18626530646240139</v>
      </c>
      <c r="L48" s="19">
        <v>1.633770842749533E-3</v>
      </c>
      <c r="M48">
        <v>0.16618963763915989</v>
      </c>
      <c r="N48" s="11">
        <v>3.7479494499775452</v>
      </c>
      <c r="O48" s="12">
        <v>13.31435086434745</v>
      </c>
      <c r="P48" s="10">
        <v>0.47813226329609282</v>
      </c>
      <c r="Q48" s="8">
        <v>0.51902115559190887</v>
      </c>
      <c r="R48" s="13">
        <v>1.6063774562106489E-2</v>
      </c>
      <c r="S48" s="14">
        <v>0.57281412908881202</v>
      </c>
      <c r="T48" t="e">
        <v>#N/A</v>
      </c>
      <c r="U48" s="11" t="e">
        <v>#N/A</v>
      </c>
      <c r="V48" s="9">
        <v>2707.1377615074362</v>
      </c>
      <c r="W48" s="9">
        <v>13.9083605713528</v>
      </c>
      <c r="X48" s="9">
        <v>14.54798759201997</v>
      </c>
      <c r="Y48" s="9">
        <v>2694.8911397469928</v>
      </c>
      <c r="Z48" s="9">
        <v>8.6521394663094036</v>
      </c>
      <c r="AA48" s="9">
        <v>68.140864373217937</v>
      </c>
      <c r="AB48" s="9">
        <v>2701.4496155385559</v>
      </c>
      <c r="AC48" s="9">
        <v>8.0747968347752561</v>
      </c>
      <c r="AD48" s="15">
        <v>34.106998437847707</v>
      </c>
      <c r="AE48" t="e">
        <v>#N/A</v>
      </c>
      <c r="AF48" t="e">
        <v>#N/A</v>
      </c>
      <c r="AG48" s="11" t="e">
        <v>#N/A</v>
      </c>
      <c r="AH48" s="16">
        <v>99.547617342029028</v>
      </c>
      <c r="AK48" t="s">
        <v>851</v>
      </c>
      <c r="AL48" t="s">
        <v>851</v>
      </c>
      <c r="AM48">
        <v>25.010999999999999</v>
      </c>
      <c r="AN48">
        <v>145.0129930393164</v>
      </c>
      <c r="AO48">
        <v>58.075609549031739</v>
      </c>
      <c r="AP48">
        <v>132.80761160763791</v>
      </c>
      <c r="AQ48" t="s">
        <v>154</v>
      </c>
      <c r="AR48">
        <v>597.54983308440205</v>
      </c>
      <c r="AS48">
        <v>1953.501242349719</v>
      </c>
      <c r="AT48">
        <v>284.02974108518208</v>
      </c>
      <c r="AU48">
        <v>13.78242653787216</v>
      </c>
      <c r="AV48">
        <v>2.2345242569693999</v>
      </c>
      <c r="AW48">
        <v>5.5985847783648452</v>
      </c>
      <c r="AX48">
        <v>0.90278668703318043</v>
      </c>
      <c r="AY48">
        <v>1.6210825988537549</v>
      </c>
      <c r="AZ48" t="s">
        <v>154</v>
      </c>
      <c r="BA48">
        <v>15.028589896216729</v>
      </c>
      <c r="BB48">
        <v>50.469780618225393</v>
      </c>
      <c r="BC48">
        <v>0.20134071186912769</v>
      </c>
      <c r="BD48">
        <v>0.11935974890828049</v>
      </c>
      <c r="BE48">
        <v>0.13577681467523139</v>
      </c>
      <c r="BF48">
        <v>350.88768020758351</v>
      </c>
      <c r="BG48">
        <v>29.806170169999088</v>
      </c>
      <c r="BH48">
        <v>1.784322992229272E-2</v>
      </c>
      <c r="BI48">
        <v>539953.42916806927</v>
      </c>
      <c r="BJ48">
        <v>23936.968504595108</v>
      </c>
      <c r="BK48">
        <v>9.0749124852297722</v>
      </c>
      <c r="BL48">
        <v>1.133491269332658</v>
      </c>
      <c r="BM48">
        <v>0.2028023954040426</v>
      </c>
      <c r="BN48">
        <v>8.8473626700338287E-2</v>
      </c>
      <c r="BO48" t="s">
        <v>154</v>
      </c>
      <c r="BP48">
        <v>0.26481765208780239</v>
      </c>
      <c r="BQ48">
        <v>7.1673622011257532E-3</v>
      </c>
      <c r="BR48">
        <v>9.4833308829313179</v>
      </c>
      <c r="BS48">
        <v>0.73535427124103203</v>
      </c>
      <c r="BT48">
        <v>4.8146230891517268E-2</v>
      </c>
      <c r="BU48">
        <v>3.0890832625241421E-2</v>
      </c>
      <c r="BV48">
        <v>1.310238384824489E-2</v>
      </c>
      <c r="BW48">
        <v>3.1694251592017872E-3</v>
      </c>
      <c r="BX48">
        <v>0.60586768744265074</v>
      </c>
      <c r="BY48">
        <v>0.1576190302879224</v>
      </c>
      <c r="BZ48">
        <v>2.83926114368672E-2</v>
      </c>
      <c r="CA48">
        <v>1.246162272896054</v>
      </c>
      <c r="CB48">
        <v>0.2244581371799273</v>
      </c>
      <c r="CC48">
        <v>9.8352882283900628E-2</v>
      </c>
      <c r="CD48">
        <v>0.50227130658938135</v>
      </c>
      <c r="CE48">
        <v>0.10858861175310459</v>
      </c>
      <c r="CF48">
        <v>2.661964660507956E-2</v>
      </c>
      <c r="CG48">
        <v>6.6937713408400024</v>
      </c>
      <c r="CH48">
        <v>1.05456550248504</v>
      </c>
      <c r="CI48">
        <v>0.2413753828691835</v>
      </c>
      <c r="CJ48">
        <v>1.9210679311512611</v>
      </c>
      <c r="CK48">
        <v>0.23908791068599911</v>
      </c>
      <c r="CL48">
        <v>2.1200209455953491E-2</v>
      </c>
      <c r="CM48">
        <v>26.350582630843579</v>
      </c>
      <c r="CN48">
        <v>2.525798176049594</v>
      </c>
      <c r="CO48">
        <v>4.3536954242346403E-2</v>
      </c>
      <c r="CP48">
        <v>10.581748838388719</v>
      </c>
      <c r="CQ48">
        <v>0.96941165326827161</v>
      </c>
      <c r="CR48">
        <v>3.2606570669729912E-2</v>
      </c>
      <c r="CS48">
        <v>56.403709550716279</v>
      </c>
      <c r="CT48">
        <v>5.0633036476986799</v>
      </c>
      <c r="CU48">
        <v>9.4991177868219534E-2</v>
      </c>
      <c r="CV48">
        <v>13.171509999241691</v>
      </c>
      <c r="CW48">
        <v>1.2296531592457189</v>
      </c>
      <c r="CX48">
        <v>1.027814007333056E-2</v>
      </c>
      <c r="CY48">
        <v>139.96108963044489</v>
      </c>
      <c r="CZ48">
        <v>11.2612044886736</v>
      </c>
      <c r="DA48">
        <v>4.8136728453155642E-2</v>
      </c>
      <c r="DB48">
        <v>33.925942325008947</v>
      </c>
      <c r="DC48">
        <v>3.2897070161291011</v>
      </c>
      <c r="DD48">
        <v>1.0332078677930101E-2</v>
      </c>
      <c r="DE48">
        <v>9331.2311233052587</v>
      </c>
      <c r="DF48">
        <v>635.40652729541819</v>
      </c>
      <c r="DG48">
        <v>0.30859233721537482</v>
      </c>
      <c r="DH48">
        <v>0.34873884371116642</v>
      </c>
      <c r="DI48">
        <v>7.0771572864361837E-2</v>
      </c>
      <c r="DJ48">
        <v>9.3200936816184143E-3</v>
      </c>
      <c r="DK48">
        <v>0.97386066414772188</v>
      </c>
      <c r="DL48">
        <v>4.1437736585416722</v>
      </c>
      <c r="DM48">
        <v>11.056621784674009</v>
      </c>
      <c r="DN48">
        <v>105.8565617654493</v>
      </c>
      <c r="DO48">
        <v>9.3946227139281842</v>
      </c>
      <c r="DP48">
        <v>0.63787730669661658</v>
      </c>
      <c r="DQ48">
        <v>21.5797241237827</v>
      </c>
      <c r="DR48">
        <v>1.909014288418678</v>
      </c>
      <c r="DS48">
        <v>0.34363258226578081</v>
      </c>
      <c r="DT48">
        <v>7.588738045753268</v>
      </c>
      <c r="DU48">
        <v>0.76921962400678423</v>
      </c>
      <c r="DV48">
        <v>0.29465503851040048</v>
      </c>
      <c r="DW48">
        <v>28.382834007808789</v>
      </c>
      <c r="DX48">
        <v>3.047655791840894</v>
      </c>
      <c r="DY48">
        <v>0.28055937031215872</v>
      </c>
      <c r="DZ48">
        <v>49.801189432071183</v>
      </c>
      <c r="EA48">
        <v>4.2145107543885727</v>
      </c>
      <c r="EB48">
        <v>0.1574120284957371</v>
      </c>
      <c r="EC48">
        <v>34.491556412904927</v>
      </c>
      <c r="ED48">
        <v>3.218028999838817</v>
      </c>
      <c r="EE48">
        <v>0.29104010280784121</v>
      </c>
      <c r="EH48">
        <v>223.49533771183661</v>
      </c>
      <c r="EI48">
        <v>-15.267832142671701</v>
      </c>
      <c r="EJ48">
        <v>15.4703603310462</v>
      </c>
      <c r="EK48">
        <v>0.33287535156510162</v>
      </c>
      <c r="EL48">
        <v>1.3257498631130209</v>
      </c>
      <c r="EM48">
        <v>8.4200153574057719</v>
      </c>
      <c r="EN48">
        <v>8.921337594838036</v>
      </c>
      <c r="EO48">
        <v>33.637041913768847</v>
      </c>
      <c r="EP48">
        <v>53.215178148234372</v>
      </c>
      <c r="EQ48">
        <v>107.1161895562747</v>
      </c>
      <c r="ER48">
        <v>193.8049237800131</v>
      </c>
      <c r="ES48">
        <v>352.52318469197672</v>
      </c>
      <c r="ET48">
        <v>533.25951413933967</v>
      </c>
      <c r="EU48">
        <v>869.3235380772976</v>
      </c>
      <c r="EV48">
        <v>1379.1033465450789</v>
      </c>
      <c r="EX48" t="e">
        <v>#N/A</v>
      </c>
      <c r="EY48">
        <v>74.11227263309533</v>
      </c>
      <c r="EZ48">
        <v>0.53010833642343613</v>
      </c>
      <c r="FA48">
        <v>0.57307246865423134</v>
      </c>
      <c r="FB48">
        <v>-1.7562888238871231E-2</v>
      </c>
      <c r="FC48">
        <v>-0.45389937027792032</v>
      </c>
      <c r="FD48">
        <v>25.84423268567657</v>
      </c>
      <c r="FE48">
        <v>3.2502581509716828</v>
      </c>
      <c r="FF48">
        <v>5.2514448822730024</v>
      </c>
      <c r="FG48">
        <v>0.35582167560689099</v>
      </c>
      <c r="FH48">
        <v>8.098617067968987E-3</v>
      </c>
      <c r="FJ48">
        <f t="shared" si="0"/>
        <v>49.801189432071183</v>
      </c>
      <c r="FK48">
        <f t="shared" si="1"/>
        <v>80.82060421555029</v>
      </c>
      <c r="FL48">
        <f t="shared" si="2"/>
        <v>0.44582121161243382</v>
      </c>
      <c r="FM48">
        <f t="shared" si="3"/>
        <v>0.88134458982808939</v>
      </c>
    </row>
    <row r="49" spans="1:169" x14ac:dyDescent="0.25">
      <c r="A49" t="s">
        <v>852</v>
      </c>
      <c r="B49" t="s">
        <v>764</v>
      </c>
      <c r="C49" s="7">
        <v>4.608175969519797</v>
      </c>
      <c r="D49" s="8">
        <v>2.339432132525962E-2</v>
      </c>
      <c r="E49" s="9">
        <v>135.43486916264229</v>
      </c>
      <c r="F49" s="10">
        <v>0.35190646683904742</v>
      </c>
      <c r="G49">
        <v>306.91126307094981</v>
      </c>
      <c r="H49" s="11">
        <v>225.9756694160742</v>
      </c>
      <c r="I49" s="7">
        <v>1.9136616479397579</v>
      </c>
      <c r="J49" s="7">
        <v>5.9173485648391567E-2</v>
      </c>
      <c r="K49" s="8">
        <v>0.18581074756252641</v>
      </c>
      <c r="L49" s="19">
        <v>1.308670965254489E-3</v>
      </c>
      <c r="M49">
        <v>0.13834796682141851</v>
      </c>
      <c r="N49" s="11">
        <v>1.008802894013983</v>
      </c>
      <c r="O49" s="12">
        <v>13.329153406093569</v>
      </c>
      <c r="P49" s="10">
        <v>0.48566833724834207</v>
      </c>
      <c r="Q49" s="8">
        <v>0.52261143543468191</v>
      </c>
      <c r="R49" s="13">
        <v>1.6243234808176379E-2</v>
      </c>
      <c r="S49" s="14">
        <v>0.84065645306551284</v>
      </c>
      <c r="T49" t="e">
        <v>#N/A</v>
      </c>
      <c r="U49" s="11" t="e">
        <v>#N/A</v>
      </c>
      <c r="V49" s="9">
        <v>2704.495205732856</v>
      </c>
      <c r="W49" s="9">
        <v>10.797013562606731</v>
      </c>
      <c r="X49" s="9">
        <v>11.59790006551618</v>
      </c>
      <c r="Y49" s="9">
        <v>2710.207319962477</v>
      </c>
      <c r="Z49" s="9">
        <v>10.24293990826731</v>
      </c>
      <c r="AA49" s="9">
        <v>68.708197412178762</v>
      </c>
      <c r="AB49" s="9">
        <v>2703.0215845018502</v>
      </c>
      <c r="AC49" s="9">
        <v>9.8734348627618065</v>
      </c>
      <c r="AD49" s="15">
        <v>34.232209703841313</v>
      </c>
      <c r="AE49" t="e">
        <v>#N/A</v>
      </c>
      <c r="AF49" t="e">
        <v>#N/A</v>
      </c>
      <c r="AG49" s="11" t="e">
        <v>#N/A</v>
      </c>
      <c r="AH49" s="16">
        <v>100.21120814773541</v>
      </c>
      <c r="AK49" t="s">
        <v>853</v>
      </c>
      <c r="AL49" t="s">
        <v>853</v>
      </c>
      <c r="AM49">
        <v>8.6790000000000003</v>
      </c>
      <c r="AN49">
        <v>241.42743966372609</v>
      </c>
      <c r="AO49">
        <v>115.7951215625679</v>
      </c>
      <c r="AP49">
        <v>137.7767626255638</v>
      </c>
      <c r="AQ49" t="s">
        <v>154</v>
      </c>
      <c r="AR49">
        <v>1459.15863774574</v>
      </c>
      <c r="AS49">
        <v>2086.7227669522808</v>
      </c>
      <c r="AT49">
        <v>385.45499063115852</v>
      </c>
      <c r="AU49">
        <v>53.464048033050723</v>
      </c>
      <c r="AV49">
        <v>2.4466201214161281</v>
      </c>
      <c r="AW49">
        <v>3.0660238054227049</v>
      </c>
      <c r="AX49">
        <v>1.5436722548116319</v>
      </c>
      <c r="AY49">
        <v>2.132130967949172</v>
      </c>
      <c r="AZ49" t="s">
        <v>154</v>
      </c>
      <c r="BA49">
        <v>29.87141044803144</v>
      </c>
      <c r="BB49">
        <v>59.318499499741471</v>
      </c>
      <c r="BC49">
        <v>0.42712914753507469</v>
      </c>
      <c r="BD49">
        <v>0.24496911802324861</v>
      </c>
      <c r="BE49">
        <v>0.2282577182631278</v>
      </c>
      <c r="BF49">
        <v>606.58077494087001</v>
      </c>
      <c r="BG49">
        <v>102.5693713520067</v>
      </c>
      <c r="BH49">
        <v>0.1102381405770311</v>
      </c>
      <c r="BI49">
        <v>604062.78701973846</v>
      </c>
      <c r="BJ49">
        <v>100029.28168385731</v>
      </c>
      <c r="BK49">
        <v>1.885788072129913</v>
      </c>
      <c r="BL49">
        <v>2.3536594542044909</v>
      </c>
      <c r="BM49">
        <v>0.60482745982773478</v>
      </c>
      <c r="BN49">
        <v>0.12854963743421791</v>
      </c>
      <c r="BO49">
        <v>1.40832245484305</v>
      </c>
      <c r="BP49">
        <v>0.18445499466012849</v>
      </c>
      <c r="BQ49">
        <v>9.362877954394045E-3</v>
      </c>
      <c r="BR49">
        <v>22.66626715126365</v>
      </c>
      <c r="BS49">
        <v>5.7719333880572128</v>
      </c>
      <c r="BT49">
        <v>3.7006111562275928E-2</v>
      </c>
      <c r="BU49">
        <v>6.5596475084691408E-2</v>
      </c>
      <c r="BV49">
        <v>3.1661680127665771E-2</v>
      </c>
      <c r="BW49">
        <v>1.2320252115382299E-2</v>
      </c>
      <c r="BX49">
        <v>0.73644118920648771</v>
      </c>
      <c r="BY49">
        <v>0.30561765380955852</v>
      </c>
      <c r="BZ49">
        <v>6.5494719944799065E-2</v>
      </c>
      <c r="CA49">
        <v>1.845852741831842</v>
      </c>
      <c r="CB49">
        <v>0.56068878336274042</v>
      </c>
      <c r="CC49">
        <v>0.17919621365082111</v>
      </c>
      <c r="CD49">
        <v>0.61803739789665157</v>
      </c>
      <c r="CE49">
        <v>0.21130321254522871</v>
      </c>
      <c r="CF49">
        <v>2.0462322535747441E-2</v>
      </c>
      <c r="CG49">
        <v>8.5486932762853591</v>
      </c>
      <c r="CH49">
        <v>1.729933905460457</v>
      </c>
      <c r="CI49">
        <v>0.18759950346433241</v>
      </c>
      <c r="CJ49">
        <v>3.147975216395384</v>
      </c>
      <c r="CK49">
        <v>0.68189339021517226</v>
      </c>
      <c r="CL49">
        <v>1.629911001263545E-2</v>
      </c>
      <c r="CM49">
        <v>46.558477331836997</v>
      </c>
      <c r="CN49">
        <v>10.52015930124157</v>
      </c>
      <c r="CO49">
        <v>0.16925439483216431</v>
      </c>
      <c r="CP49">
        <v>18.228038468691409</v>
      </c>
      <c r="CQ49">
        <v>3.792525702431913</v>
      </c>
      <c r="CR49">
        <v>2.5064438527168689E-2</v>
      </c>
      <c r="CS49">
        <v>106.4536519057288</v>
      </c>
      <c r="CT49">
        <v>22.05628882978608</v>
      </c>
      <c r="CU49">
        <v>0.12307524143790211</v>
      </c>
      <c r="CV49">
        <v>24.546300087276389</v>
      </c>
      <c r="CW49">
        <v>4.5821584177990848</v>
      </c>
      <c r="CX49">
        <v>2.3708276437442E-2</v>
      </c>
      <c r="CY49">
        <v>266.9036471551205</v>
      </c>
      <c r="CZ49">
        <v>49.953405508408757</v>
      </c>
      <c r="DA49">
        <v>0.1110373350392288</v>
      </c>
      <c r="DB49">
        <v>57.837589957332924</v>
      </c>
      <c r="DC49">
        <v>9.3690732379565702</v>
      </c>
      <c r="DD49">
        <v>2.3836967389114481E-2</v>
      </c>
      <c r="DE49">
        <v>10975.235688424609</v>
      </c>
      <c r="DF49">
        <v>1532.703107560116</v>
      </c>
      <c r="DG49">
        <v>0.2371307581209528</v>
      </c>
      <c r="DH49">
        <v>0.6325822749581026</v>
      </c>
      <c r="DI49">
        <v>0.157869369669868</v>
      </c>
      <c r="DJ49">
        <v>2.149870915999727E-2</v>
      </c>
      <c r="DK49">
        <v>2.3831981033768379</v>
      </c>
      <c r="DL49">
        <v>5.2606735675584986</v>
      </c>
      <c r="DM49">
        <v>13.408340926621859</v>
      </c>
      <c r="DN49">
        <v>269.30965679849868</v>
      </c>
      <c r="DO49">
        <v>40.037227107301867</v>
      </c>
      <c r="DP49">
        <v>0.79680193977526392</v>
      </c>
      <c r="DQ49">
        <v>54.975192259604981</v>
      </c>
      <c r="DR49">
        <v>7.9611613146020037</v>
      </c>
      <c r="DS49">
        <v>0.4553279832847974</v>
      </c>
      <c r="DT49">
        <v>17.149861274597448</v>
      </c>
      <c r="DU49">
        <v>2.380411376140354</v>
      </c>
      <c r="DV49">
        <v>0.35782526774854512</v>
      </c>
      <c r="DW49">
        <v>59.239770323947248</v>
      </c>
      <c r="DX49">
        <v>7.7957998627884733</v>
      </c>
      <c r="DY49">
        <v>0.38207331109108772</v>
      </c>
      <c r="DZ49">
        <v>135.43486916264229</v>
      </c>
      <c r="EA49">
        <v>21.250002020267939</v>
      </c>
      <c r="EB49">
        <v>0.178227483266723</v>
      </c>
      <c r="EC49">
        <v>85.820890930685366</v>
      </c>
      <c r="ED49">
        <v>12.638466530196791</v>
      </c>
      <c r="EE49">
        <v>0.34095101121492072</v>
      </c>
      <c r="EH49">
        <v>386.35718149100001</v>
      </c>
      <c r="EI49">
        <v>5.9422888390002093</v>
      </c>
      <c r="EJ49">
        <v>36.975965989010852</v>
      </c>
      <c r="EK49">
        <v>0.70685856772296785</v>
      </c>
      <c r="EL49">
        <v>1.6114686853533651</v>
      </c>
      <c r="EM49">
        <v>12.471977985350289</v>
      </c>
      <c r="EN49">
        <v>10.977573674896121</v>
      </c>
      <c r="EO49">
        <v>42.958257669775669</v>
      </c>
      <c r="EP49">
        <v>87.201529540038337</v>
      </c>
      <c r="EQ49">
        <v>189.26210297494711</v>
      </c>
      <c r="ER49">
        <v>333.84685840094153</v>
      </c>
      <c r="ES49">
        <v>665.3353244108049</v>
      </c>
      <c r="ET49">
        <v>993.77733146867956</v>
      </c>
      <c r="EU49">
        <v>1657.7866282926741</v>
      </c>
      <c r="EV49">
        <v>2351.1215429810131</v>
      </c>
      <c r="EX49">
        <v>18.041655528588311</v>
      </c>
      <c r="EY49">
        <v>177.58698054902669</v>
      </c>
      <c r="EZ49">
        <v>0.47425876211452178</v>
      </c>
      <c r="FA49">
        <v>0.46030048860776401</v>
      </c>
      <c r="FB49">
        <v>3.5844714498150291E-3</v>
      </c>
      <c r="FC49">
        <v>0.13832704493462389</v>
      </c>
      <c r="FD49">
        <v>38.590639337289737</v>
      </c>
      <c r="FE49">
        <v>3.7207167310534901</v>
      </c>
      <c r="FF49">
        <v>5.9751730736612174</v>
      </c>
      <c r="FG49">
        <v>0.50742981823672706</v>
      </c>
      <c r="FH49">
        <v>8.8183862577066209E-3</v>
      </c>
      <c r="FJ49">
        <f t="shared" si="0"/>
        <v>135.43486916264229</v>
      </c>
      <c r="FK49">
        <f t="shared" si="1"/>
        <v>219.79250058894664</v>
      </c>
      <c r="FL49">
        <f t="shared" si="2"/>
        <v>0.87314386511933972</v>
      </c>
      <c r="FM49">
        <f t="shared" si="3"/>
        <v>2.0484610560372474</v>
      </c>
    </row>
    <row r="50" spans="1:169" x14ac:dyDescent="0.25">
      <c r="A50" t="s">
        <v>854</v>
      </c>
      <c r="B50" t="s">
        <v>764</v>
      </c>
      <c r="C50" s="7">
        <v>29.56258499373585</v>
      </c>
      <c r="D50" s="8">
        <v>6.2154215942476299E-3</v>
      </c>
      <c r="E50" s="9">
        <v>36.933097342808523</v>
      </c>
      <c r="F50" s="10">
        <v>0.44440793021527297</v>
      </c>
      <c r="G50">
        <v>47.944977699977187</v>
      </c>
      <c r="H50" s="11">
        <v>255.03901500889771</v>
      </c>
      <c r="I50" s="7">
        <v>1.7987007203673679</v>
      </c>
      <c r="J50" s="7">
        <v>5.5598684797368937E-2</v>
      </c>
      <c r="K50" s="8">
        <v>0.18455384750950951</v>
      </c>
      <c r="L50" s="19">
        <v>1.619873185029645E-3</v>
      </c>
      <c r="M50">
        <v>0.14097615215075071</v>
      </c>
      <c r="N50" s="11">
        <v>1.1474127324747141</v>
      </c>
      <c r="O50" s="12">
        <v>14.14012129484122</v>
      </c>
      <c r="P50" s="10">
        <v>0.50631099472441055</v>
      </c>
      <c r="Q50" s="8">
        <v>0.55615695882161342</v>
      </c>
      <c r="R50" s="13">
        <v>1.7227989527667211E-2</v>
      </c>
      <c r="S50" s="14">
        <v>0.15799598791805369</v>
      </c>
      <c r="T50" t="e">
        <v>#N/A</v>
      </c>
      <c r="U50" s="11" t="e">
        <v>#N/A</v>
      </c>
      <c r="V50" s="9">
        <v>2694.1069614082171</v>
      </c>
      <c r="W50" s="9">
        <v>13.34405285781552</v>
      </c>
      <c r="X50" s="9">
        <v>13.95681087348445</v>
      </c>
      <c r="Y50" s="9">
        <v>2850.5803428673739</v>
      </c>
      <c r="Z50" s="9">
        <v>9.0696648571781235</v>
      </c>
      <c r="AA50" s="9">
        <v>71.333990636128988</v>
      </c>
      <c r="AB50" s="9">
        <v>2759.7311993379481</v>
      </c>
      <c r="AC50" s="9">
        <v>7.3293868493867684</v>
      </c>
      <c r="AD50" s="15">
        <v>32.510828759219173</v>
      </c>
      <c r="AE50" t="e">
        <v>#N/A</v>
      </c>
      <c r="AF50" t="e">
        <v>#N/A</v>
      </c>
      <c r="AG50" s="11" t="e">
        <v>#N/A</v>
      </c>
      <c r="AH50" s="16">
        <v>105.80798697678171</v>
      </c>
      <c r="AK50" t="s">
        <v>855</v>
      </c>
      <c r="AL50" t="s">
        <v>855</v>
      </c>
      <c r="AM50">
        <v>25.04</v>
      </c>
      <c r="AN50">
        <v>176.4374762835281</v>
      </c>
      <c r="AO50">
        <v>62.39871742061824</v>
      </c>
      <c r="AP50">
        <v>118.2157550415167</v>
      </c>
      <c r="AQ50" t="s">
        <v>154</v>
      </c>
      <c r="AR50">
        <v>880.69847537753185</v>
      </c>
      <c r="AS50">
        <v>1646.5252952448659</v>
      </c>
      <c r="AT50">
        <v>256.02183203053659</v>
      </c>
      <c r="AU50">
        <v>13.6483175892413</v>
      </c>
      <c r="AV50">
        <v>2.0238437529641451</v>
      </c>
      <c r="AW50">
        <v>2.376796001767512</v>
      </c>
      <c r="AX50">
        <v>0.84732293781391832</v>
      </c>
      <c r="AY50">
        <v>1.4017551564670629</v>
      </c>
      <c r="AZ50" t="s">
        <v>154</v>
      </c>
      <c r="BA50">
        <v>18.637290348668401</v>
      </c>
      <c r="BB50">
        <v>45.071206484901403</v>
      </c>
      <c r="BC50">
        <v>0.25142688565073118</v>
      </c>
      <c r="BD50">
        <v>0.1171660443353536</v>
      </c>
      <c r="BE50">
        <v>0.1130056850467288</v>
      </c>
      <c r="BF50">
        <v>186.77155325995199</v>
      </c>
      <c r="BG50">
        <v>8.3228643347381013</v>
      </c>
      <c r="BH50">
        <v>4.4555262137238323E-2</v>
      </c>
      <c r="BI50">
        <v>532535.77953892155</v>
      </c>
      <c r="BJ50">
        <v>22516.541165594888</v>
      </c>
      <c r="BK50">
        <v>3.364604021599964</v>
      </c>
      <c r="BL50">
        <v>0.85935384758165057</v>
      </c>
      <c r="BM50">
        <v>0.18030054083283709</v>
      </c>
      <c r="BN50">
        <v>8.6536111046214462E-2</v>
      </c>
      <c r="BO50" t="s">
        <v>154</v>
      </c>
      <c r="BP50">
        <v>1.0832452631772181E-2</v>
      </c>
      <c r="BQ50">
        <v>5.6823068694574104E-3</v>
      </c>
      <c r="BR50">
        <v>7.6538738580617718</v>
      </c>
      <c r="BS50">
        <v>0.45044058397883657</v>
      </c>
      <c r="BT50">
        <v>4.0047429350034518E-2</v>
      </c>
      <c r="BU50">
        <v>1.047609218191828E-2</v>
      </c>
      <c r="BV50">
        <v>7.0023530178700546E-3</v>
      </c>
      <c r="BW50">
        <v>3.1169005104292441E-3</v>
      </c>
      <c r="BX50">
        <v>0.26240899043413862</v>
      </c>
      <c r="BY50">
        <v>0.13181809449809581</v>
      </c>
      <c r="BZ50">
        <v>7.0890635605277155E-2</v>
      </c>
      <c r="CA50">
        <v>0.56111170904139618</v>
      </c>
      <c r="CB50">
        <v>0.19073294452015649</v>
      </c>
      <c r="CC50">
        <v>8.1827160753764699E-2</v>
      </c>
      <c r="CD50">
        <v>0.22836863664207591</v>
      </c>
      <c r="CE50">
        <v>5.5004435194293128E-2</v>
      </c>
      <c r="CF50">
        <v>2.7707146412071421E-2</v>
      </c>
      <c r="CG50">
        <v>3.7790711907025769</v>
      </c>
      <c r="CH50">
        <v>0.54201543503637906</v>
      </c>
      <c r="CI50">
        <v>0.17397385345628921</v>
      </c>
      <c r="CJ50">
        <v>1.11943303913676</v>
      </c>
      <c r="CK50">
        <v>0.1088570845773941</v>
      </c>
      <c r="CL50">
        <v>2.5474873418720161E-2</v>
      </c>
      <c r="CM50">
        <v>13.65684920698841</v>
      </c>
      <c r="CN50">
        <v>1.135683712927877</v>
      </c>
      <c r="CO50">
        <v>4.2825248200344349E-2</v>
      </c>
      <c r="CP50">
        <v>5.5887272130237076</v>
      </c>
      <c r="CQ50">
        <v>0.41991694187474798</v>
      </c>
      <c r="CR50">
        <v>1.0684365659792579E-2</v>
      </c>
      <c r="CS50">
        <v>31.777072672909391</v>
      </c>
      <c r="CT50">
        <v>2.1669871041506901</v>
      </c>
      <c r="CU50">
        <v>3.114470604049106E-2</v>
      </c>
      <c r="CV50">
        <v>6.7001920809013322</v>
      </c>
      <c r="CW50">
        <v>0.44073436300095481</v>
      </c>
      <c r="CX50">
        <v>1.010633308863205E-2</v>
      </c>
      <c r="CY50">
        <v>73.409648175642857</v>
      </c>
      <c r="CZ50">
        <v>3.7361837983867558</v>
      </c>
      <c r="DA50">
        <v>4.7334724916480053E-2</v>
      </c>
      <c r="DB50">
        <v>17.49745271231421</v>
      </c>
      <c r="DC50">
        <v>0.95629214347402192</v>
      </c>
      <c r="DD50">
        <v>1.0163734473930271E-2</v>
      </c>
      <c r="DE50">
        <v>9930.9832630853598</v>
      </c>
      <c r="DF50">
        <v>411.30617321011528</v>
      </c>
      <c r="DG50">
        <v>0.4120171549244267</v>
      </c>
      <c r="DH50">
        <v>0.2250295917075317</v>
      </c>
      <c r="DI50">
        <v>5.3932149701637518E-2</v>
      </c>
      <c r="DJ50">
        <v>9.1646727193967995E-3</v>
      </c>
      <c r="DK50">
        <v>0.7474658466034263</v>
      </c>
      <c r="DL50">
        <v>4.3730546930244598</v>
      </c>
      <c r="DM50">
        <v>9.2912521106247681</v>
      </c>
      <c r="DN50">
        <v>84.506622308936997</v>
      </c>
      <c r="DO50">
        <v>3.3522555406746948</v>
      </c>
      <c r="DP50">
        <v>2.4692248101547349</v>
      </c>
      <c r="DQ50">
        <v>17.063695571914771</v>
      </c>
      <c r="DR50">
        <v>0.720438067601753</v>
      </c>
      <c r="DS50">
        <v>0.55549706740181004</v>
      </c>
      <c r="DT50">
        <v>5.4431450322138639</v>
      </c>
      <c r="DU50">
        <v>0.24611712349540141</v>
      </c>
      <c r="DV50">
        <v>1.055339036248047</v>
      </c>
      <c r="DW50">
        <v>19.167885612287609</v>
      </c>
      <c r="DX50">
        <v>0.76762158760105415</v>
      </c>
      <c r="DY50">
        <v>0.25301434928037969</v>
      </c>
      <c r="DZ50">
        <v>36.933097342808523</v>
      </c>
      <c r="EA50">
        <v>1.484912987655524</v>
      </c>
      <c r="EB50">
        <v>0.14134919510164809</v>
      </c>
      <c r="EC50">
        <v>26.833099485528571</v>
      </c>
      <c r="ED50">
        <v>1.058283803199048</v>
      </c>
      <c r="EE50">
        <v>1.2018473551767841</v>
      </c>
      <c r="EH50">
        <v>118.9627727770395</v>
      </c>
      <c r="EI50">
        <v>-0.96626316376714372</v>
      </c>
      <c r="EJ50">
        <v>12.48592799031284</v>
      </c>
      <c r="EK50">
        <v>0.1128889243741194</v>
      </c>
      <c r="EL50">
        <v>0.57419910379461392</v>
      </c>
      <c r="EM50">
        <v>3.7912953313607849</v>
      </c>
      <c r="EN50">
        <v>4.0562812902677781</v>
      </c>
      <c r="EO50">
        <v>18.990307490967719</v>
      </c>
      <c r="EP50">
        <v>31.009225460852079</v>
      </c>
      <c r="EQ50">
        <v>55.515647182879732</v>
      </c>
      <c r="ER50">
        <v>102.3576412641705</v>
      </c>
      <c r="ES50">
        <v>198.60670420568371</v>
      </c>
      <c r="ET50">
        <v>271.26283728345481</v>
      </c>
      <c r="EU50">
        <v>455.96054767480041</v>
      </c>
      <c r="EV50">
        <v>711.2785655412282</v>
      </c>
      <c r="EX50" t="e">
        <v>#N/A</v>
      </c>
      <c r="EY50">
        <v>143.576519547994</v>
      </c>
      <c r="EZ50">
        <v>0.4780444250660501</v>
      </c>
      <c r="FA50">
        <v>0.53101405230575938</v>
      </c>
      <c r="FB50">
        <v>-2.1191815140469139E-3</v>
      </c>
      <c r="FC50">
        <v>-5.0881912482287253E-2</v>
      </c>
      <c r="FD50">
        <v>24.010171920158051</v>
      </c>
      <c r="FE50">
        <v>3.8188481837470629</v>
      </c>
      <c r="FF50">
        <v>4.8254123372972959</v>
      </c>
      <c r="FG50">
        <v>0.50310958110629977</v>
      </c>
      <c r="FH50">
        <v>1.1706279337091041E-2</v>
      </c>
      <c r="FJ50">
        <f t="shared" si="0"/>
        <v>36.933097342808523</v>
      </c>
      <c r="FK50">
        <f t="shared" si="1"/>
        <v>59.937428740913873</v>
      </c>
      <c r="FL50">
        <f t="shared" si="2"/>
        <v>0.64126316209695178</v>
      </c>
      <c r="FM50">
        <f t="shared" si="3"/>
        <v>1.5125310962999605</v>
      </c>
    </row>
    <row r="51" spans="1:169" x14ac:dyDescent="0.25">
      <c r="A51" t="s">
        <v>856</v>
      </c>
      <c r="B51" t="s">
        <v>764</v>
      </c>
      <c r="C51" s="7">
        <v>29.013817665387819</v>
      </c>
      <c r="D51" s="8">
        <v>6.8803369921144608E-3</v>
      </c>
      <c r="E51" s="9">
        <v>43.058528237932109</v>
      </c>
      <c r="F51" s="10">
        <v>0.57753212393402353</v>
      </c>
      <c r="G51">
        <v>48.820256866016187</v>
      </c>
      <c r="H51" s="11">
        <v>234.99067597853059</v>
      </c>
      <c r="I51" s="7">
        <v>1.861065851660554</v>
      </c>
      <c r="J51" s="7">
        <v>5.7728215998403998E-2</v>
      </c>
      <c r="K51" s="8">
        <v>0.1846986207190813</v>
      </c>
      <c r="L51" s="19">
        <v>1.582473983480034E-3</v>
      </c>
      <c r="M51">
        <v>0.17786148807285079</v>
      </c>
      <c r="N51" s="11">
        <v>1.128139830720601</v>
      </c>
      <c r="O51" s="12">
        <v>13.69610962305334</v>
      </c>
      <c r="P51" s="10">
        <v>0.49243259764881719</v>
      </c>
      <c r="Q51" s="8">
        <v>0.53750449616470164</v>
      </c>
      <c r="R51" s="13">
        <v>1.663611734607897E-2</v>
      </c>
      <c r="S51" s="14">
        <v>0.19884099802522831</v>
      </c>
      <c r="T51" t="e">
        <v>#N/A</v>
      </c>
      <c r="U51" s="11" t="e">
        <v>#N/A</v>
      </c>
      <c r="V51" s="9">
        <v>2693.2810559371192</v>
      </c>
      <c r="W51" s="9">
        <v>13.499086322686781</v>
      </c>
      <c r="X51" s="9">
        <v>14.151952933356171</v>
      </c>
      <c r="Y51" s="9">
        <v>2772.8634343647441</v>
      </c>
      <c r="Z51" s="9">
        <v>8.4541361998456814</v>
      </c>
      <c r="AA51" s="9">
        <v>69.771736958372031</v>
      </c>
      <c r="AB51" s="9">
        <v>2728.1620634753631</v>
      </c>
      <c r="AC51" s="9">
        <v>8.096982602244001</v>
      </c>
      <c r="AD51" s="15">
        <v>33.656379592034803</v>
      </c>
      <c r="AE51" t="e">
        <v>#N/A</v>
      </c>
      <c r="AF51" t="e">
        <v>#N/A</v>
      </c>
      <c r="AG51" s="11" t="e">
        <v>#N/A</v>
      </c>
      <c r="AH51" s="16">
        <v>102.9548486316418</v>
      </c>
      <c r="AK51" t="s">
        <v>857</v>
      </c>
      <c r="AL51" t="s">
        <v>857</v>
      </c>
      <c r="AM51">
        <v>25.038</v>
      </c>
      <c r="AN51">
        <v>164.82014823827359</v>
      </c>
      <c r="AO51">
        <v>56.527737035805089</v>
      </c>
      <c r="AP51">
        <v>111.10807539459989</v>
      </c>
      <c r="AQ51" t="s">
        <v>154</v>
      </c>
      <c r="AR51">
        <v>875.96910537057511</v>
      </c>
      <c r="AS51">
        <v>1624.149845036234</v>
      </c>
      <c r="AT51">
        <v>266.63091657991089</v>
      </c>
      <c r="AU51">
        <v>14.838547814339311</v>
      </c>
      <c r="AV51">
        <v>1.903303360230413</v>
      </c>
      <c r="AW51">
        <v>4.90770841714345</v>
      </c>
      <c r="AX51">
        <v>0.81290742054161846</v>
      </c>
      <c r="AY51">
        <v>1.3021915891468141</v>
      </c>
      <c r="AZ51" t="s">
        <v>154</v>
      </c>
      <c r="BA51">
        <v>17.808804402748969</v>
      </c>
      <c r="BB51">
        <v>43.520148065274427</v>
      </c>
      <c r="BC51">
        <v>0.2853211990839154</v>
      </c>
      <c r="BD51">
        <v>0.12641877867064211</v>
      </c>
      <c r="BE51">
        <v>0.10160000236208511</v>
      </c>
      <c r="BF51">
        <v>263.42022761388012</v>
      </c>
      <c r="BG51">
        <v>26.60796469812006</v>
      </c>
      <c r="BH51">
        <v>7.3663971744091214E-2</v>
      </c>
      <c r="BI51">
        <v>527986.26051686995</v>
      </c>
      <c r="BJ51">
        <v>22208.946085991349</v>
      </c>
      <c r="BK51">
        <v>1.772275099770366</v>
      </c>
      <c r="BL51">
        <v>1.0198432242788189</v>
      </c>
      <c r="BM51">
        <v>0.19138286588804071</v>
      </c>
      <c r="BN51">
        <v>0.1041126187109916</v>
      </c>
      <c r="BO51">
        <v>0.12617307069149669</v>
      </c>
      <c r="BP51">
        <v>1.298588492346923E-2</v>
      </c>
      <c r="BQ51">
        <v>7.1815024453354389E-3</v>
      </c>
      <c r="BR51">
        <v>9.1436358209848976</v>
      </c>
      <c r="BS51">
        <v>0.87694834826913026</v>
      </c>
      <c r="BT51">
        <v>3.5996836882960973E-2</v>
      </c>
      <c r="BU51">
        <v>8.2248144114909674E-2</v>
      </c>
      <c r="BV51">
        <v>2.1872950709304909E-2</v>
      </c>
      <c r="BW51">
        <v>7.1145595540811676E-3</v>
      </c>
      <c r="BX51">
        <v>0.74750156054478079</v>
      </c>
      <c r="BY51">
        <v>0.17855007573748491</v>
      </c>
      <c r="BZ51">
        <v>2.6838442640660081E-2</v>
      </c>
      <c r="CA51">
        <v>1.105733008285301</v>
      </c>
      <c r="CB51">
        <v>0.23075372332379751</v>
      </c>
      <c r="CC51">
        <v>9.119424955279852E-2</v>
      </c>
      <c r="CD51">
        <v>0.39841824356308941</v>
      </c>
      <c r="CE51">
        <v>8.1268584114934261E-2</v>
      </c>
      <c r="CF51">
        <v>2.4681637164986909E-2</v>
      </c>
      <c r="CG51">
        <v>5.6812207678274769</v>
      </c>
      <c r="CH51">
        <v>0.86529351911797092</v>
      </c>
      <c r="CI51">
        <v>0.15423565877270781</v>
      </c>
      <c r="CJ51">
        <v>1.436926973448001</v>
      </c>
      <c r="CK51">
        <v>0.19939466092777411</v>
      </c>
      <c r="CL51">
        <v>7.8995943411903718E-2</v>
      </c>
      <c r="CM51">
        <v>21.384905145201589</v>
      </c>
      <c r="CN51">
        <v>2.5900883667450132</v>
      </c>
      <c r="CO51">
        <v>4.1170275709151667E-2</v>
      </c>
      <c r="CP51">
        <v>8.4865384829893493</v>
      </c>
      <c r="CQ51">
        <v>1.05282117687889</v>
      </c>
      <c r="CR51">
        <v>1.0269845647293869E-2</v>
      </c>
      <c r="CS51">
        <v>44.160979298490822</v>
      </c>
      <c r="CT51">
        <v>5.2582602496997772</v>
      </c>
      <c r="CU51">
        <v>2.9943738918317728E-2</v>
      </c>
      <c r="CV51">
        <v>9.9398524486562909</v>
      </c>
      <c r="CW51">
        <v>1.080541617289857</v>
      </c>
      <c r="CX51">
        <v>9.7143208429092149E-3</v>
      </c>
      <c r="CY51">
        <v>103.51202852053559</v>
      </c>
      <c r="CZ51">
        <v>10.089770830328041</v>
      </c>
      <c r="DA51">
        <v>4.5500520597295917E-2</v>
      </c>
      <c r="DB51">
        <v>24.014695901351399</v>
      </c>
      <c r="DC51">
        <v>2.299550844037745</v>
      </c>
      <c r="DD51">
        <v>9.77119598005439E-3</v>
      </c>
      <c r="DE51">
        <v>9892.8973201906538</v>
      </c>
      <c r="DF51">
        <v>597.07745117928073</v>
      </c>
      <c r="DG51">
        <v>0.36394886441151131</v>
      </c>
      <c r="DH51">
        <v>0.2403779498831361</v>
      </c>
      <c r="DI51">
        <v>5.7848949614528251E-2</v>
      </c>
      <c r="DJ51">
        <v>8.8093679815635061E-3</v>
      </c>
      <c r="DK51">
        <v>-0.25857492190160453</v>
      </c>
      <c r="DL51">
        <v>4.3934162571466384</v>
      </c>
      <c r="DM51">
        <v>9.8489337449703527</v>
      </c>
      <c r="DN51">
        <v>94.0418894711337</v>
      </c>
      <c r="DO51">
        <v>7.5768147473870258</v>
      </c>
      <c r="DP51">
        <v>0.61948457698503601</v>
      </c>
      <c r="DQ51">
        <v>19.06481216724664</v>
      </c>
      <c r="DR51">
        <v>1.540619610466275</v>
      </c>
      <c r="DS51">
        <v>0.29270312786716762</v>
      </c>
      <c r="DT51">
        <v>7.8490560760981438</v>
      </c>
      <c r="DU51">
        <v>0.81301782526874522</v>
      </c>
      <c r="DV51">
        <v>0.2541334208847088</v>
      </c>
      <c r="DW51">
        <v>28.55586419963851</v>
      </c>
      <c r="DX51">
        <v>2.9239418371347301</v>
      </c>
      <c r="DY51">
        <v>0.28004223584198751</v>
      </c>
      <c r="DZ51">
        <v>43.058528237932109</v>
      </c>
      <c r="EA51">
        <v>3.4810291448897148</v>
      </c>
      <c r="EB51">
        <v>0.14362320653089741</v>
      </c>
      <c r="EC51">
        <v>30.791911647862399</v>
      </c>
      <c r="ED51">
        <v>2.57098766861971</v>
      </c>
      <c r="EE51">
        <v>0.25535846422964242</v>
      </c>
      <c r="EH51">
        <v>167.78358446743951</v>
      </c>
      <c r="EI51">
        <v>0.53237582570251796</v>
      </c>
      <c r="EJ51">
        <v>14.91620851710424</v>
      </c>
      <c r="EK51">
        <v>0.88629465641066463</v>
      </c>
      <c r="EL51">
        <v>1.635670810820089</v>
      </c>
      <c r="EM51">
        <v>7.4711689749006798</v>
      </c>
      <c r="EN51">
        <v>7.0767005961472371</v>
      </c>
      <c r="EO51">
        <v>28.548848079535059</v>
      </c>
      <c r="EP51">
        <v>39.804071286648238</v>
      </c>
      <c r="EQ51">
        <v>86.930508720331673</v>
      </c>
      <c r="ER51">
        <v>155.43110774705769</v>
      </c>
      <c r="ES51">
        <v>276.00612061556762</v>
      </c>
      <c r="ET51">
        <v>402.42317605895909</v>
      </c>
      <c r="EU51">
        <v>642.9318541648172</v>
      </c>
      <c r="EV51">
        <v>976.20715046143891</v>
      </c>
      <c r="EX51">
        <v>21.715019168151841</v>
      </c>
      <c r="EY51">
        <v>41.653854681872502</v>
      </c>
      <c r="EZ51">
        <v>0.48455407188410521</v>
      </c>
      <c r="FA51">
        <v>0.54232873671990667</v>
      </c>
      <c r="FB51">
        <v>8.2804394004413735E-4</v>
      </c>
      <c r="FC51">
        <v>1.8647891649405841E-2</v>
      </c>
      <c r="FD51">
        <v>22.520413166011281</v>
      </c>
      <c r="FE51">
        <v>4.242665455690231</v>
      </c>
      <c r="FF51">
        <v>4.70912545960236</v>
      </c>
      <c r="FG51">
        <v>0.41597608368180911</v>
      </c>
      <c r="FH51">
        <v>9.8524126988439251E-3</v>
      </c>
      <c r="FJ51">
        <f t="shared" si="0"/>
        <v>43.058528237932109</v>
      </c>
      <c r="FK51">
        <f t="shared" si="1"/>
        <v>69.878175772663994</v>
      </c>
      <c r="FL51">
        <f t="shared" si="2"/>
        <v>0.49375188306063145</v>
      </c>
      <c r="FM51">
        <f t="shared" si="3"/>
        <v>1.0586480422337592</v>
      </c>
    </row>
    <row r="52" spans="1:169" x14ac:dyDescent="0.25">
      <c r="A52" t="s">
        <v>858</v>
      </c>
      <c r="B52" t="s">
        <v>764</v>
      </c>
      <c r="C52" s="7">
        <v>-147.22532871496389</v>
      </c>
      <c r="D52" s="8">
        <v>4.2807599254163593E-3</v>
      </c>
      <c r="E52" s="9">
        <v>28.453967112900312</v>
      </c>
      <c r="F52" s="10">
        <v>0.40485724872857171</v>
      </c>
      <c r="G52">
        <v>-9.6197330812582091</v>
      </c>
      <c r="H52" s="11">
        <v>1014.504749794677</v>
      </c>
      <c r="I52" s="7">
        <v>1.8618201605880871</v>
      </c>
      <c r="J52" s="7">
        <v>5.9976906307878212E-2</v>
      </c>
      <c r="K52" s="8">
        <v>0.1852833058312475</v>
      </c>
      <c r="L52" s="19">
        <v>2.5063526843742299E-3</v>
      </c>
      <c r="M52">
        <v>0.1358874652310387</v>
      </c>
      <c r="N52" s="11">
        <v>2.2987950688219492</v>
      </c>
      <c r="O52" s="12">
        <v>13.669335631519431</v>
      </c>
      <c r="P52" s="10">
        <v>0.51717651831469047</v>
      </c>
      <c r="Q52" s="8">
        <v>0.53791656555268053</v>
      </c>
      <c r="R52" s="13">
        <v>1.7126505190862489E-2</v>
      </c>
      <c r="S52" s="14">
        <v>0.62471761471891651</v>
      </c>
      <c r="T52" t="e">
        <v>#N/A</v>
      </c>
      <c r="U52" s="11" t="e">
        <v>#N/A</v>
      </c>
      <c r="V52" s="9">
        <v>2696.4450525905859</v>
      </c>
      <c r="W52" s="9">
        <v>21.84464525240336</v>
      </c>
      <c r="X52" s="9">
        <v>22.25061527258493</v>
      </c>
      <c r="Y52" s="9">
        <v>2774.1333222090748</v>
      </c>
      <c r="Z52" s="9">
        <v>18.892556316038771</v>
      </c>
      <c r="AA52" s="9">
        <v>71.831018099332226</v>
      </c>
      <c r="AB52" s="9">
        <v>2725.0309904496512</v>
      </c>
      <c r="AC52" s="9">
        <v>14.047967358225479</v>
      </c>
      <c r="AD52" s="15">
        <v>36.311483683462633</v>
      </c>
      <c r="AE52" t="e">
        <v>#N/A</v>
      </c>
      <c r="AF52" t="e">
        <v>#N/A</v>
      </c>
      <c r="AG52" s="11" t="e">
        <v>#N/A</v>
      </c>
      <c r="AH52" s="16">
        <v>102.8811367598183</v>
      </c>
      <c r="AK52" t="s">
        <v>859</v>
      </c>
      <c r="AL52" t="s">
        <v>859</v>
      </c>
      <c r="AM52">
        <v>22.765000000000001</v>
      </c>
      <c r="AN52" t="s">
        <v>154</v>
      </c>
      <c r="AO52">
        <v>73.002924896604398</v>
      </c>
      <c r="AP52">
        <v>155.5118094018535</v>
      </c>
      <c r="AQ52" t="s">
        <v>154</v>
      </c>
      <c r="AR52">
        <v>859.22486755553109</v>
      </c>
      <c r="AS52">
        <v>2254.844012143255</v>
      </c>
      <c r="AT52">
        <v>269.35941719912381</v>
      </c>
      <c r="AU52">
        <v>13.573458349330121</v>
      </c>
      <c r="AV52">
        <v>2.7073237736800282</v>
      </c>
      <c r="AW52">
        <v>4.6160054633182881</v>
      </c>
      <c r="AX52">
        <v>1.1686094215166301</v>
      </c>
      <c r="AY52">
        <v>2.0076735585249872</v>
      </c>
      <c r="AZ52" t="s">
        <v>154</v>
      </c>
      <c r="BA52">
        <v>18.215134734117441</v>
      </c>
      <c r="BB52">
        <v>63.456822325563159</v>
      </c>
      <c r="BC52">
        <v>0.48106230979728187</v>
      </c>
      <c r="BD52">
        <v>0.23424248487804911</v>
      </c>
      <c r="BE52">
        <v>4.9773735700587837E-2</v>
      </c>
      <c r="BF52">
        <v>216.23688394233349</v>
      </c>
      <c r="BG52">
        <v>16.36262000904399</v>
      </c>
      <c r="BH52">
        <v>7.354271633090266E-2</v>
      </c>
      <c r="BI52">
        <v>545881.2588796448</v>
      </c>
      <c r="BJ52">
        <v>29272.427224386051</v>
      </c>
      <c r="BK52">
        <v>8.5856679658783506</v>
      </c>
      <c r="BL52">
        <v>1.134216614979672</v>
      </c>
      <c r="BM52">
        <v>0.2417952625870515</v>
      </c>
      <c r="BN52">
        <v>8.1652986427123833E-2</v>
      </c>
      <c r="BO52">
        <v>0.6303170985837635</v>
      </c>
      <c r="BP52">
        <v>7.7134800635513326E-2</v>
      </c>
      <c r="BQ52">
        <v>7.2174724000575279E-3</v>
      </c>
      <c r="BR52">
        <v>9.5207229949029202</v>
      </c>
      <c r="BS52">
        <v>0.79307179749791823</v>
      </c>
      <c r="BT52">
        <v>1.7630342305794602E-2</v>
      </c>
      <c r="BU52">
        <v>0.70087914562197273</v>
      </c>
      <c r="BV52">
        <v>0.10520048029987331</v>
      </c>
      <c r="BW52">
        <v>3.485146259278525E-3</v>
      </c>
      <c r="BX52">
        <v>4.6754105890146294</v>
      </c>
      <c r="BY52">
        <v>0.75441744826627943</v>
      </c>
      <c r="BZ52">
        <v>3.121737155746988E-2</v>
      </c>
      <c r="CA52">
        <v>3.551140319134853</v>
      </c>
      <c r="CB52">
        <v>0.67429364584925588</v>
      </c>
      <c r="CC52">
        <v>0.13504262963710759</v>
      </c>
      <c r="CD52">
        <v>1.2204097739929649</v>
      </c>
      <c r="CE52">
        <v>0.20041122649463711</v>
      </c>
      <c r="CF52">
        <v>9.7512575893216238E-3</v>
      </c>
      <c r="CG52">
        <v>6.3992805015545189</v>
      </c>
      <c r="CH52">
        <v>0.88810231642005633</v>
      </c>
      <c r="CI52">
        <v>5.3064864298252898E-2</v>
      </c>
      <c r="CJ52">
        <v>1.922705629001904</v>
      </c>
      <c r="CK52">
        <v>0.26069600020526112</v>
      </c>
      <c r="CL52">
        <v>7.7724003303476126E-3</v>
      </c>
      <c r="CM52">
        <v>18.423999660614669</v>
      </c>
      <c r="CN52">
        <v>1.832970433096383</v>
      </c>
      <c r="CO52">
        <v>4.7893267634283011E-2</v>
      </c>
      <c r="CP52">
        <v>6.3855425759321012</v>
      </c>
      <c r="CQ52">
        <v>0.51309290702102628</v>
      </c>
      <c r="CR52">
        <v>1.1944807457498111E-2</v>
      </c>
      <c r="CS52">
        <v>32.140799968952543</v>
      </c>
      <c r="CT52">
        <v>2.941806145917893</v>
      </c>
      <c r="CU52">
        <v>3.4836820415949023E-2</v>
      </c>
      <c r="CV52">
        <v>7.9676082792159182</v>
      </c>
      <c r="CW52">
        <v>0.84228320257179135</v>
      </c>
      <c r="CX52">
        <v>1.129882852237719E-2</v>
      </c>
      <c r="CY52">
        <v>81.319983815135089</v>
      </c>
      <c r="CZ52">
        <v>7.0520658584798568</v>
      </c>
      <c r="DA52">
        <v>5.2925221073289862E-2</v>
      </c>
      <c r="DB52">
        <v>19.102881384126398</v>
      </c>
      <c r="DC52">
        <v>1.8438018881506471</v>
      </c>
      <c r="DD52">
        <v>1.1367135219307741E-2</v>
      </c>
      <c r="DE52">
        <v>9514.4226875966124</v>
      </c>
      <c r="DF52">
        <v>602.09599236176791</v>
      </c>
      <c r="DG52">
        <v>0.11286034730699759</v>
      </c>
      <c r="DH52">
        <v>0.31942188507892461</v>
      </c>
      <c r="DI52">
        <v>6.2489607674079857E-2</v>
      </c>
      <c r="DJ52">
        <v>1.024653368702576E-2</v>
      </c>
      <c r="DK52">
        <v>1.076142302744169</v>
      </c>
      <c r="DL52">
        <v>4.8978411417610479</v>
      </c>
      <c r="DM52">
        <v>10.332363038315311</v>
      </c>
      <c r="DN52">
        <v>60.504343046037732</v>
      </c>
      <c r="DO52">
        <v>4.0551613674043434</v>
      </c>
      <c r="DP52">
        <v>0.87205822272144828</v>
      </c>
      <c r="DQ52">
        <v>12.34468398601371</v>
      </c>
      <c r="DR52">
        <v>0.82604085964567731</v>
      </c>
      <c r="DS52">
        <v>0.41583208197221683</v>
      </c>
      <c r="DT52">
        <v>3.7674820768127151</v>
      </c>
      <c r="DU52">
        <v>0.33394241537391128</v>
      </c>
      <c r="DV52">
        <v>0.29673190071969457</v>
      </c>
      <c r="DW52">
        <v>12.91048606173446</v>
      </c>
      <c r="DX52">
        <v>1.151232268769246</v>
      </c>
      <c r="DY52">
        <v>0.35540457105083889</v>
      </c>
      <c r="DZ52">
        <v>28.453967112900312</v>
      </c>
      <c r="EA52">
        <v>1.6869058433996089</v>
      </c>
      <c r="EB52">
        <v>0.17189647697445631</v>
      </c>
      <c r="EC52">
        <v>19.3440471546756</v>
      </c>
      <c r="ED52">
        <v>1.296408239109109</v>
      </c>
      <c r="EE52">
        <v>0.30400035646057449</v>
      </c>
      <c r="EH52">
        <v>137.73049932632699</v>
      </c>
      <c r="EI52">
        <v>2.659565816809129</v>
      </c>
      <c r="EJ52">
        <v>15.53135888238649</v>
      </c>
      <c r="EK52">
        <v>7.5525770002367754</v>
      </c>
      <c r="EL52">
        <v>10.230657744014509</v>
      </c>
      <c r="EM52">
        <v>23.994191345505769</v>
      </c>
      <c r="EN52">
        <v>21.6769053995198</v>
      </c>
      <c r="EO52">
        <v>32.157188450022709</v>
      </c>
      <c r="EP52">
        <v>53.260543739664918</v>
      </c>
      <c r="EQ52">
        <v>74.894307563474257</v>
      </c>
      <c r="ER52">
        <v>116.9513292295257</v>
      </c>
      <c r="ES52">
        <v>200.8799998059533</v>
      </c>
      <c r="ET52">
        <v>322.57523397635299</v>
      </c>
      <c r="EU52">
        <v>505.09306717475209</v>
      </c>
      <c r="EV52">
        <v>776.53989366367466</v>
      </c>
      <c r="EX52">
        <v>3.465424991103808</v>
      </c>
      <c r="EY52">
        <v>3.560479264255838</v>
      </c>
      <c r="EZ52">
        <v>0.78037830636310701</v>
      </c>
      <c r="FA52">
        <v>0.69256095773994719</v>
      </c>
      <c r="FB52">
        <v>5.2654965780573118E-3</v>
      </c>
      <c r="FC52">
        <v>8.2705172466881222E-2</v>
      </c>
      <c r="FD52">
        <v>15.70700336441868</v>
      </c>
      <c r="FE52">
        <v>3.5508419052107931</v>
      </c>
      <c r="FF52">
        <v>2.9886351202669821</v>
      </c>
      <c r="FG52">
        <v>0.34990128844079432</v>
      </c>
      <c r="FH52">
        <v>1.394757551302628E-2</v>
      </c>
      <c r="FJ52">
        <f t="shared" si="0"/>
        <v>28.453967112900312</v>
      </c>
      <c r="FK52">
        <f t="shared" si="1"/>
        <v>46.176945583413129</v>
      </c>
      <c r="FL52">
        <f t="shared" si="2"/>
        <v>0.65211497164817389</v>
      </c>
      <c r="FM52">
        <f t="shared" si="3"/>
        <v>1.5416680361223043</v>
      </c>
    </row>
    <row r="53" spans="1:169" x14ac:dyDescent="0.25">
      <c r="A53" t="s">
        <v>860</v>
      </c>
      <c r="B53" t="s">
        <v>764</v>
      </c>
      <c r="C53" s="7">
        <v>12.542506577951629</v>
      </c>
      <c r="D53" s="8">
        <v>4.3056589422089129E-3</v>
      </c>
      <c r="E53" s="9">
        <v>28.22613031872562</v>
      </c>
      <c r="F53" s="10">
        <v>0.59205436502512099</v>
      </c>
      <c r="G53">
        <v>112.77144718677241</v>
      </c>
      <c r="H53" s="11">
        <v>138.92065778281011</v>
      </c>
      <c r="I53" s="7">
        <v>1.931658828504186</v>
      </c>
      <c r="J53" s="7">
        <v>6.1613240562037958E-2</v>
      </c>
      <c r="K53" s="8">
        <v>0.18540492003581571</v>
      </c>
      <c r="L53" s="19">
        <v>2.1795286185915838E-3</v>
      </c>
      <c r="M53">
        <v>0.1648917932709586</v>
      </c>
      <c r="N53" s="11">
        <v>2.6485197506468912</v>
      </c>
      <c r="O53" s="12">
        <v>13.2196978767807</v>
      </c>
      <c r="P53" s="10">
        <v>0.48646060457635149</v>
      </c>
      <c r="Q53" s="8">
        <v>0.51805639521319646</v>
      </c>
      <c r="R53" s="13">
        <v>1.6150729470442809E-2</v>
      </c>
      <c r="S53" s="14">
        <v>0.25929603267735452</v>
      </c>
      <c r="T53" t="e">
        <v>#N/A</v>
      </c>
      <c r="U53" s="11" t="e">
        <v>#N/A</v>
      </c>
      <c r="V53" s="9">
        <v>2701.2424490296348</v>
      </c>
      <c r="W53" s="9">
        <v>17.96279235489018</v>
      </c>
      <c r="X53" s="9">
        <v>18.408868128355</v>
      </c>
      <c r="Y53" s="9">
        <v>2690.67083293532</v>
      </c>
      <c r="Z53" s="9">
        <v>11.504907491523429</v>
      </c>
      <c r="AA53" s="9">
        <v>68.810457357975849</v>
      </c>
      <c r="AB53" s="9">
        <v>2693.934522194083</v>
      </c>
      <c r="AC53" s="9">
        <v>11.05195981244306</v>
      </c>
      <c r="AD53" s="15">
        <v>34.83214215825523</v>
      </c>
      <c r="AE53" t="e">
        <v>#N/A</v>
      </c>
      <c r="AF53" t="e">
        <v>#N/A</v>
      </c>
      <c r="AG53" s="11" t="e">
        <v>#N/A</v>
      </c>
      <c r="AH53" s="16">
        <v>99.608638754432704</v>
      </c>
      <c r="AK53" t="s">
        <v>861</v>
      </c>
      <c r="AL53" t="s">
        <v>861</v>
      </c>
      <c r="AM53">
        <v>27.138999999999999</v>
      </c>
      <c r="AN53" t="s">
        <v>154</v>
      </c>
      <c r="AO53">
        <v>59.774007482683452</v>
      </c>
      <c r="AP53">
        <v>110.0055580558555</v>
      </c>
      <c r="AQ53" t="s">
        <v>154</v>
      </c>
      <c r="AR53">
        <v>596.08800952906415</v>
      </c>
      <c r="AS53">
        <v>1586.886780094741</v>
      </c>
      <c r="AT53">
        <v>256.38716148078652</v>
      </c>
      <c r="AU53">
        <v>11.910825635983681</v>
      </c>
      <c r="AV53">
        <v>1.846164245781158</v>
      </c>
      <c r="AW53">
        <v>3.8888014486014821</v>
      </c>
      <c r="AX53">
        <v>0.83191956417642343</v>
      </c>
      <c r="AY53">
        <v>1.310227607434004</v>
      </c>
      <c r="AZ53" t="s">
        <v>154</v>
      </c>
      <c r="BA53">
        <v>18.445644763246388</v>
      </c>
      <c r="BB53">
        <v>45.02812043501951</v>
      </c>
      <c r="BC53">
        <v>0.21061186842864449</v>
      </c>
      <c r="BD53">
        <v>0.1080580815670763</v>
      </c>
      <c r="BE53">
        <v>0.1431565719734493</v>
      </c>
      <c r="BF53">
        <v>253.4572768067259</v>
      </c>
      <c r="BG53">
        <v>18.130273094067611</v>
      </c>
      <c r="BH53">
        <v>5.6429096757913293E-2</v>
      </c>
      <c r="BI53">
        <v>512363.68353876821</v>
      </c>
      <c r="BJ53">
        <v>22138.23890584624</v>
      </c>
      <c r="BK53">
        <v>1.2511635577784921</v>
      </c>
      <c r="BL53">
        <v>0.92018864498821029</v>
      </c>
      <c r="BM53">
        <v>0.17042438975173049</v>
      </c>
      <c r="BN53">
        <v>0.1037002249280656</v>
      </c>
      <c r="BO53">
        <v>1.95322418020418E-2</v>
      </c>
      <c r="BP53">
        <v>5.3980884439403928E-3</v>
      </c>
      <c r="BQ53">
        <v>5.2382276953400536E-3</v>
      </c>
      <c r="BR53">
        <v>7.057021561558841</v>
      </c>
      <c r="BS53">
        <v>0.49754564125710632</v>
      </c>
      <c r="BT53">
        <v>3.534961513620808E-2</v>
      </c>
      <c r="BU53">
        <v>4.5380180329604919E-2</v>
      </c>
      <c r="BV53">
        <v>1.5252333415806479E-2</v>
      </c>
      <c r="BW53">
        <v>1.002304495532929E-2</v>
      </c>
      <c r="BX53">
        <v>0.69001037239711016</v>
      </c>
      <c r="BY53">
        <v>0.23520964451847401</v>
      </c>
      <c r="BZ53">
        <v>6.260177347315514E-2</v>
      </c>
      <c r="CA53">
        <v>1.4258574656781171</v>
      </c>
      <c r="CB53">
        <v>0.29970442859798291</v>
      </c>
      <c r="CC53">
        <v>0.15057923726718411</v>
      </c>
      <c r="CD53">
        <v>0.52252594924516227</v>
      </c>
      <c r="CE53">
        <v>0.1010711850850818</v>
      </c>
      <c r="CF53">
        <v>7.9586348879772274E-3</v>
      </c>
      <c r="CG53">
        <v>5.7609229451079402</v>
      </c>
      <c r="CH53">
        <v>0.70209042919871523</v>
      </c>
      <c r="CI53">
        <v>0.1064118213287928</v>
      </c>
      <c r="CJ53">
        <v>1.8767064035612719</v>
      </c>
      <c r="CK53">
        <v>0.18756974724273531</v>
      </c>
      <c r="CL53">
        <v>1.558892145215676E-2</v>
      </c>
      <c r="CM53">
        <v>21.437422415568591</v>
      </c>
      <c r="CN53">
        <v>1.7698261605317349</v>
      </c>
      <c r="CO53">
        <v>3.9096819120755487E-2</v>
      </c>
      <c r="CP53">
        <v>7.8162846895292049</v>
      </c>
      <c r="CQ53">
        <v>0.58072538945922325</v>
      </c>
      <c r="CR53">
        <v>2.9835052732148579E-2</v>
      </c>
      <c r="CS53">
        <v>40.028880781643551</v>
      </c>
      <c r="CT53">
        <v>2.948914348550669</v>
      </c>
      <c r="CU53">
        <v>2.8441292432659779E-2</v>
      </c>
      <c r="CV53">
        <v>9.1977957390437286</v>
      </c>
      <c r="CW53">
        <v>0.69338003803033466</v>
      </c>
      <c r="CX53">
        <v>9.2220982093849692E-3</v>
      </c>
      <c r="CY53">
        <v>88.341504445871806</v>
      </c>
      <c r="CZ53">
        <v>5.8553677194027998</v>
      </c>
      <c r="DA53">
        <v>4.3200921080228848E-2</v>
      </c>
      <c r="DB53">
        <v>20.33018488355345</v>
      </c>
      <c r="DC53">
        <v>1.2300032668454051</v>
      </c>
      <c r="DD53">
        <v>9.279677251136419E-3</v>
      </c>
      <c r="DE53">
        <v>9388.7506061420518</v>
      </c>
      <c r="DF53">
        <v>592.64987378796718</v>
      </c>
      <c r="DG53">
        <v>9.2071589008359184E-2</v>
      </c>
      <c r="DH53">
        <v>0.21606317809479431</v>
      </c>
      <c r="DI53">
        <v>5.4513179361090902E-2</v>
      </c>
      <c r="DJ53">
        <v>8.3634780603256565E-3</v>
      </c>
      <c r="DK53">
        <v>3.2324409452290581</v>
      </c>
      <c r="DL53">
        <v>4.8136613401800297</v>
      </c>
      <c r="DM53">
        <v>10.416072377835301</v>
      </c>
      <c r="DN53">
        <v>59.585150963317112</v>
      </c>
      <c r="DO53">
        <v>2.9696219665677739</v>
      </c>
      <c r="DP53">
        <v>0.4565065590748924</v>
      </c>
      <c r="DQ53">
        <v>12.019466799906811</v>
      </c>
      <c r="DR53">
        <v>0.62396043239057764</v>
      </c>
      <c r="DS53">
        <v>0.35275511799603698</v>
      </c>
      <c r="DT53">
        <v>4.4162916827806518</v>
      </c>
      <c r="DU53">
        <v>0.3800616518103046</v>
      </c>
      <c r="DV53">
        <v>0.27392110895747152</v>
      </c>
      <c r="DW53">
        <v>18.990807823921049</v>
      </c>
      <c r="DX53">
        <v>1.5919559792104121</v>
      </c>
      <c r="DY53">
        <v>0.23077036486245331</v>
      </c>
      <c r="DZ53">
        <v>28.22613031872562</v>
      </c>
      <c r="EA53">
        <v>1.31365214548952</v>
      </c>
      <c r="EB53">
        <v>0.124323376107423</v>
      </c>
      <c r="EC53">
        <v>19.204977704811022</v>
      </c>
      <c r="ED53">
        <v>1.0827099515520231</v>
      </c>
      <c r="EE53">
        <v>0.22923275453854891</v>
      </c>
      <c r="EH53">
        <v>161.4377559278509</v>
      </c>
      <c r="EI53">
        <v>8.2414522371484389E-2</v>
      </c>
      <c r="EJ53">
        <v>11.512270084109041</v>
      </c>
      <c r="EK53">
        <v>0.48901056389660469</v>
      </c>
      <c r="EL53">
        <v>1.50986952384488</v>
      </c>
      <c r="EM53">
        <v>9.6341720653926828</v>
      </c>
      <c r="EN53">
        <v>9.2811003418323672</v>
      </c>
      <c r="EO53">
        <v>28.949361533205732</v>
      </c>
      <c r="EP53">
        <v>51.986326968456282</v>
      </c>
      <c r="EQ53">
        <v>87.143993559221911</v>
      </c>
      <c r="ER53">
        <v>143.1553972441246</v>
      </c>
      <c r="ES53">
        <v>250.1805048852722</v>
      </c>
      <c r="ET53">
        <v>372.38039429326841</v>
      </c>
      <c r="EU53">
        <v>548.70499655820993</v>
      </c>
      <c r="EV53">
        <v>826.43027981924581</v>
      </c>
      <c r="EX53">
        <v>57.345583519227517</v>
      </c>
      <c r="EY53">
        <v>48.651533080814403</v>
      </c>
      <c r="EZ53">
        <v>0.55574142943492322</v>
      </c>
      <c r="FA53">
        <v>0.54923746969594367</v>
      </c>
      <c r="FB53">
        <v>1.5019823564289589E-4</v>
      </c>
      <c r="FC53">
        <v>2.846851122327953E-3</v>
      </c>
      <c r="FD53">
        <v>18.953958481220042</v>
      </c>
      <c r="FE53">
        <v>4.2588869288245501</v>
      </c>
      <c r="FF53">
        <v>3.999722839516263</v>
      </c>
      <c r="FG53">
        <v>0.31951154212027488</v>
      </c>
      <c r="FH53">
        <v>1.0416266405696361E-2</v>
      </c>
      <c r="FJ53">
        <f t="shared" si="0"/>
        <v>28.22613031872562</v>
      </c>
      <c r="FK53">
        <f t="shared" si="1"/>
        <v>45.807197238489579</v>
      </c>
      <c r="FL53">
        <f t="shared" si="2"/>
        <v>0.52874551859409691</v>
      </c>
      <c r="FM53">
        <f t="shared" si="3"/>
        <v>1.1775403046678097</v>
      </c>
    </row>
    <row r="54" spans="1:169" x14ac:dyDescent="0.25">
      <c r="A54" t="s">
        <v>862</v>
      </c>
      <c r="B54" t="s">
        <v>764</v>
      </c>
      <c r="C54" s="7">
        <v>10.417490802134949</v>
      </c>
      <c r="D54" s="8">
        <v>1.188270997174307E-2</v>
      </c>
      <c r="E54" s="9">
        <v>79.430161561745834</v>
      </c>
      <c r="F54" s="10">
        <v>0.57285501773422465</v>
      </c>
      <c r="G54">
        <v>135.83505631349021</v>
      </c>
      <c r="H54" s="11">
        <v>217.47059868481199</v>
      </c>
      <c r="I54" s="7">
        <v>1.9302892560201039</v>
      </c>
      <c r="J54" s="7">
        <v>6.2402134193368687E-2</v>
      </c>
      <c r="K54" s="8">
        <v>0.18533925391743261</v>
      </c>
      <c r="L54" s="19">
        <v>1.069269520924142E-3</v>
      </c>
      <c r="M54">
        <v>0.1707664226388568</v>
      </c>
      <c r="N54" s="11">
        <v>0.64363874854935965</v>
      </c>
      <c r="O54" s="12">
        <v>13.24376661216534</v>
      </c>
      <c r="P54" s="10">
        <v>0.47363218038675148</v>
      </c>
      <c r="Q54" s="8">
        <v>0.5179375560119498</v>
      </c>
      <c r="R54" s="13">
        <v>1.6114743858011229E-2</v>
      </c>
      <c r="S54" s="14">
        <v>0.71848899622779772</v>
      </c>
      <c r="T54" t="e">
        <v>#N/A</v>
      </c>
      <c r="U54" s="11" t="e">
        <v>#N/A</v>
      </c>
      <c r="V54" s="9">
        <v>2699.8948874964021</v>
      </c>
      <c r="W54" s="9">
        <v>8.5611900967897601</v>
      </c>
      <c r="X54" s="9">
        <v>9.5644497030192159</v>
      </c>
      <c r="Y54" s="9">
        <v>2690.2316295772989</v>
      </c>
      <c r="Z54" s="9">
        <v>10.35856356513721</v>
      </c>
      <c r="AA54" s="9">
        <v>68.349677636798418</v>
      </c>
      <c r="AB54" s="9">
        <v>2696.5644416091559</v>
      </c>
      <c r="AC54" s="9">
        <v>7.2977761332241622</v>
      </c>
      <c r="AD54" s="15">
        <v>33.679373060981533</v>
      </c>
      <c r="AE54" t="e">
        <v>#N/A</v>
      </c>
      <c r="AF54" t="e">
        <v>#N/A</v>
      </c>
      <c r="AG54" s="11" t="e">
        <v>#N/A</v>
      </c>
      <c r="AH54" s="16">
        <v>99.642087624823645</v>
      </c>
      <c r="AK54" t="s">
        <v>863</v>
      </c>
      <c r="AL54" t="s">
        <v>863</v>
      </c>
      <c r="AM54">
        <v>25.018000000000001</v>
      </c>
      <c r="AN54">
        <v>181.81573393549769</v>
      </c>
      <c r="AO54">
        <v>52.976906621813789</v>
      </c>
      <c r="AP54">
        <v>110.27621127454439</v>
      </c>
      <c r="AQ54" t="s">
        <v>154</v>
      </c>
      <c r="AR54">
        <v>730.28816349822557</v>
      </c>
      <c r="AS54">
        <v>1601.0161559864141</v>
      </c>
      <c r="AT54">
        <v>295.95040916811519</v>
      </c>
      <c r="AU54">
        <v>13.83521228044661</v>
      </c>
      <c r="AV54">
        <v>1.8731211284530149</v>
      </c>
      <c r="AW54">
        <v>4.5326133223173422</v>
      </c>
      <c r="AX54">
        <v>0.8742862775021597</v>
      </c>
      <c r="AY54">
        <v>1.382450578609639</v>
      </c>
      <c r="AZ54" t="s">
        <v>154</v>
      </c>
      <c r="BA54">
        <v>21.333526458008219</v>
      </c>
      <c r="BB54">
        <v>43.201542043596007</v>
      </c>
      <c r="BC54" t="s">
        <v>154</v>
      </c>
      <c r="BD54">
        <v>9.0606719155001389E-2</v>
      </c>
      <c r="BE54">
        <v>0.13501815617482549</v>
      </c>
      <c r="BF54">
        <v>492.23857741514701</v>
      </c>
      <c r="BG54">
        <v>42.069070452429713</v>
      </c>
      <c r="BH54">
        <v>6.3550607756122895E-2</v>
      </c>
      <c r="BI54">
        <v>537396.77857937303</v>
      </c>
      <c r="BJ54">
        <v>21685.333492466791</v>
      </c>
      <c r="BK54">
        <v>1.294267591063412</v>
      </c>
      <c r="BL54">
        <v>1.6204022670220539</v>
      </c>
      <c r="BM54">
        <v>0.23214623627181161</v>
      </c>
      <c r="BN54">
        <v>7.9883314616194231E-2</v>
      </c>
      <c r="BO54">
        <v>5.8617697131651174E-3</v>
      </c>
      <c r="BP54">
        <v>3.6244046683212459E-3</v>
      </c>
      <c r="BQ54">
        <v>5.6681780494349434E-3</v>
      </c>
      <c r="BR54">
        <v>11.965118681786031</v>
      </c>
      <c r="BS54">
        <v>1.1253908898772611</v>
      </c>
      <c r="BT54">
        <v>3.4320156374101067E-2</v>
      </c>
      <c r="BU54">
        <v>6.5115382806449545E-2</v>
      </c>
      <c r="BV54">
        <v>1.9113594917928651E-2</v>
      </c>
      <c r="BW54">
        <v>6.7867487429657493E-3</v>
      </c>
      <c r="BX54">
        <v>1.298822318049963</v>
      </c>
      <c r="BY54">
        <v>0.27099282012738302</v>
      </c>
      <c r="BZ54">
        <v>2.816887571814352E-2</v>
      </c>
      <c r="CA54">
        <v>2.285378196671795</v>
      </c>
      <c r="CB54">
        <v>0.33718982851160673</v>
      </c>
      <c r="CC54">
        <v>0.13209863638006331</v>
      </c>
      <c r="CD54">
        <v>0.70514975274786496</v>
      </c>
      <c r="CE54">
        <v>0.13456444036266599</v>
      </c>
      <c r="CF54">
        <v>8.7974584062424244E-3</v>
      </c>
      <c r="CG54">
        <v>9.5877555932298062</v>
      </c>
      <c r="CH54">
        <v>0.95180364002273943</v>
      </c>
      <c r="CI54">
        <v>0.1587677075418214</v>
      </c>
      <c r="CJ54">
        <v>2.770401191120254</v>
      </c>
      <c r="CK54">
        <v>0.29758518374522019</v>
      </c>
      <c r="CL54">
        <v>7.0156059076192014E-3</v>
      </c>
      <c r="CM54">
        <v>37.48273660249707</v>
      </c>
      <c r="CN54">
        <v>3.61167924791748</v>
      </c>
      <c r="CO54">
        <v>9.3279222388457622E-2</v>
      </c>
      <c r="CP54">
        <v>15.07461448344775</v>
      </c>
      <c r="CQ54">
        <v>1.327836540264796</v>
      </c>
      <c r="CR54">
        <v>1.077699832900165E-2</v>
      </c>
      <c r="CS54">
        <v>80.257650802994533</v>
      </c>
      <c r="CT54">
        <v>7.8049583846244133</v>
      </c>
      <c r="CU54">
        <v>3.1447784338757168E-2</v>
      </c>
      <c r="CV54">
        <v>18.167587683532009</v>
      </c>
      <c r="CW54">
        <v>1.6262189117541661</v>
      </c>
      <c r="CX54">
        <v>1.0194586337803419E-2</v>
      </c>
      <c r="CY54">
        <v>182.25251976612009</v>
      </c>
      <c r="CZ54">
        <v>15.62898514975554</v>
      </c>
      <c r="DA54">
        <v>4.7760728563458893E-2</v>
      </c>
      <c r="DB54">
        <v>45.149837574647442</v>
      </c>
      <c r="DC54">
        <v>3.7964312205771971</v>
      </c>
      <c r="DD54">
        <v>2.2140722802289379E-2</v>
      </c>
      <c r="DE54">
        <v>9290.7083221368976</v>
      </c>
      <c r="DF54">
        <v>346.03082010757981</v>
      </c>
      <c r="DG54">
        <v>0.1017330991339641</v>
      </c>
      <c r="DH54">
        <v>0.4271968068003269</v>
      </c>
      <c r="DI54">
        <v>8.4088311444494995E-2</v>
      </c>
      <c r="DJ54">
        <v>1.9951858722572421E-2</v>
      </c>
      <c r="DK54">
        <v>4.612798630077843</v>
      </c>
      <c r="DL54">
        <v>6.1591024749034036</v>
      </c>
      <c r="DM54">
        <v>10.053807196294439</v>
      </c>
      <c r="DN54">
        <v>166.94583481001791</v>
      </c>
      <c r="DO54">
        <v>14.386557109029599</v>
      </c>
      <c r="DP54">
        <v>0.60767122946063967</v>
      </c>
      <c r="DQ54">
        <v>33.293806297888658</v>
      </c>
      <c r="DR54">
        <v>2.6429492007232769</v>
      </c>
      <c r="DS54">
        <v>0.36644753600393798</v>
      </c>
      <c r="DT54">
        <v>13.137514411692271</v>
      </c>
      <c r="DU54">
        <v>1.175972570651497</v>
      </c>
      <c r="DV54">
        <v>0.28826688330360428</v>
      </c>
      <c r="DW54">
        <v>47.27776640435885</v>
      </c>
      <c r="DX54">
        <v>4.4062697345357771</v>
      </c>
      <c r="DY54">
        <v>0.2359209729103065</v>
      </c>
      <c r="DZ54">
        <v>79.430161561745834</v>
      </c>
      <c r="EA54">
        <v>7.7026396045861656</v>
      </c>
      <c r="EB54">
        <v>0.13908666084821339</v>
      </c>
      <c r="EC54">
        <v>54.616745090595167</v>
      </c>
      <c r="ED54">
        <v>4.719392993259504</v>
      </c>
      <c r="EE54">
        <v>0.25287011105198071</v>
      </c>
      <c r="EH54">
        <v>313.52775631538032</v>
      </c>
      <c r="EI54">
        <v>2.4733205540781081E-2</v>
      </c>
      <c r="EJ54">
        <v>19.518953803892391</v>
      </c>
      <c r="EK54">
        <v>0.70167438369018909</v>
      </c>
      <c r="EL54">
        <v>2.842061965098388</v>
      </c>
      <c r="EM54">
        <v>15.44174457210673</v>
      </c>
      <c r="EN54">
        <v>12.524862393390141</v>
      </c>
      <c r="EO54">
        <v>48.179676347888467</v>
      </c>
      <c r="EP54">
        <v>76.742415266489047</v>
      </c>
      <c r="EQ54">
        <v>152.3688479776304</v>
      </c>
      <c r="ER54">
        <v>276.09184035618603</v>
      </c>
      <c r="ES54">
        <v>501.61031751871582</v>
      </c>
      <c r="ET54">
        <v>735.52986573004068</v>
      </c>
      <c r="EU54">
        <v>1132.0032283609939</v>
      </c>
      <c r="EV54">
        <v>1835.359251001928</v>
      </c>
      <c r="EX54">
        <v>148.165988218047</v>
      </c>
      <c r="EY54">
        <v>37.315203588567613</v>
      </c>
      <c r="EZ54">
        <v>0.45919044424513328</v>
      </c>
      <c r="FA54">
        <v>0.47529535035082071</v>
      </c>
      <c r="FB54">
        <v>2.184905919092812E-5</v>
      </c>
      <c r="FC54">
        <v>5.1335350121888153E-4</v>
      </c>
      <c r="FD54">
        <v>23.495451073336351</v>
      </c>
      <c r="FE54">
        <v>3.7931048201384039</v>
      </c>
      <c r="FF54">
        <v>6.6384766983263459</v>
      </c>
      <c r="FG54">
        <v>0.43582476480257448</v>
      </c>
      <c r="FH54">
        <v>8.8909731898438194E-3</v>
      </c>
      <c r="FJ54">
        <f t="shared" si="0"/>
        <v>79.430161561745834</v>
      </c>
      <c r="FK54">
        <f t="shared" si="1"/>
        <v>128.90442424302739</v>
      </c>
      <c r="FL54">
        <f t="shared" si="2"/>
        <v>0.49500406289923532</v>
      </c>
      <c r="FM54">
        <f t="shared" si="3"/>
        <v>1.0630458366918285</v>
      </c>
    </row>
    <row r="55" spans="1:169" x14ac:dyDescent="0.25">
      <c r="A55" t="s">
        <v>864</v>
      </c>
      <c r="B55" t="s">
        <v>764</v>
      </c>
      <c r="C55" s="7">
        <v>4.153854848259166</v>
      </c>
      <c r="D55" s="8">
        <v>1.096285514244808E-2</v>
      </c>
      <c r="E55" s="9">
        <v>72.636364551808754</v>
      </c>
      <c r="F55" s="10">
        <v>0.59873176238386094</v>
      </c>
      <c r="G55">
        <v>340.48759839316159</v>
      </c>
      <c r="H55" s="11">
        <v>106.7022253855485</v>
      </c>
      <c r="I55" s="7">
        <v>1.9301230281047079</v>
      </c>
      <c r="J55" s="7">
        <v>5.9522957396914503E-2</v>
      </c>
      <c r="K55" s="8">
        <v>0.18564418112178729</v>
      </c>
      <c r="L55" s="19">
        <v>9.060698658890483E-4</v>
      </c>
      <c r="M55">
        <v>0.16039527479764409</v>
      </c>
      <c r="N55" s="11">
        <v>0.59752285725684784</v>
      </c>
      <c r="O55" s="12">
        <v>13.235105226911131</v>
      </c>
      <c r="P55" s="10">
        <v>0.46587163014906169</v>
      </c>
      <c r="Q55" s="8">
        <v>0.5182440639668987</v>
      </c>
      <c r="R55" s="13">
        <v>1.5959059851260261E-2</v>
      </c>
      <c r="S55" s="14">
        <v>0.46253557509185378</v>
      </c>
      <c r="T55" t="e">
        <v>#N/A</v>
      </c>
      <c r="U55" s="11" t="e">
        <v>#N/A</v>
      </c>
      <c r="V55" s="9">
        <v>2702.8280447811021</v>
      </c>
      <c r="W55" s="9">
        <v>6.8461652284214987</v>
      </c>
      <c r="X55" s="9">
        <v>8.05560841016929</v>
      </c>
      <c r="Y55" s="9">
        <v>2691.6258329705411</v>
      </c>
      <c r="Z55" s="9">
        <v>7.5605825683417871</v>
      </c>
      <c r="AA55" s="9">
        <v>67.774221669314215</v>
      </c>
      <c r="AB55" s="9">
        <v>2697.1530591173901</v>
      </c>
      <c r="AC55" s="9">
        <v>5.0503197928316874</v>
      </c>
      <c r="AD55" s="15">
        <v>35.138987078953313</v>
      </c>
      <c r="AE55" t="e">
        <v>#N/A</v>
      </c>
      <c r="AF55" t="e">
        <v>#N/A</v>
      </c>
      <c r="AG55" s="11" t="e">
        <v>#N/A</v>
      </c>
      <c r="AH55" s="16">
        <v>99.585537384363334</v>
      </c>
      <c r="AK55" t="s">
        <v>865</v>
      </c>
      <c r="AL55" t="s">
        <v>865</v>
      </c>
      <c r="AM55">
        <v>25.042999999999999</v>
      </c>
      <c r="AN55">
        <v>159.93049631042521</v>
      </c>
      <c r="AO55">
        <v>41.669025084437067</v>
      </c>
      <c r="AP55">
        <v>112.37683909274121</v>
      </c>
      <c r="AQ55" t="s">
        <v>154</v>
      </c>
      <c r="AR55">
        <v>812.20367810276719</v>
      </c>
      <c r="AS55">
        <v>1713.241268047617</v>
      </c>
      <c r="AT55">
        <v>298.7723929468047</v>
      </c>
      <c r="AU55">
        <v>10.264276168145731</v>
      </c>
      <c r="AV55">
        <v>1.9906635115491149</v>
      </c>
      <c r="AW55">
        <v>6.3165170553114676</v>
      </c>
      <c r="AX55">
        <v>1.127477921882605</v>
      </c>
      <c r="AY55">
        <v>1.3545325841295119</v>
      </c>
      <c r="AZ55" t="s">
        <v>154</v>
      </c>
      <c r="BA55">
        <v>19.95238365976272</v>
      </c>
      <c r="BB55">
        <v>47.18859026865934</v>
      </c>
      <c r="BC55">
        <v>0.32037029818954182</v>
      </c>
      <c r="BD55">
        <v>0.1415956071806401</v>
      </c>
      <c r="BE55">
        <v>0.14414173777629741</v>
      </c>
      <c r="BF55">
        <v>496.093119104094</v>
      </c>
      <c r="BG55">
        <v>20.540447691010659</v>
      </c>
      <c r="BH55">
        <v>6.8081448699637212E-2</v>
      </c>
      <c r="BI55">
        <v>532294.61607627792</v>
      </c>
      <c r="BJ55">
        <v>17276.723326534739</v>
      </c>
      <c r="BK55">
        <v>1.5181918388967379</v>
      </c>
      <c r="BL55">
        <v>1.692446553316314</v>
      </c>
      <c r="BM55">
        <v>0.2393261811943361</v>
      </c>
      <c r="BN55">
        <v>9.4571710697055431E-2</v>
      </c>
      <c r="BO55" t="s">
        <v>154</v>
      </c>
      <c r="BP55">
        <v>2.5515986428216032E-3</v>
      </c>
      <c r="BQ55">
        <v>6.1077936381487433E-3</v>
      </c>
      <c r="BR55">
        <v>13.43573178694508</v>
      </c>
      <c r="BS55">
        <v>0.76560194696211059</v>
      </c>
      <c r="BT55">
        <v>3.6291878807774597E-2</v>
      </c>
      <c r="BU55">
        <v>4.5981983070156808E-2</v>
      </c>
      <c r="BV55">
        <v>1.4469355479451509E-2</v>
      </c>
      <c r="BW55">
        <v>1.1155763960165391E-2</v>
      </c>
      <c r="BX55">
        <v>1.102638127581639</v>
      </c>
      <c r="BY55">
        <v>0.30435198785206641</v>
      </c>
      <c r="BZ55">
        <v>6.4305818681794469E-2</v>
      </c>
      <c r="CA55">
        <v>1.7470534774686219</v>
      </c>
      <c r="CB55">
        <v>0.27774896173132479</v>
      </c>
      <c r="CC55">
        <v>7.4194540140675849E-2</v>
      </c>
      <c r="CD55">
        <v>0.53090544929252603</v>
      </c>
      <c r="CE55">
        <v>8.0670804284650149E-2</v>
      </c>
      <c r="CF55">
        <v>8.9602465804549253E-3</v>
      </c>
      <c r="CG55">
        <v>8.044129074711595</v>
      </c>
      <c r="CH55">
        <v>0.77414215870026259</v>
      </c>
      <c r="CI55">
        <v>4.8774184942089273E-2</v>
      </c>
      <c r="CJ55">
        <v>2.6235245982904658</v>
      </c>
      <c r="CK55">
        <v>0.18497798313156749</v>
      </c>
      <c r="CL55">
        <v>1.9698660717825889E-2</v>
      </c>
      <c r="CM55">
        <v>34.978603296873239</v>
      </c>
      <c r="CN55">
        <v>1.7484151520754021</v>
      </c>
      <c r="CO55">
        <v>4.4051379425926983E-2</v>
      </c>
      <c r="CP55">
        <v>15.076505302624501</v>
      </c>
      <c r="CQ55">
        <v>0.88570311157147885</v>
      </c>
      <c r="CR55">
        <v>1.0977730315491169E-2</v>
      </c>
      <c r="CS55">
        <v>80.745987099143576</v>
      </c>
      <c r="CT55">
        <v>4.1279870579312581</v>
      </c>
      <c r="CU55">
        <v>7.1827975325521404E-2</v>
      </c>
      <c r="CV55">
        <v>19.085080796256008</v>
      </c>
      <c r="CW55">
        <v>1.086968397760554</v>
      </c>
      <c r="CX55">
        <v>1.038546165753412E-2</v>
      </c>
      <c r="CY55">
        <v>191.95481449900419</v>
      </c>
      <c r="CZ55">
        <v>7.9102662165047057</v>
      </c>
      <c r="DA55">
        <v>4.8673179055579573E-2</v>
      </c>
      <c r="DB55">
        <v>47.874615624030803</v>
      </c>
      <c r="DC55">
        <v>2.3284959555758689</v>
      </c>
      <c r="DD55">
        <v>1.045751039151719E-2</v>
      </c>
      <c r="DE55">
        <v>8789.8443263945101</v>
      </c>
      <c r="DF55">
        <v>437.89820441249401</v>
      </c>
      <c r="DG55">
        <v>0.10347615011904369</v>
      </c>
      <c r="DH55">
        <v>0.45854819066286812</v>
      </c>
      <c r="DI55">
        <v>6.7904265568121583E-2</v>
      </c>
      <c r="DJ55">
        <v>2.1106853879151989E-2</v>
      </c>
      <c r="DK55">
        <v>3.425658396556416</v>
      </c>
      <c r="DL55">
        <v>4.3518562210606317</v>
      </c>
      <c r="DM55">
        <v>10.303346216476511</v>
      </c>
      <c r="DN55">
        <v>153.94333491712499</v>
      </c>
      <c r="DO55">
        <v>5.4812755165529374</v>
      </c>
      <c r="DP55">
        <v>0.58867863124422459</v>
      </c>
      <c r="DQ55">
        <v>31.325559998993668</v>
      </c>
      <c r="DR55">
        <v>1.085862058786397</v>
      </c>
      <c r="DS55">
        <v>0.3278760152909363</v>
      </c>
      <c r="DT55">
        <v>11.278989108427661</v>
      </c>
      <c r="DU55">
        <v>0.48670830273877819</v>
      </c>
      <c r="DV55">
        <v>0.26210098877652832</v>
      </c>
      <c r="DW55">
        <v>41.855109535416048</v>
      </c>
      <c r="DX55">
        <v>1.7864763605367651</v>
      </c>
      <c r="DY55">
        <v>0.30214525317127039</v>
      </c>
      <c r="DZ55">
        <v>72.636364551808754</v>
      </c>
      <c r="EA55">
        <v>3.218255589639762</v>
      </c>
      <c r="EB55">
        <v>0.16481574946665831</v>
      </c>
      <c r="EC55">
        <v>49.826277247981459</v>
      </c>
      <c r="ED55">
        <v>1.7913212002671099</v>
      </c>
      <c r="EE55">
        <v>0.25379683824623678</v>
      </c>
      <c r="EH55">
        <v>315.98287841025092</v>
      </c>
      <c r="EI55">
        <v>6.3639736109537409E-3</v>
      </c>
      <c r="EJ55">
        <v>21.917996389796219</v>
      </c>
      <c r="EK55">
        <v>0.49549550722151742</v>
      </c>
      <c r="EL55">
        <v>2.4127748962399109</v>
      </c>
      <c r="EM55">
        <v>11.8044153883015</v>
      </c>
      <c r="EN55">
        <v>9.4299369323716888</v>
      </c>
      <c r="EO55">
        <v>40.422759169404998</v>
      </c>
      <c r="EP55">
        <v>72.673811586993523</v>
      </c>
      <c r="EQ55">
        <v>142.18944429623269</v>
      </c>
      <c r="ER55">
        <v>276.1264707440385</v>
      </c>
      <c r="ES55">
        <v>504.66241936964741</v>
      </c>
      <c r="ET55">
        <v>772.67533588081005</v>
      </c>
      <c r="EU55">
        <v>1192.265928565243</v>
      </c>
      <c r="EV55">
        <v>1946.122586342716</v>
      </c>
      <c r="EX55">
        <v>390.31640540002883</v>
      </c>
      <c r="EY55">
        <v>44.443855148407067</v>
      </c>
      <c r="EZ55">
        <v>0.43169157137215269</v>
      </c>
      <c r="FA55">
        <v>0.43586616056704508</v>
      </c>
      <c r="FB55">
        <v>5.3377132219252973E-6</v>
      </c>
      <c r="FC55">
        <v>1.5743540870833181E-4</v>
      </c>
      <c r="FD55">
        <v>29.494917048305801</v>
      </c>
      <c r="FE55">
        <v>3.6908804522153882</v>
      </c>
      <c r="FF55">
        <v>5.4062082887354421</v>
      </c>
      <c r="FG55">
        <v>0.37840345261142477</v>
      </c>
      <c r="FH55">
        <v>8.8169007781000175E-3</v>
      </c>
      <c r="FJ55">
        <f t="shared" si="0"/>
        <v>72.636364551808754</v>
      </c>
      <c r="FK55">
        <f t="shared" si="1"/>
        <v>117.87900927759053</v>
      </c>
      <c r="FL55">
        <f t="shared" si="2"/>
        <v>0.49238436092675825</v>
      </c>
      <c r="FM55">
        <f t="shared" si="3"/>
        <v>1.0538323933041021</v>
      </c>
    </row>
    <row r="56" spans="1:169" x14ac:dyDescent="0.25">
      <c r="A56" t="s">
        <v>866</v>
      </c>
      <c r="B56" t="s">
        <v>764</v>
      </c>
      <c r="C56" s="7">
        <v>14.325366082772399</v>
      </c>
      <c r="D56" s="8">
        <v>2.2543383619838271E-2</v>
      </c>
      <c r="E56" s="9">
        <v>140.37966857957809</v>
      </c>
      <c r="F56" s="10">
        <v>0.36149196742289041</v>
      </c>
      <c r="G56">
        <v>98.69838260740724</v>
      </c>
      <c r="H56" s="11">
        <v>178.56247239227989</v>
      </c>
      <c r="I56" s="7">
        <v>1.8805239907237461</v>
      </c>
      <c r="J56" s="7">
        <v>5.7600428587808332E-2</v>
      </c>
      <c r="K56" s="8">
        <v>0.18600277159213641</v>
      </c>
      <c r="L56" s="19">
        <v>7.5365866086318117E-4</v>
      </c>
      <c r="M56">
        <v>9.5929713254265511E-2</v>
      </c>
      <c r="N56" s="11">
        <v>0.5703999143397408</v>
      </c>
      <c r="O56" s="12">
        <v>13.628077243350409</v>
      </c>
      <c r="P56" s="10">
        <v>0.47690476611436561</v>
      </c>
      <c r="Q56" s="8">
        <v>0.5318296974993908</v>
      </c>
      <c r="R56" s="13">
        <v>1.6252735844605889E-2</v>
      </c>
      <c r="S56" s="14">
        <v>0.6401761024233692</v>
      </c>
      <c r="T56" t="e">
        <v>#N/A</v>
      </c>
      <c r="U56" s="11" t="e">
        <v>#N/A</v>
      </c>
      <c r="V56" s="9">
        <v>2706.1744380878358</v>
      </c>
      <c r="W56" s="9">
        <v>5.1646293534196506</v>
      </c>
      <c r="X56" s="9">
        <v>6.6840898584531683</v>
      </c>
      <c r="Y56" s="9">
        <v>2749.1105398719219</v>
      </c>
      <c r="Z56" s="9">
        <v>5.0222134972757733</v>
      </c>
      <c r="AA56" s="9">
        <v>68.421461706749398</v>
      </c>
      <c r="AB56" s="9">
        <v>2724.0666943912738</v>
      </c>
      <c r="AC56" s="9">
        <v>3.578114944174581</v>
      </c>
      <c r="AD56" s="15">
        <v>33.167808001359717</v>
      </c>
      <c r="AE56" t="e">
        <v>#N/A</v>
      </c>
      <c r="AF56" t="e">
        <v>#N/A</v>
      </c>
      <c r="AG56" s="11" t="e">
        <v>#N/A</v>
      </c>
      <c r="AH56" s="16">
        <v>101.5865977144631</v>
      </c>
      <c r="AK56" t="s">
        <v>867</v>
      </c>
      <c r="AL56" t="s">
        <v>867</v>
      </c>
      <c r="AM56">
        <v>25.004000000000001</v>
      </c>
      <c r="AN56">
        <v>300.14850107051501</v>
      </c>
      <c r="AO56">
        <v>58.393827308971282</v>
      </c>
      <c r="AP56">
        <v>114.4003995735788</v>
      </c>
      <c r="AQ56" t="s">
        <v>154</v>
      </c>
      <c r="AR56">
        <v>681.59421551183732</v>
      </c>
      <c r="AS56">
        <v>1621.4090119861039</v>
      </c>
      <c r="AT56">
        <v>459.15817763808792</v>
      </c>
      <c r="AU56">
        <v>18.713245194481409</v>
      </c>
      <c r="AV56">
        <v>1.9663774643657941</v>
      </c>
      <c r="AW56">
        <v>1.817031223972154</v>
      </c>
      <c r="AX56">
        <v>0.72678438992841921</v>
      </c>
      <c r="AY56">
        <v>1.467248552980571</v>
      </c>
      <c r="AZ56" t="s">
        <v>154</v>
      </c>
      <c r="BA56">
        <v>23.08534944349141</v>
      </c>
      <c r="BB56">
        <v>46.435525488063327</v>
      </c>
      <c r="BC56">
        <v>0.35508368914643751</v>
      </c>
      <c r="BD56">
        <v>0.17091128982803699</v>
      </c>
      <c r="BE56">
        <v>0.1060590624643744</v>
      </c>
      <c r="BF56">
        <v>572.12754028424877</v>
      </c>
      <c r="BG56">
        <v>24.630891080509031</v>
      </c>
      <c r="BH56">
        <v>7.6972728865579404E-2</v>
      </c>
      <c r="BI56">
        <v>533158.674336183</v>
      </c>
      <c r="BJ56">
        <v>19965.95603632366</v>
      </c>
      <c r="BK56">
        <v>0.88624268238247028</v>
      </c>
      <c r="BL56">
        <v>1.3921630344241509</v>
      </c>
      <c r="BM56">
        <v>0.19761502234223299</v>
      </c>
      <c r="BN56">
        <v>7.9711969231931759E-2</v>
      </c>
      <c r="BO56">
        <v>5.821676255855357E-2</v>
      </c>
      <c r="BP56">
        <v>1.271933505503773E-2</v>
      </c>
      <c r="BQ56">
        <v>6.026212444900203E-3</v>
      </c>
      <c r="BR56">
        <v>11.15112389779844</v>
      </c>
      <c r="BS56">
        <v>0.57874089205496093</v>
      </c>
      <c r="BT56">
        <v>3.7521443093078533E-2</v>
      </c>
      <c r="BU56">
        <v>6.6832464753288245E-2</v>
      </c>
      <c r="BV56">
        <v>1.8004703756635348E-2</v>
      </c>
      <c r="BW56">
        <v>1.058098169947695E-2</v>
      </c>
      <c r="BX56">
        <v>1.004788506842049</v>
      </c>
      <c r="BY56">
        <v>0.18538817476385469</v>
      </c>
      <c r="BZ56">
        <v>2.787711464576606E-2</v>
      </c>
      <c r="CA56">
        <v>2.041287987997904</v>
      </c>
      <c r="CB56">
        <v>0.4080790073176061</v>
      </c>
      <c r="CC56">
        <v>7.671242177111684E-2</v>
      </c>
      <c r="CD56">
        <v>0.52643053445749244</v>
      </c>
      <c r="CE56">
        <v>8.8502432648548277E-2</v>
      </c>
      <c r="CF56">
        <v>2.0756717528106029E-2</v>
      </c>
      <c r="CG56">
        <v>12.156663974715091</v>
      </c>
      <c r="CH56">
        <v>0.90244395937839028</v>
      </c>
      <c r="CI56">
        <v>0.11299186243970349</v>
      </c>
      <c r="CJ56">
        <v>4.0733822993316648</v>
      </c>
      <c r="CK56">
        <v>0.3138643764187723</v>
      </c>
      <c r="CL56">
        <v>2.0557999505992689E-2</v>
      </c>
      <c r="CM56">
        <v>47.192811810403597</v>
      </c>
      <c r="CN56">
        <v>3.0026863753768458</v>
      </c>
      <c r="CO56">
        <v>4.2791178235325883E-2</v>
      </c>
      <c r="CP56">
        <v>18.308497794170162</v>
      </c>
      <c r="CQ56">
        <v>0.99092063234378469</v>
      </c>
      <c r="CR56">
        <v>1.066216302909424E-2</v>
      </c>
      <c r="CS56">
        <v>91.669029269500641</v>
      </c>
      <c r="CT56">
        <v>4.1913602448082363</v>
      </c>
      <c r="CU56">
        <v>3.11424701441133E-2</v>
      </c>
      <c r="CV56">
        <v>18.88602887301516</v>
      </c>
      <c r="CW56">
        <v>0.97717958746858136</v>
      </c>
      <c r="CX56">
        <v>1.0087341087918301E-2</v>
      </c>
      <c r="CY56">
        <v>182.57062645696831</v>
      </c>
      <c r="CZ56">
        <v>8.1924321711602577</v>
      </c>
      <c r="DA56">
        <v>4.7283671124617468E-2</v>
      </c>
      <c r="DB56">
        <v>39.504954357394148</v>
      </c>
      <c r="DC56">
        <v>1.783723724610967</v>
      </c>
      <c r="DD56">
        <v>1.015895127583108E-2</v>
      </c>
      <c r="DE56">
        <v>11632.42279761252</v>
      </c>
      <c r="DF56">
        <v>520.5451195965361</v>
      </c>
      <c r="DG56">
        <v>0.1004489463971063</v>
      </c>
      <c r="DH56">
        <v>0.35531701839680141</v>
      </c>
      <c r="DI56">
        <v>6.4564651996598124E-2</v>
      </c>
      <c r="DJ56">
        <v>9.1501031069666245E-3</v>
      </c>
      <c r="DK56">
        <v>-0.23249186675902789</v>
      </c>
      <c r="DL56">
        <v>3.8292751795704119</v>
      </c>
      <c r="DM56">
        <v>10.008431849337869</v>
      </c>
      <c r="DN56">
        <v>304.90929042935829</v>
      </c>
      <c r="DO56">
        <v>10.935605078998959</v>
      </c>
      <c r="DP56">
        <v>0.61474167959453963</v>
      </c>
      <c r="DQ56">
        <v>62.723354399197262</v>
      </c>
      <c r="DR56">
        <v>1.962197749243175</v>
      </c>
      <c r="DS56">
        <v>0.32271181079859329</v>
      </c>
      <c r="DT56">
        <v>13.354949130962719</v>
      </c>
      <c r="DU56">
        <v>0.50371333205197844</v>
      </c>
      <c r="DV56">
        <v>0.31433032492920687</v>
      </c>
      <c r="DW56">
        <v>48.512342681571297</v>
      </c>
      <c r="DX56">
        <v>1.583109706475103</v>
      </c>
      <c r="DY56">
        <v>0.27486861908082699</v>
      </c>
      <c r="DZ56">
        <v>140.37966857957809</v>
      </c>
      <c r="EA56">
        <v>5.5383275751257504</v>
      </c>
      <c r="EB56">
        <v>0.14176356774777771</v>
      </c>
      <c r="EC56">
        <v>93.898814046690688</v>
      </c>
      <c r="ED56">
        <v>3.348206299591272</v>
      </c>
      <c r="EE56">
        <v>0.2323330774783674</v>
      </c>
      <c r="EH56">
        <v>364.41244604092282</v>
      </c>
      <c r="EI56">
        <v>0.24564034834832729</v>
      </c>
      <c r="EJ56">
        <v>18.1910667174526</v>
      </c>
      <c r="EK56">
        <v>0.72017742191043377</v>
      </c>
      <c r="EL56">
        <v>2.198661940573412</v>
      </c>
      <c r="EM56">
        <v>13.79248640539125</v>
      </c>
      <c r="EN56">
        <v>9.3504535427618549</v>
      </c>
      <c r="EO56">
        <v>61.08876369203562</v>
      </c>
      <c r="EP56">
        <v>112.8360747737303</v>
      </c>
      <c r="EQ56">
        <v>191.84069841627479</v>
      </c>
      <c r="ER56">
        <v>335.32047242069888</v>
      </c>
      <c r="ES56">
        <v>572.93143293437902</v>
      </c>
      <c r="ET56">
        <v>764.61655356336678</v>
      </c>
      <c r="EU56">
        <v>1133.979046316573</v>
      </c>
      <c r="EV56">
        <v>1605.892453552608</v>
      </c>
      <c r="EX56">
        <v>43.250244155831403</v>
      </c>
      <c r="EY56">
        <v>51.901966591628103</v>
      </c>
      <c r="EZ56">
        <v>0.32212966911951302</v>
      </c>
      <c r="FA56">
        <v>0.33645086079444703</v>
      </c>
      <c r="FB56">
        <v>2.1661806639745599E-4</v>
      </c>
      <c r="FC56">
        <v>4.0210397706960371E-3</v>
      </c>
      <c r="FD56">
        <v>18.562808899411639</v>
      </c>
      <c r="FE56">
        <v>3.9180871231713659</v>
      </c>
      <c r="FF56">
        <v>12.588835875753571</v>
      </c>
      <c r="FG56">
        <v>0.76890610118306957</v>
      </c>
      <c r="FH56">
        <v>7.6253396367256376E-3</v>
      </c>
      <c r="FJ56">
        <f t="shared" si="0"/>
        <v>140.37966857957809</v>
      </c>
      <c r="FK56">
        <f t="shared" si="1"/>
        <v>227.81724218967815</v>
      </c>
      <c r="FL56">
        <f t="shared" si="2"/>
        <v>0.54808024785334242</v>
      </c>
      <c r="FM56">
        <f t="shared" si="3"/>
        <v>1.2398989153318327</v>
      </c>
    </row>
    <row r="57" spans="1:169" x14ac:dyDescent="0.25">
      <c r="A57" t="s">
        <v>868</v>
      </c>
      <c r="B57" t="s">
        <v>764</v>
      </c>
      <c r="C57" s="7">
        <v>24.51846728264514</v>
      </c>
      <c r="D57" s="8">
        <v>7.7302867957403116E-3</v>
      </c>
      <c r="E57" s="9">
        <v>48.4773889523359</v>
      </c>
      <c r="F57" s="10">
        <v>0.62899200324806948</v>
      </c>
      <c r="G57">
        <v>57.669125189182623</v>
      </c>
      <c r="H57" s="11">
        <v>600.74384347526518</v>
      </c>
      <c r="I57" s="7">
        <v>1.904919792171571</v>
      </c>
      <c r="J57" s="7">
        <v>5.9289407391154993E-2</v>
      </c>
      <c r="K57" s="8">
        <v>0.18609154960396421</v>
      </c>
      <c r="L57" s="19">
        <v>1.5703979828543811E-3</v>
      </c>
      <c r="M57">
        <v>0.1581311907946108</v>
      </c>
      <c r="N57" s="11">
        <v>1.280986723888212</v>
      </c>
      <c r="O57" s="12">
        <v>13.46208084286002</v>
      </c>
      <c r="P57" s="10">
        <v>0.48422053641638729</v>
      </c>
      <c r="Q57" s="8">
        <v>0.5251555004478583</v>
      </c>
      <c r="R57" s="13">
        <v>1.629158934684086E-2</v>
      </c>
      <c r="S57" s="14">
        <v>0.39629327522208257</v>
      </c>
      <c r="T57" t="e">
        <v>#N/A</v>
      </c>
      <c r="U57" s="11" t="e">
        <v>#N/A</v>
      </c>
      <c r="V57" s="9">
        <v>2705.8960011605959</v>
      </c>
      <c r="W57" s="9">
        <v>13.335651781419459</v>
      </c>
      <c r="X57" s="9">
        <v>14.00191307328905</v>
      </c>
      <c r="Y57" s="9">
        <v>2720.8635646884718</v>
      </c>
      <c r="Z57" s="9">
        <v>9.4761473510989926</v>
      </c>
      <c r="AA57" s="9">
        <v>68.892101457651549</v>
      </c>
      <c r="AB57" s="9">
        <v>2711.9322678856138</v>
      </c>
      <c r="AC57" s="9">
        <v>8.2490560427046855</v>
      </c>
      <c r="AD57" s="15">
        <v>34.071725037296588</v>
      </c>
      <c r="AE57" t="e">
        <v>#N/A</v>
      </c>
      <c r="AF57" t="e">
        <v>#N/A</v>
      </c>
      <c r="AG57" s="11" t="e">
        <v>#N/A</v>
      </c>
      <c r="AH57" s="16">
        <v>100.5531462968812</v>
      </c>
      <c r="AK57" t="s">
        <v>869</v>
      </c>
      <c r="AL57" t="s">
        <v>869</v>
      </c>
      <c r="AM57">
        <v>22.198</v>
      </c>
      <c r="AN57">
        <v>208.39268912848269</v>
      </c>
      <c r="AO57">
        <v>70.178288305595274</v>
      </c>
      <c r="AP57">
        <v>115.7265498900632</v>
      </c>
      <c r="AQ57" t="s">
        <v>154</v>
      </c>
      <c r="AR57">
        <v>898.44332524487572</v>
      </c>
      <c r="AS57">
        <v>1695.531120210381</v>
      </c>
      <c r="AT57">
        <v>286.835978755339</v>
      </c>
      <c r="AU57">
        <v>13.463565045229659</v>
      </c>
      <c r="AV57">
        <v>1.938785982904244</v>
      </c>
      <c r="AW57">
        <v>3.9817761920430859</v>
      </c>
      <c r="AX57">
        <v>1.028166536735537</v>
      </c>
      <c r="AY57">
        <v>1.404821624847395</v>
      </c>
      <c r="AZ57" t="s">
        <v>154</v>
      </c>
      <c r="BA57">
        <v>23.222005846311511</v>
      </c>
      <c r="BB57">
        <v>46.562140671220547</v>
      </c>
      <c r="BC57">
        <v>0.1243361709446477</v>
      </c>
      <c r="BD57">
        <v>8.7079931832929516E-2</v>
      </c>
      <c r="BE57">
        <v>5.0800357743747727E-2</v>
      </c>
      <c r="BF57">
        <v>356.31227243764522</v>
      </c>
      <c r="BG57">
        <v>22.540625513410578</v>
      </c>
      <c r="BH57">
        <v>6.5285719777242429E-2</v>
      </c>
      <c r="BI57">
        <v>520143.52727110178</v>
      </c>
      <c r="BJ57">
        <v>23727.296336722869</v>
      </c>
      <c r="BK57">
        <v>1.5028239828009311</v>
      </c>
      <c r="BL57">
        <v>1.1907833846794911</v>
      </c>
      <c r="BM57">
        <v>0.2131967109343173</v>
      </c>
      <c r="BN57">
        <v>9.7620914523664629E-2</v>
      </c>
      <c r="BO57" t="s">
        <v>154</v>
      </c>
      <c r="BP57">
        <v>2.7367267604628391E-3</v>
      </c>
      <c r="BQ57">
        <v>6.2926087878784334E-3</v>
      </c>
      <c r="BR57">
        <v>9.3900691953087421</v>
      </c>
      <c r="BS57">
        <v>0.94711698171494918</v>
      </c>
      <c r="BT57">
        <v>1.7969772386564879E-2</v>
      </c>
      <c r="BU57">
        <v>5.7214365549627083E-2</v>
      </c>
      <c r="BV57">
        <v>2.032808309581733E-2</v>
      </c>
      <c r="BW57">
        <v>7.5775402437685581E-3</v>
      </c>
      <c r="BX57">
        <v>0.71347985764980792</v>
      </c>
      <c r="BY57">
        <v>0.2007145220565574</v>
      </c>
      <c r="BZ57">
        <v>6.7862342021925287E-2</v>
      </c>
      <c r="CA57">
        <v>1.3798833394688881</v>
      </c>
      <c r="CB57">
        <v>0.33648095440456222</v>
      </c>
      <c r="CC57">
        <v>0.10869952882322891</v>
      </c>
      <c r="CD57">
        <v>0.51088129873706156</v>
      </c>
      <c r="CE57">
        <v>7.5464962146955208E-2</v>
      </c>
      <c r="CF57">
        <v>9.9406292593719713E-3</v>
      </c>
      <c r="CG57">
        <v>7.4075369149517432</v>
      </c>
      <c r="CH57">
        <v>0.99457375068532405</v>
      </c>
      <c r="CI57">
        <v>0.20400352583257811</v>
      </c>
      <c r="CJ57">
        <v>2.1489552607189299</v>
      </c>
      <c r="CK57">
        <v>0.24233542868214711</v>
      </c>
      <c r="CL57">
        <v>1.691576653139781E-2</v>
      </c>
      <c r="CM57">
        <v>27.477834962738509</v>
      </c>
      <c r="CN57">
        <v>2.519291646659052</v>
      </c>
      <c r="CO57">
        <v>4.8890003049658508E-2</v>
      </c>
      <c r="CP57">
        <v>11.20347028368943</v>
      </c>
      <c r="CQ57">
        <v>0.90259003888231548</v>
      </c>
      <c r="CR57">
        <v>1.218020461165106E-2</v>
      </c>
      <c r="CS57">
        <v>57.469122993590432</v>
      </c>
      <c r="CT57">
        <v>4.6878017952964832</v>
      </c>
      <c r="CU57">
        <v>3.5583697252277537E-2</v>
      </c>
      <c r="CV57">
        <v>13.109622427512219</v>
      </c>
      <c r="CW57">
        <v>0.98875507387469264</v>
      </c>
      <c r="CX57">
        <v>1.152404567292587E-2</v>
      </c>
      <c r="CY57">
        <v>131.3806695283744</v>
      </c>
      <c r="CZ57">
        <v>9.0983489658480199</v>
      </c>
      <c r="DA57">
        <v>5.4027373104678283E-2</v>
      </c>
      <c r="DB57">
        <v>32.450466307971197</v>
      </c>
      <c r="DC57">
        <v>1.6425264790422009</v>
      </c>
      <c r="DD57">
        <v>2.473305800574226E-2</v>
      </c>
      <c r="DE57">
        <v>8755.0122100547796</v>
      </c>
      <c r="DF57">
        <v>475.88432858314201</v>
      </c>
      <c r="DG57">
        <v>0.1146915263054105</v>
      </c>
      <c r="DH57">
        <v>0.28853933791990438</v>
      </c>
      <c r="DI57">
        <v>7.0248745496054421E-2</v>
      </c>
      <c r="DJ57">
        <v>1.045388149904849E-2</v>
      </c>
      <c r="DK57">
        <v>-0.67981450494911222</v>
      </c>
      <c r="DL57">
        <v>5.6062141415116837</v>
      </c>
      <c r="DM57">
        <v>10.23452077454313</v>
      </c>
      <c r="DN57">
        <v>104.15486908320069</v>
      </c>
      <c r="DO57">
        <v>9.2612813425024996</v>
      </c>
      <c r="DP57">
        <v>0.62720430941477068</v>
      </c>
      <c r="DQ57">
        <v>21.36600288972507</v>
      </c>
      <c r="DR57">
        <v>1.9155963969935099</v>
      </c>
      <c r="DS57">
        <v>0.35780652381696931</v>
      </c>
      <c r="DT57">
        <v>7.6533958502721049</v>
      </c>
      <c r="DU57">
        <v>0.88792026712231575</v>
      </c>
      <c r="DV57">
        <v>0.28832814541934138</v>
      </c>
      <c r="DW57">
        <v>28.58483739474654</v>
      </c>
      <c r="DX57">
        <v>3.1975207320243779</v>
      </c>
      <c r="DY57">
        <v>0.27068953687229441</v>
      </c>
      <c r="DZ57">
        <v>48.4773889523359</v>
      </c>
      <c r="EA57">
        <v>4.9007615896175993</v>
      </c>
      <c r="EB57">
        <v>0.13998745081390679</v>
      </c>
      <c r="EC57">
        <v>33.708466408887958</v>
      </c>
      <c r="ED57">
        <v>3.1111492733218769</v>
      </c>
      <c r="EE57">
        <v>0.28117366243194158</v>
      </c>
      <c r="EH57">
        <v>226.9504919985001</v>
      </c>
      <c r="EI57">
        <v>8.3942770764029468E-3</v>
      </c>
      <c r="EJ57">
        <v>15.31822054699632</v>
      </c>
      <c r="EK57">
        <v>0.61653411152615389</v>
      </c>
      <c r="EL57">
        <v>1.561225071443781</v>
      </c>
      <c r="EM57">
        <v>9.3235360774924878</v>
      </c>
      <c r="EN57">
        <v>9.0742681836067778</v>
      </c>
      <c r="EO57">
        <v>37.223803592722327</v>
      </c>
      <c r="EP57">
        <v>59.527846557311072</v>
      </c>
      <c r="EQ57">
        <v>111.6985161086931</v>
      </c>
      <c r="ER57">
        <v>205.19176343753529</v>
      </c>
      <c r="ES57">
        <v>359.18201870994022</v>
      </c>
      <c r="ET57">
        <v>530.75394443369294</v>
      </c>
      <c r="EU57">
        <v>816.02900328182852</v>
      </c>
      <c r="EV57">
        <v>1319.1246466654959</v>
      </c>
      <c r="EX57">
        <v>212.9306171661145</v>
      </c>
      <c r="EY57">
        <v>58.594646685326772</v>
      </c>
      <c r="EZ57">
        <v>0.48709190103714212</v>
      </c>
      <c r="FA57">
        <v>0.52462757750267475</v>
      </c>
      <c r="FB57">
        <v>1.028673863630292E-5</v>
      </c>
      <c r="FC57">
        <v>2.2550831097884161E-4</v>
      </c>
      <c r="FD57">
        <v>21.922235895349811</v>
      </c>
      <c r="FE57">
        <v>4.1269360124824308</v>
      </c>
      <c r="FF57">
        <v>5.1626231866912224</v>
      </c>
      <c r="FG57">
        <v>0.36898418257692162</v>
      </c>
      <c r="FH57">
        <v>9.0636117851592805E-3</v>
      </c>
      <c r="FJ57">
        <f t="shared" si="0"/>
        <v>48.4773889523359</v>
      </c>
      <c r="FK57">
        <f t="shared" si="1"/>
        <v>78.67225483166709</v>
      </c>
      <c r="FL57">
        <f t="shared" si="2"/>
        <v>0.53054175659423286</v>
      </c>
      <c r="FM57">
        <f t="shared" si="3"/>
        <v>1.1834288447766796</v>
      </c>
    </row>
    <row r="58" spans="1:169" x14ac:dyDescent="0.25">
      <c r="A58" t="s">
        <v>870</v>
      </c>
      <c r="B58" t="s">
        <v>764</v>
      </c>
      <c r="C58" s="7">
        <v>1008.714621894205</v>
      </c>
      <c r="D58" s="8">
        <v>7.456022694023721E-3</v>
      </c>
      <c r="E58" s="9">
        <v>48.873525179282183</v>
      </c>
      <c r="F58" s="10">
        <v>0.71565262594103463</v>
      </c>
      <c r="G58">
        <v>1.402973203622494</v>
      </c>
      <c r="H58" s="11">
        <v>15706.98620099234</v>
      </c>
      <c r="I58" s="7">
        <v>1.9532726949259871</v>
      </c>
      <c r="J58" s="7">
        <v>6.1023776469070597E-2</v>
      </c>
      <c r="K58" s="8">
        <v>0.1854996630799981</v>
      </c>
      <c r="L58" s="19">
        <v>1.385970292813263E-3</v>
      </c>
      <c r="M58">
        <v>0.18164693807580931</v>
      </c>
      <c r="N58" s="11">
        <v>1.4019073448727339</v>
      </c>
      <c r="O58" s="12">
        <v>13.06761455151273</v>
      </c>
      <c r="P58" s="10">
        <v>0.46473486376505779</v>
      </c>
      <c r="Q58" s="8">
        <v>0.51213184687165969</v>
      </c>
      <c r="R58" s="13">
        <v>1.5901643438642421E-2</v>
      </c>
      <c r="S58" s="14">
        <v>0.28287742117126757</v>
      </c>
      <c r="T58" t="e">
        <v>#N/A</v>
      </c>
      <c r="U58" s="11" t="e">
        <v>#N/A</v>
      </c>
      <c r="V58" s="9">
        <v>2700.8197110699198</v>
      </c>
      <c r="W58" s="9">
        <v>11.59801845510338</v>
      </c>
      <c r="X58" s="9">
        <v>12.353117436271431</v>
      </c>
      <c r="Y58" s="9">
        <v>2665.6016840517882</v>
      </c>
      <c r="Z58" s="9">
        <v>8.2027523431829739</v>
      </c>
      <c r="AA58" s="9">
        <v>67.853227425182851</v>
      </c>
      <c r="AB58" s="9">
        <v>2684.0751254514298</v>
      </c>
      <c r="AC58" s="9">
        <v>6.3857178865325626</v>
      </c>
      <c r="AD58" s="15">
        <v>33.619618693122263</v>
      </c>
      <c r="AE58" t="e">
        <v>#N/A</v>
      </c>
      <c r="AF58" t="e">
        <v>#N/A</v>
      </c>
      <c r="AG58" s="11" t="e">
        <v>#N/A</v>
      </c>
      <c r="AH58" s="16">
        <v>98.696024511603511</v>
      </c>
      <c r="AK58" t="s">
        <v>871</v>
      </c>
      <c r="AL58" t="s">
        <v>871</v>
      </c>
      <c r="AM58">
        <v>25.013999999999999</v>
      </c>
      <c r="AN58">
        <v>215.8462607342461</v>
      </c>
      <c r="AO58">
        <v>62.650850802208517</v>
      </c>
      <c r="AP58">
        <v>112.2456708602919</v>
      </c>
      <c r="AQ58" t="s">
        <v>154</v>
      </c>
      <c r="AR58">
        <v>551.55258132036329</v>
      </c>
      <c r="AS58">
        <v>1614.9472861137931</v>
      </c>
      <c r="AT58">
        <v>289.69647045611202</v>
      </c>
      <c r="AU58">
        <v>13.94623025983627</v>
      </c>
      <c r="AV58">
        <v>1.9517695957605199</v>
      </c>
      <c r="AW58">
        <v>5.2412917845371148</v>
      </c>
      <c r="AX58">
        <v>1.0754932095178391</v>
      </c>
      <c r="AY58">
        <v>1.3536487155389669</v>
      </c>
      <c r="AZ58" t="s">
        <v>154</v>
      </c>
      <c r="BA58">
        <v>20.264721434735161</v>
      </c>
      <c r="BB58">
        <v>44.610062517398063</v>
      </c>
      <c r="BC58">
        <v>0.27869772541854942</v>
      </c>
      <c r="BD58">
        <v>0.16459099850172351</v>
      </c>
      <c r="BE58">
        <v>0.1022234806004069</v>
      </c>
      <c r="BF58">
        <v>389.55880285135078</v>
      </c>
      <c r="BG58">
        <v>24.576917784414618</v>
      </c>
      <c r="BH58">
        <v>8.8717693515678736E-2</v>
      </c>
      <c r="BI58">
        <v>514680.64486714557</v>
      </c>
      <c r="BJ58">
        <v>22828.54468125954</v>
      </c>
      <c r="BK58">
        <v>3.9793802713488531</v>
      </c>
      <c r="BL58">
        <v>1.0629450911849221</v>
      </c>
      <c r="BM58">
        <v>0.16670647570693309</v>
      </c>
      <c r="BN58">
        <v>8.5661298551930373E-2</v>
      </c>
      <c r="BO58">
        <v>8.9100721360296856E-3</v>
      </c>
      <c r="BP58">
        <v>4.6800899651866529E-3</v>
      </c>
      <c r="BQ58">
        <v>5.6729538420067028E-3</v>
      </c>
      <c r="BR58">
        <v>9.9634436018522745</v>
      </c>
      <c r="BS58">
        <v>0.68309596485791357</v>
      </c>
      <c r="BT58">
        <v>3.6155467423475932E-2</v>
      </c>
      <c r="BU58">
        <v>7.9757297735375945E-2</v>
      </c>
      <c r="BV58">
        <v>2.2812896828205208E-2</v>
      </c>
      <c r="BW58">
        <v>1.4433993941247411E-2</v>
      </c>
      <c r="BX58">
        <v>1.536640288651238</v>
      </c>
      <c r="BY58">
        <v>0.37487504864738558</v>
      </c>
      <c r="BZ58">
        <v>6.4088061725426387E-2</v>
      </c>
      <c r="CA58">
        <v>2.2261568794652269</v>
      </c>
      <c r="CB58">
        <v>0.4363949416711968</v>
      </c>
      <c r="CC58">
        <v>9.0957602066207024E-2</v>
      </c>
      <c r="CD58">
        <v>0.74155796926361195</v>
      </c>
      <c r="CE58">
        <v>0.1203630655939594</v>
      </c>
      <c r="CF58">
        <v>8.8758738068935878E-3</v>
      </c>
      <c r="CG58">
        <v>8.6035039546173131</v>
      </c>
      <c r="CH58">
        <v>1.0066362530020789</v>
      </c>
      <c r="CI58">
        <v>0.16943998789906861</v>
      </c>
      <c r="CJ58">
        <v>2.4415767591165971</v>
      </c>
      <c r="CK58">
        <v>0.25963847160030951</v>
      </c>
      <c r="CL58">
        <v>7.0909758182649421E-3</v>
      </c>
      <c r="CM58">
        <v>30.816692581444219</v>
      </c>
      <c r="CN58">
        <v>2.784821161098376</v>
      </c>
      <c r="CO58">
        <v>4.3662325876986097E-2</v>
      </c>
      <c r="CP58">
        <v>11.78308193347902</v>
      </c>
      <c r="CQ58">
        <v>0.89176858429292505</v>
      </c>
      <c r="CR58">
        <v>2.450759841785272E-2</v>
      </c>
      <c r="CS58">
        <v>63.093582544956938</v>
      </c>
      <c r="CT58">
        <v>3.9721225696928721</v>
      </c>
      <c r="CU58">
        <v>7.1612498246881429E-2</v>
      </c>
      <c r="CV58">
        <v>14.594203254017399</v>
      </c>
      <c r="CW58">
        <v>0.98083306636412382</v>
      </c>
      <c r="CX58">
        <v>1.029094162610303E-2</v>
      </c>
      <c r="CY58">
        <v>147.70120379003691</v>
      </c>
      <c r="CZ58">
        <v>9.6665755620863312</v>
      </c>
      <c r="DA58">
        <v>4.8256137720253167E-2</v>
      </c>
      <c r="DB58">
        <v>34.247994841663619</v>
      </c>
      <c r="DC58">
        <v>1.8722105804060061</v>
      </c>
      <c r="DD58">
        <v>2.874204192001379E-2</v>
      </c>
      <c r="DE58">
        <v>8496.2914131295765</v>
      </c>
      <c r="DF58">
        <v>403.27508048725662</v>
      </c>
      <c r="DG58">
        <v>0.1023550240450736</v>
      </c>
      <c r="DH58">
        <v>0.33825753722224239</v>
      </c>
      <c r="DI58">
        <v>6.1428992748635981E-2</v>
      </c>
      <c r="DJ58">
        <v>9.3358711484169878E-3</v>
      </c>
      <c r="DK58">
        <v>-0.46098073569710879</v>
      </c>
      <c r="DL58">
        <v>4.6651361165163747</v>
      </c>
      <c r="DM58">
        <v>11.23346177707732</v>
      </c>
      <c r="DN58">
        <v>102.15892844049741</v>
      </c>
      <c r="DO58">
        <v>5.2609223588918219</v>
      </c>
      <c r="DP58">
        <v>0.54473136097154673</v>
      </c>
      <c r="DQ58">
        <v>20.80498074648786</v>
      </c>
      <c r="DR58">
        <v>1.0928333922771529</v>
      </c>
      <c r="DS58">
        <v>0.34506659374663651</v>
      </c>
      <c r="DT58">
        <v>8.5852473077172871</v>
      </c>
      <c r="DU58">
        <v>0.69978127682721991</v>
      </c>
      <c r="DV58">
        <v>0.28264073024911168</v>
      </c>
      <c r="DW58">
        <v>32.194193758109087</v>
      </c>
      <c r="DX58">
        <v>2.390797232506606</v>
      </c>
      <c r="DY58">
        <v>0.27397712310076161</v>
      </c>
      <c r="DZ58">
        <v>48.873525179282183</v>
      </c>
      <c r="EA58">
        <v>2.8843427999147289</v>
      </c>
      <c r="EB58">
        <v>0.1434008738365378</v>
      </c>
      <c r="EC58">
        <v>33.627004867390518</v>
      </c>
      <c r="ED58">
        <v>1.8449314874286511</v>
      </c>
      <c r="EE58">
        <v>0.27046251257828913</v>
      </c>
      <c r="EH58">
        <v>248.12662601996871</v>
      </c>
      <c r="EI58">
        <v>3.7595241080294037E-2</v>
      </c>
      <c r="EJ58">
        <v>16.253578469579569</v>
      </c>
      <c r="EK58">
        <v>0.85945363938982711</v>
      </c>
      <c r="EL58">
        <v>3.362451397486296</v>
      </c>
      <c r="EM58">
        <v>15.041600536927209</v>
      </c>
      <c r="EN58">
        <v>13.17154474713343</v>
      </c>
      <c r="EO58">
        <v>43.233688214157347</v>
      </c>
      <c r="EP58">
        <v>67.6337052386869</v>
      </c>
      <c r="EQ58">
        <v>125.27110805465129</v>
      </c>
      <c r="ER58">
        <v>215.80736141902969</v>
      </c>
      <c r="ES58">
        <v>394.33489090598079</v>
      </c>
      <c r="ET58">
        <v>590.85843133673666</v>
      </c>
      <c r="EU58">
        <v>917.39878130457726</v>
      </c>
      <c r="EV58">
        <v>1392.1949122627491</v>
      </c>
      <c r="EX58">
        <v>90.421420989814919</v>
      </c>
      <c r="EY58">
        <v>21.623750017634109</v>
      </c>
      <c r="EZ58">
        <v>0.51650977270761844</v>
      </c>
      <c r="FA58">
        <v>0.53054181352886676</v>
      </c>
      <c r="FB58">
        <v>4.098026054365597E-5</v>
      </c>
      <c r="FC58">
        <v>8.6958209288244494E-4</v>
      </c>
      <c r="FD58">
        <v>21.219535487239899</v>
      </c>
      <c r="FE58">
        <v>3.1424136174873878</v>
      </c>
      <c r="FF58">
        <v>4.905284471143716</v>
      </c>
      <c r="FG58">
        <v>0.33089456229996478</v>
      </c>
      <c r="FH58">
        <v>7.1965905754968647E-3</v>
      </c>
      <c r="FJ58">
        <f t="shared" si="0"/>
        <v>48.873525179282183</v>
      </c>
      <c r="FK58">
        <f t="shared" si="1"/>
        <v>79.315130425173479</v>
      </c>
      <c r="FL58">
        <f t="shared" si="2"/>
        <v>0.48866617273090701</v>
      </c>
      <c r="FM58">
        <f t="shared" si="3"/>
        <v>1.0406710818784759</v>
      </c>
    </row>
    <row r="59" spans="1:169" x14ac:dyDescent="0.25">
      <c r="A59" t="s">
        <v>872</v>
      </c>
      <c r="B59" t="s">
        <v>764</v>
      </c>
      <c r="C59" s="7">
        <v>5.070395984166673</v>
      </c>
      <c r="D59" s="8">
        <v>6.4223267705476464E-3</v>
      </c>
      <c r="E59" s="9">
        <v>42.392595602568491</v>
      </c>
      <c r="F59" s="10">
        <v>0.6459565045650264</v>
      </c>
      <c r="G59">
        <v>279.0501271187527</v>
      </c>
      <c r="H59" s="11">
        <v>77.969537688492181</v>
      </c>
      <c r="I59" s="7">
        <v>1.9459333482290511</v>
      </c>
      <c r="J59" s="7">
        <v>5.978357783206513E-2</v>
      </c>
      <c r="K59" s="8">
        <v>0.1847927250603186</v>
      </c>
      <c r="L59" s="19">
        <v>1.6808745157547191E-3</v>
      </c>
      <c r="M59">
        <v>0.17459756798969281</v>
      </c>
      <c r="N59" s="11">
        <v>5.1471126367835183</v>
      </c>
      <c r="O59" s="12">
        <v>13.0758094097799</v>
      </c>
      <c r="P59" s="10">
        <v>0.47053503924436513</v>
      </c>
      <c r="Q59" s="8">
        <v>0.51414021005076849</v>
      </c>
      <c r="R59" s="13">
        <v>1.5949900411863598E-2</v>
      </c>
      <c r="S59" s="14">
        <v>0.1240084062178182</v>
      </c>
      <c r="T59" t="e">
        <v>#N/A</v>
      </c>
      <c r="U59" s="11" t="e">
        <v>#N/A</v>
      </c>
      <c r="V59" s="9">
        <v>2693.9121003904011</v>
      </c>
      <c r="W59" s="9">
        <v>14.421429287362329</v>
      </c>
      <c r="X59" s="9">
        <v>15.03508068582841</v>
      </c>
      <c r="Y59" s="9">
        <v>2674.099823592388</v>
      </c>
      <c r="Z59" s="9">
        <v>9.9500862442223195</v>
      </c>
      <c r="AA59" s="9">
        <v>67.780153785431978</v>
      </c>
      <c r="AB59" s="9">
        <v>2684.3408489795188</v>
      </c>
      <c r="AC59" s="9">
        <v>8.288472621920377</v>
      </c>
      <c r="AD59" s="15">
        <v>33.808354958357853</v>
      </c>
      <c r="AE59" t="e">
        <v>#N/A</v>
      </c>
      <c r="AF59" t="e">
        <v>#N/A</v>
      </c>
      <c r="AG59" s="11" t="e">
        <v>#N/A</v>
      </c>
      <c r="AH59" s="16">
        <v>99.264553702582134</v>
      </c>
      <c r="AK59" t="s">
        <v>873</v>
      </c>
      <c r="AL59" t="s">
        <v>873</v>
      </c>
      <c r="AM59">
        <v>25.064</v>
      </c>
      <c r="AN59">
        <v>194.1839449065306</v>
      </c>
      <c r="AO59">
        <v>46.057181835432729</v>
      </c>
      <c r="AP59">
        <v>110.7841762755064</v>
      </c>
      <c r="AQ59" t="s">
        <v>154</v>
      </c>
      <c r="AR59">
        <v>890.34369604595668</v>
      </c>
      <c r="AS59">
        <v>1583.053261933276</v>
      </c>
      <c r="AT59">
        <v>298.213057813793</v>
      </c>
      <c r="AU59">
        <v>13.332165685441881</v>
      </c>
      <c r="AV59">
        <v>1.8948608704533549</v>
      </c>
      <c r="AW59">
        <v>4.9420491181901669</v>
      </c>
      <c r="AX59">
        <v>1.109896933782508</v>
      </c>
      <c r="AY59">
        <v>1.3403340663624419</v>
      </c>
      <c r="AZ59" t="s">
        <v>154</v>
      </c>
      <c r="BA59">
        <v>21.009359631410181</v>
      </c>
      <c r="BB59">
        <v>42.828644043033677</v>
      </c>
      <c r="BC59">
        <v>0.1738100676012391</v>
      </c>
      <c r="BD59">
        <v>9.6888277517263074E-2</v>
      </c>
      <c r="BE59">
        <v>0.1372999273598631</v>
      </c>
      <c r="BF59">
        <v>343.95032569620258</v>
      </c>
      <c r="BG59">
        <v>16.93760131523241</v>
      </c>
      <c r="BH59">
        <v>5.9668340626940888E-2</v>
      </c>
      <c r="BI59">
        <v>545956.82206622313</v>
      </c>
      <c r="BJ59">
        <v>17838.190400274529</v>
      </c>
      <c r="BK59">
        <v>2.6669023094090831</v>
      </c>
      <c r="BL59">
        <v>0.99108293188214747</v>
      </c>
      <c r="BM59">
        <v>0.19347190425345359</v>
      </c>
      <c r="BN59">
        <v>0.1000662633284676</v>
      </c>
      <c r="BO59" t="s">
        <v>154</v>
      </c>
      <c r="BP59">
        <v>2.566663745588105E-3</v>
      </c>
      <c r="BQ59">
        <v>6.4759901021745484E-3</v>
      </c>
      <c r="BR59">
        <v>9.0531844097019594</v>
      </c>
      <c r="BS59">
        <v>0.77547416665910385</v>
      </c>
      <c r="BT59">
        <v>4.855732042540193E-2</v>
      </c>
      <c r="BU59">
        <v>2.9619309173889299E-2</v>
      </c>
      <c r="BV59">
        <v>1.377249472706854E-2</v>
      </c>
      <c r="BW59">
        <v>1.6012328830117939E-2</v>
      </c>
      <c r="BX59">
        <v>0.80360022873501358</v>
      </c>
      <c r="BY59">
        <v>0.2216211567693209</v>
      </c>
      <c r="BZ59">
        <v>6.1855963678776812E-2</v>
      </c>
      <c r="CA59">
        <v>1.518180290948218</v>
      </c>
      <c r="CB59">
        <v>0.29439755139576279</v>
      </c>
      <c r="CC59">
        <v>0.12666941827195391</v>
      </c>
      <c r="CD59">
        <v>0.5602564145450728</v>
      </c>
      <c r="CE59">
        <v>0.1043723937343073</v>
      </c>
      <c r="CF59">
        <v>1.9300291149828359E-2</v>
      </c>
      <c r="CG59">
        <v>6.8679503431255142</v>
      </c>
      <c r="CH59">
        <v>0.85409925572493095</v>
      </c>
      <c r="CI59">
        <v>0.16128649752523239</v>
      </c>
      <c r="CJ59">
        <v>2.1387125732801211</v>
      </c>
      <c r="CK59">
        <v>0.19010122035456331</v>
      </c>
      <c r="CL59">
        <v>1.542449520743574E-2</v>
      </c>
      <c r="CM59">
        <v>25.500975338691831</v>
      </c>
      <c r="CN59">
        <v>1.8190313595226919</v>
      </c>
      <c r="CO59">
        <v>4.415938209487727E-2</v>
      </c>
      <c r="CP59">
        <v>10.37060160817437</v>
      </c>
      <c r="CQ59">
        <v>0.65716955110711783</v>
      </c>
      <c r="CR59">
        <v>1.099878652092302E-2</v>
      </c>
      <c r="CS59">
        <v>55.781601190077133</v>
      </c>
      <c r="CT59">
        <v>3.2072454784574052</v>
      </c>
      <c r="CU59">
        <v>8.4443237884469544E-2</v>
      </c>
      <c r="CV59">
        <v>12.50476776181922</v>
      </c>
      <c r="CW59">
        <v>0.75533435994232756</v>
      </c>
      <c r="CX59">
        <v>1.040734822591621E-2</v>
      </c>
      <c r="CY59">
        <v>134.8401591772913</v>
      </c>
      <c r="CZ59">
        <v>5.3571775539750277</v>
      </c>
      <c r="DA59">
        <v>4.8812195493143799E-2</v>
      </c>
      <c r="DB59">
        <v>33.154168498510359</v>
      </c>
      <c r="DC59">
        <v>1.7820068629619019</v>
      </c>
      <c r="DD59">
        <v>1.048579652368966E-2</v>
      </c>
      <c r="DE59">
        <v>8378.292165912404</v>
      </c>
      <c r="DF59">
        <v>230.21583085914571</v>
      </c>
      <c r="DG59">
        <v>0.22245993918614451</v>
      </c>
      <c r="DH59">
        <v>0.30002655362071529</v>
      </c>
      <c r="DI59">
        <v>4.9970434931348583E-2</v>
      </c>
      <c r="DJ59">
        <v>9.4420658193626848E-3</v>
      </c>
      <c r="DK59">
        <v>1.662017165479323</v>
      </c>
      <c r="DL59">
        <v>4.7254738392107711</v>
      </c>
      <c r="DM59">
        <v>11.73527711155365</v>
      </c>
      <c r="DN59">
        <v>89.329915956400455</v>
      </c>
      <c r="DO59">
        <v>3.0162956926254019</v>
      </c>
      <c r="DP59">
        <v>0.62326375320244298</v>
      </c>
      <c r="DQ59">
        <v>18.189738128450269</v>
      </c>
      <c r="DR59">
        <v>0.76642797137329144</v>
      </c>
      <c r="DS59">
        <v>0.35061342303618148</v>
      </c>
      <c r="DT59">
        <v>6.657875650025086</v>
      </c>
      <c r="DU59">
        <v>0.58662636628984621</v>
      </c>
      <c r="DV59">
        <v>0.28416339002714508</v>
      </c>
      <c r="DW59">
        <v>24.22087350328384</v>
      </c>
      <c r="DX59">
        <v>1.117576805618681</v>
      </c>
      <c r="DY59">
        <v>0.25866253421757679</v>
      </c>
      <c r="DZ59">
        <v>42.392595602568491</v>
      </c>
      <c r="EA59">
        <v>1.862564910159243</v>
      </c>
      <c r="EB59">
        <v>0.13150328632561431</v>
      </c>
      <c r="EC59">
        <v>28.985099676593219</v>
      </c>
      <c r="ED59">
        <v>1.15555353324244</v>
      </c>
      <c r="EE59">
        <v>0.25884067421376877</v>
      </c>
      <c r="EH59">
        <v>219.07664057082971</v>
      </c>
      <c r="EI59">
        <v>1.9886679879153931E-3</v>
      </c>
      <c r="EJ59">
        <v>14.76865319690369</v>
      </c>
      <c r="EK59">
        <v>0.3191735902358761</v>
      </c>
      <c r="EL59">
        <v>1.758425008172896</v>
      </c>
      <c r="EM59">
        <v>10.257974938839309</v>
      </c>
      <c r="EN59">
        <v>9.9512684643885052</v>
      </c>
      <c r="EO59">
        <v>34.512313282037759</v>
      </c>
      <c r="EP59">
        <v>59.244115603327437</v>
      </c>
      <c r="EQ59">
        <v>103.6625013767961</v>
      </c>
      <c r="ER59">
        <v>189.93775839147199</v>
      </c>
      <c r="ES59">
        <v>348.6350074379821</v>
      </c>
      <c r="ET59">
        <v>506.26590128822761</v>
      </c>
      <c r="EU59">
        <v>837.51651662913832</v>
      </c>
      <c r="EV59">
        <v>1347.7304267687141</v>
      </c>
      <c r="EX59">
        <v>586.20062415227392</v>
      </c>
      <c r="EY59">
        <v>48.995345306457168</v>
      </c>
      <c r="EZ59">
        <v>0.52888419740760917</v>
      </c>
      <c r="FA59">
        <v>0.54069905852707523</v>
      </c>
      <c r="FB59">
        <v>2.3744821128058991E-6</v>
      </c>
      <c r="FC59">
        <v>5.7621984700469591E-5</v>
      </c>
      <c r="FD59">
        <v>24.267179941978309</v>
      </c>
      <c r="FE59">
        <v>3.3033173894836159</v>
      </c>
      <c r="FF59">
        <v>4.682617042146842</v>
      </c>
      <c r="FG59">
        <v>0.31439146809986801</v>
      </c>
      <c r="FH59">
        <v>7.3500575639268298E-3</v>
      </c>
      <c r="FJ59">
        <f t="shared" si="0"/>
        <v>42.392595602568491</v>
      </c>
      <c r="FK59">
        <f t="shared" si="1"/>
        <v>68.797457047454571</v>
      </c>
      <c r="FL59">
        <f t="shared" si="2"/>
        <v>0.49097756225065148</v>
      </c>
      <c r="FM59">
        <f t="shared" si="3"/>
        <v>1.0488644577195791</v>
      </c>
    </row>
    <row r="60" spans="1:169" x14ac:dyDescent="0.25">
      <c r="A60" t="s">
        <v>874</v>
      </c>
      <c r="B60" t="s">
        <v>764</v>
      </c>
      <c r="C60" s="7">
        <v>19.43390565466246</v>
      </c>
      <c r="D60" s="8">
        <v>2.2064278727962891E-2</v>
      </c>
      <c r="E60" s="9">
        <v>164.8380362533689</v>
      </c>
      <c r="F60" s="10">
        <v>0.712340341574762</v>
      </c>
      <c r="G60">
        <v>72.7131489708744</v>
      </c>
      <c r="H60" s="11">
        <v>178.76289895039989</v>
      </c>
      <c r="I60" s="7">
        <v>2.1331674619998742</v>
      </c>
      <c r="J60" s="7">
        <v>7.5550062358406639E-2</v>
      </c>
      <c r="K60" s="8">
        <v>0.18685408264018111</v>
      </c>
      <c r="L60" s="19">
        <v>1.28943049624158E-3</v>
      </c>
      <c r="M60">
        <v>0.1264309001426894</v>
      </c>
      <c r="N60" s="11">
        <v>4.2764510523785013</v>
      </c>
      <c r="O60" s="12">
        <v>12.12447335789644</v>
      </c>
      <c r="P60" s="10">
        <v>0.44816795746934968</v>
      </c>
      <c r="Q60" s="8">
        <v>0.46975453714962689</v>
      </c>
      <c r="R60" s="13">
        <v>1.608954907446683E-2</v>
      </c>
      <c r="S60" s="14">
        <v>0.88011215287212674</v>
      </c>
      <c r="T60" t="e">
        <v>#N/A</v>
      </c>
      <c r="U60" s="11" t="e">
        <v>#N/A</v>
      </c>
      <c r="V60" s="9">
        <v>2713.587672702306</v>
      </c>
      <c r="W60" s="9">
        <v>10.49905486143896</v>
      </c>
      <c r="X60" s="9">
        <v>11.314486615169409</v>
      </c>
      <c r="Y60" s="9">
        <v>2481.8230277044772</v>
      </c>
      <c r="Z60" s="9">
        <v>31.268590776901021</v>
      </c>
      <c r="AA60" s="9">
        <v>70.903217538611941</v>
      </c>
      <c r="AB60" s="9">
        <v>2613.512914065218</v>
      </c>
      <c r="AC60" s="9">
        <v>11.546227434385081</v>
      </c>
      <c r="AD60" s="15">
        <v>35.106102902166811</v>
      </c>
      <c r="AE60" t="e">
        <v>#N/A</v>
      </c>
      <c r="AF60" t="e">
        <v>#N/A</v>
      </c>
      <c r="AG60" s="11" t="e">
        <v>#N/A</v>
      </c>
      <c r="AH60" s="16">
        <v>91.459106063559474</v>
      </c>
      <c r="AK60" t="s">
        <v>875</v>
      </c>
      <c r="AL60" t="s">
        <v>875</v>
      </c>
      <c r="AM60">
        <v>9.5649999999999995</v>
      </c>
      <c r="AN60">
        <v>1477.732726703601</v>
      </c>
      <c r="AO60">
        <v>137.7839468677351</v>
      </c>
      <c r="AP60">
        <v>164.16532760853289</v>
      </c>
      <c r="AQ60" t="s">
        <v>154</v>
      </c>
      <c r="AR60">
        <v>1419.687674489101</v>
      </c>
      <c r="AS60">
        <v>2468.6861305181419</v>
      </c>
      <c r="AT60">
        <v>310.23875720494351</v>
      </c>
      <c r="AU60">
        <v>22.05324674035559</v>
      </c>
      <c r="AV60">
        <v>2.798538270156103</v>
      </c>
      <c r="AW60">
        <v>3.7639530717065659</v>
      </c>
      <c r="AX60">
        <v>1.4990891507172479</v>
      </c>
      <c r="AY60">
        <v>2.0026092466012</v>
      </c>
      <c r="AZ60" t="s">
        <v>154</v>
      </c>
      <c r="BA60">
        <v>45.600985238031797</v>
      </c>
      <c r="BB60">
        <v>66.670667325146852</v>
      </c>
      <c r="BC60">
        <v>2.2635790058367129</v>
      </c>
      <c r="BD60">
        <v>0.63631850893418562</v>
      </c>
      <c r="BE60">
        <v>0.31154864972518881</v>
      </c>
      <c r="BF60">
        <v>725.20002349544245</v>
      </c>
      <c r="BG60">
        <v>42.723879648455657</v>
      </c>
      <c r="BH60">
        <v>0.13183247499552991</v>
      </c>
      <c r="BI60">
        <v>528715.77188950276</v>
      </c>
      <c r="BJ60">
        <v>30629.521576096831</v>
      </c>
      <c r="BK60">
        <v>4.1363796073860213</v>
      </c>
      <c r="BL60">
        <v>2.2900885195608121</v>
      </c>
      <c r="BM60">
        <v>0.43344118067352999</v>
      </c>
      <c r="BN60">
        <v>0.15551778271406749</v>
      </c>
      <c r="BO60">
        <v>2.9400980766201839</v>
      </c>
      <c r="BP60">
        <v>0.37985624350510611</v>
      </c>
      <c r="BQ60">
        <v>1.1092518911358949E-2</v>
      </c>
      <c r="BR60">
        <v>31.333705419871048</v>
      </c>
      <c r="BS60">
        <v>2.1741651512983542</v>
      </c>
      <c r="BT60">
        <v>0.11017421386378751</v>
      </c>
      <c r="BU60">
        <v>3.2241497912306678</v>
      </c>
      <c r="BV60">
        <v>0.52278760145837222</v>
      </c>
      <c r="BW60">
        <v>1.780590701079424E-2</v>
      </c>
      <c r="BX60">
        <v>20.17194910219358</v>
      </c>
      <c r="BY60">
        <v>3.093508073237734</v>
      </c>
      <c r="BZ60">
        <v>7.2844366038928701E-2</v>
      </c>
      <c r="CA60">
        <v>11.62696844330774</v>
      </c>
      <c r="CB60">
        <v>1.9485175915061761</v>
      </c>
      <c r="CC60">
        <v>0.15464664053111221</v>
      </c>
      <c r="CD60">
        <v>4.125482621670769</v>
      </c>
      <c r="CE60">
        <v>0.78210373852514825</v>
      </c>
      <c r="CF60">
        <v>2.2725242129567409E-2</v>
      </c>
      <c r="CG60">
        <v>26.40131062515383</v>
      </c>
      <c r="CH60">
        <v>2.8867254331303722</v>
      </c>
      <c r="CI60">
        <v>0.22774473338600021</v>
      </c>
      <c r="CJ60">
        <v>6.878956772754754</v>
      </c>
      <c r="CK60">
        <v>0.58467726813327769</v>
      </c>
      <c r="CL60">
        <v>1.8167951236698919E-2</v>
      </c>
      <c r="CM60">
        <v>69.225752464438997</v>
      </c>
      <c r="CN60">
        <v>5.5295743433138878</v>
      </c>
      <c r="CO60">
        <v>0.20585848891177111</v>
      </c>
      <c r="CP60">
        <v>21.246136762303401</v>
      </c>
      <c r="CQ60">
        <v>1.359600980352474</v>
      </c>
      <c r="CR60">
        <v>2.7851340817287681E-2</v>
      </c>
      <c r="CS60">
        <v>108.7842413558719</v>
      </c>
      <c r="CT60">
        <v>9.4765757093553873</v>
      </c>
      <c r="CU60">
        <v>8.1412178646262601E-2</v>
      </c>
      <c r="CV60">
        <v>23.52877563371614</v>
      </c>
      <c r="CW60">
        <v>1.3164249800814909</v>
      </c>
      <c r="CX60">
        <v>4.851309691874147E-2</v>
      </c>
      <c r="CY60">
        <v>233.83743114528289</v>
      </c>
      <c r="CZ60">
        <v>12.139378554502869</v>
      </c>
      <c r="DA60">
        <v>0.1236359145087462</v>
      </c>
      <c r="DB60">
        <v>50.783462420757672</v>
      </c>
      <c r="DC60">
        <v>3.1037066489368859</v>
      </c>
      <c r="DD60">
        <v>2.655697186002242E-2</v>
      </c>
      <c r="DE60">
        <v>11616.541790006369</v>
      </c>
      <c r="DF60">
        <v>755.95922904878864</v>
      </c>
      <c r="DG60">
        <v>0.26181379802171972</v>
      </c>
      <c r="DH60">
        <v>1.147038246810556</v>
      </c>
      <c r="DI60">
        <v>0.2419358573751629</v>
      </c>
      <c r="DJ60">
        <v>2.3912115941216051E-2</v>
      </c>
      <c r="DK60">
        <v>-1.843356652944937</v>
      </c>
      <c r="DL60">
        <v>6.8217065381088959</v>
      </c>
      <c r="DM60">
        <v>13.8848607033321</v>
      </c>
      <c r="DN60">
        <v>302.45270368064217</v>
      </c>
      <c r="DO60">
        <v>17.5059844257005</v>
      </c>
      <c r="DP60">
        <v>0.99775814532074603</v>
      </c>
      <c r="DQ60">
        <v>61.627447205288952</v>
      </c>
      <c r="DR60">
        <v>3.5505217104766018</v>
      </c>
      <c r="DS60">
        <v>0.51325025447260531</v>
      </c>
      <c r="DT60">
        <v>16.78927305822204</v>
      </c>
      <c r="DU60">
        <v>1.022755893089059</v>
      </c>
      <c r="DV60">
        <v>0.44207935442632551</v>
      </c>
      <c r="DW60">
        <v>102.62004763649421</v>
      </c>
      <c r="DX60">
        <v>4.6932374309245608</v>
      </c>
      <c r="DY60">
        <v>0.39278157092489152</v>
      </c>
      <c r="DZ60">
        <v>164.8380362533689</v>
      </c>
      <c r="EA60">
        <v>8.6276224073361938</v>
      </c>
      <c r="EB60">
        <v>0.203036545523511</v>
      </c>
      <c r="EC60">
        <v>95.744063577393774</v>
      </c>
      <c r="ED60">
        <v>5.3147636761146213</v>
      </c>
      <c r="EE60">
        <v>0.36976059204403139</v>
      </c>
      <c r="EH60">
        <v>461.91084299072759</v>
      </c>
      <c r="EI60">
        <v>12.40547711654086</v>
      </c>
      <c r="EJ60">
        <v>51.115343262432383</v>
      </c>
      <c r="EK60">
        <v>34.742993439985653</v>
      </c>
      <c r="EL60">
        <v>44.139932389920297</v>
      </c>
      <c r="EM60">
        <v>78.560597589917194</v>
      </c>
      <c r="EN60">
        <v>73.276778360049192</v>
      </c>
      <c r="EO60">
        <v>132.669902638964</v>
      </c>
      <c r="EP60">
        <v>190.5528191898824</v>
      </c>
      <c r="EQ60">
        <v>281.40549782292283</v>
      </c>
      <c r="ER60">
        <v>389.12338392497071</v>
      </c>
      <c r="ES60">
        <v>679.9015084741992</v>
      </c>
      <c r="ET60">
        <v>952.5820094621921</v>
      </c>
      <c r="EU60">
        <v>1452.4064046290871</v>
      </c>
      <c r="EV60">
        <v>2064.3683910877098</v>
      </c>
      <c r="EX60">
        <v>2.4621297086474518</v>
      </c>
      <c r="EY60">
        <v>2.0610699564079669</v>
      </c>
      <c r="EZ60">
        <v>0.71775755544334818</v>
      </c>
      <c r="FA60">
        <v>0.69421083671515593</v>
      </c>
      <c r="FB60">
        <v>8.5413263649914521E-3</v>
      </c>
      <c r="FC60">
        <v>9.3506340698085971E-2</v>
      </c>
      <c r="FD60">
        <v>10.947519940385691</v>
      </c>
      <c r="FE60">
        <v>1.9965232422969419</v>
      </c>
      <c r="FF60">
        <v>5.2607259194066707</v>
      </c>
      <c r="FG60">
        <v>0.70492579158960744</v>
      </c>
      <c r="FH60">
        <v>9.7935070033248126E-3</v>
      </c>
      <c r="FJ60">
        <f t="shared" si="0"/>
        <v>164.8380362533689</v>
      </c>
      <c r="FK60">
        <f t="shared" si="1"/>
        <v>267.50986953582077</v>
      </c>
      <c r="FL60">
        <f t="shared" si="2"/>
        <v>0.98746054353952217</v>
      </c>
      <c r="FM60">
        <f t="shared" si="3"/>
        <v>2.2620899657808411</v>
      </c>
    </row>
    <row r="61" spans="1:169" x14ac:dyDescent="0.25">
      <c r="A61" t="s">
        <v>876</v>
      </c>
      <c r="B61" t="s">
        <v>764</v>
      </c>
      <c r="C61" s="7">
        <v>11.30151819876734</v>
      </c>
      <c r="D61" s="8">
        <v>1.139905080143902E-2</v>
      </c>
      <c r="E61" s="9">
        <v>77.12721383686123</v>
      </c>
      <c r="F61" s="10">
        <v>0.78122850031849544</v>
      </c>
      <c r="G61">
        <v>125.3494286194228</v>
      </c>
      <c r="H61" s="11">
        <v>88.998071209568863</v>
      </c>
      <c r="I61" s="7">
        <v>1.9610143882990829</v>
      </c>
      <c r="J61" s="7">
        <v>6.0576110160858593E-2</v>
      </c>
      <c r="K61" s="8">
        <v>0.184965018383008</v>
      </c>
      <c r="L61" s="19">
        <v>1.08886690742719E-3</v>
      </c>
      <c r="M61">
        <v>0.19327369289988119</v>
      </c>
      <c r="N61" s="11">
        <v>1.3990908497351651</v>
      </c>
      <c r="O61" s="12">
        <v>12.989780496106141</v>
      </c>
      <c r="P61" s="10">
        <v>0.45901041248908431</v>
      </c>
      <c r="Q61" s="8">
        <v>0.50999868391377456</v>
      </c>
      <c r="R61" s="13">
        <v>1.5740261954790492E-2</v>
      </c>
      <c r="S61" s="14">
        <v>0.202033822636834</v>
      </c>
      <c r="T61" t="e">
        <v>#N/A</v>
      </c>
      <c r="U61" s="11" t="e">
        <v>#N/A</v>
      </c>
      <c r="V61" s="9">
        <v>2696.6311785448552</v>
      </c>
      <c r="W61" s="9">
        <v>8.7263468948321261</v>
      </c>
      <c r="X61" s="9">
        <v>9.7014146969267649</v>
      </c>
      <c r="Y61" s="9">
        <v>2656.5817164756932</v>
      </c>
      <c r="Z61" s="9">
        <v>5.2465299354120392</v>
      </c>
      <c r="AA61" s="9">
        <v>67.205699877132474</v>
      </c>
      <c r="AB61" s="9">
        <v>2678.644118396991</v>
      </c>
      <c r="AC61" s="9">
        <v>5.2528945803333391</v>
      </c>
      <c r="AD61" s="15">
        <v>33.282240917900403</v>
      </c>
      <c r="AE61" t="e">
        <v>#N/A</v>
      </c>
      <c r="AF61" t="e">
        <v>#N/A</v>
      </c>
      <c r="AG61" s="11" t="e">
        <v>#N/A</v>
      </c>
      <c r="AH61" s="16">
        <v>98.514833530524825</v>
      </c>
      <c r="AK61" t="s">
        <v>877</v>
      </c>
      <c r="AL61" t="s">
        <v>877</v>
      </c>
      <c r="AM61">
        <v>21.206</v>
      </c>
      <c r="AN61" t="s">
        <v>154</v>
      </c>
      <c r="AO61">
        <v>58.947301427880973</v>
      </c>
      <c r="AP61">
        <v>134.5063675588091</v>
      </c>
      <c r="AQ61" t="s">
        <v>154</v>
      </c>
      <c r="AR61">
        <v>822.80938600160096</v>
      </c>
      <c r="AS61">
        <v>1993.132725265777</v>
      </c>
      <c r="AT61">
        <v>308.5843166449651</v>
      </c>
      <c r="AU61">
        <v>15.226700139674071</v>
      </c>
      <c r="AV61">
        <v>2.2724674932335658</v>
      </c>
      <c r="AW61">
        <v>6.1879601527748971</v>
      </c>
      <c r="AX61">
        <v>1.364812794080402</v>
      </c>
      <c r="AY61">
        <v>1.6520668263103131</v>
      </c>
      <c r="AZ61" t="s">
        <v>154</v>
      </c>
      <c r="BA61">
        <v>20.938753482035519</v>
      </c>
      <c r="BB61">
        <v>53.265773871807177</v>
      </c>
      <c r="BC61">
        <v>0.21938252567115971</v>
      </c>
      <c r="BD61">
        <v>0.1154523935456057</v>
      </c>
      <c r="BE61">
        <v>0.1422244806509852</v>
      </c>
      <c r="BF61">
        <v>575.16048421906339</v>
      </c>
      <c r="BG61">
        <v>32.543930889774643</v>
      </c>
      <c r="BH61">
        <v>8.1220627722052643E-2</v>
      </c>
      <c r="BI61">
        <v>561487.84262279538</v>
      </c>
      <c r="BJ61">
        <v>31328.120994123849</v>
      </c>
      <c r="BK61">
        <v>1.809912904513129</v>
      </c>
      <c r="BL61">
        <v>1.478341766845366</v>
      </c>
      <c r="BM61">
        <v>0.26777218968059419</v>
      </c>
      <c r="BN61">
        <v>7.8054881039509361E-2</v>
      </c>
      <c r="BO61" t="s">
        <v>154</v>
      </c>
      <c r="BP61">
        <v>4.140302993804211E-3</v>
      </c>
      <c r="BQ61">
        <v>6.3054742387522716E-3</v>
      </c>
      <c r="BR61">
        <v>14.88546047497811</v>
      </c>
      <c r="BS61">
        <v>1.0651404626688941</v>
      </c>
      <c r="BT61">
        <v>5.0292681655361993E-2</v>
      </c>
      <c r="BU61">
        <v>0.13731820436638731</v>
      </c>
      <c r="BV61">
        <v>3.7160223424867987E-2</v>
      </c>
      <c r="BW61">
        <v>3.8437685823334272E-3</v>
      </c>
      <c r="BX61">
        <v>1.75709047853155</v>
      </c>
      <c r="BY61">
        <v>0.47085302753003228</v>
      </c>
      <c r="BZ61">
        <v>3.4421188529790037E-2</v>
      </c>
      <c r="CA61">
        <v>3.2762220249740799</v>
      </c>
      <c r="CB61">
        <v>0.59408557593253364</v>
      </c>
      <c r="CC61">
        <v>0.12899261476355681</v>
      </c>
      <c r="CD61">
        <v>0.9400385440289819</v>
      </c>
      <c r="CE61">
        <v>0.19444087511345781</v>
      </c>
      <c r="CF61">
        <v>1.0736261245291321E-2</v>
      </c>
      <c r="CG61">
        <v>11.745558979348811</v>
      </c>
      <c r="CH61">
        <v>1.462563495406078</v>
      </c>
      <c r="CI61">
        <v>5.8453593161528997E-2</v>
      </c>
      <c r="CJ61">
        <v>3.9072429451294708</v>
      </c>
      <c r="CK61">
        <v>0.37982380895941792</v>
      </c>
      <c r="CL61">
        <v>8.5868393773396497E-3</v>
      </c>
      <c r="CM61">
        <v>43.041262608588539</v>
      </c>
      <c r="CN61">
        <v>3.284783896399238</v>
      </c>
      <c r="CO61">
        <v>5.2846746296217433E-2</v>
      </c>
      <c r="CP61">
        <v>16.33456361650439</v>
      </c>
      <c r="CQ61">
        <v>0.74432788292167207</v>
      </c>
      <c r="CR61">
        <v>1.315935726103095E-2</v>
      </c>
      <c r="CS61">
        <v>93.623433058653333</v>
      </c>
      <c r="CT61">
        <v>5.8072885467722646</v>
      </c>
      <c r="CU61">
        <v>3.8473166988262593E-2</v>
      </c>
      <c r="CV61">
        <v>19.928272170330619</v>
      </c>
      <c r="CW61">
        <v>1.1451252144097579</v>
      </c>
      <c r="CX61">
        <v>1.245317079776099E-2</v>
      </c>
      <c r="CY61">
        <v>209.6561808604466</v>
      </c>
      <c r="CZ61">
        <v>9.7866622530338585</v>
      </c>
      <c r="DA61">
        <v>0.1513892470035976</v>
      </c>
      <c r="DB61">
        <v>49.215167203294108</v>
      </c>
      <c r="DC61">
        <v>2.4028293265357248</v>
      </c>
      <c r="DD61">
        <v>3.2514100250201988E-2</v>
      </c>
      <c r="DE61">
        <v>9239.7209102696088</v>
      </c>
      <c r="DF61">
        <v>428.9176939337105</v>
      </c>
      <c r="DG61">
        <v>0.3202702534511932</v>
      </c>
      <c r="DH61">
        <v>0.38397634353639221</v>
      </c>
      <c r="DI61">
        <v>8.5645074446426162E-2</v>
      </c>
      <c r="DJ61">
        <v>1.129970186172642E-2</v>
      </c>
      <c r="DK61">
        <v>1.0981898735610469</v>
      </c>
      <c r="DL61">
        <v>5.844132968253418</v>
      </c>
      <c r="DM61">
        <v>12.12372733399943</v>
      </c>
      <c r="DN61">
        <v>159.2819287972259</v>
      </c>
      <c r="DO61">
        <v>5.476475581261532</v>
      </c>
      <c r="DP61">
        <v>0.70057058560498775</v>
      </c>
      <c r="DQ61">
        <v>32.378050369062947</v>
      </c>
      <c r="DR61">
        <v>1.1143779845389341</v>
      </c>
      <c r="DS61">
        <v>0.37444557107065041</v>
      </c>
      <c r="DT61">
        <v>14.0768856195337</v>
      </c>
      <c r="DU61">
        <v>0.72373367365177077</v>
      </c>
      <c r="DV61">
        <v>0.33033030374408401</v>
      </c>
      <c r="DW61">
        <v>51.884267814383783</v>
      </c>
      <c r="DX61">
        <v>2.299289885722926</v>
      </c>
      <c r="DY61">
        <v>0.33475302226656828</v>
      </c>
      <c r="DZ61">
        <v>77.12721383686123</v>
      </c>
      <c r="EA61">
        <v>2.768431963534093</v>
      </c>
      <c r="EB61">
        <v>0.15143697964035241</v>
      </c>
      <c r="EC61">
        <v>52.842276102882209</v>
      </c>
      <c r="ED61">
        <v>1.812167849759758</v>
      </c>
      <c r="EE61">
        <v>0.29096075187232151</v>
      </c>
      <c r="EH61">
        <v>366.34425746437159</v>
      </c>
      <c r="EI61">
        <v>1.740266082584627E-2</v>
      </c>
      <c r="EJ61">
        <v>24.282969779735911</v>
      </c>
      <c r="EK61">
        <v>1.4797220298102081</v>
      </c>
      <c r="EL61">
        <v>3.844836933329431</v>
      </c>
      <c r="EM61">
        <v>22.136635303878919</v>
      </c>
      <c r="EN61">
        <v>16.696954600870018</v>
      </c>
      <c r="EO61">
        <v>59.02290944396389</v>
      </c>
      <c r="EP61">
        <v>108.23387659638421</v>
      </c>
      <c r="EQ61">
        <v>174.96448214873391</v>
      </c>
      <c r="ER61">
        <v>299.16783180410971</v>
      </c>
      <c r="ES61">
        <v>585.14645661658335</v>
      </c>
      <c r="ET61">
        <v>806.8126384749238</v>
      </c>
      <c r="EU61">
        <v>1302.212303481035</v>
      </c>
      <c r="EV61">
        <v>2000.616552979435</v>
      </c>
      <c r="EX61">
        <v>151.32263726848009</v>
      </c>
      <c r="EY61">
        <v>36.362820239386437</v>
      </c>
      <c r="EZ61">
        <v>0.46192466702317359</v>
      </c>
      <c r="FA61">
        <v>0.44440109623802421</v>
      </c>
      <c r="FB61">
        <v>1.3363919830373279E-5</v>
      </c>
      <c r="FC61">
        <v>2.9484586561034042E-4</v>
      </c>
      <c r="FD61">
        <v>22.062828073857489</v>
      </c>
      <c r="FE61">
        <v>3.8500855371191709</v>
      </c>
      <c r="FF61">
        <v>5.1813791025483633</v>
      </c>
      <c r="FG61">
        <v>0.36787474387983538</v>
      </c>
      <c r="FH61">
        <v>7.051267273772358E-3</v>
      </c>
      <c r="FJ61">
        <f t="shared" si="0"/>
        <v>77.12721383686123</v>
      </c>
      <c r="FK61">
        <f t="shared" si="1"/>
        <v>125.16705112554641</v>
      </c>
      <c r="FL61">
        <f t="shared" si="2"/>
        <v>0.53486417427034139</v>
      </c>
      <c r="FM61">
        <f t="shared" si="3"/>
        <v>1.1975175505678923</v>
      </c>
    </row>
    <row r="62" spans="1:169" x14ac:dyDescent="0.25">
      <c r="A62" t="s">
        <v>878</v>
      </c>
      <c r="B62" t="s">
        <v>764</v>
      </c>
      <c r="C62" s="7">
        <v>-6.2869951814646621</v>
      </c>
      <c r="D62" s="8">
        <v>1.6025721158027719E-2</v>
      </c>
      <c r="E62" s="9">
        <v>120.64349576522901</v>
      </c>
      <c r="F62" s="10">
        <v>0.76451458030232855</v>
      </c>
      <c r="G62">
        <v>-224.7830778118134</v>
      </c>
      <c r="H62" s="11">
        <v>205.11992038588909</v>
      </c>
      <c r="I62" s="7">
        <v>2.0862652488832691</v>
      </c>
      <c r="J62" s="7">
        <v>6.5239239918212899E-2</v>
      </c>
      <c r="K62" s="8">
        <v>0.18644255028073251</v>
      </c>
      <c r="L62" s="19">
        <v>8.2167367042898444E-4</v>
      </c>
      <c r="M62">
        <v>0.1619287437606855</v>
      </c>
      <c r="N62" s="11">
        <v>0.73949629800224148</v>
      </c>
      <c r="O62" s="12">
        <v>12.32184669248568</v>
      </c>
      <c r="P62" s="10">
        <v>0.44035351014323881</v>
      </c>
      <c r="Q62" s="8">
        <v>0.47969878437128632</v>
      </c>
      <c r="R62" s="13">
        <v>1.5026308458787781E-2</v>
      </c>
      <c r="S62" s="14">
        <v>0.87593726354714596</v>
      </c>
      <c r="T62" t="e">
        <v>#N/A</v>
      </c>
      <c r="U62" s="11" t="e">
        <v>#N/A</v>
      </c>
      <c r="V62" s="9">
        <v>2710.0274136788698</v>
      </c>
      <c r="W62" s="9">
        <v>5.910172613974594</v>
      </c>
      <c r="X62" s="9">
        <v>7.2782157134383061</v>
      </c>
      <c r="Y62" s="9">
        <v>2525.689497650621</v>
      </c>
      <c r="Z62" s="9">
        <v>12.581786239733759</v>
      </c>
      <c r="AA62" s="9">
        <v>65.440536660954336</v>
      </c>
      <c r="AB62" s="9">
        <v>2628.678798059434</v>
      </c>
      <c r="AC62" s="9">
        <v>7.2758662259732283</v>
      </c>
      <c r="AD62" s="15">
        <v>33.650552688348156</v>
      </c>
      <c r="AE62" t="e">
        <v>#N/A</v>
      </c>
      <c r="AF62" t="e">
        <v>#N/A</v>
      </c>
      <c r="AG62" s="11" t="e">
        <v>#N/A</v>
      </c>
      <c r="AH62" s="16">
        <v>93.197931685199819</v>
      </c>
      <c r="AK62" t="s">
        <v>879</v>
      </c>
      <c r="AL62" t="s">
        <v>879</v>
      </c>
      <c r="AM62">
        <v>23.181999999999999</v>
      </c>
      <c r="AN62">
        <v>1277.044425740565</v>
      </c>
      <c r="AO62">
        <v>101.5110811839394</v>
      </c>
      <c r="AP62">
        <v>129.1289034589812</v>
      </c>
      <c r="AQ62" t="s">
        <v>154</v>
      </c>
      <c r="AR62">
        <v>1074.0649213890449</v>
      </c>
      <c r="AS62">
        <v>1845.8133011207069</v>
      </c>
      <c r="AT62">
        <v>317.26114296037412</v>
      </c>
      <c r="AU62">
        <v>11.834284298827059</v>
      </c>
      <c r="AV62">
        <v>2.2512244910530939</v>
      </c>
      <c r="AW62">
        <v>2.971790616331365</v>
      </c>
      <c r="AX62">
        <v>1.198357037373857</v>
      </c>
      <c r="AY62">
        <v>1.6215035878567481</v>
      </c>
      <c r="AZ62" t="s">
        <v>154</v>
      </c>
      <c r="BA62">
        <v>22.729698059234241</v>
      </c>
      <c r="BB62">
        <v>51.213067298740683</v>
      </c>
      <c r="BC62">
        <v>0.30217109273331783</v>
      </c>
      <c r="BD62">
        <v>0.1358089959372745</v>
      </c>
      <c r="BE62">
        <v>5.3500745481040522E-2</v>
      </c>
      <c r="BF62">
        <v>622.19354401367559</v>
      </c>
      <c r="BG62">
        <v>34.952823444321908</v>
      </c>
      <c r="BH62">
        <v>0.1034140728281944</v>
      </c>
      <c r="BI62">
        <v>525434.74474280304</v>
      </c>
      <c r="BJ62">
        <v>17123.343687028271</v>
      </c>
      <c r="BK62">
        <v>1.843396774714249</v>
      </c>
      <c r="BL62">
        <v>2.003515038773092</v>
      </c>
      <c r="BM62">
        <v>0.28499354445205299</v>
      </c>
      <c r="BN62">
        <v>0.1289994584151169</v>
      </c>
      <c r="BO62">
        <v>0.52473888210271202</v>
      </c>
      <c r="BP62">
        <v>5.563140592941352E-2</v>
      </c>
      <c r="BQ62">
        <v>5.650218325159528E-3</v>
      </c>
      <c r="BR62">
        <v>22.783224954639579</v>
      </c>
      <c r="BS62">
        <v>1.770932592990093</v>
      </c>
      <c r="BT62">
        <v>5.3753857243176828E-2</v>
      </c>
      <c r="BU62">
        <v>0.63062573770271013</v>
      </c>
      <c r="BV62">
        <v>7.65408415115965E-2</v>
      </c>
      <c r="BW62">
        <v>3.7462678966595489E-3</v>
      </c>
      <c r="BX62">
        <v>4.5813497925642297</v>
      </c>
      <c r="BY62">
        <v>0.50494387518782635</v>
      </c>
      <c r="BZ62">
        <v>3.3547369879127577E-2</v>
      </c>
      <c r="CA62">
        <v>4.6961224464424278</v>
      </c>
      <c r="CB62">
        <v>0.56935213150827968</v>
      </c>
      <c r="CC62">
        <v>0.1513103818645721</v>
      </c>
      <c r="CD62">
        <v>1.346408071786684</v>
      </c>
      <c r="CE62">
        <v>0.17829533305275261</v>
      </c>
      <c r="CF62">
        <v>1.046172636655153E-2</v>
      </c>
      <c r="CG62">
        <v>16.096746839895559</v>
      </c>
      <c r="CH62">
        <v>1.870897723975754</v>
      </c>
      <c r="CI62">
        <v>0.18541887419824321</v>
      </c>
      <c r="CJ62">
        <v>3.932639026139368</v>
      </c>
      <c r="CK62">
        <v>0.35097445006288158</v>
      </c>
      <c r="CL62">
        <v>8.3706518094118845E-3</v>
      </c>
      <c r="CM62">
        <v>50.198882296725813</v>
      </c>
      <c r="CN62">
        <v>3.7429979187842668</v>
      </c>
      <c r="CO62">
        <v>0.1185712180861712</v>
      </c>
      <c r="CP62">
        <v>18.98830782811509</v>
      </c>
      <c r="CQ62">
        <v>1.1023111134080239</v>
      </c>
      <c r="CR62">
        <v>1.282419092621433E-2</v>
      </c>
      <c r="CS62">
        <v>98.588091118891953</v>
      </c>
      <c r="CT62">
        <v>4.6808865642927504</v>
      </c>
      <c r="CU62">
        <v>8.6325078698209101E-2</v>
      </c>
      <c r="CV62">
        <v>21.753013440921261</v>
      </c>
      <c r="CW62">
        <v>1.1161505497860911</v>
      </c>
      <c r="CX62">
        <v>1.213672038961641E-2</v>
      </c>
      <c r="CY62">
        <v>220.8054432358837</v>
      </c>
      <c r="CZ62">
        <v>10.87577912401979</v>
      </c>
      <c r="DA62">
        <v>5.6965255520728203E-2</v>
      </c>
      <c r="DB62">
        <v>52.01684714686634</v>
      </c>
      <c r="DC62">
        <v>2.4088035974464028</v>
      </c>
      <c r="DD62">
        <v>1.2232720284045449E-2</v>
      </c>
      <c r="DE62">
        <v>11009.276689130589</v>
      </c>
      <c r="DF62">
        <v>337.43933222180152</v>
      </c>
      <c r="DG62">
        <v>0.1203989072627437</v>
      </c>
      <c r="DH62">
        <v>0.53499751286129293</v>
      </c>
      <c r="DI62">
        <v>8.5527403072731226E-2</v>
      </c>
      <c r="DJ62">
        <v>1.1013363094502659E-2</v>
      </c>
      <c r="DK62">
        <v>1.7394694860029909</v>
      </c>
      <c r="DL62">
        <v>5.2743048154441512</v>
      </c>
      <c r="DM62">
        <v>10.336860861315669</v>
      </c>
      <c r="DN62">
        <v>238.32878645609131</v>
      </c>
      <c r="DO62">
        <v>10.47927822298997</v>
      </c>
      <c r="DP62">
        <v>0.70524730009082337</v>
      </c>
      <c r="DQ62">
        <v>48.720796781866653</v>
      </c>
      <c r="DR62">
        <v>2.1458765305362819</v>
      </c>
      <c r="DS62">
        <v>0.38340990199378377</v>
      </c>
      <c r="DT62">
        <v>17.688880409205101</v>
      </c>
      <c r="DU62">
        <v>1.0298144838920471</v>
      </c>
      <c r="DV62">
        <v>0.31554277845632361</v>
      </c>
      <c r="DW62">
        <v>77.76390381665486</v>
      </c>
      <c r="DX62">
        <v>3.828279302690667</v>
      </c>
      <c r="DY62">
        <v>0.31895727569140508</v>
      </c>
      <c r="DZ62">
        <v>120.64349576522901</v>
      </c>
      <c r="EA62">
        <v>5.8552703846904777</v>
      </c>
      <c r="EB62">
        <v>0.14586056669778791</v>
      </c>
      <c r="EC62">
        <v>77.357493639818557</v>
      </c>
      <c r="ED62">
        <v>3.4958906295346299</v>
      </c>
      <c r="EE62">
        <v>0.26581468703555777</v>
      </c>
      <c r="EH62">
        <v>396.30162039087622</v>
      </c>
      <c r="EI62">
        <v>2.2140881101380261</v>
      </c>
      <c r="EJ62">
        <v>37.166761753082511</v>
      </c>
      <c r="EK62">
        <v>6.7955359666240316</v>
      </c>
      <c r="EL62">
        <v>10.024835432306849</v>
      </c>
      <c r="EM62">
        <v>31.730557070556952</v>
      </c>
      <c r="EN62">
        <v>23.914885822143589</v>
      </c>
      <c r="EO62">
        <v>80.888175074852029</v>
      </c>
      <c r="EP62">
        <v>108.93736914513489</v>
      </c>
      <c r="EQ62">
        <v>204.06049714116179</v>
      </c>
      <c r="ER62">
        <v>347.77120564313338</v>
      </c>
      <c r="ES62">
        <v>616.1755694930747</v>
      </c>
      <c r="ET62">
        <v>880.68880327616432</v>
      </c>
      <c r="EU62">
        <v>1371.462380347104</v>
      </c>
      <c r="EV62">
        <v>2114.5059815799318</v>
      </c>
      <c r="EX62">
        <v>9.5817628143114071</v>
      </c>
      <c r="EY62">
        <v>11.73486010412619</v>
      </c>
      <c r="EZ62">
        <v>0.47204885079152598</v>
      </c>
      <c r="FA62">
        <v>0.4996020590971339</v>
      </c>
      <c r="FB62">
        <v>1.6143994482573131E-3</v>
      </c>
      <c r="FC62">
        <v>2.737220994402656E-2</v>
      </c>
      <c r="FD62">
        <v>16.955041686599859</v>
      </c>
      <c r="FE62">
        <v>3.7449053324712129</v>
      </c>
      <c r="FF62">
        <v>5.2952773808547748</v>
      </c>
      <c r="FG62">
        <v>0.54637917434103767</v>
      </c>
      <c r="FH62">
        <v>9.0736668870647456E-3</v>
      </c>
      <c r="FJ62">
        <f t="shared" si="0"/>
        <v>120.64349576522901</v>
      </c>
      <c r="FK62">
        <f t="shared" si="1"/>
        <v>195.78809931280145</v>
      </c>
      <c r="FL62">
        <f t="shared" si="2"/>
        <v>0.94452389544534088</v>
      </c>
      <c r="FM62">
        <f t="shared" si="3"/>
        <v>2.1849013724335928</v>
      </c>
    </row>
    <row r="63" spans="1:169" x14ac:dyDescent="0.25">
      <c r="A63" t="s">
        <v>880</v>
      </c>
      <c r="B63" t="s">
        <v>764</v>
      </c>
      <c r="C63" s="7">
        <v>33.775881039560112</v>
      </c>
      <c r="D63" s="8">
        <v>9.0706563652165392E-3</v>
      </c>
      <c r="E63" s="9">
        <v>61.056390642875812</v>
      </c>
      <c r="F63" s="10">
        <v>0.92582025965337411</v>
      </c>
      <c r="G63">
        <v>41.96388771308316</v>
      </c>
      <c r="H63" s="11">
        <v>291.67172704824588</v>
      </c>
      <c r="I63" s="7">
        <v>1.943998423909449</v>
      </c>
      <c r="J63" s="7">
        <v>6.0463248818272038E-2</v>
      </c>
      <c r="K63" s="8">
        <v>0.18445720194095591</v>
      </c>
      <c r="L63" s="19">
        <v>1.115368939805998E-3</v>
      </c>
      <c r="M63">
        <v>0.21263276493078109</v>
      </c>
      <c r="N63" s="11">
        <v>0.88949943421346178</v>
      </c>
      <c r="O63" s="12">
        <v>13.08056671020176</v>
      </c>
      <c r="P63" s="10">
        <v>0.46417478403098522</v>
      </c>
      <c r="Q63" s="8">
        <v>0.51452897532543196</v>
      </c>
      <c r="R63" s="13">
        <v>1.5883432035433818E-2</v>
      </c>
      <c r="S63" s="14">
        <v>0.52330762796594255</v>
      </c>
      <c r="T63" t="e">
        <v>#N/A</v>
      </c>
      <c r="U63" s="11" t="e">
        <v>#N/A</v>
      </c>
      <c r="V63" s="9">
        <v>2691.9442242657942</v>
      </c>
      <c r="W63" s="9">
        <v>9.0471303125321825</v>
      </c>
      <c r="X63" s="9">
        <v>9.9965957267107353</v>
      </c>
      <c r="Y63" s="9">
        <v>2675.8453755292999</v>
      </c>
      <c r="Z63" s="9">
        <v>7.0317353775158784</v>
      </c>
      <c r="AA63" s="9">
        <v>67.687348759199367</v>
      </c>
      <c r="AB63" s="9">
        <v>2685.0358393959118</v>
      </c>
      <c r="AC63" s="9">
        <v>6.2086078479822584</v>
      </c>
      <c r="AD63" s="15">
        <v>33.612082061912353</v>
      </c>
      <c r="AE63" t="e">
        <v>#N/A</v>
      </c>
      <c r="AF63" t="e">
        <v>#N/A</v>
      </c>
      <c r="AG63" s="11" t="e">
        <v>#N/A</v>
      </c>
      <c r="AH63" s="16">
        <v>99.401962024644661</v>
      </c>
      <c r="AK63" t="s">
        <v>881</v>
      </c>
      <c r="AL63" t="s">
        <v>881</v>
      </c>
      <c r="AM63">
        <v>25.015999999999998</v>
      </c>
      <c r="AN63" t="s">
        <v>154</v>
      </c>
      <c r="AO63">
        <v>54.307983898422663</v>
      </c>
      <c r="AP63">
        <v>113.09866413838471</v>
      </c>
      <c r="AQ63" t="s">
        <v>154</v>
      </c>
      <c r="AR63">
        <v>871.86642884323851</v>
      </c>
      <c r="AS63">
        <v>1596.138283111387</v>
      </c>
      <c r="AT63">
        <v>291.42533575338967</v>
      </c>
      <c r="AU63">
        <v>10.984762533323471</v>
      </c>
      <c r="AV63">
        <v>1.9603647752046049</v>
      </c>
      <c r="AW63">
        <v>6.8372711380801769</v>
      </c>
      <c r="AX63">
        <v>1.0085172485124521</v>
      </c>
      <c r="AY63">
        <v>1.365230466535893</v>
      </c>
      <c r="AZ63" t="s">
        <v>154</v>
      </c>
      <c r="BA63">
        <v>21.020035542590009</v>
      </c>
      <c r="BB63">
        <v>45.442238314398288</v>
      </c>
      <c r="BC63">
        <v>0.23014688543384029</v>
      </c>
      <c r="BD63">
        <v>0.1152985084136552</v>
      </c>
      <c r="BE63">
        <v>0.12629194074455011</v>
      </c>
      <c r="BF63">
        <v>544.49083580678246</v>
      </c>
      <c r="BG63">
        <v>25.13028813363562</v>
      </c>
      <c r="BH63">
        <v>7.2958197488138671E-2</v>
      </c>
      <c r="BI63">
        <v>524725.7713669847</v>
      </c>
      <c r="BJ63">
        <v>24938.723608004471</v>
      </c>
      <c r="BK63">
        <v>1.4575939258739199</v>
      </c>
      <c r="BL63">
        <v>1.4150311616606359</v>
      </c>
      <c r="BM63">
        <v>0.25270286443075379</v>
      </c>
      <c r="BN63">
        <v>9.8776064205428518E-2</v>
      </c>
      <c r="BO63">
        <v>1.3567284295438631E-2</v>
      </c>
      <c r="BP63">
        <v>5.1603921990276474E-3</v>
      </c>
      <c r="BQ63">
        <v>5.6911717407942264E-3</v>
      </c>
      <c r="BR63">
        <v>13.20764259587015</v>
      </c>
      <c r="BS63">
        <v>0.78007970371098434</v>
      </c>
      <c r="BT63">
        <v>5.1050456862487013E-2</v>
      </c>
      <c r="BU63">
        <v>0.1527768543146561</v>
      </c>
      <c r="BV63">
        <v>2.7933620847647261E-2</v>
      </c>
      <c r="BW63">
        <v>7.1941366388236609E-3</v>
      </c>
      <c r="BX63">
        <v>2.5478292758168188</v>
      </c>
      <c r="BY63">
        <v>0.37730176630476181</v>
      </c>
      <c r="BZ63">
        <v>6.442124643675079E-2</v>
      </c>
      <c r="CA63">
        <v>3.1091313939261349</v>
      </c>
      <c r="CB63">
        <v>0.51582368036962922</v>
      </c>
      <c r="CC63">
        <v>0.1154060322853238</v>
      </c>
      <c r="CD63">
        <v>1.0679251504728049</v>
      </c>
      <c r="CE63">
        <v>0.1160202606365999</v>
      </c>
      <c r="CF63">
        <v>2.4692773983228899E-2</v>
      </c>
      <c r="CG63">
        <v>12.96580426775799</v>
      </c>
      <c r="CH63">
        <v>1.226983480399215</v>
      </c>
      <c r="CI63">
        <v>0.15369361383019939</v>
      </c>
      <c r="CJ63">
        <v>3.7105670452123198</v>
      </c>
      <c r="CK63">
        <v>0.2105247238780544</v>
      </c>
      <c r="CL63">
        <v>1.6077547084815E-2</v>
      </c>
      <c r="CM63">
        <v>42.577614259520772</v>
      </c>
      <c r="CN63">
        <v>2.6963839367760021</v>
      </c>
      <c r="CO63">
        <v>4.4144449761303647E-2</v>
      </c>
      <c r="CP63">
        <v>17.563125460182999</v>
      </c>
      <c r="CQ63">
        <v>0.95581308613954474</v>
      </c>
      <c r="CR63">
        <v>1.0989965695292109E-2</v>
      </c>
      <c r="CS63">
        <v>87.685808079355823</v>
      </c>
      <c r="CT63">
        <v>5.0091246956783859</v>
      </c>
      <c r="CU63">
        <v>3.214004602900191E-2</v>
      </c>
      <c r="CV63">
        <v>18.153924764811361</v>
      </c>
      <c r="CW63">
        <v>0.99137471276689992</v>
      </c>
      <c r="CX63">
        <v>1.0401414914818601E-2</v>
      </c>
      <c r="CY63">
        <v>190.12807521194651</v>
      </c>
      <c r="CZ63">
        <v>9.1249319726077118</v>
      </c>
      <c r="DA63">
        <v>0.1094164174760229</v>
      </c>
      <c r="DB63">
        <v>43.407392770120353</v>
      </c>
      <c r="DC63">
        <v>2.1096909774466481</v>
      </c>
      <c r="DD63">
        <v>1.048469470349174E-2</v>
      </c>
      <c r="DE63">
        <v>8067.0952498468941</v>
      </c>
      <c r="DF63">
        <v>333.02955914502428</v>
      </c>
      <c r="DG63">
        <v>0.1031175068789973</v>
      </c>
      <c r="DH63">
        <v>0.3045565485629414</v>
      </c>
      <c r="DI63">
        <v>6.2167174465393847E-2</v>
      </c>
      <c r="DJ63">
        <v>9.4393295398104045E-3</v>
      </c>
      <c r="DK63">
        <v>1.690242278457329</v>
      </c>
      <c r="DL63">
        <v>6.1469343288780198</v>
      </c>
      <c r="DM63">
        <v>9.6156623789975679</v>
      </c>
      <c r="DN63">
        <v>129.71874339230189</v>
      </c>
      <c r="DO63">
        <v>5.2394644022954937</v>
      </c>
      <c r="DP63">
        <v>0.56667109406091787</v>
      </c>
      <c r="DQ63">
        <v>26.31714525295429</v>
      </c>
      <c r="DR63">
        <v>1.112810492094173</v>
      </c>
      <c r="DS63">
        <v>0.36157485201833828</v>
      </c>
      <c r="DT63">
        <v>12.67797959873109</v>
      </c>
      <c r="DU63">
        <v>0.72362278602657193</v>
      </c>
      <c r="DV63">
        <v>0.27400682218295142</v>
      </c>
      <c r="DW63">
        <v>48.015283791797152</v>
      </c>
      <c r="DX63">
        <v>2.9517751859253432</v>
      </c>
      <c r="DY63">
        <v>0.26890597996344812</v>
      </c>
      <c r="DZ63">
        <v>61.056390642875812</v>
      </c>
      <c r="EA63">
        <v>2.2265804654232539</v>
      </c>
      <c r="EB63">
        <v>0.1315808861661453</v>
      </c>
      <c r="EC63">
        <v>43.6998462995127</v>
      </c>
      <c r="ED63">
        <v>1.8685058736509239</v>
      </c>
      <c r="EE63">
        <v>0.23922701354933279</v>
      </c>
      <c r="EH63">
        <v>346.80944955846007</v>
      </c>
      <c r="EI63">
        <v>5.7245925297209413E-2</v>
      </c>
      <c r="EJ63">
        <v>21.545909618058982</v>
      </c>
      <c r="EK63">
        <v>1.6463023094251741</v>
      </c>
      <c r="EL63">
        <v>5.5751187654634986</v>
      </c>
      <c r="EM63">
        <v>21.007644553554972</v>
      </c>
      <c r="EN63">
        <v>18.968475141612881</v>
      </c>
      <c r="EO63">
        <v>65.154795315366783</v>
      </c>
      <c r="EP63">
        <v>102.7857907261031</v>
      </c>
      <c r="EQ63">
        <v>173.07973276227949</v>
      </c>
      <c r="ER63">
        <v>321.66896447221598</v>
      </c>
      <c r="ES63">
        <v>548.03630049597393</v>
      </c>
      <c r="ET63">
        <v>734.97671112596606</v>
      </c>
      <c r="EU63">
        <v>1180.919721813332</v>
      </c>
      <c r="EV63">
        <v>1764.5281613870061</v>
      </c>
      <c r="EX63">
        <v>70.183940837099527</v>
      </c>
      <c r="EY63">
        <v>14.56243323778763</v>
      </c>
      <c r="EZ63">
        <v>0.51270853489502322</v>
      </c>
      <c r="FA63">
        <v>0.53186713125055451</v>
      </c>
      <c r="FB63">
        <v>4.8475712819248078E-5</v>
      </c>
      <c r="FC63">
        <v>8.786141529587146E-4</v>
      </c>
      <c r="FD63">
        <v>18.12483204186832</v>
      </c>
      <c r="FE63">
        <v>4.6462017262065123</v>
      </c>
      <c r="FF63">
        <v>4.6228076054970852</v>
      </c>
      <c r="FG63">
        <v>0.32113295511361389</v>
      </c>
      <c r="FH63">
        <v>7.4425155784237614E-3</v>
      </c>
      <c r="FJ63">
        <f t="shared" si="0"/>
        <v>61.056390642875812</v>
      </c>
      <c r="FK63">
        <f t="shared" si="1"/>
        <v>99.086275634213663</v>
      </c>
      <c r="FL63">
        <f t="shared" si="2"/>
        <v>0.50743118563802481</v>
      </c>
      <c r="FM63">
        <f t="shared" si="3"/>
        <v>1.1060978637636909</v>
      </c>
    </row>
    <row r="64" spans="1:169" x14ac:dyDescent="0.25">
      <c r="A64" t="s">
        <v>882</v>
      </c>
      <c r="B64" t="s">
        <v>764</v>
      </c>
      <c r="C64" s="7">
        <v>-2.5101433944551812</v>
      </c>
      <c r="D64" s="8">
        <v>8.6348067023751633E-3</v>
      </c>
      <c r="E64" s="9">
        <v>64.85772739974928</v>
      </c>
      <c r="F64" s="10">
        <v>0.735084949627821</v>
      </c>
      <c r="G64">
        <v>-565.15604627049674</v>
      </c>
      <c r="H64" s="11">
        <v>58.45389983257288</v>
      </c>
      <c r="I64" s="7">
        <v>1.9584155737181279</v>
      </c>
      <c r="J64" s="7">
        <v>6.0783910547885713E-2</v>
      </c>
      <c r="K64" s="8">
        <v>0.1836699192996786</v>
      </c>
      <c r="L64" s="19">
        <v>1.3302684142056679E-3</v>
      </c>
      <c r="M64">
        <v>0.17025207415375429</v>
      </c>
      <c r="N64" s="11">
        <v>2.3175602394927681</v>
      </c>
      <c r="O64" s="12">
        <v>12.95294549228689</v>
      </c>
      <c r="P64" s="10">
        <v>0.46132287455621068</v>
      </c>
      <c r="Q64" s="8">
        <v>0.51077485891398333</v>
      </c>
      <c r="R64" s="13">
        <v>1.5774812082280092E-2</v>
      </c>
      <c r="S64" s="14">
        <v>0.39637969379928761</v>
      </c>
      <c r="T64" t="e">
        <v>#N/A</v>
      </c>
      <c r="U64" s="11" t="e">
        <v>#N/A</v>
      </c>
      <c r="V64" s="9">
        <v>2684.5189836304949</v>
      </c>
      <c r="W64" s="9">
        <v>11.18748352876402</v>
      </c>
      <c r="X64" s="9">
        <v>11.967649765668471</v>
      </c>
      <c r="Y64" s="9">
        <v>2659.8230856143309</v>
      </c>
      <c r="Z64" s="9">
        <v>7.8952498314808093</v>
      </c>
      <c r="AA64" s="9">
        <v>67.358681647767185</v>
      </c>
      <c r="AB64" s="9">
        <v>2675.702427807897</v>
      </c>
      <c r="AC64" s="9">
        <v>6.7885786806659523</v>
      </c>
      <c r="AD64" s="15">
        <v>33.569767795939363</v>
      </c>
      <c r="AE64" t="e">
        <v>#N/A</v>
      </c>
      <c r="AF64" t="e">
        <v>#N/A</v>
      </c>
      <c r="AG64" s="11" t="e">
        <v>#N/A</v>
      </c>
      <c r="AH64" s="16">
        <v>99.080062455629729</v>
      </c>
      <c r="AK64" t="s">
        <v>883</v>
      </c>
      <c r="AL64" t="s">
        <v>883</v>
      </c>
      <c r="AM64">
        <v>25.007000000000001</v>
      </c>
      <c r="AN64">
        <v>163.43883173031509</v>
      </c>
      <c r="AO64">
        <v>67.536286735078889</v>
      </c>
      <c r="AP64">
        <v>123.0896396206619</v>
      </c>
      <c r="AQ64" t="s">
        <v>154</v>
      </c>
      <c r="AR64">
        <v>831.83028197369151</v>
      </c>
      <c r="AS64">
        <v>1812.995906779021</v>
      </c>
      <c r="AT64">
        <v>302.13138929177552</v>
      </c>
      <c r="AU64">
        <v>12.81661729111009</v>
      </c>
      <c r="AV64">
        <v>2.2056168882474831</v>
      </c>
      <c r="AW64">
        <v>7.1939286753562648</v>
      </c>
      <c r="AX64">
        <v>1.5366907089470361</v>
      </c>
      <c r="AY64">
        <v>1.4879992544527909</v>
      </c>
      <c r="AZ64" t="s">
        <v>154</v>
      </c>
      <c r="BA64">
        <v>22.711880901611089</v>
      </c>
      <c r="BB64">
        <v>50.10763307428784</v>
      </c>
      <c r="BC64">
        <v>0.4593696422651517</v>
      </c>
      <c r="BD64">
        <v>0.18038327394801321</v>
      </c>
      <c r="BE64">
        <v>0.1125627659465443</v>
      </c>
      <c r="BF64">
        <v>387.90511126176199</v>
      </c>
      <c r="BG64">
        <v>39.223645808372943</v>
      </c>
      <c r="BH64">
        <v>8.0351855915190035E-2</v>
      </c>
      <c r="BI64">
        <v>552595.56452447968</v>
      </c>
      <c r="BJ64">
        <v>22397.18660276087</v>
      </c>
      <c r="BK64">
        <v>7.0373963646689193</v>
      </c>
      <c r="BL64">
        <v>1.285510717727419</v>
      </c>
      <c r="BM64">
        <v>0.22234064049198199</v>
      </c>
      <c r="BN64">
        <v>7.6851279113121007E-2</v>
      </c>
      <c r="BO64">
        <v>1.9479363744261589E-2</v>
      </c>
      <c r="BP64">
        <v>1.0906990048010139E-2</v>
      </c>
      <c r="BQ64">
        <v>5.7452355211360003E-3</v>
      </c>
      <c r="BR64">
        <v>11.093101751470041</v>
      </c>
      <c r="BS64">
        <v>0.8236324759041076</v>
      </c>
      <c r="BT64">
        <v>1.7510734960281209E-2</v>
      </c>
      <c r="BU64">
        <v>4.9263399055641192E-2</v>
      </c>
      <c r="BV64">
        <v>1.492149890249052E-2</v>
      </c>
      <c r="BW64">
        <v>9.7124153561723419E-3</v>
      </c>
      <c r="BX64">
        <v>1.000585529269419</v>
      </c>
      <c r="BY64">
        <v>0.26243285888062939</v>
      </c>
      <c r="BZ64">
        <v>7.0592726297731889E-2</v>
      </c>
      <c r="CA64">
        <v>1.485527753968269</v>
      </c>
      <c r="CB64">
        <v>0.30017069110019778</v>
      </c>
      <c r="CC64">
        <v>0.1002680210809479</v>
      </c>
      <c r="CD64">
        <v>0.53530726595863842</v>
      </c>
      <c r="CE64">
        <v>8.5793235115260089E-2</v>
      </c>
      <c r="CF64">
        <v>2.2006108360769348E-2</v>
      </c>
      <c r="CG64">
        <v>6.9099651939242914</v>
      </c>
      <c r="CH64">
        <v>1.0205319222090601</v>
      </c>
      <c r="CI64">
        <v>0.18693114880825409</v>
      </c>
      <c r="CJ64">
        <v>2.3574850276863231</v>
      </c>
      <c r="CK64">
        <v>0.26040473442351092</v>
      </c>
      <c r="CL64">
        <v>4.0485337496647962E-2</v>
      </c>
      <c r="CM64">
        <v>27.246404885722129</v>
      </c>
      <c r="CN64">
        <v>2.7792822026232469</v>
      </c>
      <c r="CO64">
        <v>4.7683932425698787E-2</v>
      </c>
      <c r="CP64">
        <v>12.186579089577201</v>
      </c>
      <c r="CQ64">
        <v>1.339426095326619</v>
      </c>
      <c r="CR64">
        <v>1.1869892045176319E-2</v>
      </c>
      <c r="CS64">
        <v>65.225673482006727</v>
      </c>
      <c r="CT64">
        <v>6.8858767831012901</v>
      </c>
      <c r="CU64">
        <v>3.4717689496381383E-2</v>
      </c>
      <c r="CV64">
        <v>15.057152945132611</v>
      </c>
      <c r="CW64">
        <v>1.591956110164523</v>
      </c>
      <c r="CX64">
        <v>1.1234866063059561E-2</v>
      </c>
      <c r="CY64">
        <v>150.45317195381341</v>
      </c>
      <c r="CZ64">
        <v>14.651478100303009</v>
      </c>
      <c r="DA64">
        <v>5.2759746053661398E-2</v>
      </c>
      <c r="DB64">
        <v>36.103412322454062</v>
      </c>
      <c r="DC64">
        <v>3.449677991573652</v>
      </c>
      <c r="DD64">
        <v>1.1325800962941449E-2</v>
      </c>
      <c r="DE64">
        <v>8984.4533519424131</v>
      </c>
      <c r="DF64">
        <v>408.88648322233331</v>
      </c>
      <c r="DG64">
        <v>0.25301087410492751</v>
      </c>
      <c r="DH64">
        <v>0.34898394741492211</v>
      </c>
      <c r="DI64">
        <v>7.1782704847484835E-2</v>
      </c>
      <c r="DJ64">
        <v>1.019641433227097E-2</v>
      </c>
      <c r="DK64">
        <v>-2.6232276713038019</v>
      </c>
      <c r="DL64">
        <v>5.2883500826872911</v>
      </c>
      <c r="DM64">
        <v>10.68675115716948</v>
      </c>
      <c r="DN64">
        <v>137.48436895444371</v>
      </c>
      <c r="DO64">
        <v>13.28545939859313</v>
      </c>
      <c r="DP64">
        <v>0.6254354610393188</v>
      </c>
      <c r="DQ64">
        <v>27.797814829459799</v>
      </c>
      <c r="DR64">
        <v>2.7329125812550821</v>
      </c>
      <c r="DS64">
        <v>0.39014247227014748</v>
      </c>
      <c r="DT64">
        <v>10.49000383763082</v>
      </c>
      <c r="DU64">
        <v>1.120230493857703</v>
      </c>
      <c r="DV64">
        <v>0.30195825327672943</v>
      </c>
      <c r="DW64">
        <v>39.551849110577223</v>
      </c>
      <c r="DX64">
        <v>4.0933546328437016</v>
      </c>
      <c r="DY64">
        <v>0.28776936105401202</v>
      </c>
      <c r="DZ64">
        <v>64.85772739974928</v>
      </c>
      <c r="EA64">
        <v>5.8357345638219957</v>
      </c>
      <c r="EB64">
        <v>0.15572405831499961</v>
      </c>
      <c r="EC64">
        <v>44.873586990373937</v>
      </c>
      <c r="ED64">
        <v>4.4476921498091864</v>
      </c>
      <c r="EE64">
        <v>0.25432409439315262</v>
      </c>
      <c r="EH64">
        <v>247.07331927500761</v>
      </c>
      <c r="EI64">
        <v>8.2191408203635408E-2</v>
      </c>
      <c r="EJ64">
        <v>18.096413950195821</v>
      </c>
      <c r="EK64">
        <v>0.53085559327199561</v>
      </c>
      <c r="EL64">
        <v>2.1894650531059492</v>
      </c>
      <c r="EM64">
        <v>10.037349688974791</v>
      </c>
      <c r="EN64">
        <v>9.5081219530841636</v>
      </c>
      <c r="EO64">
        <v>34.723443185549193</v>
      </c>
      <c r="EP64">
        <v>65.304294395743014</v>
      </c>
      <c r="EQ64">
        <v>110.7577434378948</v>
      </c>
      <c r="ER64">
        <v>223.19741922302561</v>
      </c>
      <c r="ES64">
        <v>407.66045926254202</v>
      </c>
      <c r="ET64">
        <v>609.60133381103685</v>
      </c>
      <c r="EU64">
        <v>934.49175126592161</v>
      </c>
      <c r="EV64">
        <v>1467.6183870916279</v>
      </c>
      <c r="EX64">
        <v>86.634547738244663</v>
      </c>
      <c r="EY64">
        <v>37.890954139950829</v>
      </c>
      <c r="EZ64">
        <v>0.50930017381536963</v>
      </c>
      <c r="FA64">
        <v>0.50742063741716759</v>
      </c>
      <c r="FB64">
        <v>8.7953059074404592E-5</v>
      </c>
      <c r="FC64">
        <v>2.3670293226519912E-3</v>
      </c>
      <c r="FD64">
        <v>26.912416095153478</v>
      </c>
      <c r="FE64">
        <v>3.6835812284483662</v>
      </c>
      <c r="FF64">
        <v>5.8466719996645171</v>
      </c>
      <c r="FG64">
        <v>0.43108248604861271</v>
      </c>
      <c r="FH64">
        <v>8.5442579975784708E-3</v>
      </c>
      <c r="FJ64">
        <f t="shared" si="0"/>
        <v>64.85772739974928</v>
      </c>
      <c r="FK64">
        <f t="shared" si="1"/>
        <v>105.25533177566086</v>
      </c>
      <c r="FL64">
        <f t="shared" si="2"/>
        <v>0.4031325637477442</v>
      </c>
      <c r="FM64">
        <f t="shared" si="3"/>
        <v>0.7065806261467813</v>
      </c>
    </row>
    <row r="65" spans="1:169" x14ac:dyDescent="0.25">
      <c r="A65" t="s">
        <v>884</v>
      </c>
      <c r="B65" t="s">
        <v>764</v>
      </c>
      <c r="C65" s="7">
        <v>14.027408252955791</v>
      </c>
      <c r="D65" s="8">
        <v>8.453622630836816E-3</v>
      </c>
      <c r="E65" s="9">
        <v>55.446254074171229</v>
      </c>
      <c r="F65" s="10">
        <v>1.01811040922991</v>
      </c>
      <c r="G65">
        <v>100.8504531509882</v>
      </c>
      <c r="H65" s="11">
        <v>107.7396586645379</v>
      </c>
      <c r="I65" s="7">
        <v>1.897417072212126</v>
      </c>
      <c r="J65" s="7">
        <v>5.8871684682508738E-2</v>
      </c>
      <c r="K65" s="8">
        <v>0.1857494670512139</v>
      </c>
      <c r="L65" s="19">
        <v>1.424019316873552E-3</v>
      </c>
      <c r="M65">
        <v>0.2258443159510734</v>
      </c>
      <c r="N65" s="11">
        <v>0.54054039774178531</v>
      </c>
      <c r="O65" s="12">
        <v>13.48303352853365</v>
      </c>
      <c r="P65" s="10">
        <v>0.48246817459040742</v>
      </c>
      <c r="Q65" s="8">
        <v>0.52733977290409306</v>
      </c>
      <c r="R65" s="13">
        <v>1.6494393843730849E-2</v>
      </c>
      <c r="S65" s="14">
        <v>0.4585778496184747</v>
      </c>
      <c r="T65" t="e">
        <v>#N/A</v>
      </c>
      <c r="U65" s="11" t="e">
        <v>#N/A</v>
      </c>
      <c r="V65" s="9">
        <v>2702.98440981462</v>
      </c>
      <c r="W65" s="9">
        <v>11.86536857321471</v>
      </c>
      <c r="X65" s="9">
        <v>12.59548033557483</v>
      </c>
      <c r="Y65" s="9">
        <v>2730.0082563185661</v>
      </c>
      <c r="Z65" s="9">
        <v>11.11722636931203</v>
      </c>
      <c r="AA65" s="9">
        <v>69.512389065843152</v>
      </c>
      <c r="AB65" s="9">
        <v>2713.5103995705072</v>
      </c>
      <c r="AC65" s="9">
        <v>7.1061799758891686</v>
      </c>
      <c r="AD65" s="15">
        <v>33.668121957253533</v>
      </c>
      <c r="AE65" t="e">
        <v>#N/A</v>
      </c>
      <c r="AF65" t="e">
        <v>#N/A</v>
      </c>
      <c r="AG65" s="11" t="e">
        <v>#N/A</v>
      </c>
      <c r="AH65" s="16">
        <v>100.99977811214229</v>
      </c>
      <c r="AK65" t="s">
        <v>885</v>
      </c>
      <c r="AL65" t="s">
        <v>885</v>
      </c>
      <c r="AM65">
        <v>25.068999999999999</v>
      </c>
      <c r="AN65">
        <v>168.67759987818991</v>
      </c>
      <c r="AO65">
        <v>52.108005965116313</v>
      </c>
      <c r="AP65">
        <v>116.349185744118</v>
      </c>
      <c r="AQ65" t="s">
        <v>154</v>
      </c>
      <c r="AR65">
        <v>693.23670844804974</v>
      </c>
      <c r="AS65">
        <v>1688.8072980826621</v>
      </c>
      <c r="AT65">
        <v>290.4562744594042</v>
      </c>
      <c r="AU65">
        <v>15.11485525672915</v>
      </c>
      <c r="AV65">
        <v>2.1160408133483881</v>
      </c>
      <c r="AW65">
        <v>7.2168641703567404</v>
      </c>
      <c r="AX65">
        <v>1.1220863058842521</v>
      </c>
      <c r="AY65">
        <v>1.44926061667016</v>
      </c>
      <c r="AZ65" t="s">
        <v>154</v>
      </c>
      <c r="BA65">
        <v>15.44918327996483</v>
      </c>
      <c r="BB65">
        <v>45.22451985001279</v>
      </c>
      <c r="BC65">
        <v>0.22651589752399939</v>
      </c>
      <c r="BD65">
        <v>0.12957890767556279</v>
      </c>
      <c r="BE65">
        <v>4.5050228309294151E-2</v>
      </c>
      <c r="BF65">
        <v>549.36185782826374</v>
      </c>
      <c r="BG65">
        <v>24.731164846808898</v>
      </c>
      <c r="BH65">
        <v>6.0010172491279247E-2</v>
      </c>
      <c r="BI65">
        <v>521559.27544144541</v>
      </c>
      <c r="BJ65">
        <v>22748.716989110089</v>
      </c>
      <c r="BK65">
        <v>1.6216467834750019</v>
      </c>
      <c r="BL65">
        <v>1.318474416676291</v>
      </c>
      <c r="BM65">
        <v>0.2381953319219263</v>
      </c>
      <c r="BN65">
        <v>8.0330280164958232E-2</v>
      </c>
      <c r="BO65">
        <v>0.1187901562652193</v>
      </c>
      <c r="BP65">
        <v>2.060774911332262E-2</v>
      </c>
      <c r="BQ65">
        <v>5.8224414565165149E-3</v>
      </c>
      <c r="BR65">
        <v>13.466442445849029</v>
      </c>
      <c r="BS65">
        <v>0.77969920056683573</v>
      </c>
      <c r="BT65">
        <v>1.5932111843367389E-2</v>
      </c>
      <c r="BU65">
        <v>0.27622409378272561</v>
      </c>
      <c r="BV65">
        <v>5.2734541421818347E-2</v>
      </c>
      <c r="BW65">
        <v>1.183191414517595E-2</v>
      </c>
      <c r="BX65">
        <v>3.5042437049675521</v>
      </c>
      <c r="BY65">
        <v>0.52457016532327616</v>
      </c>
      <c r="BZ65">
        <v>2.8258337458399931E-2</v>
      </c>
      <c r="CA65">
        <v>4.4386139687449342</v>
      </c>
      <c r="CB65">
        <v>0.5774665825306321</v>
      </c>
      <c r="CC65">
        <v>0.1221220433594411</v>
      </c>
      <c r="CD65">
        <v>1.3299494422563209</v>
      </c>
      <c r="CE65">
        <v>0.13457720864378969</v>
      </c>
      <c r="CF65">
        <v>3.3013476916015867E-2</v>
      </c>
      <c r="CG65">
        <v>14.066649382620501</v>
      </c>
      <c r="CH65">
        <v>1.3208902841755339</v>
      </c>
      <c r="CI65">
        <v>0.17976641935254811</v>
      </c>
      <c r="CJ65">
        <v>4.0860254472954329</v>
      </c>
      <c r="CK65">
        <v>0.31066125880815371</v>
      </c>
      <c r="CL65">
        <v>7.0569481292454724E-3</v>
      </c>
      <c r="CM65">
        <v>47.370755648791871</v>
      </c>
      <c r="CN65">
        <v>2.6478548514564011</v>
      </c>
      <c r="CO65">
        <v>4.339192341490921E-2</v>
      </c>
      <c r="CP65">
        <v>17.490678538390281</v>
      </c>
      <c r="CQ65">
        <v>0.86516481720895599</v>
      </c>
      <c r="CR65">
        <v>1.079935124183384E-2</v>
      </c>
      <c r="CS65">
        <v>85.721757100941517</v>
      </c>
      <c r="CT65">
        <v>4.066095056308475</v>
      </c>
      <c r="CU65">
        <v>3.1592916400935131E-2</v>
      </c>
      <c r="CV65">
        <v>18.387254195825989</v>
      </c>
      <c r="CW65">
        <v>0.77321282326270624</v>
      </c>
      <c r="CX65">
        <v>1.0222712092941269E-2</v>
      </c>
      <c r="CY65">
        <v>184.94765049033489</v>
      </c>
      <c r="CZ65">
        <v>7.7721584111335744</v>
      </c>
      <c r="DA65">
        <v>4.8032334484260371E-2</v>
      </c>
      <c r="DB65">
        <v>41.964509981866307</v>
      </c>
      <c r="DC65">
        <v>1.929752819408554</v>
      </c>
      <c r="DD65">
        <v>1.0306848340375461E-2</v>
      </c>
      <c r="DE65">
        <v>7922.9688694504966</v>
      </c>
      <c r="DF65">
        <v>352.11777232420542</v>
      </c>
      <c r="DG65">
        <v>0.101147118778581</v>
      </c>
      <c r="DH65">
        <v>0.34219778565358328</v>
      </c>
      <c r="DI65">
        <v>7.0040689570749715E-2</v>
      </c>
      <c r="DJ65">
        <v>9.2790884014416642E-3</v>
      </c>
      <c r="DK65">
        <v>-1.8483155261197881</v>
      </c>
      <c r="DL65">
        <v>4.9345909122194254</v>
      </c>
      <c r="DM65">
        <v>10.33200779425256</v>
      </c>
      <c r="DN65">
        <v>120.70628913578631</v>
      </c>
      <c r="DO65">
        <v>4.1931102259888773</v>
      </c>
      <c r="DP65">
        <v>0.60408816201128845</v>
      </c>
      <c r="DQ65">
        <v>24.577983699859409</v>
      </c>
      <c r="DR65">
        <v>0.87651156906216432</v>
      </c>
      <c r="DS65">
        <v>0.35840924865801432</v>
      </c>
      <c r="DT65">
        <v>12.475308153366109</v>
      </c>
      <c r="DU65">
        <v>0.40817134408970379</v>
      </c>
      <c r="DV65">
        <v>0.26622375945495819</v>
      </c>
      <c r="DW65">
        <v>44.806058110412629</v>
      </c>
      <c r="DX65">
        <v>1.453688197580681</v>
      </c>
      <c r="DY65">
        <v>0.25523901293407442</v>
      </c>
      <c r="DZ65">
        <v>55.446254074171229</v>
      </c>
      <c r="EA65">
        <v>1.7033047521635101</v>
      </c>
      <c r="EB65">
        <v>0.15109900870258061</v>
      </c>
      <c r="EC65">
        <v>40.968375152972087</v>
      </c>
      <c r="ED65">
        <v>1.391261917728317</v>
      </c>
      <c r="EE65">
        <v>0.25190760095602338</v>
      </c>
      <c r="EH65">
        <v>349.91201135558202</v>
      </c>
      <c r="EI65">
        <v>0.50122428803890007</v>
      </c>
      <c r="EJ65">
        <v>21.968095343962531</v>
      </c>
      <c r="EK65">
        <v>2.9765527347276461</v>
      </c>
      <c r="EL65">
        <v>7.6679293325329354</v>
      </c>
      <c r="EM65">
        <v>29.99063492395226</v>
      </c>
      <c r="EN65">
        <v>23.622547819828089</v>
      </c>
      <c r="EO65">
        <v>70.686680314675883</v>
      </c>
      <c r="EP65">
        <v>113.18630047909789</v>
      </c>
      <c r="EQ65">
        <v>192.56404735281251</v>
      </c>
      <c r="ER65">
        <v>320.34209777271582</v>
      </c>
      <c r="ES65">
        <v>535.76098188088451</v>
      </c>
      <c r="ET65">
        <v>744.42324679457454</v>
      </c>
      <c r="EU65">
        <v>1148.743170747422</v>
      </c>
      <c r="EV65">
        <v>1705.874389506761</v>
      </c>
      <c r="EX65">
        <v>17.985377606914138</v>
      </c>
      <c r="EY65">
        <v>11.205258021876499</v>
      </c>
      <c r="EZ65">
        <v>0.5130564048864481</v>
      </c>
      <c r="FA65">
        <v>0.50590814904856884</v>
      </c>
      <c r="FB65">
        <v>4.3632406337857228E-4</v>
      </c>
      <c r="FC65">
        <v>7.090788332506209E-3</v>
      </c>
      <c r="FD65">
        <v>16.2511970520268</v>
      </c>
      <c r="FE65">
        <v>3.8529601065596029</v>
      </c>
      <c r="FF65">
        <v>4.117364648988068</v>
      </c>
      <c r="FG65">
        <v>0.29979431437583348</v>
      </c>
      <c r="FH65">
        <v>7.1289060076229101E-3</v>
      </c>
      <c r="FJ65">
        <f t="shared" si="0"/>
        <v>55.446254074171229</v>
      </c>
      <c r="FK65">
        <f t="shared" si="1"/>
        <v>89.981781697720123</v>
      </c>
      <c r="FL65">
        <f t="shared" si="2"/>
        <v>0.52844685728326013</v>
      </c>
      <c r="FM65">
        <f t="shared" si="3"/>
        <v>1.1765592752000853</v>
      </c>
    </row>
    <row r="66" spans="1:169" x14ac:dyDescent="0.25">
      <c r="A66" t="s">
        <v>886</v>
      </c>
      <c r="B66" t="s">
        <v>764</v>
      </c>
      <c r="C66" s="7">
        <v>6.0790224014728524</v>
      </c>
      <c r="D66" s="8">
        <v>1.219376054650491E-2</v>
      </c>
      <c r="E66" s="9">
        <v>86.613547224769661</v>
      </c>
      <c r="F66" s="10">
        <v>0.81798377830637681</v>
      </c>
      <c r="G66">
        <v>232.70948857294741</v>
      </c>
      <c r="H66" s="11">
        <v>59.02599773096599</v>
      </c>
      <c r="I66" s="7">
        <v>1.9067962005981069</v>
      </c>
      <c r="J66" s="7">
        <v>5.9789331390716731E-2</v>
      </c>
      <c r="K66" s="8">
        <v>0.1855028093962362</v>
      </c>
      <c r="L66" s="19">
        <v>1.1304121067973361E-3</v>
      </c>
      <c r="M66">
        <v>0.18314494668607931</v>
      </c>
      <c r="N66" s="11">
        <v>1.3605906906399849</v>
      </c>
      <c r="O66" s="12">
        <v>13.424082476797439</v>
      </c>
      <c r="P66" s="10">
        <v>0.47652386356323012</v>
      </c>
      <c r="Q66" s="8">
        <v>0.52459270608862818</v>
      </c>
      <c r="R66" s="13">
        <v>1.617045195309557E-2</v>
      </c>
      <c r="S66" s="14">
        <v>0.4742229203464326</v>
      </c>
      <c r="T66" t="e">
        <v>#N/A</v>
      </c>
      <c r="U66" s="11" t="e">
        <v>#N/A</v>
      </c>
      <c r="V66" s="9">
        <v>2701.281665029765</v>
      </c>
      <c r="W66" s="9">
        <v>9.0560166927629471</v>
      </c>
      <c r="X66" s="9">
        <v>9.9895911572263092</v>
      </c>
      <c r="Y66" s="9">
        <v>2718.5191067226092</v>
      </c>
      <c r="Z66" s="9">
        <v>7.8079847783071683</v>
      </c>
      <c r="AA66" s="9">
        <v>68.568047750659247</v>
      </c>
      <c r="AB66" s="9">
        <v>2709.4934664174539</v>
      </c>
      <c r="AC66" s="9">
        <v>6.3435273231914264</v>
      </c>
      <c r="AD66" s="15">
        <v>33.446485205524169</v>
      </c>
      <c r="AE66" t="e">
        <v>#N/A</v>
      </c>
      <c r="AF66" t="e">
        <v>#N/A</v>
      </c>
      <c r="AG66" s="11" t="e">
        <v>#N/A</v>
      </c>
      <c r="AH66" s="16">
        <v>100.63812085633261</v>
      </c>
      <c r="AK66" t="s">
        <v>887</v>
      </c>
      <c r="AL66" t="s">
        <v>887</v>
      </c>
      <c r="AM66">
        <v>25.013000000000002</v>
      </c>
      <c r="AN66">
        <v>214.87083769966691</v>
      </c>
      <c r="AO66">
        <v>55.577752448451697</v>
      </c>
      <c r="AP66">
        <v>148.51053806250249</v>
      </c>
      <c r="AQ66" t="s">
        <v>154</v>
      </c>
      <c r="AR66">
        <v>709.97776088437672</v>
      </c>
      <c r="AS66">
        <v>2275.1695797882549</v>
      </c>
      <c r="AT66">
        <v>304.41944915326758</v>
      </c>
      <c r="AU66">
        <v>12.991371393174161</v>
      </c>
      <c r="AV66">
        <v>2.6465107191547519</v>
      </c>
      <c r="AW66">
        <v>2.8789174919600642</v>
      </c>
      <c r="AX66">
        <v>0.79202351496127477</v>
      </c>
      <c r="AY66">
        <v>1.8420714772025819</v>
      </c>
      <c r="AZ66" t="s">
        <v>154</v>
      </c>
      <c r="BA66">
        <v>15.232345666709289</v>
      </c>
      <c r="BB66">
        <v>55.167911920817303</v>
      </c>
      <c r="BC66">
        <v>0.36307153905566281</v>
      </c>
      <c r="BD66">
        <v>0.1518814885740028</v>
      </c>
      <c r="BE66">
        <v>4.8879926012344262E-2</v>
      </c>
      <c r="BF66">
        <v>566.4183831409008</v>
      </c>
      <c r="BG66">
        <v>25.09014194951089</v>
      </c>
      <c r="BH66">
        <v>0.1450530738432898</v>
      </c>
      <c r="BI66">
        <v>546771.51118909696</v>
      </c>
      <c r="BJ66">
        <v>22495.977540349151</v>
      </c>
      <c r="BK66">
        <v>1.8488842536902901</v>
      </c>
      <c r="BL66">
        <v>1.5472652053027851</v>
      </c>
      <c r="BM66">
        <v>0.20586918978685531</v>
      </c>
      <c r="BN66">
        <v>0.1318904869843909</v>
      </c>
      <c r="BO66" t="s">
        <v>154</v>
      </c>
      <c r="BP66">
        <v>4.1546470882002596E-3</v>
      </c>
      <c r="BQ66">
        <v>6.1654082215260482E-3</v>
      </c>
      <c r="BR66">
        <v>15.17736389293408</v>
      </c>
      <c r="BS66">
        <v>0.98590575418337534</v>
      </c>
      <c r="BT66">
        <v>1.728793143391855E-2</v>
      </c>
      <c r="BU66">
        <v>7.4730327759872733E-2</v>
      </c>
      <c r="BV66">
        <v>2.340111475032268E-2</v>
      </c>
      <c r="BW66">
        <v>3.4247201652577329E-3</v>
      </c>
      <c r="BX66">
        <v>1.470397884680519</v>
      </c>
      <c r="BY66">
        <v>0.28385433646111402</v>
      </c>
      <c r="BZ66">
        <v>3.0663827176103019E-2</v>
      </c>
      <c r="CA66">
        <v>2.5143732983422251</v>
      </c>
      <c r="CB66">
        <v>0.40892751385463549</v>
      </c>
      <c r="CC66">
        <v>3.5343991298090897E-2</v>
      </c>
      <c r="CD66">
        <v>0.80998363226162806</v>
      </c>
      <c r="CE66">
        <v>0.1142999383283597</v>
      </c>
      <c r="CF66">
        <v>9.5536103370464781E-3</v>
      </c>
      <c r="CG66">
        <v>12.910917777057371</v>
      </c>
      <c r="CH66">
        <v>1.0490897003776321</v>
      </c>
      <c r="CI66">
        <v>0.29228025027486992</v>
      </c>
      <c r="CJ66">
        <v>3.8314607153454912</v>
      </c>
      <c r="CK66">
        <v>0.26626627749163911</v>
      </c>
      <c r="CL66">
        <v>7.6593104348784153E-3</v>
      </c>
      <c r="CM66">
        <v>46.015928358772058</v>
      </c>
      <c r="CN66">
        <v>2.6772521386745858</v>
      </c>
      <c r="CO66">
        <v>4.7087675638052558E-2</v>
      </c>
      <c r="CP66">
        <v>18.064244100651759</v>
      </c>
      <c r="CQ66">
        <v>0.81899516075556544</v>
      </c>
      <c r="CR66">
        <v>1.1718041583756949E-2</v>
      </c>
      <c r="CS66">
        <v>88.961482570663819</v>
      </c>
      <c r="CT66">
        <v>4.7724917530907884</v>
      </c>
      <c r="CU66">
        <v>3.4283240557797773E-2</v>
      </c>
      <c r="CV66">
        <v>20.180758831373041</v>
      </c>
      <c r="CW66">
        <v>1.0351454676248379</v>
      </c>
      <c r="CX66">
        <v>1.109290779997834E-2</v>
      </c>
      <c r="CY66">
        <v>212.11664144030439</v>
      </c>
      <c r="CZ66">
        <v>12.75507572990548</v>
      </c>
      <c r="DA66">
        <v>5.2134917150650779E-2</v>
      </c>
      <c r="DB66">
        <v>48.122398882925637</v>
      </c>
      <c r="DC66">
        <v>2.0714682765143819</v>
      </c>
      <c r="DD66">
        <v>1.118475655062842E-2</v>
      </c>
      <c r="DE66">
        <v>10300.59660922233</v>
      </c>
      <c r="DF66">
        <v>466.25830720505718</v>
      </c>
      <c r="DG66">
        <v>0.1096878849230581</v>
      </c>
      <c r="DH66">
        <v>0.36497533829124351</v>
      </c>
      <c r="DI66">
        <v>7.4323822753591715E-2</v>
      </c>
      <c r="DJ66">
        <v>1.0069617881774059E-2</v>
      </c>
      <c r="DK66">
        <v>-1.0714977148492999</v>
      </c>
      <c r="DL66">
        <v>5.9083468333132743</v>
      </c>
      <c r="DM66">
        <v>11.664961002599769</v>
      </c>
      <c r="DN66">
        <v>184.55235230386759</v>
      </c>
      <c r="DO66">
        <v>7.7913435588977791</v>
      </c>
      <c r="DP66">
        <v>0.71894027937284377</v>
      </c>
      <c r="DQ66">
        <v>37.603883464358951</v>
      </c>
      <c r="DR66">
        <v>1.603686546716703</v>
      </c>
      <c r="DS66">
        <v>0.42435745531105351</v>
      </c>
      <c r="DT66">
        <v>15.21047064831509</v>
      </c>
      <c r="DU66">
        <v>0.53842838646598101</v>
      </c>
      <c r="DV66">
        <v>0.30870113170734848</v>
      </c>
      <c r="DW66">
        <v>55.197422732852942</v>
      </c>
      <c r="DX66">
        <v>1.975274316900703</v>
      </c>
      <c r="DY66">
        <v>0.26986061379089998</v>
      </c>
      <c r="DZ66">
        <v>86.613547224769661</v>
      </c>
      <c r="EA66">
        <v>4.4418814599787941</v>
      </c>
      <c r="EB66">
        <v>0.18501701505286849</v>
      </c>
      <c r="EC66">
        <v>60.731448141146963</v>
      </c>
      <c r="ED66">
        <v>2.4560049930275518</v>
      </c>
      <c r="EE66">
        <v>0.27784487071392588</v>
      </c>
      <c r="EH66">
        <v>360.77604021713432</v>
      </c>
      <c r="EI66">
        <v>1.7652430204050329E-2</v>
      </c>
      <c r="EJ66">
        <v>24.759158063514001</v>
      </c>
      <c r="EK66">
        <v>0.80528370430897345</v>
      </c>
      <c r="EL66">
        <v>3.2175008417516828</v>
      </c>
      <c r="EM66">
        <v>16.989008772582601</v>
      </c>
      <c r="EN66">
        <v>14.38692064407865</v>
      </c>
      <c r="EO66">
        <v>64.878983804308376</v>
      </c>
      <c r="EP66">
        <v>106.13464585444569</v>
      </c>
      <c r="EQ66">
        <v>187.0566193446019</v>
      </c>
      <c r="ER66">
        <v>330.84696155039859</v>
      </c>
      <c r="ES66">
        <v>556.00926606664882</v>
      </c>
      <c r="ET66">
        <v>817.03477050093284</v>
      </c>
      <c r="EU66">
        <v>1317.494667331084</v>
      </c>
      <c r="EV66">
        <v>1956.195076541693</v>
      </c>
      <c r="EX66">
        <v>207.6630199525097</v>
      </c>
      <c r="EY66">
        <v>40.631847947250741</v>
      </c>
      <c r="EZ66">
        <v>0.43334302271191039</v>
      </c>
      <c r="FA66">
        <v>0.459801195385795</v>
      </c>
      <c r="FB66">
        <v>1.3398483228634049E-5</v>
      </c>
      <c r="FC66">
        <v>2.7208240895533399E-4</v>
      </c>
      <c r="FD66">
        <v>20.306955967513069</v>
      </c>
      <c r="FE66">
        <v>4.2393691928524113</v>
      </c>
      <c r="FF66">
        <v>5.7067582905548679</v>
      </c>
      <c r="FG66">
        <v>0.40832980683010273</v>
      </c>
      <c r="FH66">
        <v>7.2944074297830539E-3</v>
      </c>
      <c r="FJ66">
        <f t="shared" si="0"/>
        <v>86.613547224769661</v>
      </c>
      <c r="FK66">
        <f t="shared" si="1"/>
        <v>140.56208897392298</v>
      </c>
      <c r="FL66">
        <f t="shared" si="2"/>
        <v>0.75447983396799101</v>
      </c>
      <c r="FM66">
        <f t="shared" si="3"/>
        <v>1.7948352498235036</v>
      </c>
    </row>
    <row r="67" spans="1:169" x14ac:dyDescent="0.25">
      <c r="A67" t="s">
        <v>888</v>
      </c>
      <c r="B67" t="s">
        <v>764</v>
      </c>
      <c r="C67" s="7">
        <v>4.0696486026793766</v>
      </c>
      <c r="D67" s="8">
        <v>1.3690010315340881E-2</v>
      </c>
      <c r="E67" s="9">
        <v>93.233598383460617</v>
      </c>
      <c r="F67" s="10">
        <v>0.82372766644718864</v>
      </c>
      <c r="G67">
        <v>347.9614362872889</v>
      </c>
      <c r="H67" s="11">
        <v>118.6121885628847</v>
      </c>
      <c r="I67" s="7">
        <v>1.89595191919285</v>
      </c>
      <c r="J67" s="7">
        <v>5.8983834896297653E-2</v>
      </c>
      <c r="K67" s="8">
        <v>0.18502768864592989</v>
      </c>
      <c r="L67" s="19">
        <v>9.9522650008234369E-4</v>
      </c>
      <c r="M67">
        <v>0.17926096833528499</v>
      </c>
      <c r="N67" s="11">
        <v>0.84851504549299239</v>
      </c>
      <c r="O67" s="12">
        <v>13.478440415006521</v>
      </c>
      <c r="P67" s="10">
        <v>0.48991024144646061</v>
      </c>
      <c r="Q67" s="8">
        <v>0.52817817674488599</v>
      </c>
      <c r="R67" s="13">
        <v>1.670680999359515E-2</v>
      </c>
      <c r="S67" s="14">
        <v>0.89537770622814383</v>
      </c>
      <c r="T67" t="e">
        <v>#N/A</v>
      </c>
      <c r="U67" s="11" t="e">
        <v>#N/A</v>
      </c>
      <c r="V67" s="9">
        <v>2697.2130874790751</v>
      </c>
      <c r="W67" s="9">
        <v>7.84972329486797</v>
      </c>
      <c r="X67" s="9">
        <v>8.937619737413188</v>
      </c>
      <c r="Y67" s="9">
        <v>2733.2258237538708</v>
      </c>
      <c r="Z67" s="9">
        <v>17.283142192719691</v>
      </c>
      <c r="AA67" s="9">
        <v>70.253638735512837</v>
      </c>
      <c r="AB67" s="9">
        <v>2712.6654093815682</v>
      </c>
      <c r="AC67" s="9">
        <v>9.7718403778126408</v>
      </c>
      <c r="AD67" s="15">
        <v>34.166374994100671</v>
      </c>
      <c r="AE67" t="e">
        <v>#N/A</v>
      </c>
      <c r="AF67" t="e">
        <v>#N/A</v>
      </c>
      <c r="AG67" s="11" t="e">
        <v>#N/A</v>
      </c>
      <c r="AH67" s="16">
        <v>101.33518320973501</v>
      </c>
      <c r="AK67" t="s">
        <v>889</v>
      </c>
      <c r="AL67" t="s">
        <v>889</v>
      </c>
      <c r="AM67">
        <v>25.128</v>
      </c>
      <c r="AN67">
        <v>178.41463552284881</v>
      </c>
      <c r="AO67">
        <v>55.829931081615449</v>
      </c>
      <c r="AP67">
        <v>142.1687865297547</v>
      </c>
      <c r="AQ67" t="s">
        <v>154</v>
      </c>
      <c r="AR67">
        <v>1047.080785366999</v>
      </c>
      <c r="AS67">
        <v>1939.2005565428999</v>
      </c>
      <c r="AT67">
        <v>320.49444796110629</v>
      </c>
      <c r="AU67">
        <v>12.89388645569993</v>
      </c>
      <c r="AV67">
        <v>2.4179446066280259</v>
      </c>
      <c r="AW67">
        <v>4.3300627908912244</v>
      </c>
      <c r="AX67">
        <v>0.97999886572847306</v>
      </c>
      <c r="AY67">
        <v>1.6920121623618349</v>
      </c>
      <c r="AZ67" t="s">
        <v>154</v>
      </c>
      <c r="BA67">
        <v>23.779361887867822</v>
      </c>
      <c r="BB67">
        <v>51.414054434112273</v>
      </c>
      <c r="BC67">
        <v>0.22894650465862171</v>
      </c>
      <c r="BD67">
        <v>0.1125733988055985</v>
      </c>
      <c r="BE67">
        <v>4.6703902516252421E-2</v>
      </c>
      <c r="BF67">
        <v>547.56727768180849</v>
      </c>
      <c r="BG67">
        <v>53.078279055525137</v>
      </c>
      <c r="BH67">
        <v>0.1103057666564448</v>
      </c>
      <c r="BI67">
        <v>523163.24976590608</v>
      </c>
      <c r="BJ67">
        <v>17847.217498277689</v>
      </c>
      <c r="BK67">
        <v>1.530697692524803</v>
      </c>
      <c r="BL67">
        <v>1.659598853321667</v>
      </c>
      <c r="BM67">
        <v>0.24954093965529089</v>
      </c>
      <c r="BN67">
        <v>0.12256684680271859</v>
      </c>
      <c r="BO67">
        <v>8.1647937211113252E-3</v>
      </c>
      <c r="BP67">
        <v>4.6562627013180093E-3</v>
      </c>
      <c r="BQ67">
        <v>5.7370134545685798E-3</v>
      </c>
      <c r="BR67">
        <v>15.296565658149751</v>
      </c>
      <c r="BS67">
        <v>1.203054731744529</v>
      </c>
      <c r="BT67">
        <v>1.6520164247222989E-2</v>
      </c>
      <c r="BU67">
        <v>5.6077960546045587E-2</v>
      </c>
      <c r="BV67">
        <v>1.735074673214082E-2</v>
      </c>
      <c r="BW67">
        <v>3.272792428252035E-3</v>
      </c>
      <c r="BX67">
        <v>0.63923306251292189</v>
      </c>
      <c r="BY67">
        <v>0.2199583301357754</v>
      </c>
      <c r="BZ67">
        <v>2.930235385518435E-2</v>
      </c>
      <c r="CA67">
        <v>1.555057737372274</v>
      </c>
      <c r="CB67">
        <v>0.3157289070556506</v>
      </c>
      <c r="CC67">
        <v>3.3771890786228539E-2</v>
      </c>
      <c r="CD67">
        <v>0.52309831408542606</v>
      </c>
      <c r="CE67">
        <v>0.1211958057816063</v>
      </c>
      <c r="CF67">
        <v>9.1276267497224089E-3</v>
      </c>
      <c r="CG67">
        <v>9.5904564317163423</v>
      </c>
      <c r="CH67">
        <v>1.354230583581006</v>
      </c>
      <c r="CI67">
        <v>0.1607078849664158</v>
      </c>
      <c r="CJ67">
        <v>3.015545046370832</v>
      </c>
      <c r="CK67">
        <v>0.31453443165592021</v>
      </c>
      <c r="CL67">
        <v>7.3209567201577329E-3</v>
      </c>
      <c r="CM67">
        <v>39.118263881821463</v>
      </c>
      <c r="CN67">
        <v>4.1049404322114649</v>
      </c>
      <c r="CO67">
        <v>4.4999412715785538E-2</v>
      </c>
      <c r="CP67">
        <v>16.6315613459352</v>
      </c>
      <c r="CQ67">
        <v>1.7063909703830711</v>
      </c>
      <c r="CR67">
        <v>1.1197231426358419E-2</v>
      </c>
      <c r="CS67">
        <v>88.29256492244707</v>
      </c>
      <c r="CT67">
        <v>8.5328729093308322</v>
      </c>
      <c r="CU67">
        <v>3.276190765304391E-2</v>
      </c>
      <c r="CV67">
        <v>19.52917116406174</v>
      </c>
      <c r="CW67">
        <v>1.7757978102482721</v>
      </c>
      <c r="CX67">
        <v>1.060043144950896E-2</v>
      </c>
      <c r="CY67">
        <v>198.164045023406</v>
      </c>
      <c r="CZ67">
        <v>17.485165580884271</v>
      </c>
      <c r="DA67">
        <v>4.9834816808026393E-2</v>
      </c>
      <c r="DB67">
        <v>45.528791531033939</v>
      </c>
      <c r="DC67">
        <v>4.3332728609937048</v>
      </c>
      <c r="DD67">
        <v>1.068863684149125E-2</v>
      </c>
      <c r="DE67">
        <v>10324.417795399921</v>
      </c>
      <c r="DF67">
        <v>517.57995269257049</v>
      </c>
      <c r="DG67">
        <v>0.104747081888427</v>
      </c>
      <c r="DH67">
        <v>0.40748983730511651</v>
      </c>
      <c r="DI67">
        <v>7.8797908224659929E-2</v>
      </c>
      <c r="DJ67">
        <v>9.6232350910877996E-3</v>
      </c>
      <c r="DK67">
        <v>2.7535200106827848</v>
      </c>
      <c r="DL67">
        <v>5.7117114253096224</v>
      </c>
      <c r="DM67">
        <v>13.1691527260986</v>
      </c>
      <c r="DN67">
        <v>198.7735363809484</v>
      </c>
      <c r="DO67">
        <v>14.66298255226109</v>
      </c>
      <c r="DP67">
        <v>0.56783170588462073</v>
      </c>
      <c r="DQ67">
        <v>40.358552249652533</v>
      </c>
      <c r="DR67">
        <v>2.9347732038475409</v>
      </c>
      <c r="DS67">
        <v>0.4623919933649065</v>
      </c>
      <c r="DT67">
        <v>16.49815694639053</v>
      </c>
      <c r="DU67">
        <v>1.5020170674506399</v>
      </c>
      <c r="DV67">
        <v>0.29433992025826489</v>
      </c>
      <c r="DW67">
        <v>60.181869903579603</v>
      </c>
      <c r="DX67">
        <v>5.8882696807109429</v>
      </c>
      <c r="DY67">
        <v>0.27642749408925982</v>
      </c>
      <c r="DZ67">
        <v>93.233598383460617</v>
      </c>
      <c r="EA67">
        <v>7.6252815430940579</v>
      </c>
      <c r="EB67">
        <v>0.16660037552842841</v>
      </c>
      <c r="EC67">
        <v>65.331523825504505</v>
      </c>
      <c r="ED67">
        <v>4.9628022904270654</v>
      </c>
      <c r="EE67">
        <v>0.30341456733416089</v>
      </c>
      <c r="EH67">
        <v>348.76896667631121</v>
      </c>
      <c r="EI67">
        <v>3.4450606418191247E-2</v>
      </c>
      <c r="EJ67">
        <v>24.953614450488981</v>
      </c>
      <c r="EK67">
        <v>0.6042883679530775</v>
      </c>
      <c r="EL67">
        <v>1.398759436570945</v>
      </c>
      <c r="EM67">
        <v>10.50714687413698</v>
      </c>
      <c r="EN67">
        <v>9.2912666800253305</v>
      </c>
      <c r="EO67">
        <v>48.193248400584629</v>
      </c>
      <c r="EP67">
        <v>83.533103777585367</v>
      </c>
      <c r="EQ67">
        <v>159.01733285293281</v>
      </c>
      <c r="ER67">
        <v>304.6073506581539</v>
      </c>
      <c r="ES67">
        <v>551.8285307652942</v>
      </c>
      <c r="ET67">
        <v>790.65470299845083</v>
      </c>
      <c r="EU67">
        <v>1230.832577785131</v>
      </c>
      <c r="EV67">
        <v>1850.7638833753631</v>
      </c>
      <c r="EX67">
        <v>172.94695018995981</v>
      </c>
      <c r="EY67">
        <v>134.00845643154679</v>
      </c>
      <c r="EZ67">
        <v>0.41289480985911742</v>
      </c>
      <c r="FA67">
        <v>0.44306303413672887</v>
      </c>
      <c r="FB67">
        <v>2.7989677101482581E-5</v>
      </c>
      <c r="FC67">
        <v>7.1484300314924047E-4</v>
      </c>
      <c r="FD67">
        <v>25.539523037633611</v>
      </c>
      <c r="FE67">
        <v>4.0727367933816918</v>
      </c>
      <c r="FF67">
        <v>6.095067380944255</v>
      </c>
      <c r="FG67">
        <v>0.47048695626115422</v>
      </c>
      <c r="FH67">
        <v>8.3748737220500566E-3</v>
      </c>
      <c r="FJ67">
        <f t="shared" si="0"/>
        <v>93.233598383460617</v>
      </c>
      <c r="FK67">
        <f t="shared" si="1"/>
        <v>151.30553788919531</v>
      </c>
      <c r="FL67">
        <f t="shared" si="2"/>
        <v>0.59761216060183087</v>
      </c>
      <c r="FM67">
        <f t="shared" si="3"/>
        <v>1.3901248659655674</v>
      </c>
    </row>
    <row r="68" spans="1:169" x14ac:dyDescent="0.25">
      <c r="A68" t="s">
        <v>890</v>
      </c>
      <c r="B68" t="s">
        <v>764</v>
      </c>
      <c r="C68" s="7">
        <v>-14.666404130538959</v>
      </c>
      <c r="D68" s="8">
        <v>1.2715408937627249E-2</v>
      </c>
      <c r="E68" s="9">
        <v>83.24833824204795</v>
      </c>
      <c r="F68" s="10">
        <v>0.76463786495642438</v>
      </c>
      <c r="G68">
        <v>-96.382947415477531</v>
      </c>
      <c r="H68" s="11">
        <v>198.1869068597544</v>
      </c>
      <c r="I68" s="7">
        <v>1.931156592964248</v>
      </c>
      <c r="J68" s="7">
        <v>6.0302541908181281E-2</v>
      </c>
      <c r="K68" s="8">
        <v>0.18616725953117061</v>
      </c>
      <c r="L68" s="19">
        <v>9.0699855884753813E-4</v>
      </c>
      <c r="M68">
        <v>0.16428730806734379</v>
      </c>
      <c r="N68" s="11">
        <v>0.80919321560169866</v>
      </c>
      <c r="O68" s="12">
        <v>13.311927801536431</v>
      </c>
      <c r="P68" s="10">
        <v>0.47943985740313327</v>
      </c>
      <c r="Q68" s="8">
        <v>0.51859382308333946</v>
      </c>
      <c r="R68" s="13">
        <v>1.6450454731090969E-2</v>
      </c>
      <c r="S68" s="14">
        <v>0.86462870716561602</v>
      </c>
      <c r="T68" t="e">
        <v>#N/A</v>
      </c>
      <c r="U68" s="11" t="e">
        <v>#N/A</v>
      </c>
      <c r="V68" s="9">
        <v>2708.649450720442</v>
      </c>
      <c r="W68" s="9">
        <v>7.1932122031875769</v>
      </c>
      <c r="X68" s="9">
        <v>8.4698443978391822</v>
      </c>
      <c r="Y68" s="9">
        <v>2692.64903970457</v>
      </c>
      <c r="Z68" s="9">
        <v>17.6792975701503</v>
      </c>
      <c r="AA68" s="9">
        <v>69.624395107231081</v>
      </c>
      <c r="AB68" s="9">
        <v>2701.1947792089568</v>
      </c>
      <c r="AC68" s="9">
        <v>8.5123387484491033</v>
      </c>
      <c r="AD68" s="15">
        <v>33.722874069199747</v>
      </c>
      <c r="AE68" t="e">
        <v>#N/A</v>
      </c>
      <c r="AF68" t="e">
        <v>#N/A</v>
      </c>
      <c r="AG68" s="11" t="e">
        <v>#N/A</v>
      </c>
      <c r="AH68" s="16">
        <v>99.40928454172554</v>
      </c>
      <c r="AK68" t="s">
        <v>891</v>
      </c>
      <c r="AL68" t="s">
        <v>891</v>
      </c>
      <c r="AM68">
        <v>25.007999999999999</v>
      </c>
      <c r="AN68">
        <v>175.7573775606426</v>
      </c>
      <c r="AO68">
        <v>48.475368414135239</v>
      </c>
      <c r="AP68">
        <v>110.21245697849059</v>
      </c>
      <c r="AQ68" t="s">
        <v>154</v>
      </c>
      <c r="AR68">
        <v>661.61490152661781</v>
      </c>
      <c r="AS68">
        <v>1591.268423942063</v>
      </c>
      <c r="AT68">
        <v>285.56702697911572</v>
      </c>
      <c r="AU68">
        <v>14.85404708759647</v>
      </c>
      <c r="AV68">
        <v>1.939506980500447</v>
      </c>
      <c r="AW68">
        <v>4.5514330498182947</v>
      </c>
      <c r="AX68">
        <v>0.84969400759043534</v>
      </c>
      <c r="AY68">
        <v>1.4092284836672371</v>
      </c>
      <c r="AZ68" t="s">
        <v>154</v>
      </c>
      <c r="BA68">
        <v>17.024106950103612</v>
      </c>
      <c r="BB68">
        <v>44.169130940874993</v>
      </c>
      <c r="BC68">
        <v>0.21064182413461779</v>
      </c>
      <c r="BD68">
        <v>0.1265351279687903</v>
      </c>
      <c r="BE68">
        <v>0.1002545362177716</v>
      </c>
      <c r="BF68">
        <v>438.13712381063812</v>
      </c>
      <c r="BG68">
        <v>27.172713242292751</v>
      </c>
      <c r="BH68">
        <v>6.1536735355791149E-2</v>
      </c>
      <c r="BI68">
        <v>549686.97034783277</v>
      </c>
      <c r="BJ68">
        <v>32208.52423849823</v>
      </c>
      <c r="BK68">
        <v>1.546841246201609</v>
      </c>
      <c r="BL68">
        <v>1.300314193024092</v>
      </c>
      <c r="BM68">
        <v>0.1459034171234759</v>
      </c>
      <c r="BN68">
        <v>9.2863517523683783E-2</v>
      </c>
      <c r="BO68" t="s">
        <v>154</v>
      </c>
      <c r="BP68">
        <v>3.9624131715283633E-3</v>
      </c>
      <c r="BQ68">
        <v>6.0065031438231286E-3</v>
      </c>
      <c r="BR68">
        <v>11.636878844277829</v>
      </c>
      <c r="BS68">
        <v>1.098102292994247</v>
      </c>
      <c r="BT68">
        <v>4.3658028666487332E-2</v>
      </c>
      <c r="BU68">
        <v>8.1756980880165725E-2</v>
      </c>
      <c r="BV68">
        <v>2.23479154903986E-2</v>
      </c>
      <c r="BW68">
        <v>7.0265980899276437E-3</v>
      </c>
      <c r="BX68" t="s">
        <v>154</v>
      </c>
      <c r="BY68">
        <v>0.32405924341197279</v>
      </c>
      <c r="BZ68">
        <v>0.77133030219552645</v>
      </c>
      <c r="CA68">
        <v>1.964288414552988</v>
      </c>
      <c r="CB68">
        <v>0.43229965478759691</v>
      </c>
      <c r="CC68">
        <v>0.122462547260074</v>
      </c>
      <c r="CD68">
        <v>0.71759469836471379</v>
      </c>
      <c r="CE68">
        <v>0.1037679578364416</v>
      </c>
      <c r="CF68">
        <v>8.668306468185661E-3</v>
      </c>
      <c r="CG68">
        <v>8.8290446714327189</v>
      </c>
      <c r="CH68">
        <v>1.0525700711187691</v>
      </c>
      <c r="CI68">
        <v>0.1313357115940213</v>
      </c>
      <c r="CJ68">
        <v>2.6820292242743839</v>
      </c>
      <c r="CK68">
        <v>0.24663466901787001</v>
      </c>
      <c r="CL68">
        <v>1.9351701574072219E-2</v>
      </c>
      <c r="CM68">
        <v>31.525033316420739</v>
      </c>
      <c r="CN68">
        <v>2.249001878476435</v>
      </c>
      <c r="CO68">
        <v>9.6614426451520921E-2</v>
      </c>
      <c r="CP68">
        <v>12.59231071641238</v>
      </c>
      <c r="CQ68">
        <v>0.77907566863825173</v>
      </c>
      <c r="CR68">
        <v>1.0635457722307831E-2</v>
      </c>
      <c r="CS68">
        <v>70.453211344021327</v>
      </c>
      <c r="CT68">
        <v>4.9682937995489898</v>
      </c>
      <c r="CU68">
        <v>3.112006257383651E-2</v>
      </c>
      <c r="CV68">
        <v>17.1962650863539</v>
      </c>
      <c r="CW68">
        <v>1.0168985961019339</v>
      </c>
      <c r="CX68">
        <v>1.006909069766336E-2</v>
      </c>
      <c r="CY68">
        <v>177.1853615176168</v>
      </c>
      <c r="CZ68">
        <v>10.011966289873429</v>
      </c>
      <c r="DA68">
        <v>4.7350722275399208E-2</v>
      </c>
      <c r="DB68">
        <v>42.589778619344209</v>
      </c>
      <c r="DC68">
        <v>2.2387714334188389</v>
      </c>
      <c r="DD68">
        <v>1.0153154121882181E-2</v>
      </c>
      <c r="DE68">
        <v>8767.0241662663429</v>
      </c>
      <c r="DF68">
        <v>421.10158360500913</v>
      </c>
      <c r="DG68">
        <v>9.942936830216316E-2</v>
      </c>
      <c r="DH68">
        <v>0.37356674366796938</v>
      </c>
      <c r="DI68">
        <v>8.4586135546752039E-2</v>
      </c>
      <c r="DJ68">
        <v>9.1414889068592835E-3</v>
      </c>
      <c r="DK68">
        <v>-0.28791211975504499</v>
      </c>
      <c r="DL68">
        <v>4.8194886944397997</v>
      </c>
      <c r="DM68">
        <v>9.7227199329797891</v>
      </c>
      <c r="DN68">
        <v>174.99084633377771</v>
      </c>
      <c r="DO68">
        <v>10.05512916217427</v>
      </c>
      <c r="DP68">
        <v>0.56460824484565164</v>
      </c>
      <c r="DQ68">
        <v>35.938962045895167</v>
      </c>
      <c r="DR68">
        <v>2.070163306370183</v>
      </c>
      <c r="DS68">
        <v>0.33452682656409072</v>
      </c>
      <c r="DT68">
        <v>13.242741845476431</v>
      </c>
      <c r="DU68">
        <v>0.95169336418308526</v>
      </c>
      <c r="DV68">
        <v>0.29289693156022228</v>
      </c>
      <c r="DW68">
        <v>48.049630851724757</v>
      </c>
      <c r="DX68">
        <v>3.349766385180768</v>
      </c>
      <c r="DY68">
        <v>0.26425178106249181</v>
      </c>
      <c r="DZ68">
        <v>83.24833824204795</v>
      </c>
      <c r="EA68">
        <v>5.500340512625411</v>
      </c>
      <c r="EB68">
        <v>0.131261894715787</v>
      </c>
      <c r="EC68">
        <v>57.00117756562809</v>
      </c>
      <c r="ED68">
        <v>3.371585947756754</v>
      </c>
      <c r="EE68">
        <v>0.24710713818096169</v>
      </c>
      <c r="EH68">
        <v>279.06823172652099</v>
      </c>
      <c r="EI68">
        <v>2.3940449335066762E-2</v>
      </c>
      <c r="EJ68">
        <v>18.9834891423782</v>
      </c>
      <c r="EK68">
        <v>0.88100194913971697</v>
      </c>
      <c r="EL68">
        <v>-7.90417493065559E-2</v>
      </c>
      <c r="EM68">
        <v>13.27221901724992</v>
      </c>
      <c r="EN68">
        <v>12.745909384808421</v>
      </c>
      <c r="EO68">
        <v>44.367058650415672</v>
      </c>
      <c r="EP68">
        <v>74.294438345550788</v>
      </c>
      <c r="EQ68">
        <v>128.1505419366697</v>
      </c>
      <c r="ER68">
        <v>230.62840139949409</v>
      </c>
      <c r="ES68">
        <v>440.33257090013331</v>
      </c>
      <c r="ET68">
        <v>696.20506422485414</v>
      </c>
      <c r="EU68">
        <v>1100.530195761595</v>
      </c>
      <c r="EV68">
        <v>1731.29181379448</v>
      </c>
      <c r="EX68">
        <v>130.71380440790969</v>
      </c>
      <c r="EY68">
        <v>40327.982086530857</v>
      </c>
      <c r="EZ68">
        <v>0.52525323736043861</v>
      </c>
      <c r="FA68">
        <v>0.54086602140450257</v>
      </c>
      <c r="FB68">
        <v>2.1753559718095111E-5</v>
      </c>
      <c r="FC68">
        <v>5.3959965035551129E-4</v>
      </c>
      <c r="FD68">
        <v>24.805119591836721</v>
      </c>
      <c r="FE68">
        <v>3.480808222532322</v>
      </c>
      <c r="FF68">
        <v>7.1538373266628437</v>
      </c>
      <c r="FG68">
        <v>0.46983756179977049</v>
      </c>
      <c r="FH68">
        <v>7.3387224649187933E-3</v>
      </c>
      <c r="FJ68">
        <f t="shared" si="0"/>
        <v>83.24833824204795</v>
      </c>
      <c r="FK68">
        <f t="shared" si="1"/>
        <v>135.10080930577081</v>
      </c>
      <c r="FL68">
        <f t="shared" si="2"/>
        <v>0.46928152619522301</v>
      </c>
      <c r="FM68">
        <f t="shared" si="3"/>
        <v>0.97039096528106916</v>
      </c>
    </row>
    <row r="69" spans="1:169" x14ac:dyDescent="0.25">
      <c r="A69" t="s">
        <v>892</v>
      </c>
      <c r="B69" t="s">
        <v>764</v>
      </c>
      <c r="C69" s="7">
        <v>-7.5187058069807904</v>
      </c>
      <c r="D69" s="8">
        <v>7.6136079051426732E-3</v>
      </c>
      <c r="E69" s="9">
        <v>49.426664078791973</v>
      </c>
      <c r="F69" s="10">
        <v>0.73166456158749482</v>
      </c>
      <c r="G69">
        <v>-187.952634588037</v>
      </c>
      <c r="H69" s="11">
        <v>116.8565231185826</v>
      </c>
      <c r="I69" s="7">
        <v>1.858136982568217</v>
      </c>
      <c r="J69" s="7">
        <v>5.7617865215772959E-2</v>
      </c>
      <c r="K69" s="8">
        <v>0.18649278318450749</v>
      </c>
      <c r="L69" s="19">
        <v>1.6396022806574461E-3</v>
      </c>
      <c r="M69">
        <v>0.15667195261491951</v>
      </c>
      <c r="N69" s="11">
        <v>1.1560902017192569</v>
      </c>
      <c r="O69" s="12">
        <v>13.83255804453556</v>
      </c>
      <c r="P69" s="10">
        <v>0.49672187924619249</v>
      </c>
      <c r="Q69" s="8">
        <v>0.53830637649612245</v>
      </c>
      <c r="R69" s="13">
        <v>1.6601318747705249E-2</v>
      </c>
      <c r="S69" s="14">
        <v>0.25517604764242552</v>
      </c>
      <c r="T69" t="e">
        <v>#N/A</v>
      </c>
      <c r="U69" s="11" t="e">
        <v>#N/A</v>
      </c>
      <c r="V69" s="9">
        <v>2709.1581982760649</v>
      </c>
      <c r="W69" s="9">
        <v>13.95508452248847</v>
      </c>
      <c r="X69" s="9">
        <v>14.593597049411031</v>
      </c>
      <c r="Y69" s="9">
        <v>2776.25784524032</v>
      </c>
      <c r="Z69" s="9">
        <v>7.3391646306426832</v>
      </c>
      <c r="AA69" s="9">
        <v>69.628136105626893</v>
      </c>
      <c r="AB69" s="9">
        <v>2737.548611821197</v>
      </c>
      <c r="AC69" s="9">
        <v>8.1581835828911498</v>
      </c>
      <c r="AD69" s="15">
        <v>34.030566078762718</v>
      </c>
      <c r="AE69" t="e">
        <v>#N/A</v>
      </c>
      <c r="AF69" t="e">
        <v>#N/A</v>
      </c>
      <c r="AG69" s="11" t="e">
        <v>#N/A</v>
      </c>
      <c r="AH69" s="16">
        <v>102.476771087305</v>
      </c>
      <c r="AK69" t="s">
        <v>893</v>
      </c>
      <c r="AL69" t="s">
        <v>893</v>
      </c>
      <c r="AM69">
        <v>25.059000000000001</v>
      </c>
      <c r="AN69" t="s">
        <v>154</v>
      </c>
      <c r="AO69">
        <v>60.71509272134471</v>
      </c>
      <c r="AP69">
        <v>143.14289983818551</v>
      </c>
      <c r="AQ69" t="s">
        <v>154</v>
      </c>
      <c r="AR69">
        <v>690.87446251885399</v>
      </c>
      <c r="AS69">
        <v>1981.1554282726561</v>
      </c>
      <c r="AT69">
        <v>278.93414264308728</v>
      </c>
      <c r="AU69">
        <v>14.336495990654591</v>
      </c>
      <c r="AV69">
        <v>2.5308478107633778</v>
      </c>
      <c r="AW69">
        <v>3.9959414849635051</v>
      </c>
      <c r="AX69">
        <v>1.2754896956182771</v>
      </c>
      <c r="AY69">
        <v>1.7689370127564139</v>
      </c>
      <c r="AZ69" t="s">
        <v>154</v>
      </c>
      <c r="BA69">
        <v>23.060478909517041</v>
      </c>
      <c r="BB69">
        <v>55.178796195148337</v>
      </c>
      <c r="BC69" t="s">
        <v>154</v>
      </c>
      <c r="BD69">
        <v>0.1110942785029066</v>
      </c>
      <c r="BE69">
        <v>0.1609381410056796</v>
      </c>
      <c r="BF69">
        <v>271.33337641802348</v>
      </c>
      <c r="BG69">
        <v>25.34806469119799</v>
      </c>
      <c r="BH69">
        <v>9.6364144353068101E-2</v>
      </c>
      <c r="BI69">
        <v>528709.66667987464</v>
      </c>
      <c r="BJ69">
        <v>28406.421632601621</v>
      </c>
      <c r="BK69">
        <v>1.6462595012066319</v>
      </c>
      <c r="BL69">
        <v>1.0957285029038739</v>
      </c>
      <c r="BM69">
        <v>0.20357783023214021</v>
      </c>
      <c r="BN69">
        <v>0.1705002265593048</v>
      </c>
      <c r="BO69" t="s">
        <v>154</v>
      </c>
      <c r="BP69">
        <v>2.2931630191460519E-3</v>
      </c>
      <c r="BQ69">
        <v>6.9442568721563231E-3</v>
      </c>
      <c r="BR69">
        <v>9.4892436885947671</v>
      </c>
      <c r="BS69">
        <v>0.97933661336517464</v>
      </c>
      <c r="BT69">
        <v>5.6943980925380507E-2</v>
      </c>
      <c r="BU69">
        <v>3.0179388034623271E-2</v>
      </c>
      <c r="BV69">
        <v>1.2726981810277919E-2</v>
      </c>
      <c r="BW69">
        <v>3.2792442317518679E-3</v>
      </c>
      <c r="BX69" t="s">
        <v>154</v>
      </c>
      <c r="BY69">
        <v>0.13140893521370661</v>
      </c>
      <c r="BZ69">
        <v>2.935730067643218E-2</v>
      </c>
      <c r="CA69">
        <v>0.9749581984360467</v>
      </c>
      <c r="CB69">
        <v>0.2100739308774488</v>
      </c>
      <c r="CC69">
        <v>3.3829708901508757E-2</v>
      </c>
      <c r="CD69">
        <v>0.31293556562338409</v>
      </c>
      <c r="CE69">
        <v>6.2883426693464084E-2</v>
      </c>
      <c r="CF69">
        <v>9.1411358477496603E-3</v>
      </c>
      <c r="CG69">
        <v>5.3603386547849352</v>
      </c>
      <c r="CH69">
        <v>0.76524761968343824</v>
      </c>
      <c r="CI69">
        <v>0.1712743381584434</v>
      </c>
      <c r="CJ69">
        <v>1.5102117300343509</v>
      </c>
      <c r="CK69">
        <v>0.1903708902559301</v>
      </c>
      <c r="CL69">
        <v>2.5246526136615832E-2</v>
      </c>
      <c r="CM69">
        <v>19.384881997775871</v>
      </c>
      <c r="CN69">
        <v>2.0826894889726568</v>
      </c>
      <c r="CO69">
        <v>4.5090057267327607E-2</v>
      </c>
      <c r="CP69">
        <v>7.6767049162561936</v>
      </c>
      <c r="CQ69">
        <v>0.78418766082231861</v>
      </c>
      <c r="CR69">
        <v>1.121749098851272E-2</v>
      </c>
      <c r="CS69">
        <v>44.860375985410293</v>
      </c>
      <c r="CT69">
        <v>4.430968164345896</v>
      </c>
      <c r="CU69">
        <v>3.2824638373944108E-2</v>
      </c>
      <c r="CV69">
        <v>10.030284877927791</v>
      </c>
      <c r="CW69">
        <v>1.1531696180660449</v>
      </c>
      <c r="CX69">
        <v>1.0620612082394881E-2</v>
      </c>
      <c r="CY69">
        <v>101.99034746329779</v>
      </c>
      <c r="CZ69">
        <v>10.858338293127</v>
      </c>
      <c r="DA69">
        <v>4.995907541002971E-2</v>
      </c>
      <c r="DB69">
        <v>23.878980020667051</v>
      </c>
      <c r="DC69">
        <v>2.4988652220615788</v>
      </c>
      <c r="DD69">
        <v>1.0709431220820759E-2</v>
      </c>
      <c r="DE69">
        <v>9788.4720257039207</v>
      </c>
      <c r="DF69">
        <v>585.79220644501981</v>
      </c>
      <c r="DG69">
        <v>0.10480434572098089</v>
      </c>
      <c r="DH69">
        <v>0.24583213393259909</v>
      </c>
      <c r="DI69">
        <v>5.0718432148799529E-2</v>
      </c>
      <c r="DJ69">
        <v>9.642830601703279E-3</v>
      </c>
      <c r="DK69">
        <v>-0.72677768020054145</v>
      </c>
      <c r="DL69">
        <v>5.3379333503031701</v>
      </c>
      <c r="DM69">
        <v>12.2728750444772</v>
      </c>
      <c r="DN69">
        <v>106.730494916065</v>
      </c>
      <c r="DO69">
        <v>10.64453991875947</v>
      </c>
      <c r="DP69">
        <v>0.69116815987852931</v>
      </c>
      <c r="DQ69">
        <v>21.85549955573234</v>
      </c>
      <c r="DR69">
        <v>2.1823996862652741</v>
      </c>
      <c r="DS69">
        <v>0.35844114367070351</v>
      </c>
      <c r="DT69">
        <v>7.6510097310877221</v>
      </c>
      <c r="DU69">
        <v>0.79882056851823802</v>
      </c>
      <c r="DV69">
        <v>0.30187659181637699</v>
      </c>
      <c r="DW69">
        <v>26.10319155900698</v>
      </c>
      <c r="DX69">
        <v>2.0099157274003399</v>
      </c>
      <c r="DY69">
        <v>0.3813730061870827</v>
      </c>
      <c r="DZ69">
        <v>49.426664078791973</v>
      </c>
      <c r="EA69">
        <v>5.5421867213761971</v>
      </c>
      <c r="EB69">
        <v>0.151429404582026</v>
      </c>
      <c r="EC69">
        <v>34.50116488981179</v>
      </c>
      <c r="ED69">
        <v>3.4524576548178252</v>
      </c>
      <c r="EE69">
        <v>0.26775943958034842</v>
      </c>
      <c r="EH69">
        <v>172.82380663568381</v>
      </c>
      <c r="EI69">
        <v>-1.569031624997477E-3</v>
      </c>
      <c r="EJ69">
        <v>15.48000601728347</v>
      </c>
      <c r="EK69">
        <v>0.32520892278688868</v>
      </c>
      <c r="EL69">
        <v>-2.3907890355338202</v>
      </c>
      <c r="EM69">
        <v>6.5875553948381533</v>
      </c>
      <c r="EN69">
        <v>5.5583581815876411</v>
      </c>
      <c r="EO69">
        <v>26.93637514967304</v>
      </c>
      <c r="EP69">
        <v>41.83411994554988</v>
      </c>
      <c r="EQ69">
        <v>78.800333324292154</v>
      </c>
      <c r="ER69">
        <v>140.59899114022329</v>
      </c>
      <c r="ES69">
        <v>280.37734990881432</v>
      </c>
      <c r="ET69">
        <v>406.08440801327089</v>
      </c>
      <c r="EU69">
        <v>633.48041902669411</v>
      </c>
      <c r="EV69">
        <v>970.69024474256321</v>
      </c>
      <c r="EX69" t="e">
        <v>#N/A</v>
      </c>
      <c r="EY69">
        <v>17.840741248473851</v>
      </c>
      <c r="EZ69">
        <v>0.41726774349656792</v>
      </c>
      <c r="FA69">
        <v>0.45563820273703648</v>
      </c>
      <c r="FB69">
        <v>-2.4768431318022469E-6</v>
      </c>
      <c r="FC69">
        <v>-5.8249546061008203E-5</v>
      </c>
      <c r="FD69">
        <v>23.51765653346952</v>
      </c>
      <c r="FE69">
        <v>4.4572224362023194</v>
      </c>
      <c r="FF69">
        <v>5.2087042656727691</v>
      </c>
      <c r="FG69">
        <v>0.48462099902717409</v>
      </c>
      <c r="FH69">
        <v>1.0743452985079621E-2</v>
      </c>
      <c r="FJ69">
        <f t="shared" si="0"/>
        <v>49.426664078791973</v>
      </c>
      <c r="FK69">
        <f t="shared" si="1"/>
        <v>80.212800151204476</v>
      </c>
      <c r="FL69">
        <f t="shared" si="2"/>
        <v>0.53002969414360079</v>
      </c>
      <c r="FM69">
        <f t="shared" si="3"/>
        <v>1.1817522035971113</v>
      </c>
    </row>
    <row r="70" spans="1:169" x14ac:dyDescent="0.25">
      <c r="A70" t="s">
        <v>894</v>
      </c>
      <c r="B70" t="s">
        <v>764</v>
      </c>
      <c r="C70" s="7">
        <v>44.438537196252092</v>
      </c>
      <c r="D70" s="8">
        <v>9.3344139985964639E-3</v>
      </c>
      <c r="E70" s="9">
        <v>61.503149311964783</v>
      </c>
      <c r="F70" s="10">
        <v>0.65743169238597854</v>
      </c>
      <c r="G70">
        <v>31.806657550714341</v>
      </c>
      <c r="H70" s="11">
        <v>497.59523148236582</v>
      </c>
      <c r="I70" s="7">
        <v>1.8869528416104711</v>
      </c>
      <c r="J70" s="7">
        <v>5.8827044401083259E-2</v>
      </c>
      <c r="K70" s="8">
        <v>0.1862950068575164</v>
      </c>
      <c r="L70" s="19">
        <v>1.3185959836587379E-3</v>
      </c>
      <c r="M70">
        <v>0.1441836095580265</v>
      </c>
      <c r="N70" s="11">
        <v>2.0848848946270349</v>
      </c>
      <c r="O70" s="12">
        <v>13.6087963622563</v>
      </c>
      <c r="P70" s="10">
        <v>0.48557259171183392</v>
      </c>
      <c r="Q70" s="8">
        <v>0.53013159632495466</v>
      </c>
      <c r="R70" s="13">
        <v>1.6387285838370551E-2</v>
      </c>
      <c r="S70" s="14">
        <v>0.4737864622207193</v>
      </c>
      <c r="T70" t="e">
        <v>#N/A</v>
      </c>
      <c r="U70" s="11" t="e">
        <v>#N/A</v>
      </c>
      <c r="V70" s="9">
        <v>2709.733546718825</v>
      </c>
      <c r="W70" s="9">
        <v>10.477900916712739</v>
      </c>
      <c r="X70" s="9">
        <v>11.246874916785179</v>
      </c>
      <c r="Y70" s="9">
        <v>2741.8782968461951</v>
      </c>
      <c r="Z70" s="9">
        <v>8.4325294714653651</v>
      </c>
      <c r="AA70" s="9">
        <v>69.13154721875253</v>
      </c>
      <c r="AB70" s="9">
        <v>2722.3032978660508</v>
      </c>
      <c r="AC70" s="9">
        <v>7.0838905803425458</v>
      </c>
      <c r="AD70" s="15">
        <v>33.957883991104893</v>
      </c>
      <c r="AE70" t="e">
        <v>#N/A</v>
      </c>
      <c r="AF70" t="e">
        <v>#N/A</v>
      </c>
      <c r="AG70" s="11" t="e">
        <v>#N/A</v>
      </c>
      <c r="AH70" s="16">
        <v>101.18626977793789</v>
      </c>
      <c r="AK70" t="s">
        <v>895</v>
      </c>
      <c r="AL70" t="s">
        <v>895</v>
      </c>
      <c r="AM70">
        <v>25.004000000000001</v>
      </c>
      <c r="AN70">
        <v>243.05231515307941</v>
      </c>
      <c r="AO70">
        <v>54.241176426989362</v>
      </c>
      <c r="AP70">
        <v>111.6569977408697</v>
      </c>
      <c r="AQ70" t="s">
        <v>154</v>
      </c>
      <c r="AR70">
        <v>757.44691836968082</v>
      </c>
      <c r="AS70">
        <v>1652.40161991319</v>
      </c>
      <c r="AT70">
        <v>287.89996987594549</v>
      </c>
      <c r="AU70">
        <v>14.833913380170941</v>
      </c>
      <c r="AV70">
        <v>1.9723568987135791</v>
      </c>
      <c r="AW70">
        <v>3.3390087670798518</v>
      </c>
      <c r="AX70">
        <v>1.0543004232109201</v>
      </c>
      <c r="AY70">
        <v>1.3484467854298341</v>
      </c>
      <c r="AZ70" t="s">
        <v>154</v>
      </c>
      <c r="BA70">
        <v>17.010346717102649</v>
      </c>
      <c r="BB70">
        <v>44.238296935180998</v>
      </c>
      <c r="BC70">
        <v>0.29450260673349388</v>
      </c>
      <c r="BD70">
        <v>0.113225621669336</v>
      </c>
      <c r="BE70">
        <v>0.1036361558291807</v>
      </c>
      <c r="BF70">
        <v>382.38466086226168</v>
      </c>
      <c r="BG70">
        <v>31.007143935755529</v>
      </c>
      <c r="BH70">
        <v>9.3481391102902017E-2</v>
      </c>
      <c r="BI70">
        <v>507378.34467859362</v>
      </c>
      <c r="BJ70">
        <v>24609.444419030471</v>
      </c>
      <c r="BK70">
        <v>3.715858277365049</v>
      </c>
      <c r="BL70">
        <v>1.1623537729021871</v>
      </c>
      <c r="BM70">
        <v>0.19168928518493131</v>
      </c>
      <c r="BN70">
        <v>0.1000080385645996</v>
      </c>
      <c r="BO70" t="s">
        <v>154</v>
      </c>
      <c r="BP70">
        <v>3.1771423804054428E-3</v>
      </c>
      <c r="BQ70">
        <v>5.2775244096438679E-3</v>
      </c>
      <c r="BR70">
        <v>10.614063543338419</v>
      </c>
      <c r="BS70">
        <v>0.87338636079359333</v>
      </c>
      <c r="BT70">
        <v>4.5124968659663443E-2</v>
      </c>
      <c r="BU70">
        <v>2.427534710433335E-2</v>
      </c>
      <c r="BV70">
        <v>1.0299259597546391E-2</v>
      </c>
      <c r="BW70">
        <v>1.022505630298428E-2</v>
      </c>
      <c r="BX70">
        <v>1.2734514010545801</v>
      </c>
      <c r="BY70">
        <v>0.213225338655229</v>
      </c>
      <c r="BZ70">
        <v>2.886821366847632E-2</v>
      </c>
      <c r="CA70">
        <v>1.354060188618474</v>
      </c>
      <c r="CB70">
        <v>0.28009476236606229</v>
      </c>
      <c r="CC70">
        <v>7.4952839410826672E-2</v>
      </c>
      <c r="CD70">
        <v>0.43898932845158373</v>
      </c>
      <c r="CE70">
        <v>8.7194335876957726E-2</v>
      </c>
      <c r="CF70">
        <v>2.0250805635659359E-2</v>
      </c>
      <c r="CG70">
        <v>7.2599527234171326</v>
      </c>
      <c r="CH70">
        <v>1.10290841992426</v>
      </c>
      <c r="CI70">
        <v>0.18611927349634419</v>
      </c>
      <c r="CJ70">
        <v>2.258666743509484</v>
      </c>
      <c r="CK70">
        <v>0.2235613347365043</v>
      </c>
      <c r="CL70">
        <v>1.6263585700406639E-2</v>
      </c>
      <c r="CM70">
        <v>28.983519384787002</v>
      </c>
      <c r="CN70">
        <v>3.4310223117538921</v>
      </c>
      <c r="CO70">
        <v>9.9916846757179184E-2</v>
      </c>
      <c r="CP70">
        <v>11.880490709034049</v>
      </c>
      <c r="CQ70">
        <v>1.221670138937841</v>
      </c>
      <c r="CR70">
        <v>1.1030434432154739E-2</v>
      </c>
      <c r="CS70">
        <v>61.594602262585518</v>
      </c>
      <c r="CT70">
        <v>5.9279324243241129</v>
      </c>
      <c r="CU70">
        <v>3.227825909541597E-2</v>
      </c>
      <c r="CV70">
        <v>13.93920155406812</v>
      </c>
      <c r="CW70">
        <v>1.2021800993612</v>
      </c>
      <c r="CX70">
        <v>1.044391494828613E-2</v>
      </c>
      <c r="CY70">
        <v>144.69456274953799</v>
      </c>
      <c r="CZ70">
        <v>11.00022095067229</v>
      </c>
      <c r="DA70">
        <v>4.91415541058213E-2</v>
      </c>
      <c r="DB70">
        <v>34.260724231699747</v>
      </c>
      <c r="DC70">
        <v>2.420697321536426</v>
      </c>
      <c r="DD70">
        <v>1.053126228849223E-2</v>
      </c>
      <c r="DE70">
        <v>9943.5439483787759</v>
      </c>
      <c r="DF70">
        <v>504.71788931474123</v>
      </c>
      <c r="DG70">
        <v>0.1029954746498719</v>
      </c>
      <c r="DH70">
        <v>0.39226553936586323</v>
      </c>
      <c r="DI70">
        <v>8.4132399890897241E-2</v>
      </c>
      <c r="DJ70">
        <v>9.4829569891815291E-3</v>
      </c>
      <c r="DK70">
        <v>-2.748125801863933</v>
      </c>
      <c r="DL70">
        <v>5.1923563446438052</v>
      </c>
      <c r="DM70">
        <v>10.92632541099465</v>
      </c>
      <c r="DN70">
        <v>132.22248029420041</v>
      </c>
      <c r="DO70">
        <v>9.1695925007291788</v>
      </c>
      <c r="DP70">
        <v>0.65583324375703966</v>
      </c>
      <c r="DQ70">
        <v>27.01593003780425</v>
      </c>
      <c r="DR70">
        <v>1.8423669454591991</v>
      </c>
      <c r="DS70">
        <v>0.32741344668258449</v>
      </c>
      <c r="DT70">
        <v>8.850627761975927</v>
      </c>
      <c r="DU70">
        <v>0.9023350745366655</v>
      </c>
      <c r="DV70">
        <v>0.27072662890485172</v>
      </c>
      <c r="DW70">
        <v>31.96649547358086</v>
      </c>
      <c r="DX70">
        <v>3.191939156784521</v>
      </c>
      <c r="DY70">
        <v>0.25587121434529231</v>
      </c>
      <c r="DZ70">
        <v>61.503149311964783</v>
      </c>
      <c r="EA70">
        <v>4.2905411594383382</v>
      </c>
      <c r="EB70">
        <v>0.12949435548214611</v>
      </c>
      <c r="EC70">
        <v>42.386552679385623</v>
      </c>
      <c r="ED70">
        <v>3.0297997768502838</v>
      </c>
      <c r="EE70">
        <v>0.27983814604267082</v>
      </c>
      <c r="EH70">
        <v>243.55710882946599</v>
      </c>
      <c r="EI70">
        <v>1.640727749499922E-2</v>
      </c>
      <c r="EJ70">
        <v>17.314948684075731</v>
      </c>
      <c r="EK70">
        <v>0.26158779207255761</v>
      </c>
      <c r="EL70">
        <v>2.7865457353491911</v>
      </c>
      <c r="EM70">
        <v>9.1490553285032021</v>
      </c>
      <c r="EN70">
        <v>7.7973237735627663</v>
      </c>
      <c r="EO70">
        <v>36.482174489533328</v>
      </c>
      <c r="EP70">
        <v>62.566945803586812</v>
      </c>
      <c r="EQ70">
        <v>117.81918449100409</v>
      </c>
      <c r="ER70">
        <v>217.59140492736361</v>
      </c>
      <c r="ES70">
        <v>384.96626414115951</v>
      </c>
      <c r="ET70">
        <v>564.34014388939761</v>
      </c>
      <c r="EU70">
        <v>898.72399223315517</v>
      </c>
      <c r="EV70">
        <v>1392.712367142266</v>
      </c>
      <c r="EX70">
        <v>264.29820341417161</v>
      </c>
      <c r="EY70">
        <v>20.40164149777365</v>
      </c>
      <c r="EZ70">
        <v>0.42679279877669329</v>
      </c>
      <c r="FA70">
        <v>0.44900007507798811</v>
      </c>
      <c r="FB70">
        <v>1.8256191708235491E-5</v>
      </c>
      <c r="FC70">
        <v>4.4973408862200478E-4</v>
      </c>
      <c r="FD70">
        <v>24.634605935865949</v>
      </c>
      <c r="FE70">
        <v>2.963180948245542</v>
      </c>
      <c r="FF70">
        <v>5.7944960533579293</v>
      </c>
      <c r="FG70">
        <v>0.4250550134245536</v>
      </c>
      <c r="FH70">
        <v>8.0331544656186381E-3</v>
      </c>
      <c r="FJ70">
        <f t="shared" si="0"/>
        <v>61.503149311964783</v>
      </c>
      <c r="FK70">
        <f t="shared" si="1"/>
        <v>99.811304614165167</v>
      </c>
      <c r="FL70">
        <f t="shared" si="2"/>
        <v>0.58141072337577826</v>
      </c>
      <c r="FM70">
        <f t="shared" si="3"/>
        <v>1.3424031839789516</v>
      </c>
    </row>
    <row r="71" spans="1:169" x14ac:dyDescent="0.25">
      <c r="A71" t="s">
        <v>896</v>
      </c>
      <c r="B71" t="s">
        <v>764</v>
      </c>
      <c r="C71" s="7">
        <v>-17.165966571711081</v>
      </c>
      <c r="D71" s="8">
        <v>8.657843343978483E-3</v>
      </c>
      <c r="E71" s="9">
        <v>57.08539015113783</v>
      </c>
      <c r="F71" s="10">
        <v>0.88745955059180837</v>
      </c>
      <c r="G71">
        <v>-82.579225386161255</v>
      </c>
      <c r="H71" s="11">
        <v>378.91217131847333</v>
      </c>
      <c r="I71" s="7">
        <v>1.848297320219725</v>
      </c>
      <c r="J71" s="7">
        <v>5.7059252886566547E-2</v>
      </c>
      <c r="K71" s="8">
        <v>0.18438175160001541</v>
      </c>
      <c r="L71" s="19">
        <v>1.178131491788468E-3</v>
      </c>
      <c r="M71">
        <v>0.19139695856192379</v>
      </c>
      <c r="N71" s="11">
        <v>0.78754260882230354</v>
      </c>
      <c r="O71" s="12">
        <v>13.750280089940439</v>
      </c>
      <c r="P71" s="10">
        <v>0.48834597236082478</v>
      </c>
      <c r="Q71" s="8">
        <v>0.54126088383718407</v>
      </c>
      <c r="R71" s="13">
        <v>1.6701934280385859E-2</v>
      </c>
      <c r="S71" s="14">
        <v>0.56533450259978679</v>
      </c>
      <c r="T71" t="e">
        <v>#N/A</v>
      </c>
      <c r="U71" s="11" t="e">
        <v>#N/A</v>
      </c>
      <c r="V71" s="9">
        <v>2691.18646918695</v>
      </c>
      <c r="W71" s="9">
        <v>9.6142698348756923</v>
      </c>
      <c r="X71" s="9">
        <v>10.502802481093219</v>
      </c>
      <c r="Y71" s="9">
        <v>2788.5608753501301</v>
      </c>
      <c r="Z71" s="9">
        <v>9.516387871636999</v>
      </c>
      <c r="AA71" s="9">
        <v>69.85421680696237</v>
      </c>
      <c r="AB71" s="9">
        <v>2732.1541876704441</v>
      </c>
      <c r="AC71" s="9">
        <v>6.6454044329791024</v>
      </c>
      <c r="AD71" s="15">
        <v>33.398031469303113</v>
      </c>
      <c r="AE71" t="e">
        <v>#N/A</v>
      </c>
      <c r="AF71" t="e">
        <v>#N/A</v>
      </c>
      <c r="AG71" s="11" t="e">
        <v>#N/A</v>
      </c>
      <c r="AH71" s="16">
        <v>103.6182705018058</v>
      </c>
      <c r="AK71" t="s">
        <v>897</v>
      </c>
      <c r="AL71" t="s">
        <v>897</v>
      </c>
      <c r="AM71">
        <v>25.036999999999999</v>
      </c>
      <c r="AN71">
        <v>232.88782304749299</v>
      </c>
      <c r="AO71">
        <v>50.814792507089727</v>
      </c>
      <c r="AP71">
        <v>115.5209760712725</v>
      </c>
      <c r="AQ71" t="s">
        <v>154</v>
      </c>
      <c r="AR71">
        <v>883.74035610383555</v>
      </c>
      <c r="AS71">
        <v>1712.5781178527791</v>
      </c>
      <c r="AT71">
        <v>299.92187624417568</v>
      </c>
      <c r="AU71">
        <v>13.595410156537779</v>
      </c>
      <c r="AV71">
        <v>2.0452642214418111</v>
      </c>
      <c r="AW71">
        <v>6.5652089947911474</v>
      </c>
      <c r="AX71">
        <v>1.1396394731412971</v>
      </c>
      <c r="AY71">
        <v>1.46408300895207</v>
      </c>
      <c r="AZ71" t="s">
        <v>154</v>
      </c>
      <c r="BA71">
        <v>19.246161452176541</v>
      </c>
      <c r="BB71">
        <v>44.208790361573207</v>
      </c>
      <c r="BC71">
        <v>0.2705503286176304</v>
      </c>
      <c r="BD71">
        <v>0.16350202966825991</v>
      </c>
      <c r="BE71">
        <v>0.1095222239841183</v>
      </c>
      <c r="BF71">
        <v>451.06048891683889</v>
      </c>
      <c r="BG71">
        <v>25.117954822105592</v>
      </c>
      <c r="BH71">
        <v>8.8785553396894035E-2</v>
      </c>
      <c r="BI71">
        <v>526375.23550806823</v>
      </c>
      <c r="BJ71">
        <v>22861.502367340159</v>
      </c>
      <c r="BK71">
        <v>1.4387662016027449</v>
      </c>
      <c r="BL71">
        <v>1.1940766539999621</v>
      </c>
      <c r="BM71">
        <v>0.17216076469043601</v>
      </c>
      <c r="BN71">
        <v>7.5724181327348275E-2</v>
      </c>
      <c r="BO71">
        <v>9.5580506279415844E-3</v>
      </c>
      <c r="BP71">
        <v>4.69171180412686E-3</v>
      </c>
      <c r="BQ71">
        <v>5.9619057156700952E-3</v>
      </c>
      <c r="BR71">
        <v>11.3416872538335</v>
      </c>
      <c r="BS71">
        <v>0.79706526677033529</v>
      </c>
      <c r="BT71">
        <v>3.8766391051429018E-2</v>
      </c>
      <c r="BU71">
        <v>8.9034991071956171E-2</v>
      </c>
      <c r="BV71">
        <v>2.6789886333720821E-2</v>
      </c>
      <c r="BW71">
        <v>1.0929759712637689E-2</v>
      </c>
      <c r="BX71">
        <v>1.1783813353907131</v>
      </c>
      <c r="BY71">
        <v>0.27383153518441788</v>
      </c>
      <c r="BZ71">
        <v>2.9025505891169451E-2</v>
      </c>
      <c r="CA71">
        <v>2.326535688247136</v>
      </c>
      <c r="CB71">
        <v>0.31225598429718521</v>
      </c>
      <c r="CC71">
        <v>0.14556441879796689</v>
      </c>
      <c r="CD71">
        <v>0.72747221349253621</v>
      </c>
      <c r="CE71">
        <v>0.10034490050386199</v>
      </c>
      <c r="CF71">
        <v>2.6522155635327779E-2</v>
      </c>
      <c r="CG71">
        <v>9.5648416909954719</v>
      </c>
      <c r="CH71">
        <v>1.0372247112422259</v>
      </c>
      <c r="CI71">
        <v>0.1165584151579868</v>
      </c>
      <c r="CJ71">
        <v>3.080008860425532</v>
      </c>
      <c r="CK71">
        <v>0.2228950799863994</v>
      </c>
      <c r="CL71">
        <v>1.7194330016846299E-2</v>
      </c>
      <c r="CM71">
        <v>36.926097409476867</v>
      </c>
      <c r="CN71">
        <v>2.511036708080669</v>
      </c>
      <c r="CO71">
        <v>4.4588658838809067E-2</v>
      </c>
      <c r="CP71">
        <v>14.682702555149881</v>
      </c>
      <c r="CQ71">
        <v>1.018889186224833</v>
      </c>
      <c r="CR71">
        <v>1.109047727119849E-2</v>
      </c>
      <c r="CS71">
        <v>72.881001627153452</v>
      </c>
      <c r="CT71">
        <v>4.2494998351937889</v>
      </c>
      <c r="CU71">
        <v>3.2454584896863529E-2</v>
      </c>
      <c r="CV71">
        <v>16.873918647961151</v>
      </c>
      <c r="CW71">
        <v>1.2303824386475439</v>
      </c>
      <c r="CX71">
        <v>1.0501153339795431E-2</v>
      </c>
      <c r="CY71">
        <v>172.71124817106599</v>
      </c>
      <c r="CZ71">
        <v>11.10224450992504</v>
      </c>
      <c r="DA71">
        <v>4.9425502904216288E-2</v>
      </c>
      <c r="DB71">
        <v>40.867049367386443</v>
      </c>
      <c r="DC71">
        <v>2.3809105059686089</v>
      </c>
      <c r="DD71">
        <v>1.05888387085453E-2</v>
      </c>
      <c r="DE71">
        <v>8384.581464532921</v>
      </c>
      <c r="DF71">
        <v>512.5546853094844</v>
      </c>
      <c r="DG71">
        <v>0.1034905302854786</v>
      </c>
      <c r="DH71">
        <v>0.32963253343297672</v>
      </c>
      <c r="DI71">
        <v>6.6293243013635983E-2</v>
      </c>
      <c r="DJ71">
        <v>9.5354956884810584E-3</v>
      </c>
      <c r="DK71">
        <v>0.33774062316744019</v>
      </c>
      <c r="DL71">
        <v>5.8401304515480783</v>
      </c>
      <c r="DM71">
        <v>10.06247261007111</v>
      </c>
      <c r="DN71">
        <v>124.85581057886949</v>
      </c>
      <c r="DO71">
        <v>7.2664605326984306</v>
      </c>
      <c r="DP71">
        <v>0.59839108236475513</v>
      </c>
      <c r="DQ71">
        <v>25.28381009027316</v>
      </c>
      <c r="DR71">
        <v>1.4877785116236351</v>
      </c>
      <c r="DS71">
        <v>0.36564126147406162</v>
      </c>
      <c r="DT71">
        <v>11.034704394003599</v>
      </c>
      <c r="DU71">
        <v>0.82090937455272084</v>
      </c>
      <c r="DV71">
        <v>0.30471940860500057</v>
      </c>
      <c r="DW71">
        <v>38.507847707488637</v>
      </c>
      <c r="DX71">
        <v>3.109371083988957</v>
      </c>
      <c r="DY71">
        <v>0.25400883649855399</v>
      </c>
      <c r="DZ71">
        <v>57.08539015113783</v>
      </c>
      <c r="EA71">
        <v>3.090305922368016</v>
      </c>
      <c r="EB71">
        <v>0.15181861765898921</v>
      </c>
      <c r="EC71">
        <v>41.393194593872437</v>
      </c>
      <c r="ED71">
        <v>2.4904304779857029</v>
      </c>
      <c r="EE71">
        <v>0.28186438574578221</v>
      </c>
      <c r="EH71">
        <v>287.29967446932409</v>
      </c>
      <c r="EI71">
        <v>4.0329327544057318E-2</v>
      </c>
      <c r="EJ71">
        <v>18.50193679255057</v>
      </c>
      <c r="EK71">
        <v>0.95942878310297608</v>
      </c>
      <c r="EL71">
        <v>2.5785149570912762</v>
      </c>
      <c r="EM71">
        <v>15.719835731399559</v>
      </c>
      <c r="EN71">
        <v>12.921353703242209</v>
      </c>
      <c r="EO71">
        <v>48.064531110530012</v>
      </c>
      <c r="EP71">
        <v>85.318804997937193</v>
      </c>
      <c r="EQ71">
        <v>150.10608703039381</v>
      </c>
      <c r="ER71">
        <v>268.91396621153632</v>
      </c>
      <c r="ES71">
        <v>455.50626016970909</v>
      </c>
      <c r="ET71">
        <v>683.15460113203028</v>
      </c>
      <c r="EU71">
        <v>1072.7406718699749</v>
      </c>
      <c r="EV71">
        <v>1661.262169405953</v>
      </c>
      <c r="EX71">
        <v>94.058994336712132</v>
      </c>
      <c r="EY71">
        <v>43.744744724695238</v>
      </c>
      <c r="EZ71">
        <v>0.47007987445824129</v>
      </c>
      <c r="FA71">
        <v>0.46772913655350801</v>
      </c>
      <c r="FB71">
        <v>3.759466626147046E-5</v>
      </c>
      <c r="FC71">
        <v>8.3906628468538092E-4</v>
      </c>
      <c r="FD71">
        <v>22.31875869969652</v>
      </c>
      <c r="FE71">
        <v>3.6224478256565971</v>
      </c>
      <c r="FF71">
        <v>5.033236137933792</v>
      </c>
      <c r="FG71">
        <v>0.33052502807805673</v>
      </c>
      <c r="FH71">
        <v>6.9137167766702701E-3</v>
      </c>
      <c r="FJ71">
        <f t="shared" ref="FJ71:FJ134" si="4">DZ71</f>
        <v>57.08539015113783</v>
      </c>
      <c r="FK71">
        <f t="shared" ref="FK71:FK134" si="5">FJ71*(EXP(2699.5*0.000000000155125*1000000)+0.0072*EXP(2699.5*0.00000000098485*1000000))</f>
        <v>92.641878166151756</v>
      </c>
      <c r="FL71">
        <f t="shared" ref="FL71:FL134" si="6">(BR71/FK71)*((FK71/AW71)^0.5)</f>
        <v>0.45988549718762994</v>
      </c>
      <c r="FM71">
        <f t="shared" ref="FM71:FM134" si="7">((3.998*LOG(FL71))+2.284)</f>
        <v>0.93527355660505873</v>
      </c>
    </row>
    <row r="72" spans="1:169" x14ac:dyDescent="0.25">
      <c r="A72" t="s">
        <v>898</v>
      </c>
      <c r="B72" t="s">
        <v>764</v>
      </c>
      <c r="C72" s="7">
        <v>18.79686680368906</v>
      </c>
      <c r="D72" s="8">
        <v>6.0900343092299336E-3</v>
      </c>
      <c r="E72" s="9">
        <v>40.148989938707928</v>
      </c>
      <c r="F72" s="10">
        <v>0.7381589871123343</v>
      </c>
      <c r="G72">
        <v>75.356338177104917</v>
      </c>
      <c r="H72" s="11">
        <v>78.466386978757058</v>
      </c>
      <c r="I72" s="7">
        <v>1.843496176270524</v>
      </c>
      <c r="J72" s="7">
        <v>5.6719204569436632E-2</v>
      </c>
      <c r="K72" s="8">
        <v>0.18499420258044799</v>
      </c>
      <c r="L72" s="19">
        <v>1.6064110474379601E-3</v>
      </c>
      <c r="M72">
        <v>0.15741752761588451</v>
      </c>
      <c r="N72" s="11">
        <v>1.226436034498892</v>
      </c>
      <c r="O72" s="12">
        <v>13.84402952206702</v>
      </c>
      <c r="P72" s="10">
        <v>0.4981758753379894</v>
      </c>
      <c r="Q72" s="8">
        <v>0.54293371598294171</v>
      </c>
      <c r="R72" s="13">
        <v>1.7047957744653439E-2</v>
      </c>
      <c r="S72" s="14">
        <v>0.67218272969683235</v>
      </c>
      <c r="T72" t="e">
        <v>#N/A</v>
      </c>
      <c r="U72" s="11" t="e">
        <v>#N/A</v>
      </c>
      <c r="V72" s="9">
        <v>2695.647883531869</v>
      </c>
      <c r="W72" s="9">
        <v>13.795847246957941</v>
      </c>
      <c r="X72" s="9">
        <v>14.4440383278365</v>
      </c>
      <c r="Y72" s="9">
        <v>2795.3539698958389</v>
      </c>
      <c r="Z72" s="9">
        <v>13.21271087279759</v>
      </c>
      <c r="AA72" s="9">
        <v>70.945677780624635</v>
      </c>
      <c r="AB72" s="9">
        <v>2738.219321851469</v>
      </c>
      <c r="AC72" s="9">
        <v>8.1755411836267449</v>
      </c>
      <c r="AD72" s="15">
        <v>34.331710102612249</v>
      </c>
      <c r="AE72" t="e">
        <v>#N/A</v>
      </c>
      <c r="AF72" t="e">
        <v>#N/A</v>
      </c>
      <c r="AG72" s="11" t="e">
        <v>#N/A</v>
      </c>
      <c r="AH72" s="16">
        <v>103.69878005851911</v>
      </c>
      <c r="AK72" t="s">
        <v>899</v>
      </c>
      <c r="AL72" t="s">
        <v>899</v>
      </c>
      <c r="AM72">
        <v>28.677</v>
      </c>
      <c r="AN72">
        <v>369.59960227623202</v>
      </c>
      <c r="AO72">
        <v>117.0757349022057</v>
      </c>
      <c r="AP72">
        <v>110.627681474387</v>
      </c>
      <c r="AQ72" t="s">
        <v>154</v>
      </c>
      <c r="AR72">
        <v>768.52901161462989</v>
      </c>
      <c r="AS72">
        <v>1636.463385736289</v>
      </c>
      <c r="AT72">
        <v>280.39645547861409</v>
      </c>
      <c r="AU72">
        <v>11.36688047030823</v>
      </c>
      <c r="AV72">
        <v>1.95738694029992</v>
      </c>
      <c r="AW72">
        <v>3.9996544714631521</v>
      </c>
      <c r="AX72">
        <v>0.95811618094718898</v>
      </c>
      <c r="AY72">
        <v>1.3971809461191489</v>
      </c>
      <c r="AZ72" t="s">
        <v>154</v>
      </c>
      <c r="BA72">
        <v>20.932289526404841</v>
      </c>
      <c r="BB72">
        <v>42.200055073589233</v>
      </c>
      <c r="BC72">
        <v>0.53005476638359939</v>
      </c>
      <c r="BD72">
        <v>0.2169298925433763</v>
      </c>
      <c r="BE72">
        <v>0.1004874898409733</v>
      </c>
      <c r="BF72">
        <v>288.24458738852502</v>
      </c>
      <c r="BG72">
        <v>13.620699789723981</v>
      </c>
      <c r="BH72">
        <v>8.3333037920708536E-2</v>
      </c>
      <c r="BI72">
        <v>531744.42200470495</v>
      </c>
      <c r="BJ72">
        <v>20986.707195649458</v>
      </c>
      <c r="BK72">
        <v>1.348775287912338</v>
      </c>
      <c r="BL72">
        <v>1.0684092147912421</v>
      </c>
      <c r="BM72">
        <v>0.17280283092734039</v>
      </c>
      <c r="BN72">
        <v>7.0625747748776085E-2</v>
      </c>
      <c r="BO72">
        <v>0.72089169478964876</v>
      </c>
      <c r="BP72">
        <v>0.53976626340455225</v>
      </c>
      <c r="BQ72">
        <v>5.6016263387731278E-3</v>
      </c>
      <c r="BR72">
        <v>9.2357262864401939</v>
      </c>
      <c r="BS72">
        <v>1.115552958277066</v>
      </c>
      <c r="BT72">
        <v>3.5576054861141987E-2</v>
      </c>
      <c r="BU72">
        <v>0.24160413698974931</v>
      </c>
      <c r="BV72">
        <v>0.14490111572177139</v>
      </c>
      <c r="BW72">
        <v>1.016298963010186E-2</v>
      </c>
      <c r="BX72">
        <v>1.8853417459511761</v>
      </c>
      <c r="BY72">
        <v>0.83461702919041159</v>
      </c>
      <c r="BZ72">
        <v>2.501268223367048E-2</v>
      </c>
      <c r="CA72">
        <v>1.456238015642223</v>
      </c>
      <c r="CB72">
        <v>0.32401863345574528</v>
      </c>
      <c r="CC72">
        <v>0.13627653445202659</v>
      </c>
      <c r="CD72">
        <v>0.54527798001414651</v>
      </c>
      <c r="CE72">
        <v>7.9787356994953471E-2</v>
      </c>
      <c r="CF72">
        <v>2.454272786877509E-2</v>
      </c>
      <c r="CG72">
        <v>5.8942482760425001</v>
      </c>
      <c r="CH72">
        <v>0.69518432004067121</v>
      </c>
      <c r="CI72">
        <v>0.1069464286729498</v>
      </c>
      <c r="CJ72">
        <v>1.828415477815277</v>
      </c>
      <c r="CK72">
        <v>0.15846100231709809</v>
      </c>
      <c r="CL72">
        <v>1.578210663125475E-2</v>
      </c>
      <c r="CM72">
        <v>21.864708663168681</v>
      </c>
      <c r="CN72">
        <v>1.610549768918198</v>
      </c>
      <c r="CO72">
        <v>3.842838621923484E-2</v>
      </c>
      <c r="CP72">
        <v>9.210918497201094</v>
      </c>
      <c r="CQ72">
        <v>0.58983493927625386</v>
      </c>
      <c r="CR72">
        <v>9.5572655940976674E-3</v>
      </c>
      <c r="CS72">
        <v>47.223743308357861</v>
      </c>
      <c r="CT72">
        <v>2.5897434205907728</v>
      </c>
      <c r="CU72">
        <v>2.7968026721068261E-2</v>
      </c>
      <c r="CV72">
        <v>11.153802997518291</v>
      </c>
      <c r="CW72">
        <v>0.60632907979829453</v>
      </c>
      <c r="CX72">
        <v>9.0496821368513652E-3</v>
      </c>
      <c r="CY72">
        <v>114.73544620862219</v>
      </c>
      <c r="CZ72">
        <v>5.99323584303405</v>
      </c>
      <c r="DA72">
        <v>4.2605564335042999E-2</v>
      </c>
      <c r="DB72">
        <v>27.172433444515619</v>
      </c>
      <c r="DC72">
        <v>1.383316232832281</v>
      </c>
      <c r="DD72">
        <v>9.1250144253435719E-3</v>
      </c>
      <c r="DE72">
        <v>9114.0593139684115</v>
      </c>
      <c r="DF72">
        <v>491.44845928905772</v>
      </c>
      <c r="DG72">
        <v>8.9130950094641795E-2</v>
      </c>
      <c r="DH72">
        <v>0.2314584182054896</v>
      </c>
      <c r="DI72">
        <v>5.8511599529105181E-2</v>
      </c>
      <c r="DJ72">
        <v>8.2179254238325117E-3</v>
      </c>
      <c r="DK72">
        <v>4.2029407209857794</v>
      </c>
      <c r="DL72">
        <v>5.2241787669642479</v>
      </c>
      <c r="DM72">
        <v>9.5186910310926169</v>
      </c>
      <c r="DN72">
        <v>85.21642172803169</v>
      </c>
      <c r="DO72">
        <v>3.9015730543360139</v>
      </c>
      <c r="DP72">
        <v>0.56605338974887598</v>
      </c>
      <c r="DQ72">
        <v>17.327587300491071</v>
      </c>
      <c r="DR72">
        <v>0.8450482227059215</v>
      </c>
      <c r="DS72">
        <v>0.34589699847949201</v>
      </c>
      <c r="DT72">
        <v>6.1661974540994313</v>
      </c>
      <c r="DU72">
        <v>0.32116879085790401</v>
      </c>
      <c r="DV72">
        <v>0.28826740179296029</v>
      </c>
      <c r="DW72">
        <v>21.286296384298751</v>
      </c>
      <c r="DX72">
        <v>1.0385630668068959</v>
      </c>
      <c r="DY72">
        <v>0.2402541624511062</v>
      </c>
      <c r="DZ72">
        <v>40.148989938707928</v>
      </c>
      <c r="EA72">
        <v>2.6114832536653281</v>
      </c>
      <c r="EB72">
        <v>0.14363821894262549</v>
      </c>
      <c r="EC72">
        <v>27.560470597030559</v>
      </c>
      <c r="ED72">
        <v>1.2545077766972621</v>
      </c>
      <c r="EE72">
        <v>0.26664147794115578</v>
      </c>
      <c r="EH72">
        <v>183.59527859141721</v>
      </c>
      <c r="EI72">
        <v>3.0417371088170841</v>
      </c>
      <c r="EJ72">
        <v>15.066437661403249</v>
      </c>
      <c r="EK72">
        <v>2.603492855492989</v>
      </c>
      <c r="EL72">
        <v>4.1254742799806907</v>
      </c>
      <c r="EM72">
        <v>9.8394460516366387</v>
      </c>
      <c r="EN72">
        <v>9.6852216698782687</v>
      </c>
      <c r="EO72">
        <v>29.61933807056533</v>
      </c>
      <c r="EP72">
        <v>50.648628194329007</v>
      </c>
      <c r="EQ72">
        <v>88.880929525075956</v>
      </c>
      <c r="ER72">
        <v>168.69814097437899</v>
      </c>
      <c r="ES72">
        <v>295.14839567723658</v>
      </c>
      <c r="ET72">
        <v>451.57097155944513</v>
      </c>
      <c r="EU72">
        <v>712.64252303492026</v>
      </c>
      <c r="EV72">
        <v>1104.5704652242121</v>
      </c>
      <c r="EX72">
        <v>5.3539159106420113</v>
      </c>
      <c r="EY72">
        <v>8.7103069576130778</v>
      </c>
      <c r="EZ72">
        <v>0.56733106713115988</v>
      </c>
      <c r="FA72">
        <v>0.57008537985238295</v>
      </c>
      <c r="FB72">
        <v>4.2682509259527237E-3</v>
      </c>
      <c r="FC72">
        <v>0.1026942972719521</v>
      </c>
      <c r="FD72">
        <v>24.06004217032519</v>
      </c>
      <c r="FE72">
        <v>4.6159877142282388</v>
      </c>
      <c r="FF72">
        <v>4.34713943370694</v>
      </c>
      <c r="FG72">
        <v>0.34992664660671191</v>
      </c>
      <c r="FH72">
        <v>9.3119367213560615E-3</v>
      </c>
      <c r="FJ72">
        <f t="shared" si="4"/>
        <v>40.148989938707928</v>
      </c>
      <c r="FK72">
        <f t="shared" si="5"/>
        <v>65.156388080176683</v>
      </c>
      <c r="FL72">
        <f t="shared" si="6"/>
        <v>0.5721123405023566</v>
      </c>
      <c r="FM72">
        <f t="shared" si="7"/>
        <v>1.314410299882389</v>
      </c>
    </row>
    <row r="73" spans="1:169" x14ac:dyDescent="0.25">
      <c r="A73" t="s">
        <v>900</v>
      </c>
      <c r="B73" t="s">
        <v>764</v>
      </c>
      <c r="C73" s="7">
        <v>25.084603448013031</v>
      </c>
      <c r="D73" s="8">
        <v>1.182506321726058E-2</v>
      </c>
      <c r="E73" s="9">
        <v>77.897462664907493</v>
      </c>
      <c r="F73" s="10">
        <v>0.73632093866061021</v>
      </c>
      <c r="G73">
        <v>56.356813359021871</v>
      </c>
      <c r="H73" s="11">
        <v>374.09434272241617</v>
      </c>
      <c r="I73" s="7">
        <v>1.8211846370332201</v>
      </c>
      <c r="J73" s="7">
        <v>5.9433916426747127E-2</v>
      </c>
      <c r="K73" s="8">
        <v>0.18612523212409729</v>
      </c>
      <c r="L73" s="19">
        <v>9.8405806341411175E-4</v>
      </c>
      <c r="M73">
        <v>0.1540659568246924</v>
      </c>
      <c r="N73" s="11">
        <v>0.75243781286821199</v>
      </c>
      <c r="O73" s="12">
        <v>14.13266586309175</v>
      </c>
      <c r="P73" s="10">
        <v>0.52038953210198069</v>
      </c>
      <c r="Q73" s="8">
        <v>0.55056550215148758</v>
      </c>
      <c r="R73" s="13">
        <v>1.7872107804622641E-2</v>
      </c>
      <c r="S73" s="14">
        <v>0.93326369536499687</v>
      </c>
      <c r="T73" t="e">
        <v>#N/A</v>
      </c>
      <c r="U73" s="11" t="e">
        <v>#N/A</v>
      </c>
      <c r="V73" s="9">
        <v>2707.0009274477861</v>
      </c>
      <c r="W73" s="9">
        <v>7.6386115578886642</v>
      </c>
      <c r="X73" s="9">
        <v>8.7429107646632378</v>
      </c>
      <c r="Y73" s="9">
        <v>2826.4414264178408</v>
      </c>
      <c r="Z73" s="9">
        <v>24.38139404414888</v>
      </c>
      <c r="AA73" s="9">
        <v>74.357856700525574</v>
      </c>
      <c r="AB73" s="9">
        <v>2757.1563785529152</v>
      </c>
      <c r="AC73" s="9">
        <v>11.379259717407241</v>
      </c>
      <c r="AD73" s="15">
        <v>35.103546629370832</v>
      </c>
      <c r="AE73" t="e">
        <v>#N/A</v>
      </c>
      <c r="AF73" t="e">
        <v>#N/A</v>
      </c>
      <c r="AG73" s="11" t="e">
        <v>#N/A</v>
      </c>
      <c r="AH73" s="16">
        <v>104.4122814203343</v>
      </c>
      <c r="AK73" t="s">
        <v>901</v>
      </c>
      <c r="AL73" t="s">
        <v>901</v>
      </c>
      <c r="AM73">
        <v>25.015000000000001</v>
      </c>
      <c r="AN73">
        <v>224.20575045546991</v>
      </c>
      <c r="AO73">
        <v>48.641656028775557</v>
      </c>
      <c r="AP73">
        <v>115.99670184976731</v>
      </c>
      <c r="AQ73" t="s">
        <v>154</v>
      </c>
      <c r="AR73">
        <v>681.01366042861673</v>
      </c>
      <c r="AS73">
        <v>1748.203004918684</v>
      </c>
      <c r="AT73">
        <v>274.31065101987338</v>
      </c>
      <c r="AU73">
        <v>10.55938553016129</v>
      </c>
      <c r="AV73">
        <v>2.0750453190567231</v>
      </c>
      <c r="AW73">
        <v>3.955032059723842</v>
      </c>
      <c r="AX73">
        <v>1.0275632259475369</v>
      </c>
      <c r="AY73">
        <v>1.4580424191610879</v>
      </c>
      <c r="AZ73" t="s">
        <v>154</v>
      </c>
      <c r="BA73">
        <v>21.034368779980461</v>
      </c>
      <c r="BB73">
        <v>43.430113390482028</v>
      </c>
      <c r="BC73">
        <v>0.1778210745429131</v>
      </c>
      <c r="BD73">
        <v>0.1117570548293637</v>
      </c>
      <c r="BE73">
        <v>4.736228672347341E-2</v>
      </c>
      <c r="BF73">
        <v>321.24887787924979</v>
      </c>
      <c r="BG73">
        <v>30.780513956180449</v>
      </c>
      <c r="BH73">
        <v>9.6297235929657957E-2</v>
      </c>
      <c r="BI73">
        <v>524603.36037445301</v>
      </c>
      <c r="BJ73">
        <v>24026.531677983399</v>
      </c>
      <c r="BK73">
        <v>43.077433388804401</v>
      </c>
      <c r="BL73">
        <v>1.3866682180515959</v>
      </c>
      <c r="BM73">
        <v>0.21332516504123519</v>
      </c>
      <c r="BN73">
        <v>0.1030569983371077</v>
      </c>
      <c r="BO73">
        <v>1.4993446716590021E-2</v>
      </c>
      <c r="BP73">
        <v>7.6894327625464057E-3</v>
      </c>
      <c r="BQ73">
        <v>6.3909224850764246E-3</v>
      </c>
      <c r="BR73">
        <v>12.023010204123819</v>
      </c>
      <c r="BS73">
        <v>0.80702933561267709</v>
      </c>
      <c r="BT73">
        <v>4.6499096576874607E-2</v>
      </c>
      <c r="BU73">
        <v>4.5898502012819309E-2</v>
      </c>
      <c r="BV73">
        <v>2.047239507405527E-2</v>
      </c>
      <c r="BW73">
        <v>1.0536484749279431E-2</v>
      </c>
      <c r="BX73">
        <v>0.59513514450646599</v>
      </c>
      <c r="BY73">
        <v>0.139201854404464</v>
      </c>
      <c r="BZ73">
        <v>2.9741333493179121E-2</v>
      </c>
      <c r="CA73">
        <v>1.0432885939569769</v>
      </c>
      <c r="CB73">
        <v>0.22138079207518829</v>
      </c>
      <c r="CC73">
        <v>0.1086382839660652</v>
      </c>
      <c r="CD73">
        <v>0.38186582829494592</v>
      </c>
      <c r="CE73">
        <v>8.1159581305311868E-2</v>
      </c>
      <c r="CF73">
        <v>8.6188352321353412E-2</v>
      </c>
      <c r="CG73">
        <v>5.4191913459867429</v>
      </c>
      <c r="CH73">
        <v>0.90091760514419095</v>
      </c>
      <c r="CI73">
        <v>0.1135862306963927</v>
      </c>
      <c r="CJ73">
        <v>1.7624391998263851</v>
      </c>
      <c r="CK73">
        <v>0.1912389802295843</v>
      </c>
      <c r="CL73">
        <v>7.4415788111252962E-3</v>
      </c>
      <c r="CM73">
        <v>22.76946516419498</v>
      </c>
      <c r="CN73">
        <v>2.807858293164625</v>
      </c>
      <c r="CO73">
        <v>0.1029736106378671</v>
      </c>
      <c r="CP73">
        <v>9.6140121420378701</v>
      </c>
      <c r="CQ73">
        <v>1.0220106775783511</v>
      </c>
      <c r="CR73">
        <v>1.136428794273798E-2</v>
      </c>
      <c r="CS73">
        <v>50.429216381931077</v>
      </c>
      <c r="CT73">
        <v>4.4891707076735896</v>
      </c>
      <c r="CU73">
        <v>3.3255800977162422E-2</v>
      </c>
      <c r="CV73">
        <v>12.389866159109459</v>
      </c>
      <c r="CW73">
        <v>1.120703237577269</v>
      </c>
      <c r="CX73">
        <v>1.076100740862612E-2</v>
      </c>
      <c r="CY73">
        <v>127.85227180960339</v>
      </c>
      <c r="CZ73">
        <v>12.13633753664738</v>
      </c>
      <c r="DA73">
        <v>5.0676538744096868E-2</v>
      </c>
      <c r="DB73">
        <v>30.081328739297192</v>
      </c>
      <c r="DC73">
        <v>2.8612487863735359</v>
      </c>
      <c r="DD73">
        <v>1.0850154466154159E-2</v>
      </c>
      <c r="DE73">
        <v>9869.8725495726612</v>
      </c>
      <c r="DF73">
        <v>445.08610673039402</v>
      </c>
      <c r="DG73">
        <v>0.1059193942925005</v>
      </c>
      <c r="DH73">
        <v>0.32654932074254678</v>
      </c>
      <c r="DI73">
        <v>7.1034970235224398E-2</v>
      </c>
      <c r="DJ73">
        <v>9.772449205447847E-3</v>
      </c>
      <c r="DK73">
        <v>0.56507892579788765</v>
      </c>
      <c r="DL73">
        <v>4.1531180826160288</v>
      </c>
      <c r="DM73">
        <v>10.739236105640551</v>
      </c>
      <c r="DN73">
        <v>171.807524359159</v>
      </c>
      <c r="DO73">
        <v>9.1991491558345899</v>
      </c>
      <c r="DP73">
        <v>0.63109689619259257</v>
      </c>
      <c r="DQ73">
        <v>35.126962268085961</v>
      </c>
      <c r="DR73">
        <v>1.953881263317522</v>
      </c>
      <c r="DS73">
        <v>0.35721918447292028</v>
      </c>
      <c r="DT73">
        <v>12.15939424322355</v>
      </c>
      <c r="DU73">
        <v>0.79302405790892838</v>
      </c>
      <c r="DV73">
        <v>0.29837347564983119</v>
      </c>
      <c r="DW73">
        <v>43.74012388351003</v>
      </c>
      <c r="DX73">
        <v>3.146771250254027</v>
      </c>
      <c r="DY73">
        <v>0.28132049682360599</v>
      </c>
      <c r="DZ73">
        <v>77.897462664907493</v>
      </c>
      <c r="EA73">
        <v>4.7424201963072488</v>
      </c>
      <c r="EB73">
        <v>0.1413268065335061</v>
      </c>
      <c r="EC73">
        <v>55.499554901618097</v>
      </c>
      <c r="ED73">
        <v>3.0371905416284992</v>
      </c>
      <c r="EE73">
        <v>0.28402342771726269</v>
      </c>
      <c r="EH73">
        <v>204.617119668312</v>
      </c>
      <c r="EI73">
        <v>6.3263488255654102E-2</v>
      </c>
      <c r="EJ73">
        <v>19.61339348144179</v>
      </c>
      <c r="EK73">
        <v>0.49459592686227699</v>
      </c>
      <c r="EL73">
        <v>1.302265086447409</v>
      </c>
      <c r="EM73">
        <v>7.0492472564660638</v>
      </c>
      <c r="EN73">
        <v>6.7826967725567657</v>
      </c>
      <c r="EO73">
        <v>27.232117316516291</v>
      </c>
      <c r="EP73">
        <v>48.821030466104851</v>
      </c>
      <c r="EQ73">
        <v>92.55880148046738</v>
      </c>
      <c r="ER73">
        <v>176.08080846223211</v>
      </c>
      <c r="ES73">
        <v>315.18260238706932</v>
      </c>
      <c r="ET73">
        <v>501.61401453884451</v>
      </c>
      <c r="EU73">
        <v>794.113489500642</v>
      </c>
      <c r="EV73">
        <v>1222.818241434845</v>
      </c>
      <c r="EX73">
        <v>110.8794099441017</v>
      </c>
      <c r="EY73">
        <v>81.526104353400584</v>
      </c>
      <c r="EZ73">
        <v>0.48954241419254968</v>
      </c>
      <c r="FA73">
        <v>0.50478323820643389</v>
      </c>
      <c r="FB73">
        <v>7.9665550443470905E-5</v>
      </c>
      <c r="FC73">
        <v>2.3231204360773211E-3</v>
      </c>
      <c r="FD73">
        <v>29.160916144372351</v>
      </c>
      <c r="FE73">
        <v>4.2464281196433813</v>
      </c>
      <c r="FF73">
        <v>6.479031568832001</v>
      </c>
      <c r="FG73">
        <v>0.60927710992036033</v>
      </c>
      <c r="FH73">
        <v>1.084586295123963E-2</v>
      </c>
      <c r="FJ73">
        <f t="shared" si="4"/>
        <v>77.897462664907493</v>
      </c>
      <c r="FK73">
        <f t="shared" si="5"/>
        <v>126.41706094235872</v>
      </c>
      <c r="FL73">
        <f t="shared" si="6"/>
        <v>0.53769421868765743</v>
      </c>
      <c r="FM73">
        <f t="shared" si="7"/>
        <v>1.206680397060043</v>
      </c>
    </row>
    <row r="74" spans="1:169" x14ac:dyDescent="0.25">
      <c r="A74" t="s">
        <v>902</v>
      </c>
      <c r="B74" t="s">
        <v>764</v>
      </c>
      <c r="C74" s="7">
        <v>-6.3819780952187308</v>
      </c>
      <c r="D74" s="8">
        <v>9.9072650082708876E-3</v>
      </c>
      <c r="E74" s="9">
        <v>62.534311358330633</v>
      </c>
      <c r="F74" s="10">
        <v>0.52011055599239331</v>
      </c>
      <c r="G74">
        <v>-221.7205060381016</v>
      </c>
      <c r="H74" s="11">
        <v>115.2782311910855</v>
      </c>
      <c r="I74" s="7">
        <v>1.8621182092878741</v>
      </c>
      <c r="J74" s="7">
        <v>6.0940475142040297E-2</v>
      </c>
      <c r="K74" s="8">
        <v>0.18558291347909861</v>
      </c>
      <c r="L74" s="19">
        <v>1.651336212857311E-3</v>
      </c>
      <c r="M74">
        <v>0.1168397903366734</v>
      </c>
      <c r="N74" s="11">
        <v>1.0975089709557351</v>
      </c>
      <c r="O74" s="12">
        <v>13.746188159706771</v>
      </c>
      <c r="P74" s="10">
        <v>0.49310461175306802</v>
      </c>
      <c r="Q74" s="8">
        <v>0.53671605109415055</v>
      </c>
      <c r="R74" s="13">
        <v>1.6678285712656789E-2</v>
      </c>
      <c r="S74" s="14">
        <v>0.21733097842645721</v>
      </c>
      <c r="T74" t="e">
        <v>#N/A</v>
      </c>
      <c r="U74" s="11" t="e">
        <v>#N/A</v>
      </c>
      <c r="V74" s="9">
        <v>2704.372333923659</v>
      </c>
      <c r="W74" s="9">
        <v>13.222392827359799</v>
      </c>
      <c r="X74" s="9">
        <v>13.812041270030059</v>
      </c>
      <c r="Y74" s="9">
        <v>2771.6002588887691</v>
      </c>
      <c r="Z74" s="9">
        <v>10.587329839139709</v>
      </c>
      <c r="AA74" s="9">
        <v>74.92027172963526</v>
      </c>
      <c r="AB74" s="9">
        <v>2731.9108918602369</v>
      </c>
      <c r="AC74" s="9">
        <v>7.8370251386085794</v>
      </c>
      <c r="AD74" s="15">
        <v>33.892246100895512</v>
      </c>
      <c r="AE74" t="e">
        <v>#N/A</v>
      </c>
      <c r="AF74" t="e">
        <v>#N/A</v>
      </c>
      <c r="AG74" s="11" t="e">
        <v>#N/A</v>
      </c>
      <c r="AH74" s="16">
        <v>102.48589752682361</v>
      </c>
      <c r="AK74" t="s">
        <v>903</v>
      </c>
      <c r="AL74" t="s">
        <v>903</v>
      </c>
      <c r="AM74">
        <v>16.603000000000002</v>
      </c>
      <c r="AN74">
        <v>172.31770223470909</v>
      </c>
      <c r="AO74">
        <v>70.385768056597414</v>
      </c>
      <c r="AP74">
        <v>149.39183673818351</v>
      </c>
      <c r="AQ74" t="s">
        <v>154</v>
      </c>
      <c r="AR74">
        <v>1197.392119308982</v>
      </c>
      <c r="AS74">
        <v>2285.1017600972018</v>
      </c>
      <c r="AT74">
        <v>281.77794666119911</v>
      </c>
      <c r="AU74">
        <v>20.519489425234159</v>
      </c>
      <c r="AV74">
        <v>2.7782681165604179</v>
      </c>
      <c r="AW74">
        <v>2.583240591823595</v>
      </c>
      <c r="AX74">
        <v>1.0188634024398231</v>
      </c>
      <c r="AY74">
        <v>1.9087910859141499</v>
      </c>
      <c r="AZ74" t="s">
        <v>154</v>
      </c>
      <c r="BA74">
        <v>17.079685211736141</v>
      </c>
      <c r="BB74">
        <v>60.64508363009702</v>
      </c>
      <c r="BC74">
        <v>0.31456227427013789</v>
      </c>
      <c r="BD74">
        <v>0.19776383717665691</v>
      </c>
      <c r="BE74">
        <v>0.19776607930001849</v>
      </c>
      <c r="BF74">
        <v>299.75683437977091</v>
      </c>
      <c r="BG74">
        <v>30.969292500346079</v>
      </c>
      <c r="BH74">
        <v>7.7985968987711818E-2</v>
      </c>
      <c r="BI74">
        <v>562190.08457262081</v>
      </c>
      <c r="BJ74">
        <v>44314.899474557082</v>
      </c>
      <c r="BK74">
        <v>2.226989756851216</v>
      </c>
      <c r="BL74">
        <v>1.414431536958549</v>
      </c>
      <c r="BM74">
        <v>0.2416595788260022</v>
      </c>
      <c r="BN74">
        <v>0.1108677960593131</v>
      </c>
      <c r="BO74" t="s">
        <v>154</v>
      </c>
      <c r="BP74">
        <v>4.0586766992716586E-3</v>
      </c>
      <c r="BQ74">
        <v>1.113746066317902E-2</v>
      </c>
      <c r="BR74">
        <v>10.798933900274539</v>
      </c>
      <c r="BS74">
        <v>1.251255332148427</v>
      </c>
      <c r="BT74">
        <v>7.005086250372175E-2</v>
      </c>
      <c r="BU74" t="s">
        <v>154</v>
      </c>
      <c r="BV74">
        <v>7.6714791931701666E-3</v>
      </c>
      <c r="BW74">
        <v>1.387884983675342E-2</v>
      </c>
      <c r="BX74">
        <v>0.49122293330759448</v>
      </c>
      <c r="BY74">
        <v>0.14173720036668119</v>
      </c>
      <c r="BZ74">
        <v>4.0727170694339128E-2</v>
      </c>
      <c r="CA74">
        <v>0.99123723888519433</v>
      </c>
      <c r="CB74">
        <v>0.28651509955428778</v>
      </c>
      <c r="CC74">
        <v>0.21347686033878091</v>
      </c>
      <c r="CD74">
        <v>0.22595618578794921</v>
      </c>
      <c r="CE74">
        <v>7.1841489167531844E-2</v>
      </c>
      <c r="CF74">
        <v>1.266997145315917E-2</v>
      </c>
      <c r="CG74">
        <v>5.5571617950312051</v>
      </c>
      <c r="CH74">
        <v>0.87957841607030873</v>
      </c>
      <c r="CI74">
        <v>0.3140688283328319</v>
      </c>
      <c r="CJ74">
        <v>1.5777508356024701</v>
      </c>
      <c r="CK74">
        <v>0.23299072138373481</v>
      </c>
      <c r="CL74">
        <v>3.9739934331664541E-2</v>
      </c>
      <c r="CM74">
        <v>19.64850529261329</v>
      </c>
      <c r="CN74">
        <v>2.4340991491468968</v>
      </c>
      <c r="CO74">
        <v>6.2588205730076438E-2</v>
      </c>
      <c r="CP74">
        <v>8.3615518371408495</v>
      </c>
      <c r="CQ74">
        <v>0.98044256425343934</v>
      </c>
      <c r="CR74">
        <v>1.556251707510517E-2</v>
      </c>
      <c r="CS74">
        <v>47.993766108666122</v>
      </c>
      <c r="CT74">
        <v>5.8442268478324504</v>
      </c>
      <c r="CU74">
        <v>4.554039473077192E-2</v>
      </c>
      <c r="CV74">
        <v>11.26890485218831</v>
      </c>
      <c r="CW74">
        <v>1.286439634798783</v>
      </c>
      <c r="CX74">
        <v>1.4736656644535251E-2</v>
      </c>
      <c r="CY74">
        <v>118.22744294751909</v>
      </c>
      <c r="CZ74">
        <v>13.345470587007251</v>
      </c>
      <c r="DA74">
        <v>6.9417654278409929E-2</v>
      </c>
      <c r="DB74">
        <v>28.849335625368631</v>
      </c>
      <c r="DC74">
        <v>3.0833325132569218</v>
      </c>
      <c r="DD74">
        <v>1.4857961010335201E-2</v>
      </c>
      <c r="DE74">
        <v>10645.172886182019</v>
      </c>
      <c r="DF74">
        <v>701.16772958913919</v>
      </c>
      <c r="DG74">
        <v>0.14496331766961451</v>
      </c>
      <c r="DH74">
        <v>0.35461121753672148</v>
      </c>
      <c r="DI74">
        <v>5.6647502668607318E-2</v>
      </c>
      <c r="DJ74">
        <v>1.3383475195559449E-2</v>
      </c>
      <c r="DK74">
        <v>-0.53563640528884926</v>
      </c>
      <c r="DL74">
        <v>5.771213706824553</v>
      </c>
      <c r="DM74">
        <v>11.20233796752448</v>
      </c>
      <c r="DN74">
        <v>129.63885840025631</v>
      </c>
      <c r="DO74">
        <v>11.002256343313499</v>
      </c>
      <c r="DP74">
        <v>0.75392843921527231</v>
      </c>
      <c r="DQ74">
        <v>26.5497716741083</v>
      </c>
      <c r="DR74">
        <v>2.3031800143275412</v>
      </c>
      <c r="DS74">
        <v>0.38545790995947349</v>
      </c>
      <c r="DT74">
        <v>6.9517515068898712</v>
      </c>
      <c r="DU74">
        <v>0.67310124399156712</v>
      </c>
      <c r="DV74">
        <v>0.33069089508195232</v>
      </c>
      <c r="DW74">
        <v>24.46330060956819</v>
      </c>
      <c r="DX74">
        <v>2.3058283094993071</v>
      </c>
      <c r="DY74">
        <v>0.31282744061394502</v>
      </c>
      <c r="DZ74">
        <v>62.534311358330633</v>
      </c>
      <c r="EA74">
        <v>5.9249609953719604</v>
      </c>
      <c r="EB74">
        <v>0.17260602046520021</v>
      </c>
      <c r="EC74">
        <v>40.659432692152691</v>
      </c>
      <c r="ED74">
        <v>3.5121648239590328</v>
      </c>
      <c r="EE74">
        <v>0.3060377447938421</v>
      </c>
      <c r="EH74">
        <v>190.92791998711519</v>
      </c>
      <c r="EI74">
        <v>7.7497103005655533E-3</v>
      </c>
      <c r="EJ74">
        <v>17.616531648082439</v>
      </c>
      <c r="EK74">
        <v>0.1000008663374085</v>
      </c>
      <c r="EL74">
        <v>1.0748860685067709</v>
      </c>
      <c r="EM74">
        <v>6.6975489113864484</v>
      </c>
      <c r="EN74">
        <v>4.0134313639067356</v>
      </c>
      <c r="EO74">
        <v>27.925436155935699</v>
      </c>
      <c r="EP74">
        <v>43.705009296467317</v>
      </c>
      <c r="EQ74">
        <v>79.871972734200369</v>
      </c>
      <c r="ER74">
        <v>153.14197503920971</v>
      </c>
      <c r="ES74">
        <v>299.96103817916321</v>
      </c>
      <c r="ET74">
        <v>456.23096567564011</v>
      </c>
      <c r="EU74">
        <v>734.33194377341079</v>
      </c>
      <c r="EV74">
        <v>1172.7372205434399</v>
      </c>
      <c r="EX74">
        <v>632.81358394784445</v>
      </c>
      <c r="EY74">
        <v>102.1201476633177</v>
      </c>
      <c r="EZ74">
        <v>0.29346607991888779</v>
      </c>
      <c r="FA74">
        <v>0.32067234325856642</v>
      </c>
      <c r="FB74">
        <v>1.0553415749208981E-5</v>
      </c>
      <c r="FC74">
        <v>2.7751438714479352E-4</v>
      </c>
      <c r="FD74">
        <v>26.29616739638011</v>
      </c>
      <c r="FE74">
        <v>3.9886824415307109</v>
      </c>
      <c r="FF74">
        <v>5.7907856401214612</v>
      </c>
      <c r="FG74">
        <v>0.52893228339624543</v>
      </c>
      <c r="FH74">
        <v>1.196364821648398E-2</v>
      </c>
      <c r="FJ74">
        <f t="shared" si="4"/>
        <v>62.534311358330633</v>
      </c>
      <c r="FK74">
        <f t="shared" si="5"/>
        <v>101.48474134493051</v>
      </c>
      <c r="FL74">
        <f t="shared" si="6"/>
        <v>0.66695737641214781</v>
      </c>
      <c r="FM74">
        <f t="shared" si="7"/>
        <v>1.5807441243305824</v>
      </c>
    </row>
    <row r="75" spans="1:169" x14ac:dyDescent="0.25">
      <c r="A75" t="s">
        <v>904</v>
      </c>
      <c r="B75" t="s">
        <v>764</v>
      </c>
      <c r="C75" s="7">
        <v>-10.9825218432178</v>
      </c>
      <c r="D75" s="8">
        <v>1.2438838715711191E-2</v>
      </c>
      <c r="E75" s="9">
        <v>86.301848986386915</v>
      </c>
      <c r="F75" s="10">
        <v>0.88820636806339548</v>
      </c>
      <c r="G75">
        <v>-129.00982643417501</v>
      </c>
      <c r="H75" s="11">
        <v>74.881666771589352</v>
      </c>
      <c r="I75" s="7">
        <v>1.921473334498131</v>
      </c>
      <c r="J75" s="7">
        <v>5.9044568268155337E-2</v>
      </c>
      <c r="K75" s="8">
        <v>0.1846707038815498</v>
      </c>
      <c r="L75" s="19">
        <v>9.7896582204174353E-4</v>
      </c>
      <c r="M75">
        <v>0.19560624524723191</v>
      </c>
      <c r="N75" s="11">
        <v>0.40675993668702792</v>
      </c>
      <c r="O75" s="12">
        <v>13.251942681537329</v>
      </c>
      <c r="P75" s="10">
        <v>0.46607243529340547</v>
      </c>
      <c r="Q75" s="8">
        <v>0.52048019698399517</v>
      </c>
      <c r="R75" s="13">
        <v>1.6046789896603221E-2</v>
      </c>
      <c r="S75" s="14">
        <v>0.12763354803179211</v>
      </c>
      <c r="T75" t="e">
        <v>#N/A</v>
      </c>
      <c r="U75" s="11" t="e">
        <v>#N/A</v>
      </c>
      <c r="V75" s="9">
        <v>2694.049948234469</v>
      </c>
      <c r="W75" s="9">
        <v>7.6681604239096766</v>
      </c>
      <c r="X75" s="9">
        <v>8.7696056974905687</v>
      </c>
      <c r="Y75" s="9">
        <v>2701.182833748147</v>
      </c>
      <c r="Z75" s="9">
        <v>4.3176093486704206</v>
      </c>
      <c r="AA75" s="9">
        <v>67.993018458471909</v>
      </c>
      <c r="AB75" s="9">
        <v>2698.2326685234789</v>
      </c>
      <c r="AC75" s="9">
        <v>4.0315759317546149</v>
      </c>
      <c r="AD75" s="15">
        <v>31.719329273015131</v>
      </c>
      <c r="AE75" t="e">
        <v>#N/A</v>
      </c>
      <c r="AF75" t="e">
        <v>#N/A</v>
      </c>
      <c r="AG75" s="11" t="e">
        <v>#N/A</v>
      </c>
      <c r="AH75" s="16">
        <v>100.2647644123433</v>
      </c>
      <c r="AK75" t="s">
        <v>905</v>
      </c>
      <c r="AL75" t="s">
        <v>905</v>
      </c>
      <c r="AM75">
        <v>25.010999999999999</v>
      </c>
      <c r="AN75">
        <v>228.48325897883021</v>
      </c>
      <c r="AO75">
        <v>55.694418915373021</v>
      </c>
      <c r="AP75">
        <v>117.8766331234883</v>
      </c>
      <c r="AQ75" t="s">
        <v>154</v>
      </c>
      <c r="AR75">
        <v>830.26329465391075</v>
      </c>
      <c r="AS75">
        <v>1702.11231491949</v>
      </c>
      <c r="AT75">
        <v>307.0831747222428</v>
      </c>
      <c r="AU75">
        <v>13.58652249455271</v>
      </c>
      <c r="AV75">
        <v>2.0602946040878911</v>
      </c>
      <c r="AW75">
        <v>5.1079114691426906</v>
      </c>
      <c r="AX75">
        <v>0.81757003920268168</v>
      </c>
      <c r="AY75">
        <v>1.444795842276392</v>
      </c>
      <c r="AZ75" t="s">
        <v>154</v>
      </c>
      <c r="BA75">
        <v>22.737717347094609</v>
      </c>
      <c r="BB75">
        <v>46.765772681161849</v>
      </c>
      <c r="BC75">
        <v>0.19999194865035069</v>
      </c>
      <c r="BD75">
        <v>0.1085321457216971</v>
      </c>
      <c r="BE75">
        <v>0.17688909651828949</v>
      </c>
      <c r="BF75">
        <v>565.14781691686994</v>
      </c>
      <c r="BG75">
        <v>22.13319443375865</v>
      </c>
      <c r="BH75">
        <v>6.9787987488670572E-2</v>
      </c>
      <c r="BI75">
        <v>530514.35117963841</v>
      </c>
      <c r="BJ75">
        <v>26218.694118266219</v>
      </c>
      <c r="BK75">
        <v>4.004914639021945</v>
      </c>
      <c r="BL75">
        <v>1.417024525722929</v>
      </c>
      <c r="BM75">
        <v>0.20839204940337461</v>
      </c>
      <c r="BN75">
        <v>0.1107924938337152</v>
      </c>
      <c r="BO75">
        <v>1.2663476711383769E-2</v>
      </c>
      <c r="BP75">
        <v>4.909971537252783E-3</v>
      </c>
      <c r="BQ75">
        <v>6.1150529257498034E-3</v>
      </c>
      <c r="BR75">
        <v>12.948737880024829</v>
      </c>
      <c r="BS75">
        <v>0.76959595749508369</v>
      </c>
      <c r="BT75">
        <v>5.6541076391025791E-2</v>
      </c>
      <c r="BU75">
        <v>0.17325686169542681</v>
      </c>
      <c r="BV75">
        <v>3.4943562062730547E-2</v>
      </c>
      <c r="BW75">
        <v>1.120098205525827E-2</v>
      </c>
      <c r="BX75">
        <v>2.7671162831354201</v>
      </c>
      <c r="BY75">
        <v>0.4316390317711935</v>
      </c>
      <c r="BZ75">
        <v>2.9480200444981609E-2</v>
      </c>
      <c r="CA75">
        <v>3.5009531053715461</v>
      </c>
      <c r="CB75">
        <v>0.45309726824374408</v>
      </c>
      <c r="CC75">
        <v>0.13912243146931461</v>
      </c>
      <c r="CD75">
        <v>1.196510437631229</v>
      </c>
      <c r="CE75">
        <v>0.165780298611368</v>
      </c>
      <c r="CF75">
        <v>9.166493088423296E-3</v>
      </c>
      <c r="CG75">
        <v>15.187799143290331</v>
      </c>
      <c r="CH75">
        <v>1.4355329768184499</v>
      </c>
      <c r="CI75">
        <v>0.1191418924347772</v>
      </c>
      <c r="CJ75">
        <v>4.1969398129117188</v>
      </c>
      <c r="CK75">
        <v>0.27955217514335562</v>
      </c>
      <c r="CL75">
        <v>2.1849736225818629E-2</v>
      </c>
      <c r="CM75">
        <v>46.465486241032913</v>
      </c>
      <c r="CN75">
        <v>2.7351692218750698</v>
      </c>
      <c r="CO75">
        <v>0.1081210639327165</v>
      </c>
      <c r="CP75">
        <v>17.918179395495411</v>
      </c>
      <c r="CQ75">
        <v>0.87843352935467156</v>
      </c>
      <c r="CR75">
        <v>1.1266997150363139E-2</v>
      </c>
      <c r="CS75">
        <v>88.164222535236732</v>
      </c>
      <c r="CT75">
        <v>4.3200281187193292</v>
      </c>
      <c r="CU75">
        <v>7.8631173259736883E-2</v>
      </c>
      <c r="CV75">
        <v>19.446844887005149</v>
      </c>
      <c r="CW75">
        <v>0.87851848194203752</v>
      </c>
      <c r="CX75">
        <v>1.066931522225432E-2</v>
      </c>
      <c r="CY75">
        <v>199.128922601265</v>
      </c>
      <c r="CZ75">
        <v>8.1762303317062592</v>
      </c>
      <c r="DA75">
        <v>5.0299084205048833E-2</v>
      </c>
      <c r="DB75">
        <v>46.008754395858602</v>
      </c>
      <c r="DC75">
        <v>2.0239721754126738</v>
      </c>
      <c r="DD75">
        <v>1.0754414087984131E-2</v>
      </c>
      <c r="DE75">
        <v>8553.2108274820403</v>
      </c>
      <c r="DF75">
        <v>345.19883840295478</v>
      </c>
      <c r="DG75">
        <v>0.1047605420996706</v>
      </c>
      <c r="DH75">
        <v>0.34903572830396601</v>
      </c>
      <c r="DI75">
        <v>7.6557674745971749E-2</v>
      </c>
      <c r="DJ75">
        <v>9.6906904848388167E-3</v>
      </c>
      <c r="DK75">
        <v>-0.42963066273252559</v>
      </c>
      <c r="DL75">
        <v>4.6973350982929887</v>
      </c>
      <c r="DM75">
        <v>9.8220708070490659</v>
      </c>
      <c r="DN75">
        <v>180.49415562018049</v>
      </c>
      <c r="DO75">
        <v>6.9215756456560582</v>
      </c>
      <c r="DP75">
        <v>1.434702027949146</v>
      </c>
      <c r="DQ75">
        <v>36.649392986422782</v>
      </c>
      <c r="DR75">
        <v>1.4291328397577121</v>
      </c>
      <c r="DS75">
        <v>0.52403909633178025</v>
      </c>
      <c r="DT75">
        <v>16.195245313169639</v>
      </c>
      <c r="DU75">
        <v>0.67315979366637702</v>
      </c>
      <c r="DV75">
        <v>0.5661939959172847</v>
      </c>
      <c r="DW75">
        <v>61.24688039587938</v>
      </c>
      <c r="DX75">
        <v>2.9202208494540809</v>
      </c>
      <c r="DY75">
        <v>0.27263768686214562</v>
      </c>
      <c r="DZ75">
        <v>86.301848986386915</v>
      </c>
      <c r="EA75">
        <v>3.0076035639747629</v>
      </c>
      <c r="EB75">
        <v>0.17198623643877201</v>
      </c>
      <c r="EC75">
        <v>59.955786847021614</v>
      </c>
      <c r="ED75">
        <v>2.3187775631795331</v>
      </c>
      <c r="EE75">
        <v>0.69219895584312063</v>
      </c>
      <c r="EH75">
        <v>359.96676236743309</v>
      </c>
      <c r="EI75">
        <v>5.343239118727329E-2</v>
      </c>
      <c r="EJ75">
        <v>21.123552822226479</v>
      </c>
      <c r="EK75">
        <v>1.866992044131754</v>
      </c>
      <c r="EL75">
        <v>6.0549590440600003</v>
      </c>
      <c r="EM75">
        <v>23.65508854980774</v>
      </c>
      <c r="EN75">
        <v>21.2524056417625</v>
      </c>
      <c r="EO75">
        <v>76.320598710001661</v>
      </c>
      <c r="EP75">
        <v>116.25872057927199</v>
      </c>
      <c r="EQ75">
        <v>188.8840904107029</v>
      </c>
      <c r="ER75">
        <v>328.17178380028218</v>
      </c>
      <c r="ES75">
        <v>551.02639084522957</v>
      </c>
      <c r="ET75">
        <v>787.32165534433818</v>
      </c>
      <c r="EU75">
        <v>1236.8256062190369</v>
      </c>
      <c r="EV75">
        <v>1870.274568937341</v>
      </c>
      <c r="EX75">
        <v>66.879562955883344</v>
      </c>
      <c r="EY75">
        <v>13.62916104757133</v>
      </c>
      <c r="EZ75">
        <v>0.50017838883593857</v>
      </c>
      <c r="FA75">
        <v>0.52842480783326828</v>
      </c>
      <c r="FB75">
        <v>4.3201232994047987E-5</v>
      </c>
      <c r="FC75">
        <v>7.0010445529001175E-4</v>
      </c>
      <c r="FD75">
        <v>16.205659115943931</v>
      </c>
      <c r="FE75">
        <v>4.0598265759454861</v>
      </c>
      <c r="FF75">
        <v>6.66488500933509</v>
      </c>
      <c r="FG75">
        <v>0.43339685596148891</v>
      </c>
      <c r="FH75">
        <v>7.1161160679826191E-3</v>
      </c>
      <c r="FJ75">
        <f t="shared" si="4"/>
        <v>86.301848986386915</v>
      </c>
      <c r="FK75">
        <f t="shared" si="5"/>
        <v>140.05624483151797</v>
      </c>
      <c r="FL75">
        <f t="shared" si="6"/>
        <v>0.48412166684482316</v>
      </c>
      <c r="FM75">
        <f t="shared" si="7"/>
        <v>1.0244481705886186</v>
      </c>
    </row>
    <row r="76" spans="1:169" x14ac:dyDescent="0.25">
      <c r="A76" t="s">
        <v>906</v>
      </c>
      <c r="B76" t="s">
        <v>764</v>
      </c>
      <c r="C76" s="7">
        <v>32.408486977396173</v>
      </c>
      <c r="D76" s="8">
        <v>4.3319042651062132E-3</v>
      </c>
      <c r="E76" s="9">
        <v>29.440108542708561</v>
      </c>
      <c r="F76" s="10">
        <v>0.48564290167721658</v>
      </c>
      <c r="G76">
        <v>43.856562927537183</v>
      </c>
      <c r="H76" s="11">
        <v>65.362641659368904</v>
      </c>
      <c r="I76" s="7">
        <v>1.894087137844686</v>
      </c>
      <c r="J76" s="7">
        <v>5.8469296674558663E-2</v>
      </c>
      <c r="K76" s="8">
        <v>0.18308845840138749</v>
      </c>
      <c r="L76" s="19">
        <v>2.6523395996151549E-3</v>
      </c>
      <c r="M76">
        <v>0.11749650379499681</v>
      </c>
      <c r="N76" s="11">
        <v>2.9517874701081919</v>
      </c>
      <c r="O76" s="12">
        <v>13.308660465014301</v>
      </c>
      <c r="P76" s="10">
        <v>0.49895521470743343</v>
      </c>
      <c r="Q76" s="8">
        <v>0.52825925409201846</v>
      </c>
      <c r="R76" s="13">
        <v>1.6410668558211369E-2</v>
      </c>
      <c r="S76" s="14">
        <v>0.58643507545518481</v>
      </c>
      <c r="T76" t="e">
        <v>#N/A</v>
      </c>
      <c r="U76" s="11" t="e">
        <v>#N/A</v>
      </c>
      <c r="V76" s="9">
        <v>2675.7112700069879</v>
      </c>
      <c r="W76" s="9">
        <v>23.70166317018213</v>
      </c>
      <c r="X76" s="9">
        <v>24.084336533856881</v>
      </c>
      <c r="Y76" s="9">
        <v>2733.89326835867</v>
      </c>
      <c r="Z76" s="9">
        <v>10.986769372897051</v>
      </c>
      <c r="AA76" s="9">
        <v>69.131930518533125</v>
      </c>
      <c r="AB76" s="9">
        <v>2699.8559896749948</v>
      </c>
      <c r="AC76" s="9">
        <v>12.94447930222764</v>
      </c>
      <c r="AD76" s="15">
        <v>35.319541676987718</v>
      </c>
      <c r="AE76" t="e">
        <v>#N/A</v>
      </c>
      <c r="AF76" t="e">
        <v>#N/A</v>
      </c>
      <c r="AG76" s="11" t="e">
        <v>#N/A</v>
      </c>
      <c r="AH76" s="16">
        <v>102.17444979971739</v>
      </c>
      <c r="AK76" t="s">
        <v>907</v>
      </c>
      <c r="AL76" t="s">
        <v>907</v>
      </c>
      <c r="AM76">
        <v>25.026</v>
      </c>
      <c r="AN76" t="s">
        <v>154</v>
      </c>
      <c r="AO76">
        <v>55.131166818769877</v>
      </c>
      <c r="AP76">
        <v>125.5832726880513</v>
      </c>
      <c r="AQ76" t="s">
        <v>154</v>
      </c>
      <c r="AR76">
        <v>792.55903750185018</v>
      </c>
      <c r="AS76">
        <v>1838.671129986096</v>
      </c>
      <c r="AT76">
        <v>253.4744492560653</v>
      </c>
      <c r="AU76">
        <v>10.555832529000959</v>
      </c>
      <c r="AV76">
        <v>2.1693777314463909</v>
      </c>
      <c r="AW76">
        <v>3.7198039390451578</v>
      </c>
      <c r="AX76">
        <v>0.74907040846405726</v>
      </c>
      <c r="AY76">
        <v>1.5406670397850539</v>
      </c>
      <c r="AZ76" t="s">
        <v>154</v>
      </c>
      <c r="BA76">
        <v>21.545652352116491</v>
      </c>
      <c r="BB76">
        <v>50.049827128046523</v>
      </c>
      <c r="BC76">
        <v>0.22153669568934869</v>
      </c>
      <c r="BD76">
        <v>0.11821793539578269</v>
      </c>
      <c r="BE76">
        <v>0.1285707461187372</v>
      </c>
      <c r="BF76">
        <v>161.44494958560219</v>
      </c>
      <c r="BG76">
        <v>20.72007457972861</v>
      </c>
      <c r="BH76">
        <v>5.0734394202832198E-2</v>
      </c>
      <c r="BI76">
        <v>529486.22258506564</v>
      </c>
      <c r="BJ76">
        <v>20395.089737399801</v>
      </c>
      <c r="BK76">
        <v>1.5599601211597061</v>
      </c>
      <c r="BL76">
        <v>0.95001045630714331</v>
      </c>
      <c r="BM76">
        <v>0.1615678179576692</v>
      </c>
      <c r="BN76">
        <v>9.3038168449548139E-2</v>
      </c>
      <c r="BO76" t="s">
        <v>154</v>
      </c>
      <c r="BP76">
        <v>1.6214987918320861E-3</v>
      </c>
      <c r="BQ76">
        <v>6.7190552080651214E-3</v>
      </c>
      <c r="BR76">
        <v>5.4788062628509513</v>
      </c>
      <c r="BS76">
        <v>0.53203464088153496</v>
      </c>
      <c r="BT76">
        <v>4.5599768772543167E-2</v>
      </c>
      <c r="BU76">
        <v>1.3772030302930491E-2</v>
      </c>
      <c r="BV76">
        <v>6.742057452725686E-3</v>
      </c>
      <c r="BW76">
        <v>3.178344583535741E-3</v>
      </c>
      <c r="BX76">
        <v>0.23295590809806649</v>
      </c>
      <c r="BY76">
        <v>9.9300669867385602E-2</v>
      </c>
      <c r="BZ76">
        <v>2.8432237406896731E-2</v>
      </c>
      <c r="CA76">
        <v>0.54798849509937908</v>
      </c>
      <c r="CB76">
        <v>0.15085410790401471</v>
      </c>
      <c r="CC76">
        <v>9.3061739661616877E-2</v>
      </c>
      <c r="CD76">
        <v>0.1804664173885922</v>
      </c>
      <c r="CE76">
        <v>5.3595253940899923E-2</v>
      </c>
      <c r="CF76">
        <v>3.1865972870449323E-2</v>
      </c>
      <c r="CG76">
        <v>3.0940927063633228</v>
      </c>
      <c r="CH76">
        <v>0.7382037867062049</v>
      </c>
      <c r="CI76">
        <v>0.1369070670645347</v>
      </c>
      <c r="CJ76">
        <v>0.88345248259286702</v>
      </c>
      <c r="CK76">
        <v>0.12739607896883459</v>
      </c>
      <c r="CL76">
        <v>7.1236218275950777E-3</v>
      </c>
      <c r="CM76">
        <v>11.19359012926979</v>
      </c>
      <c r="CN76">
        <v>1.6498672251971069</v>
      </c>
      <c r="CO76">
        <v>4.3727754723675807E-2</v>
      </c>
      <c r="CP76">
        <v>4.6983801152140368</v>
      </c>
      <c r="CQ76">
        <v>0.6220610896062071</v>
      </c>
      <c r="CR76">
        <v>1.0867465431702149E-2</v>
      </c>
      <c r="CS76">
        <v>26.17165573987991</v>
      </c>
      <c r="CT76">
        <v>2.890632919360189</v>
      </c>
      <c r="CU76">
        <v>3.1794742123459611E-2</v>
      </c>
      <c r="CV76">
        <v>6.281595826770773</v>
      </c>
      <c r="CW76">
        <v>0.66730087650142011</v>
      </c>
      <c r="CX76">
        <v>1.029091386069267E-2</v>
      </c>
      <c r="CY76">
        <v>66.060843354772004</v>
      </c>
      <c r="CZ76">
        <v>6.9736497598647871</v>
      </c>
      <c r="DA76">
        <v>4.8527361029615322E-2</v>
      </c>
      <c r="DB76">
        <v>16.79145076932361</v>
      </c>
      <c r="DC76">
        <v>1.7710082405160501</v>
      </c>
      <c r="DD76">
        <v>2.947717542435821E-2</v>
      </c>
      <c r="DE76">
        <v>9527.4602742503739</v>
      </c>
      <c r="DF76">
        <v>435.32525950346718</v>
      </c>
      <c r="DG76">
        <v>0.10098699925627221</v>
      </c>
      <c r="DH76">
        <v>0.27367356047899383</v>
      </c>
      <c r="DI76">
        <v>6.5309465558791274E-2</v>
      </c>
      <c r="DJ76">
        <v>9.3472418140297248E-3</v>
      </c>
      <c r="DK76">
        <v>2.2415601873149851</v>
      </c>
      <c r="DL76">
        <v>4.6242511853103716</v>
      </c>
      <c r="DM76">
        <v>11.04788149678531</v>
      </c>
      <c r="DN76">
        <v>62.944084117969467</v>
      </c>
      <c r="DO76">
        <v>4.732341369018167</v>
      </c>
      <c r="DP76">
        <v>0.63769696636108342</v>
      </c>
      <c r="DQ76">
        <v>12.533282165096891</v>
      </c>
      <c r="DR76">
        <v>0.96762343965517894</v>
      </c>
      <c r="DS76">
        <v>0.32249950679100831</v>
      </c>
      <c r="DT76">
        <v>3.408995882743759</v>
      </c>
      <c r="DU76">
        <v>0.4316469483838532</v>
      </c>
      <c r="DV76">
        <v>0.3297030511703356</v>
      </c>
      <c r="DW76">
        <v>12.34149466926868</v>
      </c>
      <c r="DX76">
        <v>1.508097141626574</v>
      </c>
      <c r="DY76">
        <v>0.28607648700567112</v>
      </c>
      <c r="DZ76">
        <v>29.440108542708561</v>
      </c>
      <c r="EA76">
        <v>1.914355564988351</v>
      </c>
      <c r="EB76">
        <v>0.15211353226609231</v>
      </c>
      <c r="EC76">
        <v>19.64064400406356</v>
      </c>
      <c r="ED76">
        <v>1.5569639702255369</v>
      </c>
      <c r="EE76">
        <v>0.33136589827260021</v>
      </c>
      <c r="EH76">
        <v>102.83117808000139</v>
      </c>
      <c r="EI76">
        <v>-1.1286003920923229E-2</v>
      </c>
      <c r="EJ76">
        <v>8.9376937403767567</v>
      </c>
      <c r="EK76">
        <v>0.14840549895399241</v>
      </c>
      <c r="EL76">
        <v>0.50975034594762902</v>
      </c>
      <c r="EM76">
        <v>3.7026249668876972</v>
      </c>
      <c r="EN76">
        <v>3.2054425823906261</v>
      </c>
      <c r="EO76">
        <v>15.54820455458956</v>
      </c>
      <c r="EP76">
        <v>24.472367938860579</v>
      </c>
      <c r="EQ76">
        <v>45.502398899470698</v>
      </c>
      <c r="ER76">
        <v>86.050917861062942</v>
      </c>
      <c r="ES76">
        <v>163.57284837424939</v>
      </c>
      <c r="ET76">
        <v>254.31562051703531</v>
      </c>
      <c r="EU76">
        <v>410.31579723460868</v>
      </c>
      <c r="EV76">
        <v>682.5792995660006</v>
      </c>
      <c r="EX76" t="e">
        <v>#N/A</v>
      </c>
      <c r="EY76">
        <v>127.35621278844761</v>
      </c>
      <c r="EZ76">
        <v>0.42246721963527012</v>
      </c>
      <c r="FA76">
        <v>0.46130644323591907</v>
      </c>
      <c r="FB76">
        <v>-2.7505652955570138E-5</v>
      </c>
      <c r="FC76">
        <v>-7.2587184464278226E-4</v>
      </c>
      <c r="FD76">
        <v>26.389915040929321</v>
      </c>
      <c r="FE76">
        <v>3.471327133846613</v>
      </c>
      <c r="FF76">
        <v>5.3734531082668919</v>
      </c>
      <c r="FG76">
        <v>0.44565141841444428</v>
      </c>
      <c r="FH76">
        <v>1.438084057155044E-2</v>
      </c>
      <c r="FJ76">
        <f t="shared" si="4"/>
        <v>29.440108542708561</v>
      </c>
      <c r="FK76">
        <f t="shared" si="5"/>
        <v>47.777319934065957</v>
      </c>
      <c r="FL76">
        <f t="shared" si="6"/>
        <v>0.41097464250801513</v>
      </c>
      <c r="FM76">
        <f t="shared" si="7"/>
        <v>0.74003247537291639</v>
      </c>
    </row>
    <row r="77" spans="1:169" x14ac:dyDescent="0.25">
      <c r="A77" t="s">
        <v>908</v>
      </c>
      <c r="B77" t="s">
        <v>764</v>
      </c>
      <c r="C77" s="7">
        <v>-9.7784130430023986</v>
      </c>
      <c r="D77" s="8">
        <v>6.195840507296351E-3</v>
      </c>
      <c r="E77" s="9">
        <v>45.825498828665147</v>
      </c>
      <c r="F77" s="10">
        <v>0.61285429374605627</v>
      </c>
      <c r="G77">
        <v>-145.02502877421759</v>
      </c>
      <c r="H77" s="11">
        <v>128.63012188701421</v>
      </c>
      <c r="I77" s="7">
        <v>2.0024740548841931</v>
      </c>
      <c r="J77" s="7">
        <v>6.198167456194191E-2</v>
      </c>
      <c r="K77" s="8">
        <v>0.18426512759508229</v>
      </c>
      <c r="L77" s="19">
        <v>1.7541825369261829E-3</v>
      </c>
      <c r="M77">
        <v>0.14461400397917709</v>
      </c>
      <c r="N77" s="11">
        <v>1.1539013144755319</v>
      </c>
      <c r="O77" s="12">
        <v>12.6834008517818</v>
      </c>
      <c r="P77" s="10">
        <v>0.45701673048271951</v>
      </c>
      <c r="Q77" s="8">
        <v>0.49953012759981819</v>
      </c>
      <c r="R77" s="13">
        <v>1.5460406093248639E-2</v>
      </c>
      <c r="S77" s="14">
        <v>9.6046775456846048E-2</v>
      </c>
      <c r="T77" t="e">
        <v>#N/A</v>
      </c>
      <c r="U77" s="11" t="e">
        <v>#N/A</v>
      </c>
      <c r="V77" s="9">
        <v>2688.8816414788898</v>
      </c>
      <c r="W77" s="9">
        <v>15.200024648009521</v>
      </c>
      <c r="X77" s="9">
        <v>15.787233164292671</v>
      </c>
      <c r="Y77" s="9">
        <v>2611.6704847645001</v>
      </c>
      <c r="Z77" s="9">
        <v>7.3897351626872148</v>
      </c>
      <c r="AA77" s="9">
        <v>66.458031766435369</v>
      </c>
      <c r="AB77" s="9">
        <v>2655.5843648403411</v>
      </c>
      <c r="AC77" s="9">
        <v>8.2898128742667581</v>
      </c>
      <c r="AD77" s="15">
        <v>34.023936360946223</v>
      </c>
      <c r="AE77" t="e">
        <v>#N/A</v>
      </c>
      <c r="AF77" t="e">
        <v>#N/A</v>
      </c>
      <c r="AG77" s="11" t="e">
        <v>#N/A</v>
      </c>
      <c r="AH77" s="16">
        <v>97.128502961107515</v>
      </c>
      <c r="AK77" t="s">
        <v>909</v>
      </c>
      <c r="AL77" t="s">
        <v>909</v>
      </c>
      <c r="AM77">
        <v>26.797999999999998</v>
      </c>
      <c r="AN77">
        <v>170.26995380113641</v>
      </c>
      <c r="AO77">
        <v>48.955317300850503</v>
      </c>
      <c r="AP77">
        <v>113.0942335874376</v>
      </c>
      <c r="AQ77" t="s">
        <v>154</v>
      </c>
      <c r="AR77">
        <v>857.62937193836444</v>
      </c>
      <c r="AS77">
        <v>1681.552459584482</v>
      </c>
      <c r="AT77">
        <v>277.04253192213503</v>
      </c>
      <c r="AU77">
        <v>14.254432793621749</v>
      </c>
      <c r="AV77">
        <v>2.006902892458565</v>
      </c>
      <c r="AW77">
        <v>6.0650544396981623</v>
      </c>
      <c r="AX77">
        <v>0.89871906662508294</v>
      </c>
      <c r="AY77">
        <v>1.4382479908286621</v>
      </c>
      <c r="AZ77" t="s">
        <v>154</v>
      </c>
      <c r="BA77">
        <v>17.24605694163985</v>
      </c>
      <c r="BB77">
        <v>45.654808377469728</v>
      </c>
      <c r="BC77">
        <v>0.540867593633509</v>
      </c>
      <c r="BD77">
        <v>0.19075534419446949</v>
      </c>
      <c r="BE77">
        <v>0.15362399527429241</v>
      </c>
      <c r="BF77">
        <v>343.74818707262028</v>
      </c>
      <c r="BG77">
        <v>17.18028691323164</v>
      </c>
      <c r="BH77">
        <v>7.0260839474817691E-2</v>
      </c>
      <c r="BI77">
        <v>518835.43146191828</v>
      </c>
      <c r="BJ77">
        <v>25456.703605626521</v>
      </c>
      <c r="BK77">
        <v>1.1212502446070429</v>
      </c>
      <c r="BL77">
        <v>1.2878109391406301</v>
      </c>
      <c r="BM77">
        <v>0.22693574783602391</v>
      </c>
      <c r="BN77">
        <v>9.1310631138345644E-2</v>
      </c>
      <c r="BO77">
        <v>1.1961731625128791</v>
      </c>
      <c r="BP77">
        <v>7.7729726112399519E-2</v>
      </c>
      <c r="BQ77">
        <v>5.8950585612910058E-3</v>
      </c>
      <c r="BR77">
        <v>14.56097427982732</v>
      </c>
      <c r="BS77">
        <v>0.74742187447035791</v>
      </c>
      <c r="BT77">
        <v>4.3227442703456832E-2</v>
      </c>
      <c r="BU77">
        <v>1.2214707941946381</v>
      </c>
      <c r="BV77">
        <v>0.1222822261479574</v>
      </c>
      <c r="BW77">
        <v>8.5624494202162088E-3</v>
      </c>
      <c r="BX77">
        <v>9.0413024199885008</v>
      </c>
      <c r="BY77">
        <v>0.75765236733906638</v>
      </c>
      <c r="BZ77">
        <v>6.2455861740280338E-2</v>
      </c>
      <c r="CA77">
        <v>5.9426801924890613</v>
      </c>
      <c r="CB77">
        <v>0.67148193256293287</v>
      </c>
      <c r="CC77">
        <v>0.1437566808939664</v>
      </c>
      <c r="CD77">
        <v>1.914759593185235</v>
      </c>
      <c r="CE77">
        <v>0.2153603118603942</v>
      </c>
      <c r="CF77">
        <v>1.9413872018612881E-2</v>
      </c>
      <c r="CG77">
        <v>12.59348795245303</v>
      </c>
      <c r="CH77">
        <v>1.132941152905333</v>
      </c>
      <c r="CI77">
        <v>0.12975386837450001</v>
      </c>
      <c r="CJ77">
        <v>2.8758576110815182</v>
      </c>
      <c r="CK77">
        <v>0.21848745120958421</v>
      </c>
      <c r="CL77">
        <v>7.103149911707689E-3</v>
      </c>
      <c r="CM77">
        <v>28.97976868315671</v>
      </c>
      <c r="CN77">
        <v>2.0643128388574752</v>
      </c>
      <c r="CO77">
        <v>9.6079152236227677E-2</v>
      </c>
      <c r="CP77">
        <v>11.13555651545709</v>
      </c>
      <c r="CQ77">
        <v>0.78197185517785239</v>
      </c>
      <c r="CR77">
        <v>1.0834229900322109E-2</v>
      </c>
      <c r="CS77">
        <v>53.724718915235357</v>
      </c>
      <c r="CT77">
        <v>3.1957736205696761</v>
      </c>
      <c r="CU77">
        <v>6.9843905158940955E-2</v>
      </c>
      <c r="CV77">
        <v>12.334221274520679</v>
      </c>
      <c r="CW77">
        <v>0.70324460272265454</v>
      </c>
      <c r="CX77">
        <v>1.0259312412516279E-2</v>
      </c>
      <c r="CY77">
        <v>129.3558378767971</v>
      </c>
      <c r="CZ77">
        <v>6.5876368292502718</v>
      </c>
      <c r="DA77">
        <v>4.839090971472533E-2</v>
      </c>
      <c r="DB77">
        <v>31.089206608472381</v>
      </c>
      <c r="DC77">
        <v>1.703005224207621</v>
      </c>
      <c r="DD77">
        <v>1.0338604227405681E-2</v>
      </c>
      <c r="DE77">
        <v>8818.2082239737301</v>
      </c>
      <c r="DF77">
        <v>402.96660567104612</v>
      </c>
      <c r="DG77">
        <v>0.10061671322353941</v>
      </c>
      <c r="DH77">
        <v>0.33106228454688108</v>
      </c>
      <c r="DI77">
        <v>7.1654633856377076E-2</v>
      </c>
      <c r="DJ77">
        <v>9.3187510750595282E-3</v>
      </c>
      <c r="DK77">
        <v>1.4805516310678759</v>
      </c>
      <c r="DL77">
        <v>4.7926366911615998</v>
      </c>
      <c r="DM77">
        <v>9.4076631823766874</v>
      </c>
      <c r="DN77">
        <v>92.468657373766888</v>
      </c>
      <c r="DO77">
        <v>4.0837458893986147</v>
      </c>
      <c r="DP77">
        <v>0.58629549808988746</v>
      </c>
      <c r="DQ77">
        <v>18.652250535685479</v>
      </c>
      <c r="DR77">
        <v>0.81541640581979458</v>
      </c>
      <c r="DS77">
        <v>0.32968081856586989</v>
      </c>
      <c r="DT77">
        <v>6.1884434111406206</v>
      </c>
      <c r="DU77">
        <v>0.32917087755309021</v>
      </c>
      <c r="DV77">
        <v>0.2764999025191146</v>
      </c>
      <c r="DW77">
        <v>24.031485099496759</v>
      </c>
      <c r="DX77">
        <v>1.160723353589213</v>
      </c>
      <c r="DY77">
        <v>0.26903900692353983</v>
      </c>
      <c r="DZ77">
        <v>45.825498828665147</v>
      </c>
      <c r="EA77">
        <v>1.703887650884927</v>
      </c>
      <c r="EB77">
        <v>0.1505550712522736</v>
      </c>
      <c r="EC77">
        <v>29.676018117299741</v>
      </c>
      <c r="ED77">
        <v>1.2901132651302449</v>
      </c>
      <c r="EE77">
        <v>0.23087110940338471</v>
      </c>
      <c r="EH77">
        <v>218.94788985517221</v>
      </c>
      <c r="EI77">
        <v>5.0471441456239621</v>
      </c>
      <c r="EJ77">
        <v>23.753628515215858</v>
      </c>
      <c r="EK77">
        <v>13.162400799511181</v>
      </c>
      <c r="EL77">
        <v>19.78403155358534</v>
      </c>
      <c r="EM77">
        <v>40.153244543845013</v>
      </c>
      <c r="EN77">
        <v>34.009939488192451</v>
      </c>
      <c r="EO77">
        <v>63.283859057552931</v>
      </c>
      <c r="EP77">
        <v>79.663645736330139</v>
      </c>
      <c r="EQ77">
        <v>117.8039377364094</v>
      </c>
      <c r="ER77">
        <v>203.94792152851809</v>
      </c>
      <c r="ES77">
        <v>335.77949322022101</v>
      </c>
      <c r="ET77">
        <v>499.36118520326647</v>
      </c>
      <c r="EU77">
        <v>803.45240917265289</v>
      </c>
      <c r="EV77">
        <v>1263.7888865232669</v>
      </c>
      <c r="EX77">
        <v>2.9143355268065441</v>
      </c>
      <c r="EY77">
        <v>2.4368063178519681</v>
      </c>
      <c r="EZ77">
        <v>0.67468190112321613</v>
      </c>
      <c r="FA77">
        <v>0.67407057717214613</v>
      </c>
      <c r="FB77">
        <v>6.2818209118586229E-3</v>
      </c>
      <c r="FC77">
        <v>7.9754051361404538E-2</v>
      </c>
      <c r="FD77">
        <v>12.69600844730345</v>
      </c>
      <c r="FE77">
        <v>3.8899355174306058</v>
      </c>
      <c r="FF77">
        <v>3.1471450981237901</v>
      </c>
      <c r="FG77">
        <v>0.35425922463824872</v>
      </c>
      <c r="FH77">
        <v>9.9555687650308075E-3</v>
      </c>
      <c r="FJ77">
        <f t="shared" si="4"/>
        <v>45.825498828665147</v>
      </c>
      <c r="FK77">
        <f t="shared" si="5"/>
        <v>74.368595329705528</v>
      </c>
      <c r="FL77">
        <f t="shared" si="6"/>
        <v>0.68561181599320775</v>
      </c>
      <c r="FM77">
        <f t="shared" si="7"/>
        <v>1.6286410182588398</v>
      </c>
    </row>
    <row r="78" spans="1:169" x14ac:dyDescent="0.25">
      <c r="A78" t="s">
        <v>910</v>
      </c>
      <c r="B78" t="s">
        <v>764</v>
      </c>
      <c r="C78" s="7">
        <v>4.6445729297925444</v>
      </c>
      <c r="D78" s="8">
        <v>1.1639432609296851E-2</v>
      </c>
      <c r="E78" s="9">
        <v>81.289753345802808</v>
      </c>
      <c r="F78" s="10">
        <v>0.71583474697107663</v>
      </c>
      <c r="G78">
        <v>303.93820065380908</v>
      </c>
      <c r="H78" s="11">
        <v>128.9929936924737</v>
      </c>
      <c r="I78" s="7">
        <v>1.863875819521311</v>
      </c>
      <c r="J78" s="7">
        <v>5.7946119017821797E-2</v>
      </c>
      <c r="K78" s="8">
        <v>0.18729239945192641</v>
      </c>
      <c r="L78" s="19">
        <v>1.093181371391915E-3</v>
      </c>
      <c r="M78">
        <v>0.17969572404301451</v>
      </c>
      <c r="N78" s="11">
        <v>1.4135906049348499</v>
      </c>
      <c r="O78" s="12">
        <v>13.841863417861649</v>
      </c>
      <c r="P78" s="10">
        <v>0.49205887568206153</v>
      </c>
      <c r="Q78" s="8">
        <v>0.53667956409372075</v>
      </c>
      <c r="R78" s="13">
        <v>1.6618326662733902E-2</v>
      </c>
      <c r="S78" s="14">
        <v>0.5153697217044152</v>
      </c>
      <c r="T78" t="e">
        <v>#N/A</v>
      </c>
      <c r="U78" s="11" t="e">
        <v>#N/A</v>
      </c>
      <c r="V78" s="9">
        <v>2717.1763624642899</v>
      </c>
      <c r="W78" s="9">
        <v>8.6315949768749931</v>
      </c>
      <c r="X78" s="9">
        <v>9.6156861934430431</v>
      </c>
      <c r="Y78" s="9">
        <v>2769.4148472915158</v>
      </c>
      <c r="Z78" s="9">
        <v>8.0868524047833006</v>
      </c>
      <c r="AA78" s="9">
        <v>69.757922430877258</v>
      </c>
      <c r="AB78" s="9">
        <v>2738.4942148927248</v>
      </c>
      <c r="AC78" s="9">
        <v>6.262631099812908</v>
      </c>
      <c r="AD78" s="15">
        <v>33.792542950950462</v>
      </c>
      <c r="AE78" t="e">
        <v>#N/A</v>
      </c>
      <c r="AF78" t="e">
        <v>#N/A</v>
      </c>
      <c r="AG78" s="11" t="e">
        <v>#N/A</v>
      </c>
      <c r="AH78" s="16">
        <v>101.92252831096501</v>
      </c>
      <c r="AK78" t="s">
        <v>911</v>
      </c>
      <c r="AL78" t="s">
        <v>911</v>
      </c>
      <c r="AM78">
        <v>25.052</v>
      </c>
      <c r="AN78">
        <v>213.98102146571199</v>
      </c>
      <c r="AO78">
        <v>54.707795129575857</v>
      </c>
      <c r="AP78">
        <v>121.5925669140417</v>
      </c>
      <c r="AQ78" t="s">
        <v>154</v>
      </c>
      <c r="AR78">
        <v>692.81485902822317</v>
      </c>
      <c r="AS78">
        <v>1780.921752456846</v>
      </c>
      <c r="AT78">
        <v>294.21531396769069</v>
      </c>
      <c r="AU78">
        <v>15.468761494202001</v>
      </c>
      <c r="AV78">
        <v>2.157793471884311</v>
      </c>
      <c r="AW78">
        <v>4.3771040321695818</v>
      </c>
      <c r="AX78">
        <v>0.89850570783153583</v>
      </c>
      <c r="AY78">
        <v>1.487079455156245</v>
      </c>
      <c r="AZ78" t="s">
        <v>154</v>
      </c>
      <c r="BA78">
        <v>23.46122564144688</v>
      </c>
      <c r="BB78">
        <v>47.719652131293621</v>
      </c>
      <c r="BC78">
        <v>0.39762038979893732</v>
      </c>
      <c r="BD78">
        <v>0.15820975897999151</v>
      </c>
      <c r="BE78">
        <v>0.13767089423400561</v>
      </c>
      <c r="BF78">
        <v>476.74671608205051</v>
      </c>
      <c r="BG78">
        <v>55.574406387967507</v>
      </c>
      <c r="BH78">
        <v>7.4655797145279978E-2</v>
      </c>
      <c r="BI78">
        <v>527885.24623770628</v>
      </c>
      <c r="BJ78">
        <v>21034.386424379729</v>
      </c>
      <c r="BK78">
        <v>1.2741111855236771</v>
      </c>
      <c r="BL78">
        <v>1.352284738839685</v>
      </c>
      <c r="BM78">
        <v>0.22268627850629891</v>
      </c>
      <c r="BN78">
        <v>9.9383985311063391E-2</v>
      </c>
      <c r="BO78">
        <v>1.419373415551322E-2</v>
      </c>
      <c r="BP78">
        <v>5.5389474295331363E-3</v>
      </c>
      <c r="BQ78">
        <v>6.9523522771369542E-3</v>
      </c>
      <c r="BR78">
        <v>12.61885525900227</v>
      </c>
      <c r="BS78">
        <v>1.5681353188778271</v>
      </c>
      <c r="BT78">
        <v>3.9665989656212187E-2</v>
      </c>
      <c r="BU78">
        <v>8.2751325168323869E-2</v>
      </c>
      <c r="BV78">
        <v>2.4877760045357938E-2</v>
      </c>
      <c r="BW78">
        <v>7.8563333647703945E-3</v>
      </c>
      <c r="BX78">
        <v>1.3728903115214961</v>
      </c>
      <c r="BY78">
        <v>0.38055197696217569</v>
      </c>
      <c r="BZ78">
        <v>3.0909169648775141E-2</v>
      </c>
      <c r="CA78">
        <v>2.1098662670854109</v>
      </c>
      <c r="CB78">
        <v>0.45504048117636209</v>
      </c>
      <c r="CC78">
        <v>0.15548408913640091</v>
      </c>
      <c r="CD78">
        <v>0.70491153070375812</v>
      </c>
      <c r="CE78">
        <v>0.16705420106962629</v>
      </c>
      <c r="CF78">
        <v>2.6901835337024879E-2</v>
      </c>
      <c r="CG78">
        <v>9.576101775527702</v>
      </c>
      <c r="CH78">
        <v>1.848637143075927</v>
      </c>
      <c r="CI78">
        <v>0.16783618379704709</v>
      </c>
      <c r="CJ78">
        <v>2.9296795457838751</v>
      </c>
      <c r="CK78">
        <v>0.4198138176486847</v>
      </c>
      <c r="CL78">
        <v>1.761427925694373E-2</v>
      </c>
      <c r="CM78">
        <v>36.839063636505429</v>
      </c>
      <c r="CN78">
        <v>4.78692357032274</v>
      </c>
      <c r="CO78">
        <v>0.108115852674083</v>
      </c>
      <c r="CP78">
        <v>14.42206672721915</v>
      </c>
      <c r="CQ78">
        <v>1.644563370313586</v>
      </c>
      <c r="CR78">
        <v>1.1817093876101961E-2</v>
      </c>
      <c r="CS78">
        <v>75.214132307037389</v>
      </c>
      <c r="CT78">
        <v>7.7659397410523772</v>
      </c>
      <c r="CU78">
        <v>3.4566443220051417E-2</v>
      </c>
      <c r="CV78">
        <v>17.10068211421169</v>
      </c>
      <c r="CW78">
        <v>1.699203949811753</v>
      </c>
      <c r="CX78">
        <v>1.1189799984082E-2</v>
      </c>
      <c r="CY78">
        <v>175.08653753841921</v>
      </c>
      <c r="CZ78">
        <v>17.894163964005319</v>
      </c>
      <c r="DA78">
        <v>0.1200067690427595</v>
      </c>
      <c r="DB78">
        <v>42.550397697181197</v>
      </c>
      <c r="DC78">
        <v>3.9165726595079331</v>
      </c>
      <c r="DD78">
        <v>1.127445708331784E-2</v>
      </c>
      <c r="DE78">
        <v>9162.5220515412439</v>
      </c>
      <c r="DF78">
        <v>391.90447273866431</v>
      </c>
      <c r="DG78">
        <v>0.1096728506966614</v>
      </c>
      <c r="DH78">
        <v>0.36349537264843118</v>
      </c>
      <c r="DI78">
        <v>5.9992006239385151E-2</v>
      </c>
      <c r="DJ78">
        <v>1.016413030473E-2</v>
      </c>
      <c r="DK78">
        <v>-2.3193415720223509</v>
      </c>
      <c r="DL78">
        <v>5.1385188957473487</v>
      </c>
      <c r="DM78">
        <v>11.878823034796129</v>
      </c>
      <c r="DN78">
        <v>173.46893629594541</v>
      </c>
      <c r="DO78">
        <v>23.69785460117377</v>
      </c>
      <c r="DP78">
        <v>0.65145231011156202</v>
      </c>
      <c r="DQ78">
        <v>35.6982789428952</v>
      </c>
      <c r="DR78">
        <v>4.9510928732607971</v>
      </c>
      <c r="DS78">
        <v>0.36967292992327178</v>
      </c>
      <c r="DT78">
        <v>14.91906152632475</v>
      </c>
      <c r="DU78">
        <v>2.756604198008739</v>
      </c>
      <c r="DV78">
        <v>0.28565924172421242</v>
      </c>
      <c r="DW78">
        <v>53.488122989819821</v>
      </c>
      <c r="DX78">
        <v>9.6541997898262686</v>
      </c>
      <c r="DY78">
        <v>0.27947764683780052</v>
      </c>
      <c r="DZ78">
        <v>81.289753345802808</v>
      </c>
      <c r="EA78">
        <v>12.437599786335941</v>
      </c>
      <c r="EB78">
        <v>0.1482773548075067</v>
      </c>
      <c r="EC78">
        <v>57.362296951688073</v>
      </c>
      <c r="ED78">
        <v>8.2251259268638055</v>
      </c>
      <c r="EE78">
        <v>0.28864492835582362</v>
      </c>
      <c r="EH78">
        <v>303.66032871468178</v>
      </c>
      <c r="EI78">
        <v>5.9889173651954501E-2</v>
      </c>
      <c r="EJ78">
        <v>20.58540825285851</v>
      </c>
      <c r="EK78">
        <v>0.89171686603797284</v>
      </c>
      <c r="EL78">
        <v>3.004136349062354</v>
      </c>
      <c r="EM78">
        <v>14.255853155982511</v>
      </c>
      <c r="EN78">
        <v>12.520631095981489</v>
      </c>
      <c r="EO78">
        <v>48.121114449887948</v>
      </c>
      <c r="EP78">
        <v>81.15455805495499</v>
      </c>
      <c r="EQ78">
        <v>149.75229120530659</v>
      </c>
      <c r="ER78">
        <v>264.14041624943502</v>
      </c>
      <c r="ES78">
        <v>470.08832691898368</v>
      </c>
      <c r="ET78">
        <v>692.33530826767981</v>
      </c>
      <c r="EU78">
        <v>1087.4940219777591</v>
      </c>
      <c r="EV78">
        <v>1729.6909633000489</v>
      </c>
      <c r="EX78">
        <v>89.078282218466711</v>
      </c>
      <c r="EY78">
        <v>32.517220601048969</v>
      </c>
      <c r="EZ78">
        <v>0.47803728904540083</v>
      </c>
      <c r="FA78">
        <v>0.49188068819481079</v>
      </c>
      <c r="FB78">
        <v>5.5070807233531002E-5</v>
      </c>
      <c r="FC78">
        <v>1.24455084502088E-3</v>
      </c>
      <c r="FD78">
        <v>22.59910300103807</v>
      </c>
      <c r="FE78">
        <v>3.7202254570310598</v>
      </c>
      <c r="FF78">
        <v>6.4419277087603373</v>
      </c>
      <c r="FG78">
        <v>0.46428328807384978</v>
      </c>
      <c r="FH78">
        <v>7.7235220814333237E-3</v>
      </c>
      <c r="FJ78">
        <f t="shared" si="4"/>
        <v>81.289753345802808</v>
      </c>
      <c r="FK78">
        <f t="shared" si="5"/>
        <v>131.92229054894679</v>
      </c>
      <c r="FL78">
        <f t="shared" si="6"/>
        <v>0.52513072938553207</v>
      </c>
      <c r="FM78">
        <f t="shared" si="7"/>
        <v>1.165629196725281</v>
      </c>
    </row>
    <row r="79" spans="1:169" x14ac:dyDescent="0.25">
      <c r="A79" t="s">
        <v>912</v>
      </c>
      <c r="B79" t="s">
        <v>764</v>
      </c>
      <c r="C79" s="7">
        <v>-360.57159781532488</v>
      </c>
      <c r="D79" s="8">
        <v>5.7012829320550297E-3</v>
      </c>
      <c r="E79" s="9">
        <v>42.640896995412973</v>
      </c>
      <c r="F79" s="10">
        <v>0.56337730913499484</v>
      </c>
      <c r="G79">
        <v>-3.9279159114930091</v>
      </c>
      <c r="H79" s="11">
        <v>1908.9124738986161</v>
      </c>
      <c r="I79" s="7">
        <v>1.928568139134716</v>
      </c>
      <c r="J79" s="7">
        <v>5.9875386942183882E-2</v>
      </c>
      <c r="K79" s="8">
        <v>0.18510578634645319</v>
      </c>
      <c r="L79" s="19">
        <v>1.836243822238928E-3</v>
      </c>
      <c r="M79">
        <v>0.14994074330644799</v>
      </c>
      <c r="N79" s="11">
        <v>1.1464514003281561</v>
      </c>
      <c r="O79" s="12">
        <v>13.23612550629375</v>
      </c>
      <c r="P79" s="10">
        <v>0.48024396468477432</v>
      </c>
      <c r="Q79" s="8">
        <v>0.51878546455135233</v>
      </c>
      <c r="R79" s="13">
        <v>1.606650732807488E-2</v>
      </c>
      <c r="S79" s="14">
        <v>0.32847326040008229</v>
      </c>
      <c r="T79" t="e">
        <v>#N/A</v>
      </c>
      <c r="U79" s="11" t="e">
        <v>#N/A</v>
      </c>
      <c r="V79" s="9">
        <v>2698.9221980427069</v>
      </c>
      <c r="W79" s="9">
        <v>15.17224235683376</v>
      </c>
      <c r="X79" s="9">
        <v>15.70949435813716</v>
      </c>
      <c r="Y79" s="9">
        <v>2693.8347341378972</v>
      </c>
      <c r="Z79" s="9">
        <v>10.27866188368294</v>
      </c>
      <c r="AA79" s="9">
        <v>68.216709162401784</v>
      </c>
      <c r="AB79" s="9">
        <v>2695.5809567498891</v>
      </c>
      <c r="AC79" s="9">
        <v>9.5576629381122959</v>
      </c>
      <c r="AD79" s="15">
        <v>34.294492810005742</v>
      </c>
      <c r="AE79" t="e">
        <v>#N/A</v>
      </c>
      <c r="AF79" t="e">
        <v>#N/A</v>
      </c>
      <c r="AG79" s="11" t="e">
        <v>#N/A</v>
      </c>
      <c r="AH79" s="16">
        <v>99.811500164454543</v>
      </c>
      <c r="AK79" t="s">
        <v>913</v>
      </c>
      <c r="AL79" t="s">
        <v>913</v>
      </c>
      <c r="AM79">
        <v>25.021999999999998</v>
      </c>
      <c r="AN79">
        <v>153.25634070638679</v>
      </c>
      <c r="AO79">
        <v>61.726541320853613</v>
      </c>
      <c r="AP79">
        <v>141.55922453603691</v>
      </c>
      <c r="AQ79" t="s">
        <v>154</v>
      </c>
      <c r="AR79">
        <v>997.70693152293018</v>
      </c>
      <c r="AS79">
        <v>2235.5112877039942</v>
      </c>
      <c r="AT79">
        <v>285.54056809130151</v>
      </c>
      <c r="AU79">
        <v>12.749811621082619</v>
      </c>
      <c r="AV79">
        <v>2.537628538001226</v>
      </c>
      <c r="AW79">
        <v>4.9026036666257014</v>
      </c>
      <c r="AX79">
        <v>0.93639358130697148</v>
      </c>
      <c r="AY79">
        <v>1.862951053902572</v>
      </c>
      <c r="AZ79" t="s">
        <v>154</v>
      </c>
      <c r="BA79">
        <v>24.880149776012889</v>
      </c>
      <c r="BB79">
        <v>56.352611606720217</v>
      </c>
      <c r="BC79" t="s">
        <v>154</v>
      </c>
      <c r="BD79">
        <v>0.1100505202878784</v>
      </c>
      <c r="BE79">
        <v>0.2267706734783955</v>
      </c>
      <c r="BF79">
        <v>329.33221239476802</v>
      </c>
      <c r="BG79">
        <v>15.77113116714346</v>
      </c>
      <c r="BH79">
        <v>6.0174576079256629E-2</v>
      </c>
      <c r="BI79">
        <v>522485.49549191928</v>
      </c>
      <c r="BJ79">
        <v>24458.856903729949</v>
      </c>
      <c r="BK79">
        <v>1.8730804356976309</v>
      </c>
      <c r="BL79">
        <v>1.096069890928866</v>
      </c>
      <c r="BM79">
        <v>0.19055806839336761</v>
      </c>
      <c r="BN79">
        <v>0.14049179922872579</v>
      </c>
      <c r="BO79" t="s">
        <v>154</v>
      </c>
      <c r="BP79">
        <v>2.7781658384944171E-3</v>
      </c>
      <c r="BQ79">
        <v>9.8120226024646755E-3</v>
      </c>
      <c r="BR79">
        <v>9.1017212275814376</v>
      </c>
      <c r="BS79">
        <v>0.78367115873093696</v>
      </c>
      <c r="BT79">
        <v>1.8034249721519589E-2</v>
      </c>
      <c r="BU79">
        <v>2.900079793595985E-2</v>
      </c>
      <c r="BV79">
        <v>1.042918397793199E-2</v>
      </c>
      <c r="BW79">
        <v>3.5715879202876349E-3</v>
      </c>
      <c r="BX79">
        <v>0.63421200503973685</v>
      </c>
      <c r="BY79">
        <v>0.16943347743284931</v>
      </c>
      <c r="BZ79">
        <v>3.193619045557608E-2</v>
      </c>
      <c r="CA79">
        <v>1.5164007193929001</v>
      </c>
      <c r="CB79">
        <v>0.27671689428382118</v>
      </c>
      <c r="CC79">
        <v>0.1103516954792567</v>
      </c>
      <c r="CD79">
        <v>0.50060243014599504</v>
      </c>
      <c r="CE79">
        <v>8.8994981128986336E-2</v>
      </c>
      <c r="CF79">
        <v>9.9240331451069894E-3</v>
      </c>
      <c r="CG79">
        <v>5.8352123232931747</v>
      </c>
      <c r="CH79">
        <v>0.69657393834209091</v>
      </c>
      <c r="CI79">
        <v>5.4105134291026008E-2</v>
      </c>
      <c r="CJ79">
        <v>1.93110815897372</v>
      </c>
      <c r="CK79">
        <v>0.15373122752696081</v>
      </c>
      <c r="CL79">
        <v>2.403281874642605E-2</v>
      </c>
      <c r="CM79">
        <v>24.26387838793341</v>
      </c>
      <c r="CN79">
        <v>1.7954934061510821</v>
      </c>
      <c r="CO79">
        <v>4.9157625154510887E-2</v>
      </c>
      <c r="CP79">
        <v>9.6280496277146472</v>
      </c>
      <c r="CQ79">
        <v>0.68368140192664917</v>
      </c>
      <c r="CR79">
        <v>3.6643588038997081E-2</v>
      </c>
      <c r="CS79">
        <v>51.825165932502408</v>
      </c>
      <c r="CT79">
        <v>2.8614729412643469</v>
      </c>
      <c r="CU79">
        <v>3.5715957313435152E-2</v>
      </c>
      <c r="CV79">
        <v>12.80953662664079</v>
      </c>
      <c r="CW79">
        <v>0.7407261081251969</v>
      </c>
      <c r="CX79">
        <v>1.1562916789932339E-2</v>
      </c>
      <c r="CY79">
        <v>132.84526166568509</v>
      </c>
      <c r="CZ79">
        <v>7.1149696716584181</v>
      </c>
      <c r="DA79">
        <v>5.4568021872987538E-2</v>
      </c>
      <c r="DB79">
        <v>32.613155584358381</v>
      </c>
      <c r="DC79">
        <v>1.5202182053942019</v>
      </c>
      <c r="DD79">
        <v>1.164845635414634E-2</v>
      </c>
      <c r="DE79">
        <v>8364.0385030966572</v>
      </c>
      <c r="DF79">
        <v>322.13404288633058</v>
      </c>
      <c r="DG79">
        <v>0.1132645238404619</v>
      </c>
      <c r="DH79">
        <v>0.36457427884903743</v>
      </c>
      <c r="DI79">
        <v>8.2801058945553924E-2</v>
      </c>
      <c r="DJ79">
        <v>1.050318869981735E-2</v>
      </c>
      <c r="DK79">
        <v>-3.5884020394697642</v>
      </c>
      <c r="DL79">
        <v>5.2939249589684163</v>
      </c>
      <c r="DM79">
        <v>11.237591196400659</v>
      </c>
      <c r="DN79">
        <v>89.931626920211386</v>
      </c>
      <c r="DO79">
        <v>3.4444680859273871</v>
      </c>
      <c r="DP79">
        <v>0.82828437841610203</v>
      </c>
      <c r="DQ79">
        <v>18.241010464855378</v>
      </c>
      <c r="DR79">
        <v>0.76531027341402058</v>
      </c>
      <c r="DS79">
        <v>0.36532473079891908</v>
      </c>
      <c r="DT79">
        <v>6.2468571105053456</v>
      </c>
      <c r="DU79">
        <v>0.29504696728894292</v>
      </c>
      <c r="DV79">
        <v>0.35176101781453439</v>
      </c>
      <c r="DW79">
        <v>22.402766738578659</v>
      </c>
      <c r="DX79">
        <v>0.98947050500637579</v>
      </c>
      <c r="DY79">
        <v>0.33013478891987053</v>
      </c>
      <c r="DZ79">
        <v>42.640896995412973</v>
      </c>
      <c r="EA79">
        <v>1.8971284513079161</v>
      </c>
      <c r="EB79">
        <v>0.20508535749737369</v>
      </c>
      <c r="EC79">
        <v>28.90050344299511</v>
      </c>
      <c r="ED79">
        <v>1.1364706127299209</v>
      </c>
      <c r="EE79">
        <v>0.31164994663565609</v>
      </c>
      <c r="EH79">
        <v>209.7657403788331</v>
      </c>
      <c r="EI79">
        <v>-3.760654631394147E-3</v>
      </c>
      <c r="EJ79">
        <v>14.84783234515732</v>
      </c>
      <c r="EK79">
        <v>0.31250859844784318</v>
      </c>
      <c r="EL79">
        <v>1.3877724399118969</v>
      </c>
      <c r="EM79">
        <v>10.245950806708789</v>
      </c>
      <c r="EN79">
        <v>8.8916950292361463</v>
      </c>
      <c r="EO79">
        <v>29.322674991422989</v>
      </c>
      <c r="EP79">
        <v>53.493300802596117</v>
      </c>
      <c r="EQ79">
        <v>98.63365198346915</v>
      </c>
      <c r="ER79">
        <v>176.337905269499</v>
      </c>
      <c r="ES79">
        <v>323.90728707813997</v>
      </c>
      <c r="ET79">
        <v>518.60472172634763</v>
      </c>
      <c r="EU79">
        <v>825.12584885518686</v>
      </c>
      <c r="EV79">
        <v>1325.7380318844871</v>
      </c>
      <c r="EX79" t="e">
        <v>#N/A</v>
      </c>
      <c r="EY79">
        <v>78.991216911483463</v>
      </c>
      <c r="EZ79">
        <v>0.51298732206285391</v>
      </c>
      <c r="FA79">
        <v>0.50024556705166767</v>
      </c>
      <c r="FB79">
        <v>-4.557674004046573E-6</v>
      </c>
      <c r="FC79">
        <v>-1.2825073539484899E-4</v>
      </c>
      <c r="FD79">
        <v>28.1395148667896</v>
      </c>
      <c r="FE79">
        <v>3.0064377947593091</v>
      </c>
      <c r="FF79">
        <v>4.684926722013409</v>
      </c>
      <c r="FG79">
        <v>0.32098169299197088</v>
      </c>
      <c r="FH79">
        <v>8.2507262749589548E-3</v>
      </c>
      <c r="FJ79">
        <f t="shared" si="4"/>
        <v>42.640896995412973</v>
      </c>
      <c r="FK79">
        <f t="shared" si="5"/>
        <v>69.200416672035956</v>
      </c>
      <c r="FL79">
        <f t="shared" si="6"/>
        <v>0.49414656640123344</v>
      </c>
      <c r="FM79">
        <f t="shared" si="7"/>
        <v>1.0600354164257741</v>
      </c>
    </row>
    <row r="80" spans="1:169" x14ac:dyDescent="0.25">
      <c r="A80" t="s">
        <v>914</v>
      </c>
      <c r="B80" t="s">
        <v>764</v>
      </c>
      <c r="C80" s="7">
        <v>24.824657282190689</v>
      </c>
      <c r="D80" s="8">
        <v>7.2303443993770519E-3</v>
      </c>
      <c r="E80" s="9">
        <v>51.982662788176711</v>
      </c>
      <c r="F80" s="10">
        <v>0.51091315120694458</v>
      </c>
      <c r="G80">
        <v>57.031899271613213</v>
      </c>
      <c r="H80" s="11">
        <v>181.72158078857541</v>
      </c>
      <c r="I80" s="7">
        <v>1.9307875364990419</v>
      </c>
      <c r="J80" s="7">
        <v>6.0057453388324598E-2</v>
      </c>
      <c r="K80" s="8">
        <v>0.18524230406818001</v>
      </c>
      <c r="L80" s="19">
        <v>1.46253703074568E-3</v>
      </c>
      <c r="M80">
        <v>0.14343732938791839</v>
      </c>
      <c r="N80" s="11">
        <v>0.93359447281314334</v>
      </c>
      <c r="O80" s="12">
        <v>13.23835391610614</v>
      </c>
      <c r="P80" s="10">
        <v>0.47277286588295581</v>
      </c>
      <c r="Q80" s="8">
        <v>0.518126159162692</v>
      </c>
      <c r="R80" s="13">
        <v>1.6063166040993119E-2</v>
      </c>
      <c r="S80" s="14">
        <v>0.35360634157109733</v>
      </c>
      <c r="T80" t="e">
        <v>#N/A</v>
      </c>
      <c r="U80" s="11" t="e">
        <v>#N/A</v>
      </c>
      <c r="V80" s="9">
        <v>2698.3732979784131</v>
      </c>
      <c r="W80" s="9">
        <v>12.403975274010291</v>
      </c>
      <c r="X80" s="9">
        <v>13.119640819125371</v>
      </c>
      <c r="Y80" s="9">
        <v>2691.0816716485219</v>
      </c>
      <c r="Z80" s="9">
        <v>8.9697986976114716</v>
      </c>
      <c r="AA80" s="9">
        <v>68.238183201647217</v>
      </c>
      <c r="AB80" s="9">
        <v>2696.156339488638</v>
      </c>
      <c r="AC80" s="9">
        <v>7.4445847641797531</v>
      </c>
      <c r="AD80" s="15">
        <v>33.854288213237652</v>
      </c>
      <c r="AE80" t="e">
        <v>#N/A</v>
      </c>
      <c r="AF80" t="e">
        <v>#N/A</v>
      </c>
      <c r="AG80" s="11" t="e">
        <v>#N/A</v>
      </c>
      <c r="AH80" s="16">
        <v>99.729776960980416</v>
      </c>
      <c r="AK80" t="s">
        <v>915</v>
      </c>
      <c r="AL80" t="s">
        <v>915</v>
      </c>
      <c r="AM80">
        <v>25.003</v>
      </c>
      <c r="AN80">
        <v>175.78236705837821</v>
      </c>
      <c r="AO80">
        <v>60.881434696797932</v>
      </c>
      <c r="AP80">
        <v>115.48500528666089</v>
      </c>
      <c r="AQ80" t="s">
        <v>154</v>
      </c>
      <c r="AR80">
        <v>756.88634645708157</v>
      </c>
      <c r="AS80">
        <v>1742.976846066276</v>
      </c>
      <c r="AT80">
        <v>287.02472918861667</v>
      </c>
      <c r="AU80">
        <v>11.09620163268745</v>
      </c>
      <c r="AV80">
        <v>2.0834966919119871</v>
      </c>
      <c r="AW80">
        <v>5.9313869850282721</v>
      </c>
      <c r="AX80">
        <v>0.91965663878659321</v>
      </c>
      <c r="AY80">
        <v>1.505998712825489</v>
      </c>
      <c r="AZ80" t="s">
        <v>154</v>
      </c>
      <c r="BA80">
        <v>22.517817079756291</v>
      </c>
      <c r="BB80">
        <v>44.25618631786211</v>
      </c>
      <c r="BC80">
        <v>0.26641233549063209</v>
      </c>
      <c r="BD80">
        <v>0.15370676752432039</v>
      </c>
      <c r="BE80">
        <v>0.10437351015258491</v>
      </c>
      <c r="BF80">
        <v>364.19235992144058</v>
      </c>
      <c r="BG80">
        <v>18.00756980418068</v>
      </c>
      <c r="BH80">
        <v>7.3419281526664562E-2</v>
      </c>
      <c r="BI80">
        <v>536776.67232627014</v>
      </c>
      <c r="BJ80">
        <v>17471.181619813411</v>
      </c>
      <c r="BK80">
        <v>1.522769983031949</v>
      </c>
      <c r="BL80">
        <v>1.4981068579975729</v>
      </c>
      <c r="BM80">
        <v>0.17514414565487679</v>
      </c>
      <c r="BN80">
        <v>0.1103331940998734</v>
      </c>
      <c r="BO80" t="s">
        <v>154</v>
      </c>
      <c r="BP80">
        <v>3.3437339527725681E-3</v>
      </c>
      <c r="BQ80">
        <v>5.9387582651768949E-3</v>
      </c>
      <c r="BR80">
        <v>9.7905031043229158</v>
      </c>
      <c r="BS80">
        <v>0.59519286507932001</v>
      </c>
      <c r="BT80">
        <v>4.5357554807392723E-2</v>
      </c>
      <c r="BU80">
        <v>8.1855273952083155E-2</v>
      </c>
      <c r="BV80">
        <v>2.035774924749021E-2</v>
      </c>
      <c r="BW80">
        <v>3.3867233467631398E-3</v>
      </c>
      <c r="BX80">
        <v>0.80737270627917201</v>
      </c>
      <c r="BY80">
        <v>0.22856222727379741</v>
      </c>
      <c r="BZ80">
        <v>8.0301854934874392E-2</v>
      </c>
      <c r="CA80">
        <v>1.6111463909773129</v>
      </c>
      <c r="CB80">
        <v>0.28850486240877748</v>
      </c>
      <c r="CC80">
        <v>0.116321697296593</v>
      </c>
      <c r="CD80">
        <v>0.49959076615810127</v>
      </c>
      <c r="CE80">
        <v>8.8362241847128431E-2</v>
      </c>
      <c r="CF80">
        <v>9.4076135795427111E-3</v>
      </c>
      <c r="CG80">
        <v>6.8424297105013716</v>
      </c>
      <c r="CH80">
        <v>1.0304333120834599</v>
      </c>
      <c r="CI80">
        <v>0.13604470700943169</v>
      </c>
      <c r="CJ80">
        <v>2.042733530269158</v>
      </c>
      <c r="CK80">
        <v>0.1572186187324594</v>
      </c>
      <c r="CL80">
        <v>2.0143987909444661E-2</v>
      </c>
      <c r="CM80">
        <v>25.2498017769495</v>
      </c>
      <c r="CN80">
        <v>1.769802493061158</v>
      </c>
      <c r="CO80">
        <v>4.6619982410871577E-2</v>
      </c>
      <c r="CP80">
        <v>10.803241589763161</v>
      </c>
      <c r="CQ80">
        <v>0.61196030875854646</v>
      </c>
      <c r="CR80">
        <v>1.1579255931346989E-2</v>
      </c>
      <c r="CS80">
        <v>59.619941562148618</v>
      </c>
      <c r="CT80">
        <v>3.2162484560478068</v>
      </c>
      <c r="CU80">
        <v>0.27450928262206981</v>
      </c>
      <c r="CV80">
        <v>14.199831496687279</v>
      </c>
      <c r="CW80">
        <v>0.86577216827047909</v>
      </c>
      <c r="CX80">
        <v>1.096403803077765E-2</v>
      </c>
      <c r="CY80">
        <v>150.15966873134639</v>
      </c>
      <c r="CZ80">
        <v>6.9709341098401776</v>
      </c>
      <c r="DA80">
        <v>5.1753947174481597E-2</v>
      </c>
      <c r="DB80">
        <v>36.694318379742221</v>
      </c>
      <c r="DC80">
        <v>1.909007289818587</v>
      </c>
      <c r="DD80">
        <v>2.394396040573259E-2</v>
      </c>
      <c r="DE80">
        <v>8321.6175034767712</v>
      </c>
      <c r="DF80">
        <v>396.91194557585709</v>
      </c>
      <c r="DG80">
        <v>0.1073383772637657</v>
      </c>
      <c r="DH80">
        <v>0.39184062692022709</v>
      </c>
      <c r="DI80">
        <v>9.2698787358310095E-2</v>
      </c>
      <c r="DJ80">
        <v>9.9592894076383914E-3</v>
      </c>
      <c r="DK80">
        <v>-0.18012423742781011</v>
      </c>
      <c r="DL80">
        <v>4.7222174477976546</v>
      </c>
      <c r="DM80">
        <v>10.974805993361461</v>
      </c>
      <c r="DN80">
        <v>109.5088550768381</v>
      </c>
      <c r="DO80">
        <v>3.7548772094881331</v>
      </c>
      <c r="DP80">
        <v>0.57794709743787109</v>
      </c>
      <c r="DQ80">
        <v>22.268933855131021</v>
      </c>
      <c r="DR80">
        <v>0.73269332715561308</v>
      </c>
      <c r="DS80">
        <v>0.35020903701786321</v>
      </c>
      <c r="DT80">
        <v>7.1648886409061188</v>
      </c>
      <c r="DU80">
        <v>0.27615407251882512</v>
      </c>
      <c r="DV80">
        <v>0.29545509503195722</v>
      </c>
      <c r="DW80">
        <v>26.073628489568371</v>
      </c>
      <c r="DX80">
        <v>1.0164256951234349</v>
      </c>
      <c r="DY80">
        <v>0.27042514027171988</v>
      </c>
      <c r="DZ80">
        <v>51.982662788176711</v>
      </c>
      <c r="EA80">
        <v>1.9920633168383111</v>
      </c>
      <c r="EB80">
        <v>0.1371924726034921</v>
      </c>
      <c r="EC80">
        <v>35.031954411456702</v>
      </c>
      <c r="ED80">
        <v>1.1807513486069161</v>
      </c>
      <c r="EE80">
        <v>0.28416864145193488</v>
      </c>
      <c r="EH80">
        <v>231.96965600091761</v>
      </c>
      <c r="EI80">
        <v>8.5063934691593807E-3</v>
      </c>
      <c r="EJ80">
        <v>15.97145694016789</v>
      </c>
      <c r="EK80">
        <v>0.88206114172503403</v>
      </c>
      <c r="EL80">
        <v>1.766679882448954</v>
      </c>
      <c r="EM80">
        <v>10.88612426336022</v>
      </c>
      <c r="EN80">
        <v>8.8737258642646779</v>
      </c>
      <c r="EO80">
        <v>34.384068896991813</v>
      </c>
      <c r="EP80">
        <v>56.585416350946218</v>
      </c>
      <c r="EQ80">
        <v>102.6414706380061</v>
      </c>
      <c r="ER80">
        <v>197.86156757807979</v>
      </c>
      <c r="ES80">
        <v>372.62463476342879</v>
      </c>
      <c r="ET80">
        <v>574.89196342863465</v>
      </c>
      <c r="EU80">
        <v>932.66874988413883</v>
      </c>
      <c r="EV80">
        <v>1491.638958526107</v>
      </c>
      <c r="EX80">
        <v>184.38367049854679</v>
      </c>
      <c r="EY80">
        <v>55.706015416732733</v>
      </c>
      <c r="EZ80">
        <v>0.45865985567274842</v>
      </c>
      <c r="FA80">
        <v>0.47056791390184122</v>
      </c>
      <c r="FB80">
        <v>9.1204872793433798E-6</v>
      </c>
      <c r="FC80">
        <v>2.4739345115445559E-4</v>
      </c>
      <c r="FD80">
        <v>27.125025623879431</v>
      </c>
      <c r="FE80">
        <v>3.8232555663569951</v>
      </c>
      <c r="FF80">
        <v>5.3094986268095044</v>
      </c>
      <c r="FG80">
        <v>0.34618258835653082</v>
      </c>
      <c r="FH80">
        <v>9.9767592100770131E-3</v>
      </c>
      <c r="FJ80">
        <f t="shared" si="4"/>
        <v>51.982662788176711</v>
      </c>
      <c r="FK80">
        <f t="shared" si="5"/>
        <v>84.360840839036101</v>
      </c>
      <c r="FL80">
        <f t="shared" si="6"/>
        <v>0.43767972573008379</v>
      </c>
      <c r="FM80">
        <f t="shared" si="7"/>
        <v>0.8493434056244733</v>
      </c>
    </row>
    <row r="81" spans="1:169" x14ac:dyDescent="0.25">
      <c r="A81" t="s">
        <v>916</v>
      </c>
      <c r="B81" t="s">
        <v>764</v>
      </c>
      <c r="C81" s="7">
        <v>-3.854754001743145</v>
      </c>
      <c r="D81" s="8">
        <v>6.438596896108182E-3</v>
      </c>
      <c r="E81" s="9">
        <v>43.901630358402329</v>
      </c>
      <c r="F81" s="10">
        <v>0.58234526166149192</v>
      </c>
      <c r="G81">
        <v>-367.00942293921401</v>
      </c>
      <c r="H81" s="11">
        <v>100.2049244149387</v>
      </c>
      <c r="I81" s="7">
        <v>1.9240277883408179</v>
      </c>
      <c r="J81" s="7">
        <v>6.0356327769829868E-2</v>
      </c>
      <c r="K81" s="8">
        <v>0.1857816804431906</v>
      </c>
      <c r="L81" s="19">
        <v>1.6837173154671469E-3</v>
      </c>
      <c r="M81">
        <v>0.16839179776187521</v>
      </c>
      <c r="N81" s="11">
        <v>0.98687417022586177</v>
      </c>
      <c r="O81" s="12">
        <v>13.313621105930419</v>
      </c>
      <c r="P81" s="10">
        <v>0.47603466627304941</v>
      </c>
      <c r="Q81" s="8">
        <v>0.5199268641553042</v>
      </c>
      <c r="R81" s="13">
        <v>1.6194980284703338E-2</v>
      </c>
      <c r="S81" s="14">
        <v>0.19592277300270541</v>
      </c>
      <c r="T81" t="e">
        <v>#N/A</v>
      </c>
      <c r="U81" s="11" t="e">
        <v>#N/A</v>
      </c>
      <c r="V81" s="9">
        <v>2702.7366659458098</v>
      </c>
      <c r="W81" s="9">
        <v>14.37303543280089</v>
      </c>
      <c r="X81" s="9">
        <v>14.98938359863133</v>
      </c>
      <c r="Y81" s="9">
        <v>2698.7373940199741</v>
      </c>
      <c r="Z81" s="9">
        <v>8.5344498626747729</v>
      </c>
      <c r="AA81" s="9">
        <v>68.760530137196199</v>
      </c>
      <c r="AB81" s="9">
        <v>2702.741664790417</v>
      </c>
      <c r="AC81" s="9">
        <v>7.6180496909056554</v>
      </c>
      <c r="AD81" s="15">
        <v>35.594085931004088</v>
      </c>
      <c r="AE81" t="e">
        <v>#N/A</v>
      </c>
      <c r="AF81" t="e">
        <v>#N/A</v>
      </c>
      <c r="AG81" s="11" t="e">
        <v>#N/A</v>
      </c>
      <c r="AH81" s="16">
        <v>99.852028798209361</v>
      </c>
      <c r="AK81" t="s">
        <v>917</v>
      </c>
      <c r="AL81" t="s">
        <v>917</v>
      </c>
      <c r="AM81">
        <v>25.023</v>
      </c>
      <c r="AN81">
        <v>199.7704624384819</v>
      </c>
      <c r="AO81">
        <v>70.870036901393689</v>
      </c>
      <c r="AP81">
        <v>108.64550167642641</v>
      </c>
      <c r="AQ81" t="s">
        <v>154</v>
      </c>
      <c r="AR81">
        <v>778.76167143153373</v>
      </c>
      <c r="AS81">
        <v>1620.1644180513949</v>
      </c>
      <c r="AT81">
        <v>257.36786214466957</v>
      </c>
      <c r="AU81">
        <v>10.65743303221222</v>
      </c>
      <c r="AV81">
        <v>1.9687341939165159</v>
      </c>
      <c r="AW81">
        <v>5.5074511064401088</v>
      </c>
      <c r="AX81">
        <v>1.00354876602276</v>
      </c>
      <c r="AY81">
        <v>1.40979047211785</v>
      </c>
      <c r="AZ81" t="s">
        <v>154</v>
      </c>
      <c r="BA81">
        <v>23.338283200237338</v>
      </c>
      <c r="BB81">
        <v>44.930488902473897</v>
      </c>
      <c r="BC81">
        <v>0.17173007348813249</v>
      </c>
      <c r="BD81">
        <v>0.1152028726591445</v>
      </c>
      <c r="BE81">
        <v>0.1367432294695598</v>
      </c>
      <c r="BF81">
        <v>220.82659273171939</v>
      </c>
      <c r="BG81">
        <v>8.8286853042917368</v>
      </c>
      <c r="BH81">
        <v>5.4023722654925103E-2</v>
      </c>
      <c r="BI81">
        <v>516729.98594317562</v>
      </c>
      <c r="BJ81">
        <v>26187.889251524819</v>
      </c>
      <c r="BK81">
        <v>1.3717757336953229</v>
      </c>
      <c r="BL81">
        <v>0.94042859278195867</v>
      </c>
      <c r="BM81">
        <v>0.22947018971072991</v>
      </c>
      <c r="BN81">
        <v>9.6885879469014599E-2</v>
      </c>
      <c r="BO81" t="s">
        <v>154</v>
      </c>
      <c r="BP81">
        <v>1.6817759668874251E-3</v>
      </c>
      <c r="BQ81">
        <v>7.6851435074505774E-3</v>
      </c>
      <c r="BR81">
        <v>7.7087144604110964</v>
      </c>
      <c r="BS81">
        <v>0.48836101171167362</v>
      </c>
      <c r="BT81">
        <v>6.2041327984619678E-2</v>
      </c>
      <c r="BU81" t="s">
        <v>154</v>
      </c>
      <c r="BV81">
        <v>1.8978006896227889E-2</v>
      </c>
      <c r="BW81">
        <v>7.949521581233919E-2</v>
      </c>
      <c r="BX81">
        <v>0.4487871620010887</v>
      </c>
      <c r="BY81">
        <v>0.12899811303476449</v>
      </c>
      <c r="BZ81">
        <v>2.8622702094415552E-2</v>
      </c>
      <c r="CA81">
        <v>0.861961318328615</v>
      </c>
      <c r="CB81">
        <v>0.21534582821832521</v>
      </c>
      <c r="CC81">
        <v>8.6924434327648681E-2</v>
      </c>
      <c r="CD81">
        <v>0.28776165197791248</v>
      </c>
      <c r="CE81">
        <v>5.4061940183403642E-2</v>
      </c>
      <c r="CF81">
        <v>1.9188261113565291E-2</v>
      </c>
      <c r="CG81">
        <v>4.1813477744592129</v>
      </c>
      <c r="CH81">
        <v>0.56281512069945383</v>
      </c>
      <c r="CI81">
        <v>0.1279028755460643</v>
      </c>
      <c r="CJ81">
        <v>1.3676744834011441</v>
      </c>
      <c r="CK81">
        <v>0.1105524732992593</v>
      </c>
      <c r="CL81">
        <v>1.5499255499998079E-2</v>
      </c>
      <c r="CM81">
        <v>15.722400448823731</v>
      </c>
      <c r="CN81">
        <v>1.3257723853027741</v>
      </c>
      <c r="CO81">
        <v>9.5133382407160044E-2</v>
      </c>
      <c r="CP81">
        <v>6.5504683553153438</v>
      </c>
      <c r="CQ81">
        <v>0.39669081031060871</v>
      </c>
      <c r="CR81">
        <v>1.0947814486163349E-2</v>
      </c>
      <c r="CS81">
        <v>36.392322547583497</v>
      </c>
      <c r="CT81">
        <v>2.1226858422065189</v>
      </c>
      <c r="CU81">
        <v>3.2012075453058592E-2</v>
      </c>
      <c r="CV81">
        <v>8.3042989196636974</v>
      </c>
      <c r="CW81">
        <v>0.49744670926738088</v>
      </c>
      <c r="CX81">
        <v>1.036581606947181E-2</v>
      </c>
      <c r="CY81">
        <v>88.323282909437509</v>
      </c>
      <c r="CZ81">
        <v>4.3609444086016191</v>
      </c>
      <c r="DA81">
        <v>4.8941889523511438E-2</v>
      </c>
      <c r="DB81">
        <v>21.171440617036609</v>
      </c>
      <c r="DC81">
        <v>1.0653727843444429</v>
      </c>
      <c r="DD81">
        <v>1.0438475599235031E-2</v>
      </c>
      <c r="DE81">
        <v>7936.1719955935496</v>
      </c>
      <c r="DF81">
        <v>354.40376745907622</v>
      </c>
      <c r="DG81">
        <v>0.10142329033503079</v>
      </c>
      <c r="DH81">
        <v>0.28994578829413459</v>
      </c>
      <c r="DI81">
        <v>6.1371122936027617E-2</v>
      </c>
      <c r="DJ81">
        <v>9.4159437781478009E-3</v>
      </c>
      <c r="DK81">
        <v>-1.487838958062514</v>
      </c>
      <c r="DL81">
        <v>3.8512023060755358</v>
      </c>
      <c r="DM81">
        <v>11.245317765501859</v>
      </c>
      <c r="DN81">
        <v>92.866683453389513</v>
      </c>
      <c r="DO81">
        <v>3.535282744384713</v>
      </c>
      <c r="DP81">
        <v>0.60066425712292415</v>
      </c>
      <c r="DQ81">
        <v>18.894351244919729</v>
      </c>
      <c r="DR81">
        <v>0.73085861460885315</v>
      </c>
      <c r="DS81">
        <v>0.3337155261080107</v>
      </c>
      <c r="DT81">
        <v>7.1534291066404094</v>
      </c>
      <c r="DU81">
        <v>0.31312028437120992</v>
      </c>
      <c r="DV81">
        <v>0.27669357870845029</v>
      </c>
      <c r="DW81">
        <v>26.48880234407471</v>
      </c>
      <c r="DX81">
        <v>1.038024939517936</v>
      </c>
      <c r="DY81">
        <v>0.26751925360399148</v>
      </c>
      <c r="DZ81">
        <v>43.901630358402329</v>
      </c>
      <c r="EA81">
        <v>1.8104165547646449</v>
      </c>
      <c r="EB81">
        <v>0.13714566807460091</v>
      </c>
      <c r="EC81">
        <v>30.204330800109549</v>
      </c>
      <c r="ED81">
        <v>1.128774011282957</v>
      </c>
      <c r="EE81">
        <v>0.25819958558341072</v>
      </c>
      <c r="EH81">
        <v>140.65388072084039</v>
      </c>
      <c r="EI81">
        <v>-1.131527597230669E-2</v>
      </c>
      <c r="EJ81">
        <v>12.57539063688596</v>
      </c>
      <c r="EK81">
        <v>-1.6888419491719131</v>
      </c>
      <c r="EL81">
        <v>0.98202880087765576</v>
      </c>
      <c r="EM81">
        <v>5.8240629616798314</v>
      </c>
      <c r="EN81">
        <v>5.1112193957000454</v>
      </c>
      <c r="EO81">
        <v>21.01179786160408</v>
      </c>
      <c r="EP81">
        <v>37.885719761804552</v>
      </c>
      <c r="EQ81">
        <v>63.912196946437938</v>
      </c>
      <c r="ER81">
        <v>119.9719478995484</v>
      </c>
      <c r="ES81">
        <v>227.45201592239681</v>
      </c>
      <c r="ET81">
        <v>336.2064339944817</v>
      </c>
      <c r="EU81">
        <v>548.59181931327646</v>
      </c>
      <c r="EV81">
        <v>860.62766735921173</v>
      </c>
      <c r="EX81">
        <v>90.969206282546295</v>
      </c>
      <c r="EY81">
        <v>75.94498420832511</v>
      </c>
      <c r="EZ81">
        <v>0.46204033006808731</v>
      </c>
      <c r="FA81">
        <v>0.47012711631622378</v>
      </c>
      <c r="FB81">
        <v>-2.0626038475147298E-5</v>
      </c>
      <c r="FC81">
        <v>-5.3852012316298113E-4</v>
      </c>
      <c r="FD81">
        <v>26.108751993837991</v>
      </c>
      <c r="FE81">
        <v>3.2434635395632769</v>
      </c>
      <c r="FF81">
        <v>5.6950650570680379</v>
      </c>
      <c r="FG81">
        <v>0.49705614320764058</v>
      </c>
      <c r="FH81">
        <v>1.064757289135447E-2</v>
      </c>
      <c r="FJ81">
        <f t="shared" si="4"/>
        <v>43.901630358402329</v>
      </c>
      <c r="FK81">
        <f t="shared" si="5"/>
        <v>71.246416643391754</v>
      </c>
      <c r="FL81">
        <f t="shared" si="6"/>
        <v>0.38915724565380788</v>
      </c>
      <c r="FM81">
        <f t="shared" si="7"/>
        <v>0.64532023342434108</v>
      </c>
    </row>
    <row r="82" spans="1:169" x14ac:dyDescent="0.25">
      <c r="A82" t="s">
        <v>918</v>
      </c>
      <c r="B82" t="s">
        <v>764</v>
      </c>
      <c r="C82" s="7">
        <v>-59.502946217990832</v>
      </c>
      <c r="D82" s="8">
        <v>5.4503889758045643E-3</v>
      </c>
      <c r="E82" s="9">
        <v>37.823494870651899</v>
      </c>
      <c r="F82" s="10">
        <v>0.38232574056163182</v>
      </c>
      <c r="G82">
        <v>-23.770867859807939</v>
      </c>
      <c r="H82" s="11">
        <v>439.57082860317411</v>
      </c>
      <c r="I82" s="7">
        <v>1.889697689741108</v>
      </c>
      <c r="J82" s="7">
        <v>5.7971739859357392E-2</v>
      </c>
      <c r="K82" s="8">
        <v>0.18529426400650789</v>
      </c>
      <c r="L82" s="19">
        <v>1.8716260386785061E-3</v>
      </c>
      <c r="M82">
        <v>0.12974327435218899</v>
      </c>
      <c r="N82" s="11">
        <v>2.5190420747208502</v>
      </c>
      <c r="O82" s="12">
        <v>13.545148482568059</v>
      </c>
      <c r="P82" s="10">
        <v>0.48934532188308028</v>
      </c>
      <c r="Q82" s="8">
        <v>0.52943459859411646</v>
      </c>
      <c r="R82" s="13">
        <v>1.636318068890711E-2</v>
      </c>
      <c r="S82" s="14">
        <v>0.15147645004700169</v>
      </c>
      <c r="T82" t="e">
        <v>#N/A</v>
      </c>
      <c r="U82" s="11" t="e">
        <v>#N/A</v>
      </c>
      <c r="V82" s="9">
        <v>2700.7334580775828</v>
      </c>
      <c r="W82" s="9">
        <v>17.01503305767563</v>
      </c>
      <c r="X82" s="9">
        <v>17.59510477586182</v>
      </c>
      <c r="Y82" s="9">
        <v>2738.886248905575</v>
      </c>
      <c r="Z82" s="9">
        <v>10.017469436247429</v>
      </c>
      <c r="AA82" s="9">
        <v>68.869884211364067</v>
      </c>
      <c r="AB82" s="9">
        <v>2717.521827688106</v>
      </c>
      <c r="AC82" s="9">
        <v>8.9111123330336053</v>
      </c>
      <c r="AD82" s="15">
        <v>34.069012594867452</v>
      </c>
      <c r="AE82" t="e">
        <v>#N/A</v>
      </c>
      <c r="AF82" t="e">
        <v>#N/A</v>
      </c>
      <c r="AG82" s="11" t="e">
        <v>#N/A</v>
      </c>
      <c r="AH82" s="16">
        <v>101.4126825701323</v>
      </c>
      <c r="AK82" t="s">
        <v>919</v>
      </c>
      <c r="AL82" t="s">
        <v>919</v>
      </c>
      <c r="AM82">
        <v>25.003</v>
      </c>
      <c r="AN82" t="s">
        <v>154</v>
      </c>
      <c r="AO82">
        <v>56.054487709170203</v>
      </c>
      <c r="AP82">
        <v>135.3008488247776</v>
      </c>
      <c r="AQ82" t="s">
        <v>154</v>
      </c>
      <c r="AR82">
        <v>856.63135876700755</v>
      </c>
      <c r="AS82">
        <v>2039.0345930720321</v>
      </c>
      <c r="AT82">
        <v>257.27359072938248</v>
      </c>
      <c r="AU82">
        <v>11.231734478090569</v>
      </c>
      <c r="AV82">
        <v>2.3759390651463659</v>
      </c>
      <c r="AW82">
        <v>3.4871853324862458</v>
      </c>
      <c r="AX82">
        <v>0.88101378809571962</v>
      </c>
      <c r="AY82">
        <v>1.6751208833538891</v>
      </c>
      <c r="AZ82" t="s">
        <v>154</v>
      </c>
      <c r="BA82">
        <v>24.145339294235409</v>
      </c>
      <c r="BB82">
        <v>52.327430499036147</v>
      </c>
      <c r="BC82">
        <v>0.34785386685391478</v>
      </c>
      <c r="BD82">
        <v>0.16147673282902611</v>
      </c>
      <c r="BE82">
        <v>0.14217591006494171</v>
      </c>
      <c r="BF82">
        <v>215.71414490832041</v>
      </c>
      <c r="BG82">
        <v>15.542343929654781</v>
      </c>
      <c r="BH82">
        <v>0.10243218107344999</v>
      </c>
      <c r="BI82">
        <v>520309.10356759909</v>
      </c>
      <c r="BJ82">
        <v>25988.053313636621</v>
      </c>
      <c r="BK82">
        <v>2.2346102990482981</v>
      </c>
      <c r="BL82">
        <v>0.91969463384717853</v>
      </c>
      <c r="BM82">
        <v>0.16498171356072111</v>
      </c>
      <c r="BN82">
        <v>9.3083643684710615E-2</v>
      </c>
      <c r="BO82" t="s">
        <v>154</v>
      </c>
      <c r="BP82">
        <v>2.077997523663627E-3</v>
      </c>
      <c r="BQ82">
        <v>7.5452498472384499E-3</v>
      </c>
      <c r="BR82">
        <v>7.2901628106803802</v>
      </c>
      <c r="BS82">
        <v>0.51976362735740256</v>
      </c>
      <c r="BT82">
        <v>1.6893181849509119E-2</v>
      </c>
      <c r="BU82" t="s">
        <v>154</v>
      </c>
      <c r="BV82">
        <v>1.53445257879645E-2</v>
      </c>
      <c r="BW82">
        <v>1.0010535132534691E-2</v>
      </c>
      <c r="BX82">
        <v>0.36416432260655779</v>
      </c>
      <c r="BY82">
        <v>0.10367281562790071</v>
      </c>
      <c r="BZ82">
        <v>2.989070581489758E-2</v>
      </c>
      <c r="CA82">
        <v>0.82072440447491124</v>
      </c>
      <c r="CB82">
        <v>0.25555411502480158</v>
      </c>
      <c r="CC82">
        <v>0.15322009560903299</v>
      </c>
      <c r="CD82">
        <v>0.25430038645941633</v>
      </c>
      <c r="CE82">
        <v>6.1658964959482448E-2</v>
      </c>
      <c r="CF82">
        <v>9.2845187991565468E-3</v>
      </c>
      <c r="CG82">
        <v>3.4276774676644268</v>
      </c>
      <c r="CH82">
        <v>0.52349273271312613</v>
      </c>
      <c r="CI82">
        <v>0.19338674124826991</v>
      </c>
      <c r="CJ82">
        <v>1.148058636364498</v>
      </c>
      <c r="CK82">
        <v>0.1230506256481402</v>
      </c>
      <c r="CL82">
        <v>2.245739456153608E-2</v>
      </c>
      <c r="CM82">
        <v>16.01666464719753</v>
      </c>
      <c r="CN82">
        <v>1.562386913987486</v>
      </c>
      <c r="CO82">
        <v>0.13784506631675481</v>
      </c>
      <c r="CP82">
        <v>6.1651587120066802</v>
      </c>
      <c r="CQ82">
        <v>0.5797082915139028</v>
      </c>
      <c r="CR82">
        <v>1.143477164766344E-2</v>
      </c>
      <c r="CS82">
        <v>36.823961334621202</v>
      </c>
      <c r="CT82">
        <v>2.5057850416059759</v>
      </c>
      <c r="CU82">
        <v>3.3431132163139143E-2</v>
      </c>
      <c r="CV82">
        <v>8.3746427231430367</v>
      </c>
      <c r="CW82">
        <v>0.69636069973543435</v>
      </c>
      <c r="CX82">
        <v>1.082651354997974E-2</v>
      </c>
      <c r="CY82">
        <v>86.85339629235277</v>
      </c>
      <c r="CZ82">
        <v>5.5835380847883949</v>
      </c>
      <c r="DA82">
        <v>5.1128844599058768E-2</v>
      </c>
      <c r="DB82">
        <v>20.524059787228651</v>
      </c>
      <c r="DC82">
        <v>1.4197929826300899</v>
      </c>
      <c r="DD82">
        <v>1.0899979109789621E-2</v>
      </c>
      <c r="DE82">
        <v>10311.77850539786</v>
      </c>
      <c r="DF82">
        <v>549.80804256594672</v>
      </c>
      <c r="DG82">
        <v>1.001204067188511</v>
      </c>
      <c r="DH82">
        <v>0.22638384843558229</v>
      </c>
      <c r="DI82">
        <v>5.1304094184712143E-2</v>
      </c>
      <c r="DJ82">
        <v>9.8344451363254204E-3</v>
      </c>
      <c r="DK82">
        <v>-1.9492768030784271</v>
      </c>
      <c r="DL82">
        <v>4.4591648826367516</v>
      </c>
      <c r="DM82">
        <v>11.26119159112832</v>
      </c>
      <c r="DN82">
        <v>82.456708136058467</v>
      </c>
      <c r="DO82">
        <v>3.5181633315880658</v>
      </c>
      <c r="DP82">
        <v>0.74397854444728273</v>
      </c>
      <c r="DQ82">
        <v>16.80321249429911</v>
      </c>
      <c r="DR82">
        <v>0.76513765766782815</v>
      </c>
      <c r="DS82">
        <v>0.38349470576419981</v>
      </c>
      <c r="DT82">
        <v>4.8256244586734676</v>
      </c>
      <c r="DU82">
        <v>0.39734844248091561</v>
      </c>
      <c r="DV82">
        <v>0.31964547735845189</v>
      </c>
      <c r="DW82">
        <v>16.359208028465009</v>
      </c>
      <c r="DX82">
        <v>1.044286951002811</v>
      </c>
      <c r="DY82">
        <v>0.33925118216026101</v>
      </c>
      <c r="DZ82">
        <v>37.823494870651899</v>
      </c>
      <c r="EA82">
        <v>1.470502060157485</v>
      </c>
      <c r="EB82">
        <v>0.17095626022667859</v>
      </c>
      <c r="EC82">
        <v>26.20087949677313</v>
      </c>
      <c r="ED82">
        <v>1.201749499319642</v>
      </c>
      <c r="EE82">
        <v>0.28675930073657202</v>
      </c>
      <c r="EH82">
        <v>137.3975445275926</v>
      </c>
      <c r="EI82">
        <v>-1.003585578283491E-2</v>
      </c>
      <c r="EJ82">
        <v>11.89259838610176</v>
      </c>
      <c r="EK82">
        <v>-1.1193442467456789</v>
      </c>
      <c r="EL82">
        <v>0.79685847397496246</v>
      </c>
      <c r="EM82">
        <v>5.5454351653710221</v>
      </c>
      <c r="EN82">
        <v>4.5168807541637008</v>
      </c>
      <c r="EO82">
        <v>17.224509887760941</v>
      </c>
      <c r="EP82">
        <v>31.802178292645369</v>
      </c>
      <c r="EQ82">
        <v>65.108392874786688</v>
      </c>
      <c r="ER82">
        <v>112.91499472539709</v>
      </c>
      <c r="ES82">
        <v>230.14975834138249</v>
      </c>
      <c r="ET82">
        <v>339.05436126085169</v>
      </c>
      <c r="EU82">
        <v>539.46208877237746</v>
      </c>
      <c r="EV82">
        <v>834.31137346457945</v>
      </c>
      <c r="EX82">
        <v>112.206421334469</v>
      </c>
      <c r="EY82">
        <v>103.86040081837621</v>
      </c>
      <c r="EZ82">
        <v>0.46216534015669691</v>
      </c>
      <c r="FA82">
        <v>0.45505362803838861</v>
      </c>
      <c r="FB82">
        <v>-1.8603449606019439E-5</v>
      </c>
      <c r="FC82">
        <v>-5.8264971533187107E-4</v>
      </c>
      <c r="FD82">
        <v>31.319444923985799</v>
      </c>
      <c r="FE82">
        <v>4.0625452752159497</v>
      </c>
      <c r="FF82">
        <v>5.1882922031918088</v>
      </c>
      <c r="FG82">
        <v>0.43548665320278518</v>
      </c>
      <c r="FH82">
        <v>1.058904629073389E-2</v>
      </c>
      <c r="FJ82">
        <f t="shared" si="4"/>
        <v>37.823494870651899</v>
      </c>
      <c r="FK82">
        <f t="shared" si="5"/>
        <v>61.382423670010709</v>
      </c>
      <c r="FL82">
        <f t="shared" si="6"/>
        <v>0.49828486566929431</v>
      </c>
      <c r="FM82">
        <f t="shared" si="7"/>
        <v>1.07451583105036</v>
      </c>
    </row>
    <row r="83" spans="1:169" x14ac:dyDescent="0.25">
      <c r="A83" t="s">
        <v>920</v>
      </c>
      <c r="B83" t="s">
        <v>764</v>
      </c>
      <c r="C83" s="7">
        <v>-1.074494099116216</v>
      </c>
      <c r="D83" s="8">
        <v>1.280780595394602E-2</v>
      </c>
      <c r="E83" s="9">
        <v>89.691207673646574</v>
      </c>
      <c r="F83" s="10">
        <v>0.62516199504692405</v>
      </c>
      <c r="G83">
        <v>-1318.660009961734</v>
      </c>
      <c r="H83" s="11">
        <v>72.259263188301674</v>
      </c>
      <c r="I83" s="7">
        <v>1.895032233819921</v>
      </c>
      <c r="J83" s="7">
        <v>5.9215486347579567E-2</v>
      </c>
      <c r="K83" s="8">
        <v>0.18480448940029159</v>
      </c>
      <c r="L83" s="19">
        <v>9.9117229959984625E-4</v>
      </c>
      <c r="M83">
        <v>0.20425260793719541</v>
      </c>
      <c r="N83" s="11">
        <v>1.0352215450929001</v>
      </c>
      <c r="O83" s="12">
        <v>13.44047446521364</v>
      </c>
      <c r="P83" s="10">
        <v>0.47761087005070468</v>
      </c>
      <c r="Q83" s="8">
        <v>0.52804201155613339</v>
      </c>
      <c r="R83" s="13">
        <v>1.634907403982401E-2</v>
      </c>
      <c r="S83" s="14">
        <v>0.74066706337951216</v>
      </c>
      <c r="T83" t="e">
        <v>#N/A</v>
      </c>
      <c r="U83" s="11" t="e">
        <v>#N/A</v>
      </c>
      <c r="V83" s="9">
        <v>2695.2268009255858</v>
      </c>
      <c r="W83" s="9">
        <v>7.7786483637318806</v>
      </c>
      <c r="X83" s="9">
        <v>8.8643374344318708</v>
      </c>
      <c r="Y83" s="9">
        <v>2732.9461711587851</v>
      </c>
      <c r="Z83" s="9">
        <v>11.73676836451641</v>
      </c>
      <c r="AA83" s="9">
        <v>69.076407215815252</v>
      </c>
      <c r="AB83" s="9">
        <v>2710.5245578541371</v>
      </c>
      <c r="AC83" s="9">
        <v>7.1145809042858534</v>
      </c>
      <c r="AD83" s="15">
        <v>33.751928720763459</v>
      </c>
      <c r="AE83" t="e">
        <v>#N/A</v>
      </c>
      <c r="AF83" t="e">
        <v>#N/A</v>
      </c>
      <c r="AG83" s="11" t="e">
        <v>#N/A</v>
      </c>
      <c r="AH83" s="16">
        <v>101.39948779895801</v>
      </c>
      <c r="AK83" t="s">
        <v>921</v>
      </c>
      <c r="AL83" t="s">
        <v>921</v>
      </c>
      <c r="AM83">
        <v>25.006</v>
      </c>
      <c r="AN83">
        <v>160.57800366974351</v>
      </c>
      <c r="AO83">
        <v>60.399106642322479</v>
      </c>
      <c r="AP83">
        <v>119.4502972014761</v>
      </c>
      <c r="AQ83" t="s">
        <v>154</v>
      </c>
      <c r="AR83">
        <v>852.72570833958389</v>
      </c>
      <c r="AS83">
        <v>1805.6117625446909</v>
      </c>
      <c r="AT83">
        <v>295.44673651111748</v>
      </c>
      <c r="AU83">
        <v>13.01458014817061</v>
      </c>
      <c r="AV83">
        <v>2.114937045199865</v>
      </c>
      <c r="AW83">
        <v>5.852064371115298</v>
      </c>
      <c r="AX83">
        <v>1.0628765604519239</v>
      </c>
      <c r="AY83">
        <v>1.46377184006099</v>
      </c>
      <c r="AZ83" t="s">
        <v>154</v>
      </c>
      <c r="BA83">
        <v>26.492896734629959</v>
      </c>
      <c r="BB83">
        <v>48.206218907141199</v>
      </c>
      <c r="BC83">
        <v>0.39309511348109433</v>
      </c>
      <c r="BD83">
        <v>0.1983863548330925</v>
      </c>
      <c r="BE83">
        <v>4.8193190919970798E-2</v>
      </c>
      <c r="BF83">
        <v>568.74413119887629</v>
      </c>
      <c r="BG83">
        <v>34.631886468533523</v>
      </c>
      <c r="BH83">
        <v>7.3848279544985643E-2</v>
      </c>
      <c r="BI83">
        <v>542094.96922232234</v>
      </c>
      <c r="BJ83">
        <v>24120.14377353543</v>
      </c>
      <c r="BK83">
        <v>1.5786344015330001</v>
      </c>
      <c r="BL83">
        <v>1.745861276374677</v>
      </c>
      <c r="BM83">
        <v>0.32757982889344051</v>
      </c>
      <c r="BN83">
        <v>7.5820587970413592E-2</v>
      </c>
      <c r="BO83">
        <v>3.7577821638511387E-2</v>
      </c>
      <c r="BP83">
        <v>1.021933976599983E-2</v>
      </c>
      <c r="BQ83">
        <v>6.1856726181763501E-3</v>
      </c>
      <c r="BR83">
        <v>15.57171348032387</v>
      </c>
      <c r="BS83">
        <v>1.1456333942047821</v>
      </c>
      <c r="BT83">
        <v>4.8345904078593321E-2</v>
      </c>
      <c r="BU83">
        <v>0.123218040305068</v>
      </c>
      <c r="BV83">
        <v>2.2860227291697639E-2</v>
      </c>
      <c r="BW83">
        <v>9.5701778725162719E-3</v>
      </c>
      <c r="BX83">
        <v>1.996361666628542</v>
      </c>
      <c r="BY83">
        <v>0.41100576405032918</v>
      </c>
      <c r="BZ83">
        <v>6.9353691142383794E-2</v>
      </c>
      <c r="CA83">
        <v>2.9062153634996459</v>
      </c>
      <c r="CB83">
        <v>0.35452795264127152</v>
      </c>
      <c r="CC83">
        <v>0.1247688630710944</v>
      </c>
      <c r="CD83">
        <v>0.90861853903358181</v>
      </c>
      <c r="CE83">
        <v>0.11935215638952019</v>
      </c>
      <c r="CF83">
        <v>9.4208111869470805E-3</v>
      </c>
      <c r="CG83">
        <v>11.831008580659431</v>
      </c>
      <c r="CH83">
        <v>1.166392231499132</v>
      </c>
      <c r="CI83">
        <v>5.1393382112867488E-2</v>
      </c>
      <c r="CJ83">
        <v>3.6553405755086992</v>
      </c>
      <c r="CK83">
        <v>0.30047136569641492</v>
      </c>
      <c r="CL83">
        <v>7.6164643247613028E-3</v>
      </c>
      <c r="CM83">
        <v>46.68067973681994</v>
      </c>
      <c r="CN83">
        <v>3.1593112103038941</v>
      </c>
      <c r="CO83">
        <v>4.6751909964335099E-2</v>
      </c>
      <c r="CP83">
        <v>17.956909837648489</v>
      </c>
      <c r="CQ83">
        <v>1.278721532710466</v>
      </c>
      <c r="CR83">
        <v>1.1606206637798161E-2</v>
      </c>
      <c r="CS83">
        <v>93.531036982074127</v>
      </c>
      <c r="CT83">
        <v>6.0774051121177362</v>
      </c>
      <c r="CU83">
        <v>3.3927188803562998E-2</v>
      </c>
      <c r="CV83">
        <v>20.357077168861149</v>
      </c>
      <c r="CW83">
        <v>1.3138622897596339</v>
      </c>
      <c r="CX83">
        <v>1.098843602097762E-2</v>
      </c>
      <c r="CY83">
        <v>211.06020082301799</v>
      </c>
      <c r="CZ83">
        <v>12.49736605251937</v>
      </c>
      <c r="DA83">
        <v>0.1186740659495315</v>
      </c>
      <c r="DB83">
        <v>48.53213703693271</v>
      </c>
      <c r="DC83">
        <v>3.3155163554358982</v>
      </c>
      <c r="DD83">
        <v>1.10603837699814E-2</v>
      </c>
      <c r="DE83">
        <v>9290.221322865531</v>
      </c>
      <c r="DF83">
        <v>430.2943464070226</v>
      </c>
      <c r="DG83">
        <v>0.10739661261433731</v>
      </c>
      <c r="DH83">
        <v>0.45020060104425202</v>
      </c>
      <c r="DI83">
        <v>9.8684996785284848E-2</v>
      </c>
      <c r="DJ83">
        <v>2.8140029551387131E-2</v>
      </c>
      <c r="DK83">
        <v>2.459490858536685</v>
      </c>
      <c r="DL83">
        <v>4.3747227339740524</v>
      </c>
      <c r="DM83">
        <v>10.572257026091441</v>
      </c>
      <c r="DN83">
        <v>193.358030244747</v>
      </c>
      <c r="DO83">
        <v>10.009167171993809</v>
      </c>
      <c r="DP83">
        <v>0.63560213871876559</v>
      </c>
      <c r="DQ83">
        <v>39.215274327679793</v>
      </c>
      <c r="DR83">
        <v>2.06056885239712</v>
      </c>
      <c r="DS83">
        <v>0.33139411159664872</v>
      </c>
      <c r="DT83">
        <v>18.088324231753042</v>
      </c>
      <c r="DU83">
        <v>1.0013179717083389</v>
      </c>
      <c r="DV83">
        <v>0.2733355425672051</v>
      </c>
      <c r="DW83">
        <v>63.981777843704798</v>
      </c>
      <c r="DX83">
        <v>3.9617247778305891</v>
      </c>
      <c r="DY83">
        <v>0.25865954047909628</v>
      </c>
      <c r="DZ83">
        <v>89.691207673646574</v>
      </c>
      <c r="EA83">
        <v>5.5996125948506643</v>
      </c>
      <c r="EB83">
        <v>0.15577899788982999</v>
      </c>
      <c r="EC83">
        <v>64.581775123601261</v>
      </c>
      <c r="ED83">
        <v>3.3206653609252021</v>
      </c>
      <c r="EE83">
        <v>0.26460740167423019</v>
      </c>
      <c r="EH83">
        <v>362.25740840692748</v>
      </c>
      <c r="EI83">
        <v>0.1585562094451958</v>
      </c>
      <c r="EJ83">
        <v>25.402468972795869</v>
      </c>
      <c r="EK83">
        <v>1.327780606735647</v>
      </c>
      <c r="EL83">
        <v>4.3684062727101578</v>
      </c>
      <c r="EM83">
        <v>19.63659029391653</v>
      </c>
      <c r="EN83">
        <v>16.138872806990801</v>
      </c>
      <c r="EO83">
        <v>59.452304425424288</v>
      </c>
      <c r="EP83">
        <v>101.2559716207396</v>
      </c>
      <c r="EQ83">
        <v>189.75886071878031</v>
      </c>
      <c r="ER83">
        <v>328.88113255766461</v>
      </c>
      <c r="ES83">
        <v>584.56898113796331</v>
      </c>
      <c r="ET83">
        <v>824.17316473122048</v>
      </c>
      <c r="EU83">
        <v>1310.9329243665709</v>
      </c>
      <c r="EV83">
        <v>1972.8510990623049</v>
      </c>
      <c r="EX83">
        <v>55.363194543060096</v>
      </c>
      <c r="EY83">
        <v>26.139421052068581</v>
      </c>
      <c r="EZ83">
        <v>0.47234118296671929</v>
      </c>
      <c r="FA83">
        <v>0.47572458704143988</v>
      </c>
      <c r="FB83">
        <v>1.209491397294857E-4</v>
      </c>
      <c r="FC83">
        <v>2.6669480851509351E-3</v>
      </c>
      <c r="FD83">
        <v>22.050161672218739</v>
      </c>
      <c r="FE83">
        <v>3.8779630065466502</v>
      </c>
      <c r="FF83">
        <v>5.7598804259389143</v>
      </c>
      <c r="FG83">
        <v>0.42495556871404688</v>
      </c>
      <c r="FH83">
        <v>8.2718639969391848E-3</v>
      </c>
      <c r="FJ83">
        <f t="shared" si="4"/>
        <v>89.691207673646574</v>
      </c>
      <c r="FK83">
        <f t="shared" si="5"/>
        <v>145.55671620843538</v>
      </c>
      <c r="FL83">
        <f t="shared" si="6"/>
        <v>0.53353846155395468</v>
      </c>
      <c r="FM83">
        <f t="shared" si="7"/>
        <v>1.1932085972313655</v>
      </c>
    </row>
    <row r="84" spans="1:169" x14ac:dyDescent="0.25">
      <c r="A84" t="s">
        <v>922</v>
      </c>
      <c r="B84" t="s">
        <v>764</v>
      </c>
      <c r="C84" s="7">
        <v>-0.61807865703594789</v>
      </c>
      <c r="D84" s="8">
        <v>3.1674398424216738E-2</v>
      </c>
      <c r="E84" s="9">
        <v>228.2183081141344</v>
      </c>
      <c r="F84" s="10">
        <v>0.49300135748544849</v>
      </c>
      <c r="G84">
        <v>-2288.185099014484</v>
      </c>
      <c r="H84" s="11">
        <v>96.386041889804289</v>
      </c>
      <c r="I84" s="7">
        <v>1.959651706328926</v>
      </c>
      <c r="J84" s="7">
        <v>6.069047917611662E-2</v>
      </c>
      <c r="K84" s="8">
        <v>0.18590473725240739</v>
      </c>
      <c r="L84" s="19">
        <v>1.279898329364025E-3</v>
      </c>
      <c r="M84">
        <v>0.21016028870903419</v>
      </c>
      <c r="N84" s="11">
        <v>3.6039702024902418</v>
      </c>
      <c r="O84" s="12">
        <v>13.07793170665175</v>
      </c>
      <c r="P84" s="10">
        <v>0.46596945766072739</v>
      </c>
      <c r="Q84" s="8">
        <v>0.51054310951266901</v>
      </c>
      <c r="R84" s="13">
        <v>1.58539522785393E-2</v>
      </c>
      <c r="S84" s="14">
        <v>0.54271959917739343</v>
      </c>
      <c r="T84" t="e">
        <v>#N/A</v>
      </c>
      <c r="U84" s="11" t="e">
        <v>#N/A</v>
      </c>
      <c r="V84" s="9">
        <v>2704.58818220593</v>
      </c>
      <c r="W84" s="9">
        <v>10.48548212334839</v>
      </c>
      <c r="X84" s="9">
        <v>11.303815941069431</v>
      </c>
      <c r="Y84" s="9">
        <v>2658.768169806588</v>
      </c>
      <c r="Z84" s="9">
        <v>9.7676659178391656</v>
      </c>
      <c r="AA84" s="9">
        <v>67.614848759170457</v>
      </c>
      <c r="AB84" s="9">
        <v>2684.7216486289722</v>
      </c>
      <c r="AC84" s="9">
        <v>6.8806244200163782</v>
      </c>
      <c r="AD84" s="15">
        <v>33.27683872922335</v>
      </c>
      <c r="AE84" t="e">
        <v>#N/A</v>
      </c>
      <c r="AF84" t="e">
        <v>#N/A</v>
      </c>
      <c r="AG84" s="11" t="e">
        <v>#N/A</v>
      </c>
      <c r="AH84" s="16">
        <v>98.305841432688283</v>
      </c>
      <c r="AK84" t="s">
        <v>923</v>
      </c>
      <c r="AL84" t="s">
        <v>923</v>
      </c>
      <c r="AM84">
        <v>26.05</v>
      </c>
      <c r="AN84">
        <v>335.09458237156161</v>
      </c>
      <c r="AO84">
        <v>76.578982241837139</v>
      </c>
      <c r="AP84">
        <v>126.9967080578797</v>
      </c>
      <c r="AQ84" t="s">
        <v>154</v>
      </c>
      <c r="AR84">
        <v>801.20053992405371</v>
      </c>
      <c r="AS84">
        <v>1943.7210549110091</v>
      </c>
      <c r="AT84">
        <v>360.91402172205852</v>
      </c>
      <c r="AU84">
        <v>19.34140416737463</v>
      </c>
      <c r="AV84">
        <v>2.2533036028584061</v>
      </c>
      <c r="AW84">
        <v>4.3184911063472473</v>
      </c>
      <c r="AX84">
        <v>0.98878909928298642</v>
      </c>
      <c r="AY84">
        <v>1.589624261799484</v>
      </c>
      <c r="AZ84" t="s">
        <v>154</v>
      </c>
      <c r="BA84">
        <v>24.628309885892129</v>
      </c>
      <c r="BB84">
        <v>53.828195615608699</v>
      </c>
      <c r="BC84">
        <v>0.53848420141869169</v>
      </c>
      <c r="BD84">
        <v>0.22536644525918331</v>
      </c>
      <c r="BE84">
        <v>0.12745902299689721</v>
      </c>
      <c r="BF84">
        <v>1089.746064209884</v>
      </c>
      <c r="BG84">
        <v>189.39516311915239</v>
      </c>
      <c r="BH84">
        <v>8.2484686614480718E-2</v>
      </c>
      <c r="BI84">
        <v>535978.57469495514</v>
      </c>
      <c r="BJ84">
        <v>26213.101663891819</v>
      </c>
      <c r="BK84">
        <v>1.406034332477816</v>
      </c>
      <c r="BL84">
        <v>3.2141415769125441</v>
      </c>
      <c r="BM84">
        <v>0.60060986393162763</v>
      </c>
      <c r="BN84">
        <v>0.1215312272856416</v>
      </c>
      <c r="BO84">
        <v>0.18812513302294939</v>
      </c>
      <c r="BP84">
        <v>0.10059248813217091</v>
      </c>
      <c r="BQ84">
        <v>6.2068197586000783E-3</v>
      </c>
      <c r="BR84">
        <v>38.105254058912493</v>
      </c>
      <c r="BS84">
        <v>8.5140823819683078</v>
      </c>
      <c r="BT84">
        <v>1.6545449205759781E-2</v>
      </c>
      <c r="BU84">
        <v>0.25473828389321718</v>
      </c>
      <c r="BV84">
        <v>0.11919724959931639</v>
      </c>
      <c r="BW84">
        <v>1.317159234240846E-2</v>
      </c>
      <c r="BX84">
        <v>2.7116985772974371</v>
      </c>
      <c r="BY84">
        <v>0.9879799611003528</v>
      </c>
      <c r="BZ84">
        <v>2.9239566288293242E-2</v>
      </c>
      <c r="CA84">
        <v>5.044904142134099</v>
      </c>
      <c r="CB84">
        <v>1.3063856218997629</v>
      </c>
      <c r="CC84">
        <v>9.2407661830967242E-2</v>
      </c>
      <c r="CD84">
        <v>1.7406626931646909</v>
      </c>
      <c r="CE84">
        <v>0.43239191744076222</v>
      </c>
      <c r="CF84">
        <v>9.0779787391891548E-3</v>
      </c>
      <c r="CG84">
        <v>24.966630849997049</v>
      </c>
      <c r="CH84">
        <v>5.9404431811378604</v>
      </c>
      <c r="CI84">
        <v>0.19933648781099281</v>
      </c>
      <c r="CJ84">
        <v>7.6179652450082704</v>
      </c>
      <c r="CK84">
        <v>1.738156708848217</v>
      </c>
      <c r="CL84">
        <v>2.0173651287746799E-2</v>
      </c>
      <c r="CM84">
        <v>89.980370731674796</v>
      </c>
      <c r="CN84">
        <v>17.861179158117121</v>
      </c>
      <c r="CO84">
        <v>0.1238484171369213</v>
      </c>
      <c r="CP84">
        <v>35.212065138078181</v>
      </c>
      <c r="CQ84">
        <v>7.0616418743069733</v>
      </c>
      <c r="CR84">
        <v>1.1193332350010731E-2</v>
      </c>
      <c r="CS84">
        <v>172.3879848013141</v>
      </c>
      <c r="CT84">
        <v>29.37034284063709</v>
      </c>
      <c r="CU84">
        <v>3.2705344610249473E-2</v>
      </c>
      <c r="CV84">
        <v>37.240916885301502</v>
      </c>
      <c r="CW84">
        <v>6.3459802717705314</v>
      </c>
      <c r="CX84">
        <v>1.0596484831314489E-2</v>
      </c>
      <c r="CY84">
        <v>351.733912846517</v>
      </c>
      <c r="CZ84">
        <v>52.487750155661573</v>
      </c>
      <c r="DA84">
        <v>5.0080746948859098E-2</v>
      </c>
      <c r="DB84">
        <v>79.614060349681608</v>
      </c>
      <c r="DC84">
        <v>11.24593801721695</v>
      </c>
      <c r="DD84">
        <v>1.0658022647453309E-2</v>
      </c>
      <c r="DE84">
        <v>9961.6025994864522</v>
      </c>
      <c r="DF84">
        <v>460.19807164916449</v>
      </c>
      <c r="DG84">
        <v>0.1034197181698588</v>
      </c>
      <c r="DH84">
        <v>0.60825891197712534</v>
      </c>
      <c r="DI84">
        <v>0.1220067166768415</v>
      </c>
      <c r="DJ84">
        <v>9.6252972559346221E-3</v>
      </c>
      <c r="DK84">
        <v>-1.4131311055881299</v>
      </c>
      <c r="DL84">
        <v>5.2099891175344606</v>
      </c>
      <c r="DM84">
        <v>10.52869205017369</v>
      </c>
      <c r="DN84">
        <v>483.38226796418468</v>
      </c>
      <c r="DO84">
        <v>88.578496540212541</v>
      </c>
      <c r="DP84">
        <v>0.71681715498786436</v>
      </c>
      <c r="DQ84">
        <v>98.449450698753225</v>
      </c>
      <c r="DR84">
        <v>17.99605442308016</v>
      </c>
      <c r="DS84">
        <v>0.36297535354798222</v>
      </c>
      <c r="DT84">
        <v>54.10931490929115</v>
      </c>
      <c r="DU84">
        <v>14.263562132445299</v>
      </c>
      <c r="DV84">
        <v>0.30665036255500211</v>
      </c>
      <c r="DW84">
        <v>202.71207311128751</v>
      </c>
      <c r="DX84">
        <v>55.308147045974621</v>
      </c>
      <c r="DY84">
        <v>0.31566216909439959</v>
      </c>
      <c r="DZ84">
        <v>228.2183081141344</v>
      </c>
      <c r="EA84">
        <v>41.638115480959421</v>
      </c>
      <c r="EB84">
        <v>0.15553360912951769</v>
      </c>
      <c r="EC84">
        <v>166.21648988273179</v>
      </c>
      <c r="ED84">
        <v>32.697624571935123</v>
      </c>
      <c r="EE84">
        <v>0.28769917235609721</v>
      </c>
      <c r="EH84">
        <v>694.10577338209146</v>
      </c>
      <c r="EI84">
        <v>0.79377693258628468</v>
      </c>
      <c r="EJ84">
        <v>62.161915267393937</v>
      </c>
      <c r="EK84">
        <v>2.7450246109182892</v>
      </c>
      <c r="EL84">
        <v>5.933694917499861</v>
      </c>
      <c r="EM84">
        <v>34.087190149554722</v>
      </c>
      <c r="EN84">
        <v>30.91763220541192</v>
      </c>
      <c r="EO84">
        <v>125.46045653264849</v>
      </c>
      <c r="EP84">
        <v>211.02396800576929</v>
      </c>
      <c r="EQ84">
        <v>365.7738647629057</v>
      </c>
      <c r="ER84">
        <v>644.90961791351981</v>
      </c>
      <c r="ES84">
        <v>1077.424905008213</v>
      </c>
      <c r="ET84">
        <v>1507.7294285547171</v>
      </c>
      <c r="EU84">
        <v>2184.6826884876832</v>
      </c>
      <c r="EV84">
        <v>3236.3439166537241</v>
      </c>
      <c r="EX84">
        <v>42.111627761881628</v>
      </c>
      <c r="EY84">
        <v>60.181798729047188</v>
      </c>
      <c r="EZ84">
        <v>0.47277792816974562</v>
      </c>
      <c r="FA84">
        <v>0.49397104873512199</v>
      </c>
      <c r="FB84">
        <v>3.6333740216331641E-4</v>
      </c>
      <c r="FC84">
        <v>6.3269093268421249E-3</v>
      </c>
      <c r="FD84">
        <v>17.413316903714321</v>
      </c>
      <c r="FE84">
        <v>5.284166846754589</v>
      </c>
      <c r="FF84">
        <v>5.9891559248312136</v>
      </c>
      <c r="FG84">
        <v>0.64883794191809985</v>
      </c>
      <c r="FH84">
        <v>9.1379917020258158E-3</v>
      </c>
      <c r="FJ84">
        <f t="shared" si="4"/>
        <v>228.2183081141344</v>
      </c>
      <c r="FK84">
        <f t="shared" si="5"/>
        <v>370.36749051934976</v>
      </c>
      <c r="FL84">
        <f t="shared" si="6"/>
        <v>0.95280146736112326</v>
      </c>
      <c r="FM84">
        <f t="shared" si="7"/>
        <v>2.2000516644057755</v>
      </c>
    </row>
    <row r="85" spans="1:169" x14ac:dyDescent="0.25">
      <c r="A85" t="s">
        <v>924</v>
      </c>
      <c r="B85" t="s">
        <v>764</v>
      </c>
      <c r="C85" s="7">
        <v>6.6326851617000511</v>
      </c>
      <c r="D85" s="8">
        <v>6.211479810328711E-3</v>
      </c>
      <c r="E85" s="9">
        <v>46.243803181635037</v>
      </c>
      <c r="F85" s="10">
        <v>0.50683965971874001</v>
      </c>
      <c r="G85">
        <v>213.1685477593056</v>
      </c>
      <c r="H85" s="11">
        <v>38.706311367817108</v>
      </c>
      <c r="I85" s="7">
        <v>1.929520756925581</v>
      </c>
      <c r="J85" s="7">
        <v>5.969874513809463E-2</v>
      </c>
      <c r="K85" s="8">
        <v>0.18574381257826189</v>
      </c>
      <c r="L85" s="19">
        <v>1.8851703844579961E-3</v>
      </c>
      <c r="M85">
        <v>0.19269101892237139</v>
      </c>
      <c r="N85" s="11">
        <v>1.368611938621151</v>
      </c>
      <c r="O85" s="12">
        <v>13.248777575716391</v>
      </c>
      <c r="P85" s="10">
        <v>0.48239261472633088</v>
      </c>
      <c r="Q85" s="8">
        <v>0.51844518231461634</v>
      </c>
      <c r="R85" s="13">
        <v>1.602942430250083E-2</v>
      </c>
      <c r="S85" s="14">
        <v>0.73895404159093514</v>
      </c>
      <c r="T85" t="e">
        <v>#N/A</v>
      </c>
      <c r="U85" s="11" t="e">
        <v>#N/A</v>
      </c>
      <c r="V85" s="9">
        <v>2701.9658137770198</v>
      </c>
      <c r="W85" s="9">
        <v>16.183671878191749</v>
      </c>
      <c r="X85" s="9">
        <v>16.72984388207129</v>
      </c>
      <c r="Y85" s="9">
        <v>2692.4510862942602</v>
      </c>
      <c r="Z85" s="9">
        <v>8.5462945572381646</v>
      </c>
      <c r="AA85" s="9">
        <v>68.047954463966761</v>
      </c>
      <c r="AB85" s="9">
        <v>2696.4318648312451</v>
      </c>
      <c r="AC85" s="9">
        <v>9.8282429626692416</v>
      </c>
      <c r="AD85" s="15">
        <v>34.286489287803747</v>
      </c>
      <c r="AE85" t="e">
        <v>#N/A</v>
      </c>
      <c r="AF85" t="e">
        <v>#N/A</v>
      </c>
      <c r="AG85" s="11" t="e">
        <v>#N/A</v>
      </c>
      <c r="AH85" s="16">
        <v>99.64785907230042</v>
      </c>
      <c r="AK85" t="s">
        <v>925</v>
      </c>
      <c r="AL85" t="s">
        <v>925</v>
      </c>
      <c r="AM85">
        <v>25.007999999999999</v>
      </c>
      <c r="AN85" t="s">
        <v>154</v>
      </c>
      <c r="AO85">
        <v>70.390050395461216</v>
      </c>
      <c r="AP85">
        <v>177.24928804158361</v>
      </c>
      <c r="AQ85" t="s">
        <v>154</v>
      </c>
      <c r="AR85">
        <v>951.86448730997745</v>
      </c>
      <c r="AS85">
        <v>2617.1439632300871</v>
      </c>
      <c r="AT85">
        <v>274.09213160483199</v>
      </c>
      <c r="AU85">
        <v>10.30419015166197</v>
      </c>
      <c r="AV85">
        <v>3.1709049013798198</v>
      </c>
      <c r="AW85">
        <v>5.2502570277266898</v>
      </c>
      <c r="AX85">
        <v>1.1558350398472159</v>
      </c>
      <c r="AY85">
        <v>2.2550909745359471</v>
      </c>
      <c r="AZ85" t="s">
        <v>154</v>
      </c>
      <c r="BA85">
        <v>21.243350023348921</v>
      </c>
      <c r="BB85">
        <v>78.069477128199793</v>
      </c>
      <c r="BC85" t="s">
        <v>154</v>
      </c>
      <c r="BD85">
        <v>0.13632781668987809</v>
      </c>
      <c r="BE85">
        <v>0.22654263841699171</v>
      </c>
      <c r="BF85">
        <v>418.0835565435205</v>
      </c>
      <c r="BG85">
        <v>26.75887760500115</v>
      </c>
      <c r="BH85">
        <v>0.175073017417957</v>
      </c>
      <c r="BI85">
        <v>531019.03138797183</v>
      </c>
      <c r="BJ85">
        <v>23694.11101641976</v>
      </c>
      <c r="BK85">
        <v>0.3501217746495815</v>
      </c>
      <c r="BL85">
        <v>0.88095890575596425</v>
      </c>
      <c r="BM85">
        <v>0.15968148922708811</v>
      </c>
      <c r="BN85">
        <v>0.1318425167769435</v>
      </c>
      <c r="BO85" t="s">
        <v>154</v>
      </c>
      <c r="BP85">
        <v>4.9089954536487958E-3</v>
      </c>
      <c r="BQ85">
        <v>1.1213856091070781E-2</v>
      </c>
      <c r="BR85">
        <v>10.2216147993155</v>
      </c>
      <c r="BS85">
        <v>0.66998444567016469</v>
      </c>
      <c r="BT85">
        <v>1.8510299739917462E-2</v>
      </c>
      <c r="BU85">
        <v>0.1012201719830656</v>
      </c>
      <c r="BV85">
        <v>1.8391225587174789E-2</v>
      </c>
      <c r="BW85">
        <v>3.6621043470113218E-3</v>
      </c>
      <c r="BX85">
        <v>2.119229579931909</v>
      </c>
      <c r="BY85">
        <v>0.32405694234769439</v>
      </c>
      <c r="BZ85">
        <v>3.2701556138255573E-2</v>
      </c>
      <c r="CA85">
        <v>2.8156158364271739</v>
      </c>
      <c r="CB85">
        <v>0.34943821087901739</v>
      </c>
      <c r="CC85">
        <v>3.7641349891999618E-2</v>
      </c>
      <c r="CD85">
        <v>0.9117100698609325</v>
      </c>
      <c r="CE85">
        <v>0.13161865751294161</v>
      </c>
      <c r="CF85">
        <v>1.0151761870746789E-2</v>
      </c>
      <c r="CG85">
        <v>10.149332949861719</v>
      </c>
      <c r="CH85">
        <v>1.131379768209344</v>
      </c>
      <c r="CI85">
        <v>0.24183709280166399</v>
      </c>
      <c r="CJ85">
        <v>2.832568606958473</v>
      </c>
      <c r="CK85">
        <v>0.31101790989381572</v>
      </c>
      <c r="CL85">
        <v>8.2201183656107867E-3</v>
      </c>
      <c r="CM85">
        <v>34.524832952798477</v>
      </c>
      <c r="CN85">
        <v>2.7139366202915931</v>
      </c>
      <c r="CO85">
        <v>5.0467133762500713E-2</v>
      </c>
      <c r="CP85">
        <v>13.02674782625782</v>
      </c>
      <c r="CQ85">
        <v>0.95235597161954677</v>
      </c>
      <c r="CR85">
        <v>1.252072137258674E-2</v>
      </c>
      <c r="CS85">
        <v>67.058781353570524</v>
      </c>
      <c r="CT85">
        <v>5.6730215287175616</v>
      </c>
      <c r="CU85">
        <v>3.657800395905101E-2</v>
      </c>
      <c r="CV85">
        <v>14.91660561663973</v>
      </c>
      <c r="CW85">
        <v>1.2073511831627379</v>
      </c>
      <c r="CX85">
        <v>1.185274100091903E-2</v>
      </c>
      <c r="CY85">
        <v>150.2766323900033</v>
      </c>
      <c r="CZ85">
        <v>12.15681895250075</v>
      </c>
      <c r="DA85">
        <v>5.6026812140344072E-2</v>
      </c>
      <c r="DB85">
        <v>33.9829816285013</v>
      </c>
      <c r="DC85">
        <v>2.3203685720768998</v>
      </c>
      <c r="DD85">
        <v>1.191840230687977E-2</v>
      </c>
      <c r="DE85">
        <v>8122.5596368201259</v>
      </c>
      <c r="DF85">
        <v>371.04339549474281</v>
      </c>
      <c r="DG85">
        <v>0.1156307545849056</v>
      </c>
      <c r="DH85">
        <v>0.32614904077409002</v>
      </c>
      <c r="DI85">
        <v>8.3541358134681901E-2</v>
      </c>
      <c r="DJ85">
        <v>1.076630620991462E-2</v>
      </c>
      <c r="DK85">
        <v>-0.53708177879774288</v>
      </c>
      <c r="DL85">
        <v>5.0484761205700703</v>
      </c>
      <c r="DM85">
        <v>14.446575651058589</v>
      </c>
      <c r="DN85">
        <v>99.717694085646841</v>
      </c>
      <c r="DO85">
        <v>7.4123803954997802</v>
      </c>
      <c r="DP85">
        <v>0.94811683813260073</v>
      </c>
      <c r="DQ85">
        <v>20.06503301951545</v>
      </c>
      <c r="DR85">
        <v>1.4765214443560599</v>
      </c>
      <c r="DS85">
        <v>0.54977823024258066</v>
      </c>
      <c r="DT85">
        <v>8.6306891389419942</v>
      </c>
      <c r="DU85">
        <v>0.69077547720960053</v>
      </c>
      <c r="DV85">
        <v>0.41823924820168917</v>
      </c>
      <c r="DW85">
        <v>31.96998262335477</v>
      </c>
      <c r="DX85">
        <v>2.5676023770155441</v>
      </c>
      <c r="DY85">
        <v>0.33969716788290533</v>
      </c>
      <c r="DZ85">
        <v>46.243803181635037</v>
      </c>
      <c r="EA85">
        <v>3.154013110901293</v>
      </c>
      <c r="EB85">
        <v>0.20003979121973681</v>
      </c>
      <c r="EC85">
        <v>33.144576174222557</v>
      </c>
      <c r="ED85">
        <v>2.573315045370641</v>
      </c>
      <c r="EE85">
        <v>0.33268441376262731</v>
      </c>
      <c r="EH85">
        <v>266.29525894491752</v>
      </c>
      <c r="EI85">
        <v>3.8928245483249198E-2</v>
      </c>
      <c r="EJ85">
        <v>16.674738661199839</v>
      </c>
      <c r="EK85">
        <v>1.0907346118864829</v>
      </c>
      <c r="EL85">
        <v>4.637263851054505</v>
      </c>
      <c r="EM85">
        <v>19.024431327210628</v>
      </c>
      <c r="EN85">
        <v>16.193784544599161</v>
      </c>
      <c r="EO85">
        <v>51.001673114883033</v>
      </c>
      <c r="EP85">
        <v>78.464504347880151</v>
      </c>
      <c r="EQ85">
        <v>140.34484940161991</v>
      </c>
      <c r="ER85">
        <v>238.58512502303691</v>
      </c>
      <c r="ES85">
        <v>419.11738345981581</v>
      </c>
      <c r="ET85">
        <v>603.91115856841009</v>
      </c>
      <c r="EU85">
        <v>933.39523223604533</v>
      </c>
      <c r="EV85">
        <v>1381.4220174187519</v>
      </c>
      <c r="EX85">
        <v>80.922086773972794</v>
      </c>
      <c r="EY85">
        <v>14.751870991286379</v>
      </c>
      <c r="EZ85">
        <v>0.51987663970311138</v>
      </c>
      <c r="FA85">
        <v>0.53078196223346275</v>
      </c>
      <c r="FB85">
        <v>4.1706068489328517E-5</v>
      </c>
      <c r="FC85">
        <v>7.6327389094789074E-4</v>
      </c>
      <c r="FD85">
        <v>18.301266904196261</v>
      </c>
      <c r="FE85">
        <v>2.7010930452687369</v>
      </c>
      <c r="FF85">
        <v>4.5241191425773346</v>
      </c>
      <c r="FG85">
        <v>0.30772451076506341</v>
      </c>
      <c r="FH85">
        <v>5.8622481203176556E-3</v>
      </c>
      <c r="FJ85">
        <f t="shared" si="4"/>
        <v>46.243803181635037</v>
      </c>
      <c r="FK85">
        <f t="shared" si="5"/>
        <v>75.047446797683719</v>
      </c>
      <c r="FL85">
        <f t="shared" si="6"/>
        <v>0.51494550001384343</v>
      </c>
      <c r="FM85">
        <f t="shared" si="7"/>
        <v>1.1316215466730277</v>
      </c>
    </row>
    <row r="86" spans="1:169" x14ac:dyDescent="0.25">
      <c r="A86" t="s">
        <v>926</v>
      </c>
      <c r="B86" t="s">
        <v>764</v>
      </c>
      <c r="C86" s="7">
        <v>38.636479951195163</v>
      </c>
      <c r="D86" s="8">
        <v>9.9787748738762692E-3</v>
      </c>
      <c r="E86" s="9">
        <v>70.444718753883933</v>
      </c>
      <c r="F86" s="10">
        <v>0.46374985993726953</v>
      </c>
      <c r="G86">
        <v>36.599941614006212</v>
      </c>
      <c r="H86" s="11">
        <v>481.66338434994799</v>
      </c>
      <c r="I86" s="7">
        <v>1.9660135741982641</v>
      </c>
      <c r="J86" s="7">
        <v>6.1167849067824007E-2</v>
      </c>
      <c r="K86" s="8">
        <v>0.1860190927672532</v>
      </c>
      <c r="L86" s="19">
        <v>1.43971590297164E-3</v>
      </c>
      <c r="M86">
        <v>0.18524471670874759</v>
      </c>
      <c r="N86" s="11">
        <v>1.1735723524710031</v>
      </c>
      <c r="O86" s="12">
        <v>13.04461602402383</v>
      </c>
      <c r="P86" s="10">
        <v>0.46814418737271962</v>
      </c>
      <c r="Q86" s="8">
        <v>0.50884963730902022</v>
      </c>
      <c r="R86" s="13">
        <v>1.5774428406578309E-2</v>
      </c>
      <c r="S86" s="14">
        <v>0.488837510400711</v>
      </c>
      <c r="T86" t="e">
        <v>#N/A</v>
      </c>
      <c r="U86" s="11" t="e">
        <v>#N/A</v>
      </c>
      <c r="V86" s="9">
        <v>2705.3466263968289</v>
      </c>
      <c r="W86" s="9">
        <v>12.044303734303011</v>
      </c>
      <c r="X86" s="9">
        <v>12.7700890324088</v>
      </c>
      <c r="Y86" s="9">
        <v>2651.5684371316902</v>
      </c>
      <c r="Z86" s="9">
        <v>9.0161727277719255</v>
      </c>
      <c r="AA86" s="9">
        <v>67.429461113365818</v>
      </c>
      <c r="AB86" s="9">
        <v>2682.1587799198428</v>
      </c>
      <c r="AC86" s="9">
        <v>7.9125035125988266</v>
      </c>
      <c r="AD86" s="15">
        <v>33.724839787805273</v>
      </c>
      <c r="AE86" t="e">
        <v>#N/A</v>
      </c>
      <c r="AF86" t="e">
        <v>#N/A</v>
      </c>
      <c r="AG86" s="11" t="e">
        <v>#N/A</v>
      </c>
      <c r="AH86" s="16">
        <v>98.012151613386251</v>
      </c>
      <c r="AK86" t="s">
        <v>927</v>
      </c>
      <c r="AL86" t="s">
        <v>927</v>
      </c>
      <c r="AM86">
        <v>25.007999999999999</v>
      </c>
      <c r="AN86">
        <v>199.77265384791681</v>
      </c>
      <c r="AO86">
        <v>58.368474819050483</v>
      </c>
      <c r="AP86">
        <v>147.98392868351559</v>
      </c>
      <c r="AQ86" t="s">
        <v>154</v>
      </c>
      <c r="AR86">
        <v>925.66930684380748</v>
      </c>
      <c r="AS86">
        <v>2086.8659350889789</v>
      </c>
      <c r="AT86">
        <v>288.35901749513471</v>
      </c>
      <c r="AU86">
        <v>12.62399504926889</v>
      </c>
      <c r="AV86">
        <v>2.685795044545213</v>
      </c>
      <c r="AW86">
        <v>5.9205692297926893</v>
      </c>
      <c r="AX86">
        <v>1.242160841317375</v>
      </c>
      <c r="AY86">
        <v>1.8336149722811681</v>
      </c>
      <c r="AZ86" t="s">
        <v>154</v>
      </c>
      <c r="BA86">
        <v>23.26623677521486</v>
      </c>
      <c r="BB86">
        <v>61.730709913021798</v>
      </c>
      <c r="BC86">
        <v>0.26267216486570572</v>
      </c>
      <c r="BD86">
        <v>0.12021735288189329</v>
      </c>
      <c r="BE86">
        <v>0.17308579028397769</v>
      </c>
      <c r="BF86">
        <v>438.41316028045321</v>
      </c>
      <c r="BG86">
        <v>35.082425751643328</v>
      </c>
      <c r="BH86">
        <v>0.1182061926725719</v>
      </c>
      <c r="BI86">
        <v>533987.5914678633</v>
      </c>
      <c r="BJ86">
        <v>19526.97192603716</v>
      </c>
      <c r="BK86">
        <v>2.01437701824613</v>
      </c>
      <c r="BL86">
        <v>1.2876839855136919</v>
      </c>
      <c r="BM86">
        <v>0.23577960838212941</v>
      </c>
      <c r="BN86">
        <v>0.1169426173691271</v>
      </c>
      <c r="BO86" t="s">
        <v>154</v>
      </c>
      <c r="BP86">
        <v>4.531756148192536E-3</v>
      </c>
      <c r="BQ86">
        <v>8.3220577305134092E-3</v>
      </c>
      <c r="BR86">
        <v>12.99552900164066</v>
      </c>
      <c r="BS86">
        <v>1.261514836792871</v>
      </c>
      <c r="BT86">
        <v>1.69688904561935E-2</v>
      </c>
      <c r="BU86">
        <v>0.1000590844108529</v>
      </c>
      <c r="BV86">
        <v>2.0156603567141228E-2</v>
      </c>
      <c r="BW86">
        <v>1.221566018554248E-2</v>
      </c>
      <c r="BX86">
        <v>1.2560987728357469</v>
      </c>
      <c r="BY86">
        <v>0.25021071083490298</v>
      </c>
      <c r="BZ86">
        <v>0.23923522801052169</v>
      </c>
      <c r="CA86">
        <v>2.006480218033182</v>
      </c>
      <c r="CB86">
        <v>0.32723589306644202</v>
      </c>
      <c r="CC86">
        <v>0.1255307433306424</v>
      </c>
      <c r="CD86">
        <v>0.70678032528404244</v>
      </c>
      <c r="CE86">
        <v>9.8996556100670777E-2</v>
      </c>
      <c r="CF86">
        <v>3.3853662575682369E-2</v>
      </c>
      <c r="CG86">
        <v>8.6519951371751578</v>
      </c>
      <c r="CH86">
        <v>1.091316855668286</v>
      </c>
      <c r="CI86">
        <v>5.0785831148758308E-2</v>
      </c>
      <c r="CJ86">
        <v>2.6862715628251892</v>
      </c>
      <c r="CK86">
        <v>0.27693939709448018</v>
      </c>
      <c r="CL86">
        <v>2.7422356150473389E-2</v>
      </c>
      <c r="CM86">
        <v>32.764490766590889</v>
      </c>
      <c r="CN86">
        <v>2.8596904003994918</v>
      </c>
      <c r="CO86">
        <v>4.6264230250112039E-2</v>
      </c>
      <c r="CP86">
        <v>13.821923675426911</v>
      </c>
      <c r="CQ86">
        <v>1.305447831068917</v>
      </c>
      <c r="CR86">
        <v>1.14761679798078E-2</v>
      </c>
      <c r="CS86">
        <v>68.427971872463885</v>
      </c>
      <c r="CT86">
        <v>4.9645613200179737</v>
      </c>
      <c r="CU86">
        <v>3.3520753797374167E-2</v>
      </c>
      <c r="CV86">
        <v>15.64689009614681</v>
      </c>
      <c r="CW86">
        <v>1.0950741750314961</v>
      </c>
      <c r="CX86">
        <v>1.0863604800371339E-2</v>
      </c>
      <c r="CY86">
        <v>157.8078219408491</v>
      </c>
      <c r="CZ86">
        <v>9.6733894329199526</v>
      </c>
      <c r="DA86">
        <v>5.1359090620724919E-2</v>
      </c>
      <c r="DB86">
        <v>36.952775038395998</v>
      </c>
      <c r="DC86">
        <v>2.0579287284912859</v>
      </c>
      <c r="DD86">
        <v>1.0920577067712619E-2</v>
      </c>
      <c r="DE86">
        <v>8510.4329041048259</v>
      </c>
      <c r="DF86">
        <v>422.55462440783111</v>
      </c>
      <c r="DG86">
        <v>0.105935026001255</v>
      </c>
      <c r="DH86">
        <v>0.30068548116890431</v>
      </c>
      <c r="DI86">
        <v>7.9364574505431398E-2</v>
      </c>
      <c r="DJ86">
        <v>9.8677147005784456E-3</v>
      </c>
      <c r="DK86">
        <v>-1.022150303362336</v>
      </c>
      <c r="DL86">
        <v>5.9987746352171358</v>
      </c>
      <c r="DM86">
        <v>13.0082156043685</v>
      </c>
      <c r="DN86">
        <v>146.6738393395897</v>
      </c>
      <c r="DO86">
        <v>13.24531916542046</v>
      </c>
      <c r="DP86">
        <v>0.76843049411308839</v>
      </c>
      <c r="DQ86">
        <v>29.923615936539459</v>
      </c>
      <c r="DR86">
        <v>2.6835381706233732</v>
      </c>
      <c r="DS86">
        <v>0.43386603242070348</v>
      </c>
      <c r="DT86">
        <v>12.784711202290399</v>
      </c>
      <c r="DU86">
        <v>1.467424674498891</v>
      </c>
      <c r="DV86">
        <v>0.41268934147514141</v>
      </c>
      <c r="DW86">
        <v>45.825013063214101</v>
      </c>
      <c r="DX86">
        <v>5.4535174174946732</v>
      </c>
      <c r="DY86">
        <v>0.36291414414494422</v>
      </c>
      <c r="DZ86">
        <v>70.444718753883933</v>
      </c>
      <c r="EA86">
        <v>7.151720678247723</v>
      </c>
      <c r="EB86">
        <v>0.15622362598543371</v>
      </c>
      <c r="EC86">
        <v>48.558288057995377</v>
      </c>
      <c r="ED86">
        <v>4.5238568810181361</v>
      </c>
      <c r="EE86">
        <v>0.34713837502649009</v>
      </c>
      <c r="EH86">
        <v>279.24405113404657</v>
      </c>
      <c r="EI86">
        <v>2.1020658859666572E-2</v>
      </c>
      <c r="EJ86">
        <v>21.19988417885914</v>
      </c>
      <c r="EK86">
        <v>1.078222892358329</v>
      </c>
      <c r="EL86">
        <v>2.7485749952642169</v>
      </c>
      <c r="EM86">
        <v>13.557298770494469</v>
      </c>
      <c r="EN86">
        <v>12.553824605400401</v>
      </c>
      <c r="EO86">
        <v>43.477362498367633</v>
      </c>
      <c r="EP86">
        <v>74.411954648897193</v>
      </c>
      <c r="EQ86">
        <v>133.1889868560605</v>
      </c>
      <c r="ER86">
        <v>253.14878526422899</v>
      </c>
      <c r="ES86">
        <v>427.67482420289929</v>
      </c>
      <c r="ET86">
        <v>633.47733182780598</v>
      </c>
      <c r="EU86">
        <v>980.17280708601925</v>
      </c>
      <c r="EV86">
        <v>1502.145326764065</v>
      </c>
      <c r="EX86">
        <v>140.8173126451469</v>
      </c>
      <c r="EY86">
        <v>38.044464256219953</v>
      </c>
      <c r="EZ86">
        <v>0.51708016418565239</v>
      </c>
      <c r="FA86">
        <v>0.52494407846072833</v>
      </c>
      <c r="FB86">
        <v>2.1445870266651679E-5</v>
      </c>
      <c r="FC86">
        <v>4.8348514380226721E-4</v>
      </c>
      <c r="FD86">
        <v>22.544440388324389</v>
      </c>
      <c r="FE86">
        <v>4.2824947200904599</v>
      </c>
      <c r="FF86">
        <v>5.4206888188230318</v>
      </c>
      <c r="FG86">
        <v>0.44639560883292989</v>
      </c>
      <c r="FH86">
        <v>8.1598235732342397E-3</v>
      </c>
      <c r="FJ86">
        <f t="shared" si="4"/>
        <v>70.444718753883933</v>
      </c>
      <c r="FK86">
        <f t="shared" si="5"/>
        <v>114.32226415493916</v>
      </c>
      <c r="FL86">
        <f t="shared" si="6"/>
        <v>0.49951303105213601</v>
      </c>
      <c r="FM86">
        <f t="shared" si="7"/>
        <v>1.0787901958442345</v>
      </c>
    </row>
    <row r="87" spans="1:169" x14ac:dyDescent="0.25">
      <c r="A87" t="s">
        <v>928</v>
      </c>
      <c r="B87" t="s">
        <v>764</v>
      </c>
      <c r="C87" s="7">
        <v>67.018333732637231</v>
      </c>
      <c r="D87" s="8">
        <v>4.9794709614466078E-3</v>
      </c>
      <c r="E87" s="9">
        <v>38.538957305087678</v>
      </c>
      <c r="F87" s="10">
        <v>0.39938529873043671</v>
      </c>
      <c r="G87">
        <v>21.102714607334441</v>
      </c>
      <c r="H87" s="11">
        <v>144.88017295669621</v>
      </c>
      <c r="I87" s="7">
        <v>1.903882953672293</v>
      </c>
      <c r="J87" s="7">
        <v>5.8781777555191761E-2</v>
      </c>
      <c r="K87" s="8">
        <v>0.18639604233465781</v>
      </c>
      <c r="L87" s="19">
        <v>1.8583485468064841E-3</v>
      </c>
      <c r="M87">
        <v>0.1648520551219699</v>
      </c>
      <c r="N87" s="11">
        <v>1.5739648044689121</v>
      </c>
      <c r="O87" s="12">
        <v>13.468211394805749</v>
      </c>
      <c r="P87" s="10">
        <v>0.48704955035620989</v>
      </c>
      <c r="Q87" s="8">
        <v>0.52541044020623473</v>
      </c>
      <c r="R87" s="13">
        <v>1.6255205778292859E-2</v>
      </c>
      <c r="S87" s="14">
        <v>-2.3798026142554229E-2</v>
      </c>
      <c r="T87" t="e">
        <v>#N/A</v>
      </c>
      <c r="U87" s="11" t="e">
        <v>#N/A</v>
      </c>
      <c r="V87" s="9">
        <v>2707.8024386956831</v>
      </c>
      <c r="W87" s="9">
        <v>15.901950790824481</v>
      </c>
      <c r="X87" s="9">
        <v>16.45922529622198</v>
      </c>
      <c r="Y87" s="9">
        <v>2721.9629828916009</v>
      </c>
      <c r="Z87" s="9">
        <v>8.1977761445675892</v>
      </c>
      <c r="AA87" s="9">
        <v>68.664578508555223</v>
      </c>
      <c r="AB87" s="9">
        <v>2713.5502317778769</v>
      </c>
      <c r="AC87" s="9">
        <v>8.6015150888627563</v>
      </c>
      <c r="AD87" s="15">
        <v>32.7667710159538</v>
      </c>
      <c r="AE87" t="e">
        <v>#N/A</v>
      </c>
      <c r="AF87" t="e">
        <v>#N/A</v>
      </c>
      <c r="AG87" s="11" t="e">
        <v>#N/A</v>
      </c>
      <c r="AH87" s="16">
        <v>100.52295337331699</v>
      </c>
      <c r="AK87" t="s">
        <v>929</v>
      </c>
      <c r="AL87" t="s">
        <v>929</v>
      </c>
      <c r="AM87">
        <v>25.015000000000001</v>
      </c>
      <c r="AN87">
        <v>302.07620557312521</v>
      </c>
      <c r="AO87">
        <v>81.271863414766571</v>
      </c>
      <c r="AP87">
        <v>133.0365124043789</v>
      </c>
      <c r="AQ87" t="s">
        <v>154</v>
      </c>
      <c r="AR87">
        <v>929.35330115941372</v>
      </c>
      <c r="AS87">
        <v>2034.0109816879381</v>
      </c>
      <c r="AT87">
        <v>298.42189895242109</v>
      </c>
      <c r="AU87">
        <v>14.16152309828456</v>
      </c>
      <c r="AV87">
        <v>2.4217529823283162</v>
      </c>
      <c r="AW87">
        <v>3.8652152372323139</v>
      </c>
      <c r="AX87">
        <v>1.1690822075769249</v>
      </c>
      <c r="AY87">
        <v>1.717769958698864</v>
      </c>
      <c r="AZ87" t="s">
        <v>154</v>
      </c>
      <c r="BA87">
        <v>30.865007086256899</v>
      </c>
      <c r="BB87">
        <v>56.747795221710291</v>
      </c>
      <c r="BC87">
        <v>0.28764566476780368</v>
      </c>
      <c r="BD87">
        <v>0.1283298089826051</v>
      </c>
      <c r="BE87">
        <v>5.653945915199101E-2</v>
      </c>
      <c r="BF87">
        <v>333.03812192869628</v>
      </c>
      <c r="BG87">
        <v>16.175667071229661</v>
      </c>
      <c r="BH87">
        <v>7.3899138321783353E-2</v>
      </c>
      <c r="BI87">
        <v>552849.78279726766</v>
      </c>
      <c r="BJ87">
        <v>21840.26676009372</v>
      </c>
      <c r="BK87">
        <v>2.0234884669964832</v>
      </c>
      <c r="BL87">
        <v>0.89312888489069953</v>
      </c>
      <c r="BM87">
        <v>0.16647247624320691</v>
      </c>
      <c r="BN87">
        <v>0.1157825626080068</v>
      </c>
      <c r="BO87" t="s">
        <v>154</v>
      </c>
      <c r="BP87">
        <v>3.027715013591282E-3</v>
      </c>
      <c r="BQ87">
        <v>8.6234676986098324E-3</v>
      </c>
      <c r="BR87">
        <v>8.6558251502366677</v>
      </c>
      <c r="BS87">
        <v>0.69563263063414515</v>
      </c>
      <c r="BT87">
        <v>2.0184387489289531E-2</v>
      </c>
      <c r="BU87">
        <v>6.0589572197087112E-2</v>
      </c>
      <c r="BV87">
        <v>2.0032614501904019E-2</v>
      </c>
      <c r="BW87">
        <v>1.317681659998925E-2</v>
      </c>
      <c r="BX87">
        <v>0.94572004012203015</v>
      </c>
      <c r="BY87">
        <v>0.24480391317522801</v>
      </c>
      <c r="BZ87">
        <v>9.3610281253858896E-2</v>
      </c>
      <c r="CA87">
        <v>1.5581239648854479</v>
      </c>
      <c r="CB87">
        <v>0.30101145680068758</v>
      </c>
      <c r="CC87">
        <v>0.14651422281628021</v>
      </c>
      <c r="CD87">
        <v>0.50255244647472075</v>
      </c>
      <c r="CE87">
        <v>9.5170676025549558E-2</v>
      </c>
      <c r="CF87">
        <v>1.106005106312599E-2</v>
      </c>
      <c r="CG87">
        <v>6.7025268820470769</v>
      </c>
      <c r="CH87">
        <v>0.91771116910731065</v>
      </c>
      <c r="CI87">
        <v>0.15864596947268411</v>
      </c>
      <c r="CJ87">
        <v>1.9357304502778501</v>
      </c>
      <c r="CK87">
        <v>0.18355154689583131</v>
      </c>
      <c r="CL87">
        <v>2.681985427463222E-2</v>
      </c>
      <c r="CM87">
        <v>26.51740398786459</v>
      </c>
      <c r="CN87">
        <v>2.0190573820501161</v>
      </c>
      <c r="CO87">
        <v>5.5029908566364132E-2</v>
      </c>
      <c r="CP87">
        <v>10.41239337275281</v>
      </c>
      <c r="CQ87">
        <v>0.72868563603530834</v>
      </c>
      <c r="CR87">
        <v>1.3648440229558049E-2</v>
      </c>
      <c r="CS87">
        <v>52.305056486326073</v>
      </c>
      <c r="CT87">
        <v>3.2972258308447659</v>
      </c>
      <c r="CU87">
        <v>8.5713431952361488E-2</v>
      </c>
      <c r="CV87">
        <v>12.41963860728405</v>
      </c>
      <c r="CW87">
        <v>0.9314545510269554</v>
      </c>
      <c r="CX87">
        <v>1.2919615913962181E-2</v>
      </c>
      <c r="CY87">
        <v>131.33331470920169</v>
      </c>
      <c r="CZ87">
        <v>8.2068567915964827</v>
      </c>
      <c r="DA87">
        <v>6.1087518871933949E-2</v>
      </c>
      <c r="DB87">
        <v>30.331833714153689</v>
      </c>
      <c r="DC87">
        <v>1.5933858720581731</v>
      </c>
      <c r="DD87">
        <v>1.2983421331317359E-2</v>
      </c>
      <c r="DE87">
        <v>8776.6279890073802</v>
      </c>
      <c r="DF87">
        <v>431.01929918644379</v>
      </c>
      <c r="DG87">
        <v>1.07610126628175</v>
      </c>
      <c r="DH87">
        <v>0.26411341170137592</v>
      </c>
      <c r="DI87">
        <v>7.140608820784386E-2</v>
      </c>
      <c r="DJ87">
        <v>1.1735090672029399E-2</v>
      </c>
      <c r="DK87">
        <v>-1.843303392448657</v>
      </c>
      <c r="DL87">
        <v>5.3598008660391816</v>
      </c>
      <c r="DM87">
        <v>11.61726342545413</v>
      </c>
      <c r="DN87">
        <v>83.567485111593811</v>
      </c>
      <c r="DO87">
        <v>3.8213188680949171</v>
      </c>
      <c r="DP87">
        <v>0.76465724315746897</v>
      </c>
      <c r="DQ87">
        <v>17.056888250503189</v>
      </c>
      <c r="DR87">
        <v>0.84509320072760752</v>
      </c>
      <c r="DS87">
        <v>0.46249596361414208</v>
      </c>
      <c r="DT87">
        <v>6.2702084611432696</v>
      </c>
      <c r="DU87">
        <v>0.31867534872501152</v>
      </c>
      <c r="DV87">
        <v>0.34496661283210378</v>
      </c>
      <c r="DW87">
        <v>21.648967877068571</v>
      </c>
      <c r="DX87">
        <v>1.0519979613179311</v>
      </c>
      <c r="DY87">
        <v>0.32061960320621657</v>
      </c>
      <c r="DZ87">
        <v>38.538957305087678</v>
      </c>
      <c r="EA87">
        <v>1.976820058669482</v>
      </c>
      <c r="EB87">
        <v>0.1644728090159831</v>
      </c>
      <c r="EC87">
        <v>27.048940015120039</v>
      </c>
      <c r="ED87">
        <v>1.2351511965608151</v>
      </c>
      <c r="EE87">
        <v>0.30423892201925162</v>
      </c>
      <c r="EH87">
        <v>212.12619231127161</v>
      </c>
      <c r="EI87">
        <v>1.129207078433072E-2</v>
      </c>
      <c r="EJ87">
        <v>14.12043254524742</v>
      </c>
      <c r="EK87">
        <v>0.65290487281343879</v>
      </c>
      <c r="EL87">
        <v>2.069409278166368</v>
      </c>
      <c r="EM87">
        <v>10.52786462760438</v>
      </c>
      <c r="EN87">
        <v>8.926331198485272</v>
      </c>
      <c r="EO87">
        <v>33.68103960827677</v>
      </c>
      <c r="EP87">
        <v>53.621342112959837</v>
      </c>
      <c r="EQ87">
        <v>107.79432515392109</v>
      </c>
      <c r="ER87">
        <v>190.70317532514301</v>
      </c>
      <c r="ES87">
        <v>326.90660303953791</v>
      </c>
      <c r="ET87">
        <v>502.81937681311939</v>
      </c>
      <c r="EU87">
        <v>815.73487397019665</v>
      </c>
      <c r="EV87">
        <v>1233.001370494052</v>
      </c>
      <c r="EX87">
        <v>164.4508981054889</v>
      </c>
      <c r="EY87">
        <v>34.713268588062817</v>
      </c>
      <c r="EZ87">
        <v>0.47403467037155811</v>
      </c>
      <c r="FA87">
        <v>0.49279569896851422</v>
      </c>
      <c r="FB87">
        <v>1.3842819701175699E-5</v>
      </c>
      <c r="FC87">
        <v>3.3526491211856199E-4</v>
      </c>
      <c r="FD87">
        <v>24.219409004517139</v>
      </c>
      <c r="FE87">
        <v>3.3816112522923678</v>
      </c>
      <c r="FF87">
        <v>4.4523724354614469</v>
      </c>
      <c r="FG87">
        <v>0.29344387896110502</v>
      </c>
      <c r="FH87">
        <v>6.8004747071850448E-3</v>
      </c>
      <c r="FJ87">
        <f t="shared" si="4"/>
        <v>38.538957305087678</v>
      </c>
      <c r="FK87">
        <f t="shared" si="5"/>
        <v>62.543522569536002</v>
      </c>
      <c r="FL87">
        <f t="shared" si="6"/>
        <v>0.55671184862699086</v>
      </c>
      <c r="FM87">
        <f t="shared" si="7"/>
        <v>1.2670305974515024</v>
      </c>
    </row>
    <row r="88" spans="1:169" x14ac:dyDescent="0.25">
      <c r="A88" t="s">
        <v>930</v>
      </c>
      <c r="B88" t="s">
        <v>764</v>
      </c>
      <c r="C88" s="7">
        <v>-1.9141684220946891</v>
      </c>
      <c r="D88" s="8">
        <v>8.376707764101838E-3</v>
      </c>
      <c r="E88" s="9">
        <v>62.66511136095977</v>
      </c>
      <c r="F88" s="10">
        <v>0.36057206818111093</v>
      </c>
      <c r="G88">
        <v>-737.80091319129633</v>
      </c>
      <c r="H88" s="11">
        <v>93.931259152137358</v>
      </c>
      <c r="I88" s="7">
        <v>1.9467803274529289</v>
      </c>
      <c r="J88" s="7">
        <v>6.0464682471922292E-2</v>
      </c>
      <c r="K88" s="8">
        <v>0.18654283711245931</v>
      </c>
      <c r="L88" s="19">
        <v>1.52510763161168E-3</v>
      </c>
      <c r="M88">
        <v>0.15118235243071071</v>
      </c>
      <c r="N88" s="11">
        <v>2.162521811250691</v>
      </c>
      <c r="O88" s="12">
        <v>13.20020822166728</v>
      </c>
      <c r="P88" s="10">
        <v>0.4769389738151168</v>
      </c>
      <c r="Q88" s="8">
        <v>0.51399995847673863</v>
      </c>
      <c r="R88" s="13">
        <v>1.6010653897705361E-2</v>
      </c>
      <c r="S88" s="14">
        <v>0.51597038275104989</v>
      </c>
      <c r="T88" t="e">
        <v>#N/A</v>
      </c>
      <c r="U88" s="11" t="e">
        <v>#N/A</v>
      </c>
      <c r="V88" s="9">
        <v>2709.820755803516</v>
      </c>
      <c r="W88" s="9">
        <v>12.87303563403473</v>
      </c>
      <c r="X88" s="9">
        <v>13.561697009935321</v>
      </c>
      <c r="Y88" s="9">
        <v>2673.443270004042</v>
      </c>
      <c r="Z88" s="9">
        <v>11.474566447884801</v>
      </c>
      <c r="AA88" s="9">
        <v>68.12605119739645</v>
      </c>
      <c r="AB88" s="9">
        <v>2694.592225886408</v>
      </c>
      <c r="AC88" s="9">
        <v>9.3288744775720414</v>
      </c>
      <c r="AD88" s="15">
        <v>35.881054616342027</v>
      </c>
      <c r="AE88" t="e">
        <v>#N/A</v>
      </c>
      <c r="AF88" t="e">
        <v>#N/A</v>
      </c>
      <c r="AG88" s="11" t="e">
        <v>#N/A</v>
      </c>
      <c r="AH88" s="16">
        <v>98.657568559781467</v>
      </c>
      <c r="AK88" t="s">
        <v>931</v>
      </c>
      <c r="AL88" t="s">
        <v>931</v>
      </c>
      <c r="AM88">
        <v>25.123999999999999</v>
      </c>
      <c r="AN88">
        <v>141.032644203893</v>
      </c>
      <c r="AO88">
        <v>57.799510903833621</v>
      </c>
      <c r="AP88">
        <v>125.24644868720939</v>
      </c>
      <c r="AQ88" t="s">
        <v>154</v>
      </c>
      <c r="AR88">
        <v>902.88083582228194</v>
      </c>
      <c r="AS88">
        <v>1919.552186325041</v>
      </c>
      <c r="AT88">
        <v>302.35746098784762</v>
      </c>
      <c r="AU88">
        <v>16.53359651820346</v>
      </c>
      <c r="AV88">
        <v>2.2304093465564541</v>
      </c>
      <c r="AW88">
        <v>6.1475871654931069</v>
      </c>
      <c r="AX88">
        <v>1.478921506630491</v>
      </c>
      <c r="AY88">
        <v>1.6603789904985631</v>
      </c>
      <c r="AZ88" t="s">
        <v>154</v>
      </c>
      <c r="BA88">
        <v>24.011632826992312</v>
      </c>
      <c r="BB88">
        <v>52.035167941650521</v>
      </c>
      <c r="BC88" t="s">
        <v>154</v>
      </c>
      <c r="BD88">
        <v>9.2924615872798363E-2</v>
      </c>
      <c r="BE88">
        <v>0.13924812228424799</v>
      </c>
      <c r="BF88">
        <v>433.16358758629968</v>
      </c>
      <c r="BG88">
        <v>22.90015899021553</v>
      </c>
      <c r="BH88">
        <v>8.0076914805469954E-2</v>
      </c>
      <c r="BI88">
        <v>548908.5571739357</v>
      </c>
      <c r="BJ88">
        <v>29725.82802142483</v>
      </c>
      <c r="BK88">
        <v>1.590037209258039</v>
      </c>
      <c r="BL88">
        <v>1.4870769689302299</v>
      </c>
      <c r="BM88">
        <v>0.2225703273713642</v>
      </c>
      <c r="BN88">
        <v>9.4574849431872124E-2</v>
      </c>
      <c r="BO88" t="s">
        <v>154</v>
      </c>
      <c r="BP88">
        <v>3.4002782011049448E-3</v>
      </c>
      <c r="BQ88">
        <v>1.919674705278485E-2</v>
      </c>
      <c r="BR88">
        <v>12.435495462733449</v>
      </c>
      <c r="BS88">
        <v>0.96537493774334804</v>
      </c>
      <c r="BT88">
        <v>4.0747681800538477E-2</v>
      </c>
      <c r="BU88">
        <v>3.1912863626029943E-2</v>
      </c>
      <c r="BV88">
        <v>1.485360428598E-2</v>
      </c>
      <c r="BW88">
        <v>9.8356207555183681E-3</v>
      </c>
      <c r="BX88">
        <v>0.64559694116626776</v>
      </c>
      <c r="BY88">
        <v>0.19454168260416779</v>
      </c>
      <c r="BZ88">
        <v>3.3599049005855287E-2</v>
      </c>
      <c r="CA88">
        <v>1.7479342981685491</v>
      </c>
      <c r="CB88">
        <v>0.30631365633562341</v>
      </c>
      <c r="CC88">
        <v>8.27612454228253E-2</v>
      </c>
      <c r="CD88">
        <v>0.41000583830801152</v>
      </c>
      <c r="CE88">
        <v>7.2801685800819874E-2</v>
      </c>
      <c r="CF88">
        <v>3.10224603069514E-2</v>
      </c>
      <c r="CG88">
        <v>7.6073589475905301</v>
      </c>
      <c r="CH88">
        <v>0.83517938939802905</v>
      </c>
      <c r="CI88">
        <v>0.16941977148791809</v>
      </c>
      <c r="CJ88">
        <v>2.3711544410860812</v>
      </c>
      <c r="CK88">
        <v>0.21116162063082489</v>
      </c>
      <c r="CL88">
        <v>8.4521530851015894E-3</v>
      </c>
      <c r="CM88">
        <v>30.144778634916861</v>
      </c>
      <c r="CN88">
        <v>1.861493020196608</v>
      </c>
      <c r="CO88">
        <v>5.1902251650936732E-2</v>
      </c>
      <c r="CP88">
        <v>12.97280186894328</v>
      </c>
      <c r="CQ88">
        <v>0.94345473555483794</v>
      </c>
      <c r="CR88">
        <v>1.2870786323005401E-2</v>
      </c>
      <c r="CS88">
        <v>72.6364990569094</v>
      </c>
      <c r="CT88">
        <v>4.1353232180236326</v>
      </c>
      <c r="CU88">
        <v>3.7581500718991988E-2</v>
      </c>
      <c r="CV88">
        <v>16.950021350523858</v>
      </c>
      <c r="CW88">
        <v>1.0620435954224161</v>
      </c>
      <c r="CX88">
        <v>1.218325941501104E-2</v>
      </c>
      <c r="CY88">
        <v>165.50258608352439</v>
      </c>
      <c r="CZ88">
        <v>7.99884211259082</v>
      </c>
      <c r="DA88">
        <v>5.7612809299320673E-2</v>
      </c>
      <c r="DB88">
        <v>41.321002623056671</v>
      </c>
      <c r="DC88">
        <v>2.4790259003118429</v>
      </c>
      <c r="DD88">
        <v>1.223957372941625E-2</v>
      </c>
      <c r="DE88">
        <v>9065.0344890101042</v>
      </c>
      <c r="DF88">
        <v>438.10573305943819</v>
      </c>
      <c r="DG88">
        <v>0.1187089006168668</v>
      </c>
      <c r="DH88">
        <v>0.39759251078241858</v>
      </c>
      <c r="DI88">
        <v>7.7489822366742317E-2</v>
      </c>
      <c r="DJ88">
        <v>1.106609112349376E-2</v>
      </c>
      <c r="DK88">
        <v>4.3919862204295326</v>
      </c>
      <c r="DL88">
        <v>5.4763066445857218</v>
      </c>
      <c r="DM88">
        <v>11.27724552338753</v>
      </c>
      <c r="DN88">
        <v>133.07679920024631</v>
      </c>
      <c r="DO88">
        <v>6.5821421153638706</v>
      </c>
      <c r="DP88">
        <v>0.6762488344143891</v>
      </c>
      <c r="DQ88">
        <v>27.606060285789582</v>
      </c>
      <c r="DR88">
        <v>1.516971143765677</v>
      </c>
      <c r="DS88">
        <v>0.34175753526119979</v>
      </c>
      <c r="DT88">
        <v>9.1336751750041874</v>
      </c>
      <c r="DU88">
        <v>0.46328791126300478</v>
      </c>
      <c r="DV88">
        <v>0.29079836691775179</v>
      </c>
      <c r="DW88">
        <v>32.079586364383928</v>
      </c>
      <c r="DX88">
        <v>1.59463784008232</v>
      </c>
      <c r="DY88">
        <v>0.3156496559030072</v>
      </c>
      <c r="DZ88">
        <v>62.66511136095977</v>
      </c>
      <c r="EA88">
        <v>3.3092194753407518</v>
      </c>
      <c r="EB88">
        <v>0.16794293903831189</v>
      </c>
      <c r="EC88">
        <v>42.975731505491503</v>
      </c>
      <c r="ED88">
        <v>2.1445005457578801</v>
      </c>
      <c r="EE88">
        <v>0.28756055435189792</v>
      </c>
      <c r="EH88">
        <v>275.90037425878961</v>
      </c>
      <c r="EI88">
        <v>-8.7389451091547443E-2</v>
      </c>
      <c r="EJ88">
        <v>20.286289498749522</v>
      </c>
      <c r="EK88">
        <v>0.34388861665980541</v>
      </c>
      <c r="EL88">
        <v>1.4126847727927081</v>
      </c>
      <c r="EM88">
        <v>11.81036687951722</v>
      </c>
      <c r="EN88">
        <v>7.282519330515302</v>
      </c>
      <c r="EO88">
        <v>38.227934410002661</v>
      </c>
      <c r="EP88">
        <v>65.682948506539645</v>
      </c>
      <c r="EQ88">
        <v>122.5397505484425</v>
      </c>
      <c r="ER88">
        <v>237.59710382680001</v>
      </c>
      <c r="ES88">
        <v>453.97811910568367</v>
      </c>
      <c r="ET88">
        <v>686.23568220744369</v>
      </c>
      <c r="EU88">
        <v>1027.9663731895921</v>
      </c>
      <c r="EV88">
        <v>1679.7155537827909</v>
      </c>
      <c r="EX88" t="e">
        <v>#N/A</v>
      </c>
      <c r="EY88">
        <v>120.0536807622949</v>
      </c>
      <c r="EZ88">
        <v>0.34273585140134971</v>
      </c>
      <c r="FA88">
        <v>0.34803413402408651</v>
      </c>
      <c r="FB88">
        <v>-8.5011974487447391E-5</v>
      </c>
      <c r="FC88">
        <v>-2.2860102812324919E-3</v>
      </c>
      <c r="FD88">
        <v>26.890450374964971</v>
      </c>
      <c r="FE88">
        <v>3.7402036723574721</v>
      </c>
      <c r="FF88">
        <v>5.0392130774968988</v>
      </c>
      <c r="FG88">
        <v>0.37863523974987617</v>
      </c>
      <c r="FH88">
        <v>8.9852189269099703E-3</v>
      </c>
      <c r="FJ88">
        <f t="shared" si="4"/>
        <v>62.66511136095977</v>
      </c>
      <c r="FK88">
        <f t="shared" si="5"/>
        <v>101.69701208312848</v>
      </c>
      <c r="FL88">
        <f t="shared" si="6"/>
        <v>0.49734373222988654</v>
      </c>
      <c r="FM88">
        <f t="shared" si="7"/>
        <v>1.0712332831807811</v>
      </c>
    </row>
    <row r="89" spans="1:169" x14ac:dyDescent="0.25">
      <c r="A89" t="s">
        <v>932</v>
      </c>
      <c r="B89" t="s">
        <v>764</v>
      </c>
      <c r="C89" s="7">
        <v>-1.3768819189551009</v>
      </c>
      <c r="D89" s="8">
        <v>9.5915498690505134E-3</v>
      </c>
      <c r="E89" s="9">
        <v>72.010979397550699</v>
      </c>
      <c r="F89" s="10">
        <v>0.3507501350162634</v>
      </c>
      <c r="G89">
        <v>-1026.419777518485</v>
      </c>
      <c r="H89" s="11">
        <v>96.91800875921335</v>
      </c>
      <c r="I89" s="7">
        <v>1.936883301362484</v>
      </c>
      <c r="J89" s="7">
        <v>6.0036049142228348E-2</v>
      </c>
      <c r="K89" s="8">
        <v>0.18640645399191541</v>
      </c>
      <c r="L89" s="19">
        <v>1.4616517251182491E-3</v>
      </c>
      <c r="M89">
        <v>0.13993392162749391</v>
      </c>
      <c r="N89" s="11">
        <v>1.238728897031429</v>
      </c>
      <c r="O89" s="12">
        <v>13.292055097853209</v>
      </c>
      <c r="P89" s="10">
        <v>0.49127843151383321</v>
      </c>
      <c r="Q89" s="8">
        <v>0.51755772384467169</v>
      </c>
      <c r="R89" s="13">
        <v>1.681420551332213E-2</v>
      </c>
      <c r="S89" s="14">
        <v>0.7853000230690832</v>
      </c>
      <c r="T89" t="e">
        <v>#N/A</v>
      </c>
      <c r="U89" s="11" t="e">
        <v>#N/A</v>
      </c>
      <c r="V89" s="9">
        <v>2708.75656064749</v>
      </c>
      <c r="W89" s="9">
        <v>12.21995802930279</v>
      </c>
      <c r="X89" s="9">
        <v>12.93567641709145</v>
      </c>
      <c r="Y89" s="9">
        <v>2687.86385584441</v>
      </c>
      <c r="Z89" s="9">
        <v>22.889313435745748</v>
      </c>
      <c r="AA89" s="9">
        <v>70.813768618955635</v>
      </c>
      <c r="AB89" s="9">
        <v>2699.148986179202</v>
      </c>
      <c r="AC89" s="9">
        <v>11.258124861289209</v>
      </c>
      <c r="AD89" s="15">
        <v>34.245113491482179</v>
      </c>
      <c r="AE89" t="e">
        <v>#N/A</v>
      </c>
      <c r="AF89" t="e">
        <v>#N/A</v>
      </c>
      <c r="AG89" s="11" t="e">
        <v>#N/A</v>
      </c>
      <c r="AH89" s="16">
        <v>99.228697583732455</v>
      </c>
      <c r="AK89" t="s">
        <v>933</v>
      </c>
      <c r="AL89" t="s">
        <v>933</v>
      </c>
      <c r="AM89">
        <v>24.974</v>
      </c>
      <c r="AN89" t="s">
        <v>154</v>
      </c>
      <c r="AO89">
        <v>45.369281197863501</v>
      </c>
      <c r="AP89">
        <v>129.46870814970819</v>
      </c>
      <c r="AQ89" t="s">
        <v>154</v>
      </c>
      <c r="AR89">
        <v>983.38526451937594</v>
      </c>
      <c r="AS89">
        <v>1942.381898469383</v>
      </c>
      <c r="AT89">
        <v>261.71373383885572</v>
      </c>
      <c r="AU89">
        <v>11.9276338387079</v>
      </c>
      <c r="AV89">
        <v>2.364089222908166</v>
      </c>
      <c r="AW89">
        <v>2.3065799844422981</v>
      </c>
      <c r="AX89">
        <v>0.94433653086768676</v>
      </c>
      <c r="AY89">
        <v>1.671086368660089</v>
      </c>
      <c r="AZ89" t="s">
        <v>154</v>
      </c>
      <c r="BA89">
        <v>27.69700392805931</v>
      </c>
      <c r="BB89">
        <v>55.240411599967061</v>
      </c>
      <c r="BC89">
        <v>0.17288514738190269</v>
      </c>
      <c r="BD89">
        <v>0.105985060342128</v>
      </c>
      <c r="BE89">
        <v>0.124604263607265</v>
      </c>
      <c r="BF89">
        <v>206.86103652623589</v>
      </c>
      <c r="BG89">
        <v>21.068181074047931</v>
      </c>
      <c r="BH89">
        <v>9.0718337578210448E-2</v>
      </c>
      <c r="BI89">
        <v>531766.97068023961</v>
      </c>
      <c r="BJ89">
        <v>27208.243971750078</v>
      </c>
      <c r="BK89">
        <v>1.326947256471591</v>
      </c>
      <c r="BL89">
        <v>0.93151298441752828</v>
      </c>
      <c r="BM89">
        <v>0.15453276920593961</v>
      </c>
      <c r="BN89">
        <v>8.6886561930429262E-2</v>
      </c>
      <c r="BO89" t="s">
        <v>154</v>
      </c>
      <c r="BP89">
        <v>3.2590050870113488E-3</v>
      </c>
      <c r="BQ89">
        <v>7.1106761204489154E-3</v>
      </c>
      <c r="BR89">
        <v>9.6701563330692188</v>
      </c>
      <c r="BS89">
        <v>0.94704983781250451</v>
      </c>
      <c r="BT89">
        <v>4.4535281599550391E-2</v>
      </c>
      <c r="BU89">
        <v>1.083685172295353E-2</v>
      </c>
      <c r="BV89">
        <v>7.2961797361408374E-3</v>
      </c>
      <c r="BW89">
        <v>3.7171014310574341E-3</v>
      </c>
      <c r="BX89">
        <v>0.251338623633305</v>
      </c>
      <c r="BY89">
        <v>0.1147730193341488</v>
      </c>
      <c r="BZ89">
        <v>7.8571626456141672E-2</v>
      </c>
      <c r="CA89">
        <v>0.62197100112858317</v>
      </c>
      <c r="CB89">
        <v>0.2152008721476743</v>
      </c>
      <c r="CC89">
        <v>0.14266273852405451</v>
      </c>
      <c r="CD89">
        <v>0.28549295793299773</v>
      </c>
      <c r="CE89">
        <v>6.6161380180511625E-2</v>
      </c>
      <c r="CF89">
        <v>2.4381847092262789E-2</v>
      </c>
      <c r="CG89">
        <v>3.4344772168304152</v>
      </c>
      <c r="CH89">
        <v>0.70884147844684342</v>
      </c>
      <c r="CI89">
        <v>0.2101251424260526</v>
      </c>
      <c r="CJ89">
        <v>1.1814278366791211</v>
      </c>
      <c r="CK89">
        <v>0.20579914123543411</v>
      </c>
      <c r="CL89">
        <v>2.4501641357147379E-2</v>
      </c>
      <c r="CM89">
        <v>15.273162423299491</v>
      </c>
      <c r="CN89">
        <v>1.6892928378417551</v>
      </c>
      <c r="CO89">
        <v>5.1254918815163787E-2</v>
      </c>
      <c r="CP89">
        <v>5.9718406338138292</v>
      </c>
      <c r="CQ89">
        <v>0.62594217896755122</v>
      </c>
      <c r="CR89">
        <v>1.270843599242202E-2</v>
      </c>
      <c r="CS89">
        <v>33.75263861156845</v>
      </c>
      <c r="CT89">
        <v>3.4350906536635262</v>
      </c>
      <c r="CU89">
        <v>3.7101257884061309E-2</v>
      </c>
      <c r="CV89">
        <v>7.367221497580025</v>
      </c>
      <c r="CW89">
        <v>0.8248224610709205</v>
      </c>
      <c r="CX89">
        <v>1.202943326536933E-2</v>
      </c>
      <c r="CY89">
        <v>78.555484912391535</v>
      </c>
      <c r="CZ89">
        <v>6.1750531725781492</v>
      </c>
      <c r="DA89">
        <v>5.6891288971426021E-2</v>
      </c>
      <c r="DB89">
        <v>19.532655745828219</v>
      </c>
      <c r="DC89">
        <v>1.8441337764835719</v>
      </c>
      <c r="DD89">
        <v>1.2081151155983971E-2</v>
      </c>
      <c r="DE89">
        <v>11004.963072947059</v>
      </c>
      <c r="DF89">
        <v>651.34066743864366</v>
      </c>
      <c r="DG89">
        <v>0.11716827416834689</v>
      </c>
      <c r="DH89">
        <v>0.31841675659697249</v>
      </c>
      <c r="DI89">
        <v>8.2372261994896709E-2</v>
      </c>
      <c r="DJ89">
        <v>1.092621513976973E-2</v>
      </c>
      <c r="DK89">
        <v>-1.7995878146476789</v>
      </c>
      <c r="DL89">
        <v>5.0353120280841166</v>
      </c>
      <c r="DM89">
        <v>11.15879295475826</v>
      </c>
      <c r="DN89">
        <v>149.96344812697899</v>
      </c>
      <c r="DO89">
        <v>17.874419220033619</v>
      </c>
      <c r="DP89">
        <v>0.7634265396858344</v>
      </c>
      <c r="DQ89">
        <v>30.608596237854901</v>
      </c>
      <c r="DR89">
        <v>3.6199770572968148</v>
      </c>
      <c r="DS89">
        <v>0.43596968502842809</v>
      </c>
      <c r="DT89">
        <v>9.7452280534125979</v>
      </c>
      <c r="DU89">
        <v>1.367350646332343</v>
      </c>
      <c r="DV89">
        <v>0.3219411049810717</v>
      </c>
      <c r="DW89">
        <v>35.247358563685907</v>
      </c>
      <c r="DX89">
        <v>5.153220636615476</v>
      </c>
      <c r="DY89">
        <v>0.2882534138923652</v>
      </c>
      <c r="DZ89">
        <v>72.010979397550699</v>
      </c>
      <c r="EA89">
        <v>9.444228030500053</v>
      </c>
      <c r="EB89">
        <v>0.17054332041525791</v>
      </c>
      <c r="EC89">
        <v>47.841463219848698</v>
      </c>
      <c r="ED89">
        <v>5.790797723917799</v>
      </c>
      <c r="EE89">
        <v>0.28866962673552332</v>
      </c>
      <c r="EH89">
        <v>131.75862199123301</v>
      </c>
      <c r="EI89">
        <v>-7.3237323312089334E-2</v>
      </c>
      <c r="EJ89">
        <v>15.775132680373931</v>
      </c>
      <c r="EK89">
        <v>0.1167764194283786</v>
      </c>
      <c r="EL89">
        <v>0.54997510641861047</v>
      </c>
      <c r="EM89">
        <v>4.2025067643823188</v>
      </c>
      <c r="EN89">
        <v>5.0709228762521796</v>
      </c>
      <c r="EO89">
        <v>17.25867948155987</v>
      </c>
      <c r="EP89">
        <v>32.726532871997819</v>
      </c>
      <c r="EQ89">
        <v>62.086026110973549</v>
      </c>
      <c r="ER89">
        <v>109.37437058267091</v>
      </c>
      <c r="ES89">
        <v>210.95399132230281</v>
      </c>
      <c r="ET89">
        <v>298.26807682510218</v>
      </c>
      <c r="EU89">
        <v>487.92226653659338</v>
      </c>
      <c r="EV89">
        <v>794.01039617187894</v>
      </c>
      <c r="EX89" t="e">
        <v>#N/A</v>
      </c>
      <c r="EY89">
        <v>219.1772012513253</v>
      </c>
      <c r="EZ89">
        <v>0.59542767049756673</v>
      </c>
      <c r="FA89">
        <v>0.60876273395939928</v>
      </c>
      <c r="FB89">
        <v>-1.501003916708865E-4</v>
      </c>
      <c r="FC89">
        <v>-4.243506775262855E-3</v>
      </c>
      <c r="FD89">
        <v>28.2711239326228</v>
      </c>
      <c r="FE89">
        <v>2.925452147597138</v>
      </c>
      <c r="FF89">
        <v>7.4467233948735014</v>
      </c>
      <c r="FG89">
        <v>0.91668938811669798</v>
      </c>
      <c r="FH89">
        <v>1.185802602398027E-2</v>
      </c>
      <c r="FJ89">
        <f t="shared" si="4"/>
        <v>72.010979397550699</v>
      </c>
      <c r="FK89">
        <f t="shared" si="5"/>
        <v>116.86409363780419</v>
      </c>
      <c r="FL89">
        <f t="shared" si="6"/>
        <v>0.58899103987932222</v>
      </c>
      <c r="FM89">
        <f t="shared" si="7"/>
        <v>1.3648945348753967</v>
      </c>
    </row>
    <row r="90" spans="1:169" x14ac:dyDescent="0.25">
      <c r="A90" t="s">
        <v>934</v>
      </c>
      <c r="B90" t="s">
        <v>764</v>
      </c>
      <c r="C90" s="7">
        <v>-71.575076019310487</v>
      </c>
      <c r="D90" s="8">
        <v>7.7696397136530187E-3</v>
      </c>
      <c r="E90" s="9">
        <v>56.486741899808351</v>
      </c>
      <c r="F90" s="10">
        <v>0.38894872977671863</v>
      </c>
      <c r="G90">
        <v>-19.706911251865531</v>
      </c>
      <c r="H90" s="11">
        <v>161.5666918167453</v>
      </c>
      <c r="I90" s="7">
        <v>1.9082306989695139</v>
      </c>
      <c r="J90" s="7">
        <v>6.1172338205137407E-2</v>
      </c>
      <c r="K90" s="8">
        <v>0.18725662861149109</v>
      </c>
      <c r="L90" s="19">
        <v>2.6773094989086779E-3</v>
      </c>
      <c r="M90">
        <v>0.18010508888706739</v>
      </c>
      <c r="N90" s="11">
        <v>5.0036031930328599</v>
      </c>
      <c r="O90" s="12">
        <v>13.48536592296143</v>
      </c>
      <c r="P90" s="10">
        <v>0.50059589169882379</v>
      </c>
      <c r="Q90" s="8">
        <v>0.52557645418301535</v>
      </c>
      <c r="R90" s="13">
        <v>1.7190215804462169E-2</v>
      </c>
      <c r="S90" s="14">
        <v>0.7216244308743196</v>
      </c>
      <c r="T90" t="e">
        <v>#N/A</v>
      </c>
      <c r="U90" s="11" t="e">
        <v>#N/A</v>
      </c>
      <c r="V90" s="9">
        <v>2713.2432503172699</v>
      </c>
      <c r="W90" s="9">
        <v>21.933643774244189</v>
      </c>
      <c r="X90" s="9">
        <v>22.29744923513519</v>
      </c>
      <c r="Y90" s="9">
        <v>2721.6476411132589</v>
      </c>
      <c r="Z90" s="9">
        <v>24.542036237591411</v>
      </c>
      <c r="AA90" s="9">
        <v>71.953912383804564</v>
      </c>
      <c r="AB90" s="9">
        <v>2718.2692035194768</v>
      </c>
      <c r="AC90" s="9">
        <v>15.951266843162371</v>
      </c>
      <c r="AD90" s="15">
        <v>46.842623033813616</v>
      </c>
      <c r="AE90" t="e">
        <v>#N/A</v>
      </c>
      <c r="AF90" t="e">
        <v>#N/A</v>
      </c>
      <c r="AG90" s="11" t="e">
        <v>#N/A</v>
      </c>
      <c r="AH90" s="16">
        <v>100.30975441641679</v>
      </c>
      <c r="AK90" t="s">
        <v>935</v>
      </c>
      <c r="AL90" t="s">
        <v>935</v>
      </c>
      <c r="AM90">
        <v>26.024999999999999</v>
      </c>
      <c r="AN90" t="s">
        <v>154</v>
      </c>
      <c r="AO90">
        <v>65.801651430997495</v>
      </c>
      <c r="AP90">
        <v>124.3738691095983</v>
      </c>
      <c r="AQ90" t="s">
        <v>154</v>
      </c>
      <c r="AR90">
        <v>984.18325372578545</v>
      </c>
      <c r="AS90">
        <v>1863.0350500016109</v>
      </c>
      <c r="AT90">
        <v>265.62154503640619</v>
      </c>
      <c r="AU90">
        <v>15.36200270552656</v>
      </c>
      <c r="AV90">
        <v>2.2103964259372608</v>
      </c>
      <c r="AW90">
        <v>2.0710280667403249</v>
      </c>
      <c r="AX90">
        <v>0.88712434681050556</v>
      </c>
      <c r="AY90">
        <v>1.606724416212139</v>
      </c>
      <c r="AZ90" t="s">
        <v>154</v>
      </c>
      <c r="BA90">
        <v>24.23651741979258</v>
      </c>
      <c r="BB90">
        <v>51.800555982807943</v>
      </c>
      <c r="BC90">
        <v>0.20921618347874321</v>
      </c>
      <c r="BD90">
        <v>0.1553689764920631</v>
      </c>
      <c r="BE90">
        <v>0.18121481996130631</v>
      </c>
      <c r="BF90">
        <v>347.208681901229</v>
      </c>
      <c r="BG90">
        <v>55.892865404457602</v>
      </c>
      <c r="BH90">
        <v>0.1175040692729593</v>
      </c>
      <c r="BI90">
        <v>507070.02728760429</v>
      </c>
      <c r="BJ90">
        <v>26248.942292755011</v>
      </c>
      <c r="BK90">
        <v>1.811568468646074</v>
      </c>
      <c r="BL90">
        <v>1.065106568672745</v>
      </c>
      <c r="BM90">
        <v>0.19287918253088199</v>
      </c>
      <c r="BN90">
        <v>9.9016620628288657E-2</v>
      </c>
      <c r="BO90" t="s">
        <v>154</v>
      </c>
      <c r="BP90">
        <v>4.0746332844936823E-3</v>
      </c>
      <c r="BQ90">
        <v>7.2945234854005104E-3</v>
      </c>
      <c r="BR90">
        <v>9.3486884309933167</v>
      </c>
      <c r="BS90">
        <v>1.100356016041774</v>
      </c>
      <c r="BT90">
        <v>5.0941003927567508E-2</v>
      </c>
      <c r="BU90">
        <v>5.3190027274131503E-2</v>
      </c>
      <c r="BV90">
        <v>1.77915813349847E-2</v>
      </c>
      <c r="BW90">
        <v>1.155647261370155E-2</v>
      </c>
      <c r="BX90">
        <v>0.88161978370337868</v>
      </c>
      <c r="BY90">
        <v>0.35425788471862929</v>
      </c>
      <c r="BZ90">
        <v>3.0805975445538661E-2</v>
      </c>
      <c r="CA90">
        <v>1.463867461211265</v>
      </c>
      <c r="CB90">
        <v>0.41970649450797037</v>
      </c>
      <c r="CC90">
        <v>0.13151710371081629</v>
      </c>
      <c r="CD90">
        <v>0.29512535906778431</v>
      </c>
      <c r="CE90">
        <v>0.13103136696200729</v>
      </c>
      <c r="CF90">
        <v>0.16118523999092041</v>
      </c>
      <c r="CG90">
        <v>7.8446301332229158</v>
      </c>
      <c r="CH90">
        <v>1.869688173258508</v>
      </c>
      <c r="CI90">
        <v>0.17477374762888639</v>
      </c>
      <c r="CJ90">
        <v>2.3436427621422631</v>
      </c>
      <c r="CK90">
        <v>0.42981529650547251</v>
      </c>
      <c r="CL90">
        <v>7.7528286694752979E-3</v>
      </c>
      <c r="CM90">
        <v>28.598589523779811</v>
      </c>
      <c r="CN90">
        <v>5.2387942881938363</v>
      </c>
      <c r="CO90">
        <v>0.1121371586012517</v>
      </c>
      <c r="CP90">
        <v>10.529131490989441</v>
      </c>
      <c r="CQ90">
        <v>1.7664889748593049</v>
      </c>
      <c r="CR90">
        <v>1.1804204858523241E-2</v>
      </c>
      <c r="CS90">
        <v>55.665879418436887</v>
      </c>
      <c r="CT90">
        <v>8.0401167264798321</v>
      </c>
      <c r="CU90">
        <v>8.1146844504374219E-2</v>
      </c>
      <c r="CV90">
        <v>11.925009092786819</v>
      </c>
      <c r="CW90">
        <v>1.8440017195272549</v>
      </c>
      <c r="CX90">
        <v>2.631463764289307E-2</v>
      </c>
      <c r="CY90">
        <v>129.70187594954041</v>
      </c>
      <c r="CZ90">
        <v>18.782731623640618</v>
      </c>
      <c r="DA90">
        <v>5.2847675757538223E-2</v>
      </c>
      <c r="DB90">
        <v>29.376725056036999</v>
      </c>
      <c r="DC90">
        <v>3.788398043065476</v>
      </c>
      <c r="DD90">
        <v>3.2715588054607052E-2</v>
      </c>
      <c r="DE90">
        <v>10346.050770726701</v>
      </c>
      <c r="DF90">
        <v>597.86872162169516</v>
      </c>
      <c r="DG90">
        <v>0.31729144433497758</v>
      </c>
      <c r="DH90">
        <v>0.2884611096548747</v>
      </c>
      <c r="DI90">
        <v>7.6398307021666181E-2</v>
      </c>
      <c r="DJ90">
        <v>1.0148598775019949E-2</v>
      </c>
      <c r="DK90">
        <v>2.6706076164828358</v>
      </c>
      <c r="DL90">
        <v>6.3762116049605133</v>
      </c>
      <c r="DM90">
        <v>11.17823664129717</v>
      </c>
      <c r="DN90">
        <v>118.75717171421709</v>
      </c>
      <c r="DO90">
        <v>18.116848276122099</v>
      </c>
      <c r="DP90">
        <v>0.59689326853936964</v>
      </c>
      <c r="DQ90">
        <v>24.396170600602002</v>
      </c>
      <c r="DR90">
        <v>3.6905331639260202</v>
      </c>
      <c r="DS90">
        <v>0.37160190714134089</v>
      </c>
      <c r="DT90">
        <v>10.07113419183235</v>
      </c>
      <c r="DU90">
        <v>2.0915928051697188</v>
      </c>
      <c r="DV90">
        <v>0.34392718600378869</v>
      </c>
      <c r="DW90">
        <v>31.241397379957121</v>
      </c>
      <c r="DX90">
        <v>6.7237585156433557</v>
      </c>
      <c r="DY90">
        <v>0.26782679377157281</v>
      </c>
      <c r="DZ90">
        <v>56.486741899808351</v>
      </c>
      <c r="EA90">
        <v>9.7643684288112507</v>
      </c>
      <c r="EB90">
        <v>0.17208920916288961</v>
      </c>
      <c r="EC90">
        <v>39.706521962806953</v>
      </c>
      <c r="ED90">
        <v>6.3790430837248131</v>
      </c>
      <c r="EE90">
        <v>0.30869829086006889</v>
      </c>
      <c r="EH90">
        <v>221.15202668868091</v>
      </c>
      <c r="EI90">
        <v>2.246245291874167E-2</v>
      </c>
      <c r="EJ90">
        <v>15.2507152218488</v>
      </c>
      <c r="EK90">
        <v>0.57316839735055491</v>
      </c>
      <c r="EL90">
        <v>1.9291461350183341</v>
      </c>
      <c r="EM90">
        <v>9.8909963595355777</v>
      </c>
      <c r="EN90">
        <v>5.2420134825538964</v>
      </c>
      <c r="EO90">
        <v>39.420251925743287</v>
      </c>
      <c r="EP90">
        <v>64.920852136904799</v>
      </c>
      <c r="EQ90">
        <v>116.2544289584545</v>
      </c>
      <c r="ER90">
        <v>192.8412360987077</v>
      </c>
      <c r="ES90">
        <v>347.91174636523061</v>
      </c>
      <c r="ET90">
        <v>482.7938903962276</v>
      </c>
      <c r="EU90">
        <v>805.60171397230079</v>
      </c>
      <c r="EV90">
        <v>1194.1758152860571</v>
      </c>
      <c r="EX90">
        <v>134.4065715447849</v>
      </c>
      <c r="EY90">
        <v>40.53218340752224</v>
      </c>
      <c r="EZ90">
        <v>0.26547181246293328</v>
      </c>
      <c r="FA90">
        <v>0.28305882642481051</v>
      </c>
      <c r="FB90">
        <v>2.7882826624067981E-5</v>
      </c>
      <c r="FC90">
        <v>5.6982012598637451E-4</v>
      </c>
      <c r="FD90">
        <v>20.43623961332943</v>
      </c>
      <c r="FE90">
        <v>3.6923749268907602</v>
      </c>
      <c r="FF90">
        <v>6.0422103396386824</v>
      </c>
      <c r="FG90">
        <v>0.43551214264459909</v>
      </c>
      <c r="FH90">
        <v>8.2119596256812616E-3</v>
      </c>
      <c r="FJ90">
        <f t="shared" si="4"/>
        <v>56.486741899808351</v>
      </c>
      <c r="FK90">
        <f t="shared" si="5"/>
        <v>91.670352908687263</v>
      </c>
      <c r="FL90">
        <f t="shared" si="6"/>
        <v>0.67848967347515876</v>
      </c>
      <c r="FM90">
        <f t="shared" si="7"/>
        <v>1.6105098820771695</v>
      </c>
    </row>
    <row r="91" spans="1:169" x14ac:dyDescent="0.25">
      <c r="A91" t="s">
        <v>936</v>
      </c>
      <c r="B91" t="s">
        <v>764</v>
      </c>
      <c r="C91" s="7">
        <v>-1.019775546090232</v>
      </c>
      <c r="D91" s="8">
        <v>1.3639323227449729E-2</v>
      </c>
      <c r="E91" s="9">
        <v>106.39690882580641</v>
      </c>
      <c r="F91" s="10">
        <v>0.35393903748548738</v>
      </c>
      <c r="G91">
        <v>-1390.1247102593791</v>
      </c>
      <c r="H91" s="11">
        <v>108.0483943727985</v>
      </c>
      <c r="I91" s="7">
        <v>2.1336907846916242</v>
      </c>
      <c r="J91" s="7">
        <v>6.7211627671048171E-2</v>
      </c>
      <c r="K91" s="8">
        <v>0.1841721044127777</v>
      </c>
      <c r="L91" s="19">
        <v>1.0226255723716879E-3</v>
      </c>
      <c r="M91">
        <v>0.13702913153583621</v>
      </c>
      <c r="N91" s="11">
        <v>1.252588364339368</v>
      </c>
      <c r="O91" s="12">
        <v>11.918130386219341</v>
      </c>
      <c r="P91" s="10">
        <v>0.42936316839267402</v>
      </c>
      <c r="Q91" s="8">
        <v>0.46908199454697969</v>
      </c>
      <c r="R91" s="13">
        <v>1.471121712290533E-2</v>
      </c>
      <c r="S91" s="14">
        <v>0.81729929922347633</v>
      </c>
      <c r="T91" t="e">
        <v>#N/A</v>
      </c>
      <c r="U91" s="11" t="e">
        <v>#N/A</v>
      </c>
      <c r="V91" s="9">
        <v>2690.9284763505052</v>
      </c>
      <c r="W91" s="9">
        <v>8.5874502536006041</v>
      </c>
      <c r="X91" s="9">
        <v>9.6898963173480137</v>
      </c>
      <c r="Y91" s="9">
        <v>2479.247341599324</v>
      </c>
      <c r="Z91" s="9">
        <v>12.963841466004419</v>
      </c>
      <c r="AA91" s="9">
        <v>64.591867578945511</v>
      </c>
      <c r="AB91" s="9">
        <v>2597.2225767304162</v>
      </c>
      <c r="AC91" s="9">
        <v>8.4269658158787681</v>
      </c>
      <c r="AD91" s="15">
        <v>33.775319391435183</v>
      </c>
      <c r="AE91" t="e">
        <v>#N/A</v>
      </c>
      <c r="AF91" t="e">
        <v>#N/A</v>
      </c>
      <c r="AG91" s="11" t="e">
        <v>#N/A</v>
      </c>
      <c r="AH91" s="16">
        <v>92.133528014157122</v>
      </c>
      <c r="AK91" t="s">
        <v>937</v>
      </c>
      <c r="AL91" t="s">
        <v>937</v>
      </c>
      <c r="AM91">
        <v>23.602</v>
      </c>
      <c r="AN91">
        <v>729.8964687176782</v>
      </c>
      <c r="AO91">
        <v>88.276615274258972</v>
      </c>
      <c r="AP91">
        <v>128.17732221937749</v>
      </c>
      <c r="AQ91" t="s">
        <v>154</v>
      </c>
      <c r="AR91">
        <v>886.70263303624733</v>
      </c>
      <c r="AS91">
        <v>1991.7626225139541</v>
      </c>
      <c r="AT91">
        <v>313.6512811623827</v>
      </c>
      <c r="AU91">
        <v>11.64436949975272</v>
      </c>
      <c r="AV91">
        <v>2.288654802967117</v>
      </c>
      <c r="AW91">
        <v>2.4896278874996751</v>
      </c>
      <c r="AX91">
        <v>0.8474932410228273</v>
      </c>
      <c r="AY91">
        <v>1.5828730125300781</v>
      </c>
      <c r="AZ91" t="s">
        <v>154</v>
      </c>
      <c r="BA91">
        <v>31.064017203331609</v>
      </c>
      <c r="BB91">
        <v>54.025805098266218</v>
      </c>
      <c r="BC91" t="s">
        <v>154</v>
      </c>
      <c r="BD91">
        <v>0.1116629317582665</v>
      </c>
      <c r="BE91">
        <v>0.1575675379061299</v>
      </c>
      <c r="BF91">
        <v>512.0736621894448</v>
      </c>
      <c r="BG91">
        <v>32.304806801830573</v>
      </c>
      <c r="BH91">
        <v>8.649567659386459E-2</v>
      </c>
      <c r="BI91">
        <v>550174.54286579438</v>
      </c>
      <c r="BJ91">
        <v>29846.533605322449</v>
      </c>
      <c r="BK91">
        <v>1.934422546189428</v>
      </c>
      <c r="BL91">
        <v>1.9257663329645529</v>
      </c>
      <c r="BM91">
        <v>0.21561945181014611</v>
      </c>
      <c r="BN91">
        <v>0.1034701561636444</v>
      </c>
      <c r="BO91">
        <v>0.2261118096434071</v>
      </c>
      <c r="BP91">
        <v>8.0611554724753356E-2</v>
      </c>
      <c r="BQ91">
        <v>5.9367870614655894E-3</v>
      </c>
      <c r="BR91">
        <v>22.304898104880831</v>
      </c>
      <c r="BS91">
        <v>5.0794483598117033</v>
      </c>
      <c r="BT91">
        <v>1.9058427355646741E-2</v>
      </c>
      <c r="BU91">
        <v>0.213036250423319</v>
      </c>
      <c r="BV91">
        <v>5.3347639320899337E-2</v>
      </c>
      <c r="BW91">
        <v>8.9824552132187641E-3</v>
      </c>
      <c r="BX91">
        <v>1.932909894952819</v>
      </c>
      <c r="BY91">
        <v>0.40125514219376113</v>
      </c>
      <c r="BZ91">
        <v>3.360122065920438E-2</v>
      </c>
      <c r="CA91">
        <v>2.214844966208525</v>
      </c>
      <c r="CB91">
        <v>0.36084853236319531</v>
      </c>
      <c r="CC91">
        <v>0.15837426508114999</v>
      </c>
      <c r="CD91">
        <v>0.44920293683927942</v>
      </c>
      <c r="CE91">
        <v>0.10197594990180479</v>
      </c>
      <c r="CF91">
        <v>1.0425108738364979E-2</v>
      </c>
      <c r="CG91">
        <v>10.700921893644381</v>
      </c>
      <c r="CH91">
        <v>1.296165556365416</v>
      </c>
      <c r="CI91">
        <v>0.16850276001652009</v>
      </c>
      <c r="CJ91">
        <v>3.1355607004451089</v>
      </c>
      <c r="CK91">
        <v>0.28091472557911512</v>
      </c>
      <c r="CL91">
        <v>2.0170495703493212E-2</v>
      </c>
      <c r="CM91">
        <v>40.074886655204693</v>
      </c>
      <c r="CN91">
        <v>3.4962815279926871</v>
      </c>
      <c r="CO91">
        <v>5.1948285037527082E-2</v>
      </c>
      <c r="CP91">
        <v>15.98631649229492</v>
      </c>
      <c r="CQ91">
        <v>1.196634380656717</v>
      </c>
      <c r="CR91">
        <v>1.287688739021137E-2</v>
      </c>
      <c r="CS91">
        <v>81.800621056622731</v>
      </c>
      <c r="CT91">
        <v>4.9399895847518023</v>
      </c>
      <c r="CU91">
        <v>3.758073931610368E-2</v>
      </c>
      <c r="CV91">
        <v>19.04414121964329</v>
      </c>
      <c r="CW91">
        <v>1.135078293535561</v>
      </c>
      <c r="CX91">
        <v>1.218886663307688E-2</v>
      </c>
      <c r="CY91">
        <v>210.72569527026391</v>
      </c>
      <c r="CZ91">
        <v>10.54461950472173</v>
      </c>
      <c r="DA91">
        <v>5.7654322372342748E-2</v>
      </c>
      <c r="DB91">
        <v>48.688603720351061</v>
      </c>
      <c r="DC91">
        <v>1.978933034413938</v>
      </c>
      <c r="DD91">
        <v>2.9173470781574319E-2</v>
      </c>
      <c r="DE91">
        <v>11333.42995895988</v>
      </c>
      <c r="DF91">
        <v>558.50930435789292</v>
      </c>
      <c r="DG91">
        <v>0.35100540360828492</v>
      </c>
      <c r="DH91">
        <v>0.58249825966726099</v>
      </c>
      <c r="DI91">
        <v>0.12157602596573509</v>
      </c>
      <c r="DJ91">
        <v>1.107071778242831E-2</v>
      </c>
      <c r="DK91">
        <v>-0.74735977354000271</v>
      </c>
      <c r="DL91">
        <v>4.1290407869809993</v>
      </c>
      <c r="DM91">
        <v>11.497063181697911</v>
      </c>
      <c r="DN91">
        <v>206.24403036856299</v>
      </c>
      <c r="DO91">
        <v>7.7786856139203708</v>
      </c>
      <c r="DP91">
        <v>0.79829485925079413</v>
      </c>
      <c r="DQ91">
        <v>41.670796782503871</v>
      </c>
      <c r="DR91">
        <v>1.529029703641537</v>
      </c>
      <c r="DS91">
        <v>0.39393194026513639</v>
      </c>
      <c r="DT91">
        <v>12.720411498360059</v>
      </c>
      <c r="DU91">
        <v>0.50827112745747693</v>
      </c>
      <c r="DV91">
        <v>0.28874801955647189</v>
      </c>
      <c r="DW91">
        <v>50.94369962138466</v>
      </c>
      <c r="DX91">
        <v>2.5696024889455562</v>
      </c>
      <c r="DY91">
        <v>0.25448515768785818</v>
      </c>
      <c r="DZ91">
        <v>106.39690882580641</v>
      </c>
      <c r="EA91">
        <v>5.0032053572334343</v>
      </c>
      <c r="EB91">
        <v>0.1600456649737895</v>
      </c>
      <c r="EC91">
        <v>65.452908732856926</v>
      </c>
      <c r="ED91">
        <v>2.4030160888960559</v>
      </c>
      <c r="EE91">
        <v>0.29699724337580857</v>
      </c>
      <c r="EH91">
        <v>326.16156827353171</v>
      </c>
      <c r="EI91">
        <v>0.95405826853758269</v>
      </c>
      <c r="EJ91">
        <v>36.386456941078023</v>
      </c>
      <c r="EK91">
        <v>2.2956492502512829</v>
      </c>
      <c r="EL91">
        <v>4.2295621333759712</v>
      </c>
      <c r="EM91">
        <v>14.96516869059815</v>
      </c>
      <c r="EN91">
        <v>7.9787377768966143</v>
      </c>
      <c r="EO91">
        <v>53.773476852484308</v>
      </c>
      <c r="EP91">
        <v>86.857637131443468</v>
      </c>
      <c r="EQ91">
        <v>162.9060433138402</v>
      </c>
      <c r="ER91">
        <v>292.78967934606078</v>
      </c>
      <c r="ES91">
        <v>511.25388160389213</v>
      </c>
      <c r="ET91">
        <v>771.01786314345293</v>
      </c>
      <c r="EU91">
        <v>1308.8552501258621</v>
      </c>
      <c r="EV91">
        <v>1979.211533347604</v>
      </c>
      <c r="EX91">
        <v>24.586660957566519</v>
      </c>
      <c r="EY91">
        <v>30.439013080519938</v>
      </c>
      <c r="EZ91">
        <v>0.28126087590939308</v>
      </c>
      <c r="FA91">
        <v>0.29667237665926349</v>
      </c>
      <c r="FB91">
        <v>7.2892572990469219E-4</v>
      </c>
      <c r="FC91">
        <v>1.7742171873223508E-2</v>
      </c>
      <c r="FD91">
        <v>24.340164087146871</v>
      </c>
      <c r="FE91">
        <v>3.3060465005759911</v>
      </c>
      <c r="FF91">
        <v>4.7701140944698741</v>
      </c>
      <c r="FG91">
        <v>0.50490714333317666</v>
      </c>
      <c r="FH91">
        <v>9.1387352192369466E-3</v>
      </c>
      <c r="FJ91">
        <f t="shared" si="4"/>
        <v>106.39690882580641</v>
      </c>
      <c r="FK91">
        <f t="shared" si="5"/>
        <v>172.6678128781966</v>
      </c>
      <c r="FL91">
        <f t="shared" si="6"/>
        <v>1.0757895704388523</v>
      </c>
      <c r="FM91">
        <f t="shared" si="7"/>
        <v>2.410845863619012</v>
      </c>
    </row>
    <row r="92" spans="1:169" x14ac:dyDescent="0.25">
      <c r="A92" t="s">
        <v>938</v>
      </c>
      <c r="B92" t="s">
        <v>764</v>
      </c>
      <c r="C92" s="7">
        <v>-0.80318009218117559</v>
      </c>
      <c r="D92" s="8">
        <v>9.7569564579537572E-3</v>
      </c>
      <c r="E92" s="9">
        <v>75.733381346341744</v>
      </c>
      <c r="F92" s="10">
        <v>0.58993649196523879</v>
      </c>
      <c r="G92">
        <v>-1761.4250738262981</v>
      </c>
      <c r="H92" s="11">
        <v>100.2301736824202</v>
      </c>
      <c r="I92" s="7">
        <v>1.90232946801811</v>
      </c>
      <c r="J92" s="7">
        <v>6.1282989537577201E-2</v>
      </c>
      <c r="K92" s="8">
        <v>0.1856976823803784</v>
      </c>
      <c r="L92" s="19">
        <v>1.3309182018886481E-3</v>
      </c>
      <c r="M92">
        <v>0.2186167918984224</v>
      </c>
      <c r="N92" s="11">
        <v>1.158234617486841</v>
      </c>
      <c r="O92" s="12">
        <v>13.462585731719351</v>
      </c>
      <c r="P92" s="10">
        <v>0.48086883792786911</v>
      </c>
      <c r="Q92" s="8">
        <v>0.52606182008999669</v>
      </c>
      <c r="R92" s="13">
        <v>1.6440665909255341E-2</v>
      </c>
      <c r="S92" s="14">
        <v>0.56970834343175625</v>
      </c>
      <c r="T92" t="e">
        <v>#N/A</v>
      </c>
      <c r="U92" s="11" t="e">
        <v>#N/A</v>
      </c>
      <c r="V92" s="9">
        <v>2702.693666165766</v>
      </c>
      <c r="W92" s="9">
        <v>11.041004581359701</v>
      </c>
      <c r="X92" s="9">
        <v>11.829048398507</v>
      </c>
      <c r="Y92" s="9">
        <v>2724.5598081817352</v>
      </c>
      <c r="Z92" s="9">
        <v>12.43393276101372</v>
      </c>
      <c r="AA92" s="9">
        <v>69.787648642593155</v>
      </c>
      <c r="AB92" s="9">
        <v>2712.0625029686398</v>
      </c>
      <c r="AC92" s="9">
        <v>7.2555954211221607</v>
      </c>
      <c r="AD92" s="15">
        <v>34.031055619206008</v>
      </c>
      <c r="AE92" t="e">
        <v>#N/A</v>
      </c>
      <c r="AF92" t="e">
        <v>#N/A</v>
      </c>
      <c r="AG92" s="11" t="e">
        <v>#N/A</v>
      </c>
      <c r="AH92" s="16">
        <v>100.80904995966451</v>
      </c>
      <c r="AK92" t="s">
        <v>939</v>
      </c>
      <c r="AL92" t="s">
        <v>939</v>
      </c>
      <c r="AM92">
        <v>25.01</v>
      </c>
      <c r="AN92">
        <v>176.74890724769011</v>
      </c>
      <c r="AO92">
        <v>63.832002292534987</v>
      </c>
      <c r="AP92">
        <v>132.16783485892901</v>
      </c>
      <c r="AQ92" t="s">
        <v>154</v>
      </c>
      <c r="AR92">
        <v>1023.395083923096</v>
      </c>
      <c r="AS92">
        <v>1898.009041782484</v>
      </c>
      <c r="AT92">
        <v>300.19799172236668</v>
      </c>
      <c r="AU92">
        <v>13.593967674720609</v>
      </c>
      <c r="AV92">
        <v>2.3981496580391348</v>
      </c>
      <c r="AW92">
        <v>5.1866497014469104</v>
      </c>
      <c r="AX92">
        <v>1.2474390133097919</v>
      </c>
      <c r="AY92">
        <v>1.6337687330673669</v>
      </c>
      <c r="AZ92" t="s">
        <v>154</v>
      </c>
      <c r="BA92">
        <v>25.213813476411818</v>
      </c>
      <c r="BB92">
        <v>57.614289319197553</v>
      </c>
      <c r="BC92">
        <v>0.33192664624609419</v>
      </c>
      <c r="BD92">
        <v>0.19063929767806759</v>
      </c>
      <c r="BE92">
        <v>0.17438694181470571</v>
      </c>
      <c r="BF92">
        <v>542.66809754687961</v>
      </c>
      <c r="BG92">
        <v>27.351598431164099</v>
      </c>
      <c r="BH92">
        <v>7.6475843140534239E-2</v>
      </c>
      <c r="BI92">
        <v>527085.84085719241</v>
      </c>
      <c r="BJ92">
        <v>23656.138247267922</v>
      </c>
      <c r="BK92">
        <v>3.3157767737674622</v>
      </c>
      <c r="BL92">
        <v>1.2554050950542239</v>
      </c>
      <c r="BM92">
        <v>0.26953837801570568</v>
      </c>
      <c r="BN92">
        <v>0.1106071830819573</v>
      </c>
      <c r="BO92">
        <v>0.1666476902244759</v>
      </c>
      <c r="BP92">
        <v>2.2433569108134939E-2</v>
      </c>
      <c r="BQ92">
        <v>7.7045710275866824E-3</v>
      </c>
      <c r="BR92">
        <v>14.09870785416857</v>
      </c>
      <c r="BS92">
        <v>0.91989901645666372</v>
      </c>
      <c r="BT92">
        <v>4.4370690612219772E-2</v>
      </c>
      <c r="BU92">
        <v>0.32094483803804791</v>
      </c>
      <c r="BV92">
        <v>3.6734782416837829E-2</v>
      </c>
      <c r="BW92">
        <v>1.479492043159359E-2</v>
      </c>
      <c r="BX92">
        <v>3.5072778793958008</v>
      </c>
      <c r="BY92">
        <v>0.42533941501408662</v>
      </c>
      <c r="BZ92">
        <v>3.470604354555492E-2</v>
      </c>
      <c r="CA92">
        <v>3.9101764383333091</v>
      </c>
      <c r="CB92">
        <v>0.623890443406519</v>
      </c>
      <c r="CC92">
        <v>0.1106974687089364</v>
      </c>
      <c r="CD92">
        <v>1.125358678355225</v>
      </c>
      <c r="CE92">
        <v>0.15115587465262381</v>
      </c>
      <c r="CF92">
        <v>1.076703592072078E-2</v>
      </c>
      <c r="CG92">
        <v>13.51637096949865</v>
      </c>
      <c r="CH92">
        <v>1.309658112902212</v>
      </c>
      <c r="CI92">
        <v>0.20629940713355169</v>
      </c>
      <c r="CJ92">
        <v>3.8194249370027471</v>
      </c>
      <c r="CK92">
        <v>0.26021134572987881</v>
      </c>
      <c r="CL92">
        <v>2.7704288658624648E-2</v>
      </c>
      <c r="CM92">
        <v>42.053530382661819</v>
      </c>
      <c r="CN92">
        <v>3.0628622135646002</v>
      </c>
      <c r="CO92">
        <v>5.366846619458078E-2</v>
      </c>
      <c r="CP92">
        <v>16.540036329574619</v>
      </c>
      <c r="CQ92">
        <v>1.1372219225885949</v>
      </c>
      <c r="CR92">
        <v>1.330168594612041E-2</v>
      </c>
      <c r="CS92">
        <v>82.577622607746036</v>
      </c>
      <c r="CT92">
        <v>5.3006639485207918</v>
      </c>
      <c r="CU92">
        <v>8.7460697498238676E-2</v>
      </c>
      <c r="CV92">
        <v>18.672274621730331</v>
      </c>
      <c r="CW92">
        <v>1.2540982573915631</v>
      </c>
      <c r="CX92">
        <v>1.259112956125058E-2</v>
      </c>
      <c r="CY92">
        <v>187.568217070743</v>
      </c>
      <c r="CZ92">
        <v>10.76602178732931</v>
      </c>
      <c r="DA92">
        <v>5.9559998086850453E-2</v>
      </c>
      <c r="DB92">
        <v>43.00142572352501</v>
      </c>
      <c r="DC92">
        <v>2.6349800646530559</v>
      </c>
      <c r="DD92">
        <v>1.2632387282748681E-2</v>
      </c>
      <c r="DE92">
        <v>9234.1935611285844</v>
      </c>
      <c r="DF92">
        <v>492.30033865165223</v>
      </c>
      <c r="DG92">
        <v>0.1225279779080538</v>
      </c>
      <c r="DH92">
        <v>0.3768423634243907</v>
      </c>
      <c r="DI92">
        <v>9.0264260345295985E-2</v>
      </c>
      <c r="DJ92">
        <v>1.1435936033596619E-2</v>
      </c>
      <c r="DK92">
        <v>2.4815747799339629</v>
      </c>
      <c r="DL92">
        <v>5.0031048023907623</v>
      </c>
      <c r="DM92">
        <v>10.479620135028901</v>
      </c>
      <c r="DN92">
        <v>162.12877774332051</v>
      </c>
      <c r="DO92">
        <v>10.47942599657735</v>
      </c>
      <c r="DP92">
        <v>0.78548528377448923</v>
      </c>
      <c r="DQ92">
        <v>33.072503552613817</v>
      </c>
      <c r="DR92">
        <v>2.13414820357182</v>
      </c>
      <c r="DS92">
        <v>0.36122430589621052</v>
      </c>
      <c r="DT92">
        <v>16.122834904211881</v>
      </c>
      <c r="DU92">
        <v>1.3511915596369399</v>
      </c>
      <c r="DV92">
        <v>0.30691370780335597</v>
      </c>
      <c r="DW92">
        <v>57.971293548286688</v>
      </c>
      <c r="DX92">
        <v>4.4091118731185563</v>
      </c>
      <c r="DY92">
        <v>0.31877546895186659</v>
      </c>
      <c r="DZ92">
        <v>75.733381346341744</v>
      </c>
      <c r="EA92">
        <v>5.7744444164460864</v>
      </c>
      <c r="EB92">
        <v>0.15219157777175121</v>
      </c>
      <c r="EC92">
        <v>54.906783654297342</v>
      </c>
      <c r="ED92">
        <v>3.7292421616823059</v>
      </c>
      <c r="EE92">
        <v>0.29223769112344988</v>
      </c>
      <c r="EH92">
        <v>345.64846977508262</v>
      </c>
      <c r="EI92">
        <v>0.70315481107373801</v>
      </c>
      <c r="EJ92">
        <v>22.99952341626194</v>
      </c>
      <c r="EK92">
        <v>3.4584573064444819</v>
      </c>
      <c r="EL92">
        <v>7.6745686638857791</v>
      </c>
      <c r="EM92">
        <v>26.420111069819662</v>
      </c>
      <c r="EN92">
        <v>19.988608851780189</v>
      </c>
      <c r="EO92">
        <v>67.921462158284669</v>
      </c>
      <c r="EP92">
        <v>105.80124479231981</v>
      </c>
      <c r="EQ92">
        <v>170.94931049862529</v>
      </c>
      <c r="ER92">
        <v>302.93106830722752</v>
      </c>
      <c r="ES92">
        <v>516.11014129841271</v>
      </c>
      <c r="ET92">
        <v>755.9625352927261</v>
      </c>
      <c r="EU92">
        <v>1165.019981805857</v>
      </c>
      <c r="EV92">
        <v>1748.0254359156511</v>
      </c>
      <c r="EX92">
        <v>14.748645981596731</v>
      </c>
      <c r="EY92">
        <v>10.31681217202931</v>
      </c>
      <c r="EZ92">
        <v>0.47185845003160293</v>
      </c>
      <c r="FA92">
        <v>0.47642647191646509</v>
      </c>
      <c r="FB92">
        <v>6.0355600938603827E-4</v>
      </c>
      <c r="FC92">
        <v>1.035246870032186E-2</v>
      </c>
      <c r="FD92">
        <v>17.15245733507453</v>
      </c>
      <c r="FE92">
        <v>3.3313799532681991</v>
      </c>
      <c r="FF92">
        <v>5.3716540643084274</v>
      </c>
      <c r="FG92">
        <v>0.40376446782440889</v>
      </c>
      <c r="FH92">
        <v>6.6930587423600528E-3</v>
      </c>
      <c r="FJ92">
        <f t="shared" si="4"/>
        <v>75.733381346341744</v>
      </c>
      <c r="FK92">
        <f t="shared" si="5"/>
        <v>122.90504924680202</v>
      </c>
      <c r="FL92">
        <f t="shared" si="6"/>
        <v>0.55840717528409256</v>
      </c>
      <c r="FM92">
        <f t="shared" si="7"/>
        <v>1.2723100585880611</v>
      </c>
    </row>
    <row r="93" spans="1:169" x14ac:dyDescent="0.25">
      <c r="A93" t="s">
        <v>940</v>
      </c>
      <c r="B93" t="s">
        <v>764</v>
      </c>
      <c r="C93" s="7">
        <v>-7.7269160933465342</v>
      </c>
      <c r="D93" s="8">
        <v>1.8884397491876571E-2</v>
      </c>
      <c r="E93" s="9">
        <v>120.8228143102759</v>
      </c>
      <c r="F93" s="10">
        <v>0.41379825785641189</v>
      </c>
      <c r="G93">
        <v>-183.3634126803488</v>
      </c>
      <c r="H93" s="11">
        <v>76.974732072385947</v>
      </c>
      <c r="I93" s="7">
        <v>1.9697950408224749</v>
      </c>
      <c r="J93" s="7">
        <v>6.6061724061345278E-2</v>
      </c>
      <c r="K93" s="8">
        <v>0.18464956951077591</v>
      </c>
      <c r="L93" s="19">
        <v>7.4559215535112812E-4</v>
      </c>
      <c r="M93">
        <v>0.151677308315152</v>
      </c>
      <c r="N93" s="11">
        <v>0.73071241949063437</v>
      </c>
      <c r="O93" s="12">
        <v>12.943156042664439</v>
      </c>
      <c r="P93" s="10">
        <v>0.46820786324350278</v>
      </c>
      <c r="Q93" s="8">
        <v>0.50873475334152052</v>
      </c>
      <c r="R93" s="13">
        <v>1.632093404172184E-2</v>
      </c>
      <c r="S93" s="14">
        <v>0.94684423640852622</v>
      </c>
      <c r="T93" t="e">
        <v>#N/A</v>
      </c>
      <c r="U93" s="11" t="e">
        <v>#N/A</v>
      </c>
      <c r="V93" s="9">
        <v>2694.1299484895148</v>
      </c>
      <c r="W93" s="9">
        <v>5.1484182319044169</v>
      </c>
      <c r="X93" s="9">
        <v>6.6791687212317354</v>
      </c>
      <c r="Y93" s="9">
        <v>2650.482205867625</v>
      </c>
      <c r="Z93" s="9">
        <v>20.688834837576259</v>
      </c>
      <c r="AA93" s="9">
        <v>70.222410374518546</v>
      </c>
      <c r="AB93" s="9">
        <v>2674.5497811270911</v>
      </c>
      <c r="AC93" s="9">
        <v>9.4375581774537434</v>
      </c>
      <c r="AD93" s="15">
        <v>34.80788987286796</v>
      </c>
      <c r="AE93" t="e">
        <v>#N/A</v>
      </c>
      <c r="AF93" t="e">
        <v>#N/A</v>
      </c>
      <c r="AG93" s="11" t="e">
        <v>#N/A</v>
      </c>
      <c r="AH93" s="16">
        <v>98.379894680048324</v>
      </c>
      <c r="AK93" t="s">
        <v>941</v>
      </c>
      <c r="AL93" t="s">
        <v>941</v>
      </c>
      <c r="AM93">
        <v>23.933</v>
      </c>
      <c r="AN93">
        <v>382.50147566206721</v>
      </c>
      <c r="AO93">
        <v>78.520787105493667</v>
      </c>
      <c r="AP93">
        <v>144.5152353483121</v>
      </c>
      <c r="AQ93" t="s">
        <v>154</v>
      </c>
      <c r="AR93">
        <v>700.62496848926389</v>
      </c>
      <c r="AS93">
        <v>2094.124338608704</v>
      </c>
      <c r="AT93">
        <v>269.02151063841518</v>
      </c>
      <c r="AU93">
        <v>11.75338678010781</v>
      </c>
      <c r="AV93">
        <v>2.7261398414806708</v>
      </c>
      <c r="AW93">
        <v>3.275811843255152</v>
      </c>
      <c r="AX93">
        <v>0.95718537574361218</v>
      </c>
      <c r="AY93">
        <v>1.822235651311187</v>
      </c>
      <c r="AZ93" t="s">
        <v>154</v>
      </c>
      <c r="BA93">
        <v>23.711478949636732</v>
      </c>
      <c r="BB93">
        <v>61.672110077571162</v>
      </c>
      <c r="BC93">
        <v>0.41196915146896501</v>
      </c>
      <c r="BD93">
        <v>0.20092557921092499</v>
      </c>
      <c r="BE93">
        <v>4.6096960818080339E-2</v>
      </c>
      <c r="BF93">
        <v>323.44776591782198</v>
      </c>
      <c r="BG93">
        <v>18.183679804208001</v>
      </c>
      <c r="BH93">
        <v>9.5177597165736566E-2</v>
      </c>
      <c r="BI93">
        <v>513641.68297912763</v>
      </c>
      <c r="BJ93">
        <v>23036.02017268015</v>
      </c>
      <c r="BK93">
        <v>2.163240401071453</v>
      </c>
      <c r="BL93">
        <v>1.424201152717707</v>
      </c>
      <c r="BM93">
        <v>0.19043779391038901</v>
      </c>
      <c r="BN93">
        <v>8.1086214352748889E-2</v>
      </c>
      <c r="BO93">
        <v>0.19639788734085489</v>
      </c>
      <c r="BP93">
        <v>7.5044995258927591E-2</v>
      </c>
      <c r="BQ93">
        <v>6.0920074480357994E-3</v>
      </c>
      <c r="BR93">
        <v>15.9525531388615</v>
      </c>
      <c r="BS93">
        <v>1.098795131410135</v>
      </c>
      <c r="BT93">
        <v>1.6513233023019529E-2</v>
      </c>
      <c r="BU93">
        <v>0.22887605522000931</v>
      </c>
      <c r="BV93">
        <v>7.6695273341998965E-2</v>
      </c>
      <c r="BW93">
        <v>1.698193716116644E-2</v>
      </c>
      <c r="BX93">
        <v>1.7401348537777419</v>
      </c>
      <c r="BY93">
        <v>0.52478491870185662</v>
      </c>
      <c r="BZ93">
        <v>2.909581408574214E-2</v>
      </c>
      <c r="CA93">
        <v>1.8621419440621629</v>
      </c>
      <c r="CB93">
        <v>0.44054502676161639</v>
      </c>
      <c r="CC93">
        <v>0.13300309544564021</v>
      </c>
      <c r="CD93">
        <v>0.59534190031437417</v>
      </c>
      <c r="CE93">
        <v>0.129305196487425</v>
      </c>
      <c r="CF93">
        <v>9.0259026209489404E-3</v>
      </c>
      <c r="CG93">
        <v>6.541065919829034</v>
      </c>
      <c r="CH93">
        <v>0.81425170009257108</v>
      </c>
      <c r="CI93">
        <v>4.9323136837994407E-2</v>
      </c>
      <c r="CJ93">
        <v>2.0011080307505278</v>
      </c>
      <c r="CK93">
        <v>0.18592329143896211</v>
      </c>
      <c r="CL93">
        <v>2.9111441667804331E-2</v>
      </c>
      <c r="CM93">
        <v>24.02348442967256</v>
      </c>
      <c r="CN93">
        <v>1.566262814978046</v>
      </c>
      <c r="CO93">
        <v>4.5001383166863203E-2</v>
      </c>
      <c r="CP93">
        <v>9.9574586039862112</v>
      </c>
      <c r="CQ93">
        <v>0.75381093167048907</v>
      </c>
      <c r="CR93">
        <v>1.115239152233898E-2</v>
      </c>
      <c r="CS93">
        <v>52.188862606065911</v>
      </c>
      <c r="CT93">
        <v>3.6150927919418461</v>
      </c>
      <c r="CU93">
        <v>3.2538384895841529E-2</v>
      </c>
      <c r="CV93">
        <v>12.29965940504627</v>
      </c>
      <c r="CW93">
        <v>0.83154974182445962</v>
      </c>
      <c r="CX93">
        <v>1.055687284741362E-2</v>
      </c>
      <c r="CY93">
        <v>126.42733909949369</v>
      </c>
      <c r="CZ93">
        <v>7.5374971405397408</v>
      </c>
      <c r="DA93">
        <v>4.9938775053784988E-2</v>
      </c>
      <c r="DB93">
        <v>30.905028421039749</v>
      </c>
      <c r="DC93">
        <v>1.5106645060556629</v>
      </c>
      <c r="DD93">
        <v>1.0587993289829289E-2</v>
      </c>
      <c r="DE93">
        <v>10950.682912886759</v>
      </c>
      <c r="DF93">
        <v>543.52597212423234</v>
      </c>
      <c r="DG93">
        <v>0.10270875559260211</v>
      </c>
      <c r="DH93">
        <v>0.51000301540224291</v>
      </c>
      <c r="DI93">
        <v>0.10316501809790481</v>
      </c>
      <c r="DJ93">
        <v>9.5882146562464975E-3</v>
      </c>
      <c r="DK93">
        <v>-2.6876289107781899</v>
      </c>
      <c r="DL93">
        <v>4.4363786236984462</v>
      </c>
      <c r="DM93">
        <v>10.932596309795199</v>
      </c>
      <c r="DN93">
        <v>251.8722165496477</v>
      </c>
      <c r="DO93">
        <v>11.407663068345849</v>
      </c>
      <c r="DP93">
        <v>0.58208798769477821</v>
      </c>
      <c r="DQ93">
        <v>51.056427395348592</v>
      </c>
      <c r="DR93">
        <v>2.3704533617869439</v>
      </c>
      <c r="DS93">
        <v>0.42294959487155609</v>
      </c>
      <c r="DT93">
        <v>17.4372229656671</v>
      </c>
      <c r="DU93">
        <v>0.81155286377436398</v>
      </c>
      <c r="DV93">
        <v>0.34407421921624459</v>
      </c>
      <c r="DW93">
        <v>63.496064115927418</v>
      </c>
      <c r="DX93">
        <v>2.764112808141713</v>
      </c>
      <c r="DY93">
        <v>0.30370996088469698</v>
      </c>
      <c r="DZ93">
        <v>120.8228143102759</v>
      </c>
      <c r="EA93">
        <v>6.1251163053616731</v>
      </c>
      <c r="EB93">
        <v>0.17431516033018199</v>
      </c>
      <c r="EC93">
        <v>80.854049440577967</v>
      </c>
      <c r="ED93">
        <v>3.6405623858444338</v>
      </c>
      <c r="EE93">
        <v>0.31808770531291891</v>
      </c>
      <c r="EH93">
        <v>206.01768529797579</v>
      </c>
      <c r="EI93">
        <v>0.82868306894875476</v>
      </c>
      <c r="EJ93">
        <v>26.02374084642986</v>
      </c>
      <c r="EK93">
        <v>2.4663368019397551</v>
      </c>
      <c r="EL93">
        <v>3.807734909798123</v>
      </c>
      <c r="EM93">
        <v>12.58204016258218</v>
      </c>
      <c r="EN93">
        <v>10.57445648871002</v>
      </c>
      <c r="EO93">
        <v>32.869677989090619</v>
      </c>
      <c r="EP93">
        <v>55.432355422452297</v>
      </c>
      <c r="EQ93">
        <v>97.656440771026681</v>
      </c>
      <c r="ER93">
        <v>182.37103670304421</v>
      </c>
      <c r="ES93">
        <v>326.18039128791202</v>
      </c>
      <c r="ET93">
        <v>497.96191923264251</v>
      </c>
      <c r="EU93">
        <v>785.26297577325272</v>
      </c>
      <c r="EV93">
        <v>1256.3019683349489</v>
      </c>
      <c r="EX93">
        <v>18.203265392087278</v>
      </c>
      <c r="EY93">
        <v>22.583298826515492</v>
      </c>
      <c r="EZ93">
        <v>0.51997779282488765</v>
      </c>
      <c r="FA93">
        <v>0.51266802581636106</v>
      </c>
      <c r="FB93">
        <v>1.0552936971627189E-3</v>
      </c>
      <c r="FC93">
        <v>2.5211170892023741E-2</v>
      </c>
      <c r="FD93">
        <v>23.890193753461169</v>
      </c>
      <c r="FE93">
        <v>2.7925347688276512</v>
      </c>
      <c r="FF93">
        <v>7.5738857133748283</v>
      </c>
      <c r="FG93">
        <v>0.95566999330099622</v>
      </c>
      <c r="FH93">
        <v>1.126497767699527E-2</v>
      </c>
      <c r="FJ93">
        <f t="shared" si="4"/>
        <v>120.8228143102759</v>
      </c>
      <c r="FK93">
        <f t="shared" si="5"/>
        <v>196.07910909234721</v>
      </c>
      <c r="FL93">
        <f t="shared" si="6"/>
        <v>0.62944105058470123</v>
      </c>
      <c r="FM93">
        <f t="shared" si="7"/>
        <v>1.4802223423144674</v>
      </c>
    </row>
    <row r="94" spans="1:169" x14ac:dyDescent="0.25">
      <c r="A94" t="s">
        <v>942</v>
      </c>
      <c r="B94" t="s">
        <v>764</v>
      </c>
      <c r="C94" s="7">
        <v>-196.12394651561959</v>
      </c>
      <c r="D94" s="8">
        <v>4.4737027091897317E-3</v>
      </c>
      <c r="E94" s="9">
        <v>37.444363913661647</v>
      </c>
      <c r="F94" s="10">
        <v>0.38390143307294688</v>
      </c>
      <c r="G94">
        <v>-7.230958714318394</v>
      </c>
      <c r="H94" s="11">
        <v>889.3945211087364</v>
      </c>
      <c r="I94" s="7">
        <v>1.9654682861327391</v>
      </c>
      <c r="J94" s="7">
        <v>6.0463674736325343E-2</v>
      </c>
      <c r="K94" s="8">
        <v>0.18442657638767951</v>
      </c>
      <c r="L94" s="19">
        <v>2.392670980508836E-3</v>
      </c>
      <c r="M94">
        <v>0.12886963153794989</v>
      </c>
      <c r="N94" s="11">
        <v>1.5749281856920829</v>
      </c>
      <c r="O94" s="12">
        <v>12.95279739947779</v>
      </c>
      <c r="P94" s="10">
        <v>0.48200264894762712</v>
      </c>
      <c r="Q94" s="8">
        <v>0.50908946335763083</v>
      </c>
      <c r="R94" s="13">
        <v>1.5807657368462319E-2</v>
      </c>
      <c r="S94" s="14">
        <v>0.25678952681896022</v>
      </c>
      <c r="T94" t="e">
        <v>#N/A</v>
      </c>
      <c r="U94" s="11" t="e">
        <v>#N/A</v>
      </c>
      <c r="V94" s="9">
        <v>2688.6786366227302</v>
      </c>
      <c r="W94" s="9">
        <v>21.194401614209131</v>
      </c>
      <c r="X94" s="9">
        <v>21.623649465109679</v>
      </c>
      <c r="Y94" s="9">
        <v>2652.519796061501</v>
      </c>
      <c r="Z94" s="9">
        <v>11.01382372670167</v>
      </c>
      <c r="AA94" s="9">
        <v>67.405942446840015</v>
      </c>
      <c r="AB94" s="9">
        <v>2674.4867765230902</v>
      </c>
      <c r="AC94" s="9">
        <v>12.257517834818101</v>
      </c>
      <c r="AD94" s="15">
        <v>35.074012518011713</v>
      </c>
      <c r="AE94" t="e">
        <v>#N/A</v>
      </c>
      <c r="AF94" t="e">
        <v>#N/A</v>
      </c>
      <c r="AG94" s="11" t="e">
        <v>#N/A</v>
      </c>
      <c r="AH94" s="16">
        <v>98.655144572924925</v>
      </c>
      <c r="AK94" t="s">
        <v>943</v>
      </c>
      <c r="AL94" t="s">
        <v>943</v>
      </c>
      <c r="AM94">
        <v>25.05</v>
      </c>
      <c r="AN94" t="s">
        <v>154</v>
      </c>
      <c r="AO94">
        <v>71.944060751201775</v>
      </c>
      <c r="AP94">
        <v>175.07207525716939</v>
      </c>
      <c r="AQ94" t="s">
        <v>154</v>
      </c>
      <c r="AR94">
        <v>981.44542317016214</v>
      </c>
      <c r="AS94">
        <v>2632.7275261769369</v>
      </c>
      <c r="AT94">
        <v>292.59827630124522</v>
      </c>
      <c r="AU94">
        <v>14.51755423366261</v>
      </c>
      <c r="AV94">
        <v>3.1297323426411969</v>
      </c>
      <c r="AW94">
        <v>5.1301739519328011</v>
      </c>
      <c r="AX94">
        <v>1.1402089840484619</v>
      </c>
      <c r="AY94">
        <v>2.1585118621430621</v>
      </c>
      <c r="AZ94" t="s">
        <v>154</v>
      </c>
      <c r="BA94">
        <v>29.343673005330899</v>
      </c>
      <c r="BB94">
        <v>71.365655692655352</v>
      </c>
      <c r="BC94">
        <v>0.3546031305406015</v>
      </c>
      <c r="BD94">
        <v>0.17380830401650779</v>
      </c>
      <c r="BE94">
        <v>5.7131060426635551E-2</v>
      </c>
      <c r="BF94">
        <v>257.2126213745251</v>
      </c>
      <c r="BG94">
        <v>18.537140272167751</v>
      </c>
      <c r="BH94">
        <v>8.1437978093038668E-2</v>
      </c>
      <c r="BI94">
        <v>532030.57313457457</v>
      </c>
      <c r="BJ94">
        <v>29982.789353834269</v>
      </c>
      <c r="BK94">
        <v>2.3874214694151288</v>
      </c>
      <c r="BL94">
        <v>1.0013863574840409</v>
      </c>
      <c r="BM94">
        <v>0.18083356664476899</v>
      </c>
      <c r="BN94">
        <v>0.11808681039194931</v>
      </c>
      <c r="BO94" t="s">
        <v>154</v>
      </c>
      <c r="BP94">
        <v>3.3241260344630029E-3</v>
      </c>
      <c r="BQ94">
        <v>9.8592783291515246E-3</v>
      </c>
      <c r="BR94">
        <v>7.7469309520352594</v>
      </c>
      <c r="BS94">
        <v>0.68423949545006457</v>
      </c>
      <c r="BT94">
        <v>2.0496530645708281E-2</v>
      </c>
      <c r="BU94">
        <v>2.7846601413977479E-2</v>
      </c>
      <c r="BV94">
        <v>1.237264091055437E-2</v>
      </c>
      <c r="BW94">
        <v>4.0470790753537487E-3</v>
      </c>
      <c r="BX94">
        <v>0.51681267728690217</v>
      </c>
      <c r="BY94">
        <v>0.15293456942295069</v>
      </c>
      <c r="BZ94">
        <v>3.6085035394745987E-2</v>
      </c>
      <c r="CA94">
        <v>1.340940027149077</v>
      </c>
      <c r="CB94">
        <v>0.28580039489127163</v>
      </c>
      <c r="CC94">
        <v>0.14903315768647221</v>
      </c>
      <c r="CD94">
        <v>0.36742332560401231</v>
      </c>
      <c r="CE94">
        <v>0.1004009915293446</v>
      </c>
      <c r="CF94">
        <v>1.1191925526673229E-2</v>
      </c>
      <c r="CG94">
        <v>5.7162891178107396</v>
      </c>
      <c r="CH94">
        <v>0.7728002193302782</v>
      </c>
      <c r="CI94">
        <v>6.117358352327168E-2</v>
      </c>
      <c r="CJ94">
        <v>1.5263076326357481</v>
      </c>
      <c r="CK94">
        <v>0.16846304321955069</v>
      </c>
      <c r="CL94">
        <v>9.0880971673480068E-3</v>
      </c>
      <c r="CM94">
        <v>19.677053520934201</v>
      </c>
      <c r="CN94">
        <v>1.895855455835594</v>
      </c>
      <c r="CO94">
        <v>5.5832987250975012E-2</v>
      </c>
      <c r="CP94">
        <v>8.2963343316220008</v>
      </c>
      <c r="CQ94">
        <v>0.69437970421343109</v>
      </c>
      <c r="CR94">
        <v>1.3833238297678661E-2</v>
      </c>
      <c r="CS94">
        <v>45.414330021330223</v>
      </c>
      <c r="CT94">
        <v>3.44611526098564</v>
      </c>
      <c r="CU94">
        <v>4.0345596082643972E-2</v>
      </c>
      <c r="CV94">
        <v>10.321745783277949</v>
      </c>
      <c r="CW94">
        <v>0.91276617632103052</v>
      </c>
      <c r="CX94">
        <v>1.3096151061492339E-2</v>
      </c>
      <c r="CY94">
        <v>111.1417177732751</v>
      </c>
      <c r="CZ94">
        <v>7.4703642736067382</v>
      </c>
      <c r="DA94">
        <v>6.1949745739131513E-2</v>
      </c>
      <c r="DB94">
        <v>28.306382799249441</v>
      </c>
      <c r="DC94">
        <v>2.1255364988609462</v>
      </c>
      <c r="DD94">
        <v>1.3121901261285601E-2</v>
      </c>
      <c r="DE94">
        <v>9230.2207232249093</v>
      </c>
      <c r="DF94">
        <v>519.15967778636036</v>
      </c>
      <c r="DG94">
        <v>0.12734967655057611</v>
      </c>
      <c r="DH94">
        <v>0.26115522181665762</v>
      </c>
      <c r="DI94">
        <v>5.5183888918692248E-2</v>
      </c>
      <c r="DJ94">
        <v>1.1894251239204571E-2</v>
      </c>
      <c r="DK94">
        <v>-3.8322156551308089</v>
      </c>
      <c r="DL94">
        <v>5.9903503251057248</v>
      </c>
      <c r="DM94">
        <v>15.258684395521181</v>
      </c>
      <c r="DN94">
        <v>78.316170371566074</v>
      </c>
      <c r="DO94">
        <v>3.3957968768558389</v>
      </c>
      <c r="DP94">
        <v>0.76660175933951302</v>
      </c>
      <c r="DQ94">
        <v>15.7857342341833</v>
      </c>
      <c r="DR94">
        <v>0.71567528632866018</v>
      </c>
      <c r="DS94">
        <v>0.49736353065698008</v>
      </c>
      <c r="DT94">
        <v>4.5426522240151037</v>
      </c>
      <c r="DU94">
        <v>0.28511277635614779</v>
      </c>
      <c r="DV94">
        <v>0.38470786422310732</v>
      </c>
      <c r="DW94">
        <v>17.12953641240782</v>
      </c>
      <c r="DX94">
        <v>1.060623338295388</v>
      </c>
      <c r="DY94">
        <v>0.39373891300954661</v>
      </c>
      <c r="DZ94">
        <v>37.444363913661647</v>
      </c>
      <c r="EA94">
        <v>1.541354088326605</v>
      </c>
      <c r="EB94">
        <v>0.1952126660199266</v>
      </c>
      <c r="EC94">
        <v>24.639549739695699</v>
      </c>
      <c r="ED94">
        <v>1.0830574716419199</v>
      </c>
      <c r="EE94">
        <v>0.35040227488572367</v>
      </c>
      <c r="EH94">
        <v>163.82969514300959</v>
      </c>
      <c r="EI94">
        <v>8.2707782194779665E-3</v>
      </c>
      <c r="EJ94">
        <v>12.637734016370731</v>
      </c>
      <c r="EK94">
        <v>0.30007113592648149</v>
      </c>
      <c r="EL94">
        <v>1.130881131918823</v>
      </c>
      <c r="EM94">
        <v>9.060405588845116</v>
      </c>
      <c r="EN94">
        <v>6.5261691936769513</v>
      </c>
      <c r="EO94">
        <v>28.725070943772561</v>
      </c>
      <c r="EP94">
        <v>42.279989823704938</v>
      </c>
      <c r="EQ94">
        <v>79.988022442821944</v>
      </c>
      <c r="ER94">
        <v>151.94751523117219</v>
      </c>
      <c r="ES94">
        <v>283.8395626333139</v>
      </c>
      <c r="ET94">
        <v>417.88444466712338</v>
      </c>
      <c r="EU94">
        <v>690.3212284054357</v>
      </c>
      <c r="EV94">
        <v>1150.6659674491641</v>
      </c>
      <c r="EX94">
        <v>253.6786464516436</v>
      </c>
      <c r="EY94">
        <v>89.532958113268919</v>
      </c>
      <c r="EZ94">
        <v>0.4045329991006868</v>
      </c>
      <c r="FA94">
        <v>0.43103739030220162</v>
      </c>
      <c r="FB94">
        <v>1.198105733845464E-5</v>
      </c>
      <c r="FC94">
        <v>2.8792890488129588E-4</v>
      </c>
      <c r="FD94">
        <v>24.03201126140625</v>
      </c>
      <c r="FE94">
        <v>3.8344489170775931</v>
      </c>
      <c r="FF94">
        <v>4.8334449016644889</v>
      </c>
      <c r="FG94">
        <v>0.33690647098011128</v>
      </c>
      <c r="FH94">
        <v>9.0099953244094262E-3</v>
      </c>
      <c r="FJ94">
        <f t="shared" si="4"/>
        <v>37.444363913661647</v>
      </c>
      <c r="FK94">
        <f t="shared" si="5"/>
        <v>60.7671453328825</v>
      </c>
      <c r="FL94">
        <f t="shared" si="6"/>
        <v>0.43876221681810246</v>
      </c>
      <c r="FM94">
        <f t="shared" si="7"/>
        <v>0.85363242980191423</v>
      </c>
    </row>
    <row r="95" spans="1:169" x14ac:dyDescent="0.25">
      <c r="A95" t="s">
        <v>944</v>
      </c>
      <c r="B95" t="s">
        <v>764</v>
      </c>
      <c r="C95" s="7">
        <v>60.647418115111869</v>
      </c>
      <c r="D95" s="8">
        <v>8.1960245549889468E-3</v>
      </c>
      <c r="E95" s="9">
        <v>62.581691295947877</v>
      </c>
      <c r="F95" s="10">
        <v>0.39260112131009478</v>
      </c>
      <c r="G95">
        <v>23.28033362248723</v>
      </c>
      <c r="H95" s="11">
        <v>486.50261832436479</v>
      </c>
      <c r="I95" s="7">
        <v>1.949261725344136</v>
      </c>
      <c r="J95" s="7">
        <v>6.133791477157758E-2</v>
      </c>
      <c r="K95" s="8">
        <v>0.18705603743689361</v>
      </c>
      <c r="L95" s="19">
        <v>2.090844707616525E-3</v>
      </c>
      <c r="M95">
        <v>0.13578925095259431</v>
      </c>
      <c r="N95" s="11">
        <v>1.595541625955466</v>
      </c>
      <c r="O95" s="12">
        <v>13.22620107773208</v>
      </c>
      <c r="P95" s="10">
        <v>0.49052774434837171</v>
      </c>
      <c r="Q95" s="8">
        <v>0.5132689813900071</v>
      </c>
      <c r="R95" s="13">
        <v>1.6152943002789161E-2</v>
      </c>
      <c r="S95" s="14">
        <v>0.46755078360880209</v>
      </c>
      <c r="T95" t="e">
        <v>#N/A</v>
      </c>
      <c r="U95" s="11" t="e">
        <v>#N/A</v>
      </c>
      <c r="V95" s="9">
        <v>2714.340491450926</v>
      </c>
      <c r="W95" s="9">
        <v>18.108747481182771</v>
      </c>
      <c r="X95" s="9">
        <v>18.608134382981479</v>
      </c>
      <c r="Y95" s="9">
        <v>2670.386465616612</v>
      </c>
      <c r="Z95" s="9">
        <v>14.04885052530102</v>
      </c>
      <c r="AA95" s="9">
        <v>68.803221791340718</v>
      </c>
      <c r="AB95" s="9">
        <v>2695.1122730089101</v>
      </c>
      <c r="AC95" s="9">
        <v>11.74157006720309</v>
      </c>
      <c r="AD95" s="15">
        <v>34.883927206382353</v>
      </c>
      <c r="AE95" t="e">
        <v>#N/A</v>
      </c>
      <c r="AF95" t="e">
        <v>#N/A</v>
      </c>
      <c r="AG95" s="11" t="e">
        <v>#N/A</v>
      </c>
      <c r="AH95" s="16">
        <v>98.38067383319256</v>
      </c>
      <c r="AK95" t="s">
        <v>945</v>
      </c>
      <c r="AL95" t="s">
        <v>945</v>
      </c>
      <c r="AM95">
        <v>12.913</v>
      </c>
      <c r="AN95">
        <v>165.95002946359341</v>
      </c>
      <c r="AO95">
        <v>111.731876308092</v>
      </c>
      <c r="AP95">
        <v>164.27129634138501</v>
      </c>
      <c r="AQ95" t="s">
        <v>154</v>
      </c>
      <c r="AR95">
        <v>1290.4416400383241</v>
      </c>
      <c r="AS95">
        <v>2408.4855591457108</v>
      </c>
      <c r="AT95">
        <v>313.28352134663032</v>
      </c>
      <c r="AU95">
        <v>26.732621478273469</v>
      </c>
      <c r="AV95">
        <v>2.9268798470482058</v>
      </c>
      <c r="AW95">
        <v>2.4475932347583869</v>
      </c>
      <c r="AX95">
        <v>1.080156780300785</v>
      </c>
      <c r="AY95">
        <v>2.1197447169629302</v>
      </c>
      <c r="AZ95" t="s">
        <v>154</v>
      </c>
      <c r="BA95">
        <v>29.041493037905909</v>
      </c>
      <c r="BB95">
        <v>69.871673795364572</v>
      </c>
      <c r="BC95">
        <v>0.36563061451870399</v>
      </c>
      <c r="BD95">
        <v>0.25492592333082398</v>
      </c>
      <c r="BE95">
        <v>0.20711963384237589</v>
      </c>
      <c r="BF95">
        <v>319.87777546409012</v>
      </c>
      <c r="BG95">
        <v>30.583142838155769</v>
      </c>
      <c r="BH95">
        <v>0.1001998741057588</v>
      </c>
      <c r="BI95">
        <v>549903.76317512128</v>
      </c>
      <c r="BJ95">
        <v>32061.912154567879</v>
      </c>
      <c r="BK95">
        <v>3.1121535175617638</v>
      </c>
      <c r="BL95">
        <v>1.52979536127708</v>
      </c>
      <c r="BM95">
        <v>0.3259397732293669</v>
      </c>
      <c r="BN95">
        <v>0.1516875910639762</v>
      </c>
      <c r="BO95">
        <v>1.930471685864129E-2</v>
      </c>
      <c r="BP95">
        <v>3.9497039608722296E-3</v>
      </c>
      <c r="BQ95">
        <v>1.081485689327288E-2</v>
      </c>
      <c r="BR95">
        <v>10.796056937711461</v>
      </c>
      <c r="BS95">
        <v>0.98382783249769235</v>
      </c>
      <c r="BT95">
        <v>7.4341103081168369E-2</v>
      </c>
      <c r="BU95">
        <v>2.2701374236326798E-2</v>
      </c>
      <c r="BV95">
        <v>1.7361327461807869E-2</v>
      </c>
      <c r="BW95">
        <v>1.7884637771942422E-2</v>
      </c>
      <c r="BX95">
        <v>0.41737533447583253</v>
      </c>
      <c r="BY95">
        <v>0.20486423336948639</v>
      </c>
      <c r="BZ95">
        <v>6.1790368849510988E-2</v>
      </c>
      <c r="CA95">
        <v>1.1499487513600679</v>
      </c>
      <c r="CB95">
        <v>0.315293661480813</v>
      </c>
      <c r="CC95">
        <v>7.1050452561194091E-2</v>
      </c>
      <c r="CD95">
        <v>0.31864445777968708</v>
      </c>
      <c r="CE95">
        <v>9.1916274312855831E-2</v>
      </c>
      <c r="CF95">
        <v>4.0581150717415727E-2</v>
      </c>
      <c r="CG95">
        <v>4.9958374125818166</v>
      </c>
      <c r="CH95">
        <v>1.0377890200644899</v>
      </c>
      <c r="CI95">
        <v>0.30752602772192622</v>
      </c>
      <c r="CJ95">
        <v>1.5849875711615911</v>
      </c>
      <c r="CK95">
        <v>0.2205898318572945</v>
      </c>
      <c r="CL95">
        <v>3.2956054269260779E-2</v>
      </c>
      <c r="CM95">
        <v>22.42613806432982</v>
      </c>
      <c r="CN95">
        <v>2.9141623241821768</v>
      </c>
      <c r="CO95">
        <v>9.5612743125152666E-2</v>
      </c>
      <c r="CP95">
        <v>10.563462798377181</v>
      </c>
      <c r="CQ95">
        <v>1.4703573424849079</v>
      </c>
      <c r="CR95">
        <v>2.368760294893504E-2</v>
      </c>
      <c r="CS95">
        <v>52.706393626926832</v>
      </c>
      <c r="CT95">
        <v>3.8395580155240649</v>
      </c>
      <c r="CU95">
        <v>6.9079637079005413E-2</v>
      </c>
      <c r="CV95">
        <v>12.53854115665029</v>
      </c>
      <c r="CW95">
        <v>1.271044351120483</v>
      </c>
      <c r="CX95">
        <v>2.2426756254452791E-2</v>
      </c>
      <c r="CY95">
        <v>126.1985901163462</v>
      </c>
      <c r="CZ95">
        <v>12.21435294400462</v>
      </c>
      <c r="DA95">
        <v>0.1060831430407955</v>
      </c>
      <c r="DB95">
        <v>31.696423503846169</v>
      </c>
      <c r="DC95">
        <v>2.926211425419893</v>
      </c>
      <c r="DD95">
        <v>2.2463636342872479E-2</v>
      </c>
      <c r="DE95">
        <v>10623.86523414132</v>
      </c>
      <c r="DF95">
        <v>716.80905005971545</v>
      </c>
      <c r="DG95">
        <v>0.56271669425024895</v>
      </c>
      <c r="DH95">
        <v>0.30999015164953919</v>
      </c>
      <c r="DI95">
        <v>0.10691501044370549</v>
      </c>
      <c r="DJ95">
        <v>2.0368476877425039E-2</v>
      </c>
      <c r="DK95">
        <v>-0.17516376636518291</v>
      </c>
      <c r="DL95">
        <v>6.6885642347992764</v>
      </c>
      <c r="DM95">
        <v>16.0643999776659</v>
      </c>
      <c r="DN95">
        <v>126.2644156904468</v>
      </c>
      <c r="DO95">
        <v>11.388374037833501</v>
      </c>
      <c r="DP95">
        <v>0.93440750630649272</v>
      </c>
      <c r="DQ95">
        <v>25.867882451850921</v>
      </c>
      <c r="DR95">
        <v>2.231606520656225</v>
      </c>
      <c r="DS95">
        <v>0.45764977583931049</v>
      </c>
      <c r="DT95">
        <v>7.8231264145548121</v>
      </c>
      <c r="DU95">
        <v>0.96326092056256729</v>
      </c>
      <c r="DV95">
        <v>0.36444669841051458</v>
      </c>
      <c r="DW95">
        <v>27.69519616846506</v>
      </c>
      <c r="DX95">
        <v>2.976477143159951</v>
      </c>
      <c r="DY95">
        <v>0.44995600586277779</v>
      </c>
      <c r="DZ95">
        <v>62.581691295947877</v>
      </c>
      <c r="EA95">
        <v>6.5589305137446496</v>
      </c>
      <c r="EB95">
        <v>0.2298564402462247</v>
      </c>
      <c r="EC95">
        <v>40.106007315426929</v>
      </c>
      <c r="ED95">
        <v>3.7336449633375981</v>
      </c>
      <c r="EE95">
        <v>0.37419878332874917</v>
      </c>
      <c r="EH95">
        <v>203.74380602808279</v>
      </c>
      <c r="EI95">
        <v>8.1454501513254396E-2</v>
      </c>
      <c r="EJ95">
        <v>17.61183839757172</v>
      </c>
      <c r="EK95">
        <v>0.24462687754662499</v>
      </c>
      <c r="EL95">
        <v>0.91329394852479762</v>
      </c>
      <c r="EM95">
        <v>7.7699239956761348</v>
      </c>
      <c r="EN95">
        <v>5.6597594632271253</v>
      </c>
      <c r="EO95">
        <v>25.104710615989031</v>
      </c>
      <c r="EP95">
        <v>43.905472885362627</v>
      </c>
      <c r="EQ95">
        <v>91.163162863129358</v>
      </c>
      <c r="ER95">
        <v>193.47001462229269</v>
      </c>
      <c r="ES95">
        <v>329.41496016829268</v>
      </c>
      <c r="ET95">
        <v>507.63324520851359</v>
      </c>
      <c r="EU95">
        <v>783.84217463569087</v>
      </c>
      <c r="EV95">
        <v>1288.472500156349</v>
      </c>
      <c r="EX95">
        <v>124.7656578183211</v>
      </c>
      <c r="EY95">
        <v>164.05909154395121</v>
      </c>
      <c r="EZ95">
        <v>0.40523969441934449</v>
      </c>
      <c r="FA95">
        <v>0.4089597570930667</v>
      </c>
      <c r="FB95">
        <v>1.0391696715108789E-4</v>
      </c>
      <c r="FC95">
        <v>3.244590338411491E-3</v>
      </c>
      <c r="FD95">
        <v>31.22291217077272</v>
      </c>
      <c r="FE95">
        <v>4.9349805248219552</v>
      </c>
      <c r="FF95">
        <v>5.7967174179440626</v>
      </c>
      <c r="FG95">
        <v>0.49589849805970071</v>
      </c>
      <c r="FH95">
        <v>1.212212719545216E-2</v>
      </c>
      <c r="FJ95">
        <f t="shared" si="4"/>
        <v>62.581691295947877</v>
      </c>
      <c r="FK95">
        <f t="shared" si="5"/>
        <v>101.56163258446895</v>
      </c>
      <c r="FL95">
        <f t="shared" si="6"/>
        <v>0.68474789766199029</v>
      </c>
      <c r="FM95">
        <f t="shared" si="7"/>
        <v>1.6264517687499671</v>
      </c>
    </row>
    <row r="96" spans="1:169" x14ac:dyDescent="0.25">
      <c r="A96" t="s">
        <v>946</v>
      </c>
      <c r="B96" t="s">
        <v>764</v>
      </c>
      <c r="C96" s="7">
        <v>-1622.413208276517</v>
      </c>
      <c r="D96" s="8">
        <v>5.2482311130530538E-3</v>
      </c>
      <c r="E96" s="9">
        <v>42.004864406061891</v>
      </c>
      <c r="F96" s="10">
        <v>0.50400068736779713</v>
      </c>
      <c r="G96">
        <v>-0.87377646150825894</v>
      </c>
      <c r="H96" s="11">
        <v>4926.5885602460457</v>
      </c>
      <c r="I96" s="7">
        <v>1.91353120548029</v>
      </c>
      <c r="J96" s="7">
        <v>5.8505516040236072E-2</v>
      </c>
      <c r="K96" s="8">
        <v>0.18459598273176869</v>
      </c>
      <c r="L96" s="19">
        <v>2.184313503190522E-3</v>
      </c>
      <c r="M96">
        <v>0.1513577494553682</v>
      </c>
      <c r="N96" s="11">
        <v>3.3478501521834612</v>
      </c>
      <c r="O96" s="12">
        <v>13.294762150027539</v>
      </c>
      <c r="P96" s="10">
        <v>0.49325509570656578</v>
      </c>
      <c r="Q96" s="8">
        <v>0.52345600362667022</v>
      </c>
      <c r="R96" s="13">
        <v>1.6725488825801979E-2</v>
      </c>
      <c r="S96" s="14">
        <v>0.52593393914830078</v>
      </c>
      <c r="T96" t="e">
        <v>#N/A</v>
      </c>
      <c r="U96" s="11" t="e">
        <v>#N/A</v>
      </c>
      <c r="V96" s="9">
        <v>2690.8822278053608</v>
      </c>
      <c r="W96" s="9">
        <v>19.177374354518971</v>
      </c>
      <c r="X96" s="9">
        <v>19.647152995495659</v>
      </c>
      <c r="Y96" s="9">
        <v>2713.1720811900759</v>
      </c>
      <c r="Z96" s="9">
        <v>18.914852472640021</v>
      </c>
      <c r="AA96" s="9">
        <v>70.190751082675305</v>
      </c>
      <c r="AB96" s="9">
        <v>2699.2010173174999</v>
      </c>
      <c r="AC96" s="9">
        <v>11.841810330082421</v>
      </c>
      <c r="AD96" s="15">
        <v>34.871505269627278</v>
      </c>
      <c r="AE96" t="e">
        <v>#N/A</v>
      </c>
      <c r="AF96" t="e">
        <v>#N/A</v>
      </c>
      <c r="AG96" s="11" t="e">
        <v>#N/A</v>
      </c>
      <c r="AH96" s="16">
        <v>100.8283474153714</v>
      </c>
      <c r="AK96" t="s">
        <v>947</v>
      </c>
      <c r="AL96" t="s">
        <v>947</v>
      </c>
      <c r="AM96">
        <v>24.98</v>
      </c>
      <c r="AN96">
        <v>209.4655395248609</v>
      </c>
      <c r="AO96">
        <v>69.652236536295206</v>
      </c>
      <c r="AP96">
        <v>126.8623900632075</v>
      </c>
      <c r="AQ96" t="s">
        <v>154</v>
      </c>
      <c r="AR96">
        <v>1033.8402196316281</v>
      </c>
      <c r="AS96">
        <v>1889.7374897284139</v>
      </c>
      <c r="AT96">
        <v>281.03353859371049</v>
      </c>
      <c r="AU96">
        <v>13.993616460108321</v>
      </c>
      <c r="AV96">
        <v>2.2893370716037942</v>
      </c>
      <c r="AW96">
        <v>6.3990737483539171</v>
      </c>
      <c r="AX96">
        <v>1.4325337008967189</v>
      </c>
      <c r="AY96">
        <v>1.5923063484517199</v>
      </c>
      <c r="AZ96" t="s">
        <v>154</v>
      </c>
      <c r="BA96">
        <v>29.936621542978369</v>
      </c>
      <c r="BB96">
        <v>50.388527039673619</v>
      </c>
      <c r="BC96">
        <v>0.237219524897087</v>
      </c>
      <c r="BD96">
        <v>0.14198013362275591</v>
      </c>
      <c r="BE96">
        <v>0.11725501538168109</v>
      </c>
      <c r="BF96">
        <v>303.66199333592618</v>
      </c>
      <c r="BG96">
        <v>19.398832813126099</v>
      </c>
      <c r="BH96">
        <v>7.1483097866745171E-2</v>
      </c>
      <c r="BI96">
        <v>535595.19932670705</v>
      </c>
      <c r="BJ96">
        <v>21217.823097392171</v>
      </c>
      <c r="BK96">
        <v>2.3131917639335522</v>
      </c>
      <c r="BL96">
        <v>0.97302796308063511</v>
      </c>
      <c r="BM96">
        <v>0.23178348037722379</v>
      </c>
      <c r="BN96">
        <v>0.1244876234409145</v>
      </c>
      <c r="BO96">
        <v>6.1202994027654258E-2</v>
      </c>
      <c r="BP96">
        <v>4.457671800183783E-2</v>
      </c>
      <c r="BQ96">
        <v>9.0294744298003837E-3</v>
      </c>
      <c r="BR96">
        <v>10.948546070333659</v>
      </c>
      <c r="BS96">
        <v>0.8116345066408287</v>
      </c>
      <c r="BT96">
        <v>5.8630940091068347E-2</v>
      </c>
      <c r="BU96">
        <v>0.26287786204626701</v>
      </c>
      <c r="BV96">
        <v>4.3473415241466119E-2</v>
      </c>
      <c r="BW96">
        <v>1.27617116434553E-2</v>
      </c>
      <c r="BX96">
        <v>1.820184247628327</v>
      </c>
      <c r="BY96">
        <v>0.32439389090221737</v>
      </c>
      <c r="BZ96">
        <v>7.411572321739883E-2</v>
      </c>
      <c r="CA96">
        <v>1.638342408135713</v>
      </c>
      <c r="CB96">
        <v>0.2810876975905387</v>
      </c>
      <c r="CC96">
        <v>0.1415349257863536</v>
      </c>
      <c r="CD96">
        <v>0.48596254119344001</v>
      </c>
      <c r="CE96">
        <v>9.0260947525239402E-2</v>
      </c>
      <c r="CF96">
        <v>2.298312673140664E-2</v>
      </c>
      <c r="CG96">
        <v>5.8261296041051631</v>
      </c>
      <c r="CH96">
        <v>0.74522260690931486</v>
      </c>
      <c r="CI96">
        <v>0.19285507800396301</v>
      </c>
      <c r="CJ96">
        <v>1.926787019673476</v>
      </c>
      <c r="CK96">
        <v>0.2023241667274446</v>
      </c>
      <c r="CL96">
        <v>8.6808541528993807E-3</v>
      </c>
      <c r="CM96">
        <v>23.06017483287312</v>
      </c>
      <c r="CN96">
        <v>2.3880137014748088</v>
      </c>
      <c r="CO96">
        <v>5.3335329066661837E-2</v>
      </c>
      <c r="CP96">
        <v>9.2789503625699812</v>
      </c>
      <c r="CQ96">
        <v>0.74377251714901826</v>
      </c>
      <c r="CR96">
        <v>1.3211930063489599E-2</v>
      </c>
      <c r="CS96">
        <v>50.760436732614608</v>
      </c>
      <c r="CT96">
        <v>4.1426847548873527</v>
      </c>
      <c r="CU96">
        <v>3.8521637263828262E-2</v>
      </c>
      <c r="CV96">
        <v>11.62613132529329</v>
      </c>
      <c r="CW96">
        <v>0.93314024335877366</v>
      </c>
      <c r="CX96">
        <v>1.2510953315048361E-2</v>
      </c>
      <c r="CY96">
        <v>124.63052059661921</v>
      </c>
      <c r="CZ96">
        <v>9.5585791477207884</v>
      </c>
      <c r="DA96">
        <v>5.9170640158874209E-2</v>
      </c>
      <c r="DB96">
        <v>30.00923304231015</v>
      </c>
      <c r="DC96">
        <v>1.9231272662327481</v>
      </c>
      <c r="DD96">
        <v>1.252169652577761E-2</v>
      </c>
      <c r="DE96">
        <v>8396.6120003795368</v>
      </c>
      <c r="DF96">
        <v>414.86407546103987</v>
      </c>
      <c r="DG96">
        <v>0.1216252408441295</v>
      </c>
      <c r="DH96">
        <v>0.31621288544400472</v>
      </c>
      <c r="DI96">
        <v>7.9513500799684445E-2</v>
      </c>
      <c r="DJ96">
        <v>1.136271386305575E-2</v>
      </c>
      <c r="DK96">
        <v>3.1225185177696462</v>
      </c>
      <c r="DL96">
        <v>6.2850834306831667</v>
      </c>
      <c r="DM96">
        <v>12.010055181672589</v>
      </c>
      <c r="DN96">
        <v>88.061339024643203</v>
      </c>
      <c r="DO96">
        <v>6.2790822430489532</v>
      </c>
      <c r="DP96">
        <v>0.65199450732388975</v>
      </c>
      <c r="DQ96">
        <v>17.893839473353051</v>
      </c>
      <c r="DR96">
        <v>1.307004124085237</v>
      </c>
      <c r="DS96">
        <v>0.43055789061604438</v>
      </c>
      <c r="DT96">
        <v>5.8494252518484906</v>
      </c>
      <c r="DU96">
        <v>0.63335125192489028</v>
      </c>
      <c r="DV96">
        <v>0.33533863497916172</v>
      </c>
      <c r="DW96">
        <v>22.327072266775762</v>
      </c>
      <c r="DX96">
        <v>2.229333159902156</v>
      </c>
      <c r="DY96">
        <v>0.33537170274563938</v>
      </c>
      <c r="DZ96">
        <v>42.004864406061891</v>
      </c>
      <c r="EA96">
        <v>3.5400569331476439</v>
      </c>
      <c r="EB96">
        <v>0.1678316327879687</v>
      </c>
      <c r="EC96">
        <v>28.445912767361641</v>
      </c>
      <c r="ED96">
        <v>2.2410903671223452</v>
      </c>
      <c r="EE96">
        <v>0.3157537576527627</v>
      </c>
      <c r="EH96">
        <v>193.41528237957081</v>
      </c>
      <c r="EI96">
        <v>0.25824048112934289</v>
      </c>
      <c r="EJ96">
        <v>17.860597178358329</v>
      </c>
      <c r="EK96">
        <v>2.8327355823951179</v>
      </c>
      <c r="EL96">
        <v>3.9828976972173451</v>
      </c>
      <c r="EM96">
        <v>11.069881136052111</v>
      </c>
      <c r="EN96">
        <v>8.6316614776809963</v>
      </c>
      <c r="EO96">
        <v>29.277033186458109</v>
      </c>
      <c r="EP96">
        <v>53.373601653004862</v>
      </c>
      <c r="EQ96">
        <v>93.740548101110249</v>
      </c>
      <c r="ER96">
        <v>169.944145834615</v>
      </c>
      <c r="ES96">
        <v>317.25272957884141</v>
      </c>
      <c r="ET96">
        <v>470.69357592280522</v>
      </c>
      <c r="EU96">
        <v>774.1026124013614</v>
      </c>
      <c r="EV96">
        <v>1219.887522045128</v>
      </c>
      <c r="EX96">
        <v>20.88241852605135</v>
      </c>
      <c r="EY96">
        <v>12.463517572161059</v>
      </c>
      <c r="EZ96">
        <v>0.47946773598114761</v>
      </c>
      <c r="FA96">
        <v>0.46155513935173648</v>
      </c>
      <c r="FB96">
        <v>3.3359980575217181E-4</v>
      </c>
      <c r="FC96">
        <v>8.8205823139480641E-3</v>
      </c>
      <c r="FD96">
        <v>26.44060986204768</v>
      </c>
      <c r="FE96">
        <v>3.0771293893175011</v>
      </c>
      <c r="FF96">
        <v>3.8365700921585288</v>
      </c>
      <c r="FG96">
        <v>0.33703513557497999</v>
      </c>
      <c r="FH96">
        <v>7.8073007993760242E-3</v>
      </c>
      <c r="FJ96">
        <f t="shared" si="4"/>
        <v>42.004864406061891</v>
      </c>
      <c r="FK96">
        <f t="shared" si="5"/>
        <v>68.168221683154187</v>
      </c>
      <c r="FL96">
        <f t="shared" si="6"/>
        <v>0.52421194181685682</v>
      </c>
      <c r="FM96">
        <f t="shared" si="7"/>
        <v>1.1625886268767773</v>
      </c>
    </row>
    <row r="97" spans="1:169" x14ac:dyDescent="0.25">
      <c r="A97" t="s">
        <v>948</v>
      </c>
      <c r="B97" t="s">
        <v>764</v>
      </c>
      <c r="C97" s="7">
        <v>94.477124367719966</v>
      </c>
      <c r="D97" s="8">
        <v>7.3841833807845817E-3</v>
      </c>
      <c r="E97" s="9">
        <v>53.778622532595392</v>
      </c>
      <c r="F97" s="10">
        <v>0.57885103528200765</v>
      </c>
      <c r="G97">
        <v>14.981022001474541</v>
      </c>
      <c r="H97" s="11">
        <v>663.83010822170354</v>
      </c>
      <c r="I97" s="7">
        <v>1.8887031438660671</v>
      </c>
      <c r="J97" s="7">
        <v>5.9204165528800083E-2</v>
      </c>
      <c r="K97" s="8">
        <v>0.18569249459266859</v>
      </c>
      <c r="L97" s="19">
        <v>1.4260127146727801E-3</v>
      </c>
      <c r="M97">
        <v>0.16797641928702961</v>
      </c>
      <c r="N97" s="11">
        <v>0.78709083844824501</v>
      </c>
      <c r="O97" s="12">
        <v>13.505052148789209</v>
      </c>
      <c r="P97" s="10">
        <v>0.48862121514695872</v>
      </c>
      <c r="Q97" s="8">
        <v>0.5300788164462531</v>
      </c>
      <c r="R97" s="13">
        <v>1.6782929350453481E-2</v>
      </c>
      <c r="S97" s="14">
        <v>0.61489075211821687</v>
      </c>
      <c r="T97" t="e">
        <v>#N/A</v>
      </c>
      <c r="U97" s="11" t="e">
        <v>#N/A</v>
      </c>
      <c r="V97" s="9">
        <v>2702.463938901712</v>
      </c>
      <c r="W97" s="9">
        <v>12.066178282997971</v>
      </c>
      <c r="X97" s="9">
        <v>12.805873986836261</v>
      </c>
      <c r="Y97" s="9">
        <v>2741.3315921820922</v>
      </c>
      <c r="Z97" s="9">
        <v>15.829184973582651</v>
      </c>
      <c r="AA97" s="9">
        <v>70.568335794073349</v>
      </c>
      <c r="AB97" s="9">
        <v>2714.7630903624181</v>
      </c>
      <c r="AC97" s="9">
        <v>8.7429876569463882</v>
      </c>
      <c r="AD97" s="15">
        <v>34.147327367294373</v>
      </c>
      <c r="AE97" t="e">
        <v>#N/A</v>
      </c>
      <c r="AF97" t="e">
        <v>#N/A</v>
      </c>
      <c r="AG97" s="11" t="e">
        <v>#N/A</v>
      </c>
      <c r="AH97" s="16">
        <v>101.438230228381</v>
      </c>
      <c r="AK97" t="s">
        <v>949</v>
      </c>
      <c r="AL97" t="s">
        <v>949</v>
      </c>
      <c r="AM97">
        <v>25.009</v>
      </c>
      <c r="AN97">
        <v>147.15829479796639</v>
      </c>
      <c r="AO97">
        <v>57.388454975231852</v>
      </c>
      <c r="AP97">
        <v>122.6417107546699</v>
      </c>
      <c r="AQ97" t="s">
        <v>154</v>
      </c>
      <c r="AR97">
        <v>853.37178992483814</v>
      </c>
      <c r="AS97">
        <v>1881.9832293000529</v>
      </c>
      <c r="AT97">
        <v>287.12390022895249</v>
      </c>
      <c r="AU97">
        <v>10.79796872408715</v>
      </c>
      <c r="AV97">
        <v>2.2754189464564778</v>
      </c>
      <c r="AW97">
        <v>6.739806308735103</v>
      </c>
      <c r="AX97">
        <v>1.227716372358522</v>
      </c>
      <c r="AY97">
        <v>1.585220189127335</v>
      </c>
      <c r="AZ97" t="s">
        <v>154</v>
      </c>
      <c r="BA97">
        <v>19.270996352203149</v>
      </c>
      <c r="BB97">
        <v>51.539741847940043</v>
      </c>
      <c r="BC97">
        <v>0.36829428157200322</v>
      </c>
      <c r="BD97">
        <v>0.16634821835673549</v>
      </c>
      <c r="BE97">
        <v>0.1432510445586489</v>
      </c>
      <c r="BF97">
        <v>396.51965608712538</v>
      </c>
      <c r="BG97">
        <v>15.56107442445202</v>
      </c>
      <c r="BH97">
        <v>6.5111243334549429E-2</v>
      </c>
      <c r="BI97">
        <v>522054.55321004242</v>
      </c>
      <c r="BJ97">
        <v>25165.937283950119</v>
      </c>
      <c r="BK97">
        <v>1.932880519165769</v>
      </c>
      <c r="BL97">
        <v>1.2867016144336829</v>
      </c>
      <c r="BM97">
        <v>0.1911104813251592</v>
      </c>
      <c r="BN97">
        <v>0.12673213768360361</v>
      </c>
      <c r="BO97">
        <v>4.3402335815505018E-2</v>
      </c>
      <c r="BP97">
        <v>3.4397415336869098E-3</v>
      </c>
      <c r="BQ97">
        <v>5.6745210303110871E-3</v>
      </c>
      <c r="BR97">
        <v>10.740445675948219</v>
      </c>
      <c r="BS97">
        <v>0.69511845265586836</v>
      </c>
      <c r="BT97">
        <v>1.845209833046297E-2</v>
      </c>
      <c r="BU97">
        <v>4.8001013299882309E-2</v>
      </c>
      <c r="BV97">
        <v>2.0401115989320109E-2</v>
      </c>
      <c r="BW97">
        <v>1.286059329262748E-2</v>
      </c>
      <c r="BX97">
        <v>0.86357206342569193</v>
      </c>
      <c r="BY97">
        <v>0.19605039835155649</v>
      </c>
      <c r="BZ97">
        <v>7.3547687467026265E-2</v>
      </c>
      <c r="CA97">
        <v>1.5075655771441729</v>
      </c>
      <c r="CB97">
        <v>0.30016633519725422</v>
      </c>
      <c r="CC97">
        <v>8.4531096658665317E-2</v>
      </c>
      <c r="CD97">
        <v>0.51018310815047074</v>
      </c>
      <c r="CE97">
        <v>0.1100351343414769</v>
      </c>
      <c r="CF97">
        <v>2.2805720681959209E-2</v>
      </c>
      <c r="CG97">
        <v>7.0405979468807862</v>
      </c>
      <c r="CH97">
        <v>0.74475179655367052</v>
      </c>
      <c r="CI97">
        <v>0.2107812435860586</v>
      </c>
      <c r="CJ97">
        <v>2.31029039658209</v>
      </c>
      <c r="CK97">
        <v>0.17024166523901721</v>
      </c>
      <c r="CL97">
        <v>8.1736116356609795E-3</v>
      </c>
      <c r="CM97">
        <v>27.16358540031629</v>
      </c>
      <c r="CN97">
        <v>1.832474400677095</v>
      </c>
      <c r="CO97">
        <v>0.1138130202735271</v>
      </c>
      <c r="CP97">
        <v>12.54884072678939</v>
      </c>
      <c r="CQ97">
        <v>0.79466348872687187</v>
      </c>
      <c r="CR97">
        <v>1.243951408429844E-2</v>
      </c>
      <c r="CS97">
        <v>65.781907275095264</v>
      </c>
      <c r="CT97">
        <v>3.1927890360898852</v>
      </c>
      <c r="CU97">
        <v>3.6266548841751622E-2</v>
      </c>
      <c r="CV97">
        <v>15.27920315602432</v>
      </c>
      <c r="CW97">
        <v>0.93092147357776356</v>
      </c>
      <c r="CX97">
        <v>2.6698858685911889E-2</v>
      </c>
      <c r="CY97">
        <v>160.84966987127831</v>
      </c>
      <c r="CZ97">
        <v>8.2008711230073796</v>
      </c>
      <c r="DA97">
        <v>5.5711766238380429E-2</v>
      </c>
      <c r="DB97">
        <v>38.091475511414522</v>
      </c>
      <c r="DC97">
        <v>1.700553067143187</v>
      </c>
      <c r="DD97">
        <v>1.1786452633384219E-2</v>
      </c>
      <c r="DE97">
        <v>7969.4555213454087</v>
      </c>
      <c r="DF97">
        <v>337.3221457511649</v>
      </c>
      <c r="DG97">
        <v>0.11452307398977631</v>
      </c>
      <c r="DH97">
        <v>0.31211415575832357</v>
      </c>
      <c r="DI97">
        <v>7.0703224356229319E-2</v>
      </c>
      <c r="DJ97">
        <v>1.069955734588003E-2</v>
      </c>
      <c r="DK97">
        <v>-3.4985710411285371</v>
      </c>
      <c r="DL97">
        <v>4.8622400006738751</v>
      </c>
      <c r="DM97">
        <v>11.67525888232233</v>
      </c>
      <c r="DN97">
        <v>115.2788827822687</v>
      </c>
      <c r="DO97">
        <v>4.0500079823851109</v>
      </c>
      <c r="DP97">
        <v>0.63552938453314323</v>
      </c>
      <c r="DQ97">
        <v>23.441544071050981</v>
      </c>
      <c r="DR97">
        <v>0.80271859555062386</v>
      </c>
      <c r="DS97">
        <v>0.37505358260755872</v>
      </c>
      <c r="DT97">
        <v>8.842966831078515</v>
      </c>
      <c r="DU97">
        <v>0.3330504062835829</v>
      </c>
      <c r="DV97">
        <v>0.34298654206960077</v>
      </c>
      <c r="DW97">
        <v>31.553555351224102</v>
      </c>
      <c r="DX97">
        <v>1.2608026866220849</v>
      </c>
      <c r="DY97">
        <v>0.28209853946597557</v>
      </c>
      <c r="DZ97">
        <v>53.778622532595392</v>
      </c>
      <c r="EA97">
        <v>2.5701570066006352</v>
      </c>
      <c r="EB97">
        <v>0.14055925578614589</v>
      </c>
      <c r="EC97">
        <v>37.405634318003251</v>
      </c>
      <c r="ED97">
        <v>1.296207045991409</v>
      </c>
      <c r="EE97">
        <v>0.28592975412838162</v>
      </c>
      <c r="EH97">
        <v>252.56029050135379</v>
      </c>
      <c r="EI97">
        <v>0.18313221863082291</v>
      </c>
      <c r="EJ97">
        <v>17.521118557827432</v>
      </c>
      <c r="EK97">
        <v>0.51725229849011112</v>
      </c>
      <c r="EL97">
        <v>1.889654405745496</v>
      </c>
      <c r="EM97">
        <v>10.186253899622789</v>
      </c>
      <c r="EN97">
        <v>9.0618669298485042</v>
      </c>
      <c r="EO97">
        <v>35.379889180305447</v>
      </c>
      <c r="EP97">
        <v>63.996963894240743</v>
      </c>
      <c r="EQ97">
        <v>110.4210788630744</v>
      </c>
      <c r="ER97">
        <v>229.83224774339541</v>
      </c>
      <c r="ES97">
        <v>411.1369204693454</v>
      </c>
      <c r="ET97">
        <v>618.59122089167283</v>
      </c>
      <c r="EU97">
        <v>999.06627249241149</v>
      </c>
      <c r="EV97">
        <v>1548.4339638786389</v>
      </c>
      <c r="EX97">
        <v>56.928302651672347</v>
      </c>
      <c r="EY97">
        <v>49.981761359971273</v>
      </c>
      <c r="EZ97">
        <v>0.47734480206456509</v>
      </c>
      <c r="FA97">
        <v>0.48211971601656428</v>
      </c>
      <c r="FB97">
        <v>1.8330337403339169E-4</v>
      </c>
      <c r="FC97">
        <v>5.176167107181477E-3</v>
      </c>
      <c r="FD97">
        <v>28.238253302629079</v>
      </c>
      <c r="FE97">
        <v>4.1225352669681614</v>
      </c>
      <c r="FF97">
        <v>5.0071127544572356</v>
      </c>
      <c r="FG97">
        <v>0.33434089467284778</v>
      </c>
      <c r="FH97">
        <v>7.99940475764346E-3</v>
      </c>
      <c r="FJ97">
        <f t="shared" si="4"/>
        <v>53.778622532595392</v>
      </c>
      <c r="FK97">
        <f t="shared" si="5"/>
        <v>87.275440938873245</v>
      </c>
      <c r="FL97">
        <f t="shared" si="6"/>
        <v>0.44284583974165881</v>
      </c>
      <c r="FM97">
        <f t="shared" si="7"/>
        <v>0.86971777129887129</v>
      </c>
    </row>
    <row r="98" spans="1:169" x14ac:dyDescent="0.25">
      <c r="A98" t="s">
        <v>950</v>
      </c>
      <c r="B98" t="s">
        <v>764</v>
      </c>
      <c r="C98" s="7">
        <v>5.7253844063400088</v>
      </c>
      <c r="D98" s="8">
        <v>1.11708987752099E-2</v>
      </c>
      <c r="E98" s="9">
        <v>109.3464935961313</v>
      </c>
      <c r="F98" s="10">
        <v>0.50633383857538417</v>
      </c>
      <c r="G98">
        <v>247.2964279262398</v>
      </c>
      <c r="H98" s="11">
        <v>74.655360873486927</v>
      </c>
      <c r="I98" s="7">
        <v>2.2956079725040581</v>
      </c>
      <c r="J98" s="7">
        <v>8.7189390540634237E-2</v>
      </c>
      <c r="K98" s="8">
        <v>0.18512271123596999</v>
      </c>
      <c r="L98" s="19">
        <v>1.126794948193914E-3</v>
      </c>
      <c r="M98">
        <v>0.16290807171159011</v>
      </c>
      <c r="N98" s="11">
        <v>0.57485609491970879</v>
      </c>
      <c r="O98" s="12">
        <v>11.10822151843295</v>
      </c>
      <c r="P98" s="10">
        <v>0.42512930711272467</v>
      </c>
      <c r="Q98" s="8">
        <v>0.43603276014951031</v>
      </c>
      <c r="R98" s="13">
        <v>1.486569296510761E-2</v>
      </c>
      <c r="S98" s="14">
        <v>0.7845015927266269</v>
      </c>
      <c r="T98" t="e">
        <v>#N/A</v>
      </c>
      <c r="U98" s="11" t="e">
        <v>#N/A</v>
      </c>
      <c r="V98" s="9">
        <v>2698.087750564805</v>
      </c>
      <c r="W98" s="9">
        <v>9.088039449624274</v>
      </c>
      <c r="X98" s="9">
        <v>10.02739156702545</v>
      </c>
      <c r="Y98" s="9">
        <v>2331.7904286825978</v>
      </c>
      <c r="Z98" s="9">
        <v>28.927274320154801</v>
      </c>
      <c r="AA98" s="9">
        <v>67.211854453051643</v>
      </c>
      <c r="AB98" s="9">
        <v>2530.4931820996189</v>
      </c>
      <c r="AC98" s="9">
        <v>14.779207549292719</v>
      </c>
      <c r="AD98" s="15">
        <v>36.22711974583676</v>
      </c>
      <c r="AE98" t="e">
        <v>#N/A</v>
      </c>
      <c r="AF98" t="e">
        <v>#N/A</v>
      </c>
      <c r="AG98" s="11" t="e">
        <v>#N/A</v>
      </c>
      <c r="AH98" s="16">
        <v>86.423817320043526</v>
      </c>
      <c r="AK98" t="s">
        <v>951</v>
      </c>
      <c r="AL98" t="s">
        <v>951</v>
      </c>
      <c r="AM98">
        <v>17.722999999999999</v>
      </c>
      <c r="AN98">
        <v>230.6194262517898</v>
      </c>
      <c r="AO98">
        <v>80.474820497860506</v>
      </c>
      <c r="AP98">
        <v>151.96185678837381</v>
      </c>
      <c r="AQ98" t="s">
        <v>154</v>
      </c>
      <c r="AR98">
        <v>1191.783264178956</v>
      </c>
      <c r="AS98">
        <v>2409.8795902750412</v>
      </c>
      <c r="AT98">
        <v>332.96739727544048</v>
      </c>
      <c r="AU98">
        <v>14.47580283556861</v>
      </c>
      <c r="AV98">
        <v>2.7901343187429899</v>
      </c>
      <c r="AW98">
        <v>9.189489556002691</v>
      </c>
      <c r="AX98">
        <v>1.721365460911995</v>
      </c>
      <c r="AY98">
        <v>1.877382098804671</v>
      </c>
      <c r="AZ98" t="s">
        <v>154</v>
      </c>
      <c r="BA98">
        <v>29.489081022617999</v>
      </c>
      <c r="BB98">
        <v>61.276199666410037</v>
      </c>
      <c r="BC98">
        <v>0.39318495522180208</v>
      </c>
      <c r="BD98">
        <v>0.19460451939198831</v>
      </c>
      <c r="BE98">
        <v>0.25836682775691111</v>
      </c>
      <c r="BF98">
        <v>695.99492530435259</v>
      </c>
      <c r="BG98">
        <v>32.967197485729379</v>
      </c>
      <c r="BH98">
        <v>8.6614330137148102E-2</v>
      </c>
      <c r="BI98">
        <v>539720.58980064676</v>
      </c>
      <c r="BJ98">
        <v>23182.020533966741</v>
      </c>
      <c r="BK98">
        <v>6.5499078330671754</v>
      </c>
      <c r="BL98">
        <v>2.078377274349553</v>
      </c>
      <c r="BM98">
        <v>0.31325893166930929</v>
      </c>
      <c r="BN98">
        <v>0.1062528525974958</v>
      </c>
      <c r="BO98">
        <v>0.8676534207799923</v>
      </c>
      <c r="BP98">
        <v>7.1023934605577446E-2</v>
      </c>
      <c r="BQ98">
        <v>7.7719940119220449E-3</v>
      </c>
      <c r="BR98">
        <v>19.436770155829219</v>
      </c>
      <c r="BS98">
        <v>1.505580590188623</v>
      </c>
      <c r="BT98">
        <v>6.9253039782415593E-2</v>
      </c>
      <c r="BU98">
        <v>0.93661525036438764</v>
      </c>
      <c r="BV98">
        <v>9.7141382202768148E-2</v>
      </c>
      <c r="BW98">
        <v>1.5466285774362969E-2</v>
      </c>
      <c r="BX98">
        <v>7.2134555418338904</v>
      </c>
      <c r="BY98">
        <v>0.77495589408239651</v>
      </c>
      <c r="BZ98">
        <v>0.10079198850240691</v>
      </c>
      <c r="CA98">
        <v>5.5873255091629526</v>
      </c>
      <c r="CB98">
        <v>0.62808433703735689</v>
      </c>
      <c r="CC98">
        <v>0.1399309217221183</v>
      </c>
      <c r="CD98">
        <v>1.9385467490562169</v>
      </c>
      <c r="CE98">
        <v>0.2393025865593541</v>
      </c>
      <c r="CF98">
        <v>1.554873136253004E-2</v>
      </c>
      <c r="CG98">
        <v>16.075608133814679</v>
      </c>
      <c r="CH98">
        <v>1.6869626198990439</v>
      </c>
      <c r="CI98">
        <v>0.23369556702580541</v>
      </c>
      <c r="CJ98">
        <v>4.2692719573822391</v>
      </c>
      <c r="CK98">
        <v>0.36979179949151197</v>
      </c>
      <c r="CL98">
        <v>2.538452964868038E-2</v>
      </c>
      <c r="CM98">
        <v>51.398354106251283</v>
      </c>
      <c r="CN98">
        <v>4.0505158239328409</v>
      </c>
      <c r="CO98">
        <v>7.7597718589837786E-2</v>
      </c>
      <c r="CP98">
        <v>21.083981095953138</v>
      </c>
      <c r="CQ98">
        <v>1.1196708579143171</v>
      </c>
      <c r="CR98">
        <v>3.863169945952942E-2</v>
      </c>
      <c r="CS98">
        <v>113.9394715457796</v>
      </c>
      <c r="CT98">
        <v>6.2230972724719749</v>
      </c>
      <c r="CU98">
        <v>0.11261966966336021</v>
      </c>
      <c r="CV98">
        <v>26.001432590791069</v>
      </c>
      <c r="CW98">
        <v>1.600513845417705</v>
      </c>
      <c r="CX98">
        <v>1.8204764262663448E-2</v>
      </c>
      <c r="CY98">
        <v>269.1926431592334</v>
      </c>
      <c r="CZ98">
        <v>15.28752835353003</v>
      </c>
      <c r="DA98">
        <v>8.6080943391505321E-2</v>
      </c>
      <c r="DB98">
        <v>63.083619610026048</v>
      </c>
      <c r="DC98">
        <v>3.5642374672372048</v>
      </c>
      <c r="DD98">
        <v>3.6593608978968122E-2</v>
      </c>
      <c r="DE98">
        <v>7949.3925292397771</v>
      </c>
      <c r="DF98">
        <v>458.16267280136941</v>
      </c>
      <c r="DG98">
        <v>0.17697227419270839</v>
      </c>
      <c r="DH98">
        <v>0.55686500779796921</v>
      </c>
      <c r="DI98">
        <v>0.1143725685705597</v>
      </c>
      <c r="DJ98">
        <v>1.6534061535437138E-2</v>
      </c>
      <c r="DK98">
        <v>-1.194056086419812</v>
      </c>
      <c r="DL98">
        <v>5.6222477086350491</v>
      </c>
      <c r="DM98">
        <v>15.95547719740299</v>
      </c>
      <c r="DN98">
        <v>197.94259768785039</v>
      </c>
      <c r="DO98">
        <v>8.5211061944581505</v>
      </c>
      <c r="DP98">
        <v>0.86281910310111354</v>
      </c>
      <c r="DQ98">
        <v>40.166295124296568</v>
      </c>
      <c r="DR98">
        <v>1.7433732540808771</v>
      </c>
      <c r="DS98">
        <v>0.50165197414282359</v>
      </c>
      <c r="DT98">
        <v>14.727369475766681</v>
      </c>
      <c r="DU98">
        <v>0.73737023523700607</v>
      </c>
      <c r="DV98">
        <v>0.42890505180282318</v>
      </c>
      <c r="DW98">
        <v>55.036660295671957</v>
      </c>
      <c r="DX98">
        <v>2.4625521135641089</v>
      </c>
      <c r="DY98">
        <v>0.3296444079927317</v>
      </c>
      <c r="DZ98">
        <v>109.3464935961313</v>
      </c>
      <c r="EA98">
        <v>5.0070967996480054</v>
      </c>
      <c r="EB98">
        <v>0.21383786650469919</v>
      </c>
      <c r="EC98">
        <v>64.032450635884558</v>
      </c>
      <c r="ED98">
        <v>2.803860567112832</v>
      </c>
      <c r="EE98">
        <v>0.37253952370612031</v>
      </c>
      <c r="EH98">
        <v>443.30886962060669</v>
      </c>
      <c r="EI98">
        <v>3.660984897805875</v>
      </c>
      <c r="EJ98">
        <v>31.707618525006879</v>
      </c>
      <c r="EK98">
        <v>10.09283674961625</v>
      </c>
      <c r="EL98">
        <v>15.78436661232799</v>
      </c>
      <c r="EM98">
        <v>37.752199386236171</v>
      </c>
      <c r="EN98">
        <v>34.432446697268503</v>
      </c>
      <c r="EO98">
        <v>80.781950421179275</v>
      </c>
      <c r="EP98">
        <v>118.2623810909208</v>
      </c>
      <c r="EQ98">
        <v>208.9363988058995</v>
      </c>
      <c r="ER98">
        <v>386.1534999258817</v>
      </c>
      <c r="ES98">
        <v>712.12169716112248</v>
      </c>
      <c r="ET98">
        <v>1052.6895785745371</v>
      </c>
      <c r="EU98">
        <v>1672.0039947778471</v>
      </c>
      <c r="EV98">
        <v>2564.3747808953681</v>
      </c>
      <c r="EX98">
        <v>5.2162456019772518</v>
      </c>
      <c r="EY98">
        <v>4.8045372379518492</v>
      </c>
      <c r="EZ98">
        <v>0.62350449317176826</v>
      </c>
      <c r="FA98">
        <v>0.62333881669409941</v>
      </c>
      <c r="FB98">
        <v>2.1895790376339958E-3</v>
      </c>
      <c r="FC98">
        <v>4.5319342733349553E-2</v>
      </c>
      <c r="FD98">
        <v>20.697742330562541</v>
      </c>
      <c r="FE98">
        <v>3.7322820526435181</v>
      </c>
      <c r="FF98">
        <v>5.62575431614792</v>
      </c>
      <c r="FG98">
        <v>0.40620164174193429</v>
      </c>
      <c r="FH98">
        <v>7.7207803673897098E-3</v>
      </c>
      <c r="FJ98">
        <f t="shared" si="4"/>
        <v>109.3464935961313</v>
      </c>
      <c r="FK98">
        <f t="shared" si="5"/>
        <v>177.45459058453639</v>
      </c>
      <c r="FL98">
        <f t="shared" si="6"/>
        <v>0.48132097248042949</v>
      </c>
      <c r="FM98">
        <f t="shared" si="7"/>
        <v>1.014374272414436</v>
      </c>
    </row>
    <row r="99" spans="1:169" x14ac:dyDescent="0.25">
      <c r="A99" t="s">
        <v>952</v>
      </c>
      <c r="B99" t="s">
        <v>764</v>
      </c>
      <c r="C99" s="7">
        <v>-420.41216984731</v>
      </c>
      <c r="D99" s="8">
        <v>8.670388392750715E-3</v>
      </c>
      <c r="E99" s="9">
        <v>65.673940923014456</v>
      </c>
      <c r="F99" s="10">
        <v>0.60329664920806814</v>
      </c>
      <c r="G99">
        <v>-3.367315254834522</v>
      </c>
      <c r="H99" s="11">
        <v>1032.245431234709</v>
      </c>
      <c r="I99" s="7">
        <v>1.87533651892528</v>
      </c>
      <c r="J99" s="7">
        <v>5.8556031254663431E-2</v>
      </c>
      <c r="K99" s="8">
        <v>0.18506194786951499</v>
      </c>
      <c r="L99" s="19">
        <v>1.1860600819763229E-3</v>
      </c>
      <c r="M99">
        <v>0.1680142845449239</v>
      </c>
      <c r="N99" s="11">
        <v>0.71532512308090135</v>
      </c>
      <c r="O99" s="12">
        <v>13.60318952603753</v>
      </c>
      <c r="P99" s="10">
        <v>0.48647998231661321</v>
      </c>
      <c r="Q99" s="8">
        <v>0.53344747726484687</v>
      </c>
      <c r="R99" s="13">
        <v>1.6622321470340731E-2</v>
      </c>
      <c r="S99" s="14">
        <v>0.57246301745195383</v>
      </c>
      <c r="T99" t="e">
        <v>#N/A</v>
      </c>
      <c r="U99" s="11" t="e">
        <v>#N/A</v>
      </c>
      <c r="V99" s="9">
        <v>2697.2579301064152</v>
      </c>
      <c r="W99" s="9">
        <v>9.7066102966456711</v>
      </c>
      <c r="X99" s="9">
        <v>10.597516014605601</v>
      </c>
      <c r="Y99" s="9">
        <v>2755.8078008100761</v>
      </c>
      <c r="Z99" s="9">
        <v>9.2185446206539563</v>
      </c>
      <c r="AA99" s="9">
        <v>69.89609327974965</v>
      </c>
      <c r="AB99" s="9">
        <v>2721.8878920922498</v>
      </c>
      <c r="AC99" s="9">
        <v>7.2181152273523068</v>
      </c>
      <c r="AD99" s="15">
        <v>33.712637354200602</v>
      </c>
      <c r="AE99" t="e">
        <v>#N/A</v>
      </c>
      <c r="AF99" t="e">
        <v>#N/A</v>
      </c>
      <c r="AG99" s="11" t="e">
        <v>#N/A</v>
      </c>
      <c r="AH99" s="16">
        <v>102.1707182709572</v>
      </c>
      <c r="AK99" t="s">
        <v>953</v>
      </c>
      <c r="AL99" t="s">
        <v>953</v>
      </c>
      <c r="AM99">
        <v>25.015999999999998</v>
      </c>
      <c r="AN99">
        <v>239.20398936963699</v>
      </c>
      <c r="AO99">
        <v>55.545172711523712</v>
      </c>
      <c r="AP99">
        <v>122.9119462424932</v>
      </c>
      <c r="AQ99" t="s">
        <v>154</v>
      </c>
      <c r="AR99">
        <v>873.5574829677771</v>
      </c>
      <c r="AS99">
        <v>1853.4160787977819</v>
      </c>
      <c r="AT99">
        <v>294.43781886695541</v>
      </c>
      <c r="AU99">
        <v>14.31242324552924</v>
      </c>
      <c r="AV99">
        <v>2.2470474236578868</v>
      </c>
      <c r="AW99">
        <v>7.0275881571165772</v>
      </c>
      <c r="AX99">
        <v>1.2700714751591931</v>
      </c>
      <c r="AY99">
        <v>1.5723895441554121</v>
      </c>
      <c r="AZ99" t="s">
        <v>154</v>
      </c>
      <c r="BA99">
        <v>25.989295107738421</v>
      </c>
      <c r="BB99">
        <v>48.596255377644468</v>
      </c>
      <c r="BC99">
        <v>0.20765776437144581</v>
      </c>
      <c r="BD99">
        <v>0.1681008257148347</v>
      </c>
      <c r="BE99">
        <v>0.1907095280287798</v>
      </c>
      <c r="BF99">
        <v>388.64496175413592</v>
      </c>
      <c r="BG99">
        <v>25.019614026139902</v>
      </c>
      <c r="BH99">
        <v>8.1001324244055678E-2</v>
      </c>
      <c r="BI99">
        <v>551381.93816832406</v>
      </c>
      <c r="BJ99">
        <v>24994.41385501653</v>
      </c>
      <c r="BK99">
        <v>1.537853972885908</v>
      </c>
      <c r="BL99">
        <v>1.33985944704586</v>
      </c>
      <c r="BM99">
        <v>0.2202227619738337</v>
      </c>
      <c r="BN99">
        <v>8.4636425433674028E-2</v>
      </c>
      <c r="BO99" t="s">
        <v>154</v>
      </c>
      <c r="BP99">
        <v>2.8235900505341059E-3</v>
      </c>
      <c r="BQ99">
        <v>5.7741976820195494E-3</v>
      </c>
      <c r="BR99">
        <v>12.09233252968459</v>
      </c>
      <c r="BS99">
        <v>0.87694615561499634</v>
      </c>
      <c r="BT99">
        <v>4.1236779905040842E-2</v>
      </c>
      <c r="BU99">
        <v>4.0324213252602457E-2</v>
      </c>
      <c r="BV99">
        <v>1.2009031437285111E-2</v>
      </c>
      <c r="BW99">
        <v>1.250158720276592E-2</v>
      </c>
      <c r="BX99">
        <v>0.72073340274231967</v>
      </c>
      <c r="BY99">
        <v>0.1823239196908826</v>
      </c>
      <c r="BZ99">
        <v>7.2494417630607363E-2</v>
      </c>
      <c r="CA99">
        <v>1.818672812914812</v>
      </c>
      <c r="CB99">
        <v>0.39925845937205001</v>
      </c>
      <c r="CC99">
        <v>0.12803930860009061</v>
      </c>
      <c r="CD99">
        <v>0.44991027010380369</v>
      </c>
      <c r="CE99">
        <v>9.0417134085242476E-2</v>
      </c>
      <c r="CF99">
        <v>2.2476889247732688E-2</v>
      </c>
      <c r="CG99">
        <v>7.8795276215373526</v>
      </c>
      <c r="CH99">
        <v>0.80722855213646416</v>
      </c>
      <c r="CI99">
        <v>0.17120233964887899</v>
      </c>
      <c r="CJ99">
        <v>2.322269779254623</v>
      </c>
      <c r="CK99">
        <v>0.21252912028997359</v>
      </c>
      <c r="CL99">
        <v>2.2319041034232191E-2</v>
      </c>
      <c r="CM99">
        <v>27.315651867178499</v>
      </c>
      <c r="CN99">
        <v>2.0916954049039158</v>
      </c>
      <c r="CO99">
        <v>5.1914006632287707E-2</v>
      </c>
      <c r="CP99">
        <v>11.769289801721429</v>
      </c>
      <c r="CQ99">
        <v>0.92769096513606231</v>
      </c>
      <c r="CR99">
        <v>1.285831743936041E-2</v>
      </c>
      <c r="CS99">
        <v>63.411636044497392</v>
      </c>
      <c r="CT99">
        <v>4.9422932087159914</v>
      </c>
      <c r="CU99">
        <v>3.7482774479250663E-2</v>
      </c>
      <c r="CV99">
        <v>14.804497505867671</v>
      </c>
      <c r="CW99">
        <v>1.207839241360152</v>
      </c>
      <c r="CX99">
        <v>1.2180263014584769E-2</v>
      </c>
      <c r="CY99">
        <v>149.58657829907779</v>
      </c>
      <c r="CZ99">
        <v>10.21364829571414</v>
      </c>
      <c r="DA99">
        <v>5.7587688648269041E-2</v>
      </c>
      <c r="DB99">
        <v>35.978379869208617</v>
      </c>
      <c r="DC99">
        <v>2.404151675280775</v>
      </c>
      <c r="DD99">
        <v>1.2177301054925821E-2</v>
      </c>
      <c r="DE99">
        <v>9187.8772524375836</v>
      </c>
      <c r="DF99">
        <v>457.27477831843709</v>
      </c>
      <c r="DG99">
        <v>0.11841002644205641</v>
      </c>
      <c r="DH99">
        <v>0.39067114800152292</v>
      </c>
      <c r="DI99">
        <v>8.606111765937928E-2</v>
      </c>
      <c r="DJ99">
        <v>2.390305889754013E-2</v>
      </c>
      <c r="DK99">
        <v>-0.98912790603515721</v>
      </c>
      <c r="DL99">
        <v>5.7318572093885241</v>
      </c>
      <c r="DM99">
        <v>11.49552350579469</v>
      </c>
      <c r="DN99">
        <v>139.6731064536246</v>
      </c>
      <c r="DO99">
        <v>6.6097660368558788</v>
      </c>
      <c r="DP99">
        <v>0.74646193139758577</v>
      </c>
      <c r="DQ99">
        <v>28.33432749365118</v>
      </c>
      <c r="DR99">
        <v>1.3118131876254659</v>
      </c>
      <c r="DS99">
        <v>0.40174343270076163</v>
      </c>
      <c r="DT99">
        <v>10.88284658518476</v>
      </c>
      <c r="DU99">
        <v>0.67059337398014029</v>
      </c>
      <c r="DV99">
        <v>0.30719220283364013</v>
      </c>
      <c r="DW99">
        <v>38.020980415240672</v>
      </c>
      <c r="DX99">
        <v>2.1772140034803069</v>
      </c>
      <c r="DY99">
        <v>0.29502651798035079</v>
      </c>
      <c r="DZ99">
        <v>65.673940923014456</v>
      </c>
      <c r="EA99">
        <v>3.704071012789349</v>
      </c>
      <c r="EB99">
        <v>0.16693917886081111</v>
      </c>
      <c r="EC99">
        <v>45.402768495101562</v>
      </c>
      <c r="ED99">
        <v>2.1998597304840679</v>
      </c>
      <c r="EE99">
        <v>0.3126997559428682</v>
      </c>
      <c r="EH99">
        <v>247.54456162683809</v>
      </c>
      <c r="EI99">
        <v>2.2367907702618518E-2</v>
      </c>
      <c r="EJ99">
        <v>19.726480472568671</v>
      </c>
      <c r="EK99">
        <v>0.43452816004959549</v>
      </c>
      <c r="EL99">
        <v>1.5770971613617499</v>
      </c>
      <c r="EM99">
        <v>12.288329816991981</v>
      </c>
      <c r="EN99">
        <v>7.9913014228029082</v>
      </c>
      <c r="EO99">
        <v>39.595616188629911</v>
      </c>
      <c r="EP99">
        <v>64.328802749435525</v>
      </c>
      <c r="EQ99">
        <v>111.0392352324329</v>
      </c>
      <c r="ER99">
        <v>215.55475827328621</v>
      </c>
      <c r="ES99">
        <v>396.32272527810869</v>
      </c>
      <c r="ET99">
        <v>599.37236865861018</v>
      </c>
      <c r="EU99">
        <v>929.1091819818497</v>
      </c>
      <c r="EV99">
        <v>1462.535767041001</v>
      </c>
      <c r="EX99">
        <v>200.09118792284221</v>
      </c>
      <c r="EY99">
        <v>97.459811275221682</v>
      </c>
      <c r="EZ99">
        <v>0.36228264473303368</v>
      </c>
      <c r="FA99">
        <v>0.37453043617265658</v>
      </c>
      <c r="FB99">
        <v>2.4074573942866791E-5</v>
      </c>
      <c r="FC99">
        <v>5.6490869080202835E-4</v>
      </c>
      <c r="FD99">
        <v>23.464950704534012</v>
      </c>
      <c r="FE99">
        <v>3.4296350111849998</v>
      </c>
      <c r="FF99">
        <v>5.4310399388865838</v>
      </c>
      <c r="FG99">
        <v>0.43903632043583768</v>
      </c>
      <c r="FH99">
        <v>8.9570833311461585E-3</v>
      </c>
      <c r="FJ99">
        <f t="shared" si="4"/>
        <v>65.673940923014456</v>
      </c>
      <c r="FK99">
        <f t="shared" si="5"/>
        <v>106.57993608474415</v>
      </c>
      <c r="FL99">
        <f t="shared" si="6"/>
        <v>0.44184424484739204</v>
      </c>
      <c r="FM99">
        <f t="shared" si="7"/>
        <v>0.86578627180142642</v>
      </c>
    </row>
    <row r="100" spans="1:169" x14ac:dyDescent="0.25">
      <c r="A100" t="s">
        <v>954</v>
      </c>
      <c r="B100" t="s">
        <v>764</v>
      </c>
      <c r="C100" s="7">
        <v>40.162653914571187</v>
      </c>
      <c r="D100" s="8">
        <v>9.2682188762330114E-3</v>
      </c>
      <c r="E100" s="9">
        <v>67.213624960043504</v>
      </c>
      <c r="F100" s="10">
        <v>0.53888717537656994</v>
      </c>
      <c r="G100">
        <v>35.273565173491399</v>
      </c>
      <c r="H100" s="11">
        <v>190.55693237598129</v>
      </c>
      <c r="I100" s="7">
        <v>1.9187901762798589</v>
      </c>
      <c r="J100" s="7">
        <v>6.4080680101866822E-2</v>
      </c>
      <c r="K100" s="8">
        <v>0.18477147455555859</v>
      </c>
      <c r="L100" s="19">
        <v>1.116264811117837E-3</v>
      </c>
      <c r="M100">
        <v>0.14541240815202119</v>
      </c>
      <c r="N100" s="11">
        <v>0.75044900132946468</v>
      </c>
      <c r="O100" s="12">
        <v>13.258625371972361</v>
      </c>
      <c r="P100" s="10">
        <v>0.47104797045295738</v>
      </c>
      <c r="Q100" s="8">
        <v>0.52061892717060421</v>
      </c>
      <c r="R100" s="13">
        <v>1.6251650218461471E-2</v>
      </c>
      <c r="S100" s="14">
        <v>0.54724476487243479</v>
      </c>
      <c r="T100" t="e">
        <v>#N/A</v>
      </c>
      <c r="U100" s="11" t="e">
        <v>#N/A</v>
      </c>
      <c r="V100" s="9">
        <v>2694.7594931575618</v>
      </c>
      <c r="W100" s="9">
        <v>9.02202914609415</v>
      </c>
      <c r="X100" s="9">
        <v>9.9708895249723195</v>
      </c>
      <c r="Y100" s="9">
        <v>2703.4495704747878</v>
      </c>
      <c r="Z100" s="9">
        <v>11.1658526882969</v>
      </c>
      <c r="AA100" s="9">
        <v>72.254250330873901</v>
      </c>
      <c r="AB100" s="9">
        <v>2697.842311162397</v>
      </c>
      <c r="AC100" s="9">
        <v>5.857997116874559</v>
      </c>
      <c r="AD100" s="15">
        <v>33.421516653247608</v>
      </c>
      <c r="AE100" t="e">
        <v>#N/A</v>
      </c>
      <c r="AF100" t="e">
        <v>#N/A</v>
      </c>
      <c r="AG100" s="11" t="e">
        <v>#N/A</v>
      </c>
      <c r="AH100" s="16">
        <v>100.3224806272802</v>
      </c>
      <c r="AK100" t="s">
        <v>955</v>
      </c>
      <c r="AL100" t="s">
        <v>955</v>
      </c>
      <c r="AM100">
        <v>25.006</v>
      </c>
      <c r="AN100">
        <v>164.39191614624789</v>
      </c>
      <c r="AO100">
        <v>57.050897236767021</v>
      </c>
      <c r="AP100">
        <v>114.39985820358341</v>
      </c>
      <c r="AQ100" t="s">
        <v>154</v>
      </c>
      <c r="AR100">
        <v>888.26944445898255</v>
      </c>
      <c r="AS100">
        <v>1721.545916145215</v>
      </c>
      <c r="AT100">
        <v>284.56116044315769</v>
      </c>
      <c r="AU100">
        <v>12.86479482635519</v>
      </c>
      <c r="AV100">
        <v>2.1143988921358341</v>
      </c>
      <c r="AW100">
        <v>4.3269488984312483</v>
      </c>
      <c r="AX100">
        <v>0.9080631546460457</v>
      </c>
      <c r="AY100">
        <v>1.480534475825565</v>
      </c>
      <c r="AZ100" t="s">
        <v>154</v>
      </c>
      <c r="BA100">
        <v>23.173676725787281</v>
      </c>
      <c r="BB100">
        <v>42.693906143269267</v>
      </c>
      <c r="BC100">
        <v>0.43464864726180558</v>
      </c>
      <c r="BD100">
        <v>0.1853832036192779</v>
      </c>
      <c r="BE100">
        <v>0.1489668701506407</v>
      </c>
      <c r="BF100">
        <v>384.93322038752251</v>
      </c>
      <c r="BG100">
        <v>18.853033233960382</v>
      </c>
      <c r="BH100">
        <v>5.9200926924966077E-2</v>
      </c>
      <c r="BI100">
        <v>511579.73294823902</v>
      </c>
      <c r="BJ100">
        <v>25776.84558663057</v>
      </c>
      <c r="BK100">
        <v>1.624952916371736</v>
      </c>
      <c r="BL100">
        <v>1.2790783462660389</v>
      </c>
      <c r="BM100">
        <v>0.21046994144630959</v>
      </c>
      <c r="BN100">
        <v>8.941824223636638E-2</v>
      </c>
      <c r="BO100">
        <v>7.2328345306168114E-3</v>
      </c>
      <c r="BP100">
        <v>4.588049745355976E-3</v>
      </c>
      <c r="BQ100">
        <v>6.1000124641070264E-3</v>
      </c>
      <c r="BR100">
        <v>10.279968964897771</v>
      </c>
      <c r="BS100">
        <v>0.66391883876638225</v>
      </c>
      <c r="BT100">
        <v>3.8486935178803833E-2</v>
      </c>
      <c r="BU100">
        <v>4.7836796081907801E-2</v>
      </c>
      <c r="BV100">
        <v>1.424925056163942E-2</v>
      </c>
      <c r="BW100">
        <v>9.2775680678874057E-3</v>
      </c>
      <c r="BX100">
        <v>0.8474606039038366</v>
      </c>
      <c r="BY100">
        <v>0.22409649379769789</v>
      </c>
      <c r="BZ100">
        <v>6.7646755586623336E-2</v>
      </c>
      <c r="CA100">
        <v>1.4805842884221481</v>
      </c>
      <c r="CB100">
        <v>0.27205103912960582</v>
      </c>
      <c r="CC100">
        <v>7.7711226647489792E-2</v>
      </c>
      <c r="CD100">
        <v>0.41976445023752368</v>
      </c>
      <c r="CE100">
        <v>8.551467116694049E-2</v>
      </c>
      <c r="CF100">
        <v>2.5639612628940961E-2</v>
      </c>
      <c r="CG100">
        <v>5.9591132668305082</v>
      </c>
      <c r="CH100">
        <v>0.79004811178888057</v>
      </c>
      <c r="CI100">
        <v>0.15974698507742591</v>
      </c>
      <c r="CJ100">
        <v>2.0590671232798949</v>
      </c>
      <c r="CK100">
        <v>0.15528311890754631</v>
      </c>
      <c r="CL100">
        <v>2.082482084697122E-2</v>
      </c>
      <c r="CM100">
        <v>26.869866468567061</v>
      </c>
      <c r="CN100">
        <v>1.7811765327465301</v>
      </c>
      <c r="CO100">
        <v>4.8438321417929482E-2</v>
      </c>
      <c r="CP100">
        <v>11.80560042506843</v>
      </c>
      <c r="CQ100">
        <v>0.71504987286248145</v>
      </c>
      <c r="CR100">
        <v>1.199708384332362E-2</v>
      </c>
      <c r="CS100">
        <v>62.276118505870798</v>
      </c>
      <c r="CT100">
        <v>3.3528345176672119</v>
      </c>
      <c r="CU100">
        <v>3.4970536594219781E-2</v>
      </c>
      <c r="CV100">
        <v>14.172310893426101</v>
      </c>
      <c r="CW100">
        <v>0.77227979325877527</v>
      </c>
      <c r="CX100">
        <v>1.1366013797186681E-2</v>
      </c>
      <c r="CY100">
        <v>156.36914967983401</v>
      </c>
      <c r="CZ100">
        <v>7.7691501691190776</v>
      </c>
      <c r="DA100">
        <v>5.3730440169535022E-2</v>
      </c>
      <c r="DB100">
        <v>40.109690610791738</v>
      </c>
      <c r="DC100">
        <v>1.751215137478755</v>
      </c>
      <c r="DD100">
        <v>1.1359032046362421E-2</v>
      </c>
      <c r="DE100">
        <v>8532.8144985911695</v>
      </c>
      <c r="DF100">
        <v>418.42313090875831</v>
      </c>
      <c r="DG100">
        <v>0.1105007743111607</v>
      </c>
      <c r="DH100">
        <v>0.34837993519630789</v>
      </c>
      <c r="DI100">
        <v>7.9970319333582784E-2</v>
      </c>
      <c r="DJ100">
        <v>1.032303609718338E-2</v>
      </c>
      <c r="DK100">
        <v>1.497892361320964</v>
      </c>
      <c r="DL100">
        <v>4.7410599449119966</v>
      </c>
      <c r="DM100">
        <v>10.414035513706519</v>
      </c>
      <c r="DN100">
        <v>141.37510406286069</v>
      </c>
      <c r="DO100">
        <v>5.3879104611263067</v>
      </c>
      <c r="DP100">
        <v>0.64387175677556541</v>
      </c>
      <c r="DQ100">
        <v>28.59259787479597</v>
      </c>
      <c r="DR100">
        <v>1.1291151588318551</v>
      </c>
      <c r="DS100">
        <v>0.36298618584114523</v>
      </c>
      <c r="DT100">
        <v>9.3640465051400454</v>
      </c>
      <c r="DU100">
        <v>0.43424932449179587</v>
      </c>
      <c r="DV100">
        <v>0.30591183848309078</v>
      </c>
      <c r="DW100">
        <v>34.529820021008391</v>
      </c>
      <c r="DX100">
        <v>1.314115791979545</v>
      </c>
      <c r="DY100">
        <v>0.29218211827281038</v>
      </c>
      <c r="DZ100">
        <v>67.213624960043504</v>
      </c>
      <c r="EA100">
        <v>2.52642898787468</v>
      </c>
      <c r="EB100">
        <v>0.15699078710465081</v>
      </c>
      <c r="EC100">
        <v>45.190958948155703</v>
      </c>
      <c r="ED100">
        <v>1.747261064382758</v>
      </c>
      <c r="EE100">
        <v>0.27658078295247168</v>
      </c>
      <c r="EH100">
        <v>245.1803951512882</v>
      </c>
      <c r="EI100">
        <v>3.0518289158720721E-2</v>
      </c>
      <c r="EJ100">
        <v>16.769933058560799</v>
      </c>
      <c r="EK100">
        <v>0.51548271639986853</v>
      </c>
      <c r="EL100">
        <v>1.854399570905551</v>
      </c>
      <c r="EM100">
        <v>10.00394789474425</v>
      </c>
      <c r="EN100">
        <v>7.4558516916078812</v>
      </c>
      <c r="EO100">
        <v>29.94529279814326</v>
      </c>
      <c r="EP100">
        <v>57.037870450966629</v>
      </c>
      <c r="EQ100">
        <v>109.2270994657198</v>
      </c>
      <c r="ER100">
        <v>216.21978800491621</v>
      </c>
      <c r="ES100">
        <v>389.2257406616925</v>
      </c>
      <c r="ET100">
        <v>573.77776896461955</v>
      </c>
      <c r="EU100">
        <v>971.23695453313042</v>
      </c>
      <c r="EV100">
        <v>1630.4752280809651</v>
      </c>
      <c r="EX100">
        <v>133.7039331390516</v>
      </c>
      <c r="EY100">
        <v>48.786101366387278</v>
      </c>
      <c r="EZ100">
        <v>0.43077180320698383</v>
      </c>
      <c r="FA100">
        <v>0.41718486640893282</v>
      </c>
      <c r="FB100">
        <v>3.1422083989164858E-5</v>
      </c>
      <c r="FC100">
        <v>1.019134772347692E-3</v>
      </c>
      <c r="FD100">
        <v>32.433710402502783</v>
      </c>
      <c r="FE100">
        <v>3.671504059340541</v>
      </c>
      <c r="FF100">
        <v>6.5383101047826884</v>
      </c>
      <c r="FG100">
        <v>0.429839422275196</v>
      </c>
      <c r="FH100">
        <v>8.1798637959274792E-3</v>
      </c>
      <c r="FJ100">
        <f t="shared" si="4"/>
        <v>67.213624960043504</v>
      </c>
      <c r="FK100">
        <f t="shared" si="5"/>
        <v>109.07863532451751</v>
      </c>
      <c r="FL100">
        <f t="shared" si="6"/>
        <v>0.47318511276540548</v>
      </c>
      <c r="FM100">
        <f t="shared" si="7"/>
        <v>0.98477422787009972</v>
      </c>
    </row>
    <row r="101" spans="1:169" x14ac:dyDescent="0.25">
      <c r="A101" t="s">
        <v>956</v>
      </c>
      <c r="B101" t="s">
        <v>764</v>
      </c>
      <c r="C101" s="7">
        <v>-46.115531332599893</v>
      </c>
      <c r="D101" s="8">
        <v>7.5220387733054049E-3</v>
      </c>
      <c r="E101" s="9">
        <v>57.538415255926417</v>
      </c>
      <c r="F101" s="10">
        <v>0.60938629856478932</v>
      </c>
      <c r="G101">
        <v>-30.67763174920233</v>
      </c>
      <c r="H101" s="11">
        <v>331.56862053241122</v>
      </c>
      <c r="I101" s="7">
        <v>1.8791904773243899</v>
      </c>
      <c r="J101" s="7">
        <v>5.8145168648358517E-2</v>
      </c>
      <c r="K101" s="8">
        <v>0.1863030971190959</v>
      </c>
      <c r="L101" s="19">
        <v>1.6677413412486009E-3</v>
      </c>
      <c r="M101">
        <v>0.16990296231229449</v>
      </c>
      <c r="N101" s="11">
        <v>2.5649365496279071</v>
      </c>
      <c r="O101" s="12">
        <v>13.64273315930742</v>
      </c>
      <c r="P101" s="10">
        <v>0.49258621555712517</v>
      </c>
      <c r="Q101" s="8">
        <v>0.53236055900061019</v>
      </c>
      <c r="R101" s="13">
        <v>1.6513859468087699E-2</v>
      </c>
      <c r="S101" s="14">
        <v>0.77402737405774136</v>
      </c>
      <c r="T101" t="e">
        <v>#N/A</v>
      </c>
      <c r="U101" s="11" t="e">
        <v>#N/A</v>
      </c>
      <c r="V101" s="9">
        <v>2707.4770163997241</v>
      </c>
      <c r="W101" s="9">
        <v>13.82980415572634</v>
      </c>
      <c r="X101" s="9">
        <v>14.43869013118316</v>
      </c>
      <c r="Y101" s="9">
        <v>2751.2315788281512</v>
      </c>
      <c r="Z101" s="9">
        <v>9.3763202084754056</v>
      </c>
      <c r="AA101" s="9">
        <v>69.432709884747766</v>
      </c>
      <c r="AB101" s="9">
        <v>2724.3740741184529</v>
      </c>
      <c r="AC101" s="9">
        <v>8.6012412660510851</v>
      </c>
      <c r="AD101" s="15">
        <v>33.50615387425978</v>
      </c>
      <c r="AE101" t="e">
        <v>#N/A</v>
      </c>
      <c r="AF101" t="e">
        <v>#N/A</v>
      </c>
      <c r="AG101" s="11" t="e">
        <v>#N/A</v>
      </c>
      <c r="AH101" s="16">
        <v>101.61606403908129</v>
      </c>
      <c r="AK101" t="s">
        <v>957</v>
      </c>
      <c r="AL101" t="s">
        <v>957</v>
      </c>
      <c r="AM101">
        <v>25.010999999999999</v>
      </c>
      <c r="AN101">
        <v>151.09139369853841</v>
      </c>
      <c r="AO101">
        <v>62.189688554708169</v>
      </c>
      <c r="AP101">
        <v>124.5163636921055</v>
      </c>
      <c r="AQ101" t="s">
        <v>154</v>
      </c>
      <c r="AR101">
        <v>870.07290286683462</v>
      </c>
      <c r="AS101">
        <v>1909.8526097988049</v>
      </c>
      <c r="AT101">
        <v>275.5465731489478</v>
      </c>
      <c r="AU101">
        <v>16.694354426679279</v>
      </c>
      <c r="AV101">
        <v>2.3215737995939101</v>
      </c>
      <c r="AW101">
        <v>5.6595935429899464</v>
      </c>
      <c r="AX101">
        <v>1.1230665905009209</v>
      </c>
      <c r="AY101">
        <v>1.570458634675953</v>
      </c>
      <c r="AZ101" t="s">
        <v>154</v>
      </c>
      <c r="BA101">
        <v>25.059934420202861</v>
      </c>
      <c r="BB101">
        <v>49.990995177001963</v>
      </c>
      <c r="BC101">
        <v>0.16143798960075989</v>
      </c>
      <c r="BD101">
        <v>0.1132692840658716</v>
      </c>
      <c r="BE101">
        <v>0.14120843431918309</v>
      </c>
      <c r="BF101">
        <v>325.58804575859159</v>
      </c>
      <c r="BG101">
        <v>22.61542509532789</v>
      </c>
      <c r="BH101">
        <v>8.1568974907304928E-2</v>
      </c>
      <c r="BI101">
        <v>536824.09726184024</v>
      </c>
      <c r="BJ101">
        <v>25421.227530453201</v>
      </c>
      <c r="BK101">
        <v>3.1740697175184209</v>
      </c>
      <c r="BL101">
        <v>1.418880666509688</v>
      </c>
      <c r="BM101">
        <v>0.24371265612634249</v>
      </c>
      <c r="BN101">
        <v>0.1189666577706443</v>
      </c>
      <c r="BO101" t="s">
        <v>154</v>
      </c>
      <c r="BP101">
        <v>3.020803865343855E-3</v>
      </c>
      <c r="BQ101">
        <v>7.0343396142716766E-3</v>
      </c>
      <c r="BR101">
        <v>10.618023742218259</v>
      </c>
      <c r="BS101">
        <v>0.75596209970955408</v>
      </c>
      <c r="BT101">
        <v>5.792769495156358E-2</v>
      </c>
      <c r="BU101">
        <v>3.5447592954220099E-2</v>
      </c>
      <c r="BV101">
        <v>1.1554678080243651E-2</v>
      </c>
      <c r="BW101">
        <v>3.816145373639421E-3</v>
      </c>
      <c r="BX101">
        <v>0.5526223806080901</v>
      </c>
      <c r="BY101">
        <v>0.20602550898272701</v>
      </c>
      <c r="BZ101">
        <v>3.4016851379649757E-2</v>
      </c>
      <c r="CA101">
        <v>1.113820504409784</v>
      </c>
      <c r="CB101">
        <v>0.31210443158819651</v>
      </c>
      <c r="CC101">
        <v>0.1579928144273707</v>
      </c>
      <c r="CD101">
        <v>0.37206493129258889</v>
      </c>
      <c r="CE101">
        <v>7.3740491160646182E-2</v>
      </c>
      <c r="CF101">
        <v>2.267820395860452E-2</v>
      </c>
      <c r="CG101">
        <v>5.7340582882195159</v>
      </c>
      <c r="CH101">
        <v>0.75744235776875535</v>
      </c>
      <c r="CI101">
        <v>0.15145322342099179</v>
      </c>
      <c r="CJ101">
        <v>1.7958426081764021</v>
      </c>
      <c r="CK101">
        <v>0.16666790133262069</v>
      </c>
      <c r="CL101">
        <v>1.841846776846397E-2</v>
      </c>
      <c r="CM101">
        <v>22.607561673912489</v>
      </c>
      <c r="CN101">
        <v>1.879509944551943</v>
      </c>
      <c r="CO101">
        <v>5.2624604477914387E-2</v>
      </c>
      <c r="CP101">
        <v>9.8759783826047389</v>
      </c>
      <c r="CQ101">
        <v>0.72778635622869359</v>
      </c>
      <c r="CR101">
        <v>1.303359204741889E-2</v>
      </c>
      <c r="CS101">
        <v>50.616779384930723</v>
      </c>
      <c r="CT101">
        <v>3.0782912122493871</v>
      </c>
      <c r="CU101">
        <v>3.7990500906780661E-2</v>
      </c>
      <c r="CV101">
        <v>11.98236254887907</v>
      </c>
      <c r="CW101">
        <v>0.92166870118150868</v>
      </c>
      <c r="CX101">
        <v>1.2349822004298639E-2</v>
      </c>
      <c r="CY101">
        <v>114.0284245257351</v>
      </c>
      <c r="CZ101">
        <v>6.6688449274186077</v>
      </c>
      <c r="DA101">
        <v>5.8372359246160722E-2</v>
      </c>
      <c r="DB101">
        <v>27.6651503348026</v>
      </c>
      <c r="DC101">
        <v>1.6903115141856131</v>
      </c>
      <c r="DD101">
        <v>1.2337725284285931E-2</v>
      </c>
      <c r="DE101">
        <v>9308.8975088942843</v>
      </c>
      <c r="DF101">
        <v>373.53630241405477</v>
      </c>
      <c r="DG101">
        <v>0.12007583805296911</v>
      </c>
      <c r="DH101">
        <v>0.30213957888166582</v>
      </c>
      <c r="DI101">
        <v>8.7584795517273745E-2</v>
      </c>
      <c r="DJ101">
        <v>1.121664873306232E-2</v>
      </c>
      <c r="DK101">
        <v>-0.19600915669424809</v>
      </c>
      <c r="DL101">
        <v>5.4516212509055091</v>
      </c>
      <c r="DM101">
        <v>10.99499383448701</v>
      </c>
      <c r="DN101">
        <v>123.97761433900961</v>
      </c>
      <c r="DO101">
        <v>7.194640421816823</v>
      </c>
      <c r="DP101">
        <v>0.72385155010998548</v>
      </c>
      <c r="DQ101">
        <v>25.063254968608639</v>
      </c>
      <c r="DR101">
        <v>1.4338640848899129</v>
      </c>
      <c r="DS101">
        <v>0.41302083294277531</v>
      </c>
      <c r="DT101">
        <v>9.330632352523466</v>
      </c>
      <c r="DU101">
        <v>0.74285633693573105</v>
      </c>
      <c r="DV101">
        <v>0.32883913218128469</v>
      </c>
      <c r="DW101">
        <v>33.442791764496683</v>
      </c>
      <c r="DX101">
        <v>2.513021440683771</v>
      </c>
      <c r="DY101">
        <v>0.30818022651632321</v>
      </c>
      <c r="DZ101">
        <v>57.538415255926417</v>
      </c>
      <c r="EA101">
        <v>3.8755411371635171</v>
      </c>
      <c r="EB101">
        <v>0.18342733543195941</v>
      </c>
      <c r="EC101">
        <v>40.411699256715004</v>
      </c>
      <c r="ED101">
        <v>2.583454044239208</v>
      </c>
      <c r="EE101">
        <v>0.32984660433535029</v>
      </c>
      <c r="EH101">
        <v>207.38092086534499</v>
      </c>
      <c r="EI101">
        <v>1.606830499251353E-3</v>
      </c>
      <c r="EJ101">
        <v>17.321409041139081</v>
      </c>
      <c r="EK101">
        <v>0.38197837235150972</v>
      </c>
      <c r="EL101">
        <v>1.209239344875471</v>
      </c>
      <c r="EM101">
        <v>7.5258142189850243</v>
      </c>
      <c r="EN101">
        <v>6.6086133444509576</v>
      </c>
      <c r="EO101">
        <v>28.8143632573845</v>
      </c>
      <c r="EP101">
        <v>49.746332636465432</v>
      </c>
      <c r="EQ101">
        <v>91.90065721102637</v>
      </c>
      <c r="ER101">
        <v>180.87872495613081</v>
      </c>
      <c r="ES101">
        <v>316.35487115581702</v>
      </c>
      <c r="ET101">
        <v>485.11589266716902</v>
      </c>
      <c r="EU101">
        <v>708.25108401077694</v>
      </c>
      <c r="EV101">
        <v>1124.5996071057971</v>
      </c>
      <c r="EX101">
        <v>699.16357995411465</v>
      </c>
      <c r="EY101">
        <v>89.148116539431598</v>
      </c>
      <c r="EZ101">
        <v>0.44877544158088739</v>
      </c>
      <c r="FA101">
        <v>0.46790137814795602</v>
      </c>
      <c r="FB101">
        <v>2.268730024600856E-6</v>
      </c>
      <c r="FC101">
        <v>5.5764914355327859E-5</v>
      </c>
      <c r="FD101">
        <v>24.57979299019448</v>
      </c>
      <c r="FE101">
        <v>4.6961098964972043</v>
      </c>
      <c r="FF101">
        <v>5.4189382744689372</v>
      </c>
      <c r="FG101">
        <v>0.50459712563107961</v>
      </c>
      <c r="FH101">
        <v>1.24432190693774E-2</v>
      </c>
      <c r="FJ101">
        <f t="shared" si="4"/>
        <v>57.538415255926417</v>
      </c>
      <c r="FK101">
        <f t="shared" si="5"/>
        <v>93.37707672488834</v>
      </c>
      <c r="FL101">
        <f t="shared" si="6"/>
        <v>0.46188188974898142</v>
      </c>
      <c r="FM101">
        <f t="shared" si="7"/>
        <v>0.94279467422550556</v>
      </c>
    </row>
    <row r="102" spans="1:169" x14ac:dyDescent="0.25">
      <c r="A102" t="s">
        <v>958</v>
      </c>
      <c r="B102" t="s">
        <v>764</v>
      </c>
      <c r="C102" s="7">
        <v>7.6137326196540362</v>
      </c>
      <c r="D102" s="8">
        <v>1.081468890088364E-2</v>
      </c>
      <c r="E102" s="9">
        <v>82.53576615298455</v>
      </c>
      <c r="F102" s="10">
        <v>0.51326569948358769</v>
      </c>
      <c r="G102">
        <v>186.01739748479969</v>
      </c>
      <c r="H102" s="11">
        <v>82.357769139137915</v>
      </c>
      <c r="I102" s="7">
        <v>1.842903081479307</v>
      </c>
      <c r="J102" s="7">
        <v>5.8799714089293048E-2</v>
      </c>
      <c r="K102" s="8">
        <v>0.18477336207627679</v>
      </c>
      <c r="L102" s="19">
        <v>1.228422554563843E-3</v>
      </c>
      <c r="M102">
        <v>0.14083343427325501</v>
      </c>
      <c r="N102" s="11">
        <v>0.84920146209248204</v>
      </c>
      <c r="O102" s="12">
        <v>13.80336511035047</v>
      </c>
      <c r="P102" s="10">
        <v>0.49131343253135351</v>
      </c>
      <c r="Q102" s="8">
        <v>0.54293949050564083</v>
      </c>
      <c r="R102" s="13">
        <v>1.6920260481388821E-2</v>
      </c>
      <c r="S102" s="14">
        <v>0.48832649470827449</v>
      </c>
      <c r="T102" t="e">
        <v>#N/A</v>
      </c>
      <c r="U102" s="11" t="e">
        <v>#N/A</v>
      </c>
      <c r="V102" s="9">
        <v>2694.6010559231891</v>
      </c>
      <c r="W102" s="9">
        <v>10.14644364035915</v>
      </c>
      <c r="X102" s="9">
        <v>11.003253541436329</v>
      </c>
      <c r="Y102" s="9">
        <v>2795.5120585446498</v>
      </c>
      <c r="Z102" s="9">
        <v>11.22760118425642</v>
      </c>
      <c r="AA102" s="9">
        <v>70.972898146661379</v>
      </c>
      <c r="AB102" s="9">
        <v>2736.8600578323781</v>
      </c>
      <c r="AC102" s="9">
        <v>6.8617033999028747</v>
      </c>
      <c r="AD102" s="15">
        <v>35.138925056448159</v>
      </c>
      <c r="AE102" t="e">
        <v>#N/A</v>
      </c>
      <c r="AF102" t="e">
        <v>#N/A</v>
      </c>
      <c r="AG102" s="11" t="e">
        <v>#N/A</v>
      </c>
      <c r="AH102" s="16">
        <v>103.74493294284289</v>
      </c>
      <c r="AK102" t="s">
        <v>959</v>
      </c>
      <c r="AL102" t="s">
        <v>959</v>
      </c>
      <c r="AM102">
        <v>25.023</v>
      </c>
      <c r="AN102">
        <v>205.3993759433472</v>
      </c>
      <c r="AO102">
        <v>67.913865197083155</v>
      </c>
      <c r="AP102">
        <v>122.2582681150899</v>
      </c>
      <c r="AQ102" t="s">
        <v>154</v>
      </c>
      <c r="AR102">
        <v>1078.859089087138</v>
      </c>
      <c r="AS102">
        <v>1859.5229645273221</v>
      </c>
      <c r="AT102">
        <v>317.22382012600741</v>
      </c>
      <c r="AU102">
        <v>14.55221724005121</v>
      </c>
      <c r="AV102">
        <v>2.274947503339841</v>
      </c>
      <c r="AW102">
        <v>7.5270230706049261</v>
      </c>
      <c r="AX102">
        <v>1.264453567397986</v>
      </c>
      <c r="AY102">
        <v>1.5494906959092629</v>
      </c>
      <c r="AZ102" t="s">
        <v>154</v>
      </c>
      <c r="BA102">
        <v>22.822501179108642</v>
      </c>
      <c r="BB102">
        <v>45.124461037977191</v>
      </c>
      <c r="BC102">
        <v>0.31361333969973298</v>
      </c>
      <c r="BD102">
        <v>0.1565537133250289</v>
      </c>
      <c r="BE102">
        <v>5.2263547984265933E-2</v>
      </c>
      <c r="BF102">
        <v>321.74270636441628</v>
      </c>
      <c r="BG102">
        <v>24.81692593801262</v>
      </c>
      <c r="BH102">
        <v>6.280849519721643E-2</v>
      </c>
      <c r="BI102">
        <v>547907.27842091012</v>
      </c>
      <c r="BJ102">
        <v>30894.020769462932</v>
      </c>
      <c r="BK102">
        <v>2.0086666725153171</v>
      </c>
      <c r="BL102">
        <v>1.273574107208914</v>
      </c>
      <c r="BM102">
        <v>0.27172088222127289</v>
      </c>
      <c r="BN102">
        <v>0.10893230462886171</v>
      </c>
      <c r="BO102" t="s">
        <v>154</v>
      </c>
      <c r="BP102">
        <v>3.715936037594663E-3</v>
      </c>
      <c r="BQ102">
        <v>6.4764294777711496E-3</v>
      </c>
      <c r="BR102">
        <v>8.7184214218010059</v>
      </c>
      <c r="BS102">
        <v>0.73408246742609984</v>
      </c>
      <c r="BT102">
        <v>5.6923540651731733E-2</v>
      </c>
      <c r="BU102">
        <v>6.3386257931960996E-2</v>
      </c>
      <c r="BV102">
        <v>1.7087937783829769E-2</v>
      </c>
      <c r="BW102">
        <v>1.122003238401671E-2</v>
      </c>
      <c r="BX102">
        <v>0.97436505348938363</v>
      </c>
      <c r="BY102">
        <v>0.26663751187402068</v>
      </c>
      <c r="BZ102">
        <v>7.1726041493219012E-2</v>
      </c>
      <c r="CA102">
        <v>1.565242480216894</v>
      </c>
      <c r="CB102">
        <v>0.31581761319268281</v>
      </c>
      <c r="CC102">
        <v>0.12674857028528849</v>
      </c>
      <c r="CD102">
        <v>0.65481110172243651</v>
      </c>
      <c r="CE102">
        <v>9.1689810356493151E-2</v>
      </c>
      <c r="CF102">
        <v>1.025529867280835E-2</v>
      </c>
      <c r="CG102">
        <v>5.8806822037376101</v>
      </c>
      <c r="CH102">
        <v>0.91516656998720036</v>
      </c>
      <c r="CI102">
        <v>0.14868883555879869</v>
      </c>
      <c r="CJ102">
        <v>1.8883154845731931</v>
      </c>
      <c r="CK102">
        <v>0.1918717520305358</v>
      </c>
      <c r="CL102">
        <v>1.8057676664019591E-2</v>
      </c>
      <c r="CM102">
        <v>21.651614670635091</v>
      </c>
      <c r="CN102">
        <v>1.5741746584314531</v>
      </c>
      <c r="CO102">
        <v>5.1169684279907972E-2</v>
      </c>
      <c r="CP102">
        <v>9.2719286658808802</v>
      </c>
      <c r="CQ102">
        <v>0.85199181423355408</v>
      </c>
      <c r="CR102">
        <v>1.267295126360731E-2</v>
      </c>
      <c r="CS102">
        <v>49.897641535963892</v>
      </c>
      <c r="CT102">
        <v>3.3289636785890999</v>
      </c>
      <c r="CU102">
        <v>0.1334300106094114</v>
      </c>
      <c r="CV102">
        <v>11.770087345567649</v>
      </c>
      <c r="CW102">
        <v>1.011667430774271</v>
      </c>
      <c r="CX102">
        <v>1.201000196439324E-2</v>
      </c>
      <c r="CY102">
        <v>113.7663813748126</v>
      </c>
      <c r="CZ102">
        <v>7.6634644833981787</v>
      </c>
      <c r="DA102">
        <v>5.6756923816478129E-2</v>
      </c>
      <c r="DB102">
        <v>27.79495062003344</v>
      </c>
      <c r="DC102">
        <v>1.7016883014143169</v>
      </c>
      <c r="DD102">
        <v>1.199388589818573E-2</v>
      </c>
      <c r="DE102">
        <v>8590.0323021393015</v>
      </c>
      <c r="DF102">
        <v>377.44208708052878</v>
      </c>
      <c r="DG102">
        <v>0.1167853560067587</v>
      </c>
      <c r="DH102">
        <v>0.33933637156454888</v>
      </c>
      <c r="DI102">
        <v>8.1947457674058213E-2</v>
      </c>
      <c r="DJ102">
        <v>1.0908097239678029E-2</v>
      </c>
      <c r="DK102">
        <v>1.040877172756975</v>
      </c>
      <c r="DL102">
        <v>4.8130855344888106</v>
      </c>
      <c r="DM102">
        <v>10.90532797412858</v>
      </c>
      <c r="DN102">
        <v>180.51180731595011</v>
      </c>
      <c r="DO102">
        <v>12.91040895322889</v>
      </c>
      <c r="DP102">
        <v>0.74256051287412517</v>
      </c>
      <c r="DQ102">
        <v>36.646693149973402</v>
      </c>
      <c r="DR102">
        <v>2.6458208737628039</v>
      </c>
      <c r="DS102">
        <v>0.36538874711522512</v>
      </c>
      <c r="DT102">
        <v>11.82013060631261</v>
      </c>
      <c r="DU102">
        <v>0.99685016532641091</v>
      </c>
      <c r="DV102">
        <v>0.32415229299711301</v>
      </c>
      <c r="DW102">
        <v>39.616902935020967</v>
      </c>
      <c r="DX102">
        <v>3.3277405233310211</v>
      </c>
      <c r="DY102">
        <v>0.29290051292798802</v>
      </c>
      <c r="DZ102">
        <v>82.53576615298455</v>
      </c>
      <c r="EA102">
        <v>6.3762693685139196</v>
      </c>
      <c r="EB102">
        <v>0.15833712241570161</v>
      </c>
      <c r="EC102">
        <v>57.585862621964942</v>
      </c>
      <c r="ED102">
        <v>4.1900869981167972</v>
      </c>
      <c r="EE102">
        <v>0.28768250022880948</v>
      </c>
      <c r="EH102">
        <v>204.93166010472379</v>
      </c>
      <c r="EI102">
        <v>1.657194184091661E-2</v>
      </c>
      <c r="EJ102">
        <v>14.22254718075205</v>
      </c>
      <c r="EK102">
        <v>0.68304157254268316</v>
      </c>
      <c r="EL102">
        <v>2.1320898325807081</v>
      </c>
      <c r="EM102">
        <v>10.5759627041682</v>
      </c>
      <c r="EN102">
        <v>11.63074781034523</v>
      </c>
      <c r="EO102">
        <v>29.551166852952811</v>
      </c>
      <c r="EP102">
        <v>52.307908159922242</v>
      </c>
      <c r="EQ102">
        <v>88.014693783069461</v>
      </c>
      <c r="ER102">
        <v>169.81554333115159</v>
      </c>
      <c r="ES102">
        <v>311.86025959977428</v>
      </c>
      <c r="ET102">
        <v>476.52175488128131</v>
      </c>
      <c r="EU102">
        <v>706.62348680007801</v>
      </c>
      <c r="EV102">
        <v>1129.8760414647741</v>
      </c>
      <c r="EX102">
        <v>133.68020849554981</v>
      </c>
      <c r="EY102">
        <v>33.089202147972621</v>
      </c>
      <c r="EZ102">
        <v>0.65790072757611673</v>
      </c>
      <c r="FA102">
        <v>0.6454638356381206</v>
      </c>
      <c r="FB102">
        <v>2.3452294114878809E-5</v>
      </c>
      <c r="FC102">
        <v>5.6078807051440367E-4</v>
      </c>
      <c r="FD102">
        <v>23.911864134375818</v>
      </c>
      <c r="FE102">
        <v>3.7531317416313361</v>
      </c>
      <c r="FF102">
        <v>9.4668245729207641</v>
      </c>
      <c r="FG102">
        <v>0.72548467443175302</v>
      </c>
      <c r="FH102">
        <v>1.119464372355328E-2</v>
      </c>
      <c r="FJ102">
        <f t="shared" si="4"/>
        <v>82.53576615298455</v>
      </c>
      <c r="FK102">
        <f t="shared" si="5"/>
        <v>133.94440104640995</v>
      </c>
      <c r="FL102">
        <f t="shared" si="6"/>
        <v>0.27457687110906931</v>
      </c>
      <c r="FM102">
        <f t="shared" si="7"/>
        <v>3.9778479260180077E-2</v>
      </c>
    </row>
    <row r="103" spans="1:169" x14ac:dyDescent="0.25">
      <c r="A103" t="s">
        <v>960</v>
      </c>
      <c r="B103" t="s">
        <v>764</v>
      </c>
      <c r="C103" s="7">
        <v>-32.714835779427389</v>
      </c>
      <c r="D103" s="8">
        <v>7.3668790466200167E-3</v>
      </c>
      <c r="E103" s="9">
        <v>63.586487834438749</v>
      </c>
      <c r="F103" s="10">
        <v>0.55586092646941065</v>
      </c>
      <c r="G103">
        <v>-43.304306222596622</v>
      </c>
      <c r="H103" s="11">
        <v>292.7523057929933</v>
      </c>
      <c r="I103" s="7">
        <v>2.051767033120917</v>
      </c>
      <c r="J103" s="7">
        <v>6.6437741181042648E-2</v>
      </c>
      <c r="K103" s="8">
        <v>0.1848382851264212</v>
      </c>
      <c r="L103" s="19">
        <v>1.4950167597311201E-3</v>
      </c>
      <c r="M103">
        <v>0.16538000326240829</v>
      </c>
      <c r="N103" s="11">
        <v>1.179982906547566</v>
      </c>
      <c r="O103" s="12">
        <v>12.432229323255269</v>
      </c>
      <c r="P103" s="10">
        <v>0.46086108632259382</v>
      </c>
      <c r="Q103" s="8">
        <v>0.48896255249567577</v>
      </c>
      <c r="R103" s="13">
        <v>1.6098977957308969E-2</v>
      </c>
      <c r="S103" s="14">
        <v>0.80336047823349854</v>
      </c>
      <c r="T103" t="e">
        <v>#N/A</v>
      </c>
      <c r="U103" s="11" t="e">
        <v>#N/A</v>
      </c>
      <c r="V103" s="9">
        <v>2694.7051218377519</v>
      </c>
      <c r="W103" s="9">
        <v>12.687285314014529</v>
      </c>
      <c r="X103" s="9">
        <v>13.38196331644308</v>
      </c>
      <c r="Y103" s="9">
        <v>2565.049034557117</v>
      </c>
      <c r="Z103" s="9">
        <v>24.95046762421843</v>
      </c>
      <c r="AA103" s="9">
        <v>69.489978855397396</v>
      </c>
      <c r="AB103" s="9">
        <v>2636.0298811536991</v>
      </c>
      <c r="AC103" s="9">
        <v>11.698685019961831</v>
      </c>
      <c r="AD103" s="15">
        <v>34.71768584397217</v>
      </c>
      <c r="AE103" t="e">
        <v>#N/A</v>
      </c>
      <c r="AF103" t="e">
        <v>#N/A</v>
      </c>
      <c r="AG103" s="11" t="e">
        <v>#N/A</v>
      </c>
      <c r="AH103" s="16">
        <v>95.188486998821929</v>
      </c>
      <c r="AK103" t="s">
        <v>961</v>
      </c>
      <c r="AL103" t="s">
        <v>961</v>
      </c>
      <c r="AM103">
        <v>25.009</v>
      </c>
      <c r="AN103">
        <v>170.6092963890392</v>
      </c>
      <c r="AO103">
        <v>66.895330134069425</v>
      </c>
      <c r="AP103">
        <v>135.9358664745418</v>
      </c>
      <c r="AQ103" t="s">
        <v>154</v>
      </c>
      <c r="AR103">
        <v>828.12892309745291</v>
      </c>
      <c r="AS103">
        <v>2098.1106571939699</v>
      </c>
      <c r="AT103">
        <v>304.25875544498558</v>
      </c>
      <c r="AU103">
        <v>15.65599631992445</v>
      </c>
      <c r="AV103">
        <v>2.458098077911405</v>
      </c>
      <c r="AW103">
        <v>6.0532363202330624</v>
      </c>
      <c r="AX103">
        <v>1.32346605702981</v>
      </c>
      <c r="AY103">
        <v>1.718059578271222</v>
      </c>
      <c r="AZ103" t="s">
        <v>154</v>
      </c>
      <c r="BA103">
        <v>22.243103924722419</v>
      </c>
      <c r="BB103">
        <v>52.408306071362667</v>
      </c>
      <c r="BC103">
        <v>0.41239702380018922</v>
      </c>
      <c r="BD103">
        <v>0.20980928549617081</v>
      </c>
      <c r="BE103">
        <v>5.573835436721776E-2</v>
      </c>
      <c r="BF103">
        <v>250.01504305350451</v>
      </c>
      <c r="BG103">
        <v>10.478888419785189</v>
      </c>
      <c r="BH103">
        <v>9.2500868090479846E-2</v>
      </c>
      <c r="BI103">
        <v>560932.44688009238</v>
      </c>
      <c r="BJ103">
        <v>27375.541050671131</v>
      </c>
      <c r="BK103">
        <v>1.5769733229374949</v>
      </c>
      <c r="BL103">
        <v>0.90847614341252669</v>
      </c>
      <c r="BM103">
        <v>0.19444102651259451</v>
      </c>
      <c r="BN103">
        <v>0.1177302047063449</v>
      </c>
      <c r="BO103">
        <v>0.75658106913812739</v>
      </c>
      <c r="BP103">
        <v>4.9592675810379912E-2</v>
      </c>
      <c r="BQ103">
        <v>6.7400512270061278E-3</v>
      </c>
      <c r="BR103">
        <v>11.57337470659821</v>
      </c>
      <c r="BS103">
        <v>0.7819361073586566</v>
      </c>
      <c r="BT103">
        <v>4.8606537387742357E-2</v>
      </c>
      <c r="BU103">
        <v>0.93694175545449909</v>
      </c>
      <c r="BV103">
        <v>7.9354166732348103E-2</v>
      </c>
      <c r="BW103">
        <v>9.5788950278177486E-3</v>
      </c>
      <c r="BX103">
        <v>6.6073298030441414</v>
      </c>
      <c r="BY103">
        <v>0.67497564380457997</v>
      </c>
      <c r="BZ103">
        <v>8.5389578830996488E-2</v>
      </c>
      <c r="CA103">
        <v>4.7033605276201467</v>
      </c>
      <c r="CB103">
        <v>0.56655867750570521</v>
      </c>
      <c r="CC103">
        <v>0.14015471777861049</v>
      </c>
      <c r="CD103">
        <v>1.777375894915741</v>
      </c>
      <c r="CE103">
        <v>0.1778017448589776</v>
      </c>
      <c r="CF103">
        <v>3.2903797005329548E-2</v>
      </c>
      <c r="CG103">
        <v>10.984313491540201</v>
      </c>
      <c r="CH103">
        <v>1.126686914755298</v>
      </c>
      <c r="CI103">
        <v>0.14470885700982761</v>
      </c>
      <c r="CJ103">
        <v>2.2463096517142311</v>
      </c>
      <c r="CK103">
        <v>0.19450514863589979</v>
      </c>
      <c r="CL103">
        <v>8.8826853297015607E-3</v>
      </c>
      <c r="CM103">
        <v>22.212063158184861</v>
      </c>
      <c r="CN103">
        <v>1.7271030136289369</v>
      </c>
      <c r="CO103">
        <v>5.457462273732263E-2</v>
      </c>
      <c r="CP103">
        <v>7.8177262807630719</v>
      </c>
      <c r="CQ103">
        <v>0.44649340290700212</v>
      </c>
      <c r="CR103">
        <v>3.2706412926717741E-2</v>
      </c>
      <c r="CS103">
        <v>36.737199357463581</v>
      </c>
      <c r="CT103">
        <v>2.1394175384304841</v>
      </c>
      <c r="CU103">
        <v>3.9395018412432141E-2</v>
      </c>
      <c r="CV103">
        <v>7.9910113401444312</v>
      </c>
      <c r="CW103">
        <v>0.57044355475195607</v>
      </c>
      <c r="CX103">
        <v>1.281105776823967E-2</v>
      </c>
      <c r="CY103">
        <v>81.7012882848489</v>
      </c>
      <c r="CZ103">
        <v>4.7367135617184184</v>
      </c>
      <c r="DA103">
        <v>6.053200250371224E-2</v>
      </c>
      <c r="DB103">
        <v>20.740961204127959</v>
      </c>
      <c r="DC103">
        <v>1.124915007223015</v>
      </c>
      <c r="DD103">
        <v>1.278925792593583E-2</v>
      </c>
      <c r="DE103">
        <v>8248.4559174369442</v>
      </c>
      <c r="DF103">
        <v>441.88010341824179</v>
      </c>
      <c r="DG103">
        <v>0.1245929431305464</v>
      </c>
      <c r="DH103">
        <v>0.17320663885969231</v>
      </c>
      <c r="DI103">
        <v>4.7898683801127051E-2</v>
      </c>
      <c r="DJ103">
        <v>1.163575832294864E-2</v>
      </c>
      <c r="DK103">
        <v>-1.378484447198626</v>
      </c>
      <c r="DL103">
        <v>6.4803126262468318</v>
      </c>
      <c r="DM103">
        <v>14.39371824370855</v>
      </c>
      <c r="DN103">
        <v>126.451218649163</v>
      </c>
      <c r="DO103">
        <v>7.3873996351771263</v>
      </c>
      <c r="DP103">
        <v>0.63887807238710825</v>
      </c>
      <c r="DQ103">
        <v>25.561585901776208</v>
      </c>
      <c r="DR103">
        <v>1.461016961056709</v>
      </c>
      <c r="DS103">
        <v>0.42354617335373951</v>
      </c>
      <c r="DT103">
        <v>9.534516468909672</v>
      </c>
      <c r="DU103">
        <v>0.80394510836184974</v>
      </c>
      <c r="DV103">
        <v>0.35882770886673721</v>
      </c>
      <c r="DW103">
        <v>33.139928713927887</v>
      </c>
      <c r="DX103">
        <v>2.1486589149921671</v>
      </c>
      <c r="DY103">
        <v>0.33142245723401748</v>
      </c>
      <c r="DZ103">
        <v>63.586487834438749</v>
      </c>
      <c r="EA103">
        <v>2.760308068396458</v>
      </c>
      <c r="EB103">
        <v>0.18434247164767359</v>
      </c>
      <c r="EC103">
        <v>40.988253238489527</v>
      </c>
      <c r="ED103">
        <v>2.495789872877253</v>
      </c>
      <c r="EE103">
        <v>0.32764071709746811</v>
      </c>
      <c r="EH103">
        <v>159.24525035255061</v>
      </c>
      <c r="EI103">
        <v>3.192325186236824</v>
      </c>
      <c r="EJ103">
        <v>18.87989348547832</v>
      </c>
      <c r="EK103">
        <v>10.096355123432099</v>
      </c>
      <c r="EL103">
        <v>14.458052085435749</v>
      </c>
      <c r="EM103">
        <v>31.779463024460451</v>
      </c>
      <c r="EN103">
        <v>31.569731703654369</v>
      </c>
      <c r="EO103">
        <v>55.197555233870332</v>
      </c>
      <c r="EP103">
        <v>62.224644091806937</v>
      </c>
      <c r="EQ103">
        <v>90.292939667418153</v>
      </c>
      <c r="ER103">
        <v>143.1818000139757</v>
      </c>
      <c r="ES103">
        <v>229.60749598414739</v>
      </c>
      <c r="ET103">
        <v>323.52272632163692</v>
      </c>
      <c r="EU103">
        <v>507.46141791831622</v>
      </c>
      <c r="EV103">
        <v>843.12850423284374</v>
      </c>
      <c r="EX103">
        <v>3.3255514308638752</v>
      </c>
      <c r="EY103">
        <v>2.870294934561195</v>
      </c>
      <c r="EZ103">
        <v>0.75376799322781241</v>
      </c>
      <c r="FA103">
        <v>0.79405828392491007</v>
      </c>
      <c r="FB103">
        <v>6.2907741820693039E-3</v>
      </c>
      <c r="FC103">
        <v>5.7834539459420659E-2</v>
      </c>
      <c r="FD103">
        <v>9.1935488042580484</v>
      </c>
      <c r="FE103">
        <v>5.2450422766326339</v>
      </c>
      <c r="FF103">
        <v>5.494204538127228</v>
      </c>
      <c r="FG103">
        <v>0.77828011245975115</v>
      </c>
      <c r="FH103">
        <v>1.1119483700736199E-2</v>
      </c>
      <c r="FJ103">
        <f t="shared" si="4"/>
        <v>63.586487834438749</v>
      </c>
      <c r="FK103">
        <f t="shared" si="5"/>
        <v>103.19228165692321</v>
      </c>
      <c r="FL103">
        <f t="shared" si="6"/>
        <v>0.46306567743365357</v>
      </c>
      <c r="FM103">
        <f t="shared" si="7"/>
        <v>0.94723908341595275</v>
      </c>
    </row>
    <row r="104" spans="1:169" x14ac:dyDescent="0.25">
      <c r="A104" t="s">
        <v>962</v>
      </c>
      <c r="B104" t="s">
        <v>963</v>
      </c>
      <c r="C104" s="7">
        <v>-40.611777895362707</v>
      </c>
      <c r="D104" s="8">
        <v>7.5498201250969784E-3</v>
      </c>
      <c r="E104" s="9">
        <v>50.90284411473845</v>
      </c>
      <c r="F104" s="10">
        <v>0.53218472441408748</v>
      </c>
      <c r="G104">
        <v>-34.85452071744313</v>
      </c>
      <c r="H104" s="11">
        <v>368.20692830434791</v>
      </c>
      <c r="I104" s="7">
        <v>1.948975615405935</v>
      </c>
      <c r="J104" s="7">
        <v>6.0224325484972113E-2</v>
      </c>
      <c r="K104" s="8">
        <v>0.18571661380941201</v>
      </c>
      <c r="L104" s="19">
        <v>1.4776243200964169E-3</v>
      </c>
      <c r="M104">
        <v>0.1501521837044851</v>
      </c>
      <c r="N104" s="11">
        <v>0.98950056431248423</v>
      </c>
      <c r="O104" s="12">
        <v>13.130523602097339</v>
      </c>
      <c r="P104" s="10">
        <v>0.46959089761280931</v>
      </c>
      <c r="Q104" s="8">
        <v>0.51324794124773854</v>
      </c>
      <c r="R104" s="13">
        <v>1.5839722564624278E-2</v>
      </c>
      <c r="S104" s="14">
        <v>0.35329772913075808</v>
      </c>
      <c r="T104" t="e">
        <v>#N/A</v>
      </c>
      <c r="U104" s="11" t="e">
        <v>#N/A</v>
      </c>
      <c r="V104" s="9">
        <v>2702.6082164625618</v>
      </c>
      <c r="W104" s="9">
        <v>12.346961970721519</v>
      </c>
      <c r="X104" s="9">
        <v>13.047415165509021</v>
      </c>
      <c r="Y104" s="9">
        <v>2670.3665766943518</v>
      </c>
      <c r="Z104" s="9">
        <v>7.950637513541297</v>
      </c>
      <c r="AA104" s="9">
        <v>67.482225368508907</v>
      </c>
      <c r="AB104" s="9">
        <v>2688.464809405164</v>
      </c>
      <c r="AC104" s="9">
        <v>7.3083416180633272</v>
      </c>
      <c r="AD104" s="15">
        <v>33.692610851914857</v>
      </c>
      <c r="AE104" t="e">
        <v>#N/A</v>
      </c>
      <c r="AF104" t="e">
        <v>#N/A</v>
      </c>
      <c r="AG104" s="11" t="e">
        <v>#N/A</v>
      </c>
      <c r="AH104" s="16">
        <v>98.807017622021021</v>
      </c>
      <c r="AK104" t="s">
        <v>964</v>
      </c>
      <c r="AL104" t="s">
        <v>964</v>
      </c>
      <c r="AM104">
        <v>25.04</v>
      </c>
      <c r="AN104">
        <v>201.61251450600119</v>
      </c>
      <c r="AO104">
        <v>54.174468335698833</v>
      </c>
      <c r="AP104">
        <v>97.570086373476414</v>
      </c>
      <c r="AQ104" t="s">
        <v>154</v>
      </c>
      <c r="AR104">
        <v>829.17020960492448</v>
      </c>
      <c r="AS104">
        <v>1726.040250585824</v>
      </c>
      <c r="AT104">
        <v>292.38314532717311</v>
      </c>
      <c r="AU104">
        <v>16.29514168579027</v>
      </c>
      <c r="AV104">
        <v>2.040838599817167</v>
      </c>
      <c r="AW104">
        <v>3.2235017496109162</v>
      </c>
      <c r="AX104">
        <v>1.03154316212859</v>
      </c>
      <c r="AY104">
        <v>1.4464619436924679</v>
      </c>
      <c r="AZ104" t="s">
        <v>154</v>
      </c>
      <c r="BA104">
        <v>23.172777950151989</v>
      </c>
      <c r="BB104">
        <v>49.516971519581517</v>
      </c>
      <c r="BC104">
        <v>0.23273940278220839</v>
      </c>
      <c r="BD104">
        <v>0.15290303657032961</v>
      </c>
      <c r="BE104">
        <v>0.14492290358504639</v>
      </c>
      <c r="BF104">
        <v>331.90835384686528</v>
      </c>
      <c r="BG104">
        <v>23.402783722807321</v>
      </c>
      <c r="BH104">
        <v>0.1049575073516251</v>
      </c>
      <c r="BI104">
        <v>535517.54094840935</v>
      </c>
      <c r="BJ104">
        <v>32871.676771870807</v>
      </c>
      <c r="BK104">
        <v>6.0133672917834637</v>
      </c>
      <c r="BL104">
        <v>0.97245176270822831</v>
      </c>
      <c r="BM104">
        <v>0.187062540753689</v>
      </c>
      <c r="BN104">
        <v>8.7421193919717574E-2</v>
      </c>
      <c r="BO104" t="s">
        <v>154</v>
      </c>
      <c r="BP104">
        <v>2.8595801781526342E-3</v>
      </c>
      <c r="BQ104">
        <v>6.6952600233530909E-3</v>
      </c>
      <c r="BR104">
        <v>8.5658273499870301</v>
      </c>
      <c r="BS104">
        <v>0.749793690609171</v>
      </c>
      <c r="BT104">
        <v>4.1256679444246887E-2</v>
      </c>
      <c r="BU104">
        <v>3.651591739224079E-2</v>
      </c>
      <c r="BV104">
        <v>1.1916550372299229E-2</v>
      </c>
      <c r="BW104">
        <v>1.170097476761018E-2</v>
      </c>
      <c r="BX104">
        <v>0.9332388882627467</v>
      </c>
      <c r="BY104">
        <v>0.20096467558880321</v>
      </c>
      <c r="BZ104">
        <v>7.2807578656684288E-2</v>
      </c>
      <c r="CA104">
        <v>1.416874485675111</v>
      </c>
      <c r="CB104">
        <v>0.28370589935246598</v>
      </c>
      <c r="CC104">
        <v>0.1040394864527899</v>
      </c>
      <c r="CD104">
        <v>0.42891559867652701</v>
      </c>
      <c r="CE104">
        <v>6.5827903539394508E-2</v>
      </c>
      <c r="CF104">
        <v>9.0012470412409017E-3</v>
      </c>
      <c r="CG104">
        <v>6.8243890173410584</v>
      </c>
      <c r="CH104">
        <v>0.96411157050047425</v>
      </c>
      <c r="CI104">
        <v>0.17972276467189141</v>
      </c>
      <c r="CJ104">
        <v>1.967358311314694</v>
      </c>
      <c r="CK104">
        <v>0.24540203651071729</v>
      </c>
      <c r="CL104">
        <v>7.2657450350169673E-3</v>
      </c>
      <c r="CM104">
        <v>24.524999268636879</v>
      </c>
      <c r="CN104">
        <v>2.4117378816671202</v>
      </c>
      <c r="CO104">
        <v>4.4746266871081228E-2</v>
      </c>
      <c r="CP104">
        <v>10.42690782104633</v>
      </c>
      <c r="CQ104">
        <v>0.75859825218283405</v>
      </c>
      <c r="CR104">
        <v>1.099415003590753E-2</v>
      </c>
      <c r="CS104">
        <v>54.504942519962647</v>
      </c>
      <c r="CT104">
        <v>4.6071613632541624</v>
      </c>
      <c r="CU104">
        <v>3.1716932512470097E-2</v>
      </c>
      <c r="CV104">
        <v>12.080645341393801</v>
      </c>
      <c r="CW104">
        <v>0.81876563709742578</v>
      </c>
      <c r="CX104">
        <v>1.0540734733585329E-2</v>
      </c>
      <c r="CY104">
        <v>126.290143643154</v>
      </c>
      <c r="CZ104">
        <v>8.990099601634908</v>
      </c>
      <c r="DA104">
        <v>4.9286623018847772E-2</v>
      </c>
      <c r="DB104">
        <v>30.95269666008662</v>
      </c>
      <c r="DC104">
        <v>1.9355929270116461</v>
      </c>
      <c r="DD104">
        <v>1.054373344864582E-2</v>
      </c>
      <c r="DE104">
        <v>9452.5887700693183</v>
      </c>
      <c r="DF104">
        <v>605.72514028358069</v>
      </c>
      <c r="DG104">
        <v>0.10375882554315791</v>
      </c>
      <c r="DH104">
        <v>0.26373733971134738</v>
      </c>
      <c r="DI104">
        <v>7.1646578410436895E-2</v>
      </c>
      <c r="DJ104">
        <v>9.5559277124703003E-3</v>
      </c>
      <c r="DK104">
        <v>-2.2797332474522811</v>
      </c>
      <c r="DL104">
        <v>4.3868941116365301</v>
      </c>
      <c r="DM104">
        <v>8.9907661457816452</v>
      </c>
      <c r="DN104">
        <v>110.11336130282061</v>
      </c>
      <c r="DO104">
        <v>7.650530082054841</v>
      </c>
      <c r="DP104">
        <v>0.6118428495105136</v>
      </c>
      <c r="DQ104">
        <v>22.464516598697578</v>
      </c>
      <c r="DR104">
        <v>1.5494942777650611</v>
      </c>
      <c r="DS104">
        <v>0.33854099429416651</v>
      </c>
      <c r="DT104">
        <v>7.5380797586757442</v>
      </c>
      <c r="DU104">
        <v>0.56501202051334343</v>
      </c>
      <c r="DV104">
        <v>0.31402730214075902</v>
      </c>
      <c r="DW104">
        <v>27.021982139258728</v>
      </c>
      <c r="DX104">
        <v>1.8760359972405241</v>
      </c>
      <c r="DY104">
        <v>0.27405554333739912</v>
      </c>
      <c r="DZ104">
        <v>50.90284411473845</v>
      </c>
      <c r="EA104">
        <v>3.849152413498889</v>
      </c>
      <c r="EB104">
        <v>0.16315834884592509</v>
      </c>
      <c r="EC104">
        <v>35.304203691600797</v>
      </c>
      <c r="ED104">
        <v>2.465854012570877</v>
      </c>
      <c r="EE104">
        <v>0.24959254814251741</v>
      </c>
      <c r="EH104">
        <v>211.40659480692059</v>
      </c>
      <c r="EI104">
        <v>5.9926004465150617E-3</v>
      </c>
      <c r="EJ104">
        <v>13.973617210419301</v>
      </c>
      <c r="EK104">
        <v>0.39349048914052581</v>
      </c>
      <c r="EL104">
        <v>2.042098223769687</v>
      </c>
      <c r="EM104">
        <v>9.5734762545615588</v>
      </c>
      <c r="EN104">
        <v>7.6183942926558963</v>
      </c>
      <c r="EO104">
        <v>34.293412147442503</v>
      </c>
      <c r="EP104">
        <v>54.497460147221439</v>
      </c>
      <c r="EQ104">
        <v>99.695118978198693</v>
      </c>
      <c r="ER104">
        <v>190.96900771147119</v>
      </c>
      <c r="ES104">
        <v>340.65589074976651</v>
      </c>
      <c r="ET104">
        <v>489.09495309286638</v>
      </c>
      <c r="EU104">
        <v>784.41083008170153</v>
      </c>
      <c r="EV104">
        <v>1258.239701629537</v>
      </c>
      <c r="EX104">
        <v>287.76240940277211</v>
      </c>
      <c r="EY104">
        <v>32.079327212520077</v>
      </c>
      <c r="EZ104">
        <v>0.42045862359052433</v>
      </c>
      <c r="FA104">
        <v>0.44568181648648297</v>
      </c>
      <c r="FB104">
        <v>7.6396197205626197E-6</v>
      </c>
      <c r="FC104">
        <v>1.7474494578580371E-4</v>
      </c>
      <c r="FD104">
        <v>22.873513627316338</v>
      </c>
      <c r="FE104">
        <v>3.687197890797516</v>
      </c>
      <c r="FF104">
        <v>5.9425484585345423</v>
      </c>
      <c r="FG104">
        <v>0.40306268285330149</v>
      </c>
      <c r="FH104">
        <v>7.7001398102451504E-3</v>
      </c>
      <c r="FJ104">
        <f t="shared" si="4"/>
        <v>50.90284411473845</v>
      </c>
      <c r="FK104">
        <f t="shared" si="5"/>
        <v>82.608440974178407</v>
      </c>
      <c r="FL104">
        <f t="shared" si="6"/>
        <v>0.52492003426228095</v>
      </c>
      <c r="FM104">
        <f t="shared" si="7"/>
        <v>1.1649324077171999</v>
      </c>
    </row>
    <row r="105" spans="1:169" x14ac:dyDescent="0.25">
      <c r="A105" t="s">
        <v>965</v>
      </c>
      <c r="B105" t="s">
        <v>963</v>
      </c>
      <c r="C105" s="7">
        <v>-0.72080340886664773</v>
      </c>
      <c r="D105" s="8">
        <v>8.297132774607141E-3</v>
      </c>
      <c r="E105" s="9">
        <v>65.020562121270913</v>
      </c>
      <c r="F105" s="10">
        <v>0.54617403692292632</v>
      </c>
      <c r="G105">
        <v>-1968.036625956825</v>
      </c>
      <c r="H105" s="11">
        <v>73.346809096219275</v>
      </c>
      <c r="I105" s="7">
        <v>1.953988657029148</v>
      </c>
      <c r="J105" s="7">
        <v>6.2018176092206813E-2</v>
      </c>
      <c r="K105" s="8">
        <v>0.18395003701861179</v>
      </c>
      <c r="L105" s="19">
        <v>1.340738101078151E-3</v>
      </c>
      <c r="M105">
        <v>0.1470052171612547</v>
      </c>
      <c r="N105" s="11">
        <v>0.93886398230074564</v>
      </c>
      <c r="O105" s="12">
        <v>13.00608975816885</v>
      </c>
      <c r="P105" s="10">
        <v>0.46211320284755558</v>
      </c>
      <c r="Q105" s="8">
        <v>0.51162205003016803</v>
      </c>
      <c r="R105" s="13">
        <v>1.5843466759830841E-2</v>
      </c>
      <c r="S105" s="14">
        <v>0.46836310598998548</v>
      </c>
      <c r="T105" t="e">
        <v>#N/A</v>
      </c>
      <c r="U105" s="11" t="e">
        <v>#N/A</v>
      </c>
      <c r="V105" s="9">
        <v>2688.8366236547531</v>
      </c>
      <c r="W105" s="9">
        <v>10.812317568033899</v>
      </c>
      <c r="X105" s="9">
        <v>11.555629735008001</v>
      </c>
      <c r="Y105" s="9">
        <v>2663.3341336135568</v>
      </c>
      <c r="Z105" s="9">
        <v>10.936753545860491</v>
      </c>
      <c r="AA105" s="9">
        <v>67.204531771888966</v>
      </c>
      <c r="AB105" s="9">
        <v>2679.6020495445009</v>
      </c>
      <c r="AC105" s="9">
        <v>6.556560385267213</v>
      </c>
      <c r="AD105" s="15">
        <v>33.341254483497551</v>
      </c>
      <c r="AE105" t="e">
        <v>#N/A</v>
      </c>
      <c r="AF105" t="e">
        <v>#N/A</v>
      </c>
      <c r="AG105" s="11" t="e">
        <v>#N/A</v>
      </c>
      <c r="AH105" s="16">
        <v>99.051541852084284</v>
      </c>
      <c r="AK105" t="s">
        <v>966</v>
      </c>
      <c r="AL105" t="s">
        <v>966</v>
      </c>
      <c r="AM105">
        <v>25.05</v>
      </c>
      <c r="AN105">
        <v>181.48778802440779</v>
      </c>
      <c r="AO105">
        <v>54.691774113650823</v>
      </c>
      <c r="AP105">
        <v>111.5111845601605</v>
      </c>
      <c r="AQ105" t="s">
        <v>154</v>
      </c>
      <c r="AR105">
        <v>867.32248116046469</v>
      </c>
      <c r="AS105">
        <v>1919.4795694825659</v>
      </c>
      <c r="AT105">
        <v>296.1175595167561</v>
      </c>
      <c r="AU105">
        <v>10.528431596541489</v>
      </c>
      <c r="AV105">
        <v>2.3747502634453719</v>
      </c>
      <c r="AW105">
        <v>4.1374102845131882</v>
      </c>
      <c r="AX105">
        <v>1.016293092510973</v>
      </c>
      <c r="AY105">
        <v>1.6836252064285231</v>
      </c>
      <c r="AZ105" t="s">
        <v>154</v>
      </c>
      <c r="BA105">
        <v>19.955276424973189</v>
      </c>
      <c r="BB105">
        <v>56.406976655613107</v>
      </c>
      <c r="BC105">
        <v>0.21062272036977761</v>
      </c>
      <c r="BD105">
        <v>0.13236359907308201</v>
      </c>
      <c r="BE105">
        <v>0.13139052025759429</v>
      </c>
      <c r="BF105">
        <v>389.74099862435071</v>
      </c>
      <c r="BG105">
        <v>18.410617369780361</v>
      </c>
      <c r="BH105">
        <v>9.6060670028028775E-2</v>
      </c>
      <c r="BI105">
        <v>545819.41009559948</v>
      </c>
      <c r="BJ105">
        <v>31096.776219713021</v>
      </c>
      <c r="BK105">
        <v>6.8927461419330047</v>
      </c>
      <c r="BL105">
        <v>1.12649395902233</v>
      </c>
      <c r="BM105">
        <v>0.20877478653944009</v>
      </c>
      <c r="BN105">
        <v>0.10562810629246951</v>
      </c>
      <c r="BO105" t="s">
        <v>154</v>
      </c>
      <c r="BP105">
        <v>3.0432493372502668E-3</v>
      </c>
      <c r="BQ105">
        <v>9.157759472980611E-3</v>
      </c>
      <c r="BR105">
        <v>10.79522387756159</v>
      </c>
      <c r="BS105">
        <v>0.77339447170541153</v>
      </c>
      <c r="BT105">
        <v>5.8249637684527268E-2</v>
      </c>
      <c r="BU105">
        <v>4.0196115689038012E-2</v>
      </c>
      <c r="BV105">
        <v>1.3138702709745089E-2</v>
      </c>
      <c r="BW105">
        <v>9.1992655658653631E-3</v>
      </c>
      <c r="BX105">
        <v>0.70837819816617309</v>
      </c>
      <c r="BY105">
        <v>0.1988710505074128</v>
      </c>
      <c r="BZ105">
        <v>3.3529890766649591E-2</v>
      </c>
      <c r="CA105">
        <v>1.4483543339582841</v>
      </c>
      <c r="CB105">
        <v>0.32882448416500237</v>
      </c>
      <c r="CC105">
        <v>0.1175644976682592</v>
      </c>
      <c r="CD105">
        <v>0.55123609178274124</v>
      </c>
      <c r="CE105">
        <v>7.4319404522773372E-2</v>
      </c>
      <c r="CF105">
        <v>3.6899633199996999E-2</v>
      </c>
      <c r="CG105">
        <v>7.5102939539495193</v>
      </c>
      <c r="CH105">
        <v>0.75904811095701397</v>
      </c>
      <c r="CI105">
        <v>5.7415016814567357E-2</v>
      </c>
      <c r="CJ105">
        <v>2.246042533846647</v>
      </c>
      <c r="CK105">
        <v>0.23188100902562719</v>
      </c>
      <c r="CL105">
        <v>2.0767243836996709E-2</v>
      </c>
      <c r="CM105">
        <v>29.03035276121371</v>
      </c>
      <c r="CN105">
        <v>1.9486605003292079</v>
      </c>
      <c r="CO105">
        <v>5.1938093052756741E-2</v>
      </c>
      <c r="CP105">
        <v>11.928686313699041</v>
      </c>
      <c r="CQ105">
        <v>0.65871242393565477</v>
      </c>
      <c r="CR105">
        <v>1.276346608986614E-2</v>
      </c>
      <c r="CS105">
        <v>66.500771321937762</v>
      </c>
      <c r="CT105">
        <v>3.6152813891658999</v>
      </c>
      <c r="CU105">
        <v>3.6820193472491852E-2</v>
      </c>
      <c r="CV105">
        <v>15.512378029560219</v>
      </c>
      <c r="CW105">
        <v>1.0219264578135829</v>
      </c>
      <c r="CX105">
        <v>1.2238483782569899E-2</v>
      </c>
      <c r="CY105">
        <v>154.55287646923341</v>
      </c>
      <c r="CZ105">
        <v>7.9566721986874134</v>
      </c>
      <c r="DA105">
        <v>5.7204611465340477E-2</v>
      </c>
      <c r="DB105">
        <v>38.375563956776162</v>
      </c>
      <c r="DC105">
        <v>1.84189499346799</v>
      </c>
      <c r="DD105">
        <v>1.224150671199398E-2</v>
      </c>
      <c r="DE105">
        <v>9297.9280944460115</v>
      </c>
      <c r="DF105">
        <v>542.26068006273886</v>
      </c>
      <c r="DG105">
        <v>0.29636159887180019</v>
      </c>
      <c r="DH105">
        <v>0.314713587780108</v>
      </c>
      <c r="DI105">
        <v>6.9207346159856312E-2</v>
      </c>
      <c r="DJ105">
        <v>1.1092264239857159E-2</v>
      </c>
      <c r="DK105">
        <v>1.370794051171268</v>
      </c>
      <c r="DL105">
        <v>5.5721639344038962</v>
      </c>
      <c r="DM105">
        <v>11.80690339700339</v>
      </c>
      <c r="DN105">
        <v>141.45786648048141</v>
      </c>
      <c r="DO105">
        <v>7.9460150995461154</v>
      </c>
      <c r="DP105">
        <v>0.72459496039162796</v>
      </c>
      <c r="DQ105">
        <v>28.75586284238091</v>
      </c>
      <c r="DR105">
        <v>1.6979213418834691</v>
      </c>
      <c r="DS105">
        <v>0.40423726506866248</v>
      </c>
      <c r="DT105">
        <v>9.466353400917443</v>
      </c>
      <c r="DU105">
        <v>0.42862720497860318</v>
      </c>
      <c r="DV105">
        <v>0.34338891486899431</v>
      </c>
      <c r="DW105">
        <v>34.396660425696133</v>
      </c>
      <c r="DX105">
        <v>2.0390308643869992</v>
      </c>
      <c r="DY105">
        <v>0.32630857270040692</v>
      </c>
      <c r="DZ105">
        <v>65.020562121270913</v>
      </c>
      <c r="EA105">
        <v>3.4620731118353021</v>
      </c>
      <c r="EB105">
        <v>0.15754389411685679</v>
      </c>
      <c r="EC105">
        <v>45.233753207774612</v>
      </c>
      <c r="ED105">
        <v>2.505228857854445</v>
      </c>
      <c r="EE105">
        <v>0.28756167174606928</v>
      </c>
      <c r="EH105">
        <v>248.24267428302591</v>
      </c>
      <c r="EI105">
        <v>3.680345419111519E-4</v>
      </c>
      <c r="EJ105">
        <v>17.610479408746471</v>
      </c>
      <c r="EK105">
        <v>0.43314779837325451</v>
      </c>
      <c r="EL105">
        <v>1.5500617027706189</v>
      </c>
      <c r="EM105">
        <v>9.7861779321505704</v>
      </c>
      <c r="EN105">
        <v>9.7910495876152979</v>
      </c>
      <c r="EO105">
        <v>37.740170622861903</v>
      </c>
      <c r="EP105">
        <v>62.217244704893247</v>
      </c>
      <c r="EQ105">
        <v>118.0095640699744</v>
      </c>
      <c r="ER105">
        <v>218.47410830950631</v>
      </c>
      <c r="ES105">
        <v>415.62982076211102</v>
      </c>
      <c r="ET105">
        <v>628.03149917247856</v>
      </c>
      <c r="EU105">
        <v>959.95575446728822</v>
      </c>
      <c r="EV105">
        <v>1559.982274665698</v>
      </c>
      <c r="EX105">
        <v>1394.790024286945</v>
      </c>
      <c r="EY105">
        <v>71.727602387850894</v>
      </c>
      <c r="EZ105">
        <v>0.50947252305534219</v>
      </c>
      <c r="FA105">
        <v>0.54007024844733742</v>
      </c>
      <c r="FB105">
        <v>3.8338698445053498E-7</v>
      </c>
      <c r="FC105">
        <v>9.7517985699886363E-6</v>
      </c>
      <c r="FD105">
        <v>25.43591453414826</v>
      </c>
      <c r="FE105">
        <v>3.579425874072578</v>
      </c>
      <c r="FF105">
        <v>6.0230860294078186</v>
      </c>
      <c r="FG105">
        <v>0.42070108047593963</v>
      </c>
      <c r="FH105">
        <v>7.2887285229309819E-3</v>
      </c>
      <c r="FJ105">
        <f t="shared" si="4"/>
        <v>65.020562121270913</v>
      </c>
      <c r="FK105">
        <f t="shared" si="5"/>
        <v>105.51959053595814</v>
      </c>
      <c r="FL105">
        <f t="shared" si="6"/>
        <v>0.51665520610919369</v>
      </c>
      <c r="FM105">
        <f t="shared" si="7"/>
        <v>1.1373768381536775</v>
      </c>
    </row>
    <row r="106" spans="1:169" x14ac:dyDescent="0.25">
      <c r="A106" t="s">
        <v>967</v>
      </c>
      <c r="B106" t="s">
        <v>963</v>
      </c>
      <c r="C106" s="7">
        <v>-0.66073592349171439</v>
      </c>
      <c r="D106" s="8">
        <v>1.5458561664193529E-2</v>
      </c>
      <c r="E106" s="9">
        <v>109.7538154231888</v>
      </c>
      <c r="F106" s="10">
        <v>0.93025299962870955</v>
      </c>
      <c r="G106">
        <v>-2142.597781804689</v>
      </c>
      <c r="H106" s="11">
        <v>104.4237559292476</v>
      </c>
      <c r="I106" s="7">
        <v>1.9085618981168191</v>
      </c>
      <c r="J106" s="7">
        <v>5.9226417761679223E-2</v>
      </c>
      <c r="K106" s="8">
        <v>0.1851884809072471</v>
      </c>
      <c r="L106" s="19">
        <v>8.6852089687780457E-4</v>
      </c>
      <c r="M106">
        <v>0.2417048706149092</v>
      </c>
      <c r="N106" s="11">
        <v>1.4293335320364811</v>
      </c>
      <c r="O106" s="12">
        <v>13.378510560599819</v>
      </c>
      <c r="P106" s="10">
        <v>0.47801239883238089</v>
      </c>
      <c r="Q106" s="8">
        <v>0.52435856519304935</v>
      </c>
      <c r="R106" s="13">
        <v>1.6548005064257621E-2</v>
      </c>
      <c r="S106" s="14">
        <v>0.8070455470876885</v>
      </c>
      <c r="T106" t="e">
        <v>#N/A</v>
      </c>
      <c r="U106" s="11" t="e">
        <v>#N/A</v>
      </c>
      <c r="V106" s="9">
        <v>2698.8072933538501</v>
      </c>
      <c r="W106" s="9">
        <v>6.4712603793492294</v>
      </c>
      <c r="X106" s="9">
        <v>7.7391512989366822</v>
      </c>
      <c r="Y106" s="9">
        <v>2717.3411116729808</v>
      </c>
      <c r="Z106" s="9">
        <v>12.765511814715479</v>
      </c>
      <c r="AA106" s="9">
        <v>69.770381298145708</v>
      </c>
      <c r="AB106" s="9">
        <v>2706.2983231069979</v>
      </c>
      <c r="AC106" s="9">
        <v>6.1917332119631494</v>
      </c>
      <c r="AD106" s="15">
        <v>33.756228627200038</v>
      </c>
      <c r="AE106" t="e">
        <v>#N/A</v>
      </c>
      <c r="AF106" t="e">
        <v>#N/A</v>
      </c>
      <c r="AG106" s="11" t="e">
        <v>#N/A</v>
      </c>
      <c r="AH106" s="16">
        <v>100.6867410787266</v>
      </c>
      <c r="AK106" t="s">
        <v>968</v>
      </c>
      <c r="AL106" t="s">
        <v>968</v>
      </c>
      <c r="AM106">
        <v>25.024999999999999</v>
      </c>
      <c r="AN106">
        <v>248.2040599917199</v>
      </c>
      <c r="AO106">
        <v>56.747744782165668</v>
      </c>
      <c r="AP106">
        <v>98.442046424532407</v>
      </c>
      <c r="AQ106" t="s">
        <v>154</v>
      </c>
      <c r="AR106">
        <v>851.11260551496446</v>
      </c>
      <c r="AS106">
        <v>1717.80641378154</v>
      </c>
      <c r="AT106">
        <v>315.85111982116177</v>
      </c>
      <c r="AU106">
        <v>13.047730632146891</v>
      </c>
      <c r="AV106">
        <v>2.0794202852134842</v>
      </c>
      <c r="AW106">
        <v>4.252535552617732</v>
      </c>
      <c r="AX106">
        <v>1.084578130900943</v>
      </c>
      <c r="AY106">
        <v>1.50777717484436</v>
      </c>
      <c r="AZ106" t="s">
        <v>154</v>
      </c>
      <c r="BA106">
        <v>22.77062440547131</v>
      </c>
      <c r="BB106">
        <v>47.264149780335913</v>
      </c>
      <c r="BC106">
        <v>0.21813350724192659</v>
      </c>
      <c r="BD106">
        <v>0.13276337435601951</v>
      </c>
      <c r="BE106">
        <v>5.0553067167305718E-2</v>
      </c>
      <c r="BF106">
        <v>714.26949908414531</v>
      </c>
      <c r="BG106">
        <v>37.533714873062387</v>
      </c>
      <c r="BH106">
        <v>8.9075317198826748E-2</v>
      </c>
      <c r="BI106">
        <v>554188.99875007628</v>
      </c>
      <c r="BJ106">
        <v>19752.634275430941</v>
      </c>
      <c r="BK106">
        <v>1.597155135484996</v>
      </c>
      <c r="BL106">
        <v>1.435783499057034</v>
      </c>
      <c r="BM106">
        <v>0.27290438473446682</v>
      </c>
      <c r="BN106">
        <v>9.795492239473047E-2</v>
      </c>
      <c r="BO106">
        <v>8.1839030830330034E-3</v>
      </c>
      <c r="BP106">
        <v>4.6019803166997284E-3</v>
      </c>
      <c r="BQ106">
        <v>6.3621894749617781E-3</v>
      </c>
      <c r="BR106">
        <v>18.463309928876399</v>
      </c>
      <c r="BS106">
        <v>1.0470374189649081</v>
      </c>
      <c r="BT106">
        <v>1.798738076647232E-2</v>
      </c>
      <c r="BU106">
        <v>0.100487095516981</v>
      </c>
      <c r="BV106">
        <v>2.1792621988177809E-2</v>
      </c>
      <c r="BW106">
        <v>1.065825117418626E-2</v>
      </c>
      <c r="BX106">
        <v>1.7505212268430621</v>
      </c>
      <c r="BY106">
        <v>0.38857766114384301</v>
      </c>
      <c r="BZ106">
        <v>0.1697454993725992</v>
      </c>
      <c r="CA106">
        <v>2.850201655076559</v>
      </c>
      <c r="CB106">
        <v>0.4856442134844775</v>
      </c>
      <c r="CC106">
        <v>9.5941061906647251E-2</v>
      </c>
      <c r="CD106">
        <v>0.94777254467621486</v>
      </c>
      <c r="CE106">
        <v>0.12570390561282641</v>
      </c>
      <c r="CF106">
        <v>9.8977477209072733E-3</v>
      </c>
      <c r="CG106">
        <v>17.74831375264456</v>
      </c>
      <c r="CH106">
        <v>1.9609850205615711</v>
      </c>
      <c r="CI106">
        <v>0.1175554990743691</v>
      </c>
      <c r="CJ106">
        <v>4.8807116689395604</v>
      </c>
      <c r="CK106">
        <v>0.42054941404442819</v>
      </c>
      <c r="CL106">
        <v>2.4067128380846039E-2</v>
      </c>
      <c r="CM106">
        <v>59.337375475471553</v>
      </c>
      <c r="CN106">
        <v>4.4310653019848854</v>
      </c>
      <c r="CO106">
        <v>4.9192989766081982E-2</v>
      </c>
      <c r="CP106">
        <v>22.31695546067543</v>
      </c>
      <c r="CQ106">
        <v>0.99858162338464262</v>
      </c>
      <c r="CR106">
        <v>1.209155180025177E-2</v>
      </c>
      <c r="CS106">
        <v>112.18362602602539</v>
      </c>
      <c r="CT106">
        <v>6.1137321320424816</v>
      </c>
      <c r="CU106">
        <v>3.4880896443374859E-2</v>
      </c>
      <c r="CV106">
        <v>24.594221409962561</v>
      </c>
      <c r="CW106">
        <v>1.372349555313537</v>
      </c>
      <c r="CX106">
        <v>1.1595976140353971E-2</v>
      </c>
      <c r="CY106">
        <v>244.3394127741679</v>
      </c>
      <c r="CZ106">
        <v>13.505818163676651</v>
      </c>
      <c r="DA106">
        <v>5.4177807870518332E-2</v>
      </c>
      <c r="DB106">
        <v>55.163042693944007</v>
      </c>
      <c r="DC106">
        <v>2.8280624345774878</v>
      </c>
      <c r="DD106">
        <v>1.1598212271423229E-2</v>
      </c>
      <c r="DE106">
        <v>10146.62330827111</v>
      </c>
      <c r="DF106">
        <v>528.93493216743366</v>
      </c>
      <c r="DG106">
        <v>0.1139901089948593</v>
      </c>
      <c r="DH106">
        <v>0.48899337616587563</v>
      </c>
      <c r="DI106">
        <v>8.5217142495311343E-2</v>
      </c>
      <c r="DJ106">
        <v>1.050656118969605E-2</v>
      </c>
      <c r="DK106">
        <v>-1.135719931827446</v>
      </c>
      <c r="DL106">
        <v>5.0912822906975261</v>
      </c>
      <c r="DM106">
        <v>10.943095701074659</v>
      </c>
      <c r="DN106">
        <v>243.13707905182281</v>
      </c>
      <c r="DO106">
        <v>9.6036641392418183</v>
      </c>
      <c r="DP106">
        <v>0.67120545279133637</v>
      </c>
      <c r="DQ106">
        <v>49.447418593121228</v>
      </c>
      <c r="DR106">
        <v>1.959799815353535</v>
      </c>
      <c r="DS106">
        <v>0.402457126163071</v>
      </c>
      <c r="DT106">
        <v>26.979580821109469</v>
      </c>
      <c r="DU106">
        <v>1.6435260935651019</v>
      </c>
      <c r="DV106">
        <v>0.29709030688639831</v>
      </c>
      <c r="DW106">
        <v>98.685502424905778</v>
      </c>
      <c r="DX106">
        <v>6.4976717820203476</v>
      </c>
      <c r="DY106">
        <v>0.33025966383094418</v>
      </c>
      <c r="DZ106">
        <v>109.7538154231888</v>
      </c>
      <c r="EA106">
        <v>4.5184694062047193</v>
      </c>
      <c r="EB106">
        <v>0.15580289059189911</v>
      </c>
      <c r="EC106">
        <v>83.449500092957393</v>
      </c>
      <c r="ED106">
        <v>3.4848399544484532</v>
      </c>
      <c r="EE106">
        <v>0.28231326483509311</v>
      </c>
      <c r="EH106">
        <v>454.94872553130273</v>
      </c>
      <c r="EI106">
        <v>3.4531236637270063E-2</v>
      </c>
      <c r="EJ106">
        <v>30.119592053631969</v>
      </c>
      <c r="EK106">
        <v>1.0828350810019509</v>
      </c>
      <c r="EL106">
        <v>3.8304622031576852</v>
      </c>
      <c r="EM106">
        <v>19.258119291057831</v>
      </c>
      <c r="EN106">
        <v>16.834325837943432</v>
      </c>
      <c r="EO106">
        <v>89.187506294696291</v>
      </c>
      <c r="EP106">
        <v>135.19976922270251</v>
      </c>
      <c r="EQ106">
        <v>241.2088433962258</v>
      </c>
      <c r="ER106">
        <v>408.73544799771861</v>
      </c>
      <c r="ES106">
        <v>701.14766266265883</v>
      </c>
      <c r="ET106">
        <v>995.71746599038704</v>
      </c>
      <c r="EU106">
        <v>1517.6361041873779</v>
      </c>
      <c r="EV106">
        <v>2242.4001095099188</v>
      </c>
      <c r="EX106">
        <v>155.7621240854383</v>
      </c>
      <c r="EY106">
        <v>39.533074900708478</v>
      </c>
      <c r="EZ106">
        <v>0.40619706598407018</v>
      </c>
      <c r="FA106">
        <v>0.45652142457670042</v>
      </c>
      <c r="FB106">
        <v>2.2753304657152899E-5</v>
      </c>
      <c r="FC106">
        <v>3.8717571632926708E-4</v>
      </c>
      <c r="FD106">
        <v>17.016241032379071</v>
      </c>
      <c r="FE106">
        <v>2.936202347595787</v>
      </c>
      <c r="FF106">
        <v>5.9444279409259719</v>
      </c>
      <c r="FG106">
        <v>0.44918588522855052</v>
      </c>
      <c r="FH106">
        <v>5.8761846185824513E-3</v>
      </c>
      <c r="FJ106">
        <f t="shared" si="4"/>
        <v>109.7538154231888</v>
      </c>
      <c r="FK106">
        <f t="shared" si="5"/>
        <v>178.11561889627725</v>
      </c>
      <c r="FL106">
        <f t="shared" si="6"/>
        <v>0.67086414500786629</v>
      </c>
      <c r="FM106">
        <f t="shared" si="7"/>
        <v>1.5908850556441274</v>
      </c>
    </row>
    <row r="107" spans="1:169" x14ac:dyDescent="0.25">
      <c r="A107" t="s">
        <v>969</v>
      </c>
      <c r="B107" t="s">
        <v>963</v>
      </c>
      <c r="C107" s="7">
        <v>2.866063825749968</v>
      </c>
      <c r="D107" s="8">
        <v>1.6735426985985111E-2</v>
      </c>
      <c r="E107" s="9">
        <v>110.16707088653339</v>
      </c>
      <c r="F107" s="10">
        <v>0.97763484164853942</v>
      </c>
      <c r="G107">
        <v>493.84968001861853</v>
      </c>
      <c r="H107" s="11">
        <v>68.978172426841653</v>
      </c>
      <c r="I107" s="7">
        <v>1.8767024230473031</v>
      </c>
      <c r="J107" s="7">
        <v>5.884051266733941E-2</v>
      </c>
      <c r="K107" s="8">
        <v>0.18511324356396081</v>
      </c>
      <c r="L107" s="19">
        <v>8.7036332917686998E-4</v>
      </c>
      <c r="M107">
        <v>0.2419275187123108</v>
      </c>
      <c r="N107" s="11">
        <v>1.0428148858019011</v>
      </c>
      <c r="O107" s="12">
        <v>13.59968757632366</v>
      </c>
      <c r="P107" s="10">
        <v>0.48947075769197762</v>
      </c>
      <c r="Q107" s="8">
        <v>0.53340972268323816</v>
      </c>
      <c r="R107" s="13">
        <v>1.6934965975870291E-2</v>
      </c>
      <c r="S107" s="14">
        <v>0.82862919797097667</v>
      </c>
      <c r="T107" t="e">
        <v>#N/A</v>
      </c>
      <c r="U107" s="11" t="e">
        <v>#N/A</v>
      </c>
      <c r="V107" s="9">
        <v>2698.1337250819902</v>
      </c>
      <c r="W107" s="9">
        <v>6.4961667683122082</v>
      </c>
      <c r="X107" s="9">
        <v>7.7600706410269247</v>
      </c>
      <c r="Y107" s="9">
        <v>2755.3886544099828</v>
      </c>
      <c r="Z107" s="9">
        <v>15.053154358484729</v>
      </c>
      <c r="AA107" s="9">
        <v>71.031837277736557</v>
      </c>
      <c r="AB107" s="9">
        <v>2721.6252329869571</v>
      </c>
      <c r="AC107" s="9">
        <v>7.2978879558051188</v>
      </c>
      <c r="AD107" s="15">
        <v>33.984839507356291</v>
      </c>
      <c r="AE107" t="e">
        <v>#N/A</v>
      </c>
      <c r="AF107" t="e">
        <v>#N/A</v>
      </c>
      <c r="AG107" s="11" t="e">
        <v>#N/A</v>
      </c>
      <c r="AH107" s="16">
        <v>102.1220197055375</v>
      </c>
      <c r="AK107" t="s">
        <v>970</v>
      </c>
      <c r="AL107" t="s">
        <v>970</v>
      </c>
      <c r="AM107">
        <v>25.006</v>
      </c>
      <c r="AN107">
        <v>256.6019681106348</v>
      </c>
      <c r="AO107">
        <v>55.312690691722352</v>
      </c>
      <c r="AP107">
        <v>94.255419508782694</v>
      </c>
      <c r="AQ107" t="s">
        <v>154</v>
      </c>
      <c r="AR107">
        <v>827.27873772424493</v>
      </c>
      <c r="AS107">
        <v>1570.4542926470999</v>
      </c>
      <c r="AT107">
        <v>304.97095680760219</v>
      </c>
      <c r="AU107">
        <v>13.4990100669171</v>
      </c>
      <c r="AV107">
        <v>2.0067841480574149</v>
      </c>
      <c r="AW107">
        <v>6.2193265071862243</v>
      </c>
      <c r="AX107">
        <v>1.1641938874364559</v>
      </c>
      <c r="AY107">
        <v>1.3806356824821471</v>
      </c>
      <c r="AZ107" t="s">
        <v>154</v>
      </c>
      <c r="BA107">
        <v>17.762602958503571</v>
      </c>
      <c r="BB107">
        <v>46.491327629727721</v>
      </c>
      <c r="BC107">
        <v>0.27604472592280471</v>
      </c>
      <c r="BD107">
        <v>0.14780386205109611</v>
      </c>
      <c r="BE107">
        <v>0.1328116597914355</v>
      </c>
      <c r="BF107">
        <v>645.90828299529505</v>
      </c>
      <c r="BG107">
        <v>28.416736375113221</v>
      </c>
      <c r="BH107">
        <v>6.6299909577925656E-2</v>
      </c>
      <c r="BI107">
        <v>521989.57040019368</v>
      </c>
      <c r="BJ107">
        <v>29977.906518950469</v>
      </c>
      <c r="BK107">
        <v>1.803236890408757</v>
      </c>
      <c r="BL107">
        <v>1.5981603711241239</v>
      </c>
      <c r="BM107">
        <v>0.23479662380037791</v>
      </c>
      <c r="BN107">
        <v>8.4787234434729894E-2</v>
      </c>
      <c r="BO107">
        <v>3.3912037136226737E-2</v>
      </c>
      <c r="BP107">
        <v>1.3306896373660849E-2</v>
      </c>
      <c r="BQ107">
        <v>5.2148964642365356E-3</v>
      </c>
      <c r="BR107">
        <v>19.220143933972029</v>
      </c>
      <c r="BS107">
        <v>1.202022857327405</v>
      </c>
      <c r="BT107">
        <v>1.653175150842948E-2</v>
      </c>
      <c r="BU107">
        <v>0.1003359877546663</v>
      </c>
      <c r="BV107">
        <v>2.5357748912249029E-2</v>
      </c>
      <c r="BW107">
        <v>7.5322068666708424E-3</v>
      </c>
      <c r="BX107">
        <v>1.467227874300792</v>
      </c>
      <c r="BY107">
        <v>0.25492187061366639</v>
      </c>
      <c r="BZ107">
        <v>2.9211747902664911E-2</v>
      </c>
      <c r="CA107">
        <v>2.5288710379546449</v>
      </c>
      <c r="CB107">
        <v>0.39576650394391122</v>
      </c>
      <c r="CC107">
        <v>9.5459768811952492E-2</v>
      </c>
      <c r="CD107">
        <v>0.99530208488306182</v>
      </c>
      <c r="CE107">
        <v>0.10573992282906911</v>
      </c>
      <c r="CF107">
        <v>2.1054862882075129E-2</v>
      </c>
      <c r="CG107">
        <v>13.05772474418055</v>
      </c>
      <c r="CH107">
        <v>1.188188920467852</v>
      </c>
      <c r="CI107">
        <v>0.1430055306510124</v>
      </c>
      <c r="CJ107">
        <v>4.0962735179316372</v>
      </c>
      <c r="CK107">
        <v>0.28202598241741339</v>
      </c>
      <c r="CL107">
        <v>1.7012262677486099E-2</v>
      </c>
      <c r="CM107">
        <v>52.764328492925422</v>
      </c>
      <c r="CN107">
        <v>3.1209202833279752</v>
      </c>
      <c r="CO107">
        <v>0.1046337872350831</v>
      </c>
      <c r="CP107">
        <v>19.946589921032569</v>
      </c>
      <c r="CQ107">
        <v>1.24094488808698</v>
      </c>
      <c r="CR107">
        <v>2.5724449522490232E-2</v>
      </c>
      <c r="CS107">
        <v>105.96098628127289</v>
      </c>
      <c r="CT107">
        <v>6.6771545960071936</v>
      </c>
      <c r="CU107">
        <v>3.2067708195264222E-2</v>
      </c>
      <c r="CV107">
        <v>23.190577148828019</v>
      </c>
      <c r="CW107">
        <v>1.3844044893147851</v>
      </c>
      <c r="CX107">
        <v>1.066268709918978E-2</v>
      </c>
      <c r="CY107">
        <v>230.30234188096011</v>
      </c>
      <c r="CZ107">
        <v>13.27670446189239</v>
      </c>
      <c r="DA107">
        <v>0.1152314323433808</v>
      </c>
      <c r="DB107">
        <v>54.647169112187051</v>
      </c>
      <c r="DC107">
        <v>3.1612399268581282</v>
      </c>
      <c r="DD107">
        <v>1.066408652842769E-2</v>
      </c>
      <c r="DE107">
        <v>8354.4017485749118</v>
      </c>
      <c r="DF107">
        <v>364.58145016887488</v>
      </c>
      <c r="DG107">
        <v>0.10473627539916359</v>
      </c>
      <c r="DH107">
        <v>0.38138880427507349</v>
      </c>
      <c r="DI107">
        <v>6.4570837566666692E-2</v>
      </c>
      <c r="DJ107">
        <v>9.657786117821485E-3</v>
      </c>
      <c r="DK107">
        <v>-2.996874418169297</v>
      </c>
      <c r="DL107">
        <v>5.3565067259636674</v>
      </c>
      <c r="DM107">
        <v>9.9986026478037893</v>
      </c>
      <c r="DN107">
        <v>250.62370568339881</v>
      </c>
      <c r="DO107">
        <v>9.8304039679722965</v>
      </c>
      <c r="DP107">
        <v>0.59566068858967858</v>
      </c>
      <c r="DQ107">
        <v>51.006576079152822</v>
      </c>
      <c r="DR107">
        <v>2.01888121966847</v>
      </c>
      <c r="DS107">
        <v>0.32695002299306858</v>
      </c>
      <c r="DT107">
        <v>27.38762992290108</v>
      </c>
      <c r="DU107">
        <v>1.5388618395952141</v>
      </c>
      <c r="DV107">
        <v>0.32411148391533517</v>
      </c>
      <c r="DW107">
        <v>97.494396131379716</v>
      </c>
      <c r="DX107">
        <v>6.4967835507755796</v>
      </c>
      <c r="DY107">
        <v>0.29369162075299771</v>
      </c>
      <c r="DZ107">
        <v>110.16707088653339</v>
      </c>
      <c r="EA107">
        <v>5.2495881988330009</v>
      </c>
      <c r="EB107">
        <v>0.15059608441705191</v>
      </c>
      <c r="EC107">
        <v>85.972647515935677</v>
      </c>
      <c r="ED107">
        <v>3.4432409133835828</v>
      </c>
      <c r="EE107">
        <v>0.25325831854683012</v>
      </c>
      <c r="EH107">
        <v>411.40654967853192</v>
      </c>
      <c r="EI107">
        <v>0.14308876428787659</v>
      </c>
      <c r="EJ107">
        <v>31.354231539921749</v>
      </c>
      <c r="EK107">
        <v>1.081206764597697</v>
      </c>
      <c r="EL107">
        <v>3.2105642763693472</v>
      </c>
      <c r="EM107">
        <v>17.086966472666521</v>
      </c>
      <c r="EN107">
        <v>17.678545024565931</v>
      </c>
      <c r="EO107">
        <v>65.616707257188679</v>
      </c>
      <c r="EP107">
        <v>113.4701805521229</v>
      </c>
      <c r="EQ107">
        <v>214.489140215144</v>
      </c>
      <c r="ER107">
        <v>365.32215972587107</v>
      </c>
      <c r="ES107">
        <v>662.25616425795545</v>
      </c>
      <c r="ET107">
        <v>938.88976311044632</v>
      </c>
      <c r="EU107">
        <v>1430.4493284531679</v>
      </c>
      <c r="EV107">
        <v>2221.4296387067911</v>
      </c>
      <c r="EX107">
        <v>79.71481039673462</v>
      </c>
      <c r="EY107">
        <v>51.975465824784663</v>
      </c>
      <c r="EZ107">
        <v>0.52796704923057969</v>
      </c>
      <c r="FA107">
        <v>0.55043912033213027</v>
      </c>
      <c r="FB107">
        <v>1.0003064173032061E-4</v>
      </c>
      <c r="FC107">
        <v>2.180675780133731E-3</v>
      </c>
      <c r="FD107">
        <v>21.800077880263562</v>
      </c>
      <c r="FE107">
        <v>4.1903704388015113</v>
      </c>
      <c r="FF107">
        <v>5.7318546242419446</v>
      </c>
      <c r="FG107">
        <v>0.47835844823270229</v>
      </c>
      <c r="FH107">
        <v>6.9394013020943994E-3</v>
      </c>
      <c r="FJ107">
        <f t="shared" si="4"/>
        <v>110.16707088653339</v>
      </c>
      <c r="FK107">
        <f t="shared" si="5"/>
        <v>178.78627669830513</v>
      </c>
      <c r="FL107">
        <f t="shared" si="6"/>
        <v>0.57639189714505346</v>
      </c>
      <c r="FM107">
        <f t="shared" si="7"/>
        <v>1.3273500319462088</v>
      </c>
    </row>
    <row r="108" spans="1:169" x14ac:dyDescent="0.25">
      <c r="A108" t="s">
        <v>971</v>
      </c>
      <c r="B108" t="s">
        <v>963</v>
      </c>
      <c r="C108" s="7">
        <v>-5.7174270410895662</v>
      </c>
      <c r="D108" s="8">
        <v>2.1230474949829919E-2</v>
      </c>
      <c r="E108" s="9">
        <v>139.2164105782023</v>
      </c>
      <c r="F108" s="10">
        <v>1.2027067960643241</v>
      </c>
      <c r="G108">
        <v>-247.66641632468841</v>
      </c>
      <c r="H108" s="11">
        <v>138.97852924490761</v>
      </c>
      <c r="I108" s="7">
        <v>2.0590248638283302</v>
      </c>
      <c r="J108" s="7">
        <v>6.3520971341843743E-2</v>
      </c>
      <c r="K108" s="8">
        <v>0.18502539655839181</v>
      </c>
      <c r="L108" s="19">
        <v>7.4542314510342227E-4</v>
      </c>
      <c r="M108">
        <v>0.25659559780644509</v>
      </c>
      <c r="N108" s="11">
        <v>0.43619208204667731</v>
      </c>
      <c r="O108" s="12">
        <v>12.390904832103439</v>
      </c>
      <c r="P108" s="10">
        <v>0.43577780775880598</v>
      </c>
      <c r="Q108" s="8">
        <v>0.48612707992906512</v>
      </c>
      <c r="R108" s="13">
        <v>1.506843208287582E-2</v>
      </c>
      <c r="S108" s="14">
        <v>0.88185980980550749</v>
      </c>
      <c r="T108" t="e">
        <v>#N/A</v>
      </c>
      <c r="U108" s="11" t="e">
        <v>#N/A</v>
      </c>
      <c r="V108" s="9">
        <v>2697.4837217009758</v>
      </c>
      <c r="W108" s="9">
        <v>5.116193234960984</v>
      </c>
      <c r="X108" s="9">
        <v>6.6471982532976712</v>
      </c>
      <c r="Y108" s="9">
        <v>2553.5703480224661</v>
      </c>
      <c r="Z108" s="9">
        <v>13.47953110335674</v>
      </c>
      <c r="AA108" s="9">
        <v>65.300059305016049</v>
      </c>
      <c r="AB108" s="9">
        <v>2634.028255685977</v>
      </c>
      <c r="AC108" s="9">
        <v>6.3436345021835354</v>
      </c>
      <c r="AD108" s="15">
        <v>33.120507358653278</v>
      </c>
      <c r="AE108" t="e">
        <v>#N/A</v>
      </c>
      <c r="AF108" t="e">
        <v>#N/A</v>
      </c>
      <c r="AG108" s="11" t="e">
        <v>#N/A</v>
      </c>
      <c r="AH108" s="16">
        <v>94.664902978996992</v>
      </c>
      <c r="AK108" t="s">
        <v>972</v>
      </c>
      <c r="AL108" t="s">
        <v>972</v>
      </c>
      <c r="AM108">
        <v>25.009</v>
      </c>
      <c r="AN108">
        <v>883.9945535135405</v>
      </c>
      <c r="AO108">
        <v>93.114493131635584</v>
      </c>
      <c r="AP108">
        <v>85.126788969358671</v>
      </c>
      <c r="AQ108" t="s">
        <v>154</v>
      </c>
      <c r="AR108">
        <v>743.99317874519795</v>
      </c>
      <c r="AS108">
        <v>1467.5166161878001</v>
      </c>
      <c r="AT108">
        <v>318.68830680695078</v>
      </c>
      <c r="AU108">
        <v>12.946840727019371</v>
      </c>
      <c r="AV108">
        <v>1.8106385787968571</v>
      </c>
      <c r="AW108">
        <v>6.9729193833758174</v>
      </c>
      <c r="AX108">
        <v>0.98610670756956975</v>
      </c>
      <c r="AY108">
        <v>1.1949223757103611</v>
      </c>
      <c r="AZ108" t="s">
        <v>154</v>
      </c>
      <c r="BA108">
        <v>23.434961806012929</v>
      </c>
      <c r="BB108">
        <v>41.187487757781</v>
      </c>
      <c r="BC108">
        <v>0.66100322020867919</v>
      </c>
      <c r="BD108">
        <v>0.194652562573149</v>
      </c>
      <c r="BE108">
        <v>0.1162121983635287</v>
      </c>
      <c r="BF108">
        <v>729.72419515561114</v>
      </c>
      <c r="BG108">
        <v>23.901052151310239</v>
      </c>
      <c r="BH108">
        <v>6.235172581989544E-2</v>
      </c>
      <c r="BI108">
        <v>545791.94640375453</v>
      </c>
      <c r="BJ108">
        <v>18167.635467870721</v>
      </c>
      <c r="BK108">
        <v>1.3373242504536951</v>
      </c>
      <c r="BL108">
        <v>2.0782636502965621</v>
      </c>
      <c r="BM108">
        <v>0.29872984386924878</v>
      </c>
      <c r="BN108">
        <v>8.9193100182605109E-2</v>
      </c>
      <c r="BO108">
        <v>0.57715866711580743</v>
      </c>
      <c r="BP108">
        <v>9.8054661782382979E-2</v>
      </c>
      <c r="BQ108">
        <v>4.9588350378743287E-3</v>
      </c>
      <c r="BR108">
        <v>28.726979635216718</v>
      </c>
      <c r="BS108">
        <v>1.5892329671161629</v>
      </c>
      <c r="BT108">
        <v>5.6379641090184791E-2</v>
      </c>
      <c r="BU108">
        <v>0.73250420393599214</v>
      </c>
      <c r="BV108">
        <v>0.1214340331508198</v>
      </c>
      <c r="BW108">
        <v>9.2885294385297665E-3</v>
      </c>
      <c r="BX108">
        <v>5.5744370104012244</v>
      </c>
      <c r="BY108">
        <v>0.96380834328800002</v>
      </c>
      <c r="BZ108">
        <v>2.7357042188064631E-2</v>
      </c>
      <c r="CA108">
        <v>5.5655034181619314</v>
      </c>
      <c r="CB108">
        <v>0.70862271089475237</v>
      </c>
      <c r="CC108">
        <v>9.5313639525809415E-2</v>
      </c>
      <c r="CD108">
        <v>1.689287803666081</v>
      </c>
      <c r="CE108">
        <v>0.24712091776000039</v>
      </c>
      <c r="CF108">
        <v>2.2760141505903012E-2</v>
      </c>
      <c r="CG108">
        <v>17.63816377733292</v>
      </c>
      <c r="CH108">
        <v>1.597943238274389</v>
      </c>
      <c r="CI108">
        <v>0.18254000808139539</v>
      </c>
      <c r="CJ108">
        <v>5.0375001899187657</v>
      </c>
      <c r="CK108">
        <v>0.24641093848568699</v>
      </c>
      <c r="CL108">
        <v>2.316447745405803E-2</v>
      </c>
      <c r="CM108">
        <v>60.091067297853229</v>
      </c>
      <c r="CN108">
        <v>2.6513852832613058</v>
      </c>
      <c r="CO108">
        <v>4.2329894727716359E-2</v>
      </c>
      <c r="CP108">
        <v>22.105002646741429</v>
      </c>
      <c r="CQ108">
        <v>1.008245459670321</v>
      </c>
      <c r="CR108">
        <v>1.0409160357968929E-2</v>
      </c>
      <c r="CS108">
        <v>111.78082220373931</v>
      </c>
      <c r="CT108">
        <v>4.6637348009313078</v>
      </c>
      <c r="CU108">
        <v>3.0026751675038241E-2</v>
      </c>
      <c r="CV108">
        <v>25.46150776593602</v>
      </c>
      <c r="CW108">
        <v>1.2067621530372039</v>
      </c>
      <c r="CX108">
        <v>9.9858925397511723E-3</v>
      </c>
      <c r="CY108">
        <v>255.46167830059159</v>
      </c>
      <c r="CZ108">
        <v>9.3532103405755862</v>
      </c>
      <c r="DA108">
        <v>4.6615957040155601E-2</v>
      </c>
      <c r="DB108">
        <v>59.805654805544052</v>
      </c>
      <c r="DC108">
        <v>2.451568330378036</v>
      </c>
      <c r="DD108">
        <v>9.9865207176079926E-3</v>
      </c>
      <c r="DE108">
        <v>10095.62119203536</v>
      </c>
      <c r="DF108">
        <v>396.72560727829989</v>
      </c>
      <c r="DG108">
        <v>0.2138789435001362</v>
      </c>
      <c r="DH108">
        <v>0.44833502229739142</v>
      </c>
      <c r="DI108">
        <v>9.3749341942367961E-2</v>
      </c>
      <c r="DJ108">
        <v>2.7554805688728128E-2</v>
      </c>
      <c r="DK108">
        <v>-2.2849566860143189</v>
      </c>
      <c r="DL108">
        <v>3.0136643946924502</v>
      </c>
      <c r="DM108">
        <v>9.3812456166571216</v>
      </c>
      <c r="DN108">
        <v>282.93138609069462</v>
      </c>
      <c r="DO108">
        <v>7.7713346789951023</v>
      </c>
      <c r="DP108">
        <v>0.53961824440007267</v>
      </c>
      <c r="DQ108">
        <v>57.508613655560112</v>
      </c>
      <c r="DR108">
        <v>1.5966048821104259</v>
      </c>
      <c r="DS108">
        <v>0.36744334812411189</v>
      </c>
      <c r="DT108">
        <v>33.198274158160423</v>
      </c>
      <c r="DU108">
        <v>1.0441296865639951</v>
      </c>
      <c r="DV108">
        <v>0.26437532210892911</v>
      </c>
      <c r="DW108">
        <v>145.4063804036206</v>
      </c>
      <c r="DX108">
        <v>4.5362127368792926</v>
      </c>
      <c r="DY108">
        <v>0.26841112737317652</v>
      </c>
      <c r="DZ108">
        <v>139.2164105782023</v>
      </c>
      <c r="EA108">
        <v>3.9475182673880411</v>
      </c>
      <c r="EB108">
        <v>0.13116432760817959</v>
      </c>
      <c r="EC108">
        <v>98.039671920789871</v>
      </c>
      <c r="ED108">
        <v>2.7248260146131908</v>
      </c>
      <c r="EE108">
        <v>0.2050716282893692</v>
      </c>
      <c r="EH108">
        <v>464.79248099083509</v>
      </c>
      <c r="EI108">
        <v>2.435268637619441</v>
      </c>
      <c r="EJ108">
        <v>46.862935783387798</v>
      </c>
      <c r="EK108">
        <v>7.8933642665516404</v>
      </c>
      <c r="EL108">
        <v>12.19789280175323</v>
      </c>
      <c r="EM108">
        <v>37.604752825418451</v>
      </c>
      <c r="EN108">
        <v>30.00511196564975</v>
      </c>
      <c r="EO108">
        <v>88.633988830818666</v>
      </c>
      <c r="EP108">
        <v>139.54294154899631</v>
      </c>
      <c r="EQ108">
        <v>244.27263129208629</v>
      </c>
      <c r="ER108">
        <v>404.85352832859758</v>
      </c>
      <c r="ES108">
        <v>698.6301387733705</v>
      </c>
      <c r="ET108">
        <v>1030.830273924535</v>
      </c>
      <c r="EU108">
        <v>1586.718498761438</v>
      </c>
      <c r="EV108">
        <v>2431.1241790871559</v>
      </c>
      <c r="EX108">
        <v>10.68870230313207</v>
      </c>
      <c r="EY108">
        <v>11.844114733424201</v>
      </c>
      <c r="EZ108">
        <v>0.51972515238297057</v>
      </c>
      <c r="FA108">
        <v>0.51538384538373305</v>
      </c>
      <c r="FB108">
        <v>1.53478303777284E-3</v>
      </c>
      <c r="FC108">
        <v>2.747556179907228E-2</v>
      </c>
      <c r="FD108">
        <v>17.901919113559352</v>
      </c>
      <c r="FE108">
        <v>4.6355148425545032</v>
      </c>
      <c r="FF108">
        <v>4.8461903181612387</v>
      </c>
      <c r="FG108">
        <v>0.54496005625701682</v>
      </c>
      <c r="FH108">
        <v>8.1353245000259956E-3</v>
      </c>
      <c r="FJ108">
        <f t="shared" si="4"/>
        <v>139.2164105782023</v>
      </c>
      <c r="FK108">
        <f t="shared" si="5"/>
        <v>225.92943156503432</v>
      </c>
      <c r="FL108">
        <f t="shared" si="6"/>
        <v>0.72376277024778446</v>
      </c>
      <c r="FM108">
        <f t="shared" si="7"/>
        <v>1.722665765926489</v>
      </c>
    </row>
    <row r="109" spans="1:169" x14ac:dyDescent="0.25">
      <c r="A109" t="s">
        <v>973</v>
      </c>
      <c r="B109" t="s">
        <v>963</v>
      </c>
      <c r="C109" s="7">
        <v>27.956113385730792</v>
      </c>
      <c r="D109" s="8">
        <v>2.3967244763383959E-2</v>
      </c>
      <c r="E109" s="9">
        <v>169.4141551540196</v>
      </c>
      <c r="F109" s="10">
        <v>1.3106048364278451</v>
      </c>
      <c r="G109">
        <v>50.6359750577925</v>
      </c>
      <c r="H109" s="11">
        <v>299.5397382164727</v>
      </c>
      <c r="I109" s="7">
        <v>2.0409416622048528</v>
      </c>
      <c r="J109" s="7">
        <v>6.1697462002884479E-2</v>
      </c>
      <c r="K109" s="8">
        <v>0.18522171548370769</v>
      </c>
      <c r="L109" s="19">
        <v>7.3560383975584866E-4</v>
      </c>
      <c r="M109">
        <v>0.27319356889882529</v>
      </c>
      <c r="N109" s="11">
        <v>0.39748083901356318</v>
      </c>
      <c r="O109" s="12">
        <v>12.50537664270783</v>
      </c>
      <c r="P109" s="10">
        <v>0.43411432090347618</v>
      </c>
      <c r="Q109" s="8">
        <v>0.49016797712728433</v>
      </c>
      <c r="R109" s="13">
        <v>1.4940648901180379E-2</v>
      </c>
      <c r="S109" s="14">
        <v>0.74300022769033647</v>
      </c>
      <c r="T109" t="e">
        <v>#N/A</v>
      </c>
      <c r="U109" s="11" t="e">
        <v>#N/A</v>
      </c>
      <c r="V109" s="9">
        <v>2699.2422213603359</v>
      </c>
      <c r="W109" s="9">
        <v>5.004961318446429</v>
      </c>
      <c r="X109" s="9">
        <v>6.5684446897819528</v>
      </c>
      <c r="Y109" s="9">
        <v>2571.2608875544638</v>
      </c>
      <c r="Z109" s="9">
        <v>8.8175695103664431</v>
      </c>
      <c r="AA109" s="9">
        <v>64.539323183108365</v>
      </c>
      <c r="AB109" s="9">
        <v>2642.9252613667632</v>
      </c>
      <c r="AC109" s="9">
        <v>4.2257015384905374</v>
      </c>
      <c r="AD109" s="15">
        <v>32.77444724724193</v>
      </c>
      <c r="AE109" t="e">
        <v>#N/A</v>
      </c>
      <c r="AF109" t="e">
        <v>#N/A</v>
      </c>
      <c r="AG109" s="11" t="e">
        <v>#N/A</v>
      </c>
      <c r="AH109" s="16">
        <v>95.258619889941798</v>
      </c>
      <c r="AK109" t="s">
        <v>974</v>
      </c>
      <c r="AL109" t="s">
        <v>974</v>
      </c>
      <c r="AM109">
        <v>25.004000000000001</v>
      </c>
      <c r="AN109">
        <v>1222.982126938276</v>
      </c>
      <c r="AO109">
        <v>78.684157309374271</v>
      </c>
      <c r="AP109">
        <v>96.271230820011041</v>
      </c>
      <c r="AQ109" t="s">
        <v>154</v>
      </c>
      <c r="AR109">
        <v>678.12671409682628</v>
      </c>
      <c r="AS109">
        <v>1635.5636593596271</v>
      </c>
      <c r="AT109">
        <v>379.47336010613782</v>
      </c>
      <c r="AU109">
        <v>18.570710050437562</v>
      </c>
      <c r="AV109">
        <v>1.999171544373312</v>
      </c>
      <c r="AW109">
        <v>9.9822822733936949</v>
      </c>
      <c r="AX109">
        <v>1.2821185973744811</v>
      </c>
      <c r="AY109">
        <v>1.355744998789669</v>
      </c>
      <c r="AZ109" t="s">
        <v>154</v>
      </c>
      <c r="BA109">
        <v>23.99748065403859</v>
      </c>
      <c r="BB109">
        <v>47.217413769788713</v>
      </c>
      <c r="BC109">
        <v>0.89142805639674449</v>
      </c>
      <c r="BD109">
        <v>0.26905854085897429</v>
      </c>
      <c r="BE109">
        <v>0.1103494345744884</v>
      </c>
      <c r="BF109">
        <v>1846.0535882403569</v>
      </c>
      <c r="BG109">
        <v>77.274049710439201</v>
      </c>
      <c r="BH109">
        <v>6.8535361390334851E-2</v>
      </c>
      <c r="BI109">
        <v>550886.31535335013</v>
      </c>
      <c r="BJ109">
        <v>18686.710547521041</v>
      </c>
      <c r="BK109">
        <v>1.371089551061091</v>
      </c>
      <c r="BL109">
        <v>2.466291314666254</v>
      </c>
      <c r="BM109">
        <v>0.34599873889424548</v>
      </c>
      <c r="BN109">
        <v>0.103005697963158</v>
      </c>
      <c r="BO109">
        <v>0.57458411906770235</v>
      </c>
      <c r="BP109">
        <v>7.6756762238954113E-2</v>
      </c>
      <c r="BQ109">
        <v>5.6919124328798547E-3</v>
      </c>
      <c r="BR109">
        <v>36.367196163154738</v>
      </c>
      <c r="BS109">
        <v>2.331207817926185</v>
      </c>
      <c r="BT109">
        <v>1.6572727417452689E-2</v>
      </c>
      <c r="BU109">
        <v>0.84464677369319052</v>
      </c>
      <c r="BV109">
        <v>9.4756682772377712E-2</v>
      </c>
      <c r="BW109">
        <v>1.220412625208756E-2</v>
      </c>
      <c r="BX109">
        <v>8.4197182982786494</v>
      </c>
      <c r="BY109">
        <v>0.72919323150603421</v>
      </c>
      <c r="BZ109">
        <v>6.9431925558545035E-2</v>
      </c>
      <c r="CA109">
        <v>10.79332502773809</v>
      </c>
      <c r="CB109">
        <v>0.79527651891916529</v>
      </c>
      <c r="CC109">
        <v>0.1458611484323086</v>
      </c>
      <c r="CD109">
        <v>3.9030417659878438</v>
      </c>
      <c r="CE109">
        <v>0.33086914503057319</v>
      </c>
      <c r="CF109">
        <v>2.1614750864069991E-2</v>
      </c>
      <c r="CG109">
        <v>48.748383683943139</v>
      </c>
      <c r="CH109">
        <v>2.9477212613058601</v>
      </c>
      <c r="CI109">
        <v>0.11893448616745959</v>
      </c>
      <c r="CJ109">
        <v>13.967789462906699</v>
      </c>
      <c r="CK109">
        <v>0.82929613216198783</v>
      </c>
      <c r="CL109">
        <v>2.486927199010977E-2</v>
      </c>
      <c r="CM109">
        <v>164.0694536663803</v>
      </c>
      <c r="CN109">
        <v>8.2090567260285727</v>
      </c>
      <c r="CO109">
        <v>4.533769529209148E-2</v>
      </c>
      <c r="CP109">
        <v>61.082072471043482</v>
      </c>
      <c r="CQ109">
        <v>3.144968445878555</v>
      </c>
      <c r="CR109">
        <v>1.115116555650579E-2</v>
      </c>
      <c r="CS109">
        <v>294.97934302593012</v>
      </c>
      <c r="CT109">
        <v>15.45598564455765</v>
      </c>
      <c r="CU109">
        <v>3.216711135231505E-2</v>
      </c>
      <c r="CV109">
        <v>60.810103179459709</v>
      </c>
      <c r="CW109">
        <v>3.1640496097780089</v>
      </c>
      <c r="CX109">
        <v>1.069966239640713E-2</v>
      </c>
      <c r="CY109">
        <v>583.22987185126283</v>
      </c>
      <c r="CZ109">
        <v>27.650065736069291</v>
      </c>
      <c r="DA109">
        <v>4.9927870352083133E-2</v>
      </c>
      <c r="DB109">
        <v>129.75327979735729</v>
      </c>
      <c r="DC109">
        <v>6.7497736157573627</v>
      </c>
      <c r="DD109">
        <v>2.534438413315513E-2</v>
      </c>
      <c r="DE109">
        <v>9373.2216860804965</v>
      </c>
      <c r="DF109">
        <v>408.2091256788342</v>
      </c>
      <c r="DG109">
        <v>0.1049410995192015</v>
      </c>
      <c r="DH109">
        <v>0.65477273223389298</v>
      </c>
      <c r="DI109">
        <v>0.11411252727281571</v>
      </c>
      <c r="DJ109">
        <v>9.6847727871174523E-3</v>
      </c>
      <c r="DK109">
        <v>-1.8308393315124469</v>
      </c>
      <c r="DL109">
        <v>4.4613287673326028</v>
      </c>
      <c r="DM109">
        <v>12.21359421282286</v>
      </c>
      <c r="DN109">
        <v>345.25297418420843</v>
      </c>
      <c r="DO109">
        <v>17.311271682117269</v>
      </c>
      <c r="DP109">
        <v>0.68081002867239082</v>
      </c>
      <c r="DQ109">
        <v>70.258795648797545</v>
      </c>
      <c r="DR109">
        <v>3.4753856857143219</v>
      </c>
      <c r="DS109">
        <v>0.33032619288308801</v>
      </c>
      <c r="DT109">
        <v>43.181913053683267</v>
      </c>
      <c r="DU109">
        <v>2.419145098240453</v>
      </c>
      <c r="DV109">
        <v>0.3125350932599153</v>
      </c>
      <c r="DW109">
        <v>185.21139829378231</v>
      </c>
      <c r="DX109">
        <v>11.19732597546758</v>
      </c>
      <c r="DY109">
        <v>0.25803446827014892</v>
      </c>
      <c r="DZ109">
        <v>169.4141551540196</v>
      </c>
      <c r="EA109">
        <v>9.4201034200780462</v>
      </c>
      <c r="EB109">
        <v>0.15414873002180651</v>
      </c>
      <c r="EC109">
        <v>121.08299784750329</v>
      </c>
      <c r="ED109">
        <v>6.1743837272349742</v>
      </c>
      <c r="EE109">
        <v>0.3172570372876426</v>
      </c>
      <c r="EH109">
        <v>1175.8303109811191</v>
      </c>
      <c r="EI109">
        <v>2.424405565686508</v>
      </c>
      <c r="EJ109">
        <v>59.326584279208383</v>
      </c>
      <c r="EK109">
        <v>9.1017971303145533</v>
      </c>
      <c r="EL109">
        <v>18.42389124349814</v>
      </c>
      <c r="EM109">
        <v>72.92787180904115</v>
      </c>
      <c r="EN109">
        <v>69.325786252004335</v>
      </c>
      <c r="EO109">
        <v>244.96675218061881</v>
      </c>
      <c r="EP109">
        <v>386.91937570378673</v>
      </c>
      <c r="EQ109">
        <v>666.94899864382251</v>
      </c>
      <c r="ER109">
        <v>1118.719276026437</v>
      </c>
      <c r="ES109">
        <v>1843.6208939120629</v>
      </c>
      <c r="ET109">
        <v>2461.9474971441182</v>
      </c>
      <c r="EU109">
        <v>3622.5457878960419</v>
      </c>
      <c r="EV109">
        <v>5274.5235689982646</v>
      </c>
      <c r="EX109">
        <v>12.629412047500031</v>
      </c>
      <c r="EY109">
        <v>12.74618337042741</v>
      </c>
      <c r="EZ109">
        <v>0.51867398005652754</v>
      </c>
      <c r="FA109">
        <v>0.54503653829583809</v>
      </c>
      <c r="FB109">
        <v>6.6925463683223483E-4</v>
      </c>
      <c r="FC109">
        <v>9.8968759805369271E-3</v>
      </c>
      <c r="FD109">
        <v>14.78790797383421</v>
      </c>
      <c r="FE109">
        <v>3.7666371753936501</v>
      </c>
      <c r="FF109">
        <v>4.6584332318052271</v>
      </c>
      <c r="FG109">
        <v>0.29047578550164538</v>
      </c>
      <c r="FH109">
        <v>4.2286779770690742E-3</v>
      </c>
      <c r="FJ109">
        <f t="shared" si="4"/>
        <v>169.4141551540196</v>
      </c>
      <c r="FK109">
        <f t="shared" si="5"/>
        <v>274.93629245323433</v>
      </c>
      <c r="FL109">
        <f t="shared" si="6"/>
        <v>0.69419080996673954</v>
      </c>
      <c r="FM109">
        <f t="shared" si="7"/>
        <v>1.6502324821733287</v>
      </c>
    </row>
    <row r="110" spans="1:169" x14ac:dyDescent="0.25">
      <c r="A110" t="s">
        <v>975</v>
      </c>
      <c r="B110" t="s">
        <v>963</v>
      </c>
      <c r="C110" s="7">
        <v>14.86751735524552</v>
      </c>
      <c r="D110" s="8">
        <v>1.7431850807976192E-2</v>
      </c>
      <c r="E110" s="9">
        <v>118.88792119907011</v>
      </c>
      <c r="F110" s="10">
        <v>0.91100620126458898</v>
      </c>
      <c r="G110">
        <v>95.305141686271867</v>
      </c>
      <c r="H110" s="11">
        <v>229.37028272289751</v>
      </c>
      <c r="I110" s="7">
        <v>1.9400960624772829</v>
      </c>
      <c r="J110" s="7">
        <v>5.935905931986292E-2</v>
      </c>
      <c r="K110" s="8">
        <v>0.18461491767079921</v>
      </c>
      <c r="L110" s="19">
        <v>8.938014759303038E-4</v>
      </c>
      <c r="M110">
        <v>0.2008435742152431</v>
      </c>
      <c r="N110" s="11">
        <v>0.9905978483305401</v>
      </c>
      <c r="O110" s="12">
        <v>13.111107241629339</v>
      </c>
      <c r="P110" s="10">
        <v>0.46392230381316463</v>
      </c>
      <c r="Q110" s="8">
        <v>0.51562369889464488</v>
      </c>
      <c r="R110" s="13">
        <v>1.5945024322483251E-2</v>
      </c>
      <c r="S110" s="14">
        <v>0.6451811981944926</v>
      </c>
      <c r="T110" t="e">
        <v>#N/A</v>
      </c>
      <c r="U110" s="11" t="e">
        <v>#N/A</v>
      </c>
      <c r="V110" s="9">
        <v>2693.6501418318212</v>
      </c>
      <c r="W110" s="9">
        <v>6.788303129811375</v>
      </c>
      <c r="X110" s="9">
        <v>8.0118993425307892</v>
      </c>
      <c r="Y110" s="9">
        <v>2680.458115427507</v>
      </c>
      <c r="Z110" s="9">
        <v>8.6067825906688267</v>
      </c>
      <c r="AA110" s="9">
        <v>67.690773534030185</v>
      </c>
      <c r="AB110" s="9">
        <v>2687.3941577013811</v>
      </c>
      <c r="AC110" s="9">
        <v>4.9692910133101664</v>
      </c>
      <c r="AD110" s="15">
        <v>33.259647053188409</v>
      </c>
      <c r="AE110" t="e">
        <v>#N/A</v>
      </c>
      <c r="AF110" t="e">
        <v>#N/A</v>
      </c>
      <c r="AG110" s="11" t="e">
        <v>#N/A</v>
      </c>
      <c r="AH110" s="16">
        <v>99.510254646680153</v>
      </c>
      <c r="AK110" t="s">
        <v>976</v>
      </c>
      <c r="AL110" t="s">
        <v>976</v>
      </c>
      <c r="AM110">
        <v>25.01</v>
      </c>
      <c r="AN110">
        <v>369.54972111150619</v>
      </c>
      <c r="AO110">
        <v>58.577200536517232</v>
      </c>
      <c r="AP110">
        <v>99.056000812887163</v>
      </c>
      <c r="AQ110" t="s">
        <v>154</v>
      </c>
      <c r="AR110">
        <v>714.03559396933622</v>
      </c>
      <c r="AS110">
        <v>1622.4612622024299</v>
      </c>
      <c r="AT110">
        <v>318.59083831957219</v>
      </c>
      <c r="AU110">
        <v>12.057097065203831</v>
      </c>
      <c r="AV110">
        <v>2.070814225722275</v>
      </c>
      <c r="AW110" t="s">
        <v>154</v>
      </c>
      <c r="AX110">
        <v>1.1345559902964419</v>
      </c>
      <c r="AY110">
        <v>2.562857621879949</v>
      </c>
      <c r="AZ110" t="s">
        <v>154</v>
      </c>
      <c r="BA110">
        <v>24.199580533638979</v>
      </c>
      <c r="BB110">
        <v>45.696769963916068</v>
      </c>
      <c r="BC110" t="s">
        <v>154</v>
      </c>
      <c r="BD110">
        <v>8.6522250146812904E-2</v>
      </c>
      <c r="BE110">
        <v>0.11955631722292551</v>
      </c>
      <c r="BF110">
        <v>739.98033151834522</v>
      </c>
      <c r="BG110">
        <v>42.861626216880431</v>
      </c>
      <c r="BH110">
        <v>8.8439678530657484E-2</v>
      </c>
      <c r="BI110">
        <v>535074.05290304881</v>
      </c>
      <c r="BJ110">
        <v>20779.58689537083</v>
      </c>
      <c r="BK110">
        <v>5.9497961316713832</v>
      </c>
      <c r="BL110">
        <v>1.2410311061871091</v>
      </c>
      <c r="BM110">
        <v>0.1836695017466865</v>
      </c>
      <c r="BN110">
        <v>7.478020954605509E-2</v>
      </c>
      <c r="BO110">
        <v>0.1149144417395541</v>
      </c>
      <c r="BP110">
        <v>2.096935771272972E-2</v>
      </c>
      <c r="BQ110">
        <v>7.2107190903509992E-3</v>
      </c>
      <c r="BR110">
        <v>18.459592896023238</v>
      </c>
      <c r="BS110">
        <v>1.394141884653515</v>
      </c>
      <c r="BT110">
        <v>5.3205708448621478E-2</v>
      </c>
      <c r="BU110">
        <v>0.30395327870219752</v>
      </c>
      <c r="BV110">
        <v>4.2912012468627567E-2</v>
      </c>
      <c r="BW110">
        <v>8.382189855180645E-3</v>
      </c>
      <c r="BX110">
        <v>3.5596795983750482</v>
      </c>
      <c r="BY110">
        <v>0.43755796081127052</v>
      </c>
      <c r="BZ110">
        <v>2.9637490543936652E-2</v>
      </c>
      <c r="CA110">
        <v>4.7396955459912453</v>
      </c>
      <c r="CB110">
        <v>0.54396323378351896</v>
      </c>
      <c r="CC110">
        <v>3.3882366356412078E-2</v>
      </c>
      <c r="CD110">
        <v>1.3978107263642869</v>
      </c>
      <c r="CE110">
        <v>0.17255436659813539</v>
      </c>
      <c r="CF110">
        <v>9.2242187106136367E-3</v>
      </c>
      <c r="CG110">
        <v>19.696550950328401</v>
      </c>
      <c r="CH110">
        <v>1.9263494137048069</v>
      </c>
      <c r="CI110">
        <v>0.12890921871083039</v>
      </c>
      <c r="CJ110">
        <v>5.4813383406684126</v>
      </c>
      <c r="CK110">
        <v>0.4294555902176726</v>
      </c>
      <c r="CL110">
        <v>1.894224768758581E-2</v>
      </c>
      <c r="CM110">
        <v>62.844271699262002</v>
      </c>
      <c r="CN110">
        <v>4.9843640344775464</v>
      </c>
      <c r="CO110">
        <v>0.1163538865646878</v>
      </c>
      <c r="CP110">
        <v>22.854606026782019</v>
      </c>
      <c r="CQ110">
        <v>1.443845750718058</v>
      </c>
      <c r="CR110">
        <v>1.127339192471489E-2</v>
      </c>
      <c r="CS110">
        <v>116.829373803167</v>
      </c>
      <c r="CT110">
        <v>7.0830210305062744</v>
      </c>
      <c r="CU110">
        <v>3.2519880605395853E-2</v>
      </c>
      <c r="CV110">
        <v>25.435298052884601</v>
      </c>
      <c r="CW110">
        <v>1.3970755815684219</v>
      </c>
      <c r="CX110">
        <v>1.0818740653711851E-2</v>
      </c>
      <c r="CY110">
        <v>250.26087068298199</v>
      </c>
      <c r="CZ110">
        <v>13.205620674404321</v>
      </c>
      <c r="DA110">
        <v>5.0466232906218912E-2</v>
      </c>
      <c r="DB110">
        <v>57.132240941880148</v>
      </c>
      <c r="DC110">
        <v>2.9572494294898779</v>
      </c>
      <c r="DD110">
        <v>1.0817873422421879E-2</v>
      </c>
      <c r="DE110">
        <v>10154.981431976379</v>
      </c>
      <c r="DF110">
        <v>490.54458413840212</v>
      </c>
      <c r="DG110">
        <v>0.1060394812826949</v>
      </c>
      <c r="DH110">
        <v>0.35479094644629211</v>
      </c>
      <c r="DI110">
        <v>7.7839345769825583E-2</v>
      </c>
      <c r="DJ110">
        <v>9.7896239568882881E-3</v>
      </c>
      <c r="DK110">
        <v>1.190305924479844</v>
      </c>
      <c r="DL110">
        <v>5.4225264531974506</v>
      </c>
      <c r="DM110">
        <v>9.9401659994053535</v>
      </c>
      <c r="DN110">
        <v>255.24628296696861</v>
      </c>
      <c r="DO110">
        <v>12.878679006900921</v>
      </c>
      <c r="DP110">
        <v>0.58460286336325284</v>
      </c>
      <c r="DQ110">
        <v>51.816992104942862</v>
      </c>
      <c r="DR110">
        <v>2.5973673216619382</v>
      </c>
      <c r="DS110">
        <v>0.35194110919880572</v>
      </c>
      <c r="DT110">
        <v>23.64001988994254</v>
      </c>
      <c r="DU110">
        <v>1.6041714595934771</v>
      </c>
      <c r="DV110">
        <v>0.31297176916997121</v>
      </c>
      <c r="DW110">
        <v>90.952573588744642</v>
      </c>
      <c r="DX110">
        <v>6.8186557656850573</v>
      </c>
      <c r="DY110">
        <v>0.25964200805189708</v>
      </c>
      <c r="DZ110">
        <v>118.88792119907011</v>
      </c>
      <c r="EA110">
        <v>6.0313780673916577</v>
      </c>
      <c r="EB110">
        <v>0.14804614491626369</v>
      </c>
      <c r="EC110">
        <v>85.172515251957918</v>
      </c>
      <c r="ED110">
        <v>4.4794853811013384</v>
      </c>
      <c r="EE110">
        <v>0.26454890730389152</v>
      </c>
      <c r="EH110">
        <v>471.32505192251278</v>
      </c>
      <c r="EI110">
        <v>0.48487106219221138</v>
      </c>
      <c r="EJ110">
        <v>30.113528378504469</v>
      </c>
      <c r="EK110">
        <v>3.2753586067047151</v>
      </c>
      <c r="EL110">
        <v>7.7892332568381786</v>
      </c>
      <c r="EM110">
        <v>32.024969905346254</v>
      </c>
      <c r="EN110">
        <v>24.827899224942929</v>
      </c>
      <c r="EO110">
        <v>98.977642966474377</v>
      </c>
      <c r="EP110">
        <v>151.83762716532999</v>
      </c>
      <c r="EQ110">
        <v>255.4645191026911</v>
      </c>
      <c r="ER110">
        <v>418.58252796304049</v>
      </c>
      <c r="ES110">
        <v>730.18358626979364</v>
      </c>
      <c r="ET110">
        <v>1029.7691519386481</v>
      </c>
      <c r="EU110">
        <v>1554.4153458570311</v>
      </c>
      <c r="EV110">
        <v>2322.448818775616</v>
      </c>
      <c r="EX110">
        <v>23.89566293181942</v>
      </c>
      <c r="EY110">
        <v>15.895015503669651</v>
      </c>
      <c r="EZ110">
        <v>0.440988287687894</v>
      </c>
      <c r="FA110">
        <v>0.46148155887637332</v>
      </c>
      <c r="FB110">
        <v>3.1193146895038953E-4</v>
      </c>
      <c r="FC110">
        <v>4.8987937847383024E-3</v>
      </c>
      <c r="FD110">
        <v>15.704711683056971</v>
      </c>
      <c r="FE110">
        <v>3.4979221387064761</v>
      </c>
      <c r="FF110">
        <v>6.4404411228744998</v>
      </c>
      <c r="FG110">
        <v>0.47505597209270217</v>
      </c>
      <c r="FH110">
        <v>4.9589498462154109E-3</v>
      </c>
      <c r="FJ110">
        <f t="shared" si="4"/>
        <v>118.88792119907011</v>
      </c>
      <c r="FK110">
        <f t="shared" si="5"/>
        <v>192.93903890278958</v>
      </c>
    </row>
    <row r="111" spans="1:169" x14ac:dyDescent="0.25">
      <c r="A111" t="s">
        <v>977</v>
      </c>
      <c r="B111" t="s">
        <v>963</v>
      </c>
      <c r="C111" s="7">
        <v>-9.1543389687229144</v>
      </c>
      <c r="D111" s="8">
        <v>1.7945245946907089E-2</v>
      </c>
      <c r="E111" s="9">
        <v>133.827578029872</v>
      </c>
      <c r="F111" s="10">
        <v>1.3772465619831309</v>
      </c>
      <c r="G111">
        <v>-154.8505253576358</v>
      </c>
      <c r="H111" s="11">
        <v>135.8678459506304</v>
      </c>
      <c r="I111" s="7">
        <v>1.9298740314885681</v>
      </c>
      <c r="J111" s="7">
        <v>6.3816531044071229E-2</v>
      </c>
      <c r="K111" s="8">
        <v>0.18433626021601171</v>
      </c>
      <c r="L111" s="19">
        <v>9.5998849038489008E-4</v>
      </c>
      <c r="M111">
        <v>0.29305752414966468</v>
      </c>
      <c r="N111" s="11">
        <v>1.8691301886349769</v>
      </c>
      <c r="O111" s="12">
        <v>13.184170872055841</v>
      </c>
      <c r="P111" s="10">
        <v>0.47922645925550428</v>
      </c>
      <c r="Q111" s="8">
        <v>0.5190428259925155</v>
      </c>
      <c r="R111" s="13">
        <v>1.658658729281377E-2</v>
      </c>
      <c r="S111" s="14">
        <v>0.9032923152880834</v>
      </c>
      <c r="T111" t="e">
        <v>#N/A</v>
      </c>
      <c r="U111" s="11" t="e">
        <v>#N/A</v>
      </c>
      <c r="V111" s="9">
        <v>2691.178372156146</v>
      </c>
      <c r="W111" s="9">
        <v>7.5134320125179563</v>
      </c>
      <c r="X111" s="9">
        <v>8.6411764425820046</v>
      </c>
      <c r="Y111" s="9">
        <v>2694.5020278087691</v>
      </c>
      <c r="Z111" s="9">
        <v>21.07036400809287</v>
      </c>
      <c r="AA111" s="9">
        <v>70.786549645223431</v>
      </c>
      <c r="AB111" s="9">
        <v>2691.982848792074</v>
      </c>
      <c r="AC111" s="9">
        <v>10.342375486139341</v>
      </c>
      <c r="AD111" s="15">
        <v>34.661240436525688</v>
      </c>
      <c r="AE111" t="e">
        <v>#N/A</v>
      </c>
      <c r="AF111" t="e">
        <v>#N/A</v>
      </c>
      <c r="AG111" s="11" t="e">
        <v>#N/A</v>
      </c>
      <c r="AH111" s="16">
        <v>100.12350187141109</v>
      </c>
      <c r="AK111" t="s">
        <v>978</v>
      </c>
      <c r="AL111" t="s">
        <v>978</v>
      </c>
      <c r="AM111">
        <v>19.393000000000001</v>
      </c>
      <c r="AN111">
        <v>338.27837088878499</v>
      </c>
      <c r="AO111">
        <v>63.736795648571153</v>
      </c>
      <c r="AP111">
        <v>112.3666471297395</v>
      </c>
      <c r="AQ111" t="s">
        <v>154</v>
      </c>
      <c r="AR111">
        <v>924.8101486283739</v>
      </c>
      <c r="AS111">
        <v>1905.267717683093</v>
      </c>
      <c r="AT111">
        <v>340.10940121960692</v>
      </c>
      <c r="AU111">
        <v>16.8409532687389</v>
      </c>
      <c r="AV111">
        <v>2.3941544114210309</v>
      </c>
      <c r="AW111" t="s">
        <v>154</v>
      </c>
      <c r="AX111">
        <v>1.607756511663446</v>
      </c>
      <c r="AY111">
        <v>1.5953364917809689</v>
      </c>
      <c r="AZ111" t="s">
        <v>154</v>
      </c>
      <c r="BA111">
        <v>33.722154657970229</v>
      </c>
      <c r="BB111">
        <v>56.45777277691861</v>
      </c>
      <c r="BC111">
        <v>0.96463009193255966</v>
      </c>
      <c r="BD111">
        <v>0.30023046425519312</v>
      </c>
      <c r="BE111">
        <v>6.7063128420292675E-2</v>
      </c>
      <c r="BF111">
        <v>958.42312466053306</v>
      </c>
      <c r="BG111">
        <v>129.3532779852834</v>
      </c>
      <c r="BH111">
        <v>9.5122600054723977E-2</v>
      </c>
      <c r="BI111">
        <v>535265.61285271961</v>
      </c>
      <c r="BJ111">
        <v>23885.007473696009</v>
      </c>
      <c r="BK111">
        <v>1.8973512826857339</v>
      </c>
      <c r="BL111">
        <v>1.8420080982070191</v>
      </c>
      <c r="BM111">
        <v>0.43544380758828821</v>
      </c>
      <c r="BN111">
        <v>0.116370559528059</v>
      </c>
      <c r="BO111">
        <v>1.0156022849049879</v>
      </c>
      <c r="BP111">
        <v>0.21843644956886951</v>
      </c>
      <c r="BQ111">
        <v>7.3325735086818312E-3</v>
      </c>
      <c r="BR111">
        <v>32.033586184562409</v>
      </c>
      <c r="BS111">
        <v>4.5612101000836693</v>
      </c>
      <c r="BT111">
        <v>4.9180709479922813E-2</v>
      </c>
      <c r="BU111">
        <v>1.2204554251123449</v>
      </c>
      <c r="BV111">
        <v>0.1884592121743193</v>
      </c>
      <c r="BW111">
        <v>1.335243658811325E-2</v>
      </c>
      <c r="BX111">
        <v>10.262283307318221</v>
      </c>
      <c r="BY111">
        <v>1.75919306643577</v>
      </c>
      <c r="BZ111">
        <v>8.7057625158500282E-2</v>
      </c>
      <c r="CA111">
        <v>9.2769162833944652</v>
      </c>
      <c r="CB111">
        <v>1.8189498039186951</v>
      </c>
      <c r="CC111">
        <v>0.1838774505714682</v>
      </c>
      <c r="CD111">
        <v>3.0300569484785869</v>
      </c>
      <c r="CE111">
        <v>0.49522634734274512</v>
      </c>
      <c r="CF111">
        <v>2.7089133549167619E-2</v>
      </c>
      <c r="CG111">
        <v>31.396798511078241</v>
      </c>
      <c r="CH111">
        <v>5.4383561513025693</v>
      </c>
      <c r="CI111">
        <v>7.2336154770648198E-2</v>
      </c>
      <c r="CJ111">
        <v>8.5184821256201992</v>
      </c>
      <c r="CK111">
        <v>1.4499743023519009</v>
      </c>
      <c r="CL111">
        <v>2.659053946867139E-2</v>
      </c>
      <c r="CM111">
        <v>93.055277309637006</v>
      </c>
      <c r="CN111">
        <v>16.67820926633069</v>
      </c>
      <c r="CO111">
        <v>6.5266320821308538E-2</v>
      </c>
      <c r="CP111">
        <v>31.75030999846463</v>
      </c>
      <c r="CQ111">
        <v>5.1456790651866333</v>
      </c>
      <c r="CR111">
        <v>1.605848167610148E-2</v>
      </c>
      <c r="CS111">
        <v>152.2965019884584</v>
      </c>
      <c r="CT111">
        <v>21.66704916033089</v>
      </c>
      <c r="CU111">
        <v>4.6323816319965308E-2</v>
      </c>
      <c r="CV111">
        <v>31.924245236983079</v>
      </c>
      <c r="CW111">
        <v>4.2002835149221163</v>
      </c>
      <c r="CX111">
        <v>1.541340250537066E-2</v>
      </c>
      <c r="CY111">
        <v>292.08843971840901</v>
      </c>
      <c r="CZ111">
        <v>35.731362662590719</v>
      </c>
      <c r="DA111">
        <v>0.14819611649182279</v>
      </c>
      <c r="DB111">
        <v>65.141895368948951</v>
      </c>
      <c r="DC111">
        <v>6.1603757179666951</v>
      </c>
      <c r="DD111">
        <v>1.541109035294491E-2</v>
      </c>
      <c r="DE111">
        <v>10469.22342535297</v>
      </c>
      <c r="DF111">
        <v>623.09390457510722</v>
      </c>
      <c r="DG111">
        <v>0.1509798034545419</v>
      </c>
      <c r="DH111">
        <v>0.39278815072832651</v>
      </c>
      <c r="DI111">
        <v>8.0669604006756476E-2</v>
      </c>
      <c r="DJ111">
        <v>1.3943196834359441E-2</v>
      </c>
      <c r="DK111">
        <v>-2.8449021295757988</v>
      </c>
      <c r="DL111">
        <v>5.9145948122635934</v>
      </c>
      <c r="DM111">
        <v>13.237397633490859</v>
      </c>
      <c r="DN111">
        <v>291.82905361237732</v>
      </c>
      <c r="DO111">
        <v>24.244945364283531</v>
      </c>
      <c r="DP111">
        <v>0.61070202831423892</v>
      </c>
      <c r="DQ111">
        <v>58.965104255549569</v>
      </c>
      <c r="DR111">
        <v>4.8450908960594852</v>
      </c>
      <c r="DS111">
        <v>0.40903827670585452</v>
      </c>
      <c r="DT111">
        <v>40.206424959269427</v>
      </c>
      <c r="DU111">
        <v>5.2919288353830201</v>
      </c>
      <c r="DV111">
        <v>0.33680365677993718</v>
      </c>
      <c r="DW111">
        <v>156.40778799400559</v>
      </c>
      <c r="DX111">
        <v>23.586357504892149</v>
      </c>
      <c r="DY111">
        <v>0.29847376238072387</v>
      </c>
      <c r="DZ111">
        <v>133.827578029872</v>
      </c>
      <c r="EA111">
        <v>11.72754198707392</v>
      </c>
      <c r="EB111">
        <v>0.18053174549501391</v>
      </c>
      <c r="EC111">
        <v>104.1549204543267</v>
      </c>
      <c r="ED111">
        <v>9.5716681423825065</v>
      </c>
      <c r="EE111">
        <v>0.32247791590355601</v>
      </c>
      <c r="EH111">
        <v>610.46058895575356</v>
      </c>
      <c r="EI111">
        <v>4.2852417084598668</v>
      </c>
      <c r="EJ111">
        <v>52.257073710542272</v>
      </c>
      <c r="EK111">
        <v>13.1514593223313</v>
      </c>
      <c r="EL111">
        <v>22.455762160433739</v>
      </c>
      <c r="EM111">
        <v>62.681866779692342</v>
      </c>
      <c r="EN111">
        <v>53.81983922697313</v>
      </c>
      <c r="EO111">
        <v>157.77285683958911</v>
      </c>
      <c r="EP111">
        <v>235.96903395069799</v>
      </c>
      <c r="EQ111">
        <v>378.2734849985244</v>
      </c>
      <c r="ER111">
        <v>581.50750912938884</v>
      </c>
      <c r="ES111">
        <v>951.85313742786514</v>
      </c>
      <c r="ET111">
        <v>1292.479564250327</v>
      </c>
      <c r="EU111">
        <v>1814.213911294466</v>
      </c>
      <c r="EV111">
        <v>2648.0445271930471</v>
      </c>
      <c r="EX111">
        <v>6.960981055596311</v>
      </c>
      <c r="EY111">
        <v>6.4957815126578238</v>
      </c>
      <c r="EZ111">
        <v>0.5411968875718316</v>
      </c>
      <c r="FA111">
        <v>0.55194538937767079</v>
      </c>
      <c r="FB111">
        <v>2.3620377298299352E-3</v>
      </c>
      <c r="FC111">
        <v>2.7160829779591038E-2</v>
      </c>
      <c r="FD111">
        <v>11.498897514031921</v>
      </c>
      <c r="FE111">
        <v>4.6895714516628884</v>
      </c>
      <c r="FF111">
        <v>4.1777270037397827</v>
      </c>
      <c r="FG111">
        <v>0.45817485333856389</v>
      </c>
      <c r="FH111">
        <v>6.3063368751698186E-3</v>
      </c>
      <c r="FJ111">
        <f t="shared" si="4"/>
        <v>133.827578029872</v>
      </c>
      <c r="FK111">
        <f t="shared" si="5"/>
        <v>217.18408416391372</v>
      </c>
    </row>
    <row r="112" spans="1:169" x14ac:dyDescent="0.25">
      <c r="A112" t="s">
        <v>979</v>
      </c>
      <c r="B112" t="s">
        <v>963</v>
      </c>
      <c r="C112" s="7">
        <v>-3.437913981644285</v>
      </c>
      <c r="D112" s="8">
        <v>1.349280976268594E-2</v>
      </c>
      <c r="E112" s="9">
        <v>88.17713631655252</v>
      </c>
      <c r="F112" s="10">
        <v>0.89287517405329564</v>
      </c>
      <c r="G112">
        <v>-411.54312943859128</v>
      </c>
      <c r="H112" s="11">
        <v>72.192024278153241</v>
      </c>
      <c r="I112" s="7">
        <v>1.9054715119061569</v>
      </c>
      <c r="J112" s="7">
        <v>5.9247086500998719E-2</v>
      </c>
      <c r="K112" s="8">
        <v>0.1855779556222249</v>
      </c>
      <c r="L112" s="19">
        <v>9.5536905715959636E-4</v>
      </c>
      <c r="M112">
        <v>0.19208825271291599</v>
      </c>
      <c r="N112" s="11">
        <v>0.6685414192566802</v>
      </c>
      <c r="O112" s="12">
        <v>13.43935343100055</v>
      </c>
      <c r="P112" s="10">
        <v>0.4764059015769575</v>
      </c>
      <c r="Q112" s="8">
        <v>0.52494378627235527</v>
      </c>
      <c r="R112" s="13">
        <v>1.6431652811917649E-2</v>
      </c>
      <c r="S112" s="14">
        <v>0.53238776142031163</v>
      </c>
      <c r="T112" t="e">
        <v>#N/A</v>
      </c>
      <c r="U112" s="11" t="e">
        <v>#N/A</v>
      </c>
      <c r="V112" s="9">
        <v>2702.1825643467728</v>
      </c>
      <c r="W112" s="9">
        <v>7.3235862286060778</v>
      </c>
      <c r="X112" s="9">
        <v>8.4544722850941021</v>
      </c>
      <c r="Y112" s="9">
        <v>2720.0112272599831</v>
      </c>
      <c r="Z112" s="9">
        <v>7.5145578544722236</v>
      </c>
      <c r="AA112" s="9">
        <v>69.372751670892058</v>
      </c>
      <c r="AB112" s="9">
        <v>2710.7610092308219</v>
      </c>
      <c r="AC112" s="9">
        <v>4.8331967700086382</v>
      </c>
      <c r="AD112" s="15">
        <v>33.303397681616367</v>
      </c>
      <c r="AE112" t="e">
        <v>#N/A</v>
      </c>
      <c r="AF112" t="e">
        <v>#N/A</v>
      </c>
      <c r="AG112" s="11" t="e">
        <v>#N/A</v>
      </c>
      <c r="AH112" s="16">
        <v>100.6597875046803</v>
      </c>
      <c r="AK112" t="s">
        <v>980</v>
      </c>
      <c r="AL112" t="s">
        <v>980</v>
      </c>
      <c r="AM112">
        <v>25.024999999999999</v>
      </c>
      <c r="AN112">
        <v>189.78935684151389</v>
      </c>
      <c r="AO112">
        <v>61.450067011313251</v>
      </c>
      <c r="AP112">
        <v>114.6172615132775</v>
      </c>
      <c r="AQ112" t="s">
        <v>154</v>
      </c>
      <c r="AR112">
        <v>780.62796908435439</v>
      </c>
      <c r="AS112">
        <v>2001.7939350524209</v>
      </c>
      <c r="AT112">
        <v>288.17925403668102</v>
      </c>
      <c r="AU112">
        <v>13.6483725487189</v>
      </c>
      <c r="AV112">
        <v>2.4304318026508529</v>
      </c>
      <c r="AW112">
        <v>9.6384317583279522</v>
      </c>
      <c r="AX112">
        <v>1.1646946313630979</v>
      </c>
      <c r="AY112">
        <v>1.775001489788349</v>
      </c>
      <c r="AZ112" t="s">
        <v>154</v>
      </c>
      <c r="BA112">
        <v>24.946225074073279</v>
      </c>
      <c r="BB112">
        <v>53.819313094044958</v>
      </c>
      <c r="BC112">
        <v>0.31919448222084162</v>
      </c>
      <c r="BD112">
        <v>0.13665922136065201</v>
      </c>
      <c r="BE112">
        <v>4.500804017794658E-2</v>
      </c>
      <c r="BF112">
        <v>462.9691168104552</v>
      </c>
      <c r="BG112">
        <v>29.867913574024879</v>
      </c>
      <c r="BH112">
        <v>8.1925720073992889E-2</v>
      </c>
      <c r="BI112">
        <v>503179.90835408331</v>
      </c>
      <c r="BJ112">
        <v>29693.598452490929</v>
      </c>
      <c r="BK112">
        <v>1.6526025426858719</v>
      </c>
      <c r="BL112">
        <v>1.2557351862771939</v>
      </c>
      <c r="BM112">
        <v>0.24371923709442209</v>
      </c>
      <c r="BN112">
        <v>0.1060471629481452</v>
      </c>
      <c r="BO112" t="s">
        <v>154</v>
      </c>
      <c r="BP112">
        <v>4.0499323337057063E-3</v>
      </c>
      <c r="BQ112">
        <v>9.3057048073812831E-3</v>
      </c>
      <c r="BR112">
        <v>14.364164854479879</v>
      </c>
      <c r="BS112">
        <v>0.98468457895244144</v>
      </c>
      <c r="BT112">
        <v>5.6973100416785563E-2</v>
      </c>
      <c r="BU112">
        <v>4.9505722688866688E-2</v>
      </c>
      <c r="BV112">
        <v>1.6145888227037369E-2</v>
      </c>
      <c r="BW112">
        <v>1.458438877850868E-2</v>
      </c>
      <c r="BX112">
        <v>0.91774759141369389</v>
      </c>
      <c r="BY112">
        <v>0.18018183218640191</v>
      </c>
      <c r="BZ112">
        <v>2.8346360427847519E-2</v>
      </c>
      <c r="CA112">
        <v>1.864482896841565</v>
      </c>
      <c r="CB112">
        <v>0.31785489115851001</v>
      </c>
      <c r="CC112">
        <v>3.240514868666608E-2</v>
      </c>
      <c r="CD112">
        <v>0.65887758353728898</v>
      </c>
      <c r="CE112">
        <v>9.2164515940431971E-2</v>
      </c>
      <c r="CF112">
        <v>8.8181948277155798E-3</v>
      </c>
      <c r="CG112">
        <v>9.3071742333671139</v>
      </c>
      <c r="CH112">
        <v>1.035600482938424</v>
      </c>
      <c r="CI112">
        <v>0.17286046082236639</v>
      </c>
      <c r="CJ112">
        <v>2.8855326961434891</v>
      </c>
      <c r="CK112">
        <v>0.31191505246953949</v>
      </c>
      <c r="CL112">
        <v>2.540038349728093E-2</v>
      </c>
      <c r="CM112">
        <v>34.497123896169747</v>
      </c>
      <c r="CN112">
        <v>2.56340362534702</v>
      </c>
      <c r="CO112">
        <v>4.3801040045400821E-2</v>
      </c>
      <c r="CP112">
        <v>13.756136982176541</v>
      </c>
      <c r="CQ112">
        <v>1.049937093849699</v>
      </c>
      <c r="CR112">
        <v>1.0778942932085389E-2</v>
      </c>
      <c r="CS112">
        <v>74.703464627778217</v>
      </c>
      <c r="CT112">
        <v>5.3448264370526211</v>
      </c>
      <c r="CU112">
        <v>3.1094624960973611E-2</v>
      </c>
      <c r="CV112">
        <v>16.53730472261363</v>
      </c>
      <c r="CW112">
        <v>1.5840081247255351</v>
      </c>
      <c r="CX112">
        <v>1.0347808192233059E-2</v>
      </c>
      <c r="CY112">
        <v>175.8086032968684</v>
      </c>
      <c r="CZ112">
        <v>13.982584113521019</v>
      </c>
      <c r="DA112">
        <v>4.8238827519716573E-2</v>
      </c>
      <c r="DB112">
        <v>39.840062331496263</v>
      </c>
      <c r="DC112">
        <v>2.8615571702862632</v>
      </c>
      <c r="DD112">
        <v>1.0345463997018221E-2</v>
      </c>
      <c r="DE112">
        <v>8323.4141486058725</v>
      </c>
      <c r="DF112">
        <v>465.108413616451</v>
      </c>
      <c r="DG112">
        <v>0.101295037610575</v>
      </c>
      <c r="DH112">
        <v>0.36011094071353528</v>
      </c>
      <c r="DI112">
        <v>7.8278374545071708E-2</v>
      </c>
      <c r="DJ112">
        <v>9.357938270546394E-3</v>
      </c>
      <c r="DK112">
        <v>-1.4338017059215209</v>
      </c>
      <c r="DL112">
        <v>4.3740841106489654</v>
      </c>
      <c r="DM112">
        <v>10.942751259165551</v>
      </c>
      <c r="DN112">
        <v>189.48016631002821</v>
      </c>
      <c r="DO112">
        <v>12.39814987848724</v>
      </c>
      <c r="DP112">
        <v>0.76733156834951421</v>
      </c>
      <c r="DQ112">
        <v>38.475943157002177</v>
      </c>
      <c r="DR112">
        <v>2.445832857185847</v>
      </c>
      <c r="DS112">
        <v>0.31290339978315879</v>
      </c>
      <c r="DT112">
        <v>16.356680071700492</v>
      </c>
      <c r="DU112">
        <v>1.077998110512953</v>
      </c>
      <c r="DV112">
        <v>0.35079791239798208</v>
      </c>
      <c r="DW112">
        <v>60.469535025571659</v>
      </c>
      <c r="DX112">
        <v>3.9065847080209748</v>
      </c>
      <c r="DY112">
        <v>0.27930905129254152</v>
      </c>
      <c r="DZ112">
        <v>88.17713631655252</v>
      </c>
      <c r="EA112">
        <v>6.8510683519303033</v>
      </c>
      <c r="EB112">
        <v>0.1564231982754497</v>
      </c>
      <c r="EC112">
        <v>62.711384744820087</v>
      </c>
      <c r="ED112">
        <v>4.1751301502009426</v>
      </c>
      <c r="EE112">
        <v>0.34563185388332129</v>
      </c>
      <c r="EH112">
        <v>294.88478777735997</v>
      </c>
      <c r="EI112">
        <v>6.037081314589699E-4</v>
      </c>
      <c r="EJ112">
        <v>23.432569093768169</v>
      </c>
      <c r="EK112">
        <v>0.53346683931968419</v>
      </c>
      <c r="EL112">
        <v>2.0082004188483449</v>
      </c>
      <c r="EM112">
        <v>12.597857411091651</v>
      </c>
      <c r="EN112">
        <v>11.70297661700336</v>
      </c>
      <c r="EO112">
        <v>46.769719765663893</v>
      </c>
      <c r="EP112">
        <v>79.931653632783622</v>
      </c>
      <c r="EQ112">
        <v>140.23221096003971</v>
      </c>
      <c r="ER112">
        <v>251.94390077246399</v>
      </c>
      <c r="ES112">
        <v>466.89665392361383</v>
      </c>
      <c r="ET112">
        <v>669.52650698840625</v>
      </c>
      <c r="EU112">
        <v>1091.9789024650211</v>
      </c>
      <c r="EV112">
        <v>1619.514728922612</v>
      </c>
      <c r="EX112">
        <v>1305.7278858753141</v>
      </c>
      <c r="EY112">
        <v>73.198551678496003</v>
      </c>
      <c r="EZ112">
        <v>0.48213161347332129</v>
      </c>
      <c r="FA112">
        <v>0.50179417131971449</v>
      </c>
      <c r="FB112">
        <v>5.528569554742915E-7</v>
      </c>
      <c r="FC112">
        <v>1.2908098113133959E-5</v>
      </c>
      <c r="FD112">
        <v>23.347988996647789</v>
      </c>
      <c r="FE112">
        <v>3.4870786868875481</v>
      </c>
      <c r="FF112">
        <v>6.1386886888207703</v>
      </c>
      <c r="FG112">
        <v>0.50155188462340272</v>
      </c>
      <c r="FH112">
        <v>7.1426264854443687E-3</v>
      </c>
      <c r="FJ112">
        <f t="shared" si="4"/>
        <v>88.17713631655252</v>
      </c>
      <c r="FK112">
        <f t="shared" si="5"/>
        <v>143.09958288890473</v>
      </c>
      <c r="FL112">
        <f t="shared" si="6"/>
        <v>0.38677465591298188</v>
      </c>
      <c r="FM112">
        <f t="shared" si="7"/>
        <v>0.63465711772881539</v>
      </c>
    </row>
    <row r="113" spans="1:169" x14ac:dyDescent="0.25">
      <c r="A113" t="s">
        <v>981</v>
      </c>
      <c r="B113" t="s">
        <v>963</v>
      </c>
      <c r="C113" s="7">
        <v>26.498908984139419</v>
      </c>
      <c r="D113" s="8">
        <v>1.3248690454589981E-2</v>
      </c>
      <c r="E113" s="9">
        <v>90.67273386432089</v>
      </c>
      <c r="F113" s="10">
        <v>0.82071156794345235</v>
      </c>
      <c r="G113">
        <v>53.467752961925221</v>
      </c>
      <c r="H113" s="11">
        <v>324.92955562707812</v>
      </c>
      <c r="I113" s="7">
        <v>1.9593637384548921</v>
      </c>
      <c r="J113" s="7">
        <v>6.0644388868841603E-2</v>
      </c>
      <c r="K113" s="8">
        <v>0.1845468121019454</v>
      </c>
      <c r="L113" s="19">
        <v>8.9314322894950453E-4</v>
      </c>
      <c r="M113">
        <v>0.1643392799219533</v>
      </c>
      <c r="N113" s="11">
        <v>0.88388420905577481</v>
      </c>
      <c r="O113" s="12">
        <v>12.985508011507701</v>
      </c>
      <c r="P113" s="10">
        <v>0.45868278483756808</v>
      </c>
      <c r="Q113" s="8">
        <v>0.5106104493814736</v>
      </c>
      <c r="R113" s="13">
        <v>1.5780801301536519E-2</v>
      </c>
      <c r="S113" s="14">
        <v>0.6971343334648169</v>
      </c>
      <c r="T113" t="e">
        <v>#N/A</v>
      </c>
      <c r="U113" s="11" t="e">
        <v>#N/A</v>
      </c>
      <c r="V113" s="9">
        <v>2694.11596170641</v>
      </c>
      <c r="W113" s="9">
        <v>7.0671531927514248</v>
      </c>
      <c r="X113" s="9">
        <v>8.342854771644026</v>
      </c>
      <c r="Y113" s="9">
        <v>2659.0616448738128</v>
      </c>
      <c r="Z113" s="9">
        <v>9.7547644388633916</v>
      </c>
      <c r="AA113" s="9">
        <v>67.352373316067428</v>
      </c>
      <c r="AB113" s="9">
        <v>2678.2328822546742</v>
      </c>
      <c r="AC113" s="9">
        <v>5.6515320387522934</v>
      </c>
      <c r="AD113" s="15">
        <v>33.298419675988853</v>
      </c>
      <c r="AE113" t="e">
        <v>#N/A</v>
      </c>
      <c r="AF113" t="e">
        <v>#N/A</v>
      </c>
      <c r="AG113" s="11" t="e">
        <v>#N/A</v>
      </c>
      <c r="AH113" s="16">
        <v>98.698856421518173</v>
      </c>
      <c r="AK113" t="s">
        <v>982</v>
      </c>
      <c r="AL113" t="s">
        <v>982</v>
      </c>
      <c r="AM113">
        <v>25.091999999999999</v>
      </c>
      <c r="AN113">
        <v>592.84482820028654</v>
      </c>
      <c r="AO113">
        <v>81.947215167194841</v>
      </c>
      <c r="AP113">
        <v>91.881119027782759</v>
      </c>
      <c r="AQ113" t="s">
        <v>154</v>
      </c>
      <c r="AR113">
        <v>739.22107333847566</v>
      </c>
      <c r="AS113">
        <v>1594.6905251148389</v>
      </c>
      <c r="AT113">
        <v>296.46370319018382</v>
      </c>
      <c r="AU113">
        <v>11.135160938675011</v>
      </c>
      <c r="AV113">
        <v>1.9006368158280149</v>
      </c>
      <c r="AW113" t="s">
        <v>154</v>
      </c>
      <c r="AX113">
        <v>0.90606125878856814</v>
      </c>
      <c r="AY113">
        <v>1.3159401209096999</v>
      </c>
      <c r="AZ113" t="s">
        <v>154</v>
      </c>
      <c r="BA113">
        <v>20.817519990113151</v>
      </c>
      <c r="BB113">
        <v>45.954329499089823</v>
      </c>
      <c r="BC113">
        <v>0.37100936432363452</v>
      </c>
      <c r="BD113">
        <v>0.15791328649061021</v>
      </c>
      <c r="BE113">
        <v>0.14617129723521879</v>
      </c>
      <c r="BF113">
        <v>486.7893938994946</v>
      </c>
      <c r="BG113">
        <v>23.58469960169446</v>
      </c>
      <c r="BH113">
        <v>7.3955654307888238E-2</v>
      </c>
      <c r="BI113">
        <v>563171.36488185578</v>
      </c>
      <c r="BJ113">
        <v>22242.966070159138</v>
      </c>
      <c r="BK113">
        <v>1.184414410157939</v>
      </c>
      <c r="BL113">
        <v>1.278317650330663</v>
      </c>
      <c r="BM113">
        <v>0.21553967797082291</v>
      </c>
      <c r="BN113">
        <v>0.1103992897743501</v>
      </c>
      <c r="BO113">
        <v>0.74165966342579293</v>
      </c>
      <c r="BP113">
        <v>0.1406489373334377</v>
      </c>
      <c r="BQ113">
        <v>2.4986250088188462E-2</v>
      </c>
      <c r="BR113">
        <v>20.82930818483722</v>
      </c>
      <c r="BS113">
        <v>1.8957709697241609</v>
      </c>
      <c r="BT113">
        <v>3.6935826495248243E-2</v>
      </c>
      <c r="BU113">
        <v>0.74331246432313447</v>
      </c>
      <c r="BV113">
        <v>0.13866198526812551</v>
      </c>
      <c r="BW113">
        <v>1.025608554984888E-2</v>
      </c>
      <c r="BX113">
        <v>5.3136066321892264</v>
      </c>
      <c r="BY113">
        <v>0.83866341891295748</v>
      </c>
      <c r="BZ113">
        <v>6.5442523874608263E-2</v>
      </c>
      <c r="CA113">
        <v>3.98978439291432</v>
      </c>
      <c r="CB113">
        <v>0.3920405792604485</v>
      </c>
      <c r="CC113">
        <v>9.2046606159194772E-2</v>
      </c>
      <c r="CD113">
        <v>1.1954639166798771</v>
      </c>
      <c r="CE113">
        <v>0.16535982279275491</v>
      </c>
      <c r="CF113">
        <v>9.0325115411083925E-3</v>
      </c>
      <c r="CG113">
        <v>10.96942952636074</v>
      </c>
      <c r="CH113">
        <v>0.87926650302969978</v>
      </c>
      <c r="CI113">
        <v>0.18921325249090959</v>
      </c>
      <c r="CJ113">
        <v>3.2395308196696688</v>
      </c>
      <c r="CK113">
        <v>0.23989849373891989</v>
      </c>
      <c r="CL113">
        <v>2.027178153617595E-2</v>
      </c>
      <c r="CM113">
        <v>39.863048184878799</v>
      </c>
      <c r="CN113">
        <v>2.7817799927378961</v>
      </c>
      <c r="CO113">
        <v>0.10108521789413411</v>
      </c>
      <c r="CP113">
        <v>14.92727644888838</v>
      </c>
      <c r="CQ113">
        <v>1.0356446270586701</v>
      </c>
      <c r="CR113">
        <v>1.1041825406826109E-2</v>
      </c>
      <c r="CS113">
        <v>77.759926095977633</v>
      </c>
      <c r="CT113">
        <v>4.0611009051836522</v>
      </c>
      <c r="CU113">
        <v>7.1776601805260395E-2</v>
      </c>
      <c r="CV113">
        <v>17.945785650502401</v>
      </c>
      <c r="CW113">
        <v>1.2156353628599019</v>
      </c>
      <c r="CX113">
        <v>1.0602315511312381E-2</v>
      </c>
      <c r="CY113">
        <v>180.53918115506849</v>
      </c>
      <c r="CZ113">
        <v>8.5553605840486142</v>
      </c>
      <c r="DA113">
        <v>4.9409182334626579E-2</v>
      </c>
      <c r="DB113">
        <v>43.398065937427667</v>
      </c>
      <c r="DC113">
        <v>2.1528801165041158</v>
      </c>
      <c r="DD113">
        <v>1.0599000081228511E-2</v>
      </c>
      <c r="DE113">
        <v>10296.908639799551</v>
      </c>
      <c r="DF113">
        <v>406.27374175898791</v>
      </c>
      <c r="DG113">
        <v>0.1037150036880238</v>
      </c>
      <c r="DH113">
        <v>0.35933380922152502</v>
      </c>
      <c r="DI113">
        <v>9.6985398699015166E-2</v>
      </c>
      <c r="DJ113">
        <v>9.5849441586412752E-3</v>
      </c>
      <c r="DK113">
        <v>1.0803459713990851</v>
      </c>
      <c r="DL113">
        <v>4.6246096072043539</v>
      </c>
      <c r="DM113">
        <v>10.60833685113365</v>
      </c>
      <c r="DN113">
        <v>191.07233166389881</v>
      </c>
      <c r="DO113">
        <v>12.21400786627226</v>
      </c>
      <c r="DP113">
        <v>0.70053601776340158</v>
      </c>
      <c r="DQ113">
        <v>38.673510144998552</v>
      </c>
      <c r="DR113">
        <v>2.4923287312408671</v>
      </c>
      <c r="DS113">
        <v>0.39849445528868599</v>
      </c>
      <c r="DT113">
        <v>14.41890144610603</v>
      </c>
      <c r="DU113">
        <v>1.002807202616173</v>
      </c>
      <c r="DV113">
        <v>0.27439716131823189</v>
      </c>
      <c r="DW113">
        <v>59.523079316704141</v>
      </c>
      <c r="DX113">
        <v>5.0110675520683916</v>
      </c>
      <c r="DY113">
        <v>0.27590383870901442</v>
      </c>
      <c r="DZ113">
        <v>90.67273386432089</v>
      </c>
      <c r="EA113">
        <v>5.2624637323217076</v>
      </c>
      <c r="EB113">
        <v>0.14249999783553871</v>
      </c>
      <c r="EC113">
        <v>62.012951792002262</v>
      </c>
      <c r="ED113">
        <v>3.9642293616440099</v>
      </c>
      <c r="EE113">
        <v>0.27723692576944892</v>
      </c>
      <c r="EH113">
        <v>310.05693878948699</v>
      </c>
      <c r="EI113">
        <v>3.129365668463262</v>
      </c>
      <c r="EJ113">
        <v>33.979295570696927</v>
      </c>
      <c r="EK113">
        <v>8.0098325896889495</v>
      </c>
      <c r="EL113">
        <v>11.62714799166133</v>
      </c>
      <c r="EM113">
        <v>26.95800265482648</v>
      </c>
      <c r="EN113">
        <v>21.23381734777757</v>
      </c>
      <c r="EO113">
        <v>55.122761438998701</v>
      </c>
      <c r="EP113">
        <v>89.737695835724907</v>
      </c>
      <c r="EQ113">
        <v>162.0449113206455</v>
      </c>
      <c r="ER113">
        <v>273.39334155473222</v>
      </c>
      <c r="ES113">
        <v>485.99953809986022</v>
      </c>
      <c r="ET113">
        <v>726.55002633612946</v>
      </c>
      <c r="EU113">
        <v>1121.361373633966</v>
      </c>
      <c r="EV113">
        <v>1764.1490218466531</v>
      </c>
      <c r="EX113">
        <v>6.7869475785306959</v>
      </c>
      <c r="EY113">
        <v>6.7757236126618761</v>
      </c>
      <c r="EZ113">
        <v>0.55083146250944759</v>
      </c>
      <c r="FA113">
        <v>0.52752692553954261</v>
      </c>
      <c r="FB113">
        <v>2.7906843788653162E-3</v>
      </c>
      <c r="FC113">
        <v>5.6770843600176979E-2</v>
      </c>
      <c r="FD113">
        <v>20.342982542246439</v>
      </c>
      <c r="FE113">
        <v>3.5574655585569879</v>
      </c>
      <c r="FF113">
        <v>4.3531322816725373</v>
      </c>
      <c r="FG113">
        <v>0.50223299609651151</v>
      </c>
      <c r="FH113">
        <v>7.0805552686798306E-3</v>
      </c>
      <c r="FJ113">
        <f t="shared" si="4"/>
        <v>90.67273386432089</v>
      </c>
      <c r="FK113">
        <f t="shared" si="5"/>
        <v>147.14960064931583</v>
      </c>
    </row>
    <row r="114" spans="1:169" x14ac:dyDescent="0.25">
      <c r="A114" t="s">
        <v>983</v>
      </c>
      <c r="B114" t="s">
        <v>963</v>
      </c>
      <c r="C114" s="7">
        <v>0.34398016930144781</v>
      </c>
      <c r="D114" s="8">
        <v>1.786551042131922E-2</v>
      </c>
      <c r="E114" s="9">
        <v>131.24764446831199</v>
      </c>
      <c r="F114" s="10">
        <v>0.98692112453893877</v>
      </c>
      <c r="G114">
        <v>4121.6161927437543</v>
      </c>
      <c r="H114" s="11">
        <v>101.23722690225431</v>
      </c>
      <c r="I114" s="7">
        <v>2.0022126230583148</v>
      </c>
      <c r="J114" s="7">
        <v>6.5762114770013799E-2</v>
      </c>
      <c r="K114" s="8">
        <v>0.18424324308565701</v>
      </c>
      <c r="L114" s="19">
        <v>9.6142461166232789E-4</v>
      </c>
      <c r="M114">
        <v>0.19261264277777301</v>
      </c>
      <c r="N114" s="11">
        <v>2.4991689743550221</v>
      </c>
      <c r="O114" s="12">
        <v>12.696141868275051</v>
      </c>
      <c r="P114" s="10">
        <v>0.45714658403829261</v>
      </c>
      <c r="Q114" s="8">
        <v>0.50030508943884511</v>
      </c>
      <c r="R114" s="13">
        <v>1.6136817292280128E-2</v>
      </c>
      <c r="S114" s="14">
        <v>0.88835644964629923</v>
      </c>
      <c r="T114" t="e">
        <v>#N/A</v>
      </c>
      <c r="U114" s="11" t="e">
        <v>#N/A</v>
      </c>
      <c r="V114" s="9">
        <v>2690.3586805871382</v>
      </c>
      <c r="W114" s="9">
        <v>7.5086960030816146</v>
      </c>
      <c r="X114" s="9">
        <v>8.6296516836039512</v>
      </c>
      <c r="Y114" s="9">
        <v>2614.501072718062</v>
      </c>
      <c r="Z114" s="9">
        <v>21.30220783111578</v>
      </c>
      <c r="AA114" s="9">
        <v>69.536364089025909</v>
      </c>
      <c r="AB114" s="9">
        <v>2656.768438428056</v>
      </c>
      <c r="AC114" s="9">
        <v>8.4443166765633588</v>
      </c>
      <c r="AD114" s="15">
        <v>33.95167548503354</v>
      </c>
      <c r="AE114" t="e">
        <v>#N/A</v>
      </c>
      <c r="AF114" t="e">
        <v>#N/A</v>
      </c>
      <c r="AG114" s="11" t="e">
        <v>#N/A</v>
      </c>
      <c r="AH114" s="16">
        <v>97.180390539876967</v>
      </c>
      <c r="AK114" t="s">
        <v>984</v>
      </c>
      <c r="AL114" t="s">
        <v>984</v>
      </c>
      <c r="AM114">
        <v>18.773</v>
      </c>
      <c r="AN114">
        <v>1128.864533056978</v>
      </c>
      <c r="AO114">
        <v>135.51597696186559</v>
      </c>
      <c r="AP114">
        <v>103.1135472955616</v>
      </c>
      <c r="AQ114" t="s">
        <v>154</v>
      </c>
      <c r="AR114">
        <v>965.9893666169495</v>
      </c>
      <c r="AS114">
        <v>1775.534821690494</v>
      </c>
      <c r="AT114">
        <v>330.4080534241175</v>
      </c>
      <c r="AU114">
        <v>14.09600140322638</v>
      </c>
      <c r="AV114">
        <v>2.3309698081219841</v>
      </c>
      <c r="AW114">
        <v>20.802815264367169</v>
      </c>
      <c r="AX114">
        <v>20.87813972741926</v>
      </c>
      <c r="AY114">
        <v>1.4719548849165249</v>
      </c>
      <c r="AZ114" t="s">
        <v>154</v>
      </c>
      <c r="BA114">
        <v>25.338434124048948</v>
      </c>
      <c r="BB114">
        <v>50.188342513382281</v>
      </c>
      <c r="BC114">
        <v>0.82927264337326356</v>
      </c>
      <c r="BD114">
        <v>0.31002297017955549</v>
      </c>
      <c r="BE114">
        <v>0.66694082052105697</v>
      </c>
      <c r="BF114">
        <v>667.15455881081289</v>
      </c>
      <c r="BG114">
        <v>30.040088504086441</v>
      </c>
      <c r="BH114">
        <v>8.372081469399921E-2</v>
      </c>
      <c r="BI114">
        <v>545127.75225849659</v>
      </c>
      <c r="BJ114">
        <v>23624.277973704371</v>
      </c>
      <c r="BK114">
        <v>1.9616686284776741</v>
      </c>
      <c r="BL114">
        <v>1.832756682023724</v>
      </c>
      <c r="BM114">
        <v>0.3207243776765773</v>
      </c>
      <c r="BN114">
        <v>0.1110047039226862</v>
      </c>
      <c r="BO114">
        <v>2.0446256239150529</v>
      </c>
      <c r="BP114">
        <v>0.53716235358035203</v>
      </c>
      <c r="BQ114">
        <v>5.6274309106006974E-3</v>
      </c>
      <c r="BR114">
        <v>33.039942822878913</v>
      </c>
      <c r="BS114">
        <v>3.5967774637206742</v>
      </c>
      <c r="BT114">
        <v>4.420365901001487E-2</v>
      </c>
      <c r="BU114">
        <v>2.442381657048144</v>
      </c>
      <c r="BV114">
        <v>0.6061587641447711</v>
      </c>
      <c r="BW114">
        <v>4.478909335672499E-3</v>
      </c>
      <c r="BX114">
        <v>17.245884628907369</v>
      </c>
      <c r="BY114">
        <v>3.795312379195463</v>
      </c>
      <c r="BZ114">
        <v>4.0216322131774812E-2</v>
      </c>
      <c r="CA114">
        <v>11.724777206642861</v>
      </c>
      <c r="CB114">
        <v>2.670765381512517</v>
      </c>
      <c r="CC114">
        <v>0.10772497349955031</v>
      </c>
      <c r="CD114">
        <v>3.395876801759834</v>
      </c>
      <c r="CE114">
        <v>0.63333142637159789</v>
      </c>
      <c r="CF114">
        <v>1.249888763995404E-2</v>
      </c>
      <c r="CG114">
        <v>25.482812629492891</v>
      </c>
      <c r="CH114">
        <v>3.9227076395027369</v>
      </c>
      <c r="CI114">
        <v>0.16148697514349161</v>
      </c>
      <c r="CJ114">
        <v>6.1411558611265136</v>
      </c>
      <c r="CK114">
        <v>0.72054801811146285</v>
      </c>
      <c r="CL114">
        <v>2.3729514158252581E-2</v>
      </c>
      <c r="CM114">
        <v>59.503104808079868</v>
      </c>
      <c r="CN114">
        <v>4.750188266922259</v>
      </c>
      <c r="CO114">
        <v>0.12101495981227491</v>
      </c>
      <c r="CP114">
        <v>21.52328687607886</v>
      </c>
      <c r="CQ114">
        <v>1.2972437914089281</v>
      </c>
      <c r="CR114">
        <v>1.5281892269932359E-2</v>
      </c>
      <c r="CS114">
        <v>106.2014643303215</v>
      </c>
      <c r="CT114">
        <v>5.6821256400575928</v>
      </c>
      <c r="CU114">
        <v>4.4092235892150423E-2</v>
      </c>
      <c r="CV114">
        <v>22.67704396745129</v>
      </c>
      <c r="CW114">
        <v>1.1306199807724051</v>
      </c>
      <c r="CX114">
        <v>1.468160141531789E-2</v>
      </c>
      <c r="CY114">
        <v>226.79873357750731</v>
      </c>
      <c r="CZ114">
        <v>9.2233566889824026</v>
      </c>
      <c r="DA114">
        <v>6.8370839923227705E-2</v>
      </c>
      <c r="DB114">
        <v>50.456911269626083</v>
      </c>
      <c r="DC114">
        <v>2.007205937698386</v>
      </c>
      <c r="DD114">
        <v>1.4673619375075291E-2</v>
      </c>
      <c r="DE114">
        <v>11142.443406269949</v>
      </c>
      <c r="DF114">
        <v>475.73658729175031</v>
      </c>
      <c r="DG114">
        <v>0.50374132390402793</v>
      </c>
      <c r="DH114">
        <v>0.52440207828351704</v>
      </c>
      <c r="DI114">
        <v>0.10753210360438099</v>
      </c>
      <c r="DJ114">
        <v>1.3261841944862331E-2</v>
      </c>
      <c r="DK114">
        <v>-0.2297786426623066</v>
      </c>
      <c r="DL114">
        <v>6.092794754527743</v>
      </c>
      <c r="DM114">
        <v>12.866237853506361</v>
      </c>
      <c r="DN114">
        <v>262.84333593649791</v>
      </c>
      <c r="DO114">
        <v>15.57568513919594</v>
      </c>
      <c r="DP114">
        <v>0.73500518155186123</v>
      </c>
      <c r="DQ114">
        <v>53.113746812340352</v>
      </c>
      <c r="DR114">
        <v>3.185264662216853</v>
      </c>
      <c r="DS114">
        <v>0.34439078284296992</v>
      </c>
      <c r="DT114">
        <v>23.8463940717124</v>
      </c>
      <c r="DU114">
        <v>2.9839601248813041</v>
      </c>
      <c r="DV114">
        <v>0.32470464171785701</v>
      </c>
      <c r="DW114">
        <v>110.4765019160332</v>
      </c>
      <c r="DX114">
        <v>14.817713879301969</v>
      </c>
      <c r="DY114">
        <v>0.28551115424262702</v>
      </c>
      <c r="DZ114">
        <v>131.24764446831199</v>
      </c>
      <c r="EA114">
        <v>7.8007948612481917</v>
      </c>
      <c r="EB114">
        <v>0.16680466898819141</v>
      </c>
      <c r="EC114">
        <v>87.367966949676159</v>
      </c>
      <c r="ED114">
        <v>5.9530469607815659</v>
      </c>
      <c r="EE114">
        <v>0.30833158493323581</v>
      </c>
      <c r="EH114">
        <v>424.93920943363878</v>
      </c>
      <c r="EI114">
        <v>8.6271123371943155</v>
      </c>
      <c r="EJ114">
        <v>53.898764800781272</v>
      </c>
      <c r="EK114">
        <v>26.318767856122239</v>
      </c>
      <c r="EL114">
        <v>37.73716548995047</v>
      </c>
      <c r="EM114">
        <v>79.221467612451747</v>
      </c>
      <c r="EN114">
        <v>60.317527562341638</v>
      </c>
      <c r="EO114">
        <v>128.0543348215723</v>
      </c>
      <c r="EP114">
        <v>170.1151208068286</v>
      </c>
      <c r="EQ114">
        <v>241.88253987024339</v>
      </c>
      <c r="ER114">
        <v>394.19939333477771</v>
      </c>
      <c r="ES114">
        <v>663.75915206450929</v>
      </c>
      <c r="ET114">
        <v>918.09894605065972</v>
      </c>
      <c r="EU114">
        <v>1408.687786195698</v>
      </c>
      <c r="EV114">
        <v>2051.0939540498412</v>
      </c>
      <c r="EX114">
        <v>3.5769536223123382</v>
      </c>
      <c r="EY114">
        <v>2.998355636501628</v>
      </c>
      <c r="EZ114">
        <v>0.5988595053442104</v>
      </c>
      <c r="FA114">
        <v>0.59015664692533676</v>
      </c>
      <c r="FB114">
        <v>6.1242188806738323E-3</v>
      </c>
      <c r="FC114">
        <v>6.7370716885259044E-2</v>
      </c>
      <c r="FD114">
        <v>11.00070363223961</v>
      </c>
      <c r="FE114">
        <v>3.4949454968270501</v>
      </c>
      <c r="FF114">
        <v>3.9723932081815811</v>
      </c>
      <c r="FG114">
        <v>0.57869654912979807</v>
      </c>
      <c r="FH114">
        <v>8.0809828746128722E-3</v>
      </c>
      <c r="FJ114">
        <f t="shared" si="4"/>
        <v>131.24764446831199</v>
      </c>
      <c r="FK114">
        <f t="shared" si="5"/>
        <v>212.99720044368317</v>
      </c>
      <c r="FL114">
        <f t="shared" si="6"/>
        <v>0.49635372242741083</v>
      </c>
      <c r="FM114">
        <f t="shared" si="7"/>
        <v>1.0677735503897199</v>
      </c>
    </row>
    <row r="115" spans="1:169" x14ac:dyDescent="0.25">
      <c r="A115" t="s">
        <v>985</v>
      </c>
      <c r="B115" t="s">
        <v>963</v>
      </c>
      <c r="C115" s="7">
        <v>-29.787639408524178</v>
      </c>
      <c r="D115" s="8">
        <v>1.2442976955605121E-2</v>
      </c>
      <c r="E115" s="9">
        <v>92.712002301134817</v>
      </c>
      <c r="F115" s="10">
        <v>0.90190661637414138</v>
      </c>
      <c r="G115">
        <v>-47.54340966048381</v>
      </c>
      <c r="H115" s="11">
        <v>311.56408934996909</v>
      </c>
      <c r="I115" s="7">
        <v>2.058961855253143</v>
      </c>
      <c r="J115" s="7">
        <v>6.4337097366717111E-2</v>
      </c>
      <c r="K115" s="8">
        <v>0.18419376283474831</v>
      </c>
      <c r="L115" s="19">
        <v>9.8355678388632782E-4</v>
      </c>
      <c r="M115">
        <v>0.1906118727176058</v>
      </c>
      <c r="N115" s="11">
        <v>1.845305001750903</v>
      </c>
      <c r="O115" s="12">
        <v>12.344407715708369</v>
      </c>
      <c r="P115" s="10">
        <v>0.4430451692846602</v>
      </c>
      <c r="Q115" s="8">
        <v>0.48641817955825889</v>
      </c>
      <c r="R115" s="13">
        <v>1.546521226017983E-2</v>
      </c>
      <c r="S115" s="14">
        <v>0.65357443525577363</v>
      </c>
      <c r="T115" t="e">
        <v>#N/A</v>
      </c>
      <c r="U115" s="11" t="e">
        <v>#N/A</v>
      </c>
      <c r="V115" s="9">
        <v>2689.7861418321199</v>
      </c>
      <c r="W115" s="9">
        <v>7.7118157993332677</v>
      </c>
      <c r="X115" s="9">
        <v>8.8002986200146864</v>
      </c>
      <c r="Y115" s="9">
        <v>2554.6306372558538</v>
      </c>
      <c r="Z115" s="9">
        <v>17.41015975218572</v>
      </c>
      <c r="AA115" s="9">
        <v>66.843192190665263</v>
      </c>
      <c r="AB115" s="9">
        <v>2631.7306762574672</v>
      </c>
      <c r="AC115" s="9">
        <v>8.4504795848539569</v>
      </c>
      <c r="AD115" s="15">
        <v>35.610736201033397</v>
      </c>
      <c r="AE115" t="e">
        <v>#N/A</v>
      </c>
      <c r="AF115" t="e">
        <v>#N/A</v>
      </c>
      <c r="AG115" s="11" t="e">
        <v>#N/A</v>
      </c>
      <c r="AH115" s="16">
        <v>94.975232325191257</v>
      </c>
      <c r="AK115" t="s">
        <v>986</v>
      </c>
      <c r="AL115" t="s">
        <v>986</v>
      </c>
      <c r="AM115">
        <v>24.018999999999998</v>
      </c>
      <c r="AN115">
        <v>519.08607415671827</v>
      </c>
      <c r="AO115">
        <v>64.590751004198111</v>
      </c>
      <c r="AP115">
        <v>108.9920679774191</v>
      </c>
      <c r="AQ115" t="s">
        <v>154</v>
      </c>
      <c r="AR115">
        <v>714.83800905230999</v>
      </c>
      <c r="AS115">
        <v>1782.9465189272919</v>
      </c>
      <c r="AT115">
        <v>314.11556631564741</v>
      </c>
      <c r="AU115">
        <v>12.477561795521559</v>
      </c>
      <c r="AV115">
        <v>2.267820207684049</v>
      </c>
      <c r="AW115">
        <v>5.9251212823279173</v>
      </c>
      <c r="AX115">
        <v>1.136388035480979</v>
      </c>
      <c r="AY115">
        <v>1.66563533750713</v>
      </c>
      <c r="AZ115">
        <v>377.76540508226032</v>
      </c>
      <c r="BA115">
        <v>129.46427306330679</v>
      </c>
      <c r="BB115">
        <v>54.524434000992628</v>
      </c>
      <c r="BC115">
        <v>0.79521215882740726</v>
      </c>
      <c r="BD115">
        <v>0.3547958610716313</v>
      </c>
      <c r="BE115">
        <v>0.1431412251752073</v>
      </c>
      <c r="BF115">
        <v>607.29951388802749</v>
      </c>
      <c r="BG115">
        <v>28.609451322839188</v>
      </c>
      <c r="BH115">
        <v>9.3921785845875974E-2</v>
      </c>
      <c r="BI115">
        <v>553930.11101263796</v>
      </c>
      <c r="BJ115">
        <v>20773.8945767525</v>
      </c>
      <c r="BK115">
        <v>1.7577888616723221</v>
      </c>
      <c r="BL115">
        <v>1.388704497508316</v>
      </c>
      <c r="BM115">
        <v>0.22441053883778461</v>
      </c>
      <c r="BN115">
        <v>0.13014876096982231</v>
      </c>
      <c r="BO115">
        <v>2.6488519289639689</v>
      </c>
      <c r="BP115">
        <v>0.67156278511150558</v>
      </c>
      <c r="BQ115">
        <v>7.5157735661153524E-3</v>
      </c>
      <c r="BR115">
        <v>27.146816347756371</v>
      </c>
      <c r="BS115">
        <v>3.3220426518133062</v>
      </c>
      <c r="BT115">
        <v>6.4814804824802022E-2</v>
      </c>
      <c r="BU115">
        <v>2.7186918296232472</v>
      </c>
      <c r="BV115">
        <v>0.57058392400646674</v>
      </c>
      <c r="BW115">
        <v>1.281261894263655E-2</v>
      </c>
      <c r="BX115">
        <v>19.152791006038719</v>
      </c>
      <c r="BY115">
        <v>3.979175892341027</v>
      </c>
      <c r="BZ115">
        <v>0.15008443388090331</v>
      </c>
      <c r="CA115">
        <v>12.36710253879677</v>
      </c>
      <c r="CB115">
        <v>2.3928026379123621</v>
      </c>
      <c r="CC115">
        <v>0.1031689640517935</v>
      </c>
      <c r="CD115">
        <v>3.4763218667893589</v>
      </c>
      <c r="CE115">
        <v>0.78325208587060635</v>
      </c>
      <c r="CF115">
        <v>9.457083109145328E-3</v>
      </c>
      <c r="CG115">
        <v>22.192817799911211</v>
      </c>
      <c r="CH115">
        <v>2.5184837571057819</v>
      </c>
      <c r="CI115">
        <v>5.2155648772197319E-2</v>
      </c>
      <c r="CJ115">
        <v>5.1660592530750034</v>
      </c>
      <c r="CK115">
        <v>0.49407288088916762</v>
      </c>
      <c r="CL115">
        <v>2.8967395186805321E-2</v>
      </c>
      <c r="CM115">
        <v>54.810383848102347</v>
      </c>
      <c r="CN115">
        <v>4.9987966776680119</v>
      </c>
      <c r="CO115">
        <v>0.13923951129012449</v>
      </c>
      <c r="CP115">
        <v>17.980754672226588</v>
      </c>
      <c r="CQ115">
        <v>1.310351800603593</v>
      </c>
      <c r="CR115">
        <v>1.156332342667531E-2</v>
      </c>
      <c r="CS115">
        <v>93.190223484638466</v>
      </c>
      <c r="CT115">
        <v>6.9330905376687797</v>
      </c>
      <c r="CU115">
        <v>3.3365808082395261E-2</v>
      </c>
      <c r="CV115">
        <v>20.13942871312258</v>
      </c>
      <c r="CW115">
        <v>1.2245886035656279</v>
      </c>
      <c r="CX115">
        <v>1.111150702006034E-2</v>
      </c>
      <c r="CY115">
        <v>199.7222171704482</v>
      </c>
      <c r="CZ115">
        <v>12.50464187386406</v>
      </c>
      <c r="DA115">
        <v>5.1734029556129213E-2</v>
      </c>
      <c r="DB115">
        <v>48.257483216608541</v>
      </c>
      <c r="DC115">
        <v>2.6078213773683721</v>
      </c>
      <c r="DD115">
        <v>1.110445567429174E-2</v>
      </c>
      <c r="DE115">
        <v>10865.677072815881</v>
      </c>
      <c r="DF115">
        <v>629.76018323527308</v>
      </c>
      <c r="DG115">
        <v>0.1084501751565545</v>
      </c>
      <c r="DH115">
        <v>0.47437962492438351</v>
      </c>
      <c r="DI115">
        <v>9.0228620449975344E-2</v>
      </c>
      <c r="DJ115">
        <v>1.003393509821383E-2</v>
      </c>
      <c r="DK115">
        <v>-2.0761454391328882</v>
      </c>
      <c r="DL115">
        <v>4.5007097830730567</v>
      </c>
      <c r="DM115">
        <v>12.791356603324861</v>
      </c>
      <c r="DN115">
        <v>182.5896189064118</v>
      </c>
      <c r="DO115">
        <v>10.612382183479349</v>
      </c>
      <c r="DP115">
        <v>0.61858434207271507</v>
      </c>
      <c r="DQ115">
        <v>37.175824411546778</v>
      </c>
      <c r="DR115">
        <v>2.369389292418012</v>
      </c>
      <c r="DS115">
        <v>0.36969557061580982</v>
      </c>
      <c r="DT115">
        <v>16.43630254586957</v>
      </c>
      <c r="DU115">
        <v>1.624502150885105</v>
      </c>
      <c r="DV115">
        <v>0.36291404339513961</v>
      </c>
      <c r="DW115">
        <v>69.081906239814984</v>
      </c>
      <c r="DX115">
        <v>6.023582744449997</v>
      </c>
      <c r="DY115">
        <v>0.30905348196182858</v>
      </c>
      <c r="DZ115">
        <v>92.712002301134817</v>
      </c>
      <c r="EA115">
        <v>5.5641102103311901</v>
      </c>
      <c r="EB115">
        <v>0.1481218674810896</v>
      </c>
      <c r="EC115">
        <v>60.503144181354934</v>
      </c>
      <c r="ED115">
        <v>3.8237392636676071</v>
      </c>
      <c r="EE115">
        <v>0.313156238620097</v>
      </c>
      <c r="EH115">
        <v>386.81497699874359</v>
      </c>
      <c r="EI115">
        <v>11.176590417569489</v>
      </c>
      <c r="EJ115">
        <v>44.285181643974511</v>
      </c>
      <c r="EK115">
        <v>29.296248164043611</v>
      </c>
      <c r="EL115">
        <v>41.909827146693047</v>
      </c>
      <c r="EM115">
        <v>83.561503640518708</v>
      </c>
      <c r="EN115">
        <v>61.746391950077438</v>
      </c>
      <c r="EO115">
        <v>111.521697486991</v>
      </c>
      <c r="EP115">
        <v>143.10413443421061</v>
      </c>
      <c r="EQ115">
        <v>222.80643840692011</v>
      </c>
      <c r="ER115">
        <v>329.31785113968118</v>
      </c>
      <c r="ES115">
        <v>582.4388967789904</v>
      </c>
      <c r="ET115">
        <v>815.36148636123824</v>
      </c>
      <c r="EU115">
        <v>1240.5106656549581</v>
      </c>
      <c r="EV115">
        <v>1961.6863096182331</v>
      </c>
      <c r="EX115">
        <v>2.447359447336348</v>
      </c>
      <c r="EY115">
        <v>2.1068467051686768</v>
      </c>
      <c r="EZ115">
        <v>0.63962992892689041</v>
      </c>
      <c r="FA115">
        <v>0.61762285815734064</v>
      </c>
      <c r="FB115">
        <v>9.0096689428047268E-3</v>
      </c>
      <c r="FC115">
        <v>0.1002189768396705</v>
      </c>
      <c r="FD115">
        <v>11.12349160395145</v>
      </c>
      <c r="FE115">
        <v>2.9274117701190838</v>
      </c>
      <c r="FF115">
        <v>3.415207187225004</v>
      </c>
      <c r="FG115">
        <v>0.4642047520532579</v>
      </c>
      <c r="FH115">
        <v>6.9531798574174637E-3</v>
      </c>
      <c r="FJ115">
        <f t="shared" si="4"/>
        <v>92.712002301134817</v>
      </c>
      <c r="FK115">
        <f t="shared" si="5"/>
        <v>150.4590578952278</v>
      </c>
      <c r="FL115">
        <f t="shared" si="6"/>
        <v>0.90920353079944427</v>
      </c>
      <c r="FM115">
        <f t="shared" si="7"/>
        <v>2.11872713215145</v>
      </c>
    </row>
    <row r="116" spans="1:169" x14ac:dyDescent="0.25">
      <c r="A116" t="s">
        <v>987</v>
      </c>
      <c r="B116" t="s">
        <v>963</v>
      </c>
      <c r="C116" s="7">
        <v>13.910379628151141</v>
      </c>
      <c r="D116" s="8">
        <v>1.6515549684396981E-2</v>
      </c>
      <c r="E116" s="9">
        <v>113.199828056996</v>
      </c>
      <c r="F116" s="10">
        <v>0.84910574871966593</v>
      </c>
      <c r="G116">
        <v>101.9905997700662</v>
      </c>
      <c r="H116" s="11">
        <v>174.86931562565891</v>
      </c>
      <c r="I116" s="7">
        <v>1.913601259031412</v>
      </c>
      <c r="J116" s="7">
        <v>5.3557951015314742E-2</v>
      </c>
      <c r="K116" s="8">
        <v>0.18384177462697121</v>
      </c>
      <c r="L116" s="19">
        <v>1.2661127378983559E-3</v>
      </c>
      <c r="M116">
        <v>0.18369554047393191</v>
      </c>
      <c r="N116" s="11">
        <v>2.9840266669878801</v>
      </c>
      <c r="O116" s="12">
        <v>13.235505987917559</v>
      </c>
      <c r="P116" s="10">
        <v>0.47246245622256489</v>
      </c>
      <c r="Q116" s="8">
        <v>0.52176793704168889</v>
      </c>
      <c r="R116" s="13">
        <v>1.6322278313651861E-2</v>
      </c>
      <c r="S116" s="14">
        <v>0.6156975925253162</v>
      </c>
      <c r="T116" t="e">
        <v>#N/A</v>
      </c>
      <c r="U116" s="11" t="e">
        <v>#N/A</v>
      </c>
      <c r="V116" s="9">
        <v>2686.3672842926189</v>
      </c>
      <c r="W116" s="9">
        <v>10.50524490319078</v>
      </c>
      <c r="X116" s="9">
        <v>11.32491302707515</v>
      </c>
      <c r="Y116" s="9">
        <v>2706.4269634066382</v>
      </c>
      <c r="Z116" s="9">
        <v>13.046418288722441</v>
      </c>
      <c r="AA116" s="9">
        <v>69.42876790212469</v>
      </c>
      <c r="AB116" s="9">
        <v>2696.1351820255209</v>
      </c>
      <c r="AC116" s="9">
        <v>7.0546408152894573</v>
      </c>
      <c r="AD116" s="15">
        <v>33.910240680957351</v>
      </c>
      <c r="AE116" t="e">
        <v>#N/A</v>
      </c>
      <c r="AF116" t="e">
        <v>#N/A</v>
      </c>
      <c r="AG116" s="11" t="e">
        <v>#N/A</v>
      </c>
      <c r="AH116" s="16">
        <v>100.7467213895624</v>
      </c>
      <c r="AK116" t="s">
        <v>988</v>
      </c>
      <c r="AL116" t="s">
        <v>988</v>
      </c>
      <c r="AM116">
        <v>20.03</v>
      </c>
      <c r="AN116">
        <v>933.81504438780962</v>
      </c>
      <c r="AO116">
        <v>141.33353206862111</v>
      </c>
      <c r="AP116">
        <v>94.962743977520617</v>
      </c>
      <c r="AQ116" t="s">
        <v>154</v>
      </c>
      <c r="AR116">
        <v>939.90935423654889</v>
      </c>
      <c r="AS116">
        <v>1648.8935714165571</v>
      </c>
      <c r="AT116">
        <v>359.34608675532712</v>
      </c>
      <c r="AU116">
        <v>21.50918638273626</v>
      </c>
      <c r="AV116">
        <v>1.974402394308669</v>
      </c>
      <c r="AW116">
        <v>3.190702720465171</v>
      </c>
      <c r="AX116">
        <v>1.316673445440089</v>
      </c>
      <c r="AY116">
        <v>1.4144171130581289</v>
      </c>
      <c r="AZ116" t="s">
        <v>154</v>
      </c>
      <c r="BA116">
        <v>24.16840390091054</v>
      </c>
      <c r="BB116">
        <v>45.813487610844923</v>
      </c>
      <c r="BC116">
        <v>0.40600778090418982</v>
      </c>
      <c r="BD116">
        <v>0.15427099372485839</v>
      </c>
      <c r="BE116">
        <v>0.13580329351588191</v>
      </c>
      <c r="BF116">
        <v>860.1941958764138</v>
      </c>
      <c r="BG116">
        <v>163.45231451820541</v>
      </c>
      <c r="BH116">
        <v>7.1952595112952614E-2</v>
      </c>
      <c r="BI116">
        <v>558149.26082540595</v>
      </c>
      <c r="BJ116">
        <v>17903.922651611509</v>
      </c>
      <c r="BK116">
        <v>1.6428803505935889</v>
      </c>
      <c r="BL116">
        <v>1.368424134667825</v>
      </c>
      <c r="BM116">
        <v>0.24753066412502581</v>
      </c>
      <c r="BN116">
        <v>7.3505474620090272E-2</v>
      </c>
      <c r="BO116">
        <v>1.385066775101651</v>
      </c>
      <c r="BP116">
        <v>0.81498176570783798</v>
      </c>
      <c r="BQ116">
        <v>7.260302316029762E-3</v>
      </c>
      <c r="BR116">
        <v>24.06158925748176</v>
      </c>
      <c r="BS116">
        <v>5.6548682751349766</v>
      </c>
      <c r="BT116">
        <v>3.9910799274410748E-2</v>
      </c>
      <c r="BU116">
        <v>1.397657033699663</v>
      </c>
      <c r="BV116">
        <v>0.75527042228154306</v>
      </c>
      <c r="BW116">
        <v>7.8928187427854176E-3</v>
      </c>
      <c r="BX116">
        <v>9.4595571320524652</v>
      </c>
      <c r="BY116">
        <v>4.3487718210521704</v>
      </c>
      <c r="BZ116">
        <v>3.5180123014586978E-2</v>
      </c>
      <c r="CA116">
        <v>7.5129790136807451</v>
      </c>
      <c r="CB116">
        <v>2.6853156996368228</v>
      </c>
      <c r="CC116">
        <v>0.13140951903539971</v>
      </c>
      <c r="CD116">
        <v>2.43295099848214</v>
      </c>
      <c r="CE116">
        <v>1.172539668430606</v>
      </c>
      <c r="CF116">
        <v>2.660564909293615E-2</v>
      </c>
      <c r="CG116">
        <v>26.366184264004961</v>
      </c>
      <c r="CH116">
        <v>7.6152534139265526</v>
      </c>
      <c r="CI116">
        <v>0.19701397100016621</v>
      </c>
      <c r="CJ116">
        <v>6.9962185045594314</v>
      </c>
      <c r="CK116">
        <v>1.746100916222407</v>
      </c>
      <c r="CL116">
        <v>2.156605609413971E-2</v>
      </c>
      <c r="CM116">
        <v>74.290090587919323</v>
      </c>
      <c r="CN116">
        <v>17.489547081142231</v>
      </c>
      <c r="CO116">
        <v>5.4256061788120077E-2</v>
      </c>
      <c r="CP116">
        <v>30.602980541764531</v>
      </c>
      <c r="CQ116">
        <v>7.3133252861895626</v>
      </c>
      <c r="CR116">
        <v>2.6917592822345661E-2</v>
      </c>
      <c r="CS116">
        <v>150.8472076900955</v>
      </c>
      <c r="CT116">
        <v>33.465764910434117</v>
      </c>
      <c r="CU116">
        <v>7.7675502406902727E-2</v>
      </c>
      <c r="CV116">
        <v>32.360834485653122</v>
      </c>
      <c r="CW116">
        <v>6.2012646767619044</v>
      </c>
      <c r="CX116">
        <v>3.1265918897401039E-2</v>
      </c>
      <c r="CY116">
        <v>292.20495950687808</v>
      </c>
      <c r="CZ116">
        <v>48.806445169887958</v>
      </c>
      <c r="DA116">
        <v>5.9787640225339639E-2</v>
      </c>
      <c r="DB116">
        <v>69.760963180739537</v>
      </c>
      <c r="DC116">
        <v>10.56285251566938</v>
      </c>
      <c r="DD116">
        <v>1.283403165293181E-2</v>
      </c>
      <c r="DE116">
        <v>11063.000810028099</v>
      </c>
      <c r="DF116">
        <v>751.74471101458437</v>
      </c>
      <c r="DG116">
        <v>0.1252983449195631</v>
      </c>
      <c r="DH116">
        <v>0.39982542435523588</v>
      </c>
      <c r="DI116">
        <v>9.6493119980032502E-2</v>
      </c>
      <c r="DJ116">
        <v>2.3356063711427798E-2</v>
      </c>
      <c r="DK116">
        <v>-2.5206070743006701</v>
      </c>
      <c r="DL116">
        <v>5.8856339248122973</v>
      </c>
      <c r="DM116">
        <v>10.67904186305014</v>
      </c>
      <c r="DN116">
        <v>238.87843855674339</v>
      </c>
      <c r="DO116">
        <v>31.20083843329412</v>
      </c>
      <c r="DP116">
        <v>0.67726654272871456</v>
      </c>
      <c r="DQ116">
        <v>48.004675908606231</v>
      </c>
      <c r="DR116">
        <v>6.1603937289237756</v>
      </c>
      <c r="DS116">
        <v>0.35800077134207448</v>
      </c>
      <c r="DT116">
        <v>20.19624625271242</v>
      </c>
      <c r="DU116">
        <v>4.4672058782610327</v>
      </c>
      <c r="DV116">
        <v>0.31115058196382162</v>
      </c>
      <c r="DW116">
        <v>77.126552183789698</v>
      </c>
      <c r="DX116">
        <v>15.48996316431473</v>
      </c>
      <c r="DY116">
        <v>0.23897557886396681</v>
      </c>
      <c r="DZ116">
        <v>113.199828056996</v>
      </c>
      <c r="EA116">
        <v>14.78832123102659</v>
      </c>
      <c r="EB116">
        <v>0.14300513666389891</v>
      </c>
      <c r="EC116">
        <v>79.323615573724894</v>
      </c>
      <c r="ED116">
        <v>11.55022176752253</v>
      </c>
      <c r="EE116">
        <v>0.26817279997895832</v>
      </c>
      <c r="EH116">
        <v>547.8943922779705</v>
      </c>
      <c r="EI116">
        <v>5.8441636080238446</v>
      </c>
      <c r="EJ116">
        <v>39.252184759350342</v>
      </c>
      <c r="EK116">
        <v>15.06095941486706</v>
      </c>
      <c r="EL116">
        <v>20.69924974190911</v>
      </c>
      <c r="EM116">
        <v>50.76337171405909</v>
      </c>
      <c r="EN116">
        <v>43.214049706609941</v>
      </c>
      <c r="EO116">
        <v>132.4933882613314</v>
      </c>
      <c r="EP116">
        <v>193.80106660829449</v>
      </c>
      <c r="EQ116">
        <v>301.99223816227368</v>
      </c>
      <c r="ER116">
        <v>560.49414911656652</v>
      </c>
      <c r="ES116">
        <v>942.79504806309706</v>
      </c>
      <c r="ET116">
        <v>1310.155242334135</v>
      </c>
      <c r="EU116">
        <v>1814.9376366886841</v>
      </c>
      <c r="EV116">
        <v>2835.8115114121761</v>
      </c>
      <c r="EX116">
        <v>4.1838521845011982</v>
      </c>
      <c r="EY116">
        <v>4.6505582217412602</v>
      </c>
      <c r="EZ116">
        <v>0.52692964637039696</v>
      </c>
      <c r="FA116">
        <v>0.54467729580577928</v>
      </c>
      <c r="FB116">
        <v>3.2200354931679089E-3</v>
      </c>
      <c r="FC116">
        <v>4.4109096195024858E-2</v>
      </c>
      <c r="FD116">
        <v>13.698326086346899</v>
      </c>
      <c r="FE116">
        <v>3.4225540731297031</v>
      </c>
      <c r="FF116">
        <v>4.7045865028137062</v>
      </c>
      <c r="FG116">
        <v>0.38739872262274649</v>
      </c>
      <c r="FH116">
        <v>4.6830968816448642E-3</v>
      </c>
      <c r="FJ116">
        <f t="shared" si="4"/>
        <v>113.199828056996</v>
      </c>
      <c r="FK116">
        <f t="shared" si="5"/>
        <v>183.70803197666368</v>
      </c>
      <c r="FL116">
        <f t="shared" si="6"/>
        <v>0.99384135711586741</v>
      </c>
      <c r="FM116">
        <f t="shared" si="7"/>
        <v>2.2732736268880691</v>
      </c>
    </row>
    <row r="117" spans="1:169" x14ac:dyDescent="0.25">
      <c r="A117" t="s">
        <v>989</v>
      </c>
      <c r="B117" t="s">
        <v>963</v>
      </c>
      <c r="C117" s="7">
        <v>0.79812778141559171</v>
      </c>
      <c r="D117" s="8">
        <v>1.6980467363082442E-2</v>
      </c>
      <c r="E117" s="9">
        <v>118.36563068840471</v>
      </c>
      <c r="F117" s="10">
        <v>0.94005760159498375</v>
      </c>
      <c r="G117">
        <v>1774.580854456734</v>
      </c>
      <c r="H117" s="11">
        <v>113.3324737287119</v>
      </c>
      <c r="I117" s="7">
        <v>1.9351295118364029</v>
      </c>
      <c r="J117" s="7">
        <v>6.1036861095605431E-2</v>
      </c>
      <c r="K117" s="8">
        <v>0.1849116474013946</v>
      </c>
      <c r="L117" s="19">
        <v>1.0249134620493401E-3</v>
      </c>
      <c r="M117">
        <v>0.21950600148065619</v>
      </c>
      <c r="N117" s="11">
        <v>1.1279833157687369</v>
      </c>
      <c r="O117" s="12">
        <v>13.179890650218701</v>
      </c>
      <c r="P117" s="10">
        <v>0.47781967847895229</v>
      </c>
      <c r="Q117" s="8">
        <v>0.5175917829872797</v>
      </c>
      <c r="R117" s="13">
        <v>1.6521447763666739E-2</v>
      </c>
      <c r="S117" s="14">
        <v>0.85289183099401522</v>
      </c>
      <c r="T117" t="e">
        <v>#N/A</v>
      </c>
      <c r="U117" s="11" t="e">
        <v>#N/A</v>
      </c>
      <c r="V117" s="9">
        <v>2696.1424075340851</v>
      </c>
      <c r="W117" s="9">
        <v>8.0908879989999249</v>
      </c>
      <c r="X117" s="9">
        <v>9.1339769241902218</v>
      </c>
      <c r="Y117" s="9">
        <v>2688.351290042257</v>
      </c>
      <c r="Z117" s="9">
        <v>18.241451564321949</v>
      </c>
      <c r="AA117" s="9">
        <v>70.014830835062909</v>
      </c>
      <c r="AB117" s="9">
        <v>2691.6904455104259</v>
      </c>
      <c r="AC117" s="9">
        <v>8.9313277146242669</v>
      </c>
      <c r="AD117" s="15">
        <v>33.965259023066849</v>
      </c>
      <c r="AE117" t="e">
        <v>#N/A</v>
      </c>
      <c r="AF117" t="e">
        <v>#N/A</v>
      </c>
      <c r="AG117" s="11" t="e">
        <v>#N/A</v>
      </c>
      <c r="AH117" s="16">
        <v>99.711027226527165</v>
      </c>
      <c r="AK117" t="s">
        <v>990</v>
      </c>
      <c r="AL117" t="s">
        <v>990</v>
      </c>
      <c r="AM117">
        <v>25.02</v>
      </c>
      <c r="AN117">
        <v>281.43369884275558</v>
      </c>
      <c r="AO117">
        <v>49.674397339235952</v>
      </c>
      <c r="AP117">
        <v>95.778379942423769</v>
      </c>
      <c r="AQ117" t="s">
        <v>154</v>
      </c>
      <c r="AR117">
        <v>914.6425111166991</v>
      </c>
      <c r="AS117">
        <v>1572.460556141684</v>
      </c>
      <c r="AT117">
        <v>328.48626472457289</v>
      </c>
      <c r="AU117">
        <v>12.83515455811763</v>
      </c>
      <c r="AV117">
        <v>2.033504336796025</v>
      </c>
      <c r="AW117">
        <v>6.2136058555638138</v>
      </c>
      <c r="AX117">
        <v>1.4230479698532139</v>
      </c>
      <c r="AY117">
        <v>1.4463255005528699</v>
      </c>
      <c r="AZ117" t="s">
        <v>154</v>
      </c>
      <c r="BA117">
        <v>22.09276497293974</v>
      </c>
      <c r="BB117">
        <v>46.930313465525657</v>
      </c>
      <c r="BC117">
        <v>0.39029522147507562</v>
      </c>
      <c r="BD117">
        <v>0.13598818499464729</v>
      </c>
      <c r="BE117">
        <v>4.7074450295486257E-2</v>
      </c>
      <c r="BF117">
        <v>776.69087274795027</v>
      </c>
      <c r="BG117">
        <v>58.393069306532851</v>
      </c>
      <c r="BH117">
        <v>6.0672995127815071E-2</v>
      </c>
      <c r="BI117">
        <v>530571.00650988752</v>
      </c>
      <c r="BJ117">
        <v>25392.412782533811</v>
      </c>
      <c r="BK117">
        <v>1.9259094469393989</v>
      </c>
      <c r="BL117">
        <v>1.8309042213306661</v>
      </c>
      <c r="BM117">
        <v>0.28759275468162809</v>
      </c>
      <c r="BN117">
        <v>9.6288082436581574E-2</v>
      </c>
      <c r="BO117">
        <v>2.1316182104244571E-2</v>
      </c>
      <c r="BP117">
        <v>1.310392469374692E-2</v>
      </c>
      <c r="BQ117">
        <v>5.8208806290017193E-3</v>
      </c>
      <c r="BR117">
        <v>21.866785253713878</v>
      </c>
      <c r="BS117">
        <v>1.7610657007443771</v>
      </c>
      <c r="BT117">
        <v>1.6714660355943559E-2</v>
      </c>
      <c r="BU117">
        <v>0.1184751298340269</v>
      </c>
      <c r="BV117">
        <v>2.6523275382517149E-2</v>
      </c>
      <c r="BW117">
        <v>7.6320613190278344E-3</v>
      </c>
      <c r="BX117">
        <v>1.424737632819935</v>
      </c>
      <c r="BY117">
        <v>0.25364593853881451</v>
      </c>
      <c r="BZ117">
        <v>2.9691698389800798E-2</v>
      </c>
      <c r="CA117">
        <v>2.783616236946453</v>
      </c>
      <c r="CB117">
        <v>0.43383346094134601</v>
      </c>
      <c r="CC117">
        <v>7.8310341389195667E-2</v>
      </c>
      <c r="CD117">
        <v>0.87571559301323099</v>
      </c>
      <c r="CE117">
        <v>0.1084745765710951</v>
      </c>
      <c r="CF117">
        <v>9.2215666195765746E-3</v>
      </c>
      <c r="CG117">
        <v>14.265143724073271</v>
      </c>
      <c r="CH117">
        <v>1.583522901554673</v>
      </c>
      <c r="CI117">
        <v>5.0880033455607591E-2</v>
      </c>
      <c r="CJ117">
        <v>4.8040147727772364</v>
      </c>
      <c r="CK117">
        <v>0.37680338736514712</v>
      </c>
      <c r="CL117">
        <v>1.7253863557661391E-2</v>
      </c>
      <c r="CM117">
        <v>59.616105373004892</v>
      </c>
      <c r="CN117">
        <v>4.9350064346839106</v>
      </c>
      <c r="CO117">
        <v>4.5776598380775399E-2</v>
      </c>
      <c r="CP117">
        <v>24.10478845135605</v>
      </c>
      <c r="CQ117">
        <v>1.8888811042582789</v>
      </c>
      <c r="CR117">
        <v>1.127595424276677E-2</v>
      </c>
      <c r="CS117">
        <v>124.3079487878</v>
      </c>
      <c r="CT117">
        <v>9.1914656486967985</v>
      </c>
      <c r="CU117">
        <v>3.2541910437771437E-2</v>
      </c>
      <c r="CV117">
        <v>27.761544120329841</v>
      </c>
      <c r="CW117">
        <v>1.7752596346379479</v>
      </c>
      <c r="CX117">
        <v>1.0839333038466089E-2</v>
      </c>
      <c r="CY117">
        <v>276.99170730816132</v>
      </c>
      <c r="CZ117">
        <v>17.624583592829389</v>
      </c>
      <c r="DA117">
        <v>5.0452238206480537E-2</v>
      </c>
      <c r="DB117">
        <v>64.602421738887472</v>
      </c>
      <c r="DC117">
        <v>4.2333407076931104</v>
      </c>
      <c r="DD117">
        <v>1.083077698969236E-2</v>
      </c>
      <c r="DE117">
        <v>8976.8042989856331</v>
      </c>
      <c r="DF117">
        <v>428.66736278472069</v>
      </c>
      <c r="DG117">
        <v>0.38212569404207658</v>
      </c>
      <c r="DH117">
        <v>0.47083977137962579</v>
      </c>
      <c r="DI117">
        <v>8.8314225251813178E-2</v>
      </c>
      <c r="DJ117">
        <v>9.7833515238215495E-3</v>
      </c>
      <c r="DK117">
        <v>1.878402088436615</v>
      </c>
      <c r="DL117">
        <v>4.8623689060965587</v>
      </c>
      <c r="DM117">
        <v>10.080134031249999</v>
      </c>
      <c r="DN117">
        <v>250.93360500929609</v>
      </c>
      <c r="DO117">
        <v>15.61798252923742</v>
      </c>
      <c r="DP117">
        <v>0.59661790588887798</v>
      </c>
      <c r="DQ117">
        <v>50.933638564638933</v>
      </c>
      <c r="DR117">
        <v>3.2015511758643811</v>
      </c>
      <c r="DS117">
        <v>0.32413366467407673</v>
      </c>
      <c r="DT117">
        <v>25.522418625416542</v>
      </c>
      <c r="DU117">
        <v>2.219595180419315</v>
      </c>
      <c r="DV117">
        <v>0.31420662434953961</v>
      </c>
      <c r="DW117">
        <v>96.89789329263526</v>
      </c>
      <c r="DX117">
        <v>9.5923608868825205</v>
      </c>
      <c r="DY117">
        <v>0.27539798185550007</v>
      </c>
      <c r="DZ117">
        <v>118.36563068840471</v>
      </c>
      <c r="EA117">
        <v>7.6212462318384118</v>
      </c>
      <c r="EB117">
        <v>0.1432297257987161</v>
      </c>
      <c r="EC117">
        <v>84.928135436299101</v>
      </c>
      <c r="ED117">
        <v>5.5873276508037062</v>
      </c>
      <c r="EE117">
        <v>0.2428295510873599</v>
      </c>
      <c r="EH117">
        <v>494.70756225984093</v>
      </c>
      <c r="EI117">
        <v>8.9941696642382149E-2</v>
      </c>
      <c r="EJ117">
        <v>35.671754084361957</v>
      </c>
      <c r="EK117">
        <v>1.2766716576942561</v>
      </c>
      <c r="EL117">
        <v>3.117587817986728</v>
      </c>
      <c r="EM117">
        <v>18.808217817205769</v>
      </c>
      <c r="EN117">
        <v>15.554451030430389</v>
      </c>
      <c r="EO117">
        <v>71.684139316951075</v>
      </c>
      <c r="EP117">
        <v>133.07520146197331</v>
      </c>
      <c r="EQ117">
        <v>242.34189176018251</v>
      </c>
      <c r="ER117">
        <v>441.47964196622809</v>
      </c>
      <c r="ES117">
        <v>776.92467992375009</v>
      </c>
      <c r="ET117">
        <v>1123.949154669225</v>
      </c>
      <c r="EU117">
        <v>1720.445387007213</v>
      </c>
      <c r="EV117">
        <v>2626.1147048328239</v>
      </c>
      <c r="EX117">
        <v>105.269926321426</v>
      </c>
      <c r="EY117">
        <v>69.029498704235564</v>
      </c>
      <c r="EZ117">
        <v>0.42361304691357698</v>
      </c>
      <c r="FA117">
        <v>0.43078166788448718</v>
      </c>
      <c r="FB117">
        <v>5.2278146880814108E-5</v>
      </c>
      <c r="FC117">
        <v>1.2546945181932841E-3</v>
      </c>
      <c r="FD117">
        <v>24.00036330770844</v>
      </c>
      <c r="FE117">
        <v>3.8885929622424689</v>
      </c>
      <c r="FF117">
        <v>5.413033023146431</v>
      </c>
      <c r="FG117">
        <v>0.4273255392325499</v>
      </c>
      <c r="FH117">
        <v>6.6099604176731979E-3</v>
      </c>
      <c r="FJ117">
        <f t="shared" si="4"/>
        <v>118.36563068840471</v>
      </c>
      <c r="FK117">
        <f t="shared" si="5"/>
        <v>192.09143194541755</v>
      </c>
      <c r="FL117">
        <f t="shared" si="6"/>
        <v>0.63293497124971621</v>
      </c>
      <c r="FM117">
        <f t="shared" si="7"/>
        <v>1.4898336506170347</v>
      </c>
    </row>
    <row r="118" spans="1:169" x14ac:dyDescent="0.25">
      <c r="A118" t="s">
        <v>991</v>
      </c>
      <c r="B118" t="s">
        <v>963</v>
      </c>
      <c r="C118" s="7">
        <v>1.0480183305809889</v>
      </c>
      <c r="D118" s="8">
        <v>1.9187680393895769E-2</v>
      </c>
      <c r="E118" s="9">
        <v>124.9561033430697</v>
      </c>
      <c r="F118" s="10">
        <v>0.91732446819140323</v>
      </c>
      <c r="G118">
        <v>1350.801197035277</v>
      </c>
      <c r="H118" s="11">
        <v>85.600317375349007</v>
      </c>
      <c r="I118" s="7">
        <v>1.73932463411404</v>
      </c>
      <c r="J118" s="7">
        <v>5.5419207665999518E-2</v>
      </c>
      <c r="K118" s="8">
        <v>0.1853245895758858</v>
      </c>
      <c r="L118" s="19">
        <v>8.4654767522079866E-4</v>
      </c>
      <c r="M118">
        <v>0.22510320066448289</v>
      </c>
      <c r="N118" s="11">
        <v>0.83116627902810325</v>
      </c>
      <c r="O118" s="12">
        <v>14.6865311196434</v>
      </c>
      <c r="P118" s="10">
        <v>0.52539488954816893</v>
      </c>
      <c r="Q118" s="8">
        <v>0.57590884963130429</v>
      </c>
      <c r="R118" s="13">
        <v>1.8284063961897409E-2</v>
      </c>
      <c r="S118" s="14">
        <v>0.87686795564683384</v>
      </c>
      <c r="T118" t="e">
        <v>#N/A</v>
      </c>
      <c r="U118" s="11" t="e">
        <v>#N/A</v>
      </c>
      <c r="V118" s="9">
        <v>2700.0437773311392</v>
      </c>
      <c r="W118" s="9">
        <v>6.2580566607039616</v>
      </c>
      <c r="X118" s="9">
        <v>7.5729735880351283</v>
      </c>
      <c r="Y118" s="9">
        <v>2931.310669163579</v>
      </c>
      <c r="Z118" s="9">
        <v>19.956086740604778</v>
      </c>
      <c r="AA118" s="9">
        <v>74.807944133034198</v>
      </c>
      <c r="AB118" s="9">
        <v>2794.4018084877839</v>
      </c>
      <c r="AC118" s="9">
        <v>8.0584820950310601</v>
      </c>
      <c r="AD118" s="15">
        <v>34.291830790129318</v>
      </c>
      <c r="AE118" t="e">
        <v>#N/A</v>
      </c>
      <c r="AF118" t="e">
        <v>#N/A</v>
      </c>
      <c r="AG118" s="11" t="e">
        <v>#N/A</v>
      </c>
      <c r="AH118" s="16">
        <v>108.5653015619264</v>
      </c>
      <c r="AK118" t="s">
        <v>992</v>
      </c>
      <c r="AL118" t="s">
        <v>992</v>
      </c>
      <c r="AM118">
        <v>25.027000000000001</v>
      </c>
      <c r="AN118">
        <v>198.00362732531471</v>
      </c>
      <c r="AO118">
        <v>47.238353575295299</v>
      </c>
      <c r="AP118">
        <v>111.386907401244</v>
      </c>
      <c r="AQ118" t="s">
        <v>154</v>
      </c>
      <c r="AR118">
        <v>824.79273817695707</v>
      </c>
      <c r="AS118">
        <v>1925.3269689677329</v>
      </c>
      <c r="AT118">
        <v>308.00569709069339</v>
      </c>
      <c r="AU118">
        <v>14.86294339733416</v>
      </c>
      <c r="AV118">
        <v>2.3986974561421599</v>
      </c>
      <c r="AW118">
        <v>3.1480558263719249</v>
      </c>
      <c r="AX118">
        <v>0.79645404178708223</v>
      </c>
      <c r="AY118">
        <v>1.9318140400573229</v>
      </c>
      <c r="AZ118" t="s">
        <v>154</v>
      </c>
      <c r="BA118">
        <v>19.190532578416541</v>
      </c>
      <c r="BB118">
        <v>55.483282072219019</v>
      </c>
      <c r="BC118">
        <v>0.28782503422440292</v>
      </c>
      <c r="BD118">
        <v>0.13336023376545739</v>
      </c>
      <c r="BE118">
        <v>4.8959387851884688E-2</v>
      </c>
      <c r="BF118">
        <v>596.87957570476669</v>
      </c>
      <c r="BG118">
        <v>42.501840163672931</v>
      </c>
      <c r="BH118">
        <v>7.0647720614110232E-2</v>
      </c>
      <c r="BI118">
        <v>534454.15753200266</v>
      </c>
      <c r="BJ118">
        <v>25970.344790104951</v>
      </c>
      <c r="BK118">
        <v>2.1894978781959731</v>
      </c>
      <c r="BL118">
        <v>1.9613803497177289</v>
      </c>
      <c r="BM118">
        <v>0.32612292573371549</v>
      </c>
      <c r="BN118">
        <v>0.14141742548000369</v>
      </c>
      <c r="BO118">
        <v>2.207576700132069E-2</v>
      </c>
      <c r="BP118">
        <v>7.7446931193130217E-3</v>
      </c>
      <c r="BQ118">
        <v>7.3376811220086944E-3</v>
      </c>
      <c r="BR118">
        <v>20.15429535578879</v>
      </c>
      <c r="BS118">
        <v>2.0081214653117181</v>
      </c>
      <c r="BT118">
        <v>4.9997854317395923E-2</v>
      </c>
      <c r="BU118">
        <v>6.7790517212551304E-2</v>
      </c>
      <c r="BV118">
        <v>2.313484816581839E-2</v>
      </c>
      <c r="BW118">
        <v>1.462585111344698E-2</v>
      </c>
      <c r="BX118">
        <v>1.064312133777775</v>
      </c>
      <c r="BY118">
        <v>0.28015421308453681</v>
      </c>
      <c r="BZ118">
        <v>3.0883688227071861E-2</v>
      </c>
      <c r="CA118">
        <v>2.4570460366205169</v>
      </c>
      <c r="CB118">
        <v>0.44683581997730798</v>
      </c>
      <c r="CC118">
        <v>0.10154996295029541</v>
      </c>
      <c r="CD118">
        <v>0.74974075887111458</v>
      </c>
      <c r="CE118">
        <v>0.1013412894682566</v>
      </c>
      <c r="CF118">
        <v>9.5896141830275373E-3</v>
      </c>
      <c r="CG118">
        <v>11.920440294539141</v>
      </c>
      <c r="CH118">
        <v>1.747080110284416</v>
      </c>
      <c r="CI118">
        <v>5.2923058867121113E-2</v>
      </c>
      <c r="CJ118">
        <v>3.8256849333919609</v>
      </c>
      <c r="CK118">
        <v>0.45780383917177941</v>
      </c>
      <c r="CL118">
        <v>7.7772474610383743E-3</v>
      </c>
      <c r="CM118">
        <v>45.199815926430908</v>
      </c>
      <c r="CN118">
        <v>4.4630374066364364</v>
      </c>
      <c r="CO118">
        <v>4.7599679809747379E-2</v>
      </c>
      <c r="CP118">
        <v>18.46866609738381</v>
      </c>
      <c r="CQ118">
        <v>1.7024877940527881</v>
      </c>
      <c r="CR118">
        <v>1.172620697597652E-2</v>
      </c>
      <c r="CS118">
        <v>97.071879388778527</v>
      </c>
      <c r="CT118">
        <v>9.4324696499469098</v>
      </c>
      <c r="CU118">
        <v>3.3844837776120927E-2</v>
      </c>
      <c r="CV118">
        <v>20.976621175714321</v>
      </c>
      <c r="CW118">
        <v>1.6685197793590489</v>
      </c>
      <c r="CX118">
        <v>1.127434873204348E-2</v>
      </c>
      <c r="CY118">
        <v>214.0997985061008</v>
      </c>
      <c r="CZ118">
        <v>18.486670829954271</v>
      </c>
      <c r="DA118">
        <v>5.2470955600644728E-2</v>
      </c>
      <c r="DB118">
        <v>49.758114770914418</v>
      </c>
      <c r="DC118">
        <v>3.7287242437981392</v>
      </c>
      <c r="DD118">
        <v>1.1264502892213349E-2</v>
      </c>
      <c r="DE118">
        <v>9812.2547081105822</v>
      </c>
      <c r="DF118">
        <v>434.09186399905087</v>
      </c>
      <c r="DG118">
        <v>0.40160387634992201</v>
      </c>
      <c r="DH118">
        <v>0.56458396063829652</v>
      </c>
      <c r="DI118">
        <v>9.2317446363407177E-2</v>
      </c>
      <c r="DJ118">
        <v>1.017342110425922E-2</v>
      </c>
      <c r="DK118">
        <v>-1.0070026923275039</v>
      </c>
      <c r="DL118">
        <v>5.2173483305144952</v>
      </c>
      <c r="DM118">
        <v>11.932227381966561</v>
      </c>
      <c r="DN118">
        <v>287.84598374140262</v>
      </c>
      <c r="DO118">
        <v>26.41937054485388</v>
      </c>
      <c r="DP118">
        <v>0.73514921489128993</v>
      </c>
      <c r="DQ118">
        <v>58.672736529398527</v>
      </c>
      <c r="DR118">
        <v>5.4101938471524926</v>
      </c>
      <c r="DS118">
        <v>0.36608783606743323</v>
      </c>
      <c r="DT118">
        <v>30.10746472726305</v>
      </c>
      <c r="DU118">
        <v>3.2010234091825391</v>
      </c>
      <c r="DV118">
        <v>0.36597765467515841</v>
      </c>
      <c r="DW118">
        <v>100.6172525980966</v>
      </c>
      <c r="DX118">
        <v>12.03074910066408</v>
      </c>
      <c r="DY118">
        <v>0.32266039263820773</v>
      </c>
      <c r="DZ118">
        <v>124.9561033430697</v>
      </c>
      <c r="EA118">
        <v>14.25366640621551</v>
      </c>
      <c r="EB118">
        <v>0.15349345470601439</v>
      </c>
      <c r="EC118">
        <v>97.865751380746431</v>
      </c>
      <c r="ED118">
        <v>9.2123424371316762</v>
      </c>
      <c r="EE118">
        <v>0.3193459240512197</v>
      </c>
      <c r="EH118">
        <v>380.1780736973036</v>
      </c>
      <c r="EI118">
        <v>9.314669620810416E-2</v>
      </c>
      <c r="EJ118">
        <v>32.878132717436863</v>
      </c>
      <c r="EK118">
        <v>0.73050126306628571</v>
      </c>
      <c r="EL118">
        <v>2.328910577194256</v>
      </c>
      <c r="EM118">
        <v>16.601662409598092</v>
      </c>
      <c r="EN118">
        <v>13.316887368936319</v>
      </c>
      <c r="EO118">
        <v>59.901710022809773</v>
      </c>
      <c r="EP118">
        <v>105.9746518945142</v>
      </c>
      <c r="EQ118">
        <v>183.739089131833</v>
      </c>
      <c r="ER118">
        <v>338.25395782754231</v>
      </c>
      <c r="ES118">
        <v>606.69924617986578</v>
      </c>
      <c r="ET118">
        <v>849.25591804511407</v>
      </c>
      <c r="EU118">
        <v>1329.812413081371</v>
      </c>
      <c r="EV118">
        <v>2022.687592313594</v>
      </c>
      <c r="EX118">
        <v>126.0413165236302</v>
      </c>
      <c r="EY118">
        <v>100.6359373152694</v>
      </c>
      <c r="EZ118">
        <v>0.4222866258637788</v>
      </c>
      <c r="FA118">
        <v>0.43241525628930649</v>
      </c>
      <c r="FB118">
        <v>7.0044989272035406E-5</v>
      </c>
      <c r="FC118">
        <v>1.554992272718678E-3</v>
      </c>
      <c r="FD118">
        <v>22.199907357819949</v>
      </c>
      <c r="FE118">
        <v>3.47402775576598</v>
      </c>
      <c r="FF118">
        <v>6.1999738089170808</v>
      </c>
      <c r="FG118">
        <v>0.58363484793055076</v>
      </c>
      <c r="FH118">
        <v>9.1610564951645195E-3</v>
      </c>
      <c r="FJ118">
        <f t="shared" si="4"/>
        <v>124.9561033430697</v>
      </c>
      <c r="FK118">
        <f t="shared" si="5"/>
        <v>202.78687894357842</v>
      </c>
      <c r="FL118">
        <f t="shared" si="6"/>
        <v>0.79767591743139932</v>
      </c>
      <c r="FM118">
        <f t="shared" si="7"/>
        <v>1.8915022690384069</v>
      </c>
    </row>
    <row r="119" spans="1:169" x14ac:dyDescent="0.25">
      <c r="A119" t="s">
        <v>993</v>
      </c>
      <c r="B119" t="s">
        <v>963</v>
      </c>
      <c r="C119" s="7">
        <v>-25.752913216682089</v>
      </c>
      <c r="D119" s="8">
        <v>2.0199649907698021E-2</v>
      </c>
      <c r="E119" s="9">
        <v>145.86663651498239</v>
      </c>
      <c r="F119" s="10">
        <v>0.61675404836390813</v>
      </c>
      <c r="G119">
        <v>-55.019761460112548</v>
      </c>
      <c r="H119" s="11">
        <v>627.46137107087964</v>
      </c>
      <c r="I119" s="7">
        <v>2.0660374332975979</v>
      </c>
      <c r="J119" s="7">
        <v>6.5682794695208518E-2</v>
      </c>
      <c r="K119" s="8">
        <v>0.1846264110117162</v>
      </c>
      <c r="L119" s="19">
        <v>8.9892678741017784E-4</v>
      </c>
      <c r="M119">
        <v>0.1381152809042073</v>
      </c>
      <c r="N119" s="11">
        <v>0.68143362853642153</v>
      </c>
      <c r="O119" s="12">
        <v>12.323201094042039</v>
      </c>
      <c r="P119" s="10">
        <v>0.44191325230328621</v>
      </c>
      <c r="Q119" s="8">
        <v>0.48448419847014967</v>
      </c>
      <c r="R119" s="13">
        <v>1.529861849011745E-2</v>
      </c>
      <c r="S119" s="14">
        <v>0.84839300395614192</v>
      </c>
      <c r="T119" t="e">
        <v>#N/A</v>
      </c>
      <c r="U119" s="11" t="e">
        <v>#N/A</v>
      </c>
      <c r="V119" s="9">
        <v>2693.7800089825191</v>
      </c>
      <c r="W119" s="9">
        <v>6.8374499004802924</v>
      </c>
      <c r="X119" s="9">
        <v>8.0529186524312628</v>
      </c>
      <c r="Y119" s="9">
        <v>2546.4394251981062</v>
      </c>
      <c r="Z119" s="9">
        <v>14.03918830271498</v>
      </c>
      <c r="AA119" s="9">
        <v>66.495790021707748</v>
      </c>
      <c r="AB119" s="9">
        <v>2628.791264233786</v>
      </c>
      <c r="AC119" s="9">
        <v>7.1947231195853183</v>
      </c>
      <c r="AD119" s="15">
        <v>33.473877854793187</v>
      </c>
      <c r="AE119" t="e">
        <v>#N/A</v>
      </c>
      <c r="AF119" t="e">
        <v>#N/A</v>
      </c>
      <c r="AG119" s="11" t="e">
        <v>#N/A</v>
      </c>
      <c r="AH119" s="16">
        <v>94.530340885554878</v>
      </c>
      <c r="AK119" t="s">
        <v>994</v>
      </c>
      <c r="AL119" t="s">
        <v>994</v>
      </c>
      <c r="AM119">
        <v>22.923999999999999</v>
      </c>
      <c r="AN119">
        <v>871.47468261981851</v>
      </c>
      <c r="AO119">
        <v>121.28290652616749</v>
      </c>
      <c r="AP119">
        <v>92.626071536929317</v>
      </c>
      <c r="AQ119" t="s">
        <v>154</v>
      </c>
      <c r="AR119">
        <v>876.06475982412132</v>
      </c>
      <c r="AS119">
        <v>1565.2367402076979</v>
      </c>
      <c r="AT119">
        <v>361.73132080234831</v>
      </c>
      <c r="AU119">
        <v>22.15921968671498</v>
      </c>
      <c r="AV119">
        <v>1.925686158693233</v>
      </c>
      <c r="AW119">
        <v>4.7433097039214598</v>
      </c>
      <c r="AX119">
        <v>1.356029967509637</v>
      </c>
      <c r="AY119">
        <v>1.342583773479169</v>
      </c>
      <c r="AZ119" t="s">
        <v>154</v>
      </c>
      <c r="BA119">
        <v>18.806391716939189</v>
      </c>
      <c r="BB119">
        <v>44.886601715891437</v>
      </c>
      <c r="BC119">
        <v>1.7028898938639401</v>
      </c>
      <c r="BD119">
        <v>0.4540377310556436</v>
      </c>
      <c r="BE119">
        <v>0.1491173856143776</v>
      </c>
      <c r="BF119">
        <v>811.39240010469587</v>
      </c>
      <c r="BG119">
        <v>101.543124341544</v>
      </c>
      <c r="BH119">
        <v>5.1604244505869937E-2</v>
      </c>
      <c r="BI119">
        <v>537479.35700217669</v>
      </c>
      <c r="BJ119">
        <v>21697.420147093471</v>
      </c>
      <c r="BK119">
        <v>2.5407451034202402</v>
      </c>
      <c r="BL119">
        <v>1.412100598596626</v>
      </c>
      <c r="BM119">
        <v>0.19532162544188131</v>
      </c>
      <c r="BN119">
        <v>7.7735451549058504E-2</v>
      </c>
      <c r="BO119">
        <v>3.7036379274350231</v>
      </c>
      <c r="BP119">
        <v>0.59951961316368674</v>
      </c>
      <c r="BQ119">
        <v>8.795532498688037E-3</v>
      </c>
      <c r="BR119">
        <v>35.73445390412261</v>
      </c>
      <c r="BS119">
        <v>4.6065132294815383</v>
      </c>
      <c r="BT119">
        <v>1.7249952429361368E-2</v>
      </c>
      <c r="BU119">
        <v>3.9092546739438641</v>
      </c>
      <c r="BV119">
        <v>0.82825299761902671</v>
      </c>
      <c r="BW119">
        <v>1.253584476747403E-2</v>
      </c>
      <c r="BX119">
        <v>26.93405564759809</v>
      </c>
      <c r="BY119">
        <v>5.546584362347895</v>
      </c>
      <c r="BZ119">
        <v>8.243561400723376E-2</v>
      </c>
      <c r="CA119">
        <v>14.8437860161816</v>
      </c>
      <c r="CB119">
        <v>2.6361368084096908</v>
      </c>
      <c r="CC119">
        <v>9.4209370450411917E-2</v>
      </c>
      <c r="CD119">
        <v>4.1643730696852117</v>
      </c>
      <c r="CE119">
        <v>0.78156167672708265</v>
      </c>
      <c r="CF119">
        <v>0.11367485993488</v>
      </c>
      <c r="CG119">
        <v>32.430362333344192</v>
      </c>
      <c r="CH119">
        <v>5.1319175800994454</v>
      </c>
      <c r="CI119">
        <v>0.1412642660298736</v>
      </c>
      <c r="CJ119">
        <v>7.1461794866161048</v>
      </c>
      <c r="CK119">
        <v>0.85917663386272147</v>
      </c>
      <c r="CL119">
        <v>7.7234907508893728E-3</v>
      </c>
      <c r="CM119">
        <v>74.805719324029027</v>
      </c>
      <c r="CN119">
        <v>10.539451095620439</v>
      </c>
      <c r="CO119">
        <v>4.7255490001744539E-2</v>
      </c>
      <c r="CP119">
        <v>25.454567760416591</v>
      </c>
      <c r="CQ119">
        <v>3.227373174699995</v>
      </c>
      <c r="CR119">
        <v>1.164248507961586E-2</v>
      </c>
      <c r="CS119">
        <v>123.2607478619242</v>
      </c>
      <c r="CT119">
        <v>15.23144864862387</v>
      </c>
      <c r="CU119">
        <v>3.3607039850176858E-2</v>
      </c>
      <c r="CV119">
        <v>27.33918508958558</v>
      </c>
      <c r="CW119">
        <v>3.1851475773550919</v>
      </c>
      <c r="CX119">
        <v>1.1195982312994389E-2</v>
      </c>
      <c r="CY119">
        <v>269.3268622062044</v>
      </c>
      <c r="CZ119">
        <v>29.676620056710721</v>
      </c>
      <c r="DA119">
        <v>0.1400423559625881</v>
      </c>
      <c r="DB119">
        <v>64.170158370900793</v>
      </c>
      <c r="DC119">
        <v>6.9058371071926876</v>
      </c>
      <c r="DD119">
        <v>1.1185267364639109E-2</v>
      </c>
      <c r="DE119">
        <v>10379.826965933549</v>
      </c>
      <c r="DF119">
        <v>743.20489301001885</v>
      </c>
      <c r="DG119">
        <v>0.1090813490404956</v>
      </c>
      <c r="DH119">
        <v>0.44325711539687113</v>
      </c>
      <c r="DI119">
        <v>7.7982521527700896E-2</v>
      </c>
      <c r="DJ119">
        <v>1.010026444900786E-2</v>
      </c>
      <c r="DK119">
        <v>3.0562322153839099</v>
      </c>
      <c r="DL119">
        <v>4.4111310132122004</v>
      </c>
      <c r="DM119">
        <v>10.059302577432881</v>
      </c>
      <c r="DN119">
        <v>292.30189503833247</v>
      </c>
      <c r="DO119">
        <v>33.538423796960743</v>
      </c>
      <c r="DP119">
        <v>0.62034473860241202</v>
      </c>
      <c r="DQ119">
        <v>59.212350334203961</v>
      </c>
      <c r="DR119">
        <v>6.7323460713345451</v>
      </c>
      <c r="DS119">
        <v>0.32440329907752091</v>
      </c>
      <c r="DT119">
        <v>18.409812296286521</v>
      </c>
      <c r="DU119">
        <v>2.1133747378212289</v>
      </c>
      <c r="DV119">
        <v>0.28555565303770092</v>
      </c>
      <c r="DW119">
        <v>82.316328957402533</v>
      </c>
      <c r="DX119">
        <v>10.116878693225591</v>
      </c>
      <c r="DY119">
        <v>0.2483491668319929</v>
      </c>
      <c r="DZ119">
        <v>145.86663651498239</v>
      </c>
      <c r="EA119">
        <v>16.335254369574429</v>
      </c>
      <c r="EB119">
        <v>0.15055747579419701</v>
      </c>
      <c r="EC119">
        <v>92.898546121570433</v>
      </c>
      <c r="ED119">
        <v>10.62324660913748</v>
      </c>
      <c r="EE119">
        <v>0.26086728759258382</v>
      </c>
      <c r="EH119">
        <v>516.8104459265578</v>
      </c>
      <c r="EI119">
        <v>15.627164250780689</v>
      </c>
      <c r="EJ119">
        <v>58.294378310151068</v>
      </c>
      <c r="EK119">
        <v>42.125589158877837</v>
      </c>
      <c r="EL119">
        <v>58.936664436757297</v>
      </c>
      <c r="EM119">
        <v>100.29585146068651</v>
      </c>
      <c r="EN119">
        <v>73.967550083218683</v>
      </c>
      <c r="EO119">
        <v>162.9666448911768</v>
      </c>
      <c r="EP119">
        <v>197.95511043257909</v>
      </c>
      <c r="EQ119">
        <v>304.08828993507728</v>
      </c>
      <c r="ER119">
        <v>466.20087473290471</v>
      </c>
      <c r="ES119">
        <v>770.37967413702609</v>
      </c>
      <c r="ET119">
        <v>1106.849598768647</v>
      </c>
      <c r="EU119">
        <v>1672.837653454686</v>
      </c>
      <c r="EV119">
        <v>2608.54302320735</v>
      </c>
      <c r="EX119">
        <v>2.2720275472803491</v>
      </c>
      <c r="EY119">
        <v>1.683210914997626</v>
      </c>
      <c r="EZ119">
        <v>0.57856264160031301</v>
      </c>
      <c r="FA119">
        <v>0.58793639978597856</v>
      </c>
      <c r="FB119">
        <v>9.3417100090424296E-3</v>
      </c>
      <c r="FC119">
        <v>9.5891795902259241E-2</v>
      </c>
      <c r="FD119">
        <v>10.264908224451361</v>
      </c>
      <c r="FE119">
        <v>3.1857370125515061</v>
      </c>
      <c r="FF119">
        <v>4.0819607011863157</v>
      </c>
      <c r="FG119">
        <v>0.54159705912774014</v>
      </c>
      <c r="FH119">
        <v>5.2430737395792381E-3</v>
      </c>
      <c r="FJ119">
        <f t="shared" si="4"/>
        <v>145.86663651498239</v>
      </c>
      <c r="FK119">
        <f t="shared" si="5"/>
        <v>236.72185006968886</v>
      </c>
      <c r="FL119">
        <f t="shared" si="6"/>
        <v>1.0664174317252744</v>
      </c>
      <c r="FM119">
        <f t="shared" si="7"/>
        <v>2.3956530874021711</v>
      </c>
    </row>
    <row r="120" spans="1:169" x14ac:dyDescent="0.25">
      <c r="A120" t="s">
        <v>995</v>
      </c>
      <c r="B120" t="s">
        <v>963</v>
      </c>
      <c r="C120" s="7">
        <v>5.0883248708830369</v>
      </c>
      <c r="D120" s="8">
        <v>1.813979067423422E-2</v>
      </c>
      <c r="E120" s="9">
        <v>128.17316096719739</v>
      </c>
      <c r="F120" s="10">
        <v>0.82501892552872558</v>
      </c>
      <c r="G120">
        <v>278.29455833399021</v>
      </c>
      <c r="H120" s="11">
        <v>96.393401933212289</v>
      </c>
      <c r="I120" s="7">
        <v>1.891940823574469</v>
      </c>
      <c r="J120" s="7">
        <v>5.9634875820726491E-2</v>
      </c>
      <c r="K120" s="8">
        <v>0.1850228999353461</v>
      </c>
      <c r="L120" s="19">
        <v>8.7089761163491116E-4</v>
      </c>
      <c r="M120">
        <v>0.21875022982230349</v>
      </c>
      <c r="N120" s="11">
        <v>1.985862462203827</v>
      </c>
      <c r="O120" s="12">
        <v>13.490999644031289</v>
      </c>
      <c r="P120" s="10">
        <v>0.48797100294799461</v>
      </c>
      <c r="Q120" s="8">
        <v>0.5294215914604351</v>
      </c>
      <c r="R120" s="13">
        <v>1.6917673308517608E-2</v>
      </c>
      <c r="S120" s="14">
        <v>0.90442392089285428</v>
      </c>
      <c r="T120" t="e">
        <v>#N/A</v>
      </c>
      <c r="U120" s="11" t="e">
        <v>#N/A</v>
      </c>
      <c r="V120" s="9">
        <v>2697.32628589462</v>
      </c>
      <c r="W120" s="9">
        <v>6.5084123562709619</v>
      </c>
      <c r="X120" s="9">
        <v>7.7713733644425753</v>
      </c>
      <c r="Y120" s="9">
        <v>2738.377231302311</v>
      </c>
      <c r="Z120" s="9">
        <v>18.680410349072009</v>
      </c>
      <c r="AA120" s="9">
        <v>71.105936538665489</v>
      </c>
      <c r="AB120" s="9">
        <v>2713.8120159408968</v>
      </c>
      <c r="AC120" s="9">
        <v>8.4958792097694751</v>
      </c>
      <c r="AD120" s="15">
        <v>33.724499942107578</v>
      </c>
      <c r="AE120" t="e">
        <v>#N/A</v>
      </c>
      <c r="AF120" t="e">
        <v>#N/A</v>
      </c>
      <c r="AG120" s="11" t="e">
        <v>#N/A</v>
      </c>
      <c r="AH120" s="16">
        <v>101.5219124813472</v>
      </c>
      <c r="AK120" t="s">
        <v>996</v>
      </c>
      <c r="AL120" t="s">
        <v>996</v>
      </c>
      <c r="AM120">
        <v>25.042000000000002</v>
      </c>
      <c r="AN120">
        <v>187.82242289473331</v>
      </c>
      <c r="AO120">
        <v>46.281197449200192</v>
      </c>
      <c r="AP120">
        <v>103.9900841732555</v>
      </c>
      <c r="AQ120" t="s">
        <v>154</v>
      </c>
      <c r="AR120">
        <v>732.15709166334238</v>
      </c>
      <c r="AS120">
        <v>1809.5547481018421</v>
      </c>
      <c r="AT120">
        <v>321.94886640761217</v>
      </c>
      <c r="AU120">
        <v>14.71882472114992</v>
      </c>
      <c r="AV120">
        <v>2.2536779060027441</v>
      </c>
      <c r="AW120">
        <v>4.7051423855640424</v>
      </c>
      <c r="AX120">
        <v>0.96888503059938547</v>
      </c>
      <c r="AY120">
        <v>1.547949224444326</v>
      </c>
      <c r="AZ120" t="s">
        <v>154</v>
      </c>
      <c r="BA120">
        <v>20.58328302700998</v>
      </c>
      <c r="BB120">
        <v>53.338271048176452</v>
      </c>
      <c r="BC120">
        <v>0.35043479252216753</v>
      </c>
      <c r="BD120">
        <v>0.16601702127606671</v>
      </c>
      <c r="BE120">
        <v>0.1831033637730414</v>
      </c>
      <c r="BF120">
        <v>747.48169619698831</v>
      </c>
      <c r="BG120">
        <v>56.088820197502493</v>
      </c>
      <c r="BH120">
        <v>1.8862581427786761E-2</v>
      </c>
      <c r="BI120">
        <v>536253.38449412375</v>
      </c>
      <c r="BJ120">
        <v>25143.85303042275</v>
      </c>
      <c r="BK120">
        <v>1.233970456319359</v>
      </c>
      <c r="BL120">
        <v>1.7035509179699939</v>
      </c>
      <c r="BM120">
        <v>0.27310436195138738</v>
      </c>
      <c r="BN120">
        <v>0.1042926282760131</v>
      </c>
      <c r="BO120">
        <v>0.2471097345256254</v>
      </c>
      <c r="BP120">
        <v>6.9135925577451587E-2</v>
      </c>
      <c r="BQ120">
        <v>7.7108342861564507E-3</v>
      </c>
      <c r="BR120">
        <v>21.85214097456948</v>
      </c>
      <c r="BS120">
        <v>1.6699025501395759</v>
      </c>
      <c r="BT120">
        <v>1.6938925523972539E-2</v>
      </c>
      <c r="BU120">
        <v>0.33502505708430491</v>
      </c>
      <c r="BV120">
        <v>6.859887083755857E-2</v>
      </c>
      <c r="BW120">
        <v>1.112530419774607E-2</v>
      </c>
      <c r="BX120">
        <v>3.749908885848328</v>
      </c>
      <c r="BY120">
        <v>0.55514841159229811</v>
      </c>
      <c r="BZ120">
        <v>3.012927156546337E-2</v>
      </c>
      <c r="CA120">
        <v>4.306067170863642</v>
      </c>
      <c r="CB120">
        <v>0.5263513040222747</v>
      </c>
      <c r="CC120">
        <v>0.1141012302625965</v>
      </c>
      <c r="CD120">
        <v>1.2875343943479209</v>
      </c>
      <c r="CE120">
        <v>0.16610377453779779</v>
      </c>
      <c r="CF120">
        <v>9.3513582475905493E-3</v>
      </c>
      <c r="CG120">
        <v>17.632539965736569</v>
      </c>
      <c r="CH120">
        <v>1.4475960001069159</v>
      </c>
      <c r="CI120">
        <v>0.22058483693350439</v>
      </c>
      <c r="CJ120">
        <v>5.1487415614763883</v>
      </c>
      <c r="CK120">
        <v>0.41245201139471921</v>
      </c>
      <c r="CL120">
        <v>2.0002261499490911E-2</v>
      </c>
      <c r="CM120">
        <v>61.838026471701241</v>
      </c>
      <c r="CN120">
        <v>4.5876334183143284</v>
      </c>
      <c r="CO120">
        <v>4.6409764360007551E-2</v>
      </c>
      <c r="CP120">
        <v>24.52814233975505</v>
      </c>
      <c r="CQ120">
        <v>2.3157453926574041</v>
      </c>
      <c r="CR120">
        <v>1.143507354615139E-2</v>
      </c>
      <c r="CS120">
        <v>117.9785432534147</v>
      </c>
      <c r="CT120">
        <v>8.6033565604247926</v>
      </c>
      <c r="CU120">
        <v>3.3012401601691499E-2</v>
      </c>
      <c r="CV120">
        <v>26.844680814113129</v>
      </c>
      <c r="CW120">
        <v>2.0428445098940391</v>
      </c>
      <c r="CX120">
        <v>1.0998530851794291E-2</v>
      </c>
      <c r="CY120">
        <v>253.45196877495229</v>
      </c>
      <c r="CZ120">
        <v>15.00348781860561</v>
      </c>
      <c r="DA120">
        <v>5.1179615147137127E-2</v>
      </c>
      <c r="DB120">
        <v>59.703355702810441</v>
      </c>
      <c r="DC120">
        <v>4.0273342198206947</v>
      </c>
      <c r="DD120">
        <v>1.098709511580272E-2</v>
      </c>
      <c r="DE120">
        <v>10082.01869241621</v>
      </c>
      <c r="DF120">
        <v>627.93485720306955</v>
      </c>
      <c r="DG120">
        <v>0.2823852743857353</v>
      </c>
      <c r="DH120">
        <v>0.46484689151950043</v>
      </c>
      <c r="DI120">
        <v>7.6654075848111264E-2</v>
      </c>
      <c r="DJ120">
        <v>9.9198620347061579E-3</v>
      </c>
      <c r="DK120">
        <v>-0.66791801291760355</v>
      </c>
      <c r="DL120">
        <v>4.640910943022142</v>
      </c>
      <c r="DM120">
        <v>10.58071836579134</v>
      </c>
      <c r="DN120">
        <v>280.30760705189562</v>
      </c>
      <c r="DO120">
        <v>18.452302626095349</v>
      </c>
      <c r="DP120">
        <v>0.68791192593196548</v>
      </c>
      <c r="DQ120">
        <v>56.08287361640501</v>
      </c>
      <c r="DR120">
        <v>3.3628201713437611</v>
      </c>
      <c r="DS120">
        <v>0.40333502231613161</v>
      </c>
      <c r="DT120">
        <v>28.47410831176537</v>
      </c>
      <c r="DU120">
        <v>2.9048319283267112</v>
      </c>
      <c r="DV120">
        <v>0.31392881647501669</v>
      </c>
      <c r="DW120">
        <v>107.4672453126331</v>
      </c>
      <c r="DX120">
        <v>12.265867553471891</v>
      </c>
      <c r="DY120">
        <v>0.28647732050189162</v>
      </c>
      <c r="DZ120">
        <v>128.17316096719739</v>
      </c>
      <c r="EA120">
        <v>8.0371733956986429</v>
      </c>
      <c r="EB120">
        <v>0.17083601845139401</v>
      </c>
      <c r="EC120">
        <v>94.82045932471982</v>
      </c>
      <c r="ED120">
        <v>6.5766397294088881</v>
      </c>
      <c r="EE120">
        <v>0.29377472590037862</v>
      </c>
      <c r="EH120">
        <v>476.10299120827278</v>
      </c>
      <c r="EI120">
        <v>1.0426571077030611</v>
      </c>
      <c r="EJ120">
        <v>35.647864558840908</v>
      </c>
      <c r="EK120">
        <v>3.6101838047877681</v>
      </c>
      <c r="EL120">
        <v>8.2054899033880258</v>
      </c>
      <c r="EM120">
        <v>29.09504845178137</v>
      </c>
      <c r="EN120">
        <v>22.869172190904461</v>
      </c>
      <c r="EO120">
        <v>88.605728471038034</v>
      </c>
      <c r="EP120">
        <v>142.62441998549551</v>
      </c>
      <c r="EQ120">
        <v>251.37409134837901</v>
      </c>
      <c r="ER120">
        <v>449.23337618598993</v>
      </c>
      <c r="ES120">
        <v>737.36589533384176</v>
      </c>
      <c r="ET120">
        <v>1086.829182757617</v>
      </c>
      <c r="EU120">
        <v>1574.235830900325</v>
      </c>
      <c r="EV120">
        <v>2426.9656789760338</v>
      </c>
      <c r="EX120">
        <v>18.373762916452279</v>
      </c>
      <c r="EY120">
        <v>15.404356930341191</v>
      </c>
      <c r="EZ120">
        <v>0.45041205109607479</v>
      </c>
      <c r="FA120">
        <v>0.4627073776890327</v>
      </c>
      <c r="FB120">
        <v>6.6232586454772308E-4</v>
      </c>
      <c r="FC120">
        <v>1.176737808824479E-2</v>
      </c>
      <c r="FD120">
        <v>17.766750051774409</v>
      </c>
      <c r="FE120">
        <v>3.664757039466036</v>
      </c>
      <c r="FF120">
        <v>5.865473827775479</v>
      </c>
      <c r="FG120">
        <v>0.50570986521318473</v>
      </c>
      <c r="FH120">
        <v>6.7213954825603613E-3</v>
      </c>
      <c r="FJ120">
        <f t="shared" si="4"/>
        <v>128.17316096719739</v>
      </c>
      <c r="FK120">
        <f t="shared" si="5"/>
        <v>208.00772896630508</v>
      </c>
      <c r="FL120">
        <f t="shared" si="6"/>
        <v>0.69850235100703084</v>
      </c>
      <c r="FM120">
        <f t="shared" si="7"/>
        <v>1.6609831530294272</v>
      </c>
    </row>
    <row r="121" spans="1:169" x14ac:dyDescent="0.25">
      <c r="A121" t="s">
        <v>997</v>
      </c>
      <c r="B121" t="s">
        <v>963</v>
      </c>
      <c r="C121" s="7">
        <v>-99.644668517204394</v>
      </c>
      <c r="D121" s="8">
        <v>1.432735519743627E-2</v>
      </c>
      <c r="E121" s="9">
        <v>100.5045901656473</v>
      </c>
      <c r="F121" s="10">
        <v>0.72063911891251042</v>
      </c>
      <c r="G121">
        <v>-14.24080681053232</v>
      </c>
      <c r="H121" s="11">
        <v>793.08406552803092</v>
      </c>
      <c r="I121" s="7">
        <v>1.876884995934534</v>
      </c>
      <c r="J121" s="7">
        <v>6.0233391370442257E-2</v>
      </c>
      <c r="K121" s="8">
        <v>0.18354808490281341</v>
      </c>
      <c r="L121" s="19">
        <v>9.1720842963019956E-4</v>
      </c>
      <c r="M121">
        <v>0.19545344457591671</v>
      </c>
      <c r="N121" s="11">
        <v>1.374660320469685</v>
      </c>
      <c r="O121" s="12">
        <v>13.483542521969181</v>
      </c>
      <c r="P121" s="10">
        <v>0.47584934232859333</v>
      </c>
      <c r="Q121" s="8">
        <v>0.53266224043973576</v>
      </c>
      <c r="R121" s="13">
        <v>1.645893066483442E-2</v>
      </c>
      <c r="S121" s="14">
        <v>0.5436435404045552</v>
      </c>
      <c r="T121" t="e">
        <v>#N/A</v>
      </c>
      <c r="U121" s="11" t="e">
        <v>#N/A</v>
      </c>
      <c r="V121" s="9">
        <v>2685.1678028820652</v>
      </c>
      <c r="W121" s="9">
        <v>7.4302952390155834</v>
      </c>
      <c r="X121" s="9">
        <v>8.6665482856784681</v>
      </c>
      <c r="Y121" s="9">
        <v>2753.8547539700562</v>
      </c>
      <c r="Z121" s="9">
        <v>8.5252713333916148</v>
      </c>
      <c r="AA121" s="9">
        <v>72.334123976297306</v>
      </c>
      <c r="AB121" s="9">
        <v>2713.8303309794669</v>
      </c>
      <c r="AC121" s="9">
        <v>5.1133757640345996</v>
      </c>
      <c r="AD121" s="15">
        <v>33.488336098625638</v>
      </c>
      <c r="AE121" t="e">
        <v>#N/A</v>
      </c>
      <c r="AF121" t="e">
        <v>#N/A</v>
      </c>
      <c r="AG121" s="11" t="e">
        <v>#N/A</v>
      </c>
      <c r="AH121" s="16">
        <v>102.55801335820679</v>
      </c>
      <c r="AK121" t="s">
        <v>998</v>
      </c>
      <c r="AL121" t="s">
        <v>998</v>
      </c>
      <c r="AM121">
        <v>25.058</v>
      </c>
      <c r="AN121">
        <v>293.2611774819012</v>
      </c>
      <c r="AO121">
        <v>44.863315886796698</v>
      </c>
      <c r="AP121">
        <v>98.383117307420918</v>
      </c>
      <c r="AQ121" t="s">
        <v>154</v>
      </c>
      <c r="AR121">
        <v>818.92075912457619</v>
      </c>
      <c r="AS121">
        <v>1721.924573591954</v>
      </c>
      <c r="AT121">
        <v>343.10520067990137</v>
      </c>
      <c r="AU121">
        <v>12.8481811869857</v>
      </c>
      <c r="AV121">
        <v>2.0854126577067311</v>
      </c>
      <c r="AW121">
        <v>2.741405789985889</v>
      </c>
      <c r="AX121">
        <v>0.98922633171703722</v>
      </c>
      <c r="AY121">
        <v>1.4537221242809439</v>
      </c>
      <c r="AZ121" t="s">
        <v>154</v>
      </c>
      <c r="BA121">
        <v>27.328645247980809</v>
      </c>
      <c r="BB121">
        <v>48.86688513455821</v>
      </c>
      <c r="BC121">
        <v>0.27238918148303121</v>
      </c>
      <c r="BD121">
        <v>0.1372201489604315</v>
      </c>
      <c r="BE121">
        <v>0.13724374587396129</v>
      </c>
      <c r="BF121">
        <v>773.39387265717164</v>
      </c>
      <c r="BG121">
        <v>33.906807009715791</v>
      </c>
      <c r="BH121">
        <v>8.4789177841911118E-2</v>
      </c>
      <c r="BI121">
        <v>540517.9020991103</v>
      </c>
      <c r="BJ121">
        <v>20993.167644908619</v>
      </c>
      <c r="BK121">
        <v>1.664841525797385</v>
      </c>
      <c r="BL121">
        <v>1.391914359472286</v>
      </c>
      <c r="BM121">
        <v>0.21233372638916631</v>
      </c>
      <c r="BN121">
        <v>9.8661856927580213E-2</v>
      </c>
      <c r="BO121">
        <v>9.1716264512696682E-2</v>
      </c>
      <c r="BP121">
        <v>7.1585921684226297E-2</v>
      </c>
      <c r="BQ121">
        <v>7.3309942886664202E-3</v>
      </c>
      <c r="BR121">
        <v>19.387228307390419</v>
      </c>
      <c r="BS121">
        <v>1.0104209240292259</v>
      </c>
      <c r="BT121">
        <v>6.1714169767431062E-2</v>
      </c>
      <c r="BU121">
        <v>0.1580017512062252</v>
      </c>
      <c r="BV121">
        <v>3.5083208427310747E-2</v>
      </c>
      <c r="BW121">
        <v>1.1053396873111189E-2</v>
      </c>
      <c r="BX121">
        <v>2.6302680039107669</v>
      </c>
      <c r="BY121">
        <v>0.43665604895966331</v>
      </c>
      <c r="BZ121">
        <v>3.050340536545772E-2</v>
      </c>
      <c r="CA121">
        <v>3.8066586078236329</v>
      </c>
      <c r="CB121">
        <v>0.54478622283665734</v>
      </c>
      <c r="CC121">
        <v>0.12548656410569611</v>
      </c>
      <c r="CD121">
        <v>1.1292879212095559</v>
      </c>
      <c r="CE121">
        <v>0.1778201978084637</v>
      </c>
      <c r="CF121">
        <v>9.4656724067190764E-3</v>
      </c>
      <c r="CG121">
        <v>18.02269064764268</v>
      </c>
      <c r="CH121">
        <v>1.87150297169914</v>
      </c>
      <c r="CI121">
        <v>0.18817946621942799</v>
      </c>
      <c r="CJ121">
        <v>5.6351020768276268</v>
      </c>
      <c r="CK121">
        <v>0.39606893443181129</v>
      </c>
      <c r="CL121">
        <v>2.1805044001444139E-2</v>
      </c>
      <c r="CM121">
        <v>65.146287917645282</v>
      </c>
      <c r="CN121">
        <v>3.258828343958688</v>
      </c>
      <c r="CO121">
        <v>4.6973800968239332E-2</v>
      </c>
      <c r="CP121">
        <v>25.923970582998852</v>
      </c>
      <c r="CQ121">
        <v>1.363644931759777</v>
      </c>
      <c r="CR121">
        <v>1.157488715346913E-2</v>
      </c>
      <c r="CS121">
        <v>124.0034791845321</v>
      </c>
      <c r="CT121">
        <v>6.715522907345103</v>
      </c>
      <c r="CU121">
        <v>3.3420212999616429E-2</v>
      </c>
      <c r="CV121">
        <v>26.613709419561641</v>
      </c>
      <c r="CW121">
        <v>1.0998341029939249</v>
      </c>
      <c r="CX121">
        <v>1.1134844365594559E-2</v>
      </c>
      <c r="CY121">
        <v>253.3601242492139</v>
      </c>
      <c r="CZ121">
        <v>12.772872581565069</v>
      </c>
      <c r="DA121">
        <v>5.1812072390415402E-2</v>
      </c>
      <c r="DB121">
        <v>57.22180565555194</v>
      </c>
      <c r="DC121">
        <v>2.452319914196901</v>
      </c>
      <c r="DD121">
        <v>1.1122402247804501E-2</v>
      </c>
      <c r="DE121">
        <v>10236.191698173019</v>
      </c>
      <c r="DF121">
        <v>566.5991585829961</v>
      </c>
      <c r="DG121">
        <v>0.1084128834500233</v>
      </c>
      <c r="DH121">
        <v>0.38318085337477731</v>
      </c>
      <c r="DI121">
        <v>7.3380454750739593E-2</v>
      </c>
      <c r="DJ121">
        <v>1.004073050028835E-2</v>
      </c>
      <c r="DK121">
        <v>-2.1003560453589531</v>
      </c>
      <c r="DL121">
        <v>5.2236079741121726</v>
      </c>
      <c r="DM121">
        <v>11.102472103910181</v>
      </c>
      <c r="DN121">
        <v>222.14351977500439</v>
      </c>
      <c r="DO121">
        <v>15.82669101394438</v>
      </c>
      <c r="DP121">
        <v>0.63460620146721625</v>
      </c>
      <c r="DQ121">
        <v>44.817804863017066</v>
      </c>
      <c r="DR121">
        <v>3.1637859162857298</v>
      </c>
      <c r="DS121">
        <v>0.33629734501563491</v>
      </c>
      <c r="DT121">
        <v>19.738566249101439</v>
      </c>
      <c r="DU121">
        <v>0.89667927986285811</v>
      </c>
      <c r="DV121">
        <v>0.29755549859151992</v>
      </c>
      <c r="DW121">
        <v>72.98219329939262</v>
      </c>
      <c r="DX121">
        <v>2.9326636400563308</v>
      </c>
      <c r="DY121">
        <v>0.28432698544822421</v>
      </c>
      <c r="DZ121">
        <v>100.5045901656473</v>
      </c>
      <c r="EA121">
        <v>5.0634854959149846</v>
      </c>
      <c r="EB121">
        <v>0.14612068106442369</v>
      </c>
      <c r="EC121">
        <v>74.631889689045025</v>
      </c>
      <c r="ED121">
        <v>4.3675830040520411</v>
      </c>
      <c r="EE121">
        <v>0.2783842689339649</v>
      </c>
      <c r="EH121">
        <v>492.60756220202012</v>
      </c>
      <c r="EI121">
        <v>0.38698845785947972</v>
      </c>
      <c r="EJ121">
        <v>31.626799848924019</v>
      </c>
      <c r="EK121">
        <v>1.7026050776532891</v>
      </c>
      <c r="EL121">
        <v>5.7555098553846111</v>
      </c>
      <c r="EM121">
        <v>25.720666269078599</v>
      </c>
      <c r="EN121">
        <v>20.058400021484118</v>
      </c>
      <c r="EO121">
        <v>90.566284661520982</v>
      </c>
      <c r="EP121">
        <v>156.09701043843839</v>
      </c>
      <c r="EQ121">
        <v>264.82230860831407</v>
      </c>
      <c r="ER121">
        <v>474.79799602561991</v>
      </c>
      <c r="ES121">
        <v>775.02174490332584</v>
      </c>
      <c r="ET121">
        <v>1077.4781141522931</v>
      </c>
      <c r="EU121">
        <v>1573.6653680075401</v>
      </c>
      <c r="EV121">
        <v>2326.0896607947939</v>
      </c>
      <c r="EX121">
        <v>38.962721295939623</v>
      </c>
      <c r="EY121">
        <v>24.556691860221701</v>
      </c>
      <c r="EZ121">
        <v>0.41559652255916052</v>
      </c>
      <c r="FA121">
        <v>0.42753986590487858</v>
      </c>
      <c r="FB121">
        <v>2.4591534243995989E-4</v>
      </c>
      <c r="FC121">
        <v>4.272985905359768E-3</v>
      </c>
      <c r="FD121">
        <v>17.375841063690501</v>
      </c>
      <c r="FE121">
        <v>3.6325258613871769</v>
      </c>
      <c r="FF121">
        <v>5.184061825244763</v>
      </c>
      <c r="FG121">
        <v>0.39668669433863818</v>
      </c>
      <c r="FH121">
        <v>5.4938177962967471E-3</v>
      </c>
      <c r="FJ121">
        <f t="shared" si="4"/>
        <v>100.5045901656473</v>
      </c>
      <c r="FK121">
        <f t="shared" si="5"/>
        <v>163.10537551926191</v>
      </c>
      <c r="FL121">
        <f t="shared" si="6"/>
        <v>0.91684289664018859</v>
      </c>
      <c r="FM121">
        <f t="shared" si="7"/>
        <v>2.1332551084796116</v>
      </c>
    </row>
    <row r="122" spans="1:169" x14ac:dyDescent="0.25">
      <c r="A122" t="s">
        <v>999</v>
      </c>
      <c r="B122" t="s">
        <v>963</v>
      </c>
      <c r="C122" s="7">
        <v>2.3687510388122019</v>
      </c>
      <c r="D122" s="8">
        <v>9.5592404409185691E-3</v>
      </c>
      <c r="E122" s="9">
        <v>68.389633964528997</v>
      </c>
      <c r="F122" s="10">
        <v>0.64407781085008153</v>
      </c>
      <c r="G122">
        <v>598.43227477175674</v>
      </c>
      <c r="H122" s="11">
        <v>99.27795583124869</v>
      </c>
      <c r="I122" s="7">
        <v>1.872602083172056</v>
      </c>
      <c r="J122" s="7">
        <v>6.1006141214627753E-2</v>
      </c>
      <c r="K122" s="8">
        <v>0.18438362559875451</v>
      </c>
      <c r="L122" s="19">
        <v>1.147253356233382E-3</v>
      </c>
      <c r="M122">
        <v>0.19107784167211639</v>
      </c>
      <c r="N122" s="11">
        <v>2.2139933754614818</v>
      </c>
      <c r="O122" s="12">
        <v>13.59614237315685</v>
      </c>
      <c r="P122" s="10">
        <v>0.50176781330356757</v>
      </c>
      <c r="Q122" s="8">
        <v>0.53521610153904475</v>
      </c>
      <c r="R122" s="13">
        <v>1.7304981257704431E-2</v>
      </c>
      <c r="S122" s="14">
        <v>0.88058884926470371</v>
      </c>
      <c r="T122" t="e">
        <v>#N/A</v>
      </c>
      <c r="U122" s="11" t="e">
        <v>#N/A</v>
      </c>
      <c r="V122" s="9">
        <v>2691.2485452141259</v>
      </c>
      <c r="W122" s="9">
        <v>9.3247434334199593</v>
      </c>
      <c r="X122" s="9">
        <v>10.240700800444641</v>
      </c>
      <c r="Y122" s="9">
        <v>2762.51810328593</v>
      </c>
      <c r="Z122" s="9">
        <v>22.01791347028778</v>
      </c>
      <c r="AA122" s="9">
        <v>72.72808114241414</v>
      </c>
      <c r="AB122" s="9">
        <v>2720.572379450437</v>
      </c>
      <c r="AC122" s="9">
        <v>11.146142602663989</v>
      </c>
      <c r="AD122" s="15">
        <v>34.867927409537209</v>
      </c>
      <c r="AE122" t="e">
        <v>#N/A</v>
      </c>
      <c r="AF122" t="e">
        <v>#N/A</v>
      </c>
      <c r="AG122" s="11" t="e">
        <v>#N/A</v>
      </c>
      <c r="AH122" s="16">
        <v>102.648196808078</v>
      </c>
      <c r="AK122" t="s">
        <v>1000</v>
      </c>
      <c r="AL122" t="s">
        <v>1000</v>
      </c>
      <c r="AM122">
        <v>25.009</v>
      </c>
      <c r="AN122">
        <v>199.43805564400961</v>
      </c>
      <c r="AO122">
        <v>64.426651860605276</v>
      </c>
      <c r="AP122">
        <v>126.01779567854859</v>
      </c>
      <c r="AQ122" t="s">
        <v>154</v>
      </c>
      <c r="AR122">
        <v>879.61969747845103</v>
      </c>
      <c r="AS122">
        <v>2271.2243060420701</v>
      </c>
      <c r="AT122">
        <v>321.47489445773721</v>
      </c>
      <c r="AU122">
        <v>12.70650350241212</v>
      </c>
      <c r="AV122">
        <v>2.6148686595450732</v>
      </c>
      <c r="AW122">
        <v>6.046171146414018</v>
      </c>
      <c r="AX122">
        <v>1.057733864022216</v>
      </c>
      <c r="AY122">
        <v>1.7128813906761631</v>
      </c>
      <c r="AZ122" t="s">
        <v>154</v>
      </c>
      <c r="BA122">
        <v>21.359142322800281</v>
      </c>
      <c r="BB122">
        <v>61.958366600196698</v>
      </c>
      <c r="BC122" t="s">
        <v>154</v>
      </c>
      <c r="BD122">
        <v>0.13175243416522089</v>
      </c>
      <c r="BE122">
        <v>0.2290966541740968</v>
      </c>
      <c r="BF122">
        <v>467.56977061281373</v>
      </c>
      <c r="BG122">
        <v>32.769784653309927</v>
      </c>
      <c r="BH122">
        <v>9.050171265081948E-2</v>
      </c>
      <c r="BI122">
        <v>551053.94449773931</v>
      </c>
      <c r="BJ122">
        <v>20024.740570689981</v>
      </c>
      <c r="BK122">
        <v>2.0436140880965268</v>
      </c>
      <c r="BL122">
        <v>1.2683416269232111</v>
      </c>
      <c r="BM122">
        <v>0.2097827627954168</v>
      </c>
      <c r="BN122">
        <v>0.13245881271692669</v>
      </c>
      <c r="BO122">
        <v>7.5613016773263524E-3</v>
      </c>
      <c r="BP122">
        <v>4.9304822823838324E-3</v>
      </c>
      <c r="BQ122">
        <v>5.7559032296053553E-3</v>
      </c>
      <c r="BR122">
        <v>13.228574037176861</v>
      </c>
      <c r="BS122">
        <v>1.126518482423619</v>
      </c>
      <c r="BT122">
        <v>1.757624501782783E-2</v>
      </c>
      <c r="BU122">
        <v>7.2669557617348848E-2</v>
      </c>
      <c r="BV122">
        <v>2.1262356529146789E-2</v>
      </c>
      <c r="BW122">
        <v>3.4870507417808579E-3</v>
      </c>
      <c r="BX122">
        <v>0.9994533927976561</v>
      </c>
      <c r="BY122">
        <v>0.20892152906936831</v>
      </c>
      <c r="BZ122">
        <v>3.1286884733288681E-2</v>
      </c>
      <c r="CA122">
        <v>2.2504825459547271</v>
      </c>
      <c r="CB122">
        <v>0.35903770316084049</v>
      </c>
      <c r="CC122">
        <v>0.12725063537046871</v>
      </c>
      <c r="CD122">
        <v>0.84679828455276451</v>
      </c>
      <c r="CE122">
        <v>0.1063221630762213</v>
      </c>
      <c r="CF122">
        <v>9.7070082016617217E-3</v>
      </c>
      <c r="CG122">
        <v>9.2939644452094239</v>
      </c>
      <c r="CH122">
        <v>0.95171469110744544</v>
      </c>
      <c r="CI122">
        <v>5.3613724199431098E-2</v>
      </c>
      <c r="CJ122">
        <v>2.9960735520082569</v>
      </c>
      <c r="CK122">
        <v>0.2831254063578954</v>
      </c>
      <c r="CL122">
        <v>2.8045137191769751E-2</v>
      </c>
      <c r="CM122">
        <v>38.374787600975772</v>
      </c>
      <c r="CN122">
        <v>3.856725766552104</v>
      </c>
      <c r="CO122">
        <v>4.8168175904025431E-2</v>
      </c>
      <c r="CP122">
        <v>14.862994312615299</v>
      </c>
      <c r="CQ122">
        <v>1.209188566843133</v>
      </c>
      <c r="CR122">
        <v>1.1869997016707091E-2</v>
      </c>
      <c r="CS122">
        <v>79.260392862016161</v>
      </c>
      <c r="CT122">
        <v>5.9252947054200913</v>
      </c>
      <c r="CU122">
        <v>3.4276850704114292E-2</v>
      </c>
      <c r="CV122">
        <v>17.128412653646411</v>
      </c>
      <c r="CW122">
        <v>1.2804712685884541</v>
      </c>
      <c r="CX122">
        <v>1.142053209043632E-2</v>
      </c>
      <c r="CY122">
        <v>178.86128157557101</v>
      </c>
      <c r="CZ122">
        <v>10.714842452522999</v>
      </c>
      <c r="DA122">
        <v>5.3140600818497821E-2</v>
      </c>
      <c r="DB122">
        <v>41.212136329641723</v>
      </c>
      <c r="DC122">
        <v>2.6356926488968151</v>
      </c>
      <c r="DD122">
        <v>1.140688695700838E-2</v>
      </c>
      <c r="DE122">
        <v>9092.1694896105637</v>
      </c>
      <c r="DF122">
        <v>376.27995125002809</v>
      </c>
      <c r="DG122">
        <v>0.1111643508254273</v>
      </c>
      <c r="DH122">
        <v>0.33164082075900858</v>
      </c>
      <c r="DI122">
        <v>8.2444371486209964E-2</v>
      </c>
      <c r="DJ122">
        <v>1.0296307796423329E-2</v>
      </c>
      <c r="DK122">
        <v>-2.8002278613947378</v>
      </c>
      <c r="DL122">
        <v>4.3508079104467994</v>
      </c>
      <c r="DM122">
        <v>15.56606398850926</v>
      </c>
      <c r="DN122">
        <v>150.4293040475967</v>
      </c>
      <c r="DO122">
        <v>6.0159103461116707</v>
      </c>
      <c r="DP122">
        <v>0.8402121936917939</v>
      </c>
      <c r="DQ122">
        <v>30.420354580724219</v>
      </c>
      <c r="DR122">
        <v>1.2045990961848201</v>
      </c>
      <c r="DS122">
        <v>0.46528678021090131</v>
      </c>
      <c r="DT122">
        <v>13.32829246558239</v>
      </c>
      <c r="DU122">
        <v>1.1668637470388881</v>
      </c>
      <c r="DV122">
        <v>0.38496711045029991</v>
      </c>
      <c r="DW122">
        <v>48.791771429775672</v>
      </c>
      <c r="DX122">
        <v>5.3505070566171966</v>
      </c>
      <c r="DY122">
        <v>0.31566212147284461</v>
      </c>
      <c r="DZ122">
        <v>68.389633964528997</v>
      </c>
      <c r="EA122">
        <v>3.0011775614899041</v>
      </c>
      <c r="EB122">
        <v>0.17975867540072141</v>
      </c>
      <c r="EC122">
        <v>49.782001510379622</v>
      </c>
      <c r="ED122">
        <v>2.1829935910967269</v>
      </c>
      <c r="EE122">
        <v>0.36506200396380128</v>
      </c>
      <c r="EH122">
        <v>297.81514051771569</v>
      </c>
      <c r="EI122">
        <v>3.190422648660908E-2</v>
      </c>
      <c r="EJ122">
        <v>21.580055525573989</v>
      </c>
      <c r="EK122">
        <v>0.78307712949729369</v>
      </c>
      <c r="EL122">
        <v>2.186987730410626</v>
      </c>
      <c r="EM122">
        <v>15.20596314834275</v>
      </c>
      <c r="EN122">
        <v>15.040822105732939</v>
      </c>
      <c r="EO122">
        <v>46.703338920650367</v>
      </c>
      <c r="EP122">
        <v>82.993727202444788</v>
      </c>
      <c r="EQ122">
        <v>155.99507154868201</v>
      </c>
      <c r="ER122">
        <v>272.21601305156219</v>
      </c>
      <c r="ES122">
        <v>495.377455387601</v>
      </c>
      <c r="ET122">
        <v>693.45800217191947</v>
      </c>
      <c r="EU122">
        <v>1110.939637115348</v>
      </c>
      <c r="EV122">
        <v>1675.2900947008829</v>
      </c>
      <c r="EX122">
        <v>136.5293988080999</v>
      </c>
      <c r="EY122">
        <v>68.607848188174998</v>
      </c>
      <c r="EZ122">
        <v>0.56440472742725722</v>
      </c>
      <c r="FA122">
        <v>0.56179844048125926</v>
      </c>
      <c r="FB122">
        <v>2.871823582553162E-5</v>
      </c>
      <c r="FC122">
        <v>6.8312517314478977E-4</v>
      </c>
      <c r="FD122">
        <v>23.78715660999849</v>
      </c>
      <c r="FE122">
        <v>3.8244436376089812</v>
      </c>
      <c r="FF122">
        <v>5.1698417208332916</v>
      </c>
      <c r="FG122">
        <v>0.38236131018458319</v>
      </c>
      <c r="FH122">
        <v>7.0912028346801336E-3</v>
      </c>
      <c r="FJ122">
        <f t="shared" si="4"/>
        <v>68.389633964528997</v>
      </c>
      <c r="FK122">
        <f t="shared" si="5"/>
        <v>110.98713910503641</v>
      </c>
      <c r="FL122">
        <f t="shared" si="6"/>
        <v>0.51066546156264714</v>
      </c>
      <c r="FM122">
        <f t="shared" si="7"/>
        <v>1.1171296698273356</v>
      </c>
    </row>
    <row r="123" spans="1:169" x14ac:dyDescent="0.25">
      <c r="A123" t="s">
        <v>1001</v>
      </c>
      <c r="B123" t="s">
        <v>963</v>
      </c>
      <c r="C123" s="7">
        <v>6.9335257737278608</v>
      </c>
      <c r="D123" s="8">
        <v>1.6134186618566911E-2</v>
      </c>
      <c r="E123" s="9">
        <v>105.7105066266062</v>
      </c>
      <c r="F123" s="10">
        <v>0.68771473846448572</v>
      </c>
      <c r="G123">
        <v>204.77417582505461</v>
      </c>
      <c r="H123" s="11">
        <v>58.618770965606792</v>
      </c>
      <c r="I123" s="7">
        <v>1.879328142668891</v>
      </c>
      <c r="J123" s="7">
        <v>5.8743583895338063E-2</v>
      </c>
      <c r="K123" s="8">
        <v>0.1833050429925818</v>
      </c>
      <c r="L123" s="19">
        <v>9.5885388056016544E-4</v>
      </c>
      <c r="M123">
        <v>0.2031955739818766</v>
      </c>
      <c r="N123" s="11">
        <v>1.5389023151432959</v>
      </c>
      <c r="O123" s="12">
        <v>13.465654392790871</v>
      </c>
      <c r="P123" s="10">
        <v>0.47670219477447462</v>
      </c>
      <c r="Q123" s="8">
        <v>0.53245760453329483</v>
      </c>
      <c r="R123" s="13">
        <v>1.6730092339462099E-2</v>
      </c>
      <c r="S123" s="14">
        <v>0.84579650450062593</v>
      </c>
      <c r="T123" t="e">
        <v>#N/A</v>
      </c>
      <c r="U123" s="11" t="e">
        <v>#N/A</v>
      </c>
      <c r="V123" s="9">
        <v>2681.9414412064561</v>
      </c>
      <c r="W123" s="9">
        <v>7.5317054997731816</v>
      </c>
      <c r="X123" s="9">
        <v>8.6498536930525738</v>
      </c>
      <c r="Y123" s="9">
        <v>2751.539603856887</v>
      </c>
      <c r="Z123" s="9">
        <v>14.43818546760664</v>
      </c>
      <c r="AA123" s="9">
        <v>70.290094124357609</v>
      </c>
      <c r="AB123" s="9">
        <v>2712.6272107010068</v>
      </c>
      <c r="AC123" s="9">
        <v>5.6392667894121322</v>
      </c>
      <c r="AD123" s="15">
        <v>33.530875582094311</v>
      </c>
      <c r="AE123" t="e">
        <v>#N/A</v>
      </c>
      <c r="AF123" t="e">
        <v>#N/A</v>
      </c>
      <c r="AG123" s="11" t="e">
        <v>#N/A</v>
      </c>
      <c r="AH123" s="16">
        <v>102.5950664537673</v>
      </c>
      <c r="AK123" t="s">
        <v>1002</v>
      </c>
      <c r="AL123" t="s">
        <v>1002</v>
      </c>
      <c r="AM123">
        <v>17.297999999999998</v>
      </c>
      <c r="AN123">
        <v>357.45395257748032</v>
      </c>
      <c r="AO123">
        <v>71.199579059829375</v>
      </c>
      <c r="AP123">
        <v>100.2835958531837</v>
      </c>
      <c r="AQ123" t="s">
        <v>154</v>
      </c>
      <c r="AR123">
        <v>856.29878734995486</v>
      </c>
      <c r="AS123">
        <v>1667.3704429915831</v>
      </c>
      <c r="AT123">
        <v>298.10577036881671</v>
      </c>
      <c r="AU123">
        <v>14.293255044047079</v>
      </c>
      <c r="AV123">
        <v>2.0926908151207271</v>
      </c>
      <c r="AW123">
        <v>3.331338813876267</v>
      </c>
      <c r="AX123">
        <v>0.91100590524687086</v>
      </c>
      <c r="AY123">
        <v>1.4717820729930411</v>
      </c>
      <c r="AZ123" t="s">
        <v>154</v>
      </c>
      <c r="BA123">
        <v>28.60913501514387</v>
      </c>
      <c r="BB123">
        <v>50.788677433350117</v>
      </c>
      <c r="BC123">
        <v>0.51226211115971521</v>
      </c>
      <c r="BD123">
        <v>0.19287722125285381</v>
      </c>
      <c r="BE123">
        <v>0.16771788254204589</v>
      </c>
      <c r="BF123">
        <v>522.12745050346825</v>
      </c>
      <c r="BG123">
        <v>33.655888686896283</v>
      </c>
      <c r="BH123">
        <v>0.11029718520190029</v>
      </c>
      <c r="BI123">
        <v>555405.61925630539</v>
      </c>
      <c r="BJ123">
        <v>24163.75159760243</v>
      </c>
      <c r="BK123">
        <v>1.9866004407682729</v>
      </c>
      <c r="BL123">
        <v>1.240966181427102</v>
      </c>
      <c r="BM123">
        <v>0.30601078318802988</v>
      </c>
      <c r="BN123">
        <v>0.1104145308783431</v>
      </c>
      <c r="BO123">
        <v>0.27806393297290671</v>
      </c>
      <c r="BP123">
        <v>9.1830523078212961E-2</v>
      </c>
      <c r="BQ123">
        <v>8.1404926200606409E-3</v>
      </c>
      <c r="BR123">
        <v>17.204794066894809</v>
      </c>
      <c r="BS123">
        <v>1.0870535318382011</v>
      </c>
      <c r="BT123">
        <v>2.2909104680550789E-2</v>
      </c>
      <c r="BU123">
        <v>0.19963084113473389</v>
      </c>
      <c r="BV123">
        <v>5.9956401889844989E-2</v>
      </c>
      <c r="BW123">
        <v>1.0464505733447999E-2</v>
      </c>
      <c r="BX123">
        <v>1.897847855209146</v>
      </c>
      <c r="BY123">
        <v>0.39882247036590768</v>
      </c>
      <c r="BZ123">
        <v>7.8329006327936324E-2</v>
      </c>
      <c r="CA123">
        <v>2.5811899871065251</v>
      </c>
      <c r="CB123">
        <v>0.47721876481004888</v>
      </c>
      <c r="CC123">
        <v>0.1425098438548886</v>
      </c>
      <c r="CD123">
        <v>0.86437231148908322</v>
      </c>
      <c r="CE123">
        <v>0.1388783823250046</v>
      </c>
      <c r="CF123">
        <v>1.2654922511839981E-2</v>
      </c>
      <c r="CG123">
        <v>12.27428415741819</v>
      </c>
      <c r="CH123">
        <v>1.5396928021217779</v>
      </c>
      <c r="CI123">
        <v>6.990891952573737E-2</v>
      </c>
      <c r="CJ123">
        <v>3.3473995589474481</v>
      </c>
      <c r="CK123">
        <v>0.30230895788001289</v>
      </c>
      <c r="CL123">
        <v>1.027403557846655E-2</v>
      </c>
      <c r="CM123">
        <v>43.276876217224469</v>
      </c>
      <c r="CN123">
        <v>4.1691549573714388</v>
      </c>
      <c r="CO123">
        <v>6.2791762837999879E-2</v>
      </c>
      <c r="CP123">
        <v>16.230884381786709</v>
      </c>
      <c r="CQ123">
        <v>1.106480959088743</v>
      </c>
      <c r="CR123">
        <v>1.547475658812061E-2</v>
      </c>
      <c r="CS123">
        <v>82.980326238057657</v>
      </c>
      <c r="CT123">
        <v>5.5574199625272964</v>
      </c>
      <c r="CU123">
        <v>8.5811063525739167E-2</v>
      </c>
      <c r="CV123">
        <v>18.00044578350435</v>
      </c>
      <c r="CW123">
        <v>1.0157227886232789</v>
      </c>
      <c r="CX123">
        <v>1.489125398868844E-2</v>
      </c>
      <c r="CY123">
        <v>191.188234533398</v>
      </c>
      <c r="CZ123">
        <v>9.8936863922319116</v>
      </c>
      <c r="DA123">
        <v>6.9290485394262233E-2</v>
      </c>
      <c r="DB123">
        <v>43.76958333554073</v>
      </c>
      <c r="DC123">
        <v>2.2146906432987552</v>
      </c>
      <c r="DD123">
        <v>1.487218232789213E-2</v>
      </c>
      <c r="DE123">
        <v>10842.670081150331</v>
      </c>
      <c r="DF123">
        <v>478.38984149489949</v>
      </c>
      <c r="DG123">
        <v>0.27822694215196098</v>
      </c>
      <c r="DH123">
        <v>0.50558408434710489</v>
      </c>
      <c r="DI123">
        <v>0.1185261039254261</v>
      </c>
      <c r="DJ123">
        <v>1.342254832467195E-2</v>
      </c>
      <c r="DK123">
        <v>-2.4538162407523161</v>
      </c>
      <c r="DL123">
        <v>5.8718945841781842</v>
      </c>
      <c r="DM123">
        <v>10.961243935199921</v>
      </c>
      <c r="DN123">
        <v>229.0827053735438</v>
      </c>
      <c r="DO123">
        <v>8.8663361470322641</v>
      </c>
      <c r="DP123">
        <v>0.68313296350105734</v>
      </c>
      <c r="DQ123">
        <v>46.103146460309738</v>
      </c>
      <c r="DR123">
        <v>1.7640349500028889</v>
      </c>
      <c r="DS123">
        <v>0.36479271880492159</v>
      </c>
      <c r="DT123">
        <v>21.198340569918539</v>
      </c>
      <c r="DU123">
        <v>1.0971483236694219</v>
      </c>
      <c r="DV123">
        <v>0.30553678105927923</v>
      </c>
      <c r="DW123">
        <v>78.927406440824242</v>
      </c>
      <c r="DX123">
        <v>4.8668259303636319</v>
      </c>
      <c r="DY123">
        <v>0.29418369229480201</v>
      </c>
      <c r="DZ123">
        <v>105.7105066266062</v>
      </c>
      <c r="EA123">
        <v>5.0954374102673041</v>
      </c>
      <c r="EB123">
        <v>0.16363057315286941</v>
      </c>
      <c r="EC123">
        <v>76.248051518296251</v>
      </c>
      <c r="ED123">
        <v>2.8273705039065642</v>
      </c>
      <c r="EE123">
        <v>0.27480573171935851</v>
      </c>
      <c r="EH123">
        <v>332.56525509775048</v>
      </c>
      <c r="EI123">
        <v>1.17326553997007</v>
      </c>
      <c r="EJ123">
        <v>28.066548233107358</v>
      </c>
      <c r="EK123">
        <v>2.1511944087794599</v>
      </c>
      <c r="EL123">
        <v>4.1528399457530547</v>
      </c>
      <c r="EM123">
        <v>17.440472885854899</v>
      </c>
      <c r="EN123">
        <v>15.35297178488603</v>
      </c>
      <c r="EO123">
        <v>61.679819886523568</v>
      </c>
      <c r="EP123">
        <v>92.725749555330964</v>
      </c>
      <c r="EQ123">
        <v>175.92226104562789</v>
      </c>
      <c r="ER123">
        <v>297.26894472136831</v>
      </c>
      <c r="ES123">
        <v>518.62703898786037</v>
      </c>
      <c r="ET123">
        <v>728.76298718641112</v>
      </c>
      <c r="EU123">
        <v>1187.504562319242</v>
      </c>
      <c r="EV123">
        <v>1779.2513551032821</v>
      </c>
      <c r="EX123">
        <v>17.666520283378151</v>
      </c>
      <c r="EY123">
        <v>28.382906978586909</v>
      </c>
      <c r="EZ123">
        <v>0.46810337804025298</v>
      </c>
      <c r="FA123">
        <v>0.50437493567291447</v>
      </c>
      <c r="FB123">
        <v>9.880092904052827E-4</v>
      </c>
      <c r="FC123">
        <v>1.902187039664844E-2</v>
      </c>
      <c r="FD123">
        <v>19.252724221697999</v>
      </c>
      <c r="FE123">
        <v>2.4545198708730038</v>
      </c>
      <c r="FF123">
        <v>6.144247133420369</v>
      </c>
      <c r="FG123">
        <v>0.55291324220131355</v>
      </c>
      <c r="FH123">
        <v>6.4908083097044433E-3</v>
      </c>
      <c r="FJ123">
        <f t="shared" si="4"/>
        <v>105.7105066266062</v>
      </c>
      <c r="FK123">
        <f t="shared" si="5"/>
        <v>171.55387481553424</v>
      </c>
      <c r="FL123">
        <f t="shared" si="6"/>
        <v>0.71968062413688705</v>
      </c>
      <c r="FM123">
        <f t="shared" si="7"/>
        <v>1.7128449619547688</v>
      </c>
    </row>
    <row r="124" spans="1:169" x14ac:dyDescent="0.25">
      <c r="A124" t="s">
        <v>1003</v>
      </c>
      <c r="B124" t="s">
        <v>963</v>
      </c>
      <c r="C124" s="7">
        <v>1.0312507614047199</v>
      </c>
      <c r="D124" s="8">
        <v>1.6123580877213911E-2</v>
      </c>
      <c r="E124" s="9">
        <v>116.79208735285761</v>
      </c>
      <c r="F124" s="10">
        <v>0.69123509714255982</v>
      </c>
      <c r="G124">
        <v>1374.7681275413549</v>
      </c>
      <c r="H124" s="11">
        <v>75.556246317352588</v>
      </c>
      <c r="I124" s="7">
        <v>1.997212935971155</v>
      </c>
      <c r="J124" s="7">
        <v>6.3469276254543017E-2</v>
      </c>
      <c r="K124" s="8">
        <v>0.1841285685734402</v>
      </c>
      <c r="L124" s="19">
        <v>8.7999236895083702E-4</v>
      </c>
      <c r="M124">
        <v>0.20663922247917241</v>
      </c>
      <c r="N124" s="11">
        <v>1.459798610607558</v>
      </c>
      <c r="O124" s="12">
        <v>12.73592536195895</v>
      </c>
      <c r="P124" s="10">
        <v>0.4532832861189372</v>
      </c>
      <c r="Q124" s="8">
        <v>0.50115598785890592</v>
      </c>
      <c r="R124" s="13">
        <v>1.5712202452923901E-2</v>
      </c>
      <c r="S124" s="14">
        <v>0.82513731240617372</v>
      </c>
      <c r="T124" t="e">
        <v>#N/A</v>
      </c>
      <c r="U124" s="11" t="e">
        <v>#N/A</v>
      </c>
      <c r="V124" s="9">
        <v>2689.3054922766009</v>
      </c>
      <c r="W124" s="9">
        <v>6.6582086512674206</v>
      </c>
      <c r="X124" s="9">
        <v>7.8999841446982817</v>
      </c>
      <c r="Y124" s="9">
        <v>2618.436968678112</v>
      </c>
      <c r="Z124" s="9">
        <v>13.365032244187031</v>
      </c>
      <c r="AA124" s="9">
        <v>67.614248437322701</v>
      </c>
      <c r="AB124" s="9">
        <v>2659.8054577296621</v>
      </c>
      <c r="AC124" s="9">
        <v>6.6848851443081916</v>
      </c>
      <c r="AD124" s="15">
        <v>33.894145200741733</v>
      </c>
      <c r="AE124" t="e">
        <v>#N/A</v>
      </c>
      <c r="AF124" t="e">
        <v>#N/A</v>
      </c>
      <c r="AG124" s="11" t="e">
        <v>#N/A</v>
      </c>
      <c r="AH124" s="16">
        <v>97.364802035246058</v>
      </c>
      <c r="AK124" t="s">
        <v>1004</v>
      </c>
      <c r="AL124" t="s">
        <v>1004</v>
      </c>
      <c r="AM124">
        <v>25.024999999999999</v>
      </c>
      <c r="AN124">
        <v>777.54647156710246</v>
      </c>
      <c r="AO124">
        <v>187.74629248829771</v>
      </c>
      <c r="AP124">
        <v>99.336454947407105</v>
      </c>
      <c r="AQ124" t="s">
        <v>154</v>
      </c>
      <c r="AR124">
        <v>824.8197761446005</v>
      </c>
      <c r="AS124">
        <v>1736.470913065941</v>
      </c>
      <c r="AT124">
        <v>317.22204050892441</v>
      </c>
      <c r="AU124">
        <v>17.380546248309681</v>
      </c>
      <c r="AV124">
        <v>2.122286020355352</v>
      </c>
      <c r="AW124">
        <v>4.83102818755071</v>
      </c>
      <c r="AX124">
        <v>1.2103439298544929</v>
      </c>
      <c r="AY124">
        <v>1.5450344685590951</v>
      </c>
      <c r="AZ124" t="s">
        <v>154</v>
      </c>
      <c r="BA124">
        <v>23.835793733804941</v>
      </c>
      <c r="BB124">
        <v>50.701099778350468</v>
      </c>
      <c r="BC124">
        <v>1.2582143036739351</v>
      </c>
      <c r="BD124">
        <v>0.4226479870106965</v>
      </c>
      <c r="BE124">
        <v>0.1673048990919081</v>
      </c>
      <c r="BF124">
        <v>694.30872855616644</v>
      </c>
      <c r="BG124">
        <v>27.77808645245258</v>
      </c>
      <c r="BH124">
        <v>0.46289114206480553</v>
      </c>
      <c r="BI124">
        <v>543496.354852519</v>
      </c>
      <c r="BJ124">
        <v>29853.249844128841</v>
      </c>
      <c r="BK124">
        <v>1.7092523451376349</v>
      </c>
      <c r="BL124">
        <v>1.953239130084192</v>
      </c>
      <c r="BM124">
        <v>0.2648273706980348</v>
      </c>
      <c r="BN124">
        <v>0.1059277511436003</v>
      </c>
      <c r="BO124">
        <v>0.8003218702535092</v>
      </c>
      <c r="BP124">
        <v>0.12488505459552481</v>
      </c>
      <c r="BQ124">
        <v>6.0881791034280968E-3</v>
      </c>
      <c r="BR124">
        <v>23.90514220937753</v>
      </c>
      <c r="BS124">
        <v>1.4015428188726691</v>
      </c>
      <c r="BT124">
        <v>4.1491617269633532E-2</v>
      </c>
      <c r="BU124">
        <v>0.70059502529781614</v>
      </c>
      <c r="BV124">
        <v>0.12063182948562549</v>
      </c>
      <c r="BW124">
        <v>3.9765889075611557E-2</v>
      </c>
      <c r="BX124">
        <v>5.3337667291358466</v>
      </c>
      <c r="BY124">
        <v>0.75879175512235653</v>
      </c>
      <c r="BZ124">
        <v>9.1813987387273699E-2</v>
      </c>
      <c r="CA124">
        <v>4.5151958573196103</v>
      </c>
      <c r="CB124">
        <v>0.63780699670960173</v>
      </c>
      <c r="CC124">
        <v>8.4475680791077049E-2</v>
      </c>
      <c r="CD124">
        <v>1.517721566044645</v>
      </c>
      <c r="CE124">
        <v>0.19440553071500061</v>
      </c>
      <c r="CF124">
        <v>2.2927775405512281E-2</v>
      </c>
      <c r="CG124">
        <v>15.51811219035786</v>
      </c>
      <c r="CH124">
        <v>1.456260911106424</v>
      </c>
      <c r="CI124">
        <v>0.18083642512350051</v>
      </c>
      <c r="CJ124">
        <v>4.5334821429580412</v>
      </c>
      <c r="CK124">
        <v>0.25458856782191658</v>
      </c>
      <c r="CL124">
        <v>1.86195950289797E-2</v>
      </c>
      <c r="CM124">
        <v>53.729345437362937</v>
      </c>
      <c r="CN124">
        <v>3.381667406242745</v>
      </c>
      <c r="CO124">
        <v>4.7351746747683519E-2</v>
      </c>
      <c r="CP124">
        <v>21.240106142350029</v>
      </c>
      <c r="CQ124">
        <v>1.2791381716889381</v>
      </c>
      <c r="CR124">
        <v>1.1670952981333809E-2</v>
      </c>
      <c r="CS124">
        <v>107.5685762843507</v>
      </c>
      <c r="CT124">
        <v>6.7048058730514306</v>
      </c>
      <c r="CU124">
        <v>0.1005812084011849</v>
      </c>
      <c r="CV124">
        <v>24.75253343535617</v>
      </c>
      <c r="CW124">
        <v>1.378491671116771</v>
      </c>
      <c r="CX124">
        <v>1.1233712389781689E-2</v>
      </c>
      <c r="CY124">
        <v>242.16901248301491</v>
      </c>
      <c r="CZ124">
        <v>12.155396396715719</v>
      </c>
      <c r="DA124">
        <v>5.2274581170579738E-2</v>
      </c>
      <c r="DB124">
        <v>55.501448558538847</v>
      </c>
      <c r="DC124">
        <v>2.4287972163699778</v>
      </c>
      <c r="DD124">
        <v>1.121769072014204E-2</v>
      </c>
      <c r="DE124">
        <v>9872.9959724163236</v>
      </c>
      <c r="DF124">
        <v>439.01993873960532</v>
      </c>
      <c r="DG124">
        <v>0.1092810525436861</v>
      </c>
      <c r="DH124">
        <v>0.52754388927076046</v>
      </c>
      <c r="DI124">
        <v>7.8368417886494027E-2</v>
      </c>
      <c r="DJ124">
        <v>1.012235382360498E-2</v>
      </c>
      <c r="DK124">
        <v>-1.721621139149883</v>
      </c>
      <c r="DL124">
        <v>4.7990110488209661</v>
      </c>
      <c r="DM124">
        <v>10.672122613534359</v>
      </c>
      <c r="DN124">
        <v>241.98195243620901</v>
      </c>
      <c r="DO124">
        <v>13.81199409947064</v>
      </c>
      <c r="DP124">
        <v>0.65983032405254705</v>
      </c>
      <c r="DQ124">
        <v>48.866411846734657</v>
      </c>
      <c r="DR124">
        <v>2.7533582650841351</v>
      </c>
      <c r="DS124">
        <v>0.38392471547174301</v>
      </c>
      <c r="DT124">
        <v>22.80745583764077</v>
      </c>
      <c r="DU124">
        <v>1.341906992136588</v>
      </c>
      <c r="DV124">
        <v>0.23283204295302179</v>
      </c>
      <c r="DW124">
        <v>92.466588357019432</v>
      </c>
      <c r="DX124">
        <v>5.2036279143555983</v>
      </c>
      <c r="DY124">
        <v>0.29577376545847822</v>
      </c>
      <c r="DZ124">
        <v>116.79208735285761</v>
      </c>
      <c r="EA124">
        <v>7.0691437362455964</v>
      </c>
      <c r="EB124">
        <v>0.14178978587768951</v>
      </c>
      <c r="EC124">
        <v>80.895138854512382</v>
      </c>
      <c r="ED124">
        <v>4.4145643888340151</v>
      </c>
      <c r="EE124">
        <v>0.27518581271344028</v>
      </c>
      <c r="EH124">
        <v>442.23485895297222</v>
      </c>
      <c r="EI124">
        <v>3.3768855284958201</v>
      </c>
      <c r="EJ124">
        <v>38.996969346456012</v>
      </c>
      <c r="EK124">
        <v>7.5495153588126742</v>
      </c>
      <c r="EL124">
        <v>11.67126198935634</v>
      </c>
      <c r="EM124">
        <v>30.508080117024399</v>
      </c>
      <c r="EN124">
        <v>26.957754281432418</v>
      </c>
      <c r="EO124">
        <v>77.980463268129952</v>
      </c>
      <c r="EP124">
        <v>125.5812227966216</v>
      </c>
      <c r="EQ124">
        <v>218.41197332261359</v>
      </c>
      <c r="ER124">
        <v>389.01293301007382</v>
      </c>
      <c r="ES124">
        <v>672.30360177719172</v>
      </c>
      <c r="ET124">
        <v>1002.126859731019</v>
      </c>
      <c r="EU124">
        <v>1504.155357037359</v>
      </c>
      <c r="EV124">
        <v>2256.1564454690588</v>
      </c>
      <c r="EX124">
        <v>7.7234822205122056</v>
      </c>
      <c r="EY124">
        <v>8.7339378948160231</v>
      </c>
      <c r="EZ124">
        <v>0.55269223857397054</v>
      </c>
      <c r="FA124">
        <v>0.55135614904438623</v>
      </c>
      <c r="FB124">
        <v>2.245037730109914E-3</v>
      </c>
      <c r="FC124">
        <v>4.3304250667050452E-2</v>
      </c>
      <c r="FD124">
        <v>19.28887434106969</v>
      </c>
      <c r="FE124">
        <v>3.702514937258039</v>
      </c>
      <c r="FF124">
        <v>4.885647043214087</v>
      </c>
      <c r="FG124">
        <v>0.48227511090441072</v>
      </c>
      <c r="FH124">
        <v>8.0656030681100742E-3</v>
      </c>
      <c r="FJ124">
        <f t="shared" si="4"/>
        <v>116.79208735285761</v>
      </c>
      <c r="FK124">
        <f t="shared" si="5"/>
        <v>189.53778363724342</v>
      </c>
      <c r="FL124">
        <f t="shared" si="6"/>
        <v>0.78999373459993938</v>
      </c>
      <c r="FM124">
        <f t="shared" si="7"/>
        <v>1.8746993404528876</v>
      </c>
    </row>
    <row r="125" spans="1:169" x14ac:dyDescent="0.25">
      <c r="A125" t="s">
        <v>1005</v>
      </c>
      <c r="B125" t="s">
        <v>963</v>
      </c>
      <c r="C125" s="7">
        <v>-17.430448799594121</v>
      </c>
      <c r="D125" s="8">
        <v>1.41372187957884E-2</v>
      </c>
      <c r="E125" s="9">
        <v>100.828176893351</v>
      </c>
      <c r="F125" s="10">
        <v>0.73769940949999235</v>
      </c>
      <c r="G125">
        <v>-81.219231012856881</v>
      </c>
      <c r="H125" s="11">
        <v>243.80907610849189</v>
      </c>
      <c r="I125" s="7">
        <v>1.9212111719071721</v>
      </c>
      <c r="J125" s="7">
        <v>5.8935105978478362E-2</v>
      </c>
      <c r="K125" s="8">
        <v>0.1852071794366314</v>
      </c>
      <c r="L125" s="19">
        <v>9.9894135538333012E-4</v>
      </c>
      <c r="M125">
        <v>0.2257031012903411</v>
      </c>
      <c r="N125" s="11">
        <v>0.69239453892401792</v>
      </c>
      <c r="O125" s="12">
        <v>13.28535349828474</v>
      </c>
      <c r="P125" s="10">
        <v>0.47034567800067523</v>
      </c>
      <c r="Q125" s="8">
        <v>0.52063517343425003</v>
      </c>
      <c r="R125" s="13">
        <v>1.6059353458351518E-2</v>
      </c>
      <c r="S125" s="14">
        <v>0.66442406736719639</v>
      </c>
      <c r="T125" t="e">
        <v>#N/A</v>
      </c>
      <c r="U125" s="11" t="e">
        <v>#N/A</v>
      </c>
      <c r="V125" s="9">
        <v>2698.822340625019</v>
      </c>
      <c r="W125" s="9">
        <v>7.8011024166593366</v>
      </c>
      <c r="X125" s="9">
        <v>8.8750426329934342</v>
      </c>
      <c r="Y125" s="9">
        <v>2701.7785974918388</v>
      </c>
      <c r="Z125" s="9">
        <v>7.2514899323874333</v>
      </c>
      <c r="AA125" s="9">
        <v>68.010859811581767</v>
      </c>
      <c r="AB125" s="9">
        <v>2699.7544436635649</v>
      </c>
      <c r="AC125" s="9">
        <v>5.7998853611983137</v>
      </c>
      <c r="AD125" s="15">
        <v>33.121637708754072</v>
      </c>
      <c r="AE125" t="e">
        <v>#N/A</v>
      </c>
      <c r="AF125" t="e">
        <v>#N/A</v>
      </c>
      <c r="AG125" s="11" t="e">
        <v>#N/A</v>
      </c>
      <c r="AH125" s="16">
        <v>100.1095387726091</v>
      </c>
      <c r="AK125" t="s">
        <v>1006</v>
      </c>
      <c r="AL125" t="s">
        <v>1006</v>
      </c>
      <c r="AM125">
        <v>25.007000000000001</v>
      </c>
      <c r="AN125">
        <v>201.27477178333859</v>
      </c>
      <c r="AO125">
        <v>48.11252384689422</v>
      </c>
      <c r="AP125">
        <v>107.7835731200488</v>
      </c>
      <c r="AQ125" t="s">
        <v>154</v>
      </c>
      <c r="AR125">
        <v>646.14753883517733</v>
      </c>
      <c r="AS125">
        <v>1828.566216459709</v>
      </c>
      <c r="AT125">
        <v>309.42654785938589</v>
      </c>
      <c r="AU125">
        <v>15.92287577690294</v>
      </c>
      <c r="AV125">
        <v>2.2590871937833028</v>
      </c>
      <c r="AW125">
        <v>5.5588200344949747</v>
      </c>
      <c r="AX125">
        <v>1.226976253399028</v>
      </c>
      <c r="AY125">
        <v>1.5188935964676391</v>
      </c>
      <c r="AZ125" t="s">
        <v>154</v>
      </c>
      <c r="BA125">
        <v>17.32740717139837</v>
      </c>
      <c r="BB125">
        <v>52.888871002343578</v>
      </c>
      <c r="BC125">
        <v>0.54571322353869656</v>
      </c>
      <c r="BD125">
        <v>0.20754474707853601</v>
      </c>
      <c r="BE125">
        <v>0.22086413432724811</v>
      </c>
      <c r="BF125">
        <v>602.26790140173716</v>
      </c>
      <c r="BG125">
        <v>27.63633259061999</v>
      </c>
      <c r="BH125">
        <v>6.7318146468178686E-2</v>
      </c>
      <c r="BI125">
        <v>539015.18974438566</v>
      </c>
      <c r="BJ125">
        <v>25262.257233112188</v>
      </c>
      <c r="BK125">
        <v>1.9655316617484691</v>
      </c>
      <c r="BL125">
        <v>1.374667222956002</v>
      </c>
      <c r="BM125">
        <v>0.21478470717147</v>
      </c>
      <c r="BN125">
        <v>8.6494834409331312E-2</v>
      </c>
      <c r="BO125">
        <v>1.9638250677231051</v>
      </c>
      <c r="BP125">
        <v>0.46062918749773513</v>
      </c>
      <c r="BQ125">
        <v>7.3426061708926644E-3</v>
      </c>
      <c r="BR125">
        <v>27.226916668912349</v>
      </c>
      <c r="BS125">
        <v>3.2036409333303051</v>
      </c>
      <c r="BT125">
        <v>4.7653658863516662E-2</v>
      </c>
      <c r="BU125">
        <v>1.993086204155277</v>
      </c>
      <c r="BV125">
        <v>0.49881140711234861</v>
      </c>
      <c r="BW125">
        <v>3.4118975796828032E-3</v>
      </c>
      <c r="BX125">
        <v>13.53936381288487</v>
      </c>
      <c r="BY125">
        <v>3.196635297470023</v>
      </c>
      <c r="BZ125">
        <v>3.059332890980546E-2</v>
      </c>
      <c r="CA125">
        <v>9.7318906261865141</v>
      </c>
      <c r="CB125">
        <v>1.7326116702963339</v>
      </c>
      <c r="CC125">
        <v>3.4952583458423177E-2</v>
      </c>
      <c r="CD125">
        <v>3.1146268897986218</v>
      </c>
      <c r="CE125">
        <v>0.58936792108698211</v>
      </c>
      <c r="CF125">
        <v>2.63377238730318E-2</v>
      </c>
      <c r="CG125">
        <v>21.448823930397321</v>
      </c>
      <c r="CH125">
        <v>2.494134356260437</v>
      </c>
      <c r="CI125">
        <v>0.145562947920332</v>
      </c>
      <c r="CJ125">
        <v>5.2235966909178222</v>
      </c>
      <c r="CK125">
        <v>0.47452301689509352</v>
      </c>
      <c r="CL125">
        <v>2.1391813007548471E-2</v>
      </c>
      <c r="CM125">
        <v>52.058281964422797</v>
      </c>
      <c r="CN125">
        <v>3.5645320970348982</v>
      </c>
      <c r="CO125">
        <v>4.7056501363040147E-2</v>
      </c>
      <c r="CP125">
        <v>19.618729930840811</v>
      </c>
      <c r="CQ125">
        <v>1.1779859936118511</v>
      </c>
      <c r="CR125">
        <v>1.1598897981377121E-2</v>
      </c>
      <c r="CS125">
        <v>97.094534817623128</v>
      </c>
      <c r="CT125">
        <v>6.7123756354224602</v>
      </c>
      <c r="CU125">
        <v>9.3059528040691591E-2</v>
      </c>
      <c r="CV125">
        <v>20.837583829817909</v>
      </c>
      <c r="CW125">
        <v>1.3130423317628701</v>
      </c>
      <c r="CX125">
        <v>1.116573804134722E-2</v>
      </c>
      <c r="CY125">
        <v>206.15181178531361</v>
      </c>
      <c r="CZ125">
        <v>12.67039867174187</v>
      </c>
      <c r="DA125">
        <v>0.14427900425193321</v>
      </c>
      <c r="DB125">
        <v>49.119891644452402</v>
      </c>
      <c r="DC125">
        <v>2.4360844847718779</v>
      </c>
      <c r="DD125">
        <v>1.114890615942859E-2</v>
      </c>
      <c r="DE125">
        <v>9811.0028006638731</v>
      </c>
      <c r="DF125">
        <v>555.38320357427017</v>
      </c>
      <c r="DG125">
        <v>0.1086057599870305</v>
      </c>
      <c r="DH125">
        <v>0.35580036782495977</v>
      </c>
      <c r="DI125">
        <v>7.1068837149596928E-2</v>
      </c>
      <c r="DJ125">
        <v>1.005933585532719E-2</v>
      </c>
      <c r="DK125">
        <v>-0.80064516405313846</v>
      </c>
      <c r="DL125">
        <v>5.3312900264456564</v>
      </c>
      <c r="DM125">
        <v>11.92018668985938</v>
      </c>
      <c r="DN125">
        <v>217.3608693109687</v>
      </c>
      <c r="DO125">
        <v>8.6784163087672006</v>
      </c>
      <c r="DP125">
        <v>0.67976264534316355</v>
      </c>
      <c r="DQ125">
        <v>44.175334921096884</v>
      </c>
      <c r="DR125">
        <v>1.746710360993825</v>
      </c>
      <c r="DS125">
        <v>0.39564364134533092</v>
      </c>
      <c r="DT125">
        <v>22.5181953510046</v>
      </c>
      <c r="DU125">
        <v>1.1053514080256011</v>
      </c>
      <c r="DV125">
        <v>0.3720179496380252</v>
      </c>
      <c r="DW125">
        <v>84.502778297478642</v>
      </c>
      <c r="DX125">
        <v>4.255019747289964</v>
      </c>
      <c r="DY125">
        <v>0.28276387703335082</v>
      </c>
      <c r="DZ125">
        <v>100.828176893351</v>
      </c>
      <c r="EA125">
        <v>4.3679553426185516</v>
      </c>
      <c r="EB125">
        <v>0.15579198753909221</v>
      </c>
      <c r="EC125">
        <v>73.702880354189816</v>
      </c>
      <c r="ED125">
        <v>3.003985649141351</v>
      </c>
      <c r="EE125">
        <v>0.31853603806716319</v>
      </c>
      <c r="EH125">
        <v>383.61012828136131</v>
      </c>
      <c r="EI125">
        <v>8.2861817203506547</v>
      </c>
      <c r="EJ125">
        <v>44.415851009644939</v>
      </c>
      <c r="EK125">
        <v>21.477222027535309</v>
      </c>
      <c r="EL125">
        <v>29.626616658391409</v>
      </c>
      <c r="EM125">
        <v>65.756017744503481</v>
      </c>
      <c r="EN125">
        <v>55.32196962342136</v>
      </c>
      <c r="EO125">
        <v>107.7830348261172</v>
      </c>
      <c r="EP125">
        <v>144.69796927750201</v>
      </c>
      <c r="EQ125">
        <v>211.61903237570249</v>
      </c>
      <c r="ER125">
        <v>359.31739800074752</v>
      </c>
      <c r="ES125">
        <v>606.84084261014459</v>
      </c>
      <c r="ET125">
        <v>843.62687570113007</v>
      </c>
      <c r="EU125">
        <v>1280.4460359336249</v>
      </c>
      <c r="EV125">
        <v>1996.743562782618</v>
      </c>
      <c r="EX125">
        <v>3.3294439456520419</v>
      </c>
      <c r="EY125">
        <v>3.327433428156175</v>
      </c>
      <c r="EZ125">
        <v>0.65713511952934578</v>
      </c>
      <c r="FA125">
        <v>0.64682453625278646</v>
      </c>
      <c r="FB125">
        <v>6.4713244352456187E-3</v>
      </c>
      <c r="FC125">
        <v>7.6878348561241386E-2</v>
      </c>
      <c r="FD125">
        <v>11.879847677320701</v>
      </c>
      <c r="FE125">
        <v>3.8635913485965991</v>
      </c>
      <c r="FF125">
        <v>3.7032535898005841</v>
      </c>
      <c r="FG125">
        <v>0.48909672934794968</v>
      </c>
      <c r="FH125">
        <v>6.6682277058402973E-3</v>
      </c>
      <c r="FJ125">
        <f t="shared" si="4"/>
        <v>100.828176893351</v>
      </c>
      <c r="FK125">
        <f t="shared" si="5"/>
        <v>163.6305130741554</v>
      </c>
      <c r="FL125">
        <f t="shared" si="6"/>
        <v>0.90276561487359164</v>
      </c>
      <c r="FM125">
        <f t="shared" si="7"/>
        <v>2.1063888860973115</v>
      </c>
    </row>
    <row r="126" spans="1:169" x14ac:dyDescent="0.25">
      <c r="A126" t="s">
        <v>1007</v>
      </c>
      <c r="B126" t="s">
        <v>963</v>
      </c>
      <c r="C126" s="7">
        <v>1.3198682922299501</v>
      </c>
      <c r="D126" s="8">
        <v>1.8579722504492031E-2</v>
      </c>
      <c r="E126" s="9">
        <v>130.00992282061131</v>
      </c>
      <c r="F126" s="10">
        <v>0.6407057407200476</v>
      </c>
      <c r="G126">
        <v>1072.1272958719451</v>
      </c>
      <c r="H126" s="11">
        <v>86.404773530998753</v>
      </c>
      <c r="I126" s="7">
        <v>1.87415498898993</v>
      </c>
      <c r="J126" s="7">
        <v>5.8765117610207827E-2</v>
      </c>
      <c r="K126" s="8">
        <v>0.1848568526234699</v>
      </c>
      <c r="L126" s="19">
        <v>9.3232593606697417E-4</v>
      </c>
      <c r="M126">
        <v>0.21161098481621779</v>
      </c>
      <c r="N126" s="11">
        <v>2.462848414796778</v>
      </c>
      <c r="O126" s="12">
        <v>13.59846460515401</v>
      </c>
      <c r="P126" s="10">
        <v>0.48295295567722052</v>
      </c>
      <c r="Q126" s="8">
        <v>0.53393965133568444</v>
      </c>
      <c r="R126" s="13">
        <v>1.6625776154766039E-2</v>
      </c>
      <c r="S126" s="14">
        <v>0.62612027669959214</v>
      </c>
      <c r="T126" t="e">
        <v>#N/A</v>
      </c>
      <c r="U126" s="11" t="e">
        <v>#N/A</v>
      </c>
      <c r="V126" s="9">
        <v>2695.776311051362</v>
      </c>
      <c r="W126" s="9">
        <v>7.1401558184930947</v>
      </c>
      <c r="X126" s="9">
        <v>8.3008297715459953</v>
      </c>
      <c r="Y126" s="9">
        <v>2757.763520400023</v>
      </c>
      <c r="Z126" s="9">
        <v>12.154401563100301</v>
      </c>
      <c r="AA126" s="9">
        <v>69.947664569569881</v>
      </c>
      <c r="AB126" s="9">
        <v>2721.6740210021858</v>
      </c>
      <c r="AC126" s="9">
        <v>6.4924916157152781</v>
      </c>
      <c r="AD126" s="15">
        <v>33.528597209108248</v>
      </c>
      <c r="AE126" t="e">
        <v>#N/A</v>
      </c>
      <c r="AF126" t="e">
        <v>#N/A</v>
      </c>
      <c r="AG126" s="11" t="e">
        <v>#N/A</v>
      </c>
      <c r="AH126" s="16">
        <v>102.2994196178126</v>
      </c>
      <c r="AK126" t="s">
        <v>1008</v>
      </c>
      <c r="AL126" t="s">
        <v>1008</v>
      </c>
      <c r="AM126">
        <v>25.001999999999999</v>
      </c>
      <c r="AN126">
        <v>218.08224676723901</v>
      </c>
      <c r="AO126">
        <v>53.803499629189297</v>
      </c>
      <c r="AP126">
        <v>96.340507899995401</v>
      </c>
      <c r="AQ126" t="s">
        <v>154</v>
      </c>
      <c r="AR126">
        <v>759.32829809626571</v>
      </c>
      <c r="AS126">
        <v>1576.601989179404</v>
      </c>
      <c r="AT126">
        <v>320.94873580761288</v>
      </c>
      <c r="AU126">
        <v>16.21882657458568</v>
      </c>
      <c r="AV126">
        <v>2.0354742714948748</v>
      </c>
      <c r="AW126">
        <v>4.5339667154299059</v>
      </c>
      <c r="AX126">
        <v>1.1231868737246491</v>
      </c>
      <c r="AY126">
        <v>1.417902049801234</v>
      </c>
      <c r="AZ126" t="s">
        <v>154</v>
      </c>
      <c r="BA126">
        <v>22.13329237464562</v>
      </c>
      <c r="BB126">
        <v>49.966875330442242</v>
      </c>
      <c r="BC126">
        <v>0.5469280987782551</v>
      </c>
      <c r="BD126">
        <v>0.21240365962331539</v>
      </c>
      <c r="BE126">
        <v>0.16900646483139481</v>
      </c>
      <c r="BF126">
        <v>664.48978995099765</v>
      </c>
      <c r="BG126">
        <v>42.764989506243438</v>
      </c>
      <c r="BH126">
        <v>8.2141223369410307E-2</v>
      </c>
      <c r="BI126">
        <v>527362.1945021631</v>
      </c>
      <c r="BJ126">
        <v>26584.51992451588</v>
      </c>
      <c r="BK126">
        <v>1.2318443147159579</v>
      </c>
      <c r="BL126">
        <v>2.495392770412062</v>
      </c>
      <c r="BM126">
        <v>0.34612648183009648</v>
      </c>
      <c r="BN126">
        <v>8.0167004236940467E-2</v>
      </c>
      <c r="BO126">
        <v>0.15303405240116541</v>
      </c>
      <c r="BP126">
        <v>2.8404361189597469E-2</v>
      </c>
      <c r="BQ126">
        <v>6.8813062579387843E-3</v>
      </c>
      <c r="BR126">
        <v>19.692641469393561</v>
      </c>
      <c r="BS126">
        <v>1.36604409495877</v>
      </c>
      <c r="BT126">
        <v>1.716947363438167E-2</v>
      </c>
      <c r="BU126">
        <v>0.1555456366472823</v>
      </c>
      <c r="BV126">
        <v>3.214257651727731E-2</v>
      </c>
      <c r="BW126">
        <v>1.075329014862921E-2</v>
      </c>
      <c r="BX126">
        <v>2.23207504583034</v>
      </c>
      <c r="BY126">
        <v>0.41083257248695843</v>
      </c>
      <c r="BZ126">
        <v>3.0616096441700859E-2</v>
      </c>
      <c r="CA126">
        <v>2.4426860465722808</v>
      </c>
      <c r="CB126">
        <v>0.34765759099151589</v>
      </c>
      <c r="CC126">
        <v>9.6345890737458986E-2</v>
      </c>
      <c r="CD126">
        <v>0.79461745717733256</v>
      </c>
      <c r="CE126">
        <v>0.12418551164969591</v>
      </c>
      <c r="CF126">
        <v>2.12658722707239E-2</v>
      </c>
      <c r="CG126">
        <v>14.25904758715966</v>
      </c>
      <c r="CH126">
        <v>1.605434655677932</v>
      </c>
      <c r="CI126">
        <v>0.1826350853764217</v>
      </c>
      <c r="CJ126">
        <v>4.4740440002945068</v>
      </c>
      <c r="CK126">
        <v>0.41240351323634189</v>
      </c>
      <c r="CL126">
        <v>1.7274415154397781E-2</v>
      </c>
      <c r="CM126">
        <v>52.609439009427128</v>
      </c>
      <c r="CN126">
        <v>4.0592802180225958</v>
      </c>
      <c r="CO126">
        <v>4.7081805448121829E-2</v>
      </c>
      <c r="CP126">
        <v>20.369693470655299</v>
      </c>
      <c r="CQ126">
        <v>1.53529357162445</v>
      </c>
      <c r="CR126">
        <v>1.1605813258853161E-2</v>
      </c>
      <c r="CS126">
        <v>103.73035874979681</v>
      </c>
      <c r="CT126">
        <v>6.982002834451043</v>
      </c>
      <c r="CU126">
        <v>3.3540514372335302E-2</v>
      </c>
      <c r="CV126">
        <v>24.048777568393039</v>
      </c>
      <c r="CW126">
        <v>1.8223609596210251</v>
      </c>
      <c r="CX126">
        <v>1.1173557078920119E-2</v>
      </c>
      <c r="CY126">
        <v>235.75690237198361</v>
      </c>
      <c r="CZ126">
        <v>16.7636671637344</v>
      </c>
      <c r="DA126">
        <v>5.2001021171935592E-2</v>
      </c>
      <c r="DB126">
        <v>54.758415423848867</v>
      </c>
      <c r="DC126">
        <v>3.2217396497140269</v>
      </c>
      <c r="DD126">
        <v>1.115585752923904E-2</v>
      </c>
      <c r="DE126">
        <v>9842.8355779201793</v>
      </c>
      <c r="DF126">
        <v>470.01716254524382</v>
      </c>
      <c r="DG126">
        <v>0.1086727310420037</v>
      </c>
      <c r="DH126">
        <v>0.74576823088780886</v>
      </c>
      <c r="DI126">
        <v>0.1535772187079624</v>
      </c>
      <c r="DJ126">
        <v>1.006478342257245E-2</v>
      </c>
      <c r="DK126">
        <v>4.0804615936205969E-2</v>
      </c>
      <c r="DL126">
        <v>5.4407106090554711</v>
      </c>
      <c r="DM126">
        <v>10.93555284834399</v>
      </c>
      <c r="DN126">
        <v>284.87316795938909</v>
      </c>
      <c r="DO126">
        <v>14.02249004752878</v>
      </c>
      <c r="DP126">
        <v>0.67757113507769084</v>
      </c>
      <c r="DQ126">
        <v>57.16045967079166</v>
      </c>
      <c r="DR126">
        <v>2.5799490907060489</v>
      </c>
      <c r="DS126">
        <v>0.36005065646416262</v>
      </c>
      <c r="DT126">
        <v>26.875187066325761</v>
      </c>
      <c r="DU126">
        <v>1.8535331054899851</v>
      </c>
      <c r="DV126">
        <v>0.28795488424442428</v>
      </c>
      <c r="DW126">
        <v>96.190926256406513</v>
      </c>
      <c r="DX126">
        <v>6.5374481390883172</v>
      </c>
      <c r="DY126">
        <v>0.30130925272404208</v>
      </c>
      <c r="DZ126">
        <v>130.00992282061131</v>
      </c>
      <c r="EA126">
        <v>6.9251551539620353</v>
      </c>
      <c r="EB126">
        <v>0.1373308040834384</v>
      </c>
      <c r="EC126">
        <v>93.946852023633383</v>
      </c>
      <c r="ED126">
        <v>4.1988286826513459</v>
      </c>
      <c r="EE126">
        <v>0.2998683687530036</v>
      </c>
      <c r="EH126">
        <v>423.241904427387</v>
      </c>
      <c r="EI126">
        <v>0.64571330127074023</v>
      </c>
      <c r="EJ126">
        <v>32.125026866873682</v>
      </c>
      <c r="EK126">
        <v>1.676138325940542</v>
      </c>
      <c r="EL126">
        <v>4.8841904722764546</v>
      </c>
      <c r="EM126">
        <v>16.50463544981271</v>
      </c>
      <c r="EN126">
        <v>14.113986805991701</v>
      </c>
      <c r="EO126">
        <v>71.653505463113859</v>
      </c>
      <c r="EP126">
        <v>123.93473685026331</v>
      </c>
      <c r="EQ126">
        <v>213.85950816840301</v>
      </c>
      <c r="ER126">
        <v>373.07130898636092</v>
      </c>
      <c r="ES126">
        <v>648.31474218622975</v>
      </c>
      <c r="ET126">
        <v>973.63471936813937</v>
      </c>
      <c r="EU126">
        <v>1464.328586161389</v>
      </c>
      <c r="EV126">
        <v>2225.951846497921</v>
      </c>
      <c r="EX126">
        <v>30.879389454769221</v>
      </c>
      <c r="EY126">
        <v>22.22615054002754</v>
      </c>
      <c r="EZ126">
        <v>0.41041952936419018</v>
      </c>
      <c r="FA126">
        <v>0.43669819815323091</v>
      </c>
      <c r="FB126">
        <v>4.4096202681081429E-4</v>
      </c>
      <c r="FC126">
        <v>9.0116079750368061E-3</v>
      </c>
      <c r="FD126">
        <v>20.436244908006671</v>
      </c>
      <c r="FE126">
        <v>3.3460700886137129</v>
      </c>
      <c r="FF126">
        <v>6.6019544926298286</v>
      </c>
      <c r="FG126">
        <v>0.55145754594059826</v>
      </c>
      <c r="FH126">
        <v>1.05846011094715E-2</v>
      </c>
      <c r="FJ126">
        <f t="shared" si="4"/>
        <v>130.00992282061131</v>
      </c>
      <c r="FK126">
        <f t="shared" si="5"/>
        <v>210.98854537823976</v>
      </c>
      <c r="FL126">
        <f t="shared" si="6"/>
        <v>0.63670076443949186</v>
      </c>
      <c r="FM126">
        <f t="shared" si="7"/>
        <v>1.5001336144150264</v>
      </c>
    </row>
    <row r="127" spans="1:169" x14ac:dyDescent="0.25">
      <c r="A127" t="s">
        <v>1009</v>
      </c>
      <c r="B127" t="s">
        <v>963</v>
      </c>
      <c r="C127" s="7">
        <v>20.123117276265301</v>
      </c>
      <c r="D127" s="8">
        <v>1.2481523078732249E-2</v>
      </c>
      <c r="E127" s="9">
        <v>86.931447425482801</v>
      </c>
      <c r="F127" s="10">
        <v>0.59177289428600177</v>
      </c>
      <c r="G127">
        <v>70.482865807654051</v>
      </c>
      <c r="H127" s="11">
        <v>267.44725511080202</v>
      </c>
      <c r="I127" s="7">
        <v>1.8439818646417001</v>
      </c>
      <c r="J127" s="7">
        <v>5.9067096195152512E-2</v>
      </c>
      <c r="K127" s="8">
        <v>0.18384169850990731</v>
      </c>
      <c r="L127" s="19">
        <v>1.1099555822070581E-3</v>
      </c>
      <c r="M127">
        <v>0.19858732190572079</v>
      </c>
      <c r="N127" s="11">
        <v>1.213515084684627</v>
      </c>
      <c r="O127" s="12">
        <v>13.77365050385662</v>
      </c>
      <c r="P127" s="10">
        <v>0.50078170685902268</v>
      </c>
      <c r="Q127" s="8">
        <v>0.54326902566069601</v>
      </c>
      <c r="R127" s="13">
        <v>1.730770749407182E-2</v>
      </c>
      <c r="S127" s="14">
        <v>0.82813088618551667</v>
      </c>
      <c r="T127" t="e">
        <v>#N/A</v>
      </c>
      <c r="U127" s="11" t="e">
        <v>#N/A</v>
      </c>
      <c r="V127" s="9">
        <v>2686.4229549305742</v>
      </c>
      <c r="W127" s="9">
        <v>9.028918772567966</v>
      </c>
      <c r="X127" s="9">
        <v>9.9797338121295276</v>
      </c>
      <c r="Y127" s="9">
        <v>2796.4114900552522</v>
      </c>
      <c r="Z127" s="9">
        <v>19.690783165468879</v>
      </c>
      <c r="AA127" s="9">
        <v>72.346064858947287</v>
      </c>
      <c r="AB127" s="9">
        <v>2733.154807755634</v>
      </c>
      <c r="AC127" s="9">
        <v>9.7744490127485637</v>
      </c>
      <c r="AD127" s="15">
        <v>33.992617235380237</v>
      </c>
      <c r="AE127" t="e">
        <v>#N/A</v>
      </c>
      <c r="AF127" t="e">
        <v>#N/A</v>
      </c>
      <c r="AG127" s="11" t="e">
        <v>#N/A</v>
      </c>
      <c r="AH127" s="16">
        <v>104.09423746632331</v>
      </c>
      <c r="AK127" t="s">
        <v>1010</v>
      </c>
      <c r="AL127" t="s">
        <v>1010</v>
      </c>
      <c r="AM127">
        <v>25.231000000000002</v>
      </c>
      <c r="AN127">
        <v>159.7082009515544</v>
      </c>
      <c r="AO127">
        <v>52.47459913245897</v>
      </c>
      <c r="AP127">
        <v>107.6393808087373</v>
      </c>
      <c r="AQ127" t="s">
        <v>154</v>
      </c>
      <c r="AR127">
        <v>661.92537410633622</v>
      </c>
      <c r="AS127">
        <v>1918.334573655588</v>
      </c>
      <c r="AT127">
        <v>302.38367427744038</v>
      </c>
      <c r="AU127">
        <v>16.31464842676457</v>
      </c>
      <c r="AV127">
        <v>2.242362736946697</v>
      </c>
      <c r="AW127">
        <v>4.9996566712324988</v>
      </c>
      <c r="AX127">
        <v>0.93082442121933229</v>
      </c>
      <c r="AY127">
        <v>1.501074079357821</v>
      </c>
      <c r="AZ127" t="s">
        <v>154</v>
      </c>
      <c r="BA127">
        <v>22.473326935049698</v>
      </c>
      <c r="BB127">
        <v>50.688498689819987</v>
      </c>
      <c r="BC127">
        <v>0.42662396375679251</v>
      </c>
      <c r="BD127">
        <v>0.18915173991895959</v>
      </c>
      <c r="BE127">
        <v>4.7771539439159072E-2</v>
      </c>
      <c r="BF127">
        <v>532.99117272106514</v>
      </c>
      <c r="BG127">
        <v>56.908992208109517</v>
      </c>
      <c r="BH127">
        <v>8.1608188475992258E-2</v>
      </c>
      <c r="BI127">
        <v>508737.86050427571</v>
      </c>
      <c r="BJ127">
        <v>24804.67001963815</v>
      </c>
      <c r="BK127">
        <v>1.951187298239047</v>
      </c>
      <c r="BL127">
        <v>1.3018893585829781</v>
      </c>
      <c r="BM127">
        <v>0.241711789989593</v>
      </c>
      <c r="BN127">
        <v>0.14129537480049331</v>
      </c>
      <c r="BO127" t="s">
        <v>154</v>
      </c>
      <c r="BP127">
        <v>4.2104119842380286E-3</v>
      </c>
      <c r="BQ127">
        <v>7.2932873486729602E-3</v>
      </c>
      <c r="BR127">
        <v>15.445303974269301</v>
      </c>
      <c r="BS127">
        <v>2.046896604326006</v>
      </c>
      <c r="BT127">
        <v>1.6887381903971922E-2</v>
      </c>
      <c r="BU127">
        <v>6.8570666392674742E-2</v>
      </c>
      <c r="BV127">
        <v>2.202973998986129E-2</v>
      </c>
      <c r="BW127">
        <v>3.3605788659346169E-3</v>
      </c>
      <c r="BX127">
        <v>1.1688167603577519</v>
      </c>
      <c r="BY127">
        <v>0.26166583119592468</v>
      </c>
      <c r="BZ127">
        <v>3.0122834405650129E-2</v>
      </c>
      <c r="CA127">
        <v>2.0505293415606758</v>
      </c>
      <c r="CB127">
        <v>0.44682018958763781</v>
      </c>
      <c r="CC127">
        <v>0.12780472729708009</v>
      </c>
      <c r="CD127">
        <v>0.70890477004959929</v>
      </c>
      <c r="CE127">
        <v>9.7226381699966669E-2</v>
      </c>
      <c r="CF127">
        <v>9.3366789771672006E-3</v>
      </c>
      <c r="CG127">
        <v>11.44592158313554</v>
      </c>
      <c r="CH127">
        <v>1.453738871812577</v>
      </c>
      <c r="CI127">
        <v>0.1916985258948303</v>
      </c>
      <c r="CJ127">
        <v>3.3195289792034219</v>
      </c>
      <c r="CK127">
        <v>0.45012977844544488</v>
      </c>
      <c r="CL127">
        <v>2.2140858773684931E-2</v>
      </c>
      <c r="CM127">
        <v>41.602403164694358</v>
      </c>
      <c r="CN127">
        <v>4.695920104958244</v>
      </c>
      <c r="CO127">
        <v>0.13518966123875401</v>
      </c>
      <c r="CP127">
        <v>16.945640757350301</v>
      </c>
      <c r="CQ127">
        <v>2.0395559627388109</v>
      </c>
      <c r="CR127">
        <v>3.3326799479525993E-2</v>
      </c>
      <c r="CS127">
        <v>83.330180840028163</v>
      </c>
      <c r="CT127">
        <v>8.5253070052076403</v>
      </c>
      <c r="CU127">
        <v>3.3001561055080161E-2</v>
      </c>
      <c r="CV127">
        <v>20.10686357348898</v>
      </c>
      <c r="CW127">
        <v>2.2294944048986309</v>
      </c>
      <c r="CX127">
        <v>1.099298786111411E-2</v>
      </c>
      <c r="CY127">
        <v>202.66819255258409</v>
      </c>
      <c r="CZ127">
        <v>21.42455471045869</v>
      </c>
      <c r="DA127">
        <v>5.1164961645145113E-2</v>
      </c>
      <c r="DB127">
        <v>48.645518471777393</v>
      </c>
      <c r="DC127">
        <v>4.9219547510156376</v>
      </c>
      <c r="DD127">
        <v>3.203518738685799E-2</v>
      </c>
      <c r="DE127">
        <v>9336.9309130904912</v>
      </c>
      <c r="DF127">
        <v>421.54596505991509</v>
      </c>
      <c r="DG127">
        <v>0.1069114252195634</v>
      </c>
      <c r="DH127">
        <v>0.35602067693797779</v>
      </c>
      <c r="DI127">
        <v>7.4595425691727044E-2</v>
      </c>
      <c r="DJ127">
        <v>9.9005309583947501E-3</v>
      </c>
      <c r="DK127">
        <v>-1.9950764142927599</v>
      </c>
      <c r="DL127">
        <v>5.0790773371623468</v>
      </c>
      <c r="DM127">
        <v>11.847066699397081</v>
      </c>
      <c r="DN127">
        <v>194.70720760006179</v>
      </c>
      <c r="DO127">
        <v>24.112382442947538</v>
      </c>
      <c r="DP127">
        <v>0.63337495948293787</v>
      </c>
      <c r="DQ127">
        <v>39.233860231529228</v>
      </c>
      <c r="DR127">
        <v>4.8415077797759416</v>
      </c>
      <c r="DS127">
        <v>0.41988902728867411</v>
      </c>
      <c r="DT127">
        <v>18.32024730482879</v>
      </c>
      <c r="DU127">
        <v>2.9117104471307331</v>
      </c>
      <c r="DV127">
        <v>0.34775891851615792</v>
      </c>
      <c r="DW127">
        <v>64.371256202174578</v>
      </c>
      <c r="DX127">
        <v>11.212758312486249</v>
      </c>
      <c r="DY127">
        <v>0.30186094217740689</v>
      </c>
      <c r="DZ127">
        <v>86.931447425482801</v>
      </c>
      <c r="EA127">
        <v>10.60146253382576</v>
      </c>
      <c r="EB127">
        <v>0.15347845869183149</v>
      </c>
      <c r="EC127">
        <v>65.055534477771076</v>
      </c>
      <c r="ED127">
        <v>8.3824638028808938</v>
      </c>
      <c r="EE127">
        <v>0.31264628281033419</v>
      </c>
      <c r="EH127">
        <v>339.48482338921337</v>
      </c>
      <c r="EI127">
        <v>1.7197306692500369E-2</v>
      </c>
      <c r="EJ127">
        <v>25.196254444158718</v>
      </c>
      <c r="EK127">
        <v>0.73890804302451241</v>
      </c>
      <c r="EL127">
        <v>2.557585908879108</v>
      </c>
      <c r="EM127">
        <v>13.854927983518079</v>
      </c>
      <c r="EN127">
        <v>12.5915589706856</v>
      </c>
      <c r="EO127">
        <v>57.517193885103232</v>
      </c>
      <c r="EP127">
        <v>91.953711335274846</v>
      </c>
      <c r="EQ127">
        <v>169.11546001908269</v>
      </c>
      <c r="ER127">
        <v>310.35972083059158</v>
      </c>
      <c r="ES127">
        <v>520.81363025017606</v>
      </c>
      <c r="ET127">
        <v>814.04305965542437</v>
      </c>
      <c r="EU127">
        <v>1258.808649394932</v>
      </c>
      <c r="EV127">
        <v>1977.460100478756</v>
      </c>
      <c r="EX127">
        <v>223.51700538517221</v>
      </c>
      <c r="EY127">
        <v>53.367861075201183</v>
      </c>
      <c r="EZ127">
        <v>0.44604484293667662</v>
      </c>
      <c r="FA127">
        <v>0.48360067810114188</v>
      </c>
      <c r="FB127">
        <v>1.366157334616865E-5</v>
      </c>
      <c r="FC127">
        <v>2.9899418818751539E-4</v>
      </c>
      <c r="FD127">
        <v>21.885779961893441</v>
      </c>
      <c r="FE127">
        <v>3.6567801897915611</v>
      </c>
      <c r="FF127">
        <v>5.628341635121199</v>
      </c>
      <c r="FG127">
        <v>0.42893483348615558</v>
      </c>
      <c r="FH127">
        <v>6.4237478125492792E-3</v>
      </c>
      <c r="FJ127">
        <f t="shared" si="4"/>
        <v>86.931447425482801</v>
      </c>
      <c r="FK127">
        <f t="shared" si="5"/>
        <v>141.07799806354274</v>
      </c>
      <c r="FL127">
        <f t="shared" si="6"/>
        <v>0.58156294178209833</v>
      </c>
      <c r="FM127">
        <f t="shared" si="7"/>
        <v>1.3428577054351727</v>
      </c>
    </row>
    <row r="128" spans="1:169" x14ac:dyDescent="0.25">
      <c r="A128" t="s">
        <v>1011</v>
      </c>
      <c r="B128" t="s">
        <v>963</v>
      </c>
      <c r="C128" s="7">
        <v>1.583695720471501</v>
      </c>
      <c r="D128" s="8">
        <v>9.7416766065414988E-3</v>
      </c>
      <c r="E128" s="9">
        <v>69.905347763456518</v>
      </c>
      <c r="F128" s="10">
        <v>0.61689898199500814</v>
      </c>
      <c r="G128">
        <v>895.03325511658534</v>
      </c>
      <c r="H128" s="11">
        <v>64.981502260235857</v>
      </c>
      <c r="I128" s="7">
        <v>1.9070986900985021</v>
      </c>
      <c r="J128" s="7">
        <v>5.9868988339154487E-2</v>
      </c>
      <c r="K128" s="8">
        <v>0.1844024144909113</v>
      </c>
      <c r="L128" s="19">
        <v>1.037915390110911E-3</v>
      </c>
      <c r="M128">
        <v>0.19486286849477519</v>
      </c>
      <c r="N128" s="11">
        <v>0.97565104758863175</v>
      </c>
      <c r="O128" s="12">
        <v>13.33227871292971</v>
      </c>
      <c r="P128" s="10">
        <v>0.47417354725717697</v>
      </c>
      <c r="Q128" s="8">
        <v>0.52481037474885361</v>
      </c>
      <c r="R128" s="13">
        <v>1.6387161031043301E-2</v>
      </c>
      <c r="S128" s="14">
        <v>0.72685732554578208</v>
      </c>
      <c r="T128" t="e">
        <v>#N/A</v>
      </c>
      <c r="U128" s="11" t="e">
        <v>#N/A</v>
      </c>
      <c r="V128" s="9">
        <v>2691.5629605190502</v>
      </c>
      <c r="W128" s="9">
        <v>8.2766671267129137</v>
      </c>
      <c r="X128" s="9">
        <v>9.3050653058919259</v>
      </c>
      <c r="Y128" s="9">
        <v>2719.2203318462211</v>
      </c>
      <c r="Z128" s="9">
        <v>13.43412537713683</v>
      </c>
      <c r="AA128" s="9">
        <v>69.3307404742974</v>
      </c>
      <c r="AB128" s="9">
        <v>2704.0135068788791</v>
      </c>
      <c r="AC128" s="9">
        <v>6.6057983830864382</v>
      </c>
      <c r="AD128" s="15">
        <v>32.150230091747737</v>
      </c>
      <c r="AE128" t="e">
        <v>#N/A</v>
      </c>
      <c r="AF128" t="e">
        <v>#N/A</v>
      </c>
      <c r="AG128" s="11" t="e">
        <v>#N/A</v>
      </c>
      <c r="AH128" s="16">
        <v>101.0275580297716</v>
      </c>
      <c r="AK128" t="s">
        <v>1012</v>
      </c>
      <c r="AL128" t="s">
        <v>1012</v>
      </c>
      <c r="AM128">
        <v>25.039000000000001</v>
      </c>
      <c r="AN128">
        <v>179.5257420306161</v>
      </c>
      <c r="AO128">
        <v>52.933857969041149</v>
      </c>
      <c r="AP128">
        <v>95.429790235470833</v>
      </c>
      <c r="AQ128" t="s">
        <v>154</v>
      </c>
      <c r="AR128">
        <v>769.90538165530938</v>
      </c>
      <c r="AS128">
        <v>1673.4571923163339</v>
      </c>
      <c r="AT128">
        <v>285.68667889440212</v>
      </c>
      <c r="AU128">
        <v>16.045965675979129</v>
      </c>
      <c r="AV128">
        <v>2.0164606510272369</v>
      </c>
      <c r="AW128">
        <v>5.4146464973523107</v>
      </c>
      <c r="AX128">
        <v>1.1438849040766119</v>
      </c>
      <c r="AY128">
        <v>1.4301709926243491</v>
      </c>
      <c r="AZ128" t="s">
        <v>154</v>
      </c>
      <c r="BA128">
        <v>21.733395192063728</v>
      </c>
      <c r="BB128">
        <v>44.196851183429239</v>
      </c>
      <c r="BC128" t="s">
        <v>154</v>
      </c>
      <c r="BD128">
        <v>7.9499374889149502E-2</v>
      </c>
      <c r="BE128">
        <v>0.1460273437228127</v>
      </c>
      <c r="BF128">
        <v>436.15623387306073</v>
      </c>
      <c r="BG128">
        <v>21.25080992893287</v>
      </c>
      <c r="BH128">
        <v>7.3684189641666273E-2</v>
      </c>
      <c r="BI128">
        <v>545929.83705949457</v>
      </c>
      <c r="BJ128">
        <v>22512.871417401591</v>
      </c>
      <c r="BK128">
        <v>3.4048733678467542</v>
      </c>
      <c r="BL128">
        <v>1.23665608429172</v>
      </c>
      <c r="BM128">
        <v>0.20346830863963719</v>
      </c>
      <c r="BN128">
        <v>0.1030988602513586</v>
      </c>
      <c r="BO128">
        <v>1.9336616166920489E-2</v>
      </c>
      <c r="BP128">
        <v>6.1998265135594297E-3</v>
      </c>
      <c r="BQ128">
        <v>6.3236624626896399E-3</v>
      </c>
      <c r="BR128">
        <v>12.147959361462039</v>
      </c>
      <c r="BS128">
        <v>0.987428923127319</v>
      </c>
      <c r="BT128">
        <v>4.5260799504653941E-2</v>
      </c>
      <c r="BU128">
        <v>7.8946389980516465E-2</v>
      </c>
      <c r="BV128">
        <v>2.0188080285385698E-2</v>
      </c>
      <c r="BW128">
        <v>3.3977651132424099E-3</v>
      </c>
      <c r="BX128">
        <v>1.132986094302221</v>
      </c>
      <c r="BY128">
        <v>0.2320907100263318</v>
      </c>
      <c r="BZ128">
        <v>6.6023760571586695E-2</v>
      </c>
      <c r="CA128">
        <v>2.2741623754201612</v>
      </c>
      <c r="CB128">
        <v>0.36596736356304271</v>
      </c>
      <c r="CC128">
        <v>9.2256680856682149E-2</v>
      </c>
      <c r="CD128">
        <v>0.57833442970019666</v>
      </c>
      <c r="CE128">
        <v>9.5701436170578441E-2</v>
      </c>
      <c r="CF128">
        <v>9.4369640948323164E-3</v>
      </c>
      <c r="CG128">
        <v>8.6871033073813368</v>
      </c>
      <c r="CH128">
        <v>0.81998128956277361</v>
      </c>
      <c r="CI128">
        <v>0.1131338894940622</v>
      </c>
      <c r="CJ128">
        <v>2.4995454047679182</v>
      </c>
      <c r="CK128">
        <v>0.1747071406535958</v>
      </c>
      <c r="CL128">
        <v>2.0334259097998991E-2</v>
      </c>
      <c r="CM128">
        <v>32.190215470391948</v>
      </c>
      <c r="CN128">
        <v>2.2379669702762421</v>
      </c>
      <c r="CO128">
        <v>4.6808394965004968E-2</v>
      </c>
      <c r="CP128">
        <v>13.411314080176551</v>
      </c>
      <c r="CQ128">
        <v>0.95520696565263763</v>
      </c>
      <c r="CR128">
        <v>1.153991513414623E-2</v>
      </c>
      <c r="CS128">
        <v>69.471121329887453</v>
      </c>
      <c r="CT128">
        <v>3.8775072420747021</v>
      </c>
      <c r="CU128">
        <v>3.3362932346304643E-2</v>
      </c>
      <c r="CV128">
        <v>16.315048794158049</v>
      </c>
      <c r="CW128">
        <v>0.96294271519093488</v>
      </c>
      <c r="CX128">
        <v>1.1112070239053549E-2</v>
      </c>
      <c r="CY128">
        <v>161.47690046748909</v>
      </c>
      <c r="CZ128">
        <v>9.1998648245391603</v>
      </c>
      <c r="DA128">
        <v>5.1724158313529479E-2</v>
      </c>
      <c r="DB128">
        <v>38.282365838676647</v>
      </c>
      <c r="DC128">
        <v>1.9055213772549771</v>
      </c>
      <c r="DD128">
        <v>1.1092655865362641E-2</v>
      </c>
      <c r="DE128">
        <v>9956.4293420609483</v>
      </c>
      <c r="DF128">
        <v>698.7157335507984</v>
      </c>
      <c r="DG128">
        <v>0.10806900167088319</v>
      </c>
      <c r="DH128">
        <v>0.38227193900151502</v>
      </c>
      <c r="DI128">
        <v>7.8274336800870176E-2</v>
      </c>
      <c r="DJ128">
        <v>1.0006235324623761E-2</v>
      </c>
      <c r="DK128">
        <v>-0.71621583848048975</v>
      </c>
      <c r="DL128">
        <v>5.375862105322315</v>
      </c>
      <c r="DM128">
        <v>10.433489334655039</v>
      </c>
      <c r="DN128">
        <v>149.93136563623119</v>
      </c>
      <c r="DO128">
        <v>7.7216409522760783</v>
      </c>
      <c r="DP128">
        <v>0.7082587548466297</v>
      </c>
      <c r="DQ128">
        <v>30.284013709350969</v>
      </c>
      <c r="DR128">
        <v>1.570900182993139</v>
      </c>
      <c r="DS128">
        <v>0.40045597087858448</v>
      </c>
      <c r="DT128">
        <v>13.412642302123571</v>
      </c>
      <c r="DU128">
        <v>0.80091922182769293</v>
      </c>
      <c r="DV128">
        <v>0.29106521839980071</v>
      </c>
      <c r="DW128">
        <v>50.039702596588562</v>
      </c>
      <c r="DX128">
        <v>3.1226566564272091</v>
      </c>
      <c r="DY128">
        <v>0.30313073096460952</v>
      </c>
      <c r="DZ128">
        <v>69.905347763456518</v>
      </c>
      <c r="EA128">
        <v>3.9940497393248759</v>
      </c>
      <c r="EB128">
        <v>0.1518097976139704</v>
      </c>
      <c r="EC128">
        <v>49.688417403523637</v>
      </c>
      <c r="ED128">
        <v>2.5874407238528221</v>
      </c>
      <c r="EE128">
        <v>0.30537168914579349</v>
      </c>
      <c r="EH128">
        <v>277.80651839048448</v>
      </c>
      <c r="EI128">
        <v>8.1589097750719347E-2</v>
      </c>
      <c r="EJ128">
        <v>19.817225712009851</v>
      </c>
      <c r="EK128">
        <v>0.85071540927280676</v>
      </c>
      <c r="EL128">
        <v>2.4791818256066089</v>
      </c>
      <c r="EM128">
        <v>15.36596199608217</v>
      </c>
      <c r="EN128">
        <v>10.272369976912911</v>
      </c>
      <c r="EO128">
        <v>43.653785464227823</v>
      </c>
      <c r="EP128">
        <v>69.239484896618222</v>
      </c>
      <c r="EQ128">
        <v>130.85453443248761</v>
      </c>
      <c r="ER128">
        <v>245.62846300689651</v>
      </c>
      <c r="ES128">
        <v>434.1945083117966</v>
      </c>
      <c r="ET128">
        <v>660.52829126145934</v>
      </c>
      <c r="EU128">
        <v>1002.962114704901</v>
      </c>
      <c r="EV128">
        <v>1556.193733279538</v>
      </c>
      <c r="EX128">
        <v>75.220227211761085</v>
      </c>
      <c r="EY128">
        <v>49.543405032955619</v>
      </c>
      <c r="EZ128">
        <v>0.3966247584390688</v>
      </c>
      <c r="FA128">
        <v>0.40474318068033299</v>
      </c>
      <c r="FB128">
        <v>8.1348135243099496E-5</v>
      </c>
      <c r="FC128">
        <v>1.86900395654296E-3</v>
      </c>
      <c r="FD128">
        <v>22.975375538205729</v>
      </c>
      <c r="FE128">
        <v>3.2350166416133899</v>
      </c>
      <c r="FF128">
        <v>5.7544930538064651</v>
      </c>
      <c r="FG128">
        <v>0.4329123705067085</v>
      </c>
      <c r="FH128">
        <v>7.6584086065034536E-3</v>
      </c>
      <c r="FJ128">
        <f t="shared" si="4"/>
        <v>69.905347763456518</v>
      </c>
      <c r="FK128">
        <f t="shared" si="5"/>
        <v>113.4469378858318</v>
      </c>
      <c r="FL128">
        <f t="shared" si="6"/>
        <v>0.49014196457917042</v>
      </c>
      <c r="FM128">
        <f t="shared" si="7"/>
        <v>1.0459069049414189</v>
      </c>
    </row>
    <row r="129" spans="1:169" x14ac:dyDescent="0.25">
      <c r="A129" t="s">
        <v>1013</v>
      </c>
      <c r="B129" t="s">
        <v>963</v>
      </c>
      <c r="C129" s="7">
        <v>2.609901890395478</v>
      </c>
      <c r="D129" s="8">
        <v>1.290665048211246E-2</v>
      </c>
      <c r="E129" s="9">
        <v>90.798207649289921</v>
      </c>
      <c r="F129" s="10">
        <v>0.53933234165751887</v>
      </c>
      <c r="G129">
        <v>542.52016576442497</v>
      </c>
      <c r="H129" s="11">
        <v>98.984608542706695</v>
      </c>
      <c r="I129" s="7">
        <v>1.889316868524173</v>
      </c>
      <c r="J129" s="7">
        <v>5.8219852812384641E-2</v>
      </c>
      <c r="K129" s="8">
        <v>0.1849159249060498</v>
      </c>
      <c r="L129" s="19">
        <v>9.916838766737743E-4</v>
      </c>
      <c r="M129">
        <v>0.17163347531989701</v>
      </c>
      <c r="N129" s="11">
        <v>0.69885557378324548</v>
      </c>
      <c r="O129" s="12">
        <v>13.50388850552037</v>
      </c>
      <c r="P129" s="10">
        <v>0.47605197578420722</v>
      </c>
      <c r="Q129" s="8">
        <v>0.52938945846949748</v>
      </c>
      <c r="R129" s="13">
        <v>1.6186551707590108E-2</v>
      </c>
      <c r="S129" s="14">
        <v>0.55863661516517227</v>
      </c>
      <c r="T129" t="e">
        <v>#N/A</v>
      </c>
      <c r="U129" s="11" t="e">
        <v>#N/A</v>
      </c>
      <c r="V129" s="9">
        <v>2696.2280144700239</v>
      </c>
      <c r="W129" s="9">
        <v>7.7762593025901268</v>
      </c>
      <c r="X129" s="9">
        <v>8.8621612783424606</v>
      </c>
      <c r="Y129" s="9">
        <v>2738.8082338633908</v>
      </c>
      <c r="Z129" s="9">
        <v>6.2685880084560406</v>
      </c>
      <c r="AA129" s="9">
        <v>68.314815819093624</v>
      </c>
      <c r="AB129" s="9">
        <v>2715.2481003527591</v>
      </c>
      <c r="AC129" s="9">
        <v>5.2003124203356386</v>
      </c>
      <c r="AD129" s="15">
        <v>33.352463042333973</v>
      </c>
      <c r="AE129" t="e">
        <v>#N/A</v>
      </c>
      <c r="AF129" t="e">
        <v>#N/A</v>
      </c>
      <c r="AG129" s="11" t="e">
        <v>#N/A</v>
      </c>
      <c r="AH129" s="16">
        <v>101.57925142698799</v>
      </c>
      <c r="AK129" t="s">
        <v>1014</v>
      </c>
      <c r="AL129" t="s">
        <v>1014</v>
      </c>
      <c r="AM129">
        <v>25.012</v>
      </c>
      <c r="AN129">
        <v>244.4850079888171</v>
      </c>
      <c r="AO129">
        <v>57.121986231637983</v>
      </c>
      <c r="AP129">
        <v>95.152785886125855</v>
      </c>
      <c r="AQ129" t="s">
        <v>154</v>
      </c>
      <c r="AR129">
        <v>1132.299938077161</v>
      </c>
      <c r="AS129">
        <v>1563.4765027828371</v>
      </c>
      <c r="AT129">
        <v>327.78404798148182</v>
      </c>
      <c r="AU129">
        <v>12.3431394618172</v>
      </c>
      <c r="AV129">
        <v>2.0314223651168302</v>
      </c>
      <c r="AW129">
        <v>4.08401978038441</v>
      </c>
      <c r="AX129">
        <v>1.042390743232029</v>
      </c>
      <c r="AY129">
        <v>1.505400585700893</v>
      </c>
      <c r="AZ129" t="s">
        <v>154</v>
      </c>
      <c r="BA129">
        <v>21.25986787593602</v>
      </c>
      <c r="BB129">
        <v>47.179284432891443</v>
      </c>
      <c r="BC129">
        <v>0.1698001742097742</v>
      </c>
      <c r="BD129">
        <v>0.11462987782393889</v>
      </c>
      <c r="BE129">
        <v>0.16692481009632101</v>
      </c>
      <c r="BF129">
        <v>551.61867586685946</v>
      </c>
      <c r="BG129">
        <v>19.928856362931551</v>
      </c>
      <c r="BH129">
        <v>6.594330710136978E-2</v>
      </c>
      <c r="BI129">
        <v>516365.43583065318</v>
      </c>
      <c r="BJ129">
        <v>14697.461418669591</v>
      </c>
      <c r="BK129">
        <v>5.2751976205839286</v>
      </c>
      <c r="BL129">
        <v>1.585275388797786</v>
      </c>
      <c r="BM129">
        <v>0.24421316834701229</v>
      </c>
      <c r="BN129">
        <v>0.111064543436033</v>
      </c>
      <c r="BO129" t="s">
        <v>154</v>
      </c>
      <c r="BP129">
        <v>4.1988498356596831E-3</v>
      </c>
      <c r="BQ129">
        <v>6.7804305980868817E-3</v>
      </c>
      <c r="BR129">
        <v>15.03109721595597</v>
      </c>
      <c r="BS129">
        <v>1.032784347595523</v>
      </c>
      <c r="BT129">
        <v>1.7174659412617348E-2</v>
      </c>
      <c r="BU129">
        <v>4.1741267913153531E-2</v>
      </c>
      <c r="BV129">
        <v>1.307330769967292E-2</v>
      </c>
      <c r="BW129">
        <v>7.5820317889009206E-3</v>
      </c>
      <c r="BX129" t="s">
        <v>154</v>
      </c>
      <c r="BY129">
        <v>0.219915386420304</v>
      </c>
      <c r="BZ129">
        <v>0.43570333322715082</v>
      </c>
      <c r="CA129">
        <v>1.8048558364228211</v>
      </c>
      <c r="CB129">
        <v>0.37153710621753389</v>
      </c>
      <c r="CC129">
        <v>0.13025482677650491</v>
      </c>
      <c r="CD129">
        <v>0.52451532611193563</v>
      </c>
      <c r="CE129">
        <v>7.6925876813667235E-2</v>
      </c>
      <c r="CF129">
        <v>2.1051709402531479E-2</v>
      </c>
      <c r="CG129">
        <v>10.427696268165329</v>
      </c>
      <c r="CH129">
        <v>1.0157086953442569</v>
      </c>
      <c r="CI129">
        <v>0.16318307229047829</v>
      </c>
      <c r="CJ129">
        <v>3.4007911345194271</v>
      </c>
      <c r="CK129">
        <v>0.28425602730392469</v>
      </c>
      <c r="CL129">
        <v>2.3976954541682121E-2</v>
      </c>
      <c r="CM129">
        <v>42.519713189388924</v>
      </c>
      <c r="CN129">
        <v>2.751718146753988</v>
      </c>
      <c r="CO129">
        <v>4.7111298111497037E-2</v>
      </c>
      <c r="CP129">
        <v>16.927484306539341</v>
      </c>
      <c r="CQ129">
        <v>0.86100413026280176</v>
      </c>
      <c r="CR129">
        <v>1.1615417428091921E-2</v>
      </c>
      <c r="CS129">
        <v>91.31651667988163</v>
      </c>
      <c r="CT129">
        <v>4.1747433160278344</v>
      </c>
      <c r="CU129">
        <v>3.3588147095742392E-2</v>
      </c>
      <c r="CV129">
        <v>21.030485712386469</v>
      </c>
      <c r="CW129">
        <v>1.179709712226044</v>
      </c>
      <c r="CX129">
        <v>1.118548549033766E-2</v>
      </c>
      <c r="CY129">
        <v>210.36670808321139</v>
      </c>
      <c r="CZ129">
        <v>10.485603429529739</v>
      </c>
      <c r="DA129">
        <v>5.2071491384536379E-2</v>
      </c>
      <c r="DB129">
        <v>51.060541202751082</v>
      </c>
      <c r="DC129">
        <v>1.7603714776876509</v>
      </c>
      <c r="DD129">
        <v>1.116501626259617E-2</v>
      </c>
      <c r="DE129">
        <v>9801.4828443889128</v>
      </c>
      <c r="DF129">
        <v>526.54495430481938</v>
      </c>
      <c r="DG129">
        <v>0.1087871828667358</v>
      </c>
      <c r="DH129">
        <v>0.40300714521138292</v>
      </c>
      <c r="DI129">
        <v>8.7921705348348242E-2</v>
      </c>
      <c r="DJ129">
        <v>1.0070834616076959E-2</v>
      </c>
      <c r="DK129">
        <v>-0.33799066528510002</v>
      </c>
      <c r="DL129">
        <v>4.9990277705024626</v>
      </c>
      <c r="DM129">
        <v>10.37858609980656</v>
      </c>
      <c r="DN129">
        <v>196.47689305328049</v>
      </c>
      <c r="DO129">
        <v>6.8168906215295486</v>
      </c>
      <c r="DP129">
        <v>0.66570280318482811</v>
      </c>
      <c r="DQ129">
        <v>39.950696739855793</v>
      </c>
      <c r="DR129">
        <v>1.4025831082712481</v>
      </c>
      <c r="DS129">
        <v>0.35947082329123542</v>
      </c>
      <c r="DT129">
        <v>15.3394365406968</v>
      </c>
      <c r="DU129">
        <v>0.53101097963901123</v>
      </c>
      <c r="DV129">
        <v>0.29512688231853018</v>
      </c>
      <c r="DW129">
        <v>56.088433650102793</v>
      </c>
      <c r="DX129">
        <v>1.663550800274064</v>
      </c>
      <c r="DY129">
        <v>0.25359876081965049</v>
      </c>
      <c r="DZ129">
        <v>90.798207649289921</v>
      </c>
      <c r="EA129">
        <v>3.824016532844134</v>
      </c>
      <c r="EB129">
        <v>0.13318569769695829</v>
      </c>
      <c r="EC129">
        <v>64.020055881419125</v>
      </c>
      <c r="ED129">
        <v>2.1955187293643048</v>
      </c>
      <c r="EE129">
        <v>0.28014232520080701</v>
      </c>
      <c r="EH129">
        <v>351.34947507443269</v>
      </c>
      <c r="EI129">
        <v>1.480991269790987E-2</v>
      </c>
      <c r="EJ129">
        <v>24.52055010759539</v>
      </c>
      <c r="EK129">
        <v>0.44979814561587861</v>
      </c>
      <c r="EL129">
        <v>0.67285390940826761</v>
      </c>
      <c r="EM129">
        <v>12.194971867721771</v>
      </c>
      <c r="EN129">
        <v>9.3164356325388216</v>
      </c>
      <c r="EO129">
        <v>52.400483759624763</v>
      </c>
      <c r="EP129">
        <v>94.204740568405185</v>
      </c>
      <c r="EQ129">
        <v>172.8443625584915</v>
      </c>
      <c r="ER129">
        <v>310.0271851014532</v>
      </c>
      <c r="ES129">
        <v>570.72822924926015</v>
      </c>
      <c r="ET129">
        <v>851.43666851767091</v>
      </c>
      <c r="EU129">
        <v>1306.6255160447911</v>
      </c>
      <c r="EV129">
        <v>2075.6317562093932</v>
      </c>
      <c r="EX129">
        <v>300.43126720573059</v>
      </c>
      <c r="EY129">
        <v>660.49487446325202</v>
      </c>
      <c r="EZ129">
        <v>0.36854603072569841</v>
      </c>
      <c r="FA129">
        <v>0.38646040078944072</v>
      </c>
      <c r="FB129">
        <v>1.133447381522143E-5</v>
      </c>
      <c r="FC129">
        <v>2.8262931246678872E-4</v>
      </c>
      <c r="FD129">
        <v>24.935371246544921</v>
      </c>
      <c r="FE129">
        <v>3.933616085060446</v>
      </c>
      <c r="FF129">
        <v>6.040690599280059</v>
      </c>
      <c r="FG129">
        <v>0.43161871227919918</v>
      </c>
      <c r="FH129">
        <v>7.5357712408121351E-3</v>
      </c>
      <c r="FJ129">
        <f t="shared" si="4"/>
        <v>90.798207649289921</v>
      </c>
      <c r="FK129">
        <f t="shared" si="5"/>
        <v>147.35322765561938</v>
      </c>
      <c r="FL129">
        <f t="shared" si="6"/>
        <v>0.61272688796424046</v>
      </c>
      <c r="FM129">
        <f t="shared" si="7"/>
        <v>1.4334932207671656</v>
      </c>
    </row>
    <row r="130" spans="1:169" x14ac:dyDescent="0.25">
      <c r="A130" t="s">
        <v>1015</v>
      </c>
      <c r="B130" t="s">
        <v>963</v>
      </c>
      <c r="C130" s="7">
        <v>5.3497194774387724</v>
      </c>
      <c r="D130" s="8">
        <v>1.8861582217108461E-2</v>
      </c>
      <c r="E130" s="9">
        <v>122.0665868744472</v>
      </c>
      <c r="F130" s="10">
        <v>0.75540561520031535</v>
      </c>
      <c r="G130">
        <v>264.71004428189377</v>
      </c>
      <c r="H130" s="11">
        <v>80.296912354921005</v>
      </c>
      <c r="I130" s="7">
        <v>1.775764872205311</v>
      </c>
      <c r="J130" s="7">
        <v>5.699430872090356E-2</v>
      </c>
      <c r="K130" s="8">
        <v>0.18498109419921041</v>
      </c>
      <c r="L130" s="19">
        <v>7.960902907676277E-4</v>
      </c>
      <c r="M130">
        <v>0.23872057302202601</v>
      </c>
      <c r="N130" s="11">
        <v>0.80668578602894569</v>
      </c>
      <c r="O130" s="12">
        <v>14.362413022221361</v>
      </c>
      <c r="P130" s="10">
        <v>0.51051164613339839</v>
      </c>
      <c r="Q130" s="8">
        <v>0.56352969380689089</v>
      </c>
      <c r="R130" s="13">
        <v>1.766206746404669E-2</v>
      </c>
      <c r="S130" s="14">
        <v>0.82545534658891817</v>
      </c>
      <c r="T130" t="e">
        <v>#N/A</v>
      </c>
      <c r="U130" s="11" t="e">
        <v>#N/A</v>
      </c>
      <c r="V130" s="9">
        <v>2697.0341516380422</v>
      </c>
      <c r="W130" s="9">
        <v>5.701767771992964</v>
      </c>
      <c r="X130" s="9">
        <v>7.1109872906506224</v>
      </c>
      <c r="Y130" s="9">
        <v>2880.9121318526768</v>
      </c>
      <c r="Z130" s="9">
        <v>12.547136560444381</v>
      </c>
      <c r="AA130" s="9">
        <v>73.109781972640249</v>
      </c>
      <c r="AB130" s="9">
        <v>2773.5501664493472</v>
      </c>
      <c r="AC130" s="9">
        <v>5.8876707018193617</v>
      </c>
      <c r="AD130" s="15">
        <v>34.009669734063877</v>
      </c>
      <c r="AE130" t="e">
        <v>#N/A</v>
      </c>
      <c r="AF130" t="e">
        <v>#N/A</v>
      </c>
      <c r="AG130" s="11" t="e">
        <v>#N/A</v>
      </c>
      <c r="AH130" s="16">
        <v>106.8177846432889</v>
      </c>
      <c r="AK130" t="s">
        <v>1016</v>
      </c>
      <c r="AL130" t="s">
        <v>1016</v>
      </c>
      <c r="AM130">
        <v>25.050999999999998</v>
      </c>
      <c r="AN130">
        <v>294.55453752233188</v>
      </c>
      <c r="AO130">
        <v>47.127267907262379</v>
      </c>
      <c r="AP130">
        <v>98.913073917585621</v>
      </c>
      <c r="AQ130" t="s">
        <v>154</v>
      </c>
      <c r="AR130">
        <v>902.6610801498706</v>
      </c>
      <c r="AS130">
        <v>1700.759989890051</v>
      </c>
      <c r="AT130">
        <v>334.13174755176487</v>
      </c>
      <c r="AU130">
        <v>16.535137838796381</v>
      </c>
      <c r="AV130">
        <v>2.1002056536426279</v>
      </c>
      <c r="AW130">
        <v>5.117707333909947</v>
      </c>
      <c r="AX130">
        <v>0.95498902729151791</v>
      </c>
      <c r="AY130">
        <v>1.5090077781484701</v>
      </c>
      <c r="AZ130" t="s">
        <v>154</v>
      </c>
      <c r="BA130">
        <v>25.956380202026299</v>
      </c>
      <c r="BB130">
        <v>49.033753998415413</v>
      </c>
      <c r="BC130">
        <v>0.29839752332071051</v>
      </c>
      <c r="BD130">
        <v>0.17773932105937709</v>
      </c>
      <c r="BE130">
        <v>0.19056052520162611</v>
      </c>
      <c r="BF130">
        <v>759.08786605615444</v>
      </c>
      <c r="BG130">
        <v>37.562654528324089</v>
      </c>
      <c r="BH130">
        <v>6.7741116689465947E-2</v>
      </c>
      <c r="BI130">
        <v>533142.77832342114</v>
      </c>
      <c r="BJ130">
        <v>29560.517392174628</v>
      </c>
      <c r="BK130">
        <v>1.9792017524702481</v>
      </c>
      <c r="BL130">
        <v>1.9082141344728201</v>
      </c>
      <c r="BM130">
        <v>0.2245294499873951</v>
      </c>
      <c r="BN130">
        <v>0.1036548058412575</v>
      </c>
      <c r="BO130">
        <v>0.13014632471306489</v>
      </c>
      <c r="BP130">
        <v>6.9160649230149779E-2</v>
      </c>
      <c r="BQ130">
        <v>6.267064169119106E-3</v>
      </c>
      <c r="BR130">
        <v>22.40864935483463</v>
      </c>
      <c r="BS130">
        <v>1.204924100657476</v>
      </c>
      <c r="BT130">
        <v>5.2552754647037042E-2</v>
      </c>
      <c r="BU130">
        <v>0.2137305732006799</v>
      </c>
      <c r="BV130">
        <v>7.9811980431539892E-2</v>
      </c>
      <c r="BW130">
        <v>1.0472645677376061E-2</v>
      </c>
      <c r="BX130">
        <v>1.7619724915543931</v>
      </c>
      <c r="BY130">
        <v>0.4836303723817722</v>
      </c>
      <c r="BZ130">
        <v>7.5242353914573942E-2</v>
      </c>
      <c r="CA130">
        <v>3.3998802661736791</v>
      </c>
      <c r="CB130">
        <v>0.49063893860856361</v>
      </c>
      <c r="CC130">
        <v>8.5950796349153522E-2</v>
      </c>
      <c r="CD130">
        <v>1.010814143245828</v>
      </c>
      <c r="CE130">
        <v>0.12895017543421411</v>
      </c>
      <c r="CF130">
        <v>2.3312077986121931E-2</v>
      </c>
      <c r="CG130">
        <v>15.37428306235658</v>
      </c>
      <c r="CH130">
        <v>1.113049110862498</v>
      </c>
      <c r="CI130">
        <v>0.1607686244289499</v>
      </c>
      <c r="CJ130">
        <v>4.9606183725200026</v>
      </c>
      <c r="CK130">
        <v>0.2793161971682484</v>
      </c>
      <c r="CL130">
        <v>1.8942593467354839E-2</v>
      </c>
      <c r="CM130">
        <v>61.570304686673957</v>
      </c>
      <c r="CN130">
        <v>3.8240792521439801</v>
      </c>
      <c r="CO130">
        <v>0.115618414017399</v>
      </c>
      <c r="CP130">
        <v>23.96769536149537</v>
      </c>
      <c r="CQ130">
        <v>1.422579944774911</v>
      </c>
      <c r="CR130">
        <v>1.1512436011299211E-2</v>
      </c>
      <c r="CS130">
        <v>118.7225095208471</v>
      </c>
      <c r="CT130">
        <v>5.7831941190946816</v>
      </c>
      <c r="CU130">
        <v>3.3297389718211522E-2</v>
      </c>
      <c r="CV130">
        <v>26.30418457617516</v>
      </c>
      <c r="CW130">
        <v>1.3298702746114011</v>
      </c>
      <c r="CX130">
        <v>1.108681091312692E-2</v>
      </c>
      <c r="CY130">
        <v>254.6096039158092</v>
      </c>
      <c r="CZ130">
        <v>16.196360938559671</v>
      </c>
      <c r="DA130">
        <v>5.1618083507179217E-2</v>
      </c>
      <c r="DB130">
        <v>58.734117966846689</v>
      </c>
      <c r="DC130">
        <v>2.7917894300119661</v>
      </c>
      <c r="DD130">
        <v>1.106561059490397E-2</v>
      </c>
      <c r="DE130">
        <v>9322.9922724699263</v>
      </c>
      <c r="DF130">
        <v>431.95571643446442</v>
      </c>
      <c r="DG130">
        <v>0.1078363149714362</v>
      </c>
      <c r="DH130">
        <v>0.52373329513467592</v>
      </c>
      <c r="DI130">
        <v>9.9282382347035708E-2</v>
      </c>
      <c r="DJ130">
        <v>9.9805731768176902E-3</v>
      </c>
      <c r="DK130">
        <v>2.738785085545171</v>
      </c>
      <c r="DL130">
        <v>4.2178833929391253</v>
      </c>
      <c r="DM130">
        <v>10.556169112967771</v>
      </c>
      <c r="DN130">
        <v>287.12504580349741</v>
      </c>
      <c r="DO130">
        <v>15.202839856595171</v>
      </c>
      <c r="DP130">
        <v>0.62017282344670166</v>
      </c>
      <c r="DQ130">
        <v>58.233105760447089</v>
      </c>
      <c r="DR130">
        <v>3.052127591928659</v>
      </c>
      <c r="DS130">
        <v>0.38934240985805818</v>
      </c>
      <c r="DT130">
        <v>31.511079464019549</v>
      </c>
      <c r="DU130">
        <v>2.1395975908638731</v>
      </c>
      <c r="DV130">
        <v>0.31392054605377823</v>
      </c>
      <c r="DW130">
        <v>107.66393228184261</v>
      </c>
      <c r="DX130">
        <v>7.2918096754414421</v>
      </c>
      <c r="DY130">
        <v>0.30910768632069258</v>
      </c>
      <c r="DZ130">
        <v>122.0665868744472</v>
      </c>
      <c r="EA130">
        <v>5.1308390691280081</v>
      </c>
      <c r="EB130">
        <v>0.1613789343887897</v>
      </c>
      <c r="EC130">
        <v>98.33130053311028</v>
      </c>
      <c r="ED130">
        <v>5.3890955601776271</v>
      </c>
      <c r="EE130">
        <v>0.29163133401624042</v>
      </c>
      <c r="EH130">
        <v>483.49545608672253</v>
      </c>
      <c r="EI130">
        <v>0.54914061060364949</v>
      </c>
      <c r="EJ130">
        <v>36.555708572324043</v>
      </c>
      <c r="EK130">
        <v>2.3031311767314651</v>
      </c>
      <c r="EL130">
        <v>3.8555196751737268</v>
      </c>
      <c r="EM130">
        <v>22.972163960632969</v>
      </c>
      <c r="EN130">
        <v>17.954070039890379</v>
      </c>
      <c r="EO130">
        <v>77.257703830937601</v>
      </c>
      <c r="EP130">
        <v>137.41325131634349</v>
      </c>
      <c r="EQ130">
        <v>250.28579140924381</v>
      </c>
      <c r="ER130">
        <v>438.96877951456719</v>
      </c>
      <c r="ES130">
        <v>742.01568450529408</v>
      </c>
      <c r="ET130">
        <v>1064.9467439747029</v>
      </c>
      <c r="EU130">
        <v>1581.4261112783181</v>
      </c>
      <c r="EV130">
        <v>2387.5657710100281</v>
      </c>
      <c r="EX130">
        <v>32.50529322779721</v>
      </c>
      <c r="EY130">
        <v>56.492561399192823</v>
      </c>
      <c r="EZ130">
        <v>0.42617803555556449</v>
      </c>
      <c r="FA130">
        <v>0.43054521969562171</v>
      </c>
      <c r="FB130">
        <v>3.4724392539576908E-4</v>
      </c>
      <c r="FC130">
        <v>7.107907475548709E-3</v>
      </c>
      <c r="FD130">
        <v>20.46949408099081</v>
      </c>
      <c r="FE130">
        <v>3.6434844838003468</v>
      </c>
      <c r="FF130">
        <v>5.4472978242265846</v>
      </c>
      <c r="FG130">
        <v>0.4794264827292628</v>
      </c>
      <c r="FH130">
        <v>7.4946667569688432E-3</v>
      </c>
      <c r="FJ130">
        <f t="shared" si="4"/>
        <v>122.0665868744472</v>
      </c>
      <c r="FK130">
        <f t="shared" si="5"/>
        <v>198.0975839779754</v>
      </c>
      <c r="FL130">
        <f t="shared" si="6"/>
        <v>0.70378234560907338</v>
      </c>
      <c r="FM130">
        <f t="shared" si="7"/>
        <v>1.6740585966716042</v>
      </c>
    </row>
    <row r="131" spans="1:169" x14ac:dyDescent="0.25">
      <c r="A131" t="s">
        <v>1017</v>
      </c>
      <c r="B131" t="s">
        <v>963</v>
      </c>
      <c r="C131" s="7">
        <v>6.4356072146440386</v>
      </c>
      <c r="D131" s="8">
        <v>1.2756599504106949E-2</v>
      </c>
      <c r="E131" s="9">
        <v>91.017176404751083</v>
      </c>
      <c r="F131" s="10">
        <v>0.65047477762785244</v>
      </c>
      <c r="G131">
        <v>220.04833597544541</v>
      </c>
      <c r="H131" s="11">
        <v>72.26389565588488</v>
      </c>
      <c r="I131" s="7">
        <v>1.9000626845894311</v>
      </c>
      <c r="J131" s="7">
        <v>5.8658366840131253E-2</v>
      </c>
      <c r="K131" s="8">
        <v>0.18500231815005319</v>
      </c>
      <c r="L131" s="19">
        <v>1.042604139068493E-3</v>
      </c>
      <c r="M131">
        <v>0.20159594214428711</v>
      </c>
      <c r="N131" s="11">
        <v>0.70280072274127048</v>
      </c>
      <c r="O131" s="12">
        <v>13.42792870819973</v>
      </c>
      <c r="P131" s="10">
        <v>0.47769539677686268</v>
      </c>
      <c r="Q131" s="8">
        <v>0.52670483281435687</v>
      </c>
      <c r="R131" s="13">
        <v>1.6379251603654801E-2</v>
      </c>
      <c r="S131" s="14">
        <v>0.74680167596956848</v>
      </c>
      <c r="T131" t="e">
        <v>#N/A</v>
      </c>
      <c r="U131" s="11" t="e">
        <v>#N/A</v>
      </c>
      <c r="V131" s="9">
        <v>2696.9515379775448</v>
      </c>
      <c r="W131" s="9">
        <v>8.2783149088886638</v>
      </c>
      <c r="X131" s="9">
        <v>9.3039323336566682</v>
      </c>
      <c r="Y131" s="9">
        <v>2727.2555471662272</v>
      </c>
      <c r="Z131" s="9">
        <v>13.05601108453695</v>
      </c>
      <c r="AA131" s="9">
        <v>69.056346887660382</v>
      </c>
      <c r="AB131" s="9">
        <v>2710.8264197558469</v>
      </c>
      <c r="AC131" s="9">
        <v>6.8360481433194531</v>
      </c>
      <c r="AD131" s="15">
        <v>32.002982032926468</v>
      </c>
      <c r="AE131" t="e">
        <v>#N/A</v>
      </c>
      <c r="AF131" t="e">
        <v>#N/A</v>
      </c>
      <c r="AG131" s="11" t="e">
        <v>#N/A</v>
      </c>
      <c r="AH131" s="16">
        <v>101.12363936696489</v>
      </c>
      <c r="AK131" t="s">
        <v>1018</v>
      </c>
      <c r="AL131" t="s">
        <v>1018</v>
      </c>
      <c r="AM131">
        <v>24.163</v>
      </c>
      <c r="AN131">
        <v>233.5959650158789</v>
      </c>
      <c r="AO131">
        <v>57.637219441796169</v>
      </c>
      <c r="AP131">
        <v>131.5524889559654</v>
      </c>
      <c r="AQ131" t="s">
        <v>154</v>
      </c>
      <c r="AR131">
        <v>812.0855402005252</v>
      </c>
      <c r="AS131">
        <v>2175.2630911509118</v>
      </c>
      <c r="AT131">
        <v>315.43336347183202</v>
      </c>
      <c r="AU131">
        <v>12.26727859302267</v>
      </c>
      <c r="AV131">
        <v>2.7607631691735341</v>
      </c>
      <c r="AW131">
        <v>5.2685342659824759</v>
      </c>
      <c r="AX131">
        <v>1.1493155836829669</v>
      </c>
      <c r="AY131">
        <v>1.8501683412128269</v>
      </c>
      <c r="AZ131" t="s">
        <v>154</v>
      </c>
      <c r="BA131">
        <v>25.62843487208168</v>
      </c>
      <c r="BB131">
        <v>69.005567013370467</v>
      </c>
      <c r="BC131">
        <v>0.20888636511693129</v>
      </c>
      <c r="BD131">
        <v>0.1179661111532456</v>
      </c>
      <c r="BE131">
        <v>0.19697384595535561</v>
      </c>
      <c r="BF131">
        <v>575.01241027527385</v>
      </c>
      <c r="BG131">
        <v>39.150818841357832</v>
      </c>
      <c r="BH131">
        <v>7.7800271791789569E-2</v>
      </c>
      <c r="BI131">
        <v>528144.09644450608</v>
      </c>
      <c r="BJ131">
        <v>26081.4247154691</v>
      </c>
      <c r="BK131">
        <v>7.6414497444409806</v>
      </c>
      <c r="BL131">
        <v>2.1731136377407081</v>
      </c>
      <c r="BM131">
        <v>0.44669446060050427</v>
      </c>
      <c r="BN131">
        <v>0.1658447259937936</v>
      </c>
      <c r="BO131">
        <v>2.2022285588231019E-2</v>
      </c>
      <c r="BP131">
        <v>1.192822706020003E-2</v>
      </c>
      <c r="BQ131">
        <v>9.5003930343250474E-3</v>
      </c>
      <c r="BR131">
        <v>15.395936323442321</v>
      </c>
      <c r="BS131">
        <v>1.001861228011258</v>
      </c>
      <c r="BT131">
        <v>1.7742277390784919E-2</v>
      </c>
      <c r="BU131">
        <v>9.8126414927598687E-2</v>
      </c>
      <c r="BV131">
        <v>3.5664308393726141E-2</v>
      </c>
      <c r="BW131">
        <v>1.385651540542681E-2</v>
      </c>
      <c r="BX131">
        <v>1.611681659306724</v>
      </c>
      <c r="BY131">
        <v>0.30296256713364828</v>
      </c>
      <c r="BZ131">
        <v>3.1683633559350763E-2</v>
      </c>
      <c r="CA131">
        <v>2.2990488186856459</v>
      </c>
      <c r="CB131">
        <v>0.41859076198640199</v>
      </c>
      <c r="CC131">
        <v>0.1855145675783933</v>
      </c>
      <c r="CD131">
        <v>0.7529495903280945</v>
      </c>
      <c r="CE131">
        <v>0.10323897241152059</v>
      </c>
      <c r="CF131">
        <v>9.8152367822287642E-3</v>
      </c>
      <c r="CG131">
        <v>11.563731363054179</v>
      </c>
      <c r="CH131">
        <v>1.2647521713910399</v>
      </c>
      <c r="CI131">
        <v>0.2126805109790173</v>
      </c>
      <c r="CJ131">
        <v>3.346923562936273</v>
      </c>
      <c r="CK131">
        <v>0.28288696577653571</v>
      </c>
      <c r="CL131">
        <v>7.9757687197223679E-3</v>
      </c>
      <c r="CM131">
        <v>44.371851781848733</v>
      </c>
      <c r="CN131">
        <v>4.1369784202683304</v>
      </c>
      <c r="CO131">
        <v>4.8677124407023029E-2</v>
      </c>
      <c r="CP131">
        <v>17.464983633020811</v>
      </c>
      <c r="CQ131">
        <v>1.192351227978526</v>
      </c>
      <c r="CR131">
        <v>1.200337757026463E-2</v>
      </c>
      <c r="CS131">
        <v>91.631926972118578</v>
      </c>
      <c r="CT131">
        <v>5.845805771683831</v>
      </c>
      <c r="CU131">
        <v>3.4724989577479007E-2</v>
      </c>
      <c r="CV131">
        <v>20.31806705091309</v>
      </c>
      <c r="CW131">
        <v>1.5159767691729571</v>
      </c>
      <c r="CX131">
        <v>1.1559896453071251E-2</v>
      </c>
      <c r="CY131">
        <v>205.28409785595511</v>
      </c>
      <c r="CZ131">
        <v>13.798722342610731</v>
      </c>
      <c r="DA131">
        <v>5.3827340014923057E-2</v>
      </c>
      <c r="DB131">
        <v>49.226071499195683</v>
      </c>
      <c r="DC131">
        <v>3.3580011074836729</v>
      </c>
      <c r="DD131">
        <v>1.1536826850824151E-2</v>
      </c>
      <c r="DE131">
        <v>9207.9642187903919</v>
      </c>
      <c r="DF131">
        <v>577.06823765015156</v>
      </c>
      <c r="DG131">
        <v>0.91606775617510083</v>
      </c>
      <c r="DH131">
        <v>0.67359138848617806</v>
      </c>
      <c r="DI131">
        <v>0.16072569129084069</v>
      </c>
      <c r="DJ131">
        <v>1.040501738133307E-2</v>
      </c>
      <c r="DK131">
        <v>-1.1479829121992611</v>
      </c>
      <c r="DL131">
        <v>5.5078092858564069</v>
      </c>
      <c r="DM131">
        <v>13.09039421490532</v>
      </c>
      <c r="DN131">
        <v>196.1072183641887</v>
      </c>
      <c r="DO131">
        <v>11.188313029514569</v>
      </c>
      <c r="DP131">
        <v>0.95541886473912907</v>
      </c>
      <c r="DQ131">
        <v>39.826843954472487</v>
      </c>
      <c r="DR131">
        <v>2.301335832797522</v>
      </c>
      <c r="DS131">
        <v>0.43055943286630449</v>
      </c>
      <c r="DT131">
        <v>18.13418614173008</v>
      </c>
      <c r="DU131">
        <v>1.1784017590727589</v>
      </c>
      <c r="DV131">
        <v>0.39638360796690342</v>
      </c>
      <c r="DW131">
        <v>66.247545971552896</v>
      </c>
      <c r="DX131">
        <v>4.4412679099718089</v>
      </c>
      <c r="DY131">
        <v>0.41168021762238199</v>
      </c>
      <c r="DZ131">
        <v>91.017176404751083</v>
      </c>
      <c r="EA131">
        <v>5.1529251632525694</v>
      </c>
      <c r="EB131">
        <v>0.20360598489786691</v>
      </c>
      <c r="EC131">
        <v>65.430171727472299</v>
      </c>
      <c r="ED131">
        <v>3.8115010385170969</v>
      </c>
      <c r="EE131">
        <v>0.32398264217755057</v>
      </c>
      <c r="EH131">
        <v>366.24994285049291</v>
      </c>
      <c r="EI131">
        <v>9.2921036237261667E-2</v>
      </c>
      <c r="EJ131">
        <v>25.11571994036267</v>
      </c>
      <c r="EK131">
        <v>1.0573967125818819</v>
      </c>
      <c r="EL131">
        <v>3.5266557096427231</v>
      </c>
      <c r="EM131">
        <v>15.534113639767879</v>
      </c>
      <c r="EN131">
        <v>13.37388259907806</v>
      </c>
      <c r="EO131">
        <v>58.10920282941801</v>
      </c>
      <c r="EP131">
        <v>92.712564070256875</v>
      </c>
      <c r="EQ131">
        <v>180.37338122702741</v>
      </c>
      <c r="ER131">
        <v>319.87149511027133</v>
      </c>
      <c r="ES131">
        <v>572.69954357574113</v>
      </c>
      <c r="ET131">
        <v>822.59380772927477</v>
      </c>
      <c r="EU131">
        <v>1275.0565084220809</v>
      </c>
      <c r="EV131">
        <v>2001.0598170404751</v>
      </c>
      <c r="EX131">
        <v>80.125293176583952</v>
      </c>
      <c r="EY131">
        <v>31.369383402390159</v>
      </c>
      <c r="EZ131">
        <v>0.44513506709480077</v>
      </c>
      <c r="FA131">
        <v>0.47462832998301441</v>
      </c>
      <c r="FB131">
        <v>7.2876014218580874E-5</v>
      </c>
      <c r="FC131">
        <v>1.599076079395466E-3</v>
      </c>
      <c r="FD131">
        <v>21.94241955383664</v>
      </c>
      <c r="FE131">
        <v>3.2261600651168361</v>
      </c>
      <c r="FF131">
        <v>5.9117662279601388</v>
      </c>
      <c r="FG131">
        <v>0.44337178259475568</v>
      </c>
      <c r="FH131">
        <v>1.0585883955149559E-2</v>
      </c>
      <c r="FJ131">
        <f t="shared" si="4"/>
        <v>91.017176404751083</v>
      </c>
      <c r="FK131">
        <f t="shared" si="5"/>
        <v>147.70858437144315</v>
      </c>
      <c r="FL131">
        <f t="shared" si="6"/>
        <v>0.55189738177241532</v>
      </c>
      <c r="FM131">
        <f t="shared" si="7"/>
        <v>1.2519496183578855</v>
      </c>
    </row>
    <row r="132" spans="1:169" x14ac:dyDescent="0.25">
      <c r="A132" t="s">
        <v>1019</v>
      </c>
      <c r="B132" t="s">
        <v>963</v>
      </c>
      <c r="C132" s="7">
        <v>3.4097754288195619</v>
      </c>
      <c r="D132" s="8">
        <v>1.3592544891697891E-2</v>
      </c>
      <c r="E132" s="9">
        <v>92.912585070814856</v>
      </c>
      <c r="F132" s="10">
        <v>0.60941123761093874</v>
      </c>
      <c r="G132">
        <v>415.03006900168089</v>
      </c>
      <c r="H132" s="11">
        <v>138.74618056308651</v>
      </c>
      <c r="I132" s="7">
        <v>1.938558136977012</v>
      </c>
      <c r="J132" s="7">
        <v>5.9530134780163342E-2</v>
      </c>
      <c r="K132" s="8">
        <v>0.18523109889750461</v>
      </c>
      <c r="L132" s="19">
        <v>1.0676447265065699E-3</v>
      </c>
      <c r="M132">
        <v>0.1811451513751127</v>
      </c>
      <c r="N132" s="11">
        <v>1.1090580332400519</v>
      </c>
      <c r="O132" s="12">
        <v>13.181566732711749</v>
      </c>
      <c r="P132" s="10">
        <v>0.47187963272089323</v>
      </c>
      <c r="Q132" s="8">
        <v>0.5158346872708347</v>
      </c>
      <c r="R132" s="13">
        <v>1.6363506188081411E-2</v>
      </c>
      <c r="S132" s="14">
        <v>0.70739468661764582</v>
      </c>
      <c r="T132" t="e">
        <v>#N/A</v>
      </c>
      <c r="U132" s="11" t="e">
        <v>#N/A</v>
      </c>
      <c r="V132" s="9">
        <v>2698.980829901775</v>
      </c>
      <c r="W132" s="9">
        <v>8.5068851884393144</v>
      </c>
      <c r="X132" s="9">
        <v>9.5056122340677707</v>
      </c>
      <c r="Y132" s="9">
        <v>2681.049673315777</v>
      </c>
      <c r="Z132" s="9">
        <v>16.18120596385651</v>
      </c>
      <c r="AA132" s="9">
        <v>69.761840300695354</v>
      </c>
      <c r="AB132" s="9">
        <v>2692.198475774826</v>
      </c>
      <c r="AC132" s="9">
        <v>7.1093695073191476</v>
      </c>
      <c r="AD132" s="15">
        <v>33.952374097095458</v>
      </c>
      <c r="AE132" t="e">
        <v>#N/A</v>
      </c>
      <c r="AF132" t="e">
        <v>#N/A</v>
      </c>
      <c r="AG132" s="11" t="e">
        <v>#N/A</v>
      </c>
      <c r="AH132" s="16">
        <v>99.33563231026541</v>
      </c>
      <c r="AK132" t="s">
        <v>1020</v>
      </c>
      <c r="AL132" t="s">
        <v>1020</v>
      </c>
      <c r="AM132">
        <v>23.263999999999999</v>
      </c>
      <c r="AN132">
        <v>213.08686082721641</v>
      </c>
      <c r="AO132">
        <v>50.994198408419862</v>
      </c>
      <c r="AP132">
        <v>91.406959829572429</v>
      </c>
      <c r="AQ132" t="s">
        <v>154</v>
      </c>
      <c r="AR132">
        <v>694.80080204893341</v>
      </c>
      <c r="AS132">
        <v>1557.929615134477</v>
      </c>
      <c r="AT132">
        <v>295.47341457847409</v>
      </c>
      <c r="AU132">
        <v>12.57485016730377</v>
      </c>
      <c r="AV132">
        <v>1.9261844746426351</v>
      </c>
      <c r="AW132">
        <v>4.3356075561191156</v>
      </c>
      <c r="AX132">
        <v>0.92881535706363461</v>
      </c>
      <c r="AY132">
        <v>1.350497437426331</v>
      </c>
      <c r="AZ132" t="s">
        <v>154</v>
      </c>
      <c r="BA132">
        <v>24.444583743669</v>
      </c>
      <c r="BB132">
        <v>46.625243440184548</v>
      </c>
      <c r="BC132">
        <v>0.51685076364456728</v>
      </c>
      <c r="BD132">
        <v>0.22419342861881181</v>
      </c>
      <c r="BE132">
        <v>0.12944925876175381</v>
      </c>
      <c r="BF132">
        <v>454.56729403811119</v>
      </c>
      <c r="BG132">
        <v>26.0009393021734</v>
      </c>
      <c r="BH132">
        <v>9.1050921464002982E-2</v>
      </c>
      <c r="BI132">
        <v>531419.82237988734</v>
      </c>
      <c r="BJ132">
        <v>28634.3466638426</v>
      </c>
      <c r="BK132">
        <v>1.34667232328443</v>
      </c>
      <c r="BL132">
        <v>1.3478160198273941</v>
      </c>
      <c r="BM132">
        <v>0.23803023272548829</v>
      </c>
      <c r="BN132">
        <v>0.1011044443734663</v>
      </c>
      <c r="BO132">
        <v>0.98691524087283466</v>
      </c>
      <c r="BP132">
        <v>0.37040850932256553</v>
      </c>
      <c r="BQ132">
        <v>3.0243893993862001E-2</v>
      </c>
      <c r="BR132">
        <v>20.177688886974678</v>
      </c>
      <c r="BS132">
        <v>2.36685845018311</v>
      </c>
      <c r="BT132">
        <v>5.2140130817418771E-2</v>
      </c>
      <c r="BU132">
        <v>1.3731308878338859</v>
      </c>
      <c r="BV132">
        <v>0.42103535553013222</v>
      </c>
      <c r="BW132">
        <v>1.0399028526527999E-2</v>
      </c>
      <c r="BX132">
        <v>8.0767159720645125</v>
      </c>
      <c r="BY132">
        <v>2.455276210623861</v>
      </c>
      <c r="BZ132">
        <v>9.3132330778326403E-2</v>
      </c>
      <c r="CA132">
        <v>5.4924315001813211</v>
      </c>
      <c r="CB132">
        <v>1.5526498555441091</v>
      </c>
      <c r="CC132">
        <v>9.3155484830884067E-2</v>
      </c>
      <c r="CD132">
        <v>1.791026993869238</v>
      </c>
      <c r="CE132">
        <v>0.55909283718646041</v>
      </c>
      <c r="CF132">
        <v>9.3003216600802841E-3</v>
      </c>
      <c r="CG132">
        <v>12.839746334654819</v>
      </c>
      <c r="CH132">
        <v>2.1412414023702642</v>
      </c>
      <c r="CI132">
        <v>5.1449488225454837E-2</v>
      </c>
      <c r="CJ132">
        <v>3.2079589196195171</v>
      </c>
      <c r="CK132">
        <v>0.24005909196525049</v>
      </c>
      <c r="CL132">
        <v>2.344195496268435E-2</v>
      </c>
      <c r="CM132">
        <v>37.580597455860953</v>
      </c>
      <c r="CN132">
        <v>3.6109835218029112</v>
      </c>
      <c r="CO132">
        <v>0.10208947607808661</v>
      </c>
      <c r="CP132">
        <v>14.20330275186094</v>
      </c>
      <c r="CQ132">
        <v>0.8707469031135332</v>
      </c>
      <c r="CR132">
        <v>1.1374156580816711E-2</v>
      </c>
      <c r="CS132">
        <v>68.594323099966218</v>
      </c>
      <c r="CT132">
        <v>4.6590647809331074</v>
      </c>
      <c r="CU132">
        <v>3.2912109811680947E-2</v>
      </c>
      <c r="CV132">
        <v>16.225359928096431</v>
      </c>
      <c r="CW132">
        <v>0.94695671317078645</v>
      </c>
      <c r="CX132">
        <v>1.0953973613791849E-2</v>
      </c>
      <c r="CY132">
        <v>164.01318229476041</v>
      </c>
      <c r="CZ132">
        <v>9.7403475286615517</v>
      </c>
      <c r="DA132">
        <v>5.1012479358007477E-2</v>
      </c>
      <c r="DB132">
        <v>37.97455001600887</v>
      </c>
      <c r="DC132">
        <v>2.5660507730589681</v>
      </c>
      <c r="DD132">
        <v>1.093120130334771E-2</v>
      </c>
      <c r="DE132">
        <v>10138.181276304251</v>
      </c>
      <c r="DF132">
        <v>741.81689946449546</v>
      </c>
      <c r="DG132">
        <v>0.2359061460623762</v>
      </c>
      <c r="DH132">
        <v>0.36414575411826472</v>
      </c>
      <c r="DI132">
        <v>6.0761983182910352E-2</v>
      </c>
      <c r="DJ132">
        <v>9.8583281448229969E-3</v>
      </c>
      <c r="DK132">
        <v>1.5387559757540421</v>
      </c>
      <c r="DL132">
        <v>5.2877154958568138</v>
      </c>
      <c r="DM132">
        <v>10.46820734461779</v>
      </c>
      <c r="DN132">
        <v>196.54239419581339</v>
      </c>
      <c r="DO132">
        <v>10.54468490365084</v>
      </c>
      <c r="DP132">
        <v>0.66600076700347366</v>
      </c>
      <c r="DQ132">
        <v>40.042538077880053</v>
      </c>
      <c r="DR132">
        <v>2.2243793264175711</v>
      </c>
      <c r="DS132">
        <v>0.36409418588353609</v>
      </c>
      <c r="DT132">
        <v>16.458926453098542</v>
      </c>
      <c r="DU132">
        <v>1.282421897857964</v>
      </c>
      <c r="DV132">
        <v>0.27443141037810242</v>
      </c>
      <c r="DW132">
        <v>62.614974536506779</v>
      </c>
      <c r="DX132">
        <v>4.0221008498368587</v>
      </c>
      <c r="DY132">
        <v>0.27413520238522898</v>
      </c>
      <c r="DZ132">
        <v>92.912585070814856</v>
      </c>
      <c r="EA132">
        <v>4.6962586276286791</v>
      </c>
      <c r="EB132">
        <v>0.13603138424884539</v>
      </c>
      <c r="EC132">
        <v>64.70271701665942</v>
      </c>
      <c r="ED132">
        <v>3.644143509816562</v>
      </c>
      <c r="EE132">
        <v>0.27947616022687649</v>
      </c>
      <c r="EH132">
        <v>289.53330830452938</v>
      </c>
      <c r="EI132">
        <v>4.1641993285773617</v>
      </c>
      <c r="EJ132">
        <v>32.916295084787407</v>
      </c>
      <c r="EK132">
        <v>14.79666904993412</v>
      </c>
      <c r="EL132">
        <v>17.673339107362171</v>
      </c>
      <c r="EM132">
        <v>37.111023649873793</v>
      </c>
      <c r="EN132">
        <v>31.81220237778399</v>
      </c>
      <c r="EO132">
        <v>64.521338365099595</v>
      </c>
      <c r="EP132">
        <v>88.863127967299633</v>
      </c>
      <c r="EQ132">
        <v>152.76665632463801</v>
      </c>
      <c r="ER132">
        <v>260.13375003408322</v>
      </c>
      <c r="ES132">
        <v>428.71451937478878</v>
      </c>
      <c r="ET132">
        <v>656.89716308082734</v>
      </c>
      <c r="EU132">
        <v>1018.715417979878</v>
      </c>
      <c r="EV132">
        <v>1543.68089495971</v>
      </c>
      <c r="EX132">
        <v>4.1933702713446062</v>
      </c>
      <c r="EY132">
        <v>3.9108995347710152</v>
      </c>
      <c r="EZ132">
        <v>0.65011559793887119</v>
      </c>
      <c r="FA132">
        <v>0.64074404996406187</v>
      </c>
      <c r="FB132">
        <v>4.0876963822094742E-3</v>
      </c>
      <c r="FC132">
        <v>6.4539878342477625E-2</v>
      </c>
      <c r="FD132">
        <v>15.78881411627559</v>
      </c>
      <c r="FE132">
        <v>3.701309172452028</v>
      </c>
      <c r="FF132">
        <v>4.604718884866581</v>
      </c>
      <c r="FG132">
        <v>0.56649461812060109</v>
      </c>
      <c r="FH132">
        <v>8.2177298249425604E-3</v>
      </c>
      <c r="FJ132">
        <f t="shared" si="4"/>
        <v>92.912585070814856</v>
      </c>
      <c r="FK132">
        <f t="shared" si="5"/>
        <v>150.78457663937107</v>
      </c>
      <c r="FL132">
        <f t="shared" si="6"/>
        <v>0.78916529623182674</v>
      </c>
      <c r="FM132">
        <f t="shared" si="7"/>
        <v>1.8728775791496586</v>
      </c>
    </row>
    <row r="133" spans="1:169" x14ac:dyDescent="0.25">
      <c r="A133" t="s">
        <v>1021</v>
      </c>
      <c r="B133" t="s">
        <v>963</v>
      </c>
      <c r="C133" s="7">
        <v>4.0380121348850162</v>
      </c>
      <c r="D133" s="8">
        <v>1.921229979542555E-2</v>
      </c>
      <c r="E133" s="9">
        <v>124.023404589325</v>
      </c>
      <c r="F133" s="10">
        <v>0.67042440400621894</v>
      </c>
      <c r="G133">
        <v>350.92943664500223</v>
      </c>
      <c r="H133" s="11">
        <v>40.513533742508763</v>
      </c>
      <c r="I133" s="7">
        <v>1.931888429659782</v>
      </c>
      <c r="J133" s="7">
        <v>5.9282404307800032E-2</v>
      </c>
      <c r="K133" s="8">
        <v>0.1845525331084345</v>
      </c>
      <c r="L133" s="19">
        <v>1.00191584950641E-3</v>
      </c>
      <c r="M133">
        <v>0.21111626453159671</v>
      </c>
      <c r="N133" s="11">
        <v>1.5875047340174471</v>
      </c>
      <c r="O133" s="12">
        <v>13.152900530791261</v>
      </c>
      <c r="P133" s="10">
        <v>0.46432142266012522</v>
      </c>
      <c r="Q133" s="8">
        <v>0.51767425487744434</v>
      </c>
      <c r="R133" s="13">
        <v>1.5892884551523542E-2</v>
      </c>
      <c r="S133" s="14">
        <v>0.40428696881121151</v>
      </c>
      <c r="T133" t="e">
        <v>#N/A</v>
      </c>
      <c r="U133" s="11" t="e">
        <v>#N/A</v>
      </c>
      <c r="V133" s="9">
        <v>2693.2140021071468</v>
      </c>
      <c r="W133" s="9">
        <v>7.8890670862904351</v>
      </c>
      <c r="X133" s="9">
        <v>8.9585077647976288</v>
      </c>
      <c r="Y133" s="9">
        <v>2689.275708086735</v>
      </c>
      <c r="Z133" s="9">
        <v>6.0490519385855048</v>
      </c>
      <c r="AA133" s="9">
        <v>67.499434591155605</v>
      </c>
      <c r="AB133" s="9">
        <v>2690.5371631025719</v>
      </c>
      <c r="AC133" s="9">
        <v>5.0213862600151087</v>
      </c>
      <c r="AD133" s="15">
        <v>33.177246099449327</v>
      </c>
      <c r="AE133" t="e">
        <v>#N/A</v>
      </c>
      <c r="AF133" t="e">
        <v>#N/A</v>
      </c>
      <c r="AG133" s="11" t="e">
        <v>#N/A</v>
      </c>
      <c r="AH133" s="16">
        <v>99.853769733213511</v>
      </c>
      <c r="AK133" t="s">
        <v>1022</v>
      </c>
      <c r="AL133" t="s">
        <v>1022</v>
      </c>
      <c r="AM133">
        <v>12.726000000000001</v>
      </c>
      <c r="AN133">
        <v>677.54804693251242</v>
      </c>
      <c r="AO133">
        <v>81.111563888854022</v>
      </c>
      <c r="AP133">
        <v>102.6421461627713</v>
      </c>
      <c r="AQ133" t="s">
        <v>154</v>
      </c>
      <c r="AR133">
        <v>768.51473276167815</v>
      </c>
      <c r="AS133">
        <v>1776.636804438707</v>
      </c>
      <c r="AT133">
        <v>357.14284441833098</v>
      </c>
      <c r="AU133">
        <v>20.228295320214961</v>
      </c>
      <c r="AV133">
        <v>2.2229020543956288</v>
      </c>
      <c r="AW133">
        <v>4.3582921916726782</v>
      </c>
      <c r="AX133">
        <v>1.1532153181634739</v>
      </c>
      <c r="AY133">
        <v>1.584348466605455</v>
      </c>
      <c r="AZ133" t="s">
        <v>154</v>
      </c>
      <c r="BA133">
        <v>35.397881367679197</v>
      </c>
      <c r="BB133">
        <v>52.336479752573197</v>
      </c>
      <c r="BC133">
        <v>0.32686584403095842</v>
      </c>
      <c r="BD133">
        <v>0.17983297783719621</v>
      </c>
      <c r="BE133">
        <v>7.769658002599461E-2</v>
      </c>
      <c r="BF133">
        <v>778.56196762415891</v>
      </c>
      <c r="BG133">
        <v>47.151682426363202</v>
      </c>
      <c r="BH133">
        <v>7.8170090477124032E-2</v>
      </c>
      <c r="BI133">
        <v>547838.42469170713</v>
      </c>
      <c r="BJ133">
        <v>31266.544361594861</v>
      </c>
      <c r="BK133">
        <v>9.2228401596062692</v>
      </c>
      <c r="BL133">
        <v>2.191969285943963</v>
      </c>
      <c r="BM133">
        <v>0.37695605573218571</v>
      </c>
      <c r="BN133">
        <v>0.1086814550443481</v>
      </c>
      <c r="BO133">
        <v>0.1030052726253757</v>
      </c>
      <c r="BP133">
        <v>7.1343066925705745E-2</v>
      </c>
      <c r="BQ133">
        <v>6.5631862247982264E-3</v>
      </c>
      <c r="BR133">
        <v>21.321036450376671</v>
      </c>
      <c r="BS133">
        <v>2.987374869352724</v>
      </c>
      <c r="BT133">
        <v>4.2291611506784603</v>
      </c>
      <c r="BU133">
        <v>0.2463963990531694</v>
      </c>
      <c r="BV133">
        <v>6.3258563235009932E-2</v>
      </c>
      <c r="BW133">
        <v>1.237190047574928E-2</v>
      </c>
      <c r="BX133">
        <v>2.6560815711454282</v>
      </c>
      <c r="BY133">
        <v>0.47855563681971042</v>
      </c>
      <c r="BZ133">
        <v>9.2672299916661302E-2</v>
      </c>
      <c r="CA133">
        <v>3.7049248051851569</v>
      </c>
      <c r="CB133">
        <v>0.42273972242889402</v>
      </c>
      <c r="CC133">
        <v>0.26187398063615192</v>
      </c>
      <c r="CD133">
        <v>1.121984891908258</v>
      </c>
      <c r="CE133">
        <v>0.2002271289178795</v>
      </c>
      <c r="CF133">
        <v>1.5157926427715469E-2</v>
      </c>
      <c r="CG133">
        <v>15.94199237798524</v>
      </c>
      <c r="CH133">
        <v>2.2774093319067532</v>
      </c>
      <c r="CI133">
        <v>0.23374164083782881</v>
      </c>
      <c r="CJ133">
        <v>5.4143001422167814</v>
      </c>
      <c r="CK133">
        <v>0.520076800233507</v>
      </c>
      <c r="CL133">
        <v>2.332394506884259E-2</v>
      </c>
      <c r="CM133">
        <v>61.703250239044849</v>
      </c>
      <c r="CN133">
        <v>4.2417013031211672</v>
      </c>
      <c r="CO133">
        <v>0.14233670690688069</v>
      </c>
      <c r="CP133">
        <v>24.448595821963512</v>
      </c>
      <c r="CQ133">
        <v>1.7528117056735739</v>
      </c>
      <c r="CR133">
        <v>1.853872188152722E-2</v>
      </c>
      <c r="CS133">
        <v>124.1570428933901</v>
      </c>
      <c r="CT133">
        <v>7.8702183003874806</v>
      </c>
      <c r="CU133">
        <v>5.3653591467410569E-2</v>
      </c>
      <c r="CV133">
        <v>26.657325541457499</v>
      </c>
      <c r="CW133">
        <v>1.776329915777084</v>
      </c>
      <c r="CX133">
        <v>1.7853645948740171E-2</v>
      </c>
      <c r="CY133">
        <v>273.07613572333082</v>
      </c>
      <c r="CZ133">
        <v>14.88407668894614</v>
      </c>
      <c r="DA133">
        <v>8.3153166587144681E-2</v>
      </c>
      <c r="DB133">
        <v>59.778055300906388</v>
      </c>
      <c r="DC133">
        <v>2.8179072258721152</v>
      </c>
      <c r="DD133">
        <v>1.7815301964227669E-2</v>
      </c>
      <c r="DE133">
        <v>11226.594613769519</v>
      </c>
      <c r="DF133">
        <v>715.91662144266581</v>
      </c>
      <c r="DG133">
        <v>0.39329554921551407</v>
      </c>
      <c r="DH133">
        <v>0.59074755838397874</v>
      </c>
      <c r="DI133">
        <v>9.7404764899717347E-2</v>
      </c>
      <c r="DJ133">
        <v>3.0423045125908339E-2</v>
      </c>
      <c r="DK133">
        <v>0.78632484514831757</v>
      </c>
      <c r="DL133">
        <v>7.0129128024156886</v>
      </c>
      <c r="DM133">
        <v>12.457277221266249</v>
      </c>
      <c r="DN133">
        <v>247.15751666682141</v>
      </c>
      <c r="DO133">
        <v>9.9832029907022353</v>
      </c>
      <c r="DP133">
        <v>0.65877713528022952</v>
      </c>
      <c r="DQ133">
        <v>50.066967499790913</v>
      </c>
      <c r="DR133">
        <v>1.934681803794134</v>
      </c>
      <c r="DS133">
        <v>0.4044930278755684</v>
      </c>
      <c r="DT133">
        <v>23.820412800539192</v>
      </c>
      <c r="DU133">
        <v>1.3195203094743519</v>
      </c>
      <c r="DV133">
        <v>0.33944153301626312</v>
      </c>
      <c r="DW133">
        <v>91.070549530772311</v>
      </c>
      <c r="DX133">
        <v>5.9063150388636592</v>
      </c>
      <c r="DY133">
        <v>0.30312598552397141</v>
      </c>
      <c r="DZ133">
        <v>124.023404589325</v>
      </c>
      <c r="EA133">
        <v>5.5105282318066404</v>
      </c>
      <c r="EB133">
        <v>0.17255359381417579</v>
      </c>
      <c r="EC133">
        <v>82.919613515979719</v>
      </c>
      <c r="ED133">
        <v>3.2490953366850892</v>
      </c>
      <c r="EE133">
        <v>0.2869000012676805</v>
      </c>
      <c r="EH133">
        <v>495.89934243577</v>
      </c>
      <c r="EI133">
        <v>0.43462140348259781</v>
      </c>
      <c r="EJ133">
        <v>34.781462398656878</v>
      </c>
      <c r="EK133">
        <v>2.6551336104867391</v>
      </c>
      <c r="EL133">
        <v>5.8119946852197542</v>
      </c>
      <c r="EM133">
        <v>25.033275710710519</v>
      </c>
      <c r="EN133">
        <v>19.928683692864261</v>
      </c>
      <c r="EO133">
        <v>80.110514462237361</v>
      </c>
      <c r="EP133">
        <v>149.98061335780559</v>
      </c>
      <c r="EQ133">
        <v>250.82622048392221</v>
      </c>
      <c r="ER133">
        <v>447.77648025574189</v>
      </c>
      <c r="ES133">
        <v>775.98151808368812</v>
      </c>
      <c r="ET133">
        <v>1079.2439490468621</v>
      </c>
      <c r="EU133">
        <v>1696.1250666045389</v>
      </c>
      <c r="EV133">
        <v>2430.0022480043249</v>
      </c>
      <c r="EX133">
        <v>32.377930983541219</v>
      </c>
      <c r="EY133">
        <v>25.77597511250281</v>
      </c>
      <c r="EZ133">
        <v>0.44501537151376008</v>
      </c>
      <c r="FA133">
        <v>0.43831713687950902</v>
      </c>
      <c r="FB133">
        <v>2.5624372402718122E-4</v>
      </c>
      <c r="FC133">
        <v>5.4252729045632386E-3</v>
      </c>
      <c r="FD133">
        <v>21.17231524463698</v>
      </c>
      <c r="FE133">
        <v>3.7105007965504102</v>
      </c>
      <c r="FF133">
        <v>5.8169500754797463</v>
      </c>
      <c r="FG133">
        <v>0.45417152348669632</v>
      </c>
      <c r="FH133">
        <v>8.0269529233589765E-3</v>
      </c>
      <c r="FJ133">
        <f t="shared" si="4"/>
        <v>124.023404589325</v>
      </c>
      <c r="FK133">
        <f t="shared" si="5"/>
        <v>201.2732348381187</v>
      </c>
      <c r="FL133">
        <f t="shared" si="6"/>
        <v>0.71987506004387714</v>
      </c>
      <c r="FM133">
        <f t="shared" si="7"/>
        <v>1.7133139967921682</v>
      </c>
    </row>
    <row r="134" spans="1:169" x14ac:dyDescent="0.25">
      <c r="A134" t="s">
        <v>1023</v>
      </c>
      <c r="B134" t="s">
        <v>963</v>
      </c>
      <c r="C134" s="7">
        <v>1.7490874263888829</v>
      </c>
      <c r="D134" s="8">
        <v>1.3627766222125149E-2</v>
      </c>
      <c r="E134" s="9">
        <v>91.627260227423747</v>
      </c>
      <c r="F134" s="10">
        <v>0.67080567307026162</v>
      </c>
      <c r="G134">
        <v>809.06375064402528</v>
      </c>
      <c r="H134" s="11">
        <v>64.981698895995123</v>
      </c>
      <c r="I134" s="7">
        <v>1.9538488832159231</v>
      </c>
      <c r="J134" s="7">
        <v>6.0226251293031323E-2</v>
      </c>
      <c r="K134" s="8">
        <v>0.18545374710926099</v>
      </c>
      <c r="L134" s="19">
        <v>9.3713226513135819E-4</v>
      </c>
      <c r="M134">
        <v>0.1728696776630865</v>
      </c>
      <c r="N134" s="11">
        <v>0.50531917507826729</v>
      </c>
      <c r="O134" s="12">
        <v>13.09659192771384</v>
      </c>
      <c r="P134" s="10">
        <v>0.46450056102312759</v>
      </c>
      <c r="Q134" s="8">
        <v>0.51204952326299313</v>
      </c>
      <c r="R134" s="13">
        <v>1.5971979422497382E-2</v>
      </c>
      <c r="S134" s="14">
        <v>0.67033075570566591</v>
      </c>
      <c r="T134" t="e">
        <v>#N/A</v>
      </c>
      <c r="U134" s="11" t="e">
        <v>#N/A</v>
      </c>
      <c r="V134" s="9">
        <v>2701.1321231050879</v>
      </c>
      <c r="W134" s="9">
        <v>7.1742513565710944</v>
      </c>
      <c r="X134" s="9">
        <v>8.3348083440139469</v>
      </c>
      <c r="Y134" s="9">
        <v>2665.1989636277849</v>
      </c>
      <c r="Z134" s="9">
        <v>10.276650322753429</v>
      </c>
      <c r="AA134" s="9">
        <v>67.944200362188027</v>
      </c>
      <c r="AB134" s="9">
        <v>2686.3142649395309</v>
      </c>
      <c r="AC134" s="9">
        <v>5.5386233507351177</v>
      </c>
      <c r="AD134" s="15">
        <v>33.402786621311492</v>
      </c>
      <c r="AE134" t="e">
        <v>#N/A</v>
      </c>
      <c r="AF134" t="e">
        <v>#N/A</v>
      </c>
      <c r="AG134" s="11" t="e">
        <v>#N/A</v>
      </c>
      <c r="AH134" s="16">
        <v>98.669700042810348</v>
      </c>
      <c r="AK134" t="s">
        <v>1024</v>
      </c>
      <c r="AL134" t="s">
        <v>1024</v>
      </c>
      <c r="AM134">
        <v>22.994</v>
      </c>
      <c r="AN134">
        <v>433.3554624408323</v>
      </c>
      <c r="AO134">
        <v>62.88536594752707</v>
      </c>
      <c r="AP134">
        <v>93.819710753054224</v>
      </c>
      <c r="AQ134" t="s">
        <v>154</v>
      </c>
      <c r="AR134">
        <v>760.44631898177408</v>
      </c>
      <c r="AS134">
        <v>1565.1933464885651</v>
      </c>
      <c r="AT134">
        <v>319.11772380155583</v>
      </c>
      <c r="AU134">
        <v>14.477795364309239</v>
      </c>
      <c r="AV134">
        <v>1.995795044582229</v>
      </c>
      <c r="AW134">
        <v>6.940876948951284</v>
      </c>
      <c r="AX134">
        <v>0.90647942036843909</v>
      </c>
      <c r="AY134">
        <v>1.446390945449104</v>
      </c>
      <c r="AZ134" t="s">
        <v>154</v>
      </c>
      <c r="BA134">
        <v>20.503099332740089</v>
      </c>
      <c r="BB134">
        <v>47.138283846841858</v>
      </c>
      <c r="BC134">
        <v>0.40156945988367992</v>
      </c>
      <c r="BD134">
        <v>0.1902297443935419</v>
      </c>
      <c r="BE134">
        <v>0.1457062624947191</v>
      </c>
      <c r="BF134">
        <v>563.35588663217618</v>
      </c>
      <c r="BG134">
        <v>27.771702135693111</v>
      </c>
      <c r="BH134">
        <v>4.602334032490063E-2</v>
      </c>
      <c r="BI134">
        <v>527953.71777008206</v>
      </c>
      <c r="BJ134">
        <v>23227.44036858594</v>
      </c>
      <c r="BK134">
        <v>1.5552965339100071</v>
      </c>
      <c r="BL134">
        <v>1.417573338851329</v>
      </c>
      <c r="BM134">
        <v>0.25139162365957918</v>
      </c>
      <c r="BN134">
        <v>8.2018860530465212E-2</v>
      </c>
      <c r="BO134">
        <v>0.26386901111740818</v>
      </c>
      <c r="BP134">
        <v>5.0689474749358157E-2</v>
      </c>
      <c r="BQ134">
        <v>6.7291019505761459E-3</v>
      </c>
      <c r="BR134">
        <v>16.24288378946455</v>
      </c>
      <c r="BS134">
        <v>1.3233999019631171</v>
      </c>
      <c r="BT134">
        <v>5.1252788155845851E-2</v>
      </c>
      <c r="BU134">
        <v>0.52095337331893887</v>
      </c>
      <c r="BV134">
        <v>7.876889263654023E-2</v>
      </c>
      <c r="BW134">
        <v>1.0241585534138941E-2</v>
      </c>
      <c r="BX134">
        <v>4.5867336781086907</v>
      </c>
      <c r="BY134">
        <v>0.62191360445372701</v>
      </c>
      <c r="BZ134">
        <v>2.929470854264191E-2</v>
      </c>
      <c r="CA134">
        <v>3.489866099707172</v>
      </c>
      <c r="CB134">
        <v>0.54441559280063279</v>
      </c>
      <c r="CC134">
        <v>0.1046946632575691</v>
      </c>
      <c r="CD134">
        <v>1.184152825221682</v>
      </c>
      <c r="CE134">
        <v>0.14620605674460499</v>
      </c>
      <c r="CF134">
        <v>2.8372014091331731E-2</v>
      </c>
      <c r="CG134">
        <v>13.13110206606968</v>
      </c>
      <c r="CH134">
        <v>1.1776658847097601</v>
      </c>
      <c r="CI134">
        <v>0.15707836789107871</v>
      </c>
      <c r="CJ134">
        <v>3.4926337581828508</v>
      </c>
      <c r="CK134">
        <v>0.28309641771231481</v>
      </c>
      <c r="CL134">
        <v>7.3656677682605882E-3</v>
      </c>
      <c r="CM134">
        <v>42.875338865531901</v>
      </c>
      <c r="CN134">
        <v>2.6971015994431768</v>
      </c>
      <c r="CO134">
        <v>4.4962245767721683E-2</v>
      </c>
      <c r="CP134">
        <v>17.808214107167281</v>
      </c>
      <c r="CQ134">
        <v>1.2150386191884821</v>
      </c>
      <c r="CR134">
        <v>1.1098231554459759E-2</v>
      </c>
      <c r="CS134">
        <v>92.248693446986849</v>
      </c>
      <c r="CT134">
        <v>7.3031015315297561</v>
      </c>
      <c r="CU134">
        <v>3.2168522624022221E-2</v>
      </c>
      <c r="CV134">
        <v>20.232121186343871</v>
      </c>
      <c r="CW134">
        <v>1.115313507332143</v>
      </c>
      <c r="CX134">
        <v>1.068210234390112E-2</v>
      </c>
      <c r="CY134">
        <v>205.95684488766361</v>
      </c>
      <c r="CZ134">
        <v>12.531009770126699</v>
      </c>
      <c r="DA134">
        <v>4.9792037862990877E-2</v>
      </c>
      <c r="DB134">
        <v>49.321625853684608</v>
      </c>
      <c r="DC134">
        <v>2.5141235465401182</v>
      </c>
      <c r="DD134">
        <v>1.065371798863477E-2</v>
      </c>
      <c r="DE134">
        <v>9595.8044330029788</v>
      </c>
      <c r="DF134">
        <v>495.31625347673798</v>
      </c>
      <c r="DG134">
        <v>0.1041737783313466</v>
      </c>
      <c r="DH134">
        <v>0.38128427206283921</v>
      </c>
      <c r="DI134">
        <v>7.50815834185425E-2</v>
      </c>
      <c r="DJ134">
        <v>9.6060549144962645E-3</v>
      </c>
      <c r="DK134">
        <v>-0.7330777971441591</v>
      </c>
      <c r="DL134">
        <v>4.2939196480993509</v>
      </c>
      <c r="DM134">
        <v>10.858051840464739</v>
      </c>
      <c r="DN134">
        <v>187.96569514886201</v>
      </c>
      <c r="DO134">
        <v>10.203762470551091</v>
      </c>
      <c r="DP134">
        <v>0.58837448134092651</v>
      </c>
      <c r="DQ134">
        <v>38.276939021436426</v>
      </c>
      <c r="DR134">
        <v>2.090277882549366</v>
      </c>
      <c r="DS134">
        <v>0.3888278174748403</v>
      </c>
      <c r="DT134">
        <v>14.858905876633161</v>
      </c>
      <c r="DU134">
        <v>0.78566846440591931</v>
      </c>
      <c r="DV134">
        <v>0.30138287855361012</v>
      </c>
      <c r="DW134">
        <v>59.329732628406838</v>
      </c>
      <c r="DX134">
        <v>3.5466858575139559</v>
      </c>
      <c r="DY134">
        <v>0.29572389239147773</v>
      </c>
      <c r="DZ134">
        <v>91.627260227423747</v>
      </c>
      <c r="EA134">
        <v>6.3333770211993858</v>
      </c>
      <c r="EB134">
        <v>0.15166643905161589</v>
      </c>
      <c r="EC134">
        <v>61.352477865553723</v>
      </c>
      <c r="ED134">
        <v>3.3133410877793801</v>
      </c>
      <c r="EE134">
        <v>0.244360459888327</v>
      </c>
      <c r="EH134">
        <v>358.82540549820129</v>
      </c>
      <c r="EI134">
        <v>1.1133713549257731</v>
      </c>
      <c r="EJ134">
        <v>26.49736344121461</v>
      </c>
      <c r="EK134">
        <v>5.6137216952471869</v>
      </c>
      <c r="EL134">
        <v>10.03661636347635</v>
      </c>
      <c r="EM134">
        <v>23.580176349372781</v>
      </c>
      <c r="EN134">
        <v>21.032909861841588</v>
      </c>
      <c r="EO134">
        <v>65.985437517938067</v>
      </c>
      <c r="EP134">
        <v>96.748857567392008</v>
      </c>
      <c r="EQ134">
        <v>174.28999538834111</v>
      </c>
      <c r="ER134">
        <v>326.15776753053632</v>
      </c>
      <c r="ES134">
        <v>576.55433404366784</v>
      </c>
      <c r="ET134">
        <v>819.11421807060219</v>
      </c>
      <c r="EU134">
        <v>1279.2350614140601</v>
      </c>
      <c r="EV134">
        <v>2004.944140393683</v>
      </c>
      <c r="EX134">
        <v>10.59881231558025</v>
      </c>
      <c r="EY134">
        <v>6.2026183993028452</v>
      </c>
      <c r="EZ134">
        <v>0.53321429745418059</v>
      </c>
      <c r="FA134">
        <v>0.5571678470985687</v>
      </c>
      <c r="FB134">
        <v>8.7034149431071558E-4</v>
      </c>
      <c r="FC134">
        <v>1.6872985870906809E-2</v>
      </c>
      <c r="FD134">
        <v>19.386626951837691</v>
      </c>
      <c r="FE134">
        <v>3.717890935238211</v>
      </c>
      <c r="FF134">
        <v>5.6410709708367763</v>
      </c>
      <c r="FG134">
        <v>0.44488572485852851</v>
      </c>
      <c r="FH134">
        <v>6.8828658723361471E-3</v>
      </c>
      <c r="FJ134">
        <f t="shared" si="4"/>
        <v>91.627260227423747</v>
      </c>
      <c r="FK134">
        <f t="shared" si="5"/>
        <v>148.69866801669008</v>
      </c>
      <c r="FL134">
        <f t="shared" si="6"/>
        <v>0.50559459839102761</v>
      </c>
      <c r="FM134">
        <f t="shared" si="7"/>
        <v>1.0998020968991178</v>
      </c>
    </row>
    <row r="135" spans="1:169" x14ac:dyDescent="0.25">
      <c r="A135" t="s">
        <v>1025</v>
      </c>
      <c r="B135" t="s">
        <v>963</v>
      </c>
      <c r="C135" s="7">
        <v>-2235.1183121676959</v>
      </c>
      <c r="D135" s="8">
        <v>1.0611400976022379E-2</v>
      </c>
      <c r="E135" s="9">
        <v>73.522837708753286</v>
      </c>
      <c r="F135" s="10">
        <v>0.78255174140422701</v>
      </c>
      <c r="G135">
        <v>-0.63335940121023071</v>
      </c>
      <c r="H135" s="11">
        <v>21165.703125669919</v>
      </c>
      <c r="I135" s="7">
        <v>1.833823950532661</v>
      </c>
      <c r="J135" s="7">
        <v>0.12151967569199031</v>
      </c>
      <c r="K135" s="8">
        <v>0.18540284823792491</v>
      </c>
      <c r="L135" s="19">
        <v>1.1220867999509349E-3</v>
      </c>
      <c r="M135">
        <v>0.2247515304007254</v>
      </c>
      <c r="N135" s="11">
        <v>4.8155379897536861</v>
      </c>
      <c r="O135" s="12">
        <v>14.114251607861361</v>
      </c>
      <c r="P135" s="10">
        <v>0.51148602911134455</v>
      </c>
      <c r="Q135" s="8">
        <v>0.5491842667390392</v>
      </c>
      <c r="R135" s="13">
        <v>1.719108594927941E-2</v>
      </c>
      <c r="S135" s="14">
        <v>0.85370273369776029</v>
      </c>
      <c r="T135" t="e">
        <v>#N/A</v>
      </c>
      <c r="U135" s="11" t="e">
        <v>#N/A</v>
      </c>
      <c r="V135" s="9">
        <v>2705.7209093997681</v>
      </c>
      <c r="W135" s="9">
        <v>13.717142390886091</v>
      </c>
      <c r="X135" s="9">
        <v>15.1537676818322</v>
      </c>
      <c r="Y135" s="9">
        <v>2811.7845524885452</v>
      </c>
      <c r="Z135" s="9">
        <v>23.988927491119679</v>
      </c>
      <c r="AA135" s="9">
        <v>116.5196867715304</v>
      </c>
      <c r="AB135" s="9">
        <v>2756.432651177005</v>
      </c>
      <c r="AC135" s="9">
        <v>9.1617198486120586</v>
      </c>
      <c r="AD135" s="15">
        <v>33.291352122139912</v>
      </c>
      <c r="AE135" t="e">
        <v>#N/A</v>
      </c>
      <c r="AF135" t="e">
        <v>#N/A</v>
      </c>
      <c r="AG135" s="11" t="e">
        <v>#N/A</v>
      </c>
      <c r="AH135" s="16">
        <v>103.9199772127387</v>
      </c>
      <c r="AK135" t="s">
        <v>1026</v>
      </c>
      <c r="AL135" t="s">
        <v>1026</v>
      </c>
      <c r="AM135">
        <v>25.033000000000001</v>
      </c>
      <c r="AN135">
        <v>155.02727655072641</v>
      </c>
      <c r="AO135">
        <v>51.34970786036191</v>
      </c>
      <c r="AP135">
        <v>104.41382538496551</v>
      </c>
      <c r="AQ135" t="s">
        <v>154</v>
      </c>
      <c r="AR135">
        <v>628.45397700122749</v>
      </c>
      <c r="AS135">
        <v>1791.807646696871</v>
      </c>
      <c r="AT135">
        <v>293.58688063522669</v>
      </c>
      <c r="AU135">
        <v>11.78610059581454</v>
      </c>
      <c r="AV135">
        <v>2.1824375297165628</v>
      </c>
      <c r="AW135" t="s">
        <v>154</v>
      </c>
      <c r="AX135">
        <v>0.86669328227423559</v>
      </c>
      <c r="AY135">
        <v>2.290327439977712</v>
      </c>
      <c r="AZ135" t="s">
        <v>154</v>
      </c>
      <c r="BA135">
        <v>25.934736839446931</v>
      </c>
      <c r="BB135">
        <v>50.552926926705283</v>
      </c>
      <c r="BC135">
        <v>0.23348442682896611</v>
      </c>
      <c r="BD135">
        <v>0.1213011542378548</v>
      </c>
      <c r="BE135">
        <v>0.12883177401971199</v>
      </c>
      <c r="BF135">
        <v>450.50618480991852</v>
      </c>
      <c r="BG135">
        <v>17.564253910124179</v>
      </c>
      <c r="BH135">
        <v>0.10365141961145299</v>
      </c>
      <c r="BI135">
        <v>516522.91269266681</v>
      </c>
      <c r="BJ135">
        <v>20522.987675353001</v>
      </c>
      <c r="BK135">
        <v>1.4091475974039349</v>
      </c>
      <c r="BL135">
        <v>1.226448289609622</v>
      </c>
      <c r="BM135">
        <v>0.21156483547921609</v>
      </c>
      <c r="BN135">
        <v>0.1280926414531609</v>
      </c>
      <c r="BO135">
        <v>1.601707428990469E-2</v>
      </c>
      <c r="BP135">
        <v>7.4671949542375838E-3</v>
      </c>
      <c r="BQ135">
        <v>6.9650071312223347E-3</v>
      </c>
      <c r="BR135">
        <v>13.618357270305861</v>
      </c>
      <c r="BS135">
        <v>0.81021349306473134</v>
      </c>
      <c r="BT135">
        <v>7.3930577672068426E-2</v>
      </c>
      <c r="BU135" t="s">
        <v>154</v>
      </c>
      <c r="BV135">
        <v>2.8970075962458229E-2</v>
      </c>
      <c r="BW135">
        <v>0.102776191838421</v>
      </c>
      <c r="BX135" t="s">
        <v>154</v>
      </c>
      <c r="BY135">
        <v>0.40924829530070023</v>
      </c>
      <c r="BZ135">
        <v>1.0693005280907051</v>
      </c>
      <c r="CA135">
        <v>1.7537408977181459</v>
      </c>
      <c r="CB135">
        <v>0.30906454041713571</v>
      </c>
      <c r="CC135">
        <v>0.1167760753613528</v>
      </c>
      <c r="CD135" t="s">
        <v>154</v>
      </c>
      <c r="CE135">
        <v>8.1441844189374502E-2</v>
      </c>
      <c r="CF135">
        <v>0.20335286035687011</v>
      </c>
      <c r="CG135">
        <v>8.0449126081975226</v>
      </c>
      <c r="CH135">
        <v>1.033035400815703</v>
      </c>
      <c r="CI135">
        <v>1.4417953313113681</v>
      </c>
      <c r="CJ135">
        <v>2.9492603779324562</v>
      </c>
      <c r="CK135">
        <v>0.20917354986008951</v>
      </c>
      <c r="CL135">
        <v>2.5695811069457411E-2</v>
      </c>
      <c r="CM135">
        <v>37.220948071268957</v>
      </c>
      <c r="CN135">
        <v>2.2815756624422181</v>
      </c>
      <c r="CO135">
        <v>0.15687424338205211</v>
      </c>
      <c r="CP135">
        <v>13.563472762732509</v>
      </c>
      <c r="CQ135">
        <v>0.67482943840115928</v>
      </c>
      <c r="CR135">
        <v>0.18696955316977801</v>
      </c>
      <c r="CS135">
        <v>74.467583846879293</v>
      </c>
      <c r="CT135">
        <v>3.2024723936154831</v>
      </c>
      <c r="CU135">
        <v>3.2754951683876578E-2</v>
      </c>
      <c r="CV135">
        <v>16.661482402109829</v>
      </c>
      <c r="CW135">
        <v>0.84007692999134587</v>
      </c>
      <c r="CX135">
        <v>1.087215442590983E-2</v>
      </c>
      <c r="CY135">
        <v>166.30935659913001</v>
      </c>
      <c r="CZ135">
        <v>7.9931953910615432</v>
      </c>
      <c r="DA135">
        <v>5.0684493357677649E-2</v>
      </c>
      <c r="DB135">
        <v>38.765018512737107</v>
      </c>
      <c r="DC135">
        <v>2.3714202741113941</v>
      </c>
      <c r="DD135">
        <v>1.08423906989494E-2</v>
      </c>
      <c r="DE135">
        <v>9404.6523640692176</v>
      </c>
      <c r="DF135">
        <v>554.53145575187239</v>
      </c>
      <c r="DG135">
        <v>0.28820161483866452</v>
      </c>
      <c r="DH135">
        <v>0.32592849641596111</v>
      </c>
      <c r="DI135">
        <v>6.2199649177751393E-2</v>
      </c>
      <c r="DJ135">
        <v>9.7760131612914247E-3</v>
      </c>
      <c r="DK135">
        <v>0.52625015927637708</v>
      </c>
      <c r="DL135">
        <v>6.143022150220351</v>
      </c>
      <c r="DM135">
        <v>11.148654049759729</v>
      </c>
      <c r="DN135">
        <v>161.67773746853919</v>
      </c>
      <c r="DO135">
        <v>6.456827313435018</v>
      </c>
      <c r="DP135">
        <v>0.65366304332953928</v>
      </c>
      <c r="DQ135">
        <v>33.455363522264413</v>
      </c>
      <c r="DR135">
        <v>1.507431989786967</v>
      </c>
      <c r="DS135">
        <v>0.42161591477637061</v>
      </c>
      <c r="DT135">
        <v>15.33631167931793</v>
      </c>
      <c r="DU135">
        <v>0.81948337943193739</v>
      </c>
      <c r="DV135">
        <v>0.29081250314422658</v>
      </c>
      <c r="DW135">
        <v>57.19455205099073</v>
      </c>
      <c r="DX135">
        <v>3.6721444454188421</v>
      </c>
      <c r="DY135">
        <v>0.29899051515060049</v>
      </c>
      <c r="DZ135">
        <v>73.522837708753286</v>
      </c>
      <c r="EA135">
        <v>2.8145592596293532</v>
      </c>
      <c r="EB135">
        <v>0.18105873790555091</v>
      </c>
      <c r="EC135">
        <v>54.262944307079401</v>
      </c>
      <c r="ED135">
        <v>2.2499579005836399</v>
      </c>
      <c r="EE135">
        <v>0.29325859639465329</v>
      </c>
      <c r="EH135">
        <v>286.9466145286105</v>
      </c>
      <c r="EI135">
        <v>6.7582591940526127E-2</v>
      </c>
      <c r="EJ135">
        <v>22.215917243565841</v>
      </c>
      <c r="EK135">
        <v>-3.2898787618488998</v>
      </c>
      <c r="EL135">
        <v>-7.5403206866220867</v>
      </c>
      <c r="EM135">
        <v>11.849600660257741</v>
      </c>
      <c r="EN135">
        <v>1.001055279824709</v>
      </c>
      <c r="EO135">
        <v>40.426696523605642</v>
      </c>
      <c r="EP135">
        <v>81.696963377630368</v>
      </c>
      <c r="EQ135">
        <v>151.3046669563779</v>
      </c>
      <c r="ER135">
        <v>248.41525206469811</v>
      </c>
      <c r="ES135">
        <v>465.42239904299561</v>
      </c>
      <c r="ET135">
        <v>674.55394340525629</v>
      </c>
      <c r="EU135">
        <v>1032.977370180932</v>
      </c>
      <c r="EV135">
        <v>1575.81376068037</v>
      </c>
      <c r="EX135" t="e">
        <v>#N/A</v>
      </c>
      <c r="EY135">
        <v>4.6300782443206101</v>
      </c>
      <c r="EZ135">
        <v>4.5737463521203371E-2</v>
      </c>
      <c r="FA135">
        <v>4.4386777144132243E-2</v>
      </c>
      <c r="FB135">
        <v>6.5425045980134757E-5</v>
      </c>
      <c r="FC135">
        <v>1.6717317454089729E-3</v>
      </c>
      <c r="FD135">
        <v>25.55186198748056</v>
      </c>
      <c r="FE135">
        <v>3.7629366658519712</v>
      </c>
      <c r="FF135">
        <v>5.3988037066016856</v>
      </c>
      <c r="FG135">
        <v>0.44208479433885273</v>
      </c>
      <c r="FH135">
        <v>7.374499635434453E-3</v>
      </c>
      <c r="FJ135">
        <f t="shared" ref="FJ135:FJ198" si="8">DZ135</f>
        <v>73.522837708753286</v>
      </c>
      <c r="FK135">
        <f t="shared" ref="FK135:FK198" si="9">FJ135*(EXP(2699.5*0.000000000155125*1000000)+0.0072*EXP(2699.5*0.00000000098485*1000000))</f>
        <v>119.31763548275069</v>
      </c>
    </row>
    <row r="136" spans="1:169" x14ac:dyDescent="0.25">
      <c r="A136" t="s">
        <v>1027</v>
      </c>
      <c r="B136" t="s">
        <v>963</v>
      </c>
      <c r="C136" s="7">
        <v>7.7935667754005076</v>
      </c>
      <c r="D136" s="8">
        <v>1.377631653608659E-2</v>
      </c>
      <c r="E136" s="9">
        <v>92.096654433526098</v>
      </c>
      <c r="F136" s="10">
        <v>0.7432370229912838</v>
      </c>
      <c r="G136">
        <v>181.56445141168891</v>
      </c>
      <c r="H136" s="11">
        <v>77.429683068356113</v>
      </c>
      <c r="I136" s="7">
        <v>1.84733903607664</v>
      </c>
      <c r="J136" s="7">
        <v>5.6652372093048083E-2</v>
      </c>
      <c r="K136" s="8">
        <v>0.1854988808595831</v>
      </c>
      <c r="L136" s="19">
        <v>9.363030491328782E-4</v>
      </c>
      <c r="M136">
        <v>0.19384488402302841</v>
      </c>
      <c r="N136" s="11">
        <v>0.6209810061490626</v>
      </c>
      <c r="O136" s="12">
        <v>13.85202674960204</v>
      </c>
      <c r="P136" s="10">
        <v>0.49010711975621518</v>
      </c>
      <c r="Q136" s="8">
        <v>0.54146100360599192</v>
      </c>
      <c r="R136" s="13">
        <v>1.6754548187712371E-2</v>
      </c>
      <c r="S136" s="14">
        <v>0.65413179632637175</v>
      </c>
      <c r="T136" t="e">
        <v>#N/A</v>
      </c>
      <c r="U136" s="11" t="e">
        <v>#N/A</v>
      </c>
      <c r="V136" s="9">
        <v>2701.4944623304041</v>
      </c>
      <c r="W136" s="9">
        <v>7.1656425533549033</v>
      </c>
      <c r="X136" s="9">
        <v>8.3281649184414182</v>
      </c>
      <c r="Y136" s="9">
        <v>2789.4562131573398</v>
      </c>
      <c r="Z136" s="9">
        <v>7.5827283076630279</v>
      </c>
      <c r="AA136" s="9">
        <v>69.952415541383488</v>
      </c>
      <c r="AB136" s="9">
        <v>2739.3011714944651</v>
      </c>
      <c r="AC136" s="9">
        <v>5.4223509109863022</v>
      </c>
      <c r="AD136" s="15">
        <v>33.425412310877427</v>
      </c>
      <c r="AE136" t="e">
        <v>#N/A</v>
      </c>
      <c r="AF136" t="e">
        <v>#N/A</v>
      </c>
      <c r="AG136" s="11" t="e">
        <v>#N/A</v>
      </c>
      <c r="AH136" s="16">
        <v>103.2560403899942</v>
      </c>
      <c r="AK136" t="s">
        <v>1028</v>
      </c>
      <c r="AL136" t="s">
        <v>1028</v>
      </c>
      <c r="AM136">
        <v>25.042999999999999</v>
      </c>
      <c r="AN136">
        <v>355.82708314376509</v>
      </c>
      <c r="AO136">
        <v>46.189308694062049</v>
      </c>
      <c r="AP136">
        <v>94.66609384382582</v>
      </c>
      <c r="AQ136" t="s">
        <v>154</v>
      </c>
      <c r="AR136">
        <v>826.01020430431606</v>
      </c>
      <c r="AS136">
        <v>1556.5272912852661</v>
      </c>
      <c r="AT136">
        <v>306.2437483876854</v>
      </c>
      <c r="AU136">
        <v>13.132774382725369</v>
      </c>
      <c r="AV136">
        <v>2.0073373102652678</v>
      </c>
      <c r="AW136">
        <v>5.5514007455071512</v>
      </c>
      <c r="AX136">
        <v>1.019054999332635</v>
      </c>
      <c r="AY136">
        <v>1.4151587184887251</v>
      </c>
      <c r="AZ136" t="s">
        <v>154</v>
      </c>
      <c r="BA136">
        <v>22.068606498490659</v>
      </c>
      <c r="BB136">
        <v>46.705786770940421</v>
      </c>
      <c r="BC136">
        <v>0.33310780502055393</v>
      </c>
      <c r="BD136">
        <v>0.1435766486142066</v>
      </c>
      <c r="BE136">
        <v>0.13761170256670099</v>
      </c>
      <c r="BF136">
        <v>513.36564611143001</v>
      </c>
      <c r="BG136">
        <v>18.135728606890279</v>
      </c>
      <c r="BH136">
        <v>7.5309266765497346E-2</v>
      </c>
      <c r="BI136">
        <v>548203.12506705231</v>
      </c>
      <c r="BJ136">
        <v>24588.849278580321</v>
      </c>
      <c r="BK136">
        <v>1.814680885352761</v>
      </c>
      <c r="BL136">
        <v>1.5956514136327691</v>
      </c>
      <c r="BM136">
        <v>0.2286828984054983</v>
      </c>
      <c r="BN136">
        <v>4.862397455895124E-2</v>
      </c>
      <c r="BO136">
        <v>0.13578821245838979</v>
      </c>
      <c r="BP136">
        <v>4.5787741350201951E-2</v>
      </c>
      <c r="BQ136">
        <v>5.1374108282714864E-3</v>
      </c>
      <c r="BR136">
        <v>16.125329904392188</v>
      </c>
      <c r="BS136">
        <v>1.0676760797041549</v>
      </c>
      <c r="BT136">
        <v>3.8916557499005348E-2</v>
      </c>
      <c r="BU136">
        <v>0.39755747004140651</v>
      </c>
      <c r="BV136">
        <v>5.7945938782738321E-2</v>
      </c>
      <c r="BW136">
        <v>9.669234943174735E-3</v>
      </c>
      <c r="BX136">
        <v>3.9862508122223672</v>
      </c>
      <c r="BY136">
        <v>0.52099365940790254</v>
      </c>
      <c r="BZ136">
        <v>2.876152520539018E-2</v>
      </c>
      <c r="CA136">
        <v>2.6529163891435008</v>
      </c>
      <c r="CB136">
        <v>0.52649858377699454</v>
      </c>
      <c r="CC136">
        <v>9.8837481624293913E-2</v>
      </c>
      <c r="CD136">
        <v>1.051140000897228</v>
      </c>
      <c r="CE136">
        <v>0.18412956312023751</v>
      </c>
      <c r="CF136">
        <v>3.079793124884608E-2</v>
      </c>
      <c r="CG136">
        <v>11.51776543994923</v>
      </c>
      <c r="CH136">
        <v>1.1706870202262221</v>
      </c>
      <c r="CI136">
        <v>4.9300949275167073E-2</v>
      </c>
      <c r="CJ136">
        <v>3.271796695980127</v>
      </c>
      <c r="CK136">
        <v>0.23991806359716689</v>
      </c>
      <c r="CL136">
        <v>7.2284204089688451E-3</v>
      </c>
      <c r="CM136">
        <v>38.353371850888202</v>
      </c>
      <c r="CN136">
        <v>2.8504214986463219</v>
      </c>
      <c r="CO136">
        <v>0.1327601285309416</v>
      </c>
      <c r="CP136">
        <v>15.47819950152317</v>
      </c>
      <c r="CQ136">
        <v>0.8442505534829049</v>
      </c>
      <c r="CR136">
        <v>1.0898101314659309E-2</v>
      </c>
      <c r="CS136">
        <v>82.696033671809104</v>
      </c>
      <c r="CT136">
        <v>3.7443332688138802</v>
      </c>
      <c r="CU136">
        <v>3.160580210776693E-2</v>
      </c>
      <c r="CV136">
        <v>18.324778956655081</v>
      </c>
      <c r="CW136">
        <v>0.86108410516347622</v>
      </c>
      <c r="CX136">
        <v>2.5374170724437459E-2</v>
      </c>
      <c r="CY136">
        <v>183.164240161159</v>
      </c>
      <c r="CZ136">
        <v>8.497729943976136</v>
      </c>
      <c r="DA136">
        <v>4.8890163993705257E-2</v>
      </c>
      <c r="DB136">
        <v>43.146970318579513</v>
      </c>
      <c r="DC136">
        <v>2.0128286630888899</v>
      </c>
      <c r="DD136">
        <v>3.6171059313101897E-2</v>
      </c>
      <c r="DE136">
        <v>10077.01165300496</v>
      </c>
      <c r="DF136">
        <v>475.1821188900181</v>
      </c>
      <c r="DG136">
        <v>0.1023610695271731</v>
      </c>
      <c r="DH136">
        <v>0.39525053371277391</v>
      </c>
      <c r="DI136">
        <v>6.0482421885484833E-2</v>
      </c>
      <c r="DJ136">
        <v>9.4278004238435697E-3</v>
      </c>
      <c r="DK136">
        <v>-0.12319960235987761</v>
      </c>
      <c r="DL136">
        <v>4.3584035429811374</v>
      </c>
      <c r="DM136">
        <v>10.06445845535068</v>
      </c>
      <c r="DN136">
        <v>200.4698308382057</v>
      </c>
      <c r="DO136">
        <v>5.6931446008516957</v>
      </c>
      <c r="DP136">
        <v>0.67818207471856229</v>
      </c>
      <c r="DQ136">
        <v>40.823045855280327</v>
      </c>
      <c r="DR136">
        <v>1.1717582769853201</v>
      </c>
      <c r="DS136">
        <v>0.3696041995354809</v>
      </c>
      <c r="DT136">
        <v>17.846271426214528</v>
      </c>
      <c r="DU136">
        <v>0.65848141249149084</v>
      </c>
      <c r="DV136">
        <v>0.29622340695110871</v>
      </c>
      <c r="DW136">
        <v>64.31565869150883</v>
      </c>
      <c r="DX136">
        <v>2.148410499475756</v>
      </c>
      <c r="DY136">
        <v>0.28657421324094989</v>
      </c>
      <c r="DZ136">
        <v>92.096654433526098</v>
      </c>
      <c r="EA136">
        <v>2.8064383582516461</v>
      </c>
      <c r="EB136">
        <v>0.1454107697348257</v>
      </c>
      <c r="EC136">
        <v>66.544852810342746</v>
      </c>
      <c r="ED136">
        <v>1.939057298459032</v>
      </c>
      <c r="EE136">
        <v>0.27003203030520861</v>
      </c>
      <c r="EH136">
        <v>326.98448796906371</v>
      </c>
      <c r="EI136">
        <v>0.57294604412822725</v>
      </c>
      <c r="EJ136">
        <v>26.305595276333101</v>
      </c>
      <c r="EK136">
        <v>4.2840244616530869</v>
      </c>
      <c r="EL136">
        <v>8.7226494796988341</v>
      </c>
      <c r="EM136">
        <v>17.925110737456091</v>
      </c>
      <c r="EN136">
        <v>18.670337493734081</v>
      </c>
      <c r="EO136">
        <v>57.878218291202167</v>
      </c>
      <c r="EP136">
        <v>90.631487423272233</v>
      </c>
      <c r="EQ136">
        <v>155.90801565401711</v>
      </c>
      <c r="ER136">
        <v>283.4835073539042</v>
      </c>
      <c r="ES136">
        <v>516.85021044880693</v>
      </c>
      <c r="ET136">
        <v>741.8938848848212</v>
      </c>
      <c r="EU136">
        <v>1137.666087957509</v>
      </c>
      <c r="EV136">
        <v>1753.9418828690859</v>
      </c>
      <c r="EX136">
        <v>16.790564616781399</v>
      </c>
      <c r="EY136">
        <v>6.1974515462423714</v>
      </c>
      <c r="EZ136">
        <v>0.57964710098247596</v>
      </c>
      <c r="FA136">
        <v>0.60685448752885029</v>
      </c>
      <c r="FB136">
        <v>5.0361529643276701E-4</v>
      </c>
      <c r="FC136">
        <v>9.8991651962326982E-3</v>
      </c>
      <c r="FD136">
        <v>19.656204381302469</v>
      </c>
      <c r="FE136">
        <v>4.0370632738786369</v>
      </c>
      <c r="FF136">
        <v>5.7113035813574884</v>
      </c>
      <c r="FG136">
        <v>0.50280914196184745</v>
      </c>
      <c r="FH136">
        <v>8.7115880928985857E-3</v>
      </c>
      <c r="FJ136">
        <f t="shared" si="8"/>
        <v>92.096654433526098</v>
      </c>
      <c r="FK136">
        <f t="shared" si="9"/>
        <v>149.46043141602044</v>
      </c>
      <c r="FL136">
        <f t="shared" ref="FL136:FL198" si="10">(BR136/FK136)*((FK136/AW136)^0.5)</f>
        <v>0.5598145772789711</v>
      </c>
      <c r="FM136">
        <f t="shared" ref="FM136:FM198" si="11">((3.998*LOG(FL136))+2.284)</f>
        <v>1.2766807239085705</v>
      </c>
    </row>
    <row r="137" spans="1:169" x14ac:dyDescent="0.25">
      <c r="A137" t="s">
        <v>1029</v>
      </c>
      <c r="B137" t="s">
        <v>963</v>
      </c>
      <c r="C137" s="7">
        <v>5.7777224065018364</v>
      </c>
      <c r="D137" s="8">
        <v>8.4009868147571533E-3</v>
      </c>
      <c r="E137" s="9">
        <v>59.480260668571447</v>
      </c>
      <c r="F137" s="10">
        <v>0.77143438610100412</v>
      </c>
      <c r="G137">
        <v>245.20011376623381</v>
      </c>
      <c r="H137" s="11">
        <v>90.894143938852125</v>
      </c>
      <c r="I137" s="7">
        <v>1.80438192720187</v>
      </c>
      <c r="J137" s="7">
        <v>5.5766359189183941E-2</v>
      </c>
      <c r="K137" s="8">
        <v>0.18479858653247991</v>
      </c>
      <c r="L137" s="19">
        <v>1.3185196961287349E-3</v>
      </c>
      <c r="M137">
        <v>0.1984589167997291</v>
      </c>
      <c r="N137" s="11">
        <v>1.0242040380499631</v>
      </c>
      <c r="O137" s="12">
        <v>14.12821701193849</v>
      </c>
      <c r="P137" s="10">
        <v>0.5009641344364284</v>
      </c>
      <c r="Q137" s="8">
        <v>0.55438250450424631</v>
      </c>
      <c r="R137" s="13">
        <v>1.7160255941845899E-2</v>
      </c>
      <c r="S137" s="14">
        <v>0.19756261240455389</v>
      </c>
      <c r="T137" t="e">
        <v>#N/A</v>
      </c>
      <c r="U137" s="11" t="e">
        <v>#N/A</v>
      </c>
      <c r="V137" s="9">
        <v>2694.6849528682042</v>
      </c>
      <c r="W137" s="9">
        <v>11.02614111131539</v>
      </c>
      <c r="X137" s="9">
        <v>11.82101826850664</v>
      </c>
      <c r="Y137" s="9">
        <v>2843.2434019079051</v>
      </c>
      <c r="Z137" s="9">
        <v>8.5030962397126117</v>
      </c>
      <c r="AA137" s="9">
        <v>71.142093629585275</v>
      </c>
      <c r="AB137" s="9">
        <v>2757.9417519128001</v>
      </c>
      <c r="AC137" s="9">
        <v>5.9863813415484159</v>
      </c>
      <c r="AD137" s="15">
        <v>33.785816747422309</v>
      </c>
      <c r="AE137" t="e">
        <v>#N/A</v>
      </c>
      <c r="AF137" t="e">
        <v>#N/A</v>
      </c>
      <c r="AG137" s="11" t="e">
        <v>#N/A</v>
      </c>
      <c r="AH137" s="16">
        <v>105.51301735223539</v>
      </c>
      <c r="AK137" t="s">
        <v>1030</v>
      </c>
      <c r="AL137" t="s">
        <v>1030</v>
      </c>
      <c r="AM137">
        <v>25.023</v>
      </c>
      <c r="AN137">
        <v>152.39317033310371</v>
      </c>
      <c r="AO137">
        <v>43.822613872858817</v>
      </c>
      <c r="AP137">
        <v>96.822338157610858</v>
      </c>
      <c r="AQ137" t="s">
        <v>154</v>
      </c>
      <c r="AR137">
        <v>860.28537980349142</v>
      </c>
      <c r="AS137">
        <v>1643.686323016705</v>
      </c>
      <c r="AT137">
        <v>287.29010217438821</v>
      </c>
      <c r="AU137">
        <v>13.84623281956163</v>
      </c>
      <c r="AV137">
        <v>2.073279360068629</v>
      </c>
      <c r="AW137">
        <v>4.1603827984339272</v>
      </c>
      <c r="AX137">
        <v>1.2621637880041301</v>
      </c>
      <c r="AY137">
        <v>1.461825918969818</v>
      </c>
      <c r="AZ137" t="s">
        <v>154</v>
      </c>
      <c r="BA137">
        <v>26.11597804891495</v>
      </c>
      <c r="BB137">
        <v>48.914052416493973</v>
      </c>
      <c r="BC137">
        <v>0.30879254440308018</v>
      </c>
      <c r="BD137">
        <v>0.1258723939928687</v>
      </c>
      <c r="BE137">
        <v>0.1096317551044331</v>
      </c>
      <c r="BF137">
        <v>407.92471672851849</v>
      </c>
      <c r="BG137">
        <v>21.513289729551811</v>
      </c>
      <c r="BH137">
        <v>6.7422086245174803E-2</v>
      </c>
      <c r="BI137">
        <v>518656.63612745068</v>
      </c>
      <c r="BJ137">
        <v>25263.479213544881</v>
      </c>
      <c r="BK137">
        <v>1.5577270047771981</v>
      </c>
      <c r="BL137">
        <v>1.1437920646111761</v>
      </c>
      <c r="BM137">
        <v>0.2004178281413834</v>
      </c>
      <c r="BN137">
        <v>8.149120379147419E-2</v>
      </c>
      <c r="BO137">
        <v>2.7448865427716442E-2</v>
      </c>
      <c r="BP137">
        <v>1.33842442001818E-2</v>
      </c>
      <c r="BQ137">
        <v>4.9804011742302697E-3</v>
      </c>
      <c r="BR137">
        <v>12.343911230954671</v>
      </c>
      <c r="BS137">
        <v>0.7922438434542961</v>
      </c>
      <c r="BT137">
        <v>4.7465855751406993E-2</v>
      </c>
      <c r="BU137">
        <v>4.1484964280644139E-2</v>
      </c>
      <c r="BV137">
        <v>2.2750416233588231E-2</v>
      </c>
      <c r="BW137">
        <v>9.488502923523677E-3</v>
      </c>
      <c r="BX137">
        <v>0.68841978989222374</v>
      </c>
      <c r="BY137">
        <v>0.2207982980636794</v>
      </c>
      <c r="BZ137">
        <v>3.0313924825530851E-2</v>
      </c>
      <c r="CA137">
        <v>2.0841702908348201</v>
      </c>
      <c r="CB137">
        <v>0.30945550022489782</v>
      </c>
      <c r="CC137">
        <v>0.12281771664261069</v>
      </c>
      <c r="CD137">
        <v>0.6401927102063586</v>
      </c>
      <c r="CE137">
        <v>0.1063573083121151</v>
      </c>
      <c r="CF137">
        <v>9.3832267853484457E-3</v>
      </c>
      <c r="CG137">
        <v>9.5053275348653372</v>
      </c>
      <c r="CH137">
        <v>1.0453555516926409</v>
      </c>
      <c r="CI137">
        <v>0.1181206489211484</v>
      </c>
      <c r="CJ137">
        <v>2.6004766909673571</v>
      </c>
      <c r="CK137">
        <v>0.20419193597659199</v>
      </c>
      <c r="CL137">
        <v>1.7313579366424189E-2</v>
      </c>
      <c r="CM137">
        <v>33.778792775979547</v>
      </c>
      <c r="CN137">
        <v>2.2917152838822541</v>
      </c>
      <c r="CO137">
        <v>0.13026198244236839</v>
      </c>
      <c r="CP137">
        <v>12.62690645199122</v>
      </c>
      <c r="CQ137">
        <v>0.76650219843326495</v>
      </c>
      <c r="CR137">
        <v>1.1487527863329071E-2</v>
      </c>
      <c r="CS137">
        <v>68.428767625091595</v>
      </c>
      <c r="CT137">
        <v>3.787405948081457</v>
      </c>
      <c r="CU137">
        <v>3.3324805695798203E-2</v>
      </c>
      <c r="CV137">
        <v>14.739108145393381</v>
      </c>
      <c r="CW137">
        <v>0.83764495441574738</v>
      </c>
      <c r="CX137">
        <v>1.105085531808851E-2</v>
      </c>
      <c r="CY137">
        <v>150.4182924920967</v>
      </c>
      <c r="CZ137">
        <v>8.481366424842534</v>
      </c>
      <c r="DA137">
        <v>5.1531023420041323E-2</v>
      </c>
      <c r="DB137">
        <v>35.62846393126943</v>
      </c>
      <c r="DC137">
        <v>2.2531585731913641</v>
      </c>
      <c r="DD137">
        <v>1.1018867611827229E-2</v>
      </c>
      <c r="DE137">
        <v>8672.3144518509216</v>
      </c>
      <c r="DF137">
        <v>376.92983804053529</v>
      </c>
      <c r="DG137">
        <v>0.10793369128797579</v>
      </c>
      <c r="DH137">
        <v>0.25382589574549907</v>
      </c>
      <c r="DI137">
        <v>6.0792969055692578E-2</v>
      </c>
      <c r="DJ137">
        <v>9.9348781124021859E-3</v>
      </c>
      <c r="DK137">
        <v>-1.078444541948778</v>
      </c>
      <c r="DL137">
        <v>5.3382086944502269</v>
      </c>
      <c r="DM137">
        <v>10.48847591718495</v>
      </c>
      <c r="DN137">
        <v>131.94761633839749</v>
      </c>
      <c r="DO137">
        <v>6.0652966567940254</v>
      </c>
      <c r="DP137">
        <v>0.62564765832798119</v>
      </c>
      <c r="DQ137">
        <v>26.740025619865619</v>
      </c>
      <c r="DR137">
        <v>1.238988412217285</v>
      </c>
      <c r="DS137">
        <v>0.3344935972753747</v>
      </c>
      <c r="DT137">
        <v>11.972891466278631</v>
      </c>
      <c r="DU137">
        <v>0.76875471923795924</v>
      </c>
      <c r="DV137">
        <v>0.32462720026289288</v>
      </c>
      <c r="DW137">
        <v>43.064604186349378</v>
      </c>
      <c r="DX137">
        <v>2.7317256307316531</v>
      </c>
      <c r="DY137">
        <v>0.27211916496000671</v>
      </c>
      <c r="DZ137">
        <v>59.480260668571447</v>
      </c>
      <c r="EA137">
        <v>2.558379123388848</v>
      </c>
      <c r="EB137">
        <v>0.15120848095388059</v>
      </c>
      <c r="EC137">
        <v>43.917882116090468</v>
      </c>
      <c r="ED137">
        <v>2.1118012342156711</v>
      </c>
      <c r="EE137">
        <v>0.26855582888231411</v>
      </c>
      <c r="EH137">
        <v>259.82466033663599</v>
      </c>
      <c r="EI137">
        <v>0.1158179975853014</v>
      </c>
      <c r="EJ137">
        <v>20.136886184265379</v>
      </c>
      <c r="EK137">
        <v>0.44703625302418248</v>
      </c>
      <c r="EL137">
        <v>1.50638903696329</v>
      </c>
      <c r="EM137">
        <v>14.08223169482987</v>
      </c>
      <c r="EN137">
        <v>11.37109609602769</v>
      </c>
      <c r="EO137">
        <v>47.765464999323299</v>
      </c>
      <c r="EP137">
        <v>72.035365400757797</v>
      </c>
      <c r="EQ137">
        <v>137.31216575601451</v>
      </c>
      <c r="ER137">
        <v>231.26202293024201</v>
      </c>
      <c r="ES137">
        <v>427.67979765682247</v>
      </c>
      <c r="ET137">
        <v>596.72502612928645</v>
      </c>
      <c r="EU137">
        <v>934.27510864656335</v>
      </c>
      <c r="EV137">
        <v>1448.311541921521</v>
      </c>
      <c r="EX137">
        <v>88.497890213689715</v>
      </c>
      <c r="EY137">
        <v>124.9653207292769</v>
      </c>
      <c r="EZ137">
        <v>0.43843940731415171</v>
      </c>
      <c r="FA137">
        <v>0.46864006896190141</v>
      </c>
      <c r="FB137">
        <v>1.2396562480732369E-4</v>
      </c>
      <c r="FC137">
        <v>2.424722497455897E-3</v>
      </c>
      <c r="FD137">
        <v>19.55963599767739</v>
      </c>
      <c r="FE137">
        <v>4.5062071434902347</v>
      </c>
      <c r="FF137">
        <v>4.8185910896226742</v>
      </c>
      <c r="FG137">
        <v>0.39543236186979502</v>
      </c>
      <c r="FH137">
        <v>7.6040755792469387E-3</v>
      </c>
      <c r="FJ137">
        <f t="shared" si="8"/>
        <v>59.480260668571447</v>
      </c>
      <c r="FK137">
        <f t="shared" si="9"/>
        <v>96.528429560692274</v>
      </c>
      <c r="FL137">
        <f t="shared" si="10"/>
        <v>0.61596852866432183</v>
      </c>
      <c r="FM137">
        <f t="shared" si="11"/>
        <v>1.4426549772172024</v>
      </c>
    </row>
    <row r="138" spans="1:169" x14ac:dyDescent="0.25">
      <c r="A138" t="s">
        <v>1031</v>
      </c>
      <c r="B138" t="s">
        <v>963</v>
      </c>
      <c r="C138" s="7">
        <v>-10.66632656089503</v>
      </c>
      <c r="D138" s="8">
        <v>8.7795796231222058E-3</v>
      </c>
      <c r="E138" s="9">
        <v>63.225801191820047</v>
      </c>
      <c r="F138" s="10">
        <v>0.67675465149447034</v>
      </c>
      <c r="G138">
        <v>-132.6877154039058</v>
      </c>
      <c r="H138" s="11">
        <v>85.768041193388086</v>
      </c>
      <c r="I138" s="7">
        <v>1.865931904102059</v>
      </c>
      <c r="J138" s="7">
        <v>5.9730919207873642E-2</v>
      </c>
      <c r="K138" s="8">
        <v>0.18543191511444851</v>
      </c>
      <c r="L138" s="19">
        <v>1.181621424742536E-3</v>
      </c>
      <c r="M138">
        <v>0.17177015749476451</v>
      </c>
      <c r="N138" s="11">
        <v>0.92421737376371915</v>
      </c>
      <c r="O138" s="12">
        <v>13.725410130967481</v>
      </c>
      <c r="P138" s="10">
        <v>0.49686210942697978</v>
      </c>
      <c r="Q138" s="8">
        <v>0.53653020288374276</v>
      </c>
      <c r="R138" s="13">
        <v>1.6873340159925001E-2</v>
      </c>
      <c r="S138" s="14">
        <v>0.75675872901979657</v>
      </c>
      <c r="T138" t="e">
        <v>#N/A</v>
      </c>
      <c r="U138" s="11" t="e">
        <v>#N/A</v>
      </c>
      <c r="V138" s="9">
        <v>2700.5602129541021</v>
      </c>
      <c r="W138" s="9">
        <v>9.6185099236814846</v>
      </c>
      <c r="X138" s="9">
        <v>10.513008310400281</v>
      </c>
      <c r="Y138" s="9">
        <v>2768.470139800289</v>
      </c>
      <c r="Z138" s="9">
        <v>15.503527331886151</v>
      </c>
      <c r="AA138" s="9">
        <v>70.997973111336833</v>
      </c>
      <c r="AB138" s="9">
        <v>2729.9417388803472</v>
      </c>
      <c r="AC138" s="9">
        <v>9.3780833458225175</v>
      </c>
      <c r="AD138" s="15">
        <v>34.812013424707928</v>
      </c>
      <c r="AE138" t="e">
        <v>#N/A</v>
      </c>
      <c r="AF138" t="e">
        <v>#N/A</v>
      </c>
      <c r="AG138" s="11" t="e">
        <v>#N/A</v>
      </c>
      <c r="AH138" s="16">
        <v>102.51466071818859</v>
      </c>
      <c r="AK138" t="s">
        <v>1032</v>
      </c>
      <c r="AL138" t="s">
        <v>1032</v>
      </c>
      <c r="AM138">
        <v>25.09</v>
      </c>
      <c r="AN138">
        <v>154.64000986002929</v>
      </c>
      <c r="AO138">
        <v>46.51250219466197</v>
      </c>
      <c r="AP138">
        <v>104.8651976178692</v>
      </c>
      <c r="AQ138" t="s">
        <v>154</v>
      </c>
      <c r="AR138">
        <v>852.24870866264644</v>
      </c>
      <c r="AS138">
        <v>1726.4304813654239</v>
      </c>
      <c r="AT138">
        <v>285.05215776180722</v>
      </c>
      <c r="AU138">
        <v>14.757393346667371</v>
      </c>
      <c r="AV138">
        <v>2.176829675933933</v>
      </c>
      <c r="AW138">
        <v>3.7883388535330988</v>
      </c>
      <c r="AX138">
        <v>0.90740653339661281</v>
      </c>
      <c r="AY138">
        <v>1.6224173242595481</v>
      </c>
      <c r="AZ138" t="s">
        <v>154</v>
      </c>
      <c r="BA138">
        <v>25.329366971072709</v>
      </c>
      <c r="BB138">
        <v>50.722028409403848</v>
      </c>
      <c r="BC138">
        <v>0.39887131527215081</v>
      </c>
      <c r="BD138">
        <v>0.19424359949776909</v>
      </c>
      <c r="BE138">
        <v>0.18627279523717549</v>
      </c>
      <c r="BF138">
        <v>374.85436308447942</v>
      </c>
      <c r="BG138">
        <v>23.243406583568529</v>
      </c>
      <c r="BH138">
        <v>0.1021543170788342</v>
      </c>
      <c r="BI138">
        <v>542089.27429393015</v>
      </c>
      <c r="BJ138">
        <v>27770.828826420591</v>
      </c>
      <c r="BK138">
        <v>1.7370720280231959</v>
      </c>
      <c r="BL138">
        <v>1.006902381149563</v>
      </c>
      <c r="BM138">
        <v>0.1821790022464925</v>
      </c>
      <c r="BN138">
        <v>0.1202588249318965</v>
      </c>
      <c r="BO138">
        <v>0.1181079072370116</v>
      </c>
      <c r="BP138">
        <v>1.5733786852082678E-2</v>
      </c>
      <c r="BQ138">
        <v>8.4184640656302101E-3</v>
      </c>
      <c r="BR138">
        <v>12.09386480007003</v>
      </c>
      <c r="BS138">
        <v>1.394985611567614</v>
      </c>
      <c r="BT138">
        <v>4.4915406293656243E-2</v>
      </c>
      <c r="BU138">
        <v>0.18451079074936541</v>
      </c>
      <c r="BV138">
        <v>3.0535287226901651E-2</v>
      </c>
      <c r="BW138">
        <v>1.1301476258283649E-2</v>
      </c>
      <c r="BX138">
        <v>1.8784546745645001</v>
      </c>
      <c r="BY138">
        <v>0.30626582313819062</v>
      </c>
      <c r="BZ138">
        <v>3.017813585172445E-2</v>
      </c>
      <c r="CA138">
        <v>2.4341809353770718</v>
      </c>
      <c r="CB138">
        <v>0.41999557902804963</v>
      </c>
      <c r="CC138">
        <v>0.1490901698177263</v>
      </c>
      <c r="CD138">
        <v>0.69918819032120638</v>
      </c>
      <c r="CE138">
        <v>8.252517576303206E-2</v>
      </c>
      <c r="CF138">
        <v>2.4865167637138551E-2</v>
      </c>
      <c r="CG138">
        <v>9.2774572072309507</v>
      </c>
      <c r="CH138">
        <v>0.99275301916898862</v>
      </c>
      <c r="CI138">
        <v>0.1377158361559504</v>
      </c>
      <c r="CJ138">
        <v>2.6782980536224921</v>
      </c>
      <c r="CK138">
        <v>0.29382613623442028</v>
      </c>
      <c r="CL138">
        <v>3.277862035474409E-2</v>
      </c>
      <c r="CM138">
        <v>30.511234489170981</v>
      </c>
      <c r="CN138">
        <v>2.8106171765470238</v>
      </c>
      <c r="CO138">
        <v>0.1232579193006175</v>
      </c>
      <c r="CP138">
        <v>11.30237653422815</v>
      </c>
      <c r="CQ138">
        <v>0.88109102514056226</v>
      </c>
      <c r="CR138">
        <v>1.14373787715937E-2</v>
      </c>
      <c r="CS138">
        <v>59.683400041778278</v>
      </c>
      <c r="CT138">
        <v>4.7371849391293068</v>
      </c>
      <c r="CU138">
        <v>3.3189098547474823E-2</v>
      </c>
      <c r="CV138">
        <v>13.882573519100839</v>
      </c>
      <c r="CW138">
        <v>1.090851155421676</v>
      </c>
      <c r="CX138">
        <v>1.100032479667146E-2</v>
      </c>
      <c r="CY138">
        <v>135.64767733990271</v>
      </c>
      <c r="CZ138">
        <v>9.9412289680222887</v>
      </c>
      <c r="DA138">
        <v>5.1301977789102039E-2</v>
      </c>
      <c r="DB138">
        <v>31.964212810651279</v>
      </c>
      <c r="DC138">
        <v>2.3189046552446739</v>
      </c>
      <c r="DD138">
        <v>1.0967671458629979E-2</v>
      </c>
      <c r="DE138">
        <v>10243.62045078317</v>
      </c>
      <c r="DF138">
        <v>600.75511979227326</v>
      </c>
      <c r="DG138">
        <v>0.1074992469612911</v>
      </c>
      <c r="DH138">
        <v>0.28024550587397468</v>
      </c>
      <c r="DI138">
        <v>6.8385892746671381E-2</v>
      </c>
      <c r="DJ138">
        <v>9.88862511712881E-3</v>
      </c>
      <c r="DK138">
        <v>-4.267573329857834</v>
      </c>
      <c r="DL138">
        <v>6.1415882457863429</v>
      </c>
      <c r="DM138">
        <v>12.53283614652706</v>
      </c>
      <c r="DN138">
        <v>134.87620917556191</v>
      </c>
      <c r="DO138">
        <v>10.12661992220745</v>
      </c>
      <c r="DP138">
        <v>0.67626704814307892</v>
      </c>
      <c r="DQ138">
        <v>27.430529752027262</v>
      </c>
      <c r="DR138">
        <v>2.0854944345100521</v>
      </c>
      <c r="DS138">
        <v>0.43230478263330108</v>
      </c>
      <c r="DT138">
        <v>10.671934894442449</v>
      </c>
      <c r="DU138">
        <v>0.96855972400067647</v>
      </c>
      <c r="DV138">
        <v>0.32860117400771288</v>
      </c>
      <c r="DW138">
        <v>38.725020673647322</v>
      </c>
      <c r="DX138">
        <v>3.399098314606491</v>
      </c>
      <c r="DY138">
        <v>0.33867772231820781</v>
      </c>
      <c r="DZ138">
        <v>63.225801191820047</v>
      </c>
      <c r="EA138">
        <v>5.1694019786237044</v>
      </c>
      <c r="EB138">
        <v>0.16658780565045081</v>
      </c>
      <c r="EC138">
        <v>44.018352715776011</v>
      </c>
      <c r="ED138">
        <v>3.3755961206995</v>
      </c>
      <c r="EE138">
        <v>0.30974831890768872</v>
      </c>
      <c r="EH138">
        <v>238.76074081813971</v>
      </c>
      <c r="EI138">
        <v>0.49834560015616708</v>
      </c>
      <c r="EJ138">
        <v>19.728980097993531</v>
      </c>
      <c r="EK138">
        <v>1.9882628313509201</v>
      </c>
      <c r="EL138">
        <v>4.1104041018916853</v>
      </c>
      <c r="EM138">
        <v>16.447168482277512</v>
      </c>
      <c r="EN138">
        <v>12.418973185101359</v>
      </c>
      <c r="EO138">
        <v>46.620387976034927</v>
      </c>
      <c r="EP138">
        <v>74.191081817797553</v>
      </c>
      <c r="EQ138">
        <v>124.029408492565</v>
      </c>
      <c r="ER138">
        <v>207.00323322762171</v>
      </c>
      <c r="ES138">
        <v>373.02125026111418</v>
      </c>
      <c r="ET138">
        <v>562.04751089477077</v>
      </c>
      <c r="EU138">
        <v>842.53215739070026</v>
      </c>
      <c r="EV138">
        <v>1299.358244335418</v>
      </c>
      <c r="EX138">
        <v>19.8199440253122</v>
      </c>
      <c r="EY138">
        <v>19.205549405251858</v>
      </c>
      <c r="EZ138">
        <v>0.44848939381824499</v>
      </c>
      <c r="FA138">
        <v>0.45699104920523842</v>
      </c>
      <c r="FB138">
        <v>5.9148555433127944E-4</v>
      </c>
      <c r="FC138">
        <v>1.0689434854389029E-2</v>
      </c>
      <c r="FD138">
        <v>18.072182449957332</v>
      </c>
      <c r="FE138">
        <v>3.5929296279325991</v>
      </c>
      <c r="FF138">
        <v>5.2279235990346056</v>
      </c>
      <c r="FG138">
        <v>0.46610308728980548</v>
      </c>
      <c r="FH138">
        <v>7.4229238634620377E-3</v>
      </c>
      <c r="FJ138">
        <f t="shared" si="8"/>
        <v>63.225801191820047</v>
      </c>
      <c r="FK138">
        <f t="shared" si="9"/>
        <v>102.6069359508998</v>
      </c>
      <c r="FL138">
        <f t="shared" si="10"/>
        <v>0.6134121030819466</v>
      </c>
      <c r="FM138">
        <f t="shared" si="11"/>
        <v>1.4354338580691324</v>
      </c>
    </row>
    <row r="139" spans="1:169" x14ac:dyDescent="0.25">
      <c r="A139" t="s">
        <v>1033</v>
      </c>
      <c r="B139" t="s">
        <v>963</v>
      </c>
      <c r="C139" s="7">
        <v>-4.4192224440017842</v>
      </c>
      <c r="D139" s="8">
        <v>1.8107621081636521E-2</v>
      </c>
      <c r="E139" s="9">
        <v>133.0111968402322</v>
      </c>
      <c r="F139" s="10">
        <v>1.0823817151690529</v>
      </c>
      <c r="G139">
        <v>-320.38304437931703</v>
      </c>
      <c r="H139" s="11">
        <v>120.69967896175319</v>
      </c>
      <c r="I139" s="7">
        <v>1.8432840447134811</v>
      </c>
      <c r="J139" s="7">
        <v>5.7131980690547333E-2</v>
      </c>
      <c r="K139" s="8">
        <v>0.18511088310970261</v>
      </c>
      <c r="L139" s="19">
        <v>8.0899860465458899E-4</v>
      </c>
      <c r="M139">
        <v>0.26472106778152471</v>
      </c>
      <c r="N139" s="11">
        <v>0.31636815274858648</v>
      </c>
      <c r="O139" s="12">
        <v>13.856813089618329</v>
      </c>
      <c r="P139" s="10">
        <v>0.48820919640493893</v>
      </c>
      <c r="Q139" s="8">
        <v>0.54260135061041159</v>
      </c>
      <c r="R139" s="13">
        <v>1.6757366482870059E-2</v>
      </c>
      <c r="S139" s="14">
        <v>0.6552072237951807</v>
      </c>
      <c r="T139" t="e">
        <v>#N/A</v>
      </c>
      <c r="U139" s="11" t="e">
        <v>#N/A</v>
      </c>
      <c r="V139" s="9">
        <v>2698.1826024244128</v>
      </c>
      <c r="W139" s="9">
        <v>5.8364949744963033</v>
      </c>
      <c r="X139" s="9">
        <v>7.219224972550907</v>
      </c>
      <c r="Y139" s="9">
        <v>2794.2613468606478</v>
      </c>
      <c r="Z139" s="9">
        <v>6.0951668963352112</v>
      </c>
      <c r="AA139" s="9">
        <v>70.06852057392706</v>
      </c>
      <c r="AB139" s="9">
        <v>2739.7436118506089</v>
      </c>
      <c r="AC139" s="9">
        <v>4.4363947803585964</v>
      </c>
      <c r="AD139" s="15">
        <v>33.331382695708363</v>
      </c>
      <c r="AE139" t="e">
        <v>#N/A</v>
      </c>
      <c r="AF139" t="e">
        <v>#N/A</v>
      </c>
      <c r="AG139" s="11" t="e">
        <v>#N/A</v>
      </c>
      <c r="AH139" s="16">
        <v>103.5608688733633</v>
      </c>
      <c r="AK139" t="s">
        <v>1034</v>
      </c>
      <c r="AL139" t="s">
        <v>1034</v>
      </c>
      <c r="AM139">
        <v>25.013999999999999</v>
      </c>
      <c r="AN139">
        <v>305.03674266329779</v>
      </c>
      <c r="AO139">
        <v>51.989891040953957</v>
      </c>
      <c r="AP139">
        <v>110.5703783781393</v>
      </c>
      <c r="AQ139" t="s">
        <v>154</v>
      </c>
      <c r="AR139">
        <v>758.36859609027294</v>
      </c>
      <c r="AS139">
        <v>1925.7201817944949</v>
      </c>
      <c r="AT139">
        <v>329.21408285550399</v>
      </c>
      <c r="AU139">
        <v>14.17320628433928</v>
      </c>
      <c r="AV139">
        <v>2.3375745655304292</v>
      </c>
      <c r="AW139">
        <v>5.270004403748886</v>
      </c>
      <c r="AX139">
        <v>1.1519027382039959</v>
      </c>
      <c r="AY139">
        <v>1.6700200856552021</v>
      </c>
      <c r="AZ139" t="s">
        <v>154</v>
      </c>
      <c r="BA139">
        <v>27.447530883932991</v>
      </c>
      <c r="BB139">
        <v>50.967244728574187</v>
      </c>
      <c r="BC139">
        <v>0.25663880618452972</v>
      </c>
      <c r="BD139">
        <v>0.15954286837952331</v>
      </c>
      <c r="BE139">
        <v>0.20437241171641701</v>
      </c>
      <c r="BF139">
        <v>800.90280257448137</v>
      </c>
      <c r="BG139">
        <v>36.769860924027313</v>
      </c>
      <c r="BH139">
        <v>9.8216738022397956E-2</v>
      </c>
      <c r="BI139">
        <v>540226.84145038959</v>
      </c>
      <c r="BJ139">
        <v>27845.326044518832</v>
      </c>
      <c r="BK139">
        <v>1.369611663334477</v>
      </c>
      <c r="BL139">
        <v>1.948650233449879</v>
      </c>
      <c r="BM139">
        <v>0.25741311751827362</v>
      </c>
      <c r="BN139">
        <v>8.9770804288644673E-2</v>
      </c>
      <c r="BO139">
        <v>0.19211038762278751</v>
      </c>
      <c r="BP139">
        <v>8.3839525766740836E-2</v>
      </c>
      <c r="BQ139">
        <v>5.72087973788123E-3</v>
      </c>
      <c r="BR139">
        <v>23.35541571799887</v>
      </c>
      <c r="BS139">
        <v>1.256513482709223</v>
      </c>
      <c r="BT139">
        <v>6.1842815879895208E-2</v>
      </c>
      <c r="BU139">
        <v>0.23919073811222419</v>
      </c>
      <c r="BV139">
        <v>4.8989750492612102E-2</v>
      </c>
      <c r="BW139">
        <v>1.2363916311661491E-2</v>
      </c>
      <c r="BX139">
        <v>3.041186484302504</v>
      </c>
      <c r="BY139">
        <v>0.39543959523046429</v>
      </c>
      <c r="BZ139">
        <v>3.1472233023457412E-2</v>
      </c>
      <c r="CA139">
        <v>4.2024493694036558</v>
      </c>
      <c r="CB139">
        <v>0.5509542388362646</v>
      </c>
      <c r="CC139">
        <v>0.14670601667055541</v>
      </c>
      <c r="CD139">
        <v>1.391669962555965</v>
      </c>
      <c r="CE139">
        <v>0.15842360167684361</v>
      </c>
      <c r="CF139">
        <v>9.7410285988251428E-3</v>
      </c>
      <c r="CG139">
        <v>18.585682608643861</v>
      </c>
      <c r="CH139">
        <v>1.681358681336792</v>
      </c>
      <c r="CI139">
        <v>0.14989058590753579</v>
      </c>
      <c r="CJ139">
        <v>5.497767536789075</v>
      </c>
      <c r="CK139">
        <v>0.26559152861464352</v>
      </c>
      <c r="CL139">
        <v>2.19575189071331E-2</v>
      </c>
      <c r="CM139">
        <v>65.131288998026193</v>
      </c>
      <c r="CN139">
        <v>3.9383610493529222</v>
      </c>
      <c r="CO139">
        <v>4.8285228501772109E-2</v>
      </c>
      <c r="CP139">
        <v>25.172701738510039</v>
      </c>
      <c r="CQ139">
        <v>1.44652589025449</v>
      </c>
      <c r="CR139">
        <v>1.1929123409016361E-2</v>
      </c>
      <c r="CS139">
        <v>129.19907259555271</v>
      </c>
      <c r="CT139">
        <v>5.8757578006136706</v>
      </c>
      <c r="CU139">
        <v>3.4625266563870431E-2</v>
      </c>
      <c r="CV139">
        <v>28.673286480953418</v>
      </c>
      <c r="CW139">
        <v>1.525132027513709</v>
      </c>
      <c r="CX139">
        <v>1.147106333551994E-2</v>
      </c>
      <c r="CY139">
        <v>280.14005499326561</v>
      </c>
      <c r="CZ139">
        <v>14.19775709858931</v>
      </c>
      <c r="DA139">
        <v>5.3503348505384303E-2</v>
      </c>
      <c r="DB139">
        <v>63.950274050797162</v>
      </c>
      <c r="DC139">
        <v>2.903851363720714</v>
      </c>
      <c r="DD139">
        <v>1.143629987108355E-2</v>
      </c>
      <c r="DE139">
        <v>9233.5627510128943</v>
      </c>
      <c r="DF139">
        <v>378.29383759940248</v>
      </c>
      <c r="DG139">
        <v>0.1121552953254861</v>
      </c>
      <c r="DH139">
        <v>0.46539633604373293</v>
      </c>
      <c r="DI139">
        <v>9.1359377651467108E-2</v>
      </c>
      <c r="DJ139">
        <v>1.031107797459304E-2</v>
      </c>
      <c r="DK139">
        <v>-2.3029115982969128</v>
      </c>
      <c r="DL139">
        <v>6.3662935153577713</v>
      </c>
      <c r="DM139">
        <v>11.64112463029611</v>
      </c>
      <c r="DN139">
        <v>287.05801000555363</v>
      </c>
      <c r="DO139">
        <v>11.71721962634521</v>
      </c>
      <c r="DP139">
        <v>0.81097215133919209</v>
      </c>
      <c r="DQ139">
        <v>58.337961323682137</v>
      </c>
      <c r="DR139">
        <v>2.3884865222542491</v>
      </c>
      <c r="DS139">
        <v>0.40468796804098162</v>
      </c>
      <c r="DT139">
        <v>34.681160721413058</v>
      </c>
      <c r="DU139">
        <v>1.461330490040585</v>
      </c>
      <c r="DV139">
        <v>0.32685155350744538</v>
      </c>
      <c r="DW139">
        <v>127.54676771804201</v>
      </c>
      <c r="DX139">
        <v>5.1282917431859278</v>
      </c>
      <c r="DY139">
        <v>0.32077062774428111</v>
      </c>
      <c r="DZ139">
        <v>133.0111968402322</v>
      </c>
      <c r="EA139">
        <v>6.3813990510690832</v>
      </c>
      <c r="EB139">
        <v>0.16635167418350599</v>
      </c>
      <c r="EC139">
        <v>100.0080263438218</v>
      </c>
      <c r="ED139">
        <v>4.0949852184947426</v>
      </c>
      <c r="EE139">
        <v>0.30048021457270357</v>
      </c>
      <c r="EH139">
        <v>510.12917361431931</v>
      </c>
      <c r="EI139">
        <v>0.81059235283876607</v>
      </c>
      <c r="EJ139">
        <v>38.10018877324449</v>
      </c>
      <c r="EK139">
        <v>2.5774864020713819</v>
      </c>
      <c r="EL139">
        <v>6.6546750203555893</v>
      </c>
      <c r="EM139">
        <v>28.39492817164632</v>
      </c>
      <c r="EN139">
        <v>24.718827043622831</v>
      </c>
      <c r="EO139">
        <v>93.395389993185248</v>
      </c>
      <c r="EP139">
        <v>152.2927295509439</v>
      </c>
      <c r="EQ139">
        <v>264.76133739035038</v>
      </c>
      <c r="ER139">
        <v>461.03849337930473</v>
      </c>
      <c r="ES139">
        <v>807.49420372220425</v>
      </c>
      <c r="ET139">
        <v>1160.861800848317</v>
      </c>
      <c r="EU139">
        <v>1740.000341573078</v>
      </c>
      <c r="EV139">
        <v>2599.604636211267</v>
      </c>
      <c r="EX139">
        <v>26.358924426459492</v>
      </c>
      <c r="EY139">
        <v>24.429478638576349</v>
      </c>
      <c r="EZ139">
        <v>0.48000388409150357</v>
      </c>
      <c r="FA139">
        <v>0.49732575692716419</v>
      </c>
      <c r="FB139">
        <v>4.6585758259445838E-4</v>
      </c>
      <c r="FC139">
        <v>8.6791473636751489E-3</v>
      </c>
      <c r="FD139">
        <v>18.630473535150291</v>
      </c>
      <c r="FE139">
        <v>4.187076868750351</v>
      </c>
      <c r="FF139">
        <v>5.6950901001401126</v>
      </c>
      <c r="FG139">
        <v>0.47480249421465159</v>
      </c>
      <c r="FH139">
        <v>6.9559857603966116E-3</v>
      </c>
      <c r="FJ139">
        <f t="shared" si="8"/>
        <v>133.0111968402322</v>
      </c>
      <c r="FK139">
        <f t="shared" si="9"/>
        <v>215.85920775494972</v>
      </c>
      <c r="FL139">
        <f t="shared" si="10"/>
        <v>0.69246339955752667</v>
      </c>
      <c r="FM139">
        <f t="shared" si="11"/>
        <v>1.6459065004597737</v>
      </c>
    </row>
    <row r="140" spans="1:169" x14ac:dyDescent="0.25">
      <c r="A140" t="s">
        <v>1035</v>
      </c>
      <c r="B140" t="s">
        <v>963</v>
      </c>
      <c r="C140" s="7">
        <v>-2.79518459037536</v>
      </c>
      <c r="D140" s="8">
        <v>1.5858522872814401E-2</v>
      </c>
      <c r="E140" s="9">
        <v>116.43008939132319</v>
      </c>
      <c r="F140" s="10">
        <v>0.95069565011266632</v>
      </c>
      <c r="G140">
        <v>-506.83823091187372</v>
      </c>
      <c r="H140" s="11">
        <v>64.133238226048945</v>
      </c>
      <c r="I140" s="7">
        <v>1.7968256798183639</v>
      </c>
      <c r="J140" s="7">
        <v>5.7504033636831042E-2</v>
      </c>
      <c r="K140" s="8">
        <v>0.1855642058772726</v>
      </c>
      <c r="L140" s="19">
        <v>1.016370101105588E-3</v>
      </c>
      <c r="M140">
        <v>0.2456023698854192</v>
      </c>
      <c r="N140" s="11">
        <v>3.2246276115729779</v>
      </c>
      <c r="O140" s="12">
        <v>14.26053053274804</v>
      </c>
      <c r="P140" s="10">
        <v>0.50237631681450845</v>
      </c>
      <c r="Q140" s="8">
        <v>0.5567194740099356</v>
      </c>
      <c r="R140" s="13">
        <v>1.722478153037546E-2</v>
      </c>
      <c r="S140" s="14">
        <v>0.9337911871208141</v>
      </c>
      <c r="T140" t="e">
        <v>#N/A</v>
      </c>
      <c r="U140" s="11" t="e">
        <v>#N/A</v>
      </c>
      <c r="V140" s="9">
        <v>2705.1852469501418</v>
      </c>
      <c r="W140" s="9">
        <v>10.09763548285178</v>
      </c>
      <c r="X140" s="9">
        <v>11.437306754893619</v>
      </c>
      <c r="Y140" s="9">
        <v>2852.9268103281079</v>
      </c>
      <c r="Z140" s="9">
        <v>8.5178982142708843</v>
      </c>
      <c r="AA140" s="9">
        <v>71.722060022381825</v>
      </c>
      <c r="AB140" s="9">
        <v>2762.6021541438381</v>
      </c>
      <c r="AC140" s="9">
        <v>9.7879660851710444</v>
      </c>
      <c r="AD140" s="15">
        <v>70.358315459230226</v>
      </c>
      <c r="AE140" t="e">
        <v>#N/A</v>
      </c>
      <c r="AF140" t="e">
        <v>#N/A</v>
      </c>
      <c r="AG140" s="11" t="e">
        <v>#N/A</v>
      </c>
      <c r="AH140" s="16">
        <v>105.46142130356991</v>
      </c>
      <c r="AK140" t="s">
        <v>1036</v>
      </c>
      <c r="AL140" t="s">
        <v>1036</v>
      </c>
      <c r="AM140">
        <v>25.094000000000001</v>
      </c>
      <c r="AN140">
        <v>263.58122643494607</v>
      </c>
      <c r="AO140">
        <v>60.934550526494419</v>
      </c>
      <c r="AP140">
        <v>110.16490370685899</v>
      </c>
      <c r="AQ140" t="s">
        <v>154</v>
      </c>
      <c r="AR140">
        <v>911.35780117020738</v>
      </c>
      <c r="AS140">
        <v>1969.1661753349499</v>
      </c>
      <c r="AT140">
        <v>302.16638015173339</v>
      </c>
      <c r="AU140">
        <v>15.0954135074135</v>
      </c>
      <c r="AV140">
        <v>2.367211698285848</v>
      </c>
      <c r="AW140">
        <v>6.7451558145789328</v>
      </c>
      <c r="AX140">
        <v>1.1178135730428831</v>
      </c>
      <c r="AY140">
        <v>1.556261676717881</v>
      </c>
      <c r="AZ140" t="s">
        <v>154</v>
      </c>
      <c r="BA140">
        <v>21.87243649552348</v>
      </c>
      <c r="BB140">
        <v>55.330134125207763</v>
      </c>
      <c r="BC140">
        <v>0.40582591304841842</v>
      </c>
      <c r="BD140">
        <v>0.20020997409522889</v>
      </c>
      <c r="BE140">
        <v>5.1633105048651408E-2</v>
      </c>
      <c r="BF140">
        <v>673.72081209448993</v>
      </c>
      <c r="BG140">
        <v>41.740085089532499</v>
      </c>
      <c r="BH140">
        <v>8.5801307719488393E-2</v>
      </c>
      <c r="BI140">
        <v>534038.48936370888</v>
      </c>
      <c r="BJ140">
        <v>20548.004268687229</v>
      </c>
      <c r="BK140">
        <v>9.8668181716857521</v>
      </c>
      <c r="BL140">
        <v>1.8164932847499251</v>
      </c>
      <c r="BM140">
        <v>0.30991709576323168</v>
      </c>
      <c r="BN140">
        <v>0.1120765029617543</v>
      </c>
      <c r="BO140">
        <v>2.6855764609988401E-2</v>
      </c>
      <c r="BP140">
        <v>7.886573500488242E-3</v>
      </c>
      <c r="BQ140">
        <v>4.9006248813921816E-3</v>
      </c>
      <c r="BR140">
        <v>18.07767259770306</v>
      </c>
      <c r="BS140">
        <v>1.126712955466562</v>
      </c>
      <c r="BT140">
        <v>1.813251738638353E-2</v>
      </c>
      <c r="BU140">
        <v>0.13357329179876029</v>
      </c>
      <c r="BV140">
        <v>2.728578483731172E-2</v>
      </c>
      <c r="BW140">
        <v>1.3729484700754279E-2</v>
      </c>
      <c r="BX140">
        <v>1.8145847471549199</v>
      </c>
      <c r="BY140">
        <v>0.35515988332002868</v>
      </c>
      <c r="BZ140">
        <v>8.4622198572111965E-2</v>
      </c>
      <c r="CA140">
        <v>2.7530374067239118</v>
      </c>
      <c r="CB140">
        <v>0.45789348718660172</v>
      </c>
      <c r="CC140">
        <v>9.669174973035137E-2</v>
      </c>
      <c r="CD140">
        <v>1.0531024593328779</v>
      </c>
      <c r="CE140">
        <v>0.1302030675372938</v>
      </c>
      <c r="CF140">
        <v>2.61906781239446E-2</v>
      </c>
      <c r="CG140">
        <v>14.65086378512639</v>
      </c>
      <c r="CH140">
        <v>1.645046923316037</v>
      </c>
      <c r="CI140">
        <v>0.18213949419888531</v>
      </c>
      <c r="CJ140">
        <v>4.4467313284286112</v>
      </c>
      <c r="CK140">
        <v>0.32043434093510093</v>
      </c>
      <c r="CL140">
        <v>8.1427766274028042E-3</v>
      </c>
      <c r="CM140">
        <v>53.030550800487802</v>
      </c>
      <c r="CN140">
        <v>3.490624898874862</v>
      </c>
      <c r="CO140">
        <v>4.9754970983449311E-2</v>
      </c>
      <c r="CP140">
        <v>20.735138199804869</v>
      </c>
      <c r="CQ140">
        <v>1.253467138311974</v>
      </c>
      <c r="CR140">
        <v>1.2294562895321961E-2</v>
      </c>
      <c r="CS140">
        <v>105.4624599200697</v>
      </c>
      <c r="CT140">
        <v>6.5290566361105196</v>
      </c>
      <c r="CU140">
        <v>0.13518926684165861</v>
      </c>
      <c r="CV140">
        <v>23.264980799257948</v>
      </c>
      <c r="CW140">
        <v>1.457883784459332</v>
      </c>
      <c r="CX140">
        <v>3.0840399234278101E-2</v>
      </c>
      <c r="CY140">
        <v>237.5927727038441</v>
      </c>
      <c r="CZ140">
        <v>11.894841257989899</v>
      </c>
      <c r="DA140">
        <v>5.5137059052723737E-2</v>
      </c>
      <c r="DB140">
        <v>56.075448483589867</v>
      </c>
      <c r="DC140">
        <v>2.7349119058902152</v>
      </c>
      <c r="DD140">
        <v>1.178336272398452E-2</v>
      </c>
      <c r="DE140">
        <v>9459.1446315511203</v>
      </c>
      <c r="DF140">
        <v>452.16130971107481</v>
      </c>
      <c r="DG140">
        <v>0.11562892161482009</v>
      </c>
      <c r="DH140">
        <v>0.40149010700900112</v>
      </c>
      <c r="DI140">
        <v>8.0219888677456705E-2</v>
      </c>
      <c r="DJ140">
        <v>1.0623930795025469E-2</v>
      </c>
      <c r="DK140">
        <v>-7.0403776916865848</v>
      </c>
      <c r="DL140">
        <v>5.0107286588300894</v>
      </c>
      <c r="DM140">
        <v>11.66711942950676</v>
      </c>
      <c r="DN140">
        <v>260.37577896967957</v>
      </c>
      <c r="DO140">
        <v>13.704055513348861</v>
      </c>
      <c r="DP140">
        <v>0.68320810375667218</v>
      </c>
      <c r="DQ140">
        <v>53.518980532117077</v>
      </c>
      <c r="DR140">
        <v>3.0451637970619281</v>
      </c>
      <c r="DS140">
        <v>0.37344261622353792</v>
      </c>
      <c r="DT140">
        <v>28.15592863533443</v>
      </c>
      <c r="DU140">
        <v>1.762782290951143</v>
      </c>
      <c r="DV140">
        <v>0.32748382994578151</v>
      </c>
      <c r="DW140">
        <v>100.7188953905121</v>
      </c>
      <c r="DX140">
        <v>6.563417185187852</v>
      </c>
      <c r="DY140">
        <v>0.30085616187028841</v>
      </c>
      <c r="DZ140">
        <v>116.43008939132319</v>
      </c>
      <c r="EA140">
        <v>5.9916084672780876</v>
      </c>
      <c r="EB140">
        <v>0.1758378833324428</v>
      </c>
      <c r="EC140">
        <v>88.989561008237388</v>
      </c>
      <c r="ED140">
        <v>4.767537980638779</v>
      </c>
      <c r="EE140">
        <v>0.28673254919659941</v>
      </c>
      <c r="EH140">
        <v>429.12153636591711</v>
      </c>
      <c r="EI140">
        <v>0.1133154624894025</v>
      </c>
      <c r="EJ140">
        <v>29.490493634099611</v>
      </c>
      <c r="EK140">
        <v>1.4393673685211239</v>
      </c>
      <c r="EL140">
        <v>3.9706449609516841</v>
      </c>
      <c r="EM140">
        <v>18.60160409948589</v>
      </c>
      <c r="EN140">
        <v>18.705194659553779</v>
      </c>
      <c r="EO140">
        <v>73.622431081037107</v>
      </c>
      <c r="EP140">
        <v>123.1781531420668</v>
      </c>
      <c r="EQ140">
        <v>215.57134471743009</v>
      </c>
      <c r="ER140">
        <v>379.76443589386213</v>
      </c>
      <c r="ES140">
        <v>659.14037450043588</v>
      </c>
      <c r="ET140">
        <v>941.90205665011933</v>
      </c>
      <c r="EU140">
        <v>1475.731507477293</v>
      </c>
      <c r="EV140">
        <v>2279.489775755686</v>
      </c>
      <c r="EX140">
        <v>73.021647632278814</v>
      </c>
      <c r="EY140">
        <v>34.79447814738878</v>
      </c>
      <c r="EZ140">
        <v>0.5054543710396826</v>
      </c>
      <c r="FA140">
        <v>0.53548922695136336</v>
      </c>
      <c r="FB140">
        <v>7.6785961345442208E-5</v>
      </c>
      <c r="FC140">
        <v>1.539143177229163E-3</v>
      </c>
      <c r="FD140">
        <v>20.044590837443781</v>
      </c>
      <c r="FE140">
        <v>4.5243786908781809</v>
      </c>
      <c r="FF140">
        <v>6.4405464122697298</v>
      </c>
      <c r="FG140">
        <v>0.49004053476176918</v>
      </c>
      <c r="FH140">
        <v>7.6454063146700058E-3</v>
      </c>
      <c r="FJ140">
        <f t="shared" si="8"/>
        <v>116.43008939132319</v>
      </c>
      <c r="FK140">
        <f t="shared" si="9"/>
        <v>188.95030983772872</v>
      </c>
      <c r="FL140">
        <f t="shared" si="10"/>
        <v>0.5063755399330353</v>
      </c>
      <c r="FM140">
        <f t="shared" si="11"/>
        <v>1.1024819316297005</v>
      </c>
    </row>
    <row r="141" spans="1:169" x14ac:dyDescent="0.25">
      <c r="A141" t="s">
        <v>1037</v>
      </c>
      <c r="B141" t="s">
        <v>963</v>
      </c>
      <c r="C141" s="7">
        <v>2.4683294482847158</v>
      </c>
      <c r="D141" s="8">
        <v>1.1767154802889829E-2</v>
      </c>
      <c r="E141" s="9">
        <v>85.183830705403693</v>
      </c>
      <c r="F141" s="10">
        <v>0.84150448878401696</v>
      </c>
      <c r="G141">
        <v>573.9622237174973</v>
      </c>
      <c r="H141" s="11">
        <v>67.863058727041761</v>
      </c>
      <c r="I141" s="7">
        <v>1.809667367147308</v>
      </c>
      <c r="J141" s="7">
        <v>5.6135024257577743E-2</v>
      </c>
      <c r="K141" s="8">
        <v>0.1843684013098649</v>
      </c>
      <c r="L141" s="19">
        <v>1.0072301516584779E-3</v>
      </c>
      <c r="M141">
        <v>0.19566382658267981</v>
      </c>
      <c r="N141" s="11">
        <v>0.70312413348153247</v>
      </c>
      <c r="O141" s="12">
        <v>14.05664776119505</v>
      </c>
      <c r="P141" s="10">
        <v>0.49549355663515932</v>
      </c>
      <c r="Q141" s="8">
        <v>0.552700043154846</v>
      </c>
      <c r="R141" s="13">
        <v>1.705742892004878E-2</v>
      </c>
      <c r="S141" s="14">
        <v>0.32288736349320307</v>
      </c>
      <c r="T141" t="e">
        <v>#N/A</v>
      </c>
      <c r="U141" s="11" t="e">
        <v>#N/A</v>
      </c>
      <c r="V141" s="9">
        <v>2691.297258117032</v>
      </c>
      <c r="W141" s="9">
        <v>8.0601662337154156</v>
      </c>
      <c r="X141" s="9">
        <v>9.1360446014273649</v>
      </c>
      <c r="Y141" s="9">
        <v>2836.3097823084559</v>
      </c>
      <c r="Z141" s="9">
        <v>6.772605692120476</v>
      </c>
      <c r="AA141" s="9">
        <v>70.879256174318726</v>
      </c>
      <c r="AB141" s="9">
        <v>2753.2745996607759</v>
      </c>
      <c r="AC141" s="9">
        <v>4.7836854415941428</v>
      </c>
      <c r="AD141" s="15">
        <v>33.57509973216186</v>
      </c>
      <c r="AE141" t="e">
        <v>#N/A</v>
      </c>
      <c r="AF141" t="e">
        <v>#N/A</v>
      </c>
      <c r="AG141" s="11" t="e">
        <v>#N/A</v>
      </c>
      <c r="AH141" s="16">
        <v>105.38820168430161</v>
      </c>
      <c r="AK141" t="s">
        <v>1038</v>
      </c>
      <c r="AL141" t="s">
        <v>1038</v>
      </c>
      <c r="AM141">
        <v>25.033000000000001</v>
      </c>
      <c r="AN141">
        <v>222.00911893445459</v>
      </c>
      <c r="AO141">
        <v>59.667251298758323</v>
      </c>
      <c r="AP141">
        <v>106.30466119096501</v>
      </c>
      <c r="AQ141" t="s">
        <v>154</v>
      </c>
      <c r="AR141">
        <v>709.88728184705985</v>
      </c>
      <c r="AS141">
        <v>1785.2612375084659</v>
      </c>
      <c r="AT141">
        <v>288.11658790603451</v>
      </c>
      <c r="AU141">
        <v>15.591395716851549</v>
      </c>
      <c r="AV141">
        <v>2.286449736987517</v>
      </c>
      <c r="AW141">
        <v>17.987822136849001</v>
      </c>
      <c r="AX141">
        <v>13.49703142288894</v>
      </c>
      <c r="AY141">
        <v>1.6076878968188959</v>
      </c>
      <c r="AZ141" t="s">
        <v>154</v>
      </c>
      <c r="BA141">
        <v>19.852685766336851</v>
      </c>
      <c r="BB141">
        <v>49.217643114546583</v>
      </c>
      <c r="BC141">
        <v>0.31299472139709228</v>
      </c>
      <c r="BD141">
        <v>0.19078681799809671</v>
      </c>
      <c r="BE141">
        <v>0.18684150239934491</v>
      </c>
      <c r="BF141">
        <v>545.15944389096376</v>
      </c>
      <c r="BG141">
        <v>27.29525453493742</v>
      </c>
      <c r="BH141">
        <v>6.3686625058950369E-2</v>
      </c>
      <c r="BI141">
        <v>559178.69563494436</v>
      </c>
      <c r="BJ141">
        <v>29182.655160565311</v>
      </c>
      <c r="BK141">
        <v>1.7363265651975619</v>
      </c>
      <c r="BL141">
        <v>1.0844801980029619</v>
      </c>
      <c r="BM141">
        <v>0.1804395716037136</v>
      </c>
      <c r="BN141">
        <v>9.9572717295295307E-2</v>
      </c>
      <c r="BO141">
        <v>0.15299048818047939</v>
      </c>
      <c r="BP141">
        <v>8.5033237144975835E-2</v>
      </c>
      <c r="BQ141">
        <v>6.4920300594622704E-3</v>
      </c>
      <c r="BR141">
        <v>17.214831150304679</v>
      </c>
      <c r="BS141">
        <v>1.559499145386084</v>
      </c>
      <c r="BT141">
        <v>4.5278120570564483E-2</v>
      </c>
      <c r="BU141">
        <v>0.26150900009364042</v>
      </c>
      <c r="BV141">
        <v>7.9499554396736685E-2</v>
      </c>
      <c r="BW141">
        <v>1.135157171531557E-2</v>
      </c>
      <c r="BX141">
        <v>3.4335328406757561</v>
      </c>
      <c r="BY141">
        <v>0.58784010032926615</v>
      </c>
      <c r="BZ141">
        <v>8.0986350706749435E-2</v>
      </c>
      <c r="CA141">
        <v>3.877664311716619</v>
      </c>
      <c r="CB141">
        <v>0.44022889392728931</v>
      </c>
      <c r="CC141">
        <v>9.2541185315116098E-2</v>
      </c>
      <c r="CD141">
        <v>1.273930962152896</v>
      </c>
      <c r="CE141">
        <v>0.16241308527468229</v>
      </c>
      <c r="CF141">
        <v>9.6965576488398375E-3</v>
      </c>
      <c r="CG141">
        <v>15.514285807191451</v>
      </c>
      <c r="CH141">
        <v>1.241160411177969</v>
      </c>
      <c r="CI141">
        <v>0.20117069704641319</v>
      </c>
      <c r="CJ141">
        <v>4.2426638858225179</v>
      </c>
      <c r="CK141">
        <v>0.31384465131246858</v>
      </c>
      <c r="CL141">
        <v>2.5489560662078251E-2</v>
      </c>
      <c r="CM141">
        <v>48.550374579852424</v>
      </c>
      <c r="CN141">
        <v>3.3703225758585358</v>
      </c>
      <c r="CO141">
        <v>4.8061352862540818E-2</v>
      </c>
      <c r="CP141">
        <v>17.430328735866588</v>
      </c>
      <c r="CQ141">
        <v>1.147196291356624</v>
      </c>
      <c r="CR141">
        <v>1.187850616642864E-2</v>
      </c>
      <c r="CS141">
        <v>89.360354924778306</v>
      </c>
      <c r="CT141">
        <v>5.1144738799821559</v>
      </c>
      <c r="CU141">
        <v>3.4499342409681819E-2</v>
      </c>
      <c r="CV141">
        <v>18.379643665071889</v>
      </c>
      <c r="CW141">
        <v>1.0789011070713681</v>
      </c>
      <c r="CX141">
        <v>1.141723016608962E-2</v>
      </c>
      <c r="CY141">
        <v>181.4217970391104</v>
      </c>
      <c r="CZ141">
        <v>10.756263783006551</v>
      </c>
      <c r="DA141">
        <v>5.3265197171537271E-2</v>
      </c>
      <c r="DB141">
        <v>41.581469306685257</v>
      </c>
      <c r="DC141">
        <v>2.6577740742710878</v>
      </c>
      <c r="DD141">
        <v>1.138119945108795E-2</v>
      </c>
      <c r="DE141">
        <v>10280.13107776431</v>
      </c>
      <c r="DF141">
        <v>461.75577278887522</v>
      </c>
      <c r="DG141">
        <v>0.1117547284451423</v>
      </c>
      <c r="DH141">
        <v>0.29348090146505879</v>
      </c>
      <c r="DI141">
        <v>6.3399221926622951E-2</v>
      </c>
      <c r="DJ141">
        <v>1.026128798475931E-2</v>
      </c>
      <c r="DK141">
        <v>1.235089619396406</v>
      </c>
      <c r="DL141">
        <v>5.3115868657160918</v>
      </c>
      <c r="DM141">
        <v>11.73209608740826</v>
      </c>
      <c r="DN141">
        <v>190.25683761833929</v>
      </c>
      <c r="DO141">
        <v>15.56217489618788</v>
      </c>
      <c r="DP141">
        <v>0.77190974802856505</v>
      </c>
      <c r="DQ141">
        <v>38.600558677981873</v>
      </c>
      <c r="DR141">
        <v>3.203125066802698</v>
      </c>
      <c r="DS141">
        <v>0.34702750325973192</v>
      </c>
      <c r="DT141">
        <v>17.008186777398919</v>
      </c>
      <c r="DU141">
        <v>1.4067398849923749</v>
      </c>
      <c r="DV141">
        <v>0.33024337520664582</v>
      </c>
      <c r="DW141">
        <v>62.574502684755338</v>
      </c>
      <c r="DX141">
        <v>5.8220833194798818</v>
      </c>
      <c r="DY141">
        <v>0.31162697182619559</v>
      </c>
      <c r="DZ141">
        <v>85.183830705403693</v>
      </c>
      <c r="EA141">
        <v>6.1738209623347116</v>
      </c>
      <c r="EB141">
        <v>0.15301842621811881</v>
      </c>
      <c r="EC141">
        <v>63.249327343143193</v>
      </c>
      <c r="ED141">
        <v>5.1808612415437594</v>
      </c>
      <c r="EE141">
        <v>0.33705824574211118</v>
      </c>
      <c r="EH141">
        <v>347.23531458023172</v>
      </c>
      <c r="EI141">
        <v>0.64552948599358395</v>
      </c>
      <c r="EJ141">
        <v>28.08292194176946</v>
      </c>
      <c r="EK141">
        <v>2.8179849148021598</v>
      </c>
      <c r="EL141">
        <v>7.5132009642795534</v>
      </c>
      <c r="EM141">
        <v>26.2004345386258</v>
      </c>
      <c r="EN141">
        <v>22.627548173230831</v>
      </c>
      <c r="EO141">
        <v>77.961235212017328</v>
      </c>
      <c r="EP141">
        <v>117.5253153967456</v>
      </c>
      <c r="EQ141">
        <v>197.3592462595627</v>
      </c>
      <c r="ER141">
        <v>319.23679003418658</v>
      </c>
      <c r="ES141">
        <v>558.50221827986445</v>
      </c>
      <c r="ET141">
        <v>744.11512814056221</v>
      </c>
      <c r="EU141">
        <v>1126.8434598702511</v>
      </c>
      <c r="EV141">
        <v>1690.3036303530589</v>
      </c>
      <c r="EX141">
        <v>20.821639293406299</v>
      </c>
      <c r="EY141">
        <v>13.034692069794881</v>
      </c>
      <c r="EZ141">
        <v>0.50066115317019999</v>
      </c>
      <c r="FA141">
        <v>0.52366638118635411</v>
      </c>
      <c r="FB141">
        <v>5.7286527275750689E-4</v>
      </c>
      <c r="FC141">
        <v>8.2801341492095663E-3</v>
      </c>
      <c r="FD141">
        <v>14.45389438489237</v>
      </c>
      <c r="FE141">
        <v>3.6952326116937391</v>
      </c>
      <c r="FF141">
        <v>4.9482815115439607</v>
      </c>
      <c r="FG141">
        <v>0.46953470914545081</v>
      </c>
      <c r="FH141">
        <v>5.977673111512467E-3</v>
      </c>
      <c r="FJ141">
        <f t="shared" si="8"/>
        <v>85.183830705403693</v>
      </c>
      <c r="FK141">
        <f t="shared" si="9"/>
        <v>138.24185216291826</v>
      </c>
      <c r="FL141">
        <f t="shared" si="10"/>
        <v>0.34521821536172165</v>
      </c>
      <c r="FM141">
        <f t="shared" si="11"/>
        <v>0.43729862498863725</v>
      </c>
    </row>
    <row r="142" spans="1:169" x14ac:dyDescent="0.25">
      <c r="A142" t="s">
        <v>1039</v>
      </c>
      <c r="B142" t="s">
        <v>963</v>
      </c>
      <c r="C142" s="7">
        <v>10.442926753296829</v>
      </c>
      <c r="D142" s="8">
        <v>1.7265001360100639E-2</v>
      </c>
      <c r="E142" s="9">
        <v>119.449834640918</v>
      </c>
      <c r="F142" s="10">
        <v>0.86689968272790718</v>
      </c>
      <c r="G142">
        <v>135.63731045598689</v>
      </c>
      <c r="H142" s="11">
        <v>82.271602329179203</v>
      </c>
      <c r="I142" s="7">
        <v>1.864453466249143</v>
      </c>
      <c r="J142" s="7">
        <v>5.8032513283265023E-2</v>
      </c>
      <c r="K142" s="8">
        <v>0.18482659450305311</v>
      </c>
      <c r="L142" s="19">
        <v>7.9172955908413957E-4</v>
      </c>
      <c r="M142">
        <v>0.2016956500964579</v>
      </c>
      <c r="N142" s="11">
        <v>0.51896017268365935</v>
      </c>
      <c r="O142" s="12">
        <v>13.689155121211099</v>
      </c>
      <c r="P142" s="10">
        <v>0.48336036134282989</v>
      </c>
      <c r="Q142" s="8">
        <v>0.53666277820444197</v>
      </c>
      <c r="R142" s="13">
        <v>1.6737012620775892E-2</v>
      </c>
      <c r="S142" s="14">
        <v>0.79744107414011534</v>
      </c>
      <c r="T142" t="e">
        <v>#N/A</v>
      </c>
      <c r="U142" s="11" t="e">
        <v>#N/A</v>
      </c>
      <c r="V142" s="9">
        <v>2695.6992878629908</v>
      </c>
      <c r="W142" s="9">
        <v>5.6736972724414159</v>
      </c>
      <c r="X142" s="9">
        <v>7.0952747244125236</v>
      </c>
      <c r="Y142" s="9">
        <v>2769.2342263319611</v>
      </c>
      <c r="Z142" s="9">
        <v>12.234367977466761</v>
      </c>
      <c r="AA142" s="9">
        <v>70.182530849578455</v>
      </c>
      <c r="AB142" s="9">
        <v>2728.1801918993178</v>
      </c>
      <c r="AC142" s="9">
        <v>5.2222430904552182</v>
      </c>
      <c r="AD142" s="15">
        <v>33.410223548965433</v>
      </c>
      <c r="AE142" t="e">
        <v>#N/A</v>
      </c>
      <c r="AF142" t="e">
        <v>#N/A</v>
      </c>
      <c r="AG142" s="11" t="e">
        <v>#N/A</v>
      </c>
      <c r="AH142" s="16">
        <v>102.7278613308261</v>
      </c>
      <c r="AK142" t="s">
        <v>1040</v>
      </c>
      <c r="AL142" t="s">
        <v>1040</v>
      </c>
      <c r="AM142">
        <v>21.291</v>
      </c>
      <c r="AN142">
        <v>362.78341994608172</v>
      </c>
      <c r="AO142">
        <v>75.235706135853377</v>
      </c>
      <c r="AP142">
        <v>98.367522638714064</v>
      </c>
      <c r="AQ142" t="s">
        <v>154</v>
      </c>
      <c r="AR142">
        <v>691.53394561629125</v>
      </c>
      <c r="AS142">
        <v>1746.943428111937</v>
      </c>
      <c r="AT142">
        <v>333.04952111237839</v>
      </c>
      <c r="AU142">
        <v>13.796023715854909</v>
      </c>
      <c r="AV142">
        <v>2.1168446625705348</v>
      </c>
      <c r="AW142">
        <v>4.160931857928678</v>
      </c>
      <c r="AX142">
        <v>0.95309715858460486</v>
      </c>
      <c r="AY142">
        <v>1.5178868005355579</v>
      </c>
      <c r="AZ142" t="s">
        <v>154</v>
      </c>
      <c r="BA142">
        <v>22.696790412967729</v>
      </c>
      <c r="BB142">
        <v>48.22330392425193</v>
      </c>
      <c r="BC142">
        <v>0.63543488932414693</v>
      </c>
      <c r="BD142">
        <v>0.2337454582258916</v>
      </c>
      <c r="BE142">
        <v>0.17381485787044479</v>
      </c>
      <c r="BF142">
        <v>662.44941134502506</v>
      </c>
      <c r="BG142">
        <v>26.618241585160121</v>
      </c>
      <c r="BH142">
        <v>9.1492640669786046E-2</v>
      </c>
      <c r="BI142">
        <v>538665.25443457428</v>
      </c>
      <c r="BJ142">
        <v>27910.44447084003</v>
      </c>
      <c r="BK142">
        <v>1.5573536230424381</v>
      </c>
      <c r="BL142">
        <v>1.7340960485980259</v>
      </c>
      <c r="BM142">
        <v>0.25901555384866642</v>
      </c>
      <c r="BN142">
        <v>0.10623797183942971</v>
      </c>
      <c r="BO142">
        <v>0.16245740107569259</v>
      </c>
      <c r="BP142">
        <v>3.5575592609459632E-2</v>
      </c>
      <c r="BQ142">
        <v>6.2862823690760907E-3</v>
      </c>
      <c r="BR142">
        <v>20.73255608591435</v>
      </c>
      <c r="BS142">
        <v>2.0294644888254378</v>
      </c>
      <c r="BT142">
        <v>4.8973766694611447E-2</v>
      </c>
      <c r="BU142">
        <v>0.2661306358318315</v>
      </c>
      <c r="BV142">
        <v>5.827615390043913E-2</v>
      </c>
      <c r="BW142">
        <v>9.7911931401270403E-3</v>
      </c>
      <c r="BX142">
        <v>2.3270853457114562</v>
      </c>
      <c r="BY142">
        <v>0.38801289020099461</v>
      </c>
      <c r="BZ142">
        <v>7.2366065053547077E-2</v>
      </c>
      <c r="CA142">
        <v>3.1201181476705782</v>
      </c>
      <c r="CB142">
        <v>0.37738806266581532</v>
      </c>
      <c r="CC142">
        <v>8.2694464533645609E-2</v>
      </c>
      <c r="CD142">
        <v>0.88176534420695163</v>
      </c>
      <c r="CE142">
        <v>0.1301517929489529</v>
      </c>
      <c r="CF142">
        <v>1.101677063568593E-2</v>
      </c>
      <c r="CG142">
        <v>13.627787610473989</v>
      </c>
      <c r="CH142">
        <v>1.4190467160156299</v>
      </c>
      <c r="CI142">
        <v>0.1501847722489939</v>
      </c>
      <c r="CJ142">
        <v>4.3570017880062943</v>
      </c>
      <c r="CK142">
        <v>0.33590952593718082</v>
      </c>
      <c r="CL142">
        <v>3.1530195205362682E-2</v>
      </c>
      <c r="CM142">
        <v>54.312079715651421</v>
      </c>
      <c r="CN142">
        <v>3.349001188752474</v>
      </c>
      <c r="CO142">
        <v>0.13436275687752861</v>
      </c>
      <c r="CP142">
        <v>21.056218478320432</v>
      </c>
      <c r="CQ142">
        <v>1.307365705396679</v>
      </c>
      <c r="CR142">
        <v>1.349815663163653E-2</v>
      </c>
      <c r="CS142">
        <v>107.08192272850231</v>
      </c>
      <c r="CT142">
        <v>4.7513619059622982</v>
      </c>
      <c r="CU142">
        <v>3.9216473753810738E-2</v>
      </c>
      <c r="CV142">
        <v>23.818652069747088</v>
      </c>
      <c r="CW142">
        <v>1.1061324392565861</v>
      </c>
      <c r="CX142">
        <v>2.6368086447281051E-2</v>
      </c>
      <c r="CY142">
        <v>238.9898552111822</v>
      </c>
      <c r="CZ142">
        <v>12.159705662350969</v>
      </c>
      <c r="DA142">
        <v>0.12303141056844689</v>
      </c>
      <c r="DB142">
        <v>54.89252659655444</v>
      </c>
      <c r="DC142">
        <v>2.4270618797933392</v>
      </c>
      <c r="DD142">
        <v>1.292904613318486E-2</v>
      </c>
      <c r="DE142">
        <v>10627.027716395331</v>
      </c>
      <c r="DF142">
        <v>547.89454299813247</v>
      </c>
      <c r="DG142">
        <v>0.25825355255834148</v>
      </c>
      <c r="DH142">
        <v>0.53893622965518706</v>
      </c>
      <c r="DI142">
        <v>0.1065146492590763</v>
      </c>
      <c r="DJ142">
        <v>1.1656780048904931E-2</v>
      </c>
      <c r="DK142">
        <v>2.9231726235040689</v>
      </c>
      <c r="DL142">
        <v>5.5190790147984652</v>
      </c>
      <c r="DM142">
        <v>12.31618481986602</v>
      </c>
      <c r="DN142">
        <v>261.65048614188669</v>
      </c>
      <c r="DO142">
        <v>10.33114709194602</v>
      </c>
      <c r="DP142">
        <v>0.68919873707409496</v>
      </c>
      <c r="DQ142">
        <v>53.104833818586862</v>
      </c>
      <c r="DR142">
        <v>2.100088693103805</v>
      </c>
      <c r="DS142">
        <v>0.3410582266745299</v>
      </c>
      <c r="DT142">
        <v>24.105187827641359</v>
      </c>
      <c r="DU142">
        <v>1.0606119671558529</v>
      </c>
      <c r="DV142">
        <v>0.30651862293796028</v>
      </c>
      <c r="DW142">
        <v>87.732884498490847</v>
      </c>
      <c r="DX142">
        <v>3.9538414683723322</v>
      </c>
      <c r="DY142">
        <v>0.33320655425587892</v>
      </c>
      <c r="DZ142">
        <v>119.449834640918</v>
      </c>
      <c r="EA142">
        <v>4.7156090240896598</v>
      </c>
      <c r="EB142">
        <v>0.166339080544951</v>
      </c>
      <c r="EC142">
        <v>87.259642821373987</v>
      </c>
      <c r="ED142">
        <v>3.467448285978509</v>
      </c>
      <c r="EE142">
        <v>0.30436152909732922</v>
      </c>
      <c r="EH142">
        <v>421.94230021976108</v>
      </c>
      <c r="EI142">
        <v>0.685474266142163</v>
      </c>
      <c r="EJ142">
        <v>33.821461804101723</v>
      </c>
      <c r="EK142">
        <v>2.867787024049909</v>
      </c>
      <c r="EL142">
        <v>5.0920904720163147</v>
      </c>
      <c r="EM142">
        <v>21.08187937615255</v>
      </c>
      <c r="EN142">
        <v>15.66190664665989</v>
      </c>
      <c r="EO142">
        <v>68.481344776251177</v>
      </c>
      <c r="EP142">
        <v>120.6925703048835</v>
      </c>
      <c r="EQ142">
        <v>220.78081185224161</v>
      </c>
      <c r="ER142">
        <v>385.64502707546569</v>
      </c>
      <c r="ES142">
        <v>669.26201705313963</v>
      </c>
      <c r="ET142">
        <v>964.31789756061085</v>
      </c>
      <c r="EU142">
        <v>1484.409038578772</v>
      </c>
      <c r="EV142">
        <v>2231.4035201851402</v>
      </c>
      <c r="EX142">
        <v>24.122557432794359</v>
      </c>
      <c r="EY142">
        <v>27.49852986338832</v>
      </c>
      <c r="EZ142">
        <v>0.41219605307302137</v>
      </c>
      <c r="FA142">
        <v>0.41528371681959952</v>
      </c>
      <c r="FB142">
        <v>4.6178260056841308E-4</v>
      </c>
      <c r="FC142">
        <v>1.000964961161044E-2</v>
      </c>
      <c r="FD142">
        <v>21.67610819309661</v>
      </c>
      <c r="FE142">
        <v>3.2176275284137161</v>
      </c>
      <c r="FF142">
        <v>5.7614620284120157</v>
      </c>
      <c r="FG142">
        <v>0.49981131849871507</v>
      </c>
      <c r="FH142">
        <v>7.2559399940457774E-3</v>
      </c>
      <c r="FJ142">
        <f t="shared" si="8"/>
        <v>119.449834640918</v>
      </c>
      <c r="FK142">
        <f t="shared" si="9"/>
        <v>193.85094852593085</v>
      </c>
      <c r="FL142">
        <f t="shared" si="10"/>
        <v>0.73000121329672973</v>
      </c>
      <c r="FM142">
        <f t="shared" si="11"/>
        <v>1.737567680592667</v>
      </c>
    </row>
    <row r="143" spans="1:169" x14ac:dyDescent="0.25">
      <c r="A143" t="s">
        <v>1041</v>
      </c>
      <c r="B143" t="s">
        <v>963</v>
      </c>
      <c r="C143" s="7">
        <v>3.102085233651823</v>
      </c>
      <c r="D143" s="8">
        <v>1.5919245219476661E-2</v>
      </c>
      <c r="E143" s="9">
        <v>120.41293564405871</v>
      </c>
      <c r="F143" s="10">
        <v>0.92414105867499774</v>
      </c>
      <c r="G143">
        <v>456.20986550660513</v>
      </c>
      <c r="H143" s="11">
        <v>81.392589976792451</v>
      </c>
      <c r="I143" s="7">
        <v>1.9105235430058931</v>
      </c>
      <c r="J143" s="7">
        <v>6.5032154053288369E-2</v>
      </c>
      <c r="K143" s="8">
        <v>0.18512695524157541</v>
      </c>
      <c r="L143" s="19">
        <v>8.2457688535171733E-4</v>
      </c>
      <c r="M143">
        <v>0.2088770252400993</v>
      </c>
      <c r="N143" s="11">
        <v>1.3764458403802871</v>
      </c>
      <c r="O143" s="12">
        <v>13.408175111445249</v>
      </c>
      <c r="P143" s="10">
        <v>0.47944582592840151</v>
      </c>
      <c r="Q143" s="8">
        <v>0.52422127606558577</v>
      </c>
      <c r="R143" s="13">
        <v>1.663070552734985E-2</v>
      </c>
      <c r="S143" s="14">
        <v>0.93343675272275195</v>
      </c>
      <c r="T143" t="e">
        <v>#N/A</v>
      </c>
      <c r="U143" s="11" t="e">
        <v>#N/A</v>
      </c>
      <c r="V143" s="9">
        <v>2698.311511921097</v>
      </c>
      <c r="W143" s="9">
        <v>5.9771093724364546</v>
      </c>
      <c r="X143" s="9">
        <v>7.321135495133575</v>
      </c>
      <c r="Y143" s="9">
        <v>2716.5034219813001</v>
      </c>
      <c r="Z143" s="9">
        <v>17.60371036968953</v>
      </c>
      <c r="AA143" s="9">
        <v>71.10737982016451</v>
      </c>
      <c r="AB143" s="9">
        <v>2708.2201155777161</v>
      </c>
      <c r="AC143" s="9">
        <v>7.3467687932895291</v>
      </c>
      <c r="AD143" s="15">
        <v>34.063075972704148</v>
      </c>
      <c r="AE143" t="e">
        <v>#N/A</v>
      </c>
      <c r="AF143" t="e">
        <v>#N/A</v>
      </c>
      <c r="AG143" s="11" t="e">
        <v>#N/A</v>
      </c>
      <c r="AH143" s="16">
        <v>100.6741960659409</v>
      </c>
      <c r="AK143" t="s">
        <v>1042</v>
      </c>
      <c r="AL143" t="s">
        <v>1042</v>
      </c>
      <c r="AM143">
        <v>25.01</v>
      </c>
      <c r="AN143">
        <v>371.56571544011757</v>
      </c>
      <c r="AO143">
        <v>55.815675898250092</v>
      </c>
      <c r="AP143">
        <v>102.9768325535546</v>
      </c>
      <c r="AQ143" t="s">
        <v>154</v>
      </c>
      <c r="AR143">
        <v>635.45301148111071</v>
      </c>
      <c r="AS143">
        <v>1783.1147123219371</v>
      </c>
      <c r="AT143">
        <v>325.60357538292487</v>
      </c>
      <c r="AU143">
        <v>14.209926489544269</v>
      </c>
      <c r="AV143">
        <v>2.148715457466396</v>
      </c>
      <c r="AW143">
        <v>3.8317877635720792</v>
      </c>
      <c r="AX143">
        <v>1.227091440299114</v>
      </c>
      <c r="AY143">
        <v>2.0684094278180591</v>
      </c>
      <c r="AZ143" t="s">
        <v>154</v>
      </c>
      <c r="BA143">
        <v>18.176720042011091</v>
      </c>
      <c r="BB143">
        <v>47.503761718610917</v>
      </c>
      <c r="BC143">
        <v>0.35135539528170229</v>
      </c>
      <c r="BD143">
        <v>0.13410628138558109</v>
      </c>
      <c r="BE143">
        <v>0.1182700098777917</v>
      </c>
      <c r="BF143">
        <v>826.39570815281786</v>
      </c>
      <c r="BG143">
        <v>41.429323480068149</v>
      </c>
      <c r="BH143">
        <v>7.9640643870228345E-2</v>
      </c>
      <c r="BI143">
        <v>543718.02151159197</v>
      </c>
      <c r="BJ143">
        <v>24145.224746232081</v>
      </c>
      <c r="BK143">
        <v>1.1262988833445069</v>
      </c>
      <c r="BL143">
        <v>1.9111271443579161</v>
      </c>
      <c r="BM143">
        <v>0.30725903009132222</v>
      </c>
      <c r="BN143">
        <v>0.1165233633958928</v>
      </c>
      <c r="BO143">
        <v>9.7216816875645966E-3</v>
      </c>
      <c r="BP143">
        <v>4.9400487317007788E-3</v>
      </c>
      <c r="BQ143">
        <v>6.9087881777351156E-3</v>
      </c>
      <c r="BR143">
        <v>20.218287030059301</v>
      </c>
      <c r="BS143">
        <v>1.360754865580895</v>
      </c>
      <c r="BT143">
        <v>5.1396608681399357E-2</v>
      </c>
      <c r="BU143">
        <v>0.1612236541307154</v>
      </c>
      <c r="BV143">
        <v>3.3590233925326542E-2</v>
      </c>
      <c r="BW143">
        <v>8.2987738563975837E-3</v>
      </c>
      <c r="BX143">
        <v>2.3983892321315921</v>
      </c>
      <c r="BY143">
        <v>0.28843533932605447</v>
      </c>
      <c r="BZ143">
        <v>3.1557157006710662E-2</v>
      </c>
      <c r="CA143">
        <v>3.9561146237428639</v>
      </c>
      <c r="CB143">
        <v>0.43480758745285247</v>
      </c>
      <c r="CC143">
        <v>8.4846169073615335E-2</v>
      </c>
      <c r="CD143">
        <v>1.2117658431746281</v>
      </c>
      <c r="CE143">
        <v>0.1540554776258059</v>
      </c>
      <c r="CF143">
        <v>2.2976997769374969E-2</v>
      </c>
      <c r="CG143">
        <v>17.22061041658905</v>
      </c>
      <c r="CH143">
        <v>1.470734093146892</v>
      </c>
      <c r="CI143">
        <v>0.15761536010080809</v>
      </c>
      <c r="CJ143">
        <v>5.7696029513951439</v>
      </c>
      <c r="CK143">
        <v>0.4843803359710222</v>
      </c>
      <c r="CL143">
        <v>2.305875817476143E-2</v>
      </c>
      <c r="CM143">
        <v>64.702108572985367</v>
      </c>
      <c r="CN143">
        <v>4.7536265020605244</v>
      </c>
      <c r="CO143">
        <v>4.8401784814134499E-2</v>
      </c>
      <c r="CP143">
        <v>25.574689048211749</v>
      </c>
      <c r="CQ143">
        <v>1.7352381666693131</v>
      </c>
      <c r="CR143">
        <v>1.1967683750792581E-2</v>
      </c>
      <c r="CS143">
        <v>135.07636189131429</v>
      </c>
      <c r="CT143">
        <v>8.9738859157479176</v>
      </c>
      <c r="CU143">
        <v>3.4781310312678518E-2</v>
      </c>
      <c r="CV143">
        <v>30.11592534486897</v>
      </c>
      <c r="CW143">
        <v>2.152403472787193</v>
      </c>
      <c r="CX143">
        <v>1.149726960348061E-2</v>
      </c>
      <c r="CY143">
        <v>294.81231257085341</v>
      </c>
      <c r="CZ143">
        <v>18.593275479691751</v>
      </c>
      <c r="DA143">
        <v>5.3651678177406119E-2</v>
      </c>
      <c r="DB143">
        <v>67.156710480525675</v>
      </c>
      <c r="DC143">
        <v>3.9973270291410219</v>
      </c>
      <c r="DD143">
        <v>1.145973085032804E-2</v>
      </c>
      <c r="DE143">
        <v>9355.5150737732311</v>
      </c>
      <c r="DF143">
        <v>611.3486018226472</v>
      </c>
      <c r="DG143">
        <v>0.26508722323222228</v>
      </c>
      <c r="DH143">
        <v>0.50212194466154181</v>
      </c>
      <c r="DI143">
        <v>0.1090600030795425</v>
      </c>
      <c r="DJ143">
        <v>1.0332019547357969E-2</v>
      </c>
      <c r="DK143">
        <v>-1.871957946909441</v>
      </c>
      <c r="DL143">
        <v>5.838090721637422</v>
      </c>
      <c r="DM143">
        <v>29.099063817785861</v>
      </c>
      <c r="DN143">
        <v>253.52519052642251</v>
      </c>
      <c r="DO143">
        <v>10.3915698769868</v>
      </c>
      <c r="DP143">
        <v>1.6628096470913989</v>
      </c>
      <c r="DQ143">
        <v>51.511030024321563</v>
      </c>
      <c r="DR143">
        <v>2.0397270639187162</v>
      </c>
      <c r="DS143">
        <v>0.96372543600322114</v>
      </c>
      <c r="DT143">
        <v>23.86958561935413</v>
      </c>
      <c r="DU143">
        <v>1.0906430269473839</v>
      </c>
      <c r="DV143">
        <v>0.76824680122650013</v>
      </c>
      <c r="DW143">
        <v>92.370933212292229</v>
      </c>
      <c r="DX143">
        <v>4.3248244799315598</v>
      </c>
      <c r="DY143">
        <v>0.46756902348875068</v>
      </c>
      <c r="DZ143">
        <v>120.41293564405871</v>
      </c>
      <c r="EA143">
        <v>5.3925050316429104</v>
      </c>
      <c r="EB143">
        <v>0.41543733397456628</v>
      </c>
      <c r="EC143">
        <v>84.620880330180768</v>
      </c>
      <c r="ED143">
        <v>3.47542735713151</v>
      </c>
      <c r="EE143">
        <v>0.65736922064513081</v>
      </c>
      <c r="EH143">
        <v>526.36669309096681</v>
      </c>
      <c r="EI143">
        <v>4.1019753955968762E-2</v>
      </c>
      <c r="EJ143">
        <v>32.982523703196257</v>
      </c>
      <c r="EK143">
        <v>1.737323859167192</v>
      </c>
      <c r="EL143">
        <v>5.2481164816883856</v>
      </c>
      <c r="EM143">
        <v>26.73050421447881</v>
      </c>
      <c r="EN143">
        <v>21.523371992444549</v>
      </c>
      <c r="EO143">
        <v>86.535730736628366</v>
      </c>
      <c r="EP143">
        <v>159.82279643753861</v>
      </c>
      <c r="EQ143">
        <v>263.01670151620073</v>
      </c>
      <c r="ER143">
        <v>468.40089831889651</v>
      </c>
      <c r="ES143">
        <v>844.22726182071415</v>
      </c>
      <c r="ET143">
        <v>1219.2682325857879</v>
      </c>
      <c r="EU143">
        <v>1831.1323762164809</v>
      </c>
      <c r="EV143">
        <v>2729.9475805091738</v>
      </c>
      <c r="EX143">
        <v>123.55119938018861</v>
      </c>
      <c r="EY143">
        <v>32.009884187739239</v>
      </c>
      <c r="EZ143">
        <v>0.44751644968791232</v>
      </c>
      <c r="FA143">
        <v>0.44363517107077821</v>
      </c>
      <c r="FB143">
        <v>2.2401304509029829E-5</v>
      </c>
      <c r="FC143">
        <v>4.7402100388812158E-4</v>
      </c>
      <c r="FD143">
        <v>21.160419639715471</v>
      </c>
      <c r="FE143">
        <v>3.8061016147105899</v>
      </c>
      <c r="FF143">
        <v>5.9556447816294291</v>
      </c>
      <c r="FG143">
        <v>0.40843930361666753</v>
      </c>
      <c r="FH143">
        <v>6.4825214649018694E-3</v>
      </c>
      <c r="FJ143">
        <f t="shared" si="8"/>
        <v>120.41293564405871</v>
      </c>
      <c r="FK143">
        <f t="shared" si="9"/>
        <v>195.41393137598115</v>
      </c>
      <c r="FL143">
        <f t="shared" si="10"/>
        <v>0.73886632543566122</v>
      </c>
      <c r="FM143">
        <f t="shared" si="11"/>
        <v>1.7585263626879539</v>
      </c>
    </row>
    <row r="144" spans="1:169" x14ac:dyDescent="0.25">
      <c r="A144" t="s">
        <v>1043</v>
      </c>
      <c r="B144" t="s">
        <v>963</v>
      </c>
      <c r="C144" s="7">
        <v>-76.025706369044556</v>
      </c>
      <c r="D144" s="8">
        <v>8.4433879145753895E-3</v>
      </c>
      <c r="E144" s="9">
        <v>63.285688791602063</v>
      </c>
      <c r="F144" s="10">
        <v>0.72974508846877484</v>
      </c>
      <c r="G144">
        <v>-18.64706270003078</v>
      </c>
      <c r="H144" s="11">
        <v>1435.231611800087</v>
      </c>
      <c r="I144" s="7">
        <v>1.8424972760357139</v>
      </c>
      <c r="J144" s="7">
        <v>5.7278567344388708E-2</v>
      </c>
      <c r="K144" s="8">
        <v>0.18435582162521019</v>
      </c>
      <c r="L144" s="19">
        <v>1.2891053806080241E-3</v>
      </c>
      <c r="M144">
        <v>0.16428504029646879</v>
      </c>
      <c r="N144" s="11">
        <v>0.83564484071997724</v>
      </c>
      <c r="O144" s="12">
        <v>13.82177601656022</v>
      </c>
      <c r="P144" s="10">
        <v>0.49032347263991749</v>
      </c>
      <c r="Q144" s="8">
        <v>0.54287585259447946</v>
      </c>
      <c r="R144" s="13">
        <v>1.6789998811197551E-2</v>
      </c>
      <c r="S144" s="14">
        <v>0.27900841872643573</v>
      </c>
      <c r="T144" t="e">
        <v>#N/A</v>
      </c>
      <c r="U144" s="11" t="e">
        <v>#N/A</v>
      </c>
      <c r="V144" s="9">
        <v>2690.760767895662</v>
      </c>
      <c r="W144" s="9">
        <v>10.82638824393254</v>
      </c>
      <c r="X144" s="9">
        <v>11.64279400530827</v>
      </c>
      <c r="Y144" s="9">
        <v>2795.3770626118571</v>
      </c>
      <c r="Z144" s="9">
        <v>7.3842078128851396</v>
      </c>
      <c r="AA144" s="9">
        <v>70.209725389287215</v>
      </c>
      <c r="AB144" s="9">
        <v>2737.165244431088</v>
      </c>
      <c r="AC144" s="9">
        <v>5.9622991318572387</v>
      </c>
      <c r="AD144" s="15">
        <v>33.64732359020342</v>
      </c>
      <c r="AE144" t="e">
        <v>#N/A</v>
      </c>
      <c r="AF144" t="e">
        <v>#N/A</v>
      </c>
      <c r="AG144" s="11" t="e">
        <v>#N/A</v>
      </c>
      <c r="AH144" s="16">
        <v>103.8879820147672</v>
      </c>
      <c r="AK144" t="s">
        <v>1044</v>
      </c>
      <c r="AL144" t="s">
        <v>1044</v>
      </c>
      <c r="AM144">
        <v>25.010999999999999</v>
      </c>
      <c r="AN144">
        <v>157.41777176990391</v>
      </c>
      <c r="AO144">
        <v>53.478297045065887</v>
      </c>
      <c r="AP144">
        <v>99.88020651799556</v>
      </c>
      <c r="AQ144" t="s">
        <v>154</v>
      </c>
      <c r="AR144">
        <v>686.19894931008355</v>
      </c>
      <c r="AS144">
        <v>1651.7471169959881</v>
      </c>
      <c r="AT144">
        <v>284.22734589818111</v>
      </c>
      <c r="AU144">
        <v>12.757362778705451</v>
      </c>
      <c r="AV144">
        <v>2.1057937881122948</v>
      </c>
      <c r="AW144">
        <v>6.7923195330290458</v>
      </c>
      <c r="AX144">
        <v>1.002536223719368</v>
      </c>
      <c r="AY144">
        <v>1.470953230669952</v>
      </c>
      <c r="AZ144" t="s">
        <v>154</v>
      </c>
      <c r="BA144">
        <v>24.081834757276361</v>
      </c>
      <c r="BB144">
        <v>48.235388114422683</v>
      </c>
      <c r="BC144">
        <v>0.29027785827982128</v>
      </c>
      <c r="BD144">
        <v>0.1571033392506091</v>
      </c>
      <c r="BE144">
        <v>0.1679786253187967</v>
      </c>
      <c r="BF144">
        <v>377.12801248967378</v>
      </c>
      <c r="BG144">
        <v>21.786323223189498</v>
      </c>
      <c r="BH144">
        <v>0.31917222632432779</v>
      </c>
      <c r="BI144">
        <v>549865.39049652184</v>
      </c>
      <c r="BJ144">
        <v>24083.441604566891</v>
      </c>
      <c r="BK144">
        <v>1.582907805153676</v>
      </c>
      <c r="BL144">
        <v>1.1713013661851059</v>
      </c>
      <c r="BM144">
        <v>0.2096809438102025</v>
      </c>
      <c r="BN144">
        <v>0.11148399377880359</v>
      </c>
      <c r="BO144" t="s">
        <v>154</v>
      </c>
      <c r="BP144">
        <v>4.0275613398546069E-3</v>
      </c>
      <c r="BQ144">
        <v>6.3576084223534082E-3</v>
      </c>
      <c r="BR144">
        <v>11.267135275723231</v>
      </c>
      <c r="BS144">
        <v>0.8827889960819415</v>
      </c>
      <c r="BT144">
        <v>1.7775810865672668E-2</v>
      </c>
      <c r="BU144">
        <v>5.7326095386751062E-2</v>
      </c>
      <c r="BV144">
        <v>1.846311958191698E-2</v>
      </c>
      <c r="BW144">
        <v>1.1782406335902419E-2</v>
      </c>
      <c r="BX144">
        <v>1.2057467740137431</v>
      </c>
      <c r="BY144">
        <v>0.2311660819285494</v>
      </c>
      <c r="BZ144">
        <v>3.1792642148866089E-2</v>
      </c>
      <c r="CA144">
        <v>1.80918056213512</v>
      </c>
      <c r="CB144">
        <v>0.34348114424524923</v>
      </c>
      <c r="CC144">
        <v>0.1092069103528497</v>
      </c>
      <c r="CD144">
        <v>0.58396412035049328</v>
      </c>
      <c r="CE144">
        <v>9.4850307137867906E-2</v>
      </c>
      <c r="CF144">
        <v>2.1230612126817219E-2</v>
      </c>
      <c r="CG144">
        <v>7.5546375670870516</v>
      </c>
      <c r="CH144">
        <v>0.89414678691369276</v>
      </c>
      <c r="CI144">
        <v>0.18075014101908629</v>
      </c>
      <c r="CJ144">
        <v>1.9483299015731761</v>
      </c>
      <c r="CK144">
        <v>0.20542415781466861</v>
      </c>
      <c r="CL144">
        <v>7.9696041812783794E-3</v>
      </c>
      <c r="CM144">
        <v>28.077232720743758</v>
      </c>
      <c r="CN144">
        <v>2.2051426926077888</v>
      </c>
      <c r="CO144">
        <v>0.1052138684353553</v>
      </c>
      <c r="CP144">
        <v>11.269492573792821</v>
      </c>
      <c r="CQ144">
        <v>0.83978019429156614</v>
      </c>
      <c r="CR144">
        <v>1.206006353315384E-2</v>
      </c>
      <c r="CS144">
        <v>64.569080184018091</v>
      </c>
      <c r="CT144">
        <v>5.4315850963258674</v>
      </c>
      <c r="CU144">
        <v>9.2505843115723421E-2</v>
      </c>
      <c r="CV144">
        <v>15.170691219168869</v>
      </c>
      <c r="CW144">
        <v>1.060830540679097</v>
      </c>
      <c r="CX144">
        <v>1.1580629949910369E-2</v>
      </c>
      <c r="CY144">
        <v>149.43220547065951</v>
      </c>
      <c r="CZ144">
        <v>11.97858725058301</v>
      </c>
      <c r="DA144">
        <v>5.4052346607102848E-2</v>
      </c>
      <c r="DB144">
        <v>34.735853979680833</v>
      </c>
      <c r="DC144">
        <v>2.3954030754718438</v>
      </c>
      <c r="DD144">
        <v>1.154190619192356E-2</v>
      </c>
      <c r="DE144">
        <v>9244.5606439236599</v>
      </c>
      <c r="DF144">
        <v>534.04051125101955</v>
      </c>
      <c r="DG144">
        <v>0.50828587974134609</v>
      </c>
      <c r="DH144">
        <v>0.31011389389429012</v>
      </c>
      <c r="DI144">
        <v>6.757858684186327E-2</v>
      </c>
      <c r="DJ144">
        <v>1.0406060181444819E-2</v>
      </c>
      <c r="DK144">
        <v>2.2287105613250868</v>
      </c>
      <c r="DL144">
        <v>6.5241320156823566</v>
      </c>
      <c r="DM144">
        <v>13.02588977895369</v>
      </c>
      <c r="DN144">
        <v>137.05428087308579</v>
      </c>
      <c r="DO144">
        <v>8.7373905573736916</v>
      </c>
      <c r="DP144">
        <v>0.70611106453007755</v>
      </c>
      <c r="DQ144">
        <v>27.62354985575082</v>
      </c>
      <c r="DR144">
        <v>1.7007938168544301</v>
      </c>
      <c r="DS144">
        <v>0.3778004122321249</v>
      </c>
      <c r="DT144">
        <v>10.273388813849021</v>
      </c>
      <c r="DU144">
        <v>0.63990865098185568</v>
      </c>
      <c r="DV144">
        <v>0.31204947247587889</v>
      </c>
      <c r="DW144">
        <v>36.310355888042473</v>
      </c>
      <c r="DX144">
        <v>2.046575205555818</v>
      </c>
      <c r="DY144">
        <v>0.29756290764896559</v>
      </c>
      <c r="DZ144">
        <v>63.285688791602063</v>
      </c>
      <c r="EA144">
        <v>4.4949852819134604</v>
      </c>
      <c r="EB144">
        <v>0.15267864618409571</v>
      </c>
      <c r="EC144">
        <v>44.450029084054357</v>
      </c>
      <c r="ED144">
        <v>2.7841169638734802</v>
      </c>
      <c r="EE144">
        <v>0.29914256204767242</v>
      </c>
      <c r="EH144">
        <v>240.20892515265851</v>
      </c>
      <c r="EI144">
        <v>6.4757539148509102E-3</v>
      </c>
      <c r="EJ144">
        <v>18.380318557460399</v>
      </c>
      <c r="EK144">
        <v>0.61773809683998993</v>
      </c>
      <c r="EL144">
        <v>2.6383955667696788</v>
      </c>
      <c r="EM144">
        <v>12.22419298739946</v>
      </c>
      <c r="EN144">
        <v>10.37236448224677</v>
      </c>
      <c r="EO144">
        <v>37.963002849683683</v>
      </c>
      <c r="EP144">
        <v>53.970357384298502</v>
      </c>
      <c r="EQ144">
        <v>114.135092360747</v>
      </c>
      <c r="ER144">
        <v>206.4009628899783</v>
      </c>
      <c r="ES144">
        <v>403.55675115011309</v>
      </c>
      <c r="ET144">
        <v>614.1980250675656</v>
      </c>
      <c r="EU144">
        <v>928.15034453825763</v>
      </c>
      <c r="EV144">
        <v>1412.026584539871</v>
      </c>
      <c r="EX144">
        <v>290.60673343838192</v>
      </c>
      <c r="EY144">
        <v>32.277018753717762</v>
      </c>
      <c r="EZ144">
        <v>0.48149013306895022</v>
      </c>
      <c r="FA144">
        <v>0.51722464035578553</v>
      </c>
      <c r="FB144">
        <v>6.9770527511601696E-6</v>
      </c>
      <c r="FC144">
        <v>1.7058065560545801E-4</v>
      </c>
      <c r="FD144">
        <v>24.44881265618827</v>
      </c>
      <c r="FE144">
        <v>3.7770038339023042</v>
      </c>
      <c r="FF144">
        <v>5.6168393511668224</v>
      </c>
      <c r="FG144">
        <v>0.42350769429035828</v>
      </c>
      <c r="FH144">
        <v>7.8383462420026119E-3</v>
      </c>
      <c r="FJ144">
        <f t="shared" si="8"/>
        <v>63.285688791602063</v>
      </c>
      <c r="FK144">
        <f t="shared" si="9"/>
        <v>102.70412543682571</v>
      </c>
      <c r="FL144">
        <f t="shared" si="10"/>
        <v>0.42658984224765822</v>
      </c>
      <c r="FM144">
        <f t="shared" si="11"/>
        <v>0.80478201907998526</v>
      </c>
    </row>
    <row r="145" spans="1:169" x14ac:dyDescent="0.25">
      <c r="A145" t="s">
        <v>1045</v>
      </c>
      <c r="B145" t="s">
        <v>963</v>
      </c>
      <c r="C145" s="7">
        <v>9.9593911860903095</v>
      </c>
      <c r="D145" s="8">
        <v>1.2552821163702601E-2</v>
      </c>
      <c r="E145" s="9">
        <v>87.649400166659433</v>
      </c>
      <c r="F145" s="10">
        <v>0.98646129260179516</v>
      </c>
      <c r="G145">
        <v>142.15421072639089</v>
      </c>
      <c r="H145" s="11">
        <v>199.71551906389729</v>
      </c>
      <c r="I145" s="7">
        <v>1.942021909295895</v>
      </c>
      <c r="J145" s="7">
        <v>6.1434781103123247E-2</v>
      </c>
      <c r="K145" s="8">
        <v>0.18502447049114171</v>
      </c>
      <c r="L145" s="19">
        <v>8.9195233220006889E-4</v>
      </c>
      <c r="M145">
        <v>0.20557609849938091</v>
      </c>
      <c r="N145" s="11">
        <v>1.390706350560555</v>
      </c>
      <c r="O145" s="12">
        <v>13.14772150404553</v>
      </c>
      <c r="P145" s="10">
        <v>0.4666972439651394</v>
      </c>
      <c r="Q145" s="8">
        <v>0.51513204906976395</v>
      </c>
      <c r="R145" s="13">
        <v>1.6005259407702289E-2</v>
      </c>
      <c r="S145" s="14">
        <v>0.71132819757894539</v>
      </c>
      <c r="T145" t="e">
        <v>#N/A</v>
      </c>
      <c r="U145" s="11" t="e">
        <v>#N/A</v>
      </c>
      <c r="V145" s="9">
        <v>2697.318906065826</v>
      </c>
      <c r="W145" s="9">
        <v>6.7475180157568211</v>
      </c>
      <c r="X145" s="9">
        <v>7.9780825344101194</v>
      </c>
      <c r="Y145" s="9">
        <v>2678.35573141437</v>
      </c>
      <c r="Z145" s="9">
        <v>9.0102383418927534</v>
      </c>
      <c r="AA145" s="9">
        <v>68.297884690874341</v>
      </c>
      <c r="AB145" s="9">
        <v>2689.915206755933</v>
      </c>
      <c r="AC145" s="9">
        <v>5.8914286828340181</v>
      </c>
      <c r="AD145" s="15">
        <v>33.587186267251447</v>
      </c>
      <c r="AE145" t="e">
        <v>#N/A</v>
      </c>
      <c r="AF145" t="e">
        <v>#N/A</v>
      </c>
      <c r="AG145" s="11" t="e">
        <v>#N/A</v>
      </c>
      <c r="AH145" s="16">
        <v>99.29696208302208</v>
      </c>
      <c r="AK145" t="s">
        <v>1046</v>
      </c>
      <c r="AL145" t="s">
        <v>1046</v>
      </c>
      <c r="AM145">
        <v>25.01</v>
      </c>
      <c r="AN145">
        <v>587.3303702452298</v>
      </c>
      <c r="AO145">
        <v>60.376814780989157</v>
      </c>
      <c r="AP145">
        <v>97.102775164933533</v>
      </c>
      <c r="AQ145" t="s">
        <v>154</v>
      </c>
      <c r="AR145">
        <v>705.81541367462853</v>
      </c>
      <c r="AS145">
        <v>1613.729209981469</v>
      </c>
      <c r="AT145">
        <v>300.49197633487017</v>
      </c>
      <c r="AU145">
        <v>11.8060520110198</v>
      </c>
      <c r="AV145">
        <v>2.067245610692118</v>
      </c>
      <c r="AW145">
        <v>4.2646450020424886</v>
      </c>
      <c r="AX145">
        <v>0.87998521293366827</v>
      </c>
      <c r="AY145">
        <v>1.5225870242013431</v>
      </c>
      <c r="AZ145" t="s">
        <v>154</v>
      </c>
      <c r="BA145">
        <v>20.434296542507699</v>
      </c>
      <c r="BB145">
        <v>45.668516504208753</v>
      </c>
      <c r="BC145">
        <v>0.29276215139764372</v>
      </c>
      <c r="BD145">
        <v>0.15882126650984049</v>
      </c>
      <c r="BE145">
        <v>0.15004004091923351</v>
      </c>
      <c r="BF145">
        <v>501.38777659037299</v>
      </c>
      <c r="BG145">
        <v>16.72169622659376</v>
      </c>
      <c r="BH145">
        <v>6.8366264179181138E-2</v>
      </c>
      <c r="BI145">
        <v>551061.97061978583</v>
      </c>
      <c r="BJ145">
        <v>19823.706279461909</v>
      </c>
      <c r="BK145">
        <v>1.299383077439654</v>
      </c>
      <c r="BL145">
        <v>1.320231468735102</v>
      </c>
      <c r="BM145">
        <v>0.1595967339326933</v>
      </c>
      <c r="BN145">
        <v>0.1063272426594661</v>
      </c>
      <c r="BO145">
        <v>0.14003671538763621</v>
      </c>
      <c r="BP145">
        <v>3.1178389518311821E-2</v>
      </c>
      <c r="BQ145">
        <v>5.6957353203241677E-3</v>
      </c>
      <c r="BR145">
        <v>15.14931364848727</v>
      </c>
      <c r="BS145">
        <v>0.91977466869154512</v>
      </c>
      <c r="BT145">
        <v>5.2643205591477213E-2</v>
      </c>
      <c r="BU145">
        <v>0.23423657611571519</v>
      </c>
      <c r="BV145">
        <v>4.410034027997467E-2</v>
      </c>
      <c r="BW145">
        <v>1.6980865376980139E-2</v>
      </c>
      <c r="BX145">
        <v>3.065460946286676</v>
      </c>
      <c r="BY145">
        <v>0.54773952113251312</v>
      </c>
      <c r="BZ145">
        <v>2.7786083312873942E-2</v>
      </c>
      <c r="CA145">
        <v>3.3726098328243368</v>
      </c>
      <c r="CB145">
        <v>0.39070772108416602</v>
      </c>
      <c r="CC145">
        <v>0.13902035630178111</v>
      </c>
      <c r="CD145">
        <v>1.0215331649240571</v>
      </c>
      <c r="CE145">
        <v>0.1143677011935804</v>
      </c>
      <c r="CF145">
        <v>8.598179984581086E-3</v>
      </c>
      <c r="CG145">
        <v>12.68591737346485</v>
      </c>
      <c r="CH145">
        <v>1.033260628851602</v>
      </c>
      <c r="CI145">
        <v>0.16142390820443089</v>
      </c>
      <c r="CJ145">
        <v>3.720112823769667</v>
      </c>
      <c r="CK145">
        <v>0.26274424697979309</v>
      </c>
      <c r="CL145">
        <v>6.9626834080174531E-3</v>
      </c>
      <c r="CM145">
        <v>41.237316648952572</v>
      </c>
      <c r="CN145">
        <v>2.2001631903359069</v>
      </c>
      <c r="CO145">
        <v>4.2608529043617067E-2</v>
      </c>
      <c r="CP145">
        <v>15.55545441049418</v>
      </c>
      <c r="CQ145">
        <v>0.6265373691677586</v>
      </c>
      <c r="CR145">
        <v>1.054168729583309E-2</v>
      </c>
      <c r="CS145">
        <v>82.024148353105176</v>
      </c>
      <c r="CT145">
        <v>4.4079031449923356</v>
      </c>
      <c r="CU145">
        <v>0.1039147685212389</v>
      </c>
      <c r="CV145">
        <v>17.910743509437129</v>
      </c>
      <c r="CW145">
        <v>0.97135597791460748</v>
      </c>
      <c r="CX145">
        <v>1.011999080836635E-2</v>
      </c>
      <c r="CY145">
        <v>177.81349814572789</v>
      </c>
      <c r="CZ145">
        <v>6.9959950604107908</v>
      </c>
      <c r="DA145">
        <v>4.7240337539421161E-2</v>
      </c>
      <c r="DB145">
        <v>42.847922922394829</v>
      </c>
      <c r="DC145">
        <v>1.955616490719726</v>
      </c>
      <c r="DD145">
        <v>1.008580846302818E-2</v>
      </c>
      <c r="DE145">
        <v>10135.10723680212</v>
      </c>
      <c r="DF145">
        <v>471.3807262105156</v>
      </c>
      <c r="DG145">
        <v>9.9337474774650283E-2</v>
      </c>
      <c r="DH145">
        <v>0.29882840609683192</v>
      </c>
      <c r="DI145">
        <v>6.632195170298387E-2</v>
      </c>
      <c r="DJ145">
        <v>9.0932354053581896E-3</v>
      </c>
      <c r="DK145">
        <v>1.200133766022607</v>
      </c>
      <c r="DL145">
        <v>5.2930956046118736</v>
      </c>
      <c r="DM145">
        <v>11.01178775857387</v>
      </c>
      <c r="DN145">
        <v>180.47656946297849</v>
      </c>
      <c r="DO145">
        <v>7.5468089486226999</v>
      </c>
      <c r="DP145">
        <v>0.63558241617972755</v>
      </c>
      <c r="DQ145">
        <v>36.612065114075307</v>
      </c>
      <c r="DR145">
        <v>1.5019921212108189</v>
      </c>
      <c r="DS145">
        <v>0.31229865081603869</v>
      </c>
      <c r="DT145">
        <v>17.041257512739989</v>
      </c>
      <c r="DU145">
        <v>1.2023688733127429</v>
      </c>
      <c r="DV145">
        <v>0.27337236881716848</v>
      </c>
      <c r="DW145">
        <v>67.297249644145921</v>
      </c>
      <c r="DX145">
        <v>4.1218071189530079</v>
      </c>
      <c r="DY145">
        <v>0.25942018321620602</v>
      </c>
      <c r="DZ145">
        <v>87.649400166659433</v>
      </c>
      <c r="EA145">
        <v>4.1416941927849438</v>
      </c>
      <c r="EB145">
        <v>0.1413300703388804</v>
      </c>
      <c r="EC145">
        <v>60.376186885624513</v>
      </c>
      <c r="ED145">
        <v>2.6912162374235442</v>
      </c>
      <c r="EE145">
        <v>0.24604097297756239</v>
      </c>
      <c r="EH145">
        <v>319.35527171361338</v>
      </c>
      <c r="EI145">
        <v>0.59087221682546898</v>
      </c>
      <c r="EJ145">
        <v>24.713399100305509</v>
      </c>
      <c r="EK145">
        <v>2.5241010357296889</v>
      </c>
      <c r="EL145">
        <v>6.7077920050036663</v>
      </c>
      <c r="EM145">
        <v>22.78790427584012</v>
      </c>
      <c r="EN145">
        <v>18.144461188704391</v>
      </c>
      <c r="EO145">
        <v>63.748328509873609</v>
      </c>
      <c r="EP145">
        <v>103.0502167249215</v>
      </c>
      <c r="EQ145">
        <v>167.63136849167711</v>
      </c>
      <c r="ER145">
        <v>284.89843242663341</v>
      </c>
      <c r="ES145">
        <v>512.65092720690734</v>
      </c>
      <c r="ET145">
        <v>725.13131617154352</v>
      </c>
      <c r="EU145">
        <v>1104.431665501415</v>
      </c>
      <c r="EV145">
        <v>1741.7854846501959</v>
      </c>
      <c r="EX145">
        <v>20.236356904345421</v>
      </c>
      <c r="EY145">
        <v>12.51634985788108</v>
      </c>
      <c r="EZ145">
        <v>0.47605538468690189</v>
      </c>
      <c r="FA145">
        <v>0.48149470469519767</v>
      </c>
      <c r="FB145">
        <v>5.3500115514816505E-4</v>
      </c>
      <c r="FC145">
        <v>9.2688268169094385E-3</v>
      </c>
      <c r="FD145">
        <v>17.324872531055561</v>
      </c>
      <c r="FE145">
        <v>4.4180253342692462</v>
      </c>
      <c r="FF145">
        <v>5.7857010687353227</v>
      </c>
      <c r="FG145">
        <v>0.49292883319142611</v>
      </c>
      <c r="FH145">
        <v>7.4248101662850157E-3</v>
      </c>
      <c r="FJ145">
        <f t="shared" si="8"/>
        <v>87.649400166659433</v>
      </c>
      <c r="FK145">
        <f t="shared" si="9"/>
        <v>142.2431383945634</v>
      </c>
      <c r="FL145">
        <f t="shared" si="10"/>
        <v>0.61508601340416247</v>
      </c>
      <c r="FM145">
        <f t="shared" si="11"/>
        <v>1.4401655347142996</v>
      </c>
    </row>
    <row r="146" spans="1:169" x14ac:dyDescent="0.25">
      <c r="A146" t="s">
        <v>1047</v>
      </c>
      <c r="B146" t="s">
        <v>963</v>
      </c>
      <c r="C146" s="7">
        <v>-17.507915345648041</v>
      </c>
      <c r="D146" s="8">
        <v>1.3855204498144679E-2</v>
      </c>
      <c r="E146" s="9">
        <v>102.58895172662869</v>
      </c>
      <c r="F146" s="10">
        <v>1.0119762942860899</v>
      </c>
      <c r="G146">
        <v>-80.957932376697343</v>
      </c>
      <c r="H146" s="11">
        <v>223.41366972084609</v>
      </c>
      <c r="I146" s="7">
        <v>1.8930402325561091</v>
      </c>
      <c r="J146" s="7">
        <v>5.8658625961453492E-2</v>
      </c>
      <c r="K146" s="8">
        <v>0.18428965974416769</v>
      </c>
      <c r="L146" s="19">
        <v>8.323646559424393E-4</v>
      </c>
      <c r="M146">
        <v>0.20822391788513681</v>
      </c>
      <c r="N146" s="11">
        <v>0.60574770312507464</v>
      </c>
      <c r="O146" s="12">
        <v>13.43491682016503</v>
      </c>
      <c r="P146" s="10">
        <v>0.47266183212454649</v>
      </c>
      <c r="Q146" s="8">
        <v>0.52835153726411221</v>
      </c>
      <c r="R146" s="13">
        <v>1.6330476529266311E-2</v>
      </c>
      <c r="S146" s="14">
        <v>0.39364928910895519</v>
      </c>
      <c r="T146" t="e">
        <v>#N/A</v>
      </c>
      <c r="U146" s="11" t="e">
        <v>#N/A</v>
      </c>
      <c r="V146" s="9">
        <v>2691.79121044149</v>
      </c>
      <c r="W146" s="9">
        <v>6.4260339481957942</v>
      </c>
      <c r="X146" s="9">
        <v>7.8177521484132901</v>
      </c>
      <c r="Y146" s="9">
        <v>2734.4293654382291</v>
      </c>
      <c r="Z146" s="9">
        <v>6.3094122396276218</v>
      </c>
      <c r="AA146" s="9">
        <v>68.907087985266074</v>
      </c>
      <c r="AB146" s="9">
        <v>2710.5463356788091</v>
      </c>
      <c r="AC146" s="9">
        <v>3.8243137993015242</v>
      </c>
      <c r="AD146" s="15">
        <v>33.235440670201633</v>
      </c>
      <c r="AE146" t="e">
        <v>#N/A</v>
      </c>
      <c r="AF146" t="e">
        <v>#N/A</v>
      </c>
      <c r="AG146" s="11" t="e">
        <v>#N/A</v>
      </c>
      <c r="AH146" s="16">
        <v>101.5840067695943</v>
      </c>
      <c r="AK146" t="s">
        <v>1048</v>
      </c>
      <c r="AL146" t="s">
        <v>1048</v>
      </c>
      <c r="AM146">
        <v>25.274999999999999</v>
      </c>
      <c r="AN146">
        <v>229.6979115479941</v>
      </c>
      <c r="AO146">
        <v>71.348557257590826</v>
      </c>
      <c r="AP146">
        <v>97.953479043523629</v>
      </c>
      <c r="AQ146" t="s">
        <v>154</v>
      </c>
      <c r="AR146">
        <v>744.55021634205661</v>
      </c>
      <c r="AS146">
        <v>1629.6832357415601</v>
      </c>
      <c r="AT146">
        <v>315.10273870987021</v>
      </c>
      <c r="AU146">
        <v>13.27669891648504</v>
      </c>
      <c r="AV146">
        <v>2.1050073453419489</v>
      </c>
      <c r="AW146">
        <v>3.466248006691472</v>
      </c>
      <c r="AX146">
        <v>0.96663956081502944</v>
      </c>
      <c r="AY146">
        <v>1.4379568286906319</v>
      </c>
      <c r="AZ146" t="s">
        <v>154</v>
      </c>
      <c r="BA146">
        <v>20.27609623545705</v>
      </c>
      <c r="BB146">
        <v>44.240415934651502</v>
      </c>
      <c r="BC146">
        <v>0.32677246176687302</v>
      </c>
      <c r="BD146">
        <v>0.1517702873114477</v>
      </c>
      <c r="BE146">
        <v>0.1081958595441263</v>
      </c>
      <c r="BF146">
        <v>729.42286671214856</v>
      </c>
      <c r="BG146">
        <v>31.13238077802427</v>
      </c>
      <c r="BH146">
        <v>8.0163463996686099E-2</v>
      </c>
      <c r="BI146">
        <v>527603.32833375351</v>
      </c>
      <c r="BJ146">
        <v>22909.64462455461</v>
      </c>
      <c r="BK146">
        <v>1.9887004223797311</v>
      </c>
      <c r="BL146">
        <v>1.5852263098954611</v>
      </c>
      <c r="BM146">
        <v>0.2260762532727931</v>
      </c>
      <c r="BN146">
        <v>0.117475542658236</v>
      </c>
      <c r="BO146">
        <v>1.398983773278987E-2</v>
      </c>
      <c r="BP146">
        <v>4.9174175220249271E-3</v>
      </c>
      <c r="BQ146">
        <v>5.6195004283849459E-3</v>
      </c>
      <c r="BR146">
        <v>19.70128757172133</v>
      </c>
      <c r="BS146">
        <v>1.17229767235255</v>
      </c>
      <c r="BT146">
        <v>6.3164187764463087E-2</v>
      </c>
      <c r="BU146">
        <v>0.1089790832357274</v>
      </c>
      <c r="BV146">
        <v>2.261838969334801E-2</v>
      </c>
      <c r="BW146">
        <v>1.166160441714509E-2</v>
      </c>
      <c r="BX146">
        <v>2.2443244253131258</v>
      </c>
      <c r="BY146">
        <v>0.35640239470065471</v>
      </c>
      <c r="BZ146">
        <v>3.1418306911869413E-2</v>
      </c>
      <c r="CA146">
        <v>3.693786700973583</v>
      </c>
      <c r="CB146">
        <v>0.55682162912042443</v>
      </c>
      <c r="CC146">
        <v>0.14618281968478539</v>
      </c>
      <c r="CD146">
        <v>1.2424088561309841</v>
      </c>
      <c r="CE146">
        <v>0.16224461404962881</v>
      </c>
      <c r="CF146">
        <v>9.7218211790498776E-3</v>
      </c>
      <c r="CG146">
        <v>17.757336267088821</v>
      </c>
      <c r="CH146">
        <v>1.4576566706214731</v>
      </c>
      <c r="CI146">
        <v>0.14228774353076201</v>
      </c>
      <c r="CJ146">
        <v>4.944114978639405</v>
      </c>
      <c r="CK146">
        <v>0.31547519869091539</v>
      </c>
      <c r="CL146">
        <v>1.7004951246243499E-2</v>
      </c>
      <c r="CM146">
        <v>60.190717015800949</v>
      </c>
      <c r="CN146">
        <v>3.108871651727906</v>
      </c>
      <c r="CO146">
        <v>4.817454304367217E-2</v>
      </c>
      <c r="CP146">
        <v>24.079844872062591</v>
      </c>
      <c r="CQ146">
        <v>1.4160074621972769</v>
      </c>
      <c r="CR146">
        <v>1.192120423101431E-2</v>
      </c>
      <c r="CS146">
        <v>117.0932460387636</v>
      </c>
      <c r="CT146">
        <v>5.4366365145411812</v>
      </c>
      <c r="CU146">
        <v>7.4962156529801011E-2</v>
      </c>
      <c r="CV146">
        <v>26.485699105272399</v>
      </c>
      <c r="CW146">
        <v>1.394584497808141</v>
      </c>
      <c r="CX146">
        <v>1.144153652423203E-2</v>
      </c>
      <c r="CY146">
        <v>254.94727053470231</v>
      </c>
      <c r="CZ146">
        <v>12.76608909197143</v>
      </c>
      <c r="DA146">
        <v>5.3415073137241822E-2</v>
      </c>
      <c r="DB146">
        <v>57.628241391389878</v>
      </c>
      <c r="DC146">
        <v>2.5442613006843309</v>
      </c>
      <c r="DD146">
        <v>1.140260418499253E-2</v>
      </c>
      <c r="DE146">
        <v>10222.39890308187</v>
      </c>
      <c r="DF146">
        <v>522.57371602755234</v>
      </c>
      <c r="DG146">
        <v>0.11236958043949891</v>
      </c>
      <c r="DH146">
        <v>0.48260359286625049</v>
      </c>
      <c r="DI146">
        <v>9.1676651492805517E-2</v>
      </c>
      <c r="DJ146">
        <v>1.028041477132223E-2</v>
      </c>
      <c r="DK146">
        <v>-3.72989833572331</v>
      </c>
      <c r="DL146">
        <v>7.2319617553161724</v>
      </c>
      <c r="DM146">
        <v>11.311528527019259</v>
      </c>
      <c r="DN146">
        <v>218.17391215194769</v>
      </c>
      <c r="DO146">
        <v>9.4459643052675819</v>
      </c>
      <c r="DP146">
        <v>0.67775558824703697</v>
      </c>
      <c r="DQ146">
        <v>44.163228926105603</v>
      </c>
      <c r="DR146">
        <v>1.9634490992610421</v>
      </c>
      <c r="DS146">
        <v>0.37892002346455839</v>
      </c>
      <c r="DT146">
        <v>20.853334355721032</v>
      </c>
      <c r="DU146">
        <v>0.96130708136163945</v>
      </c>
      <c r="DV146">
        <v>0.32840086278081632</v>
      </c>
      <c r="DW146">
        <v>79.688704333469019</v>
      </c>
      <c r="DX146">
        <v>3.1758342214168072</v>
      </c>
      <c r="DY146">
        <v>0.31027481856365802</v>
      </c>
      <c r="DZ146">
        <v>102.58895172662869</v>
      </c>
      <c r="EA146">
        <v>5.1689969217564542</v>
      </c>
      <c r="EB146">
        <v>0.14813844621119401</v>
      </c>
      <c r="EC146">
        <v>72.914724510760053</v>
      </c>
      <c r="ED146">
        <v>3.0894890391816769</v>
      </c>
      <c r="EE146">
        <v>0.30292023388324851</v>
      </c>
      <c r="EH146">
        <v>464.60055204595449</v>
      </c>
      <c r="EI146">
        <v>5.9028851193206208E-2</v>
      </c>
      <c r="EJ146">
        <v>32.139131438370853</v>
      </c>
      <c r="EK146">
        <v>1.1743435693505111</v>
      </c>
      <c r="EL146">
        <v>4.9109943661118729</v>
      </c>
      <c r="EM146">
        <v>24.95801824982151</v>
      </c>
      <c r="EN146">
        <v>22.067652862006831</v>
      </c>
      <c r="EO146">
        <v>89.232845563260398</v>
      </c>
      <c r="EP146">
        <v>136.95609359111921</v>
      </c>
      <c r="EQ146">
        <v>244.67771144634531</v>
      </c>
      <c r="ER146">
        <v>441.02279985462633</v>
      </c>
      <c r="ES146">
        <v>731.83278774227233</v>
      </c>
      <c r="ET146">
        <v>1072.295510334915</v>
      </c>
      <c r="EU146">
        <v>1583.5234194702009</v>
      </c>
      <c r="EV146">
        <v>2342.6114386743852</v>
      </c>
      <c r="EX146">
        <v>122.06871791213609</v>
      </c>
      <c r="EY146">
        <v>33.258707057572067</v>
      </c>
      <c r="EZ146">
        <v>0.4676153117346083</v>
      </c>
      <c r="FA146">
        <v>0.50128990434123366</v>
      </c>
      <c r="FB146">
        <v>3.7276904444492201E-5</v>
      </c>
      <c r="FC146">
        <v>6.615148359396262E-4</v>
      </c>
      <c r="FD146">
        <v>17.7459702139341</v>
      </c>
      <c r="FE146">
        <v>3.284737895299493</v>
      </c>
      <c r="FF146">
        <v>5.2072206627693678</v>
      </c>
      <c r="FG146">
        <v>0.40239282229407008</v>
      </c>
      <c r="FH146">
        <v>6.2178595070688817E-3</v>
      </c>
      <c r="FJ146">
        <f t="shared" si="8"/>
        <v>102.58895172662869</v>
      </c>
      <c r="FK146">
        <f t="shared" si="9"/>
        <v>166.48801281534421</v>
      </c>
      <c r="FL146">
        <f t="shared" si="10"/>
        <v>0.82011226896231482</v>
      </c>
      <c r="FM146">
        <f t="shared" si="11"/>
        <v>1.9396654895184093</v>
      </c>
    </row>
    <row r="147" spans="1:169" x14ac:dyDescent="0.25">
      <c r="A147" t="s">
        <v>1049</v>
      </c>
      <c r="B147" t="s">
        <v>963</v>
      </c>
      <c r="C147" s="7">
        <v>-5.5940802393263187</v>
      </c>
      <c r="D147" s="8">
        <v>8.6017430650968344E-3</v>
      </c>
      <c r="E147" s="9">
        <v>63.924797993493591</v>
      </c>
      <c r="F147" s="10">
        <v>0.9987473257265459</v>
      </c>
      <c r="G147">
        <v>-253.18668158299701</v>
      </c>
      <c r="H147" s="11">
        <v>116.810381771922</v>
      </c>
      <c r="I147" s="7">
        <v>1.9095319498000309</v>
      </c>
      <c r="J147" s="7">
        <v>5.9595518057133583E-2</v>
      </c>
      <c r="K147" s="8">
        <v>0.18476419551010159</v>
      </c>
      <c r="L147" s="19">
        <v>1.128059685099238E-3</v>
      </c>
      <c r="M147">
        <v>0.21670820233920851</v>
      </c>
      <c r="N147" s="11">
        <v>1.2278732495995539</v>
      </c>
      <c r="O147" s="12">
        <v>13.361032871888121</v>
      </c>
      <c r="P147" s="10">
        <v>0.47899819279936601</v>
      </c>
      <c r="Q147" s="8">
        <v>0.52429455686561444</v>
      </c>
      <c r="R147" s="13">
        <v>1.6525145322066889E-2</v>
      </c>
      <c r="S147" s="14">
        <v>0.67656605890993016</v>
      </c>
      <c r="T147" t="e">
        <v>#N/A</v>
      </c>
      <c r="U147" s="11" t="e">
        <v>#N/A</v>
      </c>
      <c r="V147" s="9">
        <v>2694.5698612601618</v>
      </c>
      <c r="W147" s="9">
        <v>9.1831429893581689</v>
      </c>
      <c r="X147" s="9">
        <v>10.12544276765459</v>
      </c>
      <c r="Y147" s="9">
        <v>2716.9237838435251</v>
      </c>
      <c r="Z147" s="9">
        <v>14.55656449556481</v>
      </c>
      <c r="AA147" s="9">
        <v>69.756238455216192</v>
      </c>
      <c r="AB147" s="9">
        <v>2704.777441085726</v>
      </c>
      <c r="AC147" s="9">
        <v>7.4057457463315446</v>
      </c>
      <c r="AD147" s="15">
        <v>33.83305010985287</v>
      </c>
      <c r="AE147" t="e">
        <v>#N/A</v>
      </c>
      <c r="AF147" t="e">
        <v>#N/A</v>
      </c>
      <c r="AG147" s="11" t="e">
        <v>#N/A</v>
      </c>
      <c r="AH147" s="16">
        <v>100.829591501959</v>
      </c>
      <c r="AK147" t="s">
        <v>1050</v>
      </c>
      <c r="AL147" t="s">
        <v>1050</v>
      </c>
      <c r="AM147">
        <v>28.856000000000002</v>
      </c>
      <c r="AN147">
        <v>328.66400757586229</v>
      </c>
      <c r="AO147">
        <v>120.80365054924169</v>
      </c>
      <c r="AP147">
        <v>105.870015152593</v>
      </c>
      <c r="AQ147" t="s">
        <v>154</v>
      </c>
      <c r="AR147">
        <v>889.21099981705424</v>
      </c>
      <c r="AS147">
        <v>1712.071481317068</v>
      </c>
      <c r="AT147">
        <v>272.23116149692322</v>
      </c>
      <c r="AU147">
        <v>15.513731764062429</v>
      </c>
      <c r="AV147">
        <v>2.2656745347399641</v>
      </c>
      <c r="AW147">
        <v>4.7024162856642704</v>
      </c>
      <c r="AX147">
        <v>1.0813764223952269</v>
      </c>
      <c r="AY147">
        <v>1.5498987419060779</v>
      </c>
      <c r="AZ147" t="s">
        <v>154</v>
      </c>
      <c r="BA147">
        <v>17.775922371373809</v>
      </c>
      <c r="BB147">
        <v>51.215440150327552</v>
      </c>
      <c r="BC147">
        <v>0.57005030277377333</v>
      </c>
      <c r="BD147">
        <v>0.287658855358224</v>
      </c>
      <c r="BE147">
        <v>4.1521302993898418E-2</v>
      </c>
      <c r="BF147">
        <v>380.88357633580728</v>
      </c>
      <c r="BG147">
        <v>25.41932951151874</v>
      </c>
      <c r="BH147">
        <v>7.8474082356691052E-2</v>
      </c>
      <c r="BI147">
        <v>498948.52277635748</v>
      </c>
      <c r="BJ147">
        <v>32176.58399426864</v>
      </c>
      <c r="BK147">
        <v>1.502081354434154</v>
      </c>
      <c r="BL147">
        <v>1.101547510194925</v>
      </c>
      <c r="BM147">
        <v>0.19961258246735861</v>
      </c>
      <c r="BN147">
        <v>0.1163844205172167</v>
      </c>
      <c r="BO147">
        <v>1.08799359387621</v>
      </c>
      <c r="BP147">
        <v>0.58844938946302461</v>
      </c>
      <c r="BQ147">
        <v>7.8944160223898725E-3</v>
      </c>
      <c r="BR147">
        <v>14.38004882078992</v>
      </c>
      <c r="BS147">
        <v>1.718504313785769</v>
      </c>
      <c r="BT147">
        <v>1.456651259209088E-2</v>
      </c>
      <c r="BU147">
        <v>0.47312654662904058</v>
      </c>
      <c r="BV147">
        <v>0.22244208243574509</v>
      </c>
      <c r="BW147">
        <v>2.910818175310899E-3</v>
      </c>
      <c r="BX147">
        <v>2.727899488881909</v>
      </c>
      <c r="BY147">
        <v>0.96096831035596486</v>
      </c>
      <c r="BZ147">
        <v>2.604984693335936E-2</v>
      </c>
      <c r="CA147">
        <v>2.201599045735021</v>
      </c>
      <c r="CB147">
        <v>0.39324194350792269</v>
      </c>
      <c r="CC147">
        <v>9.5218891341802836E-2</v>
      </c>
      <c r="CD147">
        <v>0.5804343094559653</v>
      </c>
      <c r="CE147">
        <v>8.9708535203991122E-2</v>
      </c>
      <c r="CF147">
        <v>3.3116894971259053E-2</v>
      </c>
      <c r="CG147">
        <v>8.4605681915822739</v>
      </c>
      <c r="CH147">
        <v>0.89796618040424614</v>
      </c>
      <c r="CI147">
        <v>0.21469187962480071</v>
      </c>
      <c r="CJ147">
        <v>2.62888473245415</v>
      </c>
      <c r="CK147">
        <v>0.23208832834527809</v>
      </c>
      <c r="CL147">
        <v>2.086040965369404E-2</v>
      </c>
      <c r="CM147">
        <v>31.301460773375421</v>
      </c>
      <c r="CN147">
        <v>2.824893739604283</v>
      </c>
      <c r="CO147">
        <v>3.9939436138161359E-2</v>
      </c>
      <c r="CP147">
        <v>12.334716945765321</v>
      </c>
      <c r="CQ147">
        <v>1.0657460139685031</v>
      </c>
      <c r="CR147">
        <v>9.885466387020498E-3</v>
      </c>
      <c r="CS147">
        <v>63.274207769414609</v>
      </c>
      <c r="CT147">
        <v>4.36865678338481</v>
      </c>
      <c r="CU147">
        <v>0.11824366955204579</v>
      </c>
      <c r="CV147">
        <v>13.86142833447172</v>
      </c>
      <c r="CW147">
        <v>0.95831378604961648</v>
      </c>
      <c r="CX147">
        <v>9.4853092654125799E-3</v>
      </c>
      <c r="CY147">
        <v>146.64575854598581</v>
      </c>
      <c r="CZ147">
        <v>10.738044379484011</v>
      </c>
      <c r="DA147">
        <v>4.4287253968299752E-2</v>
      </c>
      <c r="DB147">
        <v>33.616593986144167</v>
      </c>
      <c r="DC147">
        <v>2.5142961279451259</v>
      </c>
      <c r="DD147">
        <v>9.4528567799089594E-3</v>
      </c>
      <c r="DE147">
        <v>9697.0872033540745</v>
      </c>
      <c r="DF147">
        <v>645.64259362300243</v>
      </c>
      <c r="DG147">
        <v>9.3207582582599771E-2</v>
      </c>
      <c r="DH147">
        <v>0.37147249296666301</v>
      </c>
      <c r="DI147">
        <v>7.2999110756326674E-2</v>
      </c>
      <c r="DJ147">
        <v>8.5225242642078779E-3</v>
      </c>
      <c r="DK147">
        <v>-1.5258572338313681</v>
      </c>
      <c r="DL147">
        <v>5.9095315481655319</v>
      </c>
      <c r="DM147">
        <v>11.5796180129388</v>
      </c>
      <c r="DN147">
        <v>133.9331892689801</v>
      </c>
      <c r="DO147">
        <v>7.8076930377844356</v>
      </c>
      <c r="DP147">
        <v>0.59425478127265385</v>
      </c>
      <c r="DQ147">
        <v>27.19362087274245</v>
      </c>
      <c r="DR147">
        <v>1.600790932176043</v>
      </c>
      <c r="DS147">
        <v>0.3556011289365486</v>
      </c>
      <c r="DT147">
        <v>13.38611647634311</v>
      </c>
      <c r="DU147">
        <v>1.0066834902992681</v>
      </c>
      <c r="DV147">
        <v>0.35611358301110202</v>
      </c>
      <c r="DW147">
        <v>49.241585700684269</v>
      </c>
      <c r="DX147">
        <v>3.9268027127369551</v>
      </c>
      <c r="DY147">
        <v>0.3299077839127586</v>
      </c>
      <c r="DZ147">
        <v>63.924797993493591</v>
      </c>
      <c r="EA147">
        <v>3.8015422048293619</v>
      </c>
      <c r="EB147">
        <v>0.140510230620217</v>
      </c>
      <c r="EC147">
        <v>45.157509709601158</v>
      </c>
      <c r="ED147">
        <v>2.699288561366755</v>
      </c>
      <c r="EE147">
        <v>0.32065055683578297</v>
      </c>
      <c r="EH147">
        <v>242.601004035546</v>
      </c>
      <c r="EI147">
        <v>4.5906902695198726</v>
      </c>
      <c r="EJ147">
        <v>23.458480947455001</v>
      </c>
      <c r="EK147">
        <v>5.0983464076405243</v>
      </c>
      <c r="EL147">
        <v>5.9691454898947676</v>
      </c>
      <c r="EM147">
        <v>14.875669227939341</v>
      </c>
      <c r="EN147">
        <v>10.309668018756049</v>
      </c>
      <c r="EO147">
        <v>42.515418048152128</v>
      </c>
      <c r="EP147">
        <v>72.8222917577327</v>
      </c>
      <c r="EQ147">
        <v>127.24171046087569</v>
      </c>
      <c r="ER147">
        <v>225.91056677225859</v>
      </c>
      <c r="ES147">
        <v>395.46379855884129</v>
      </c>
      <c r="ET147">
        <v>561.1914305454136</v>
      </c>
      <c r="EU147">
        <v>910.84322078252069</v>
      </c>
      <c r="EV147">
        <v>1366.528210818869</v>
      </c>
      <c r="EX147">
        <v>4.8489334064114864</v>
      </c>
      <c r="EY147">
        <v>9.7938189238983959</v>
      </c>
      <c r="EZ147">
        <v>0.40995217740768192</v>
      </c>
      <c r="FA147">
        <v>0.4081679417356423</v>
      </c>
      <c r="FB147">
        <v>5.0400443948805324E-3</v>
      </c>
      <c r="FC147">
        <v>0.10797706997307541</v>
      </c>
      <c r="FD147">
        <v>21.42383310804842</v>
      </c>
      <c r="FE147">
        <v>2.9653541811338928</v>
      </c>
      <c r="FF147">
        <v>4.4453811520496709</v>
      </c>
      <c r="FG147">
        <v>0.43591303715373242</v>
      </c>
      <c r="FH147">
        <v>7.5116220279190437E-3</v>
      </c>
      <c r="FJ147">
        <f t="shared" si="8"/>
        <v>63.924797993493591</v>
      </c>
      <c r="FK147">
        <f t="shared" si="9"/>
        <v>103.74131335232813</v>
      </c>
      <c r="FL147">
        <f t="shared" si="10"/>
        <v>0.65106440641834995</v>
      </c>
      <c r="FM147">
        <f t="shared" si="11"/>
        <v>1.5388685648518732</v>
      </c>
    </row>
    <row r="148" spans="1:169" x14ac:dyDescent="0.25">
      <c r="A148" t="s">
        <v>1051</v>
      </c>
      <c r="B148" t="s">
        <v>963</v>
      </c>
      <c r="C148" s="7">
        <v>6.428579270998755</v>
      </c>
      <c r="D148" s="8">
        <v>2.3319723715071669E-2</v>
      </c>
      <c r="E148" s="9">
        <v>166.62090579240319</v>
      </c>
      <c r="F148" s="10">
        <v>1.0055908404802809</v>
      </c>
      <c r="G148">
        <v>219.83941635652849</v>
      </c>
      <c r="H148" s="11">
        <v>348.75417577424372</v>
      </c>
      <c r="I148" s="7">
        <v>1.90150648590967</v>
      </c>
      <c r="J148" s="7">
        <v>6.1295267676492522E-2</v>
      </c>
      <c r="K148" s="8">
        <v>0.1863062037557302</v>
      </c>
      <c r="L148" s="19">
        <v>1.0049397517301361E-3</v>
      </c>
      <c r="M148">
        <v>0.19550106383018601</v>
      </c>
      <c r="N148" s="11">
        <v>0.59267251895151141</v>
      </c>
      <c r="O148" s="12">
        <v>13.52454962867253</v>
      </c>
      <c r="P148" s="10">
        <v>0.47980612078344309</v>
      </c>
      <c r="Q148" s="8">
        <v>0.52618495206288962</v>
      </c>
      <c r="R148" s="13">
        <v>1.651526303934215E-2</v>
      </c>
      <c r="S148" s="14">
        <v>0.67667373655039265</v>
      </c>
      <c r="T148" t="e">
        <v>#N/A</v>
      </c>
      <c r="U148" s="11" t="e">
        <v>#N/A</v>
      </c>
      <c r="V148" s="9">
        <v>2708.7717571123048</v>
      </c>
      <c r="W148" s="9">
        <v>7.8415817285136944</v>
      </c>
      <c r="X148" s="9">
        <v>8.9208353502548068</v>
      </c>
      <c r="Y148" s="9">
        <v>2725.1536422830009</v>
      </c>
      <c r="Z148" s="9">
        <v>13.49265299847387</v>
      </c>
      <c r="AA148" s="9">
        <v>70.068073271420232</v>
      </c>
      <c r="AB148" s="9">
        <v>2716.7702451942559</v>
      </c>
      <c r="AC148" s="9">
        <v>5.7201512606666496</v>
      </c>
      <c r="AD148" s="15">
        <v>33.751617082215773</v>
      </c>
      <c r="AE148" t="e">
        <v>#N/A</v>
      </c>
      <c r="AF148" t="e">
        <v>#N/A</v>
      </c>
      <c r="AG148" s="11" t="e">
        <v>#N/A</v>
      </c>
      <c r="AH148" s="16">
        <v>100.6047717061315</v>
      </c>
      <c r="AK148" t="s">
        <v>1052</v>
      </c>
      <c r="AL148" t="s">
        <v>1052</v>
      </c>
      <c r="AM148">
        <v>15.602</v>
      </c>
      <c r="AN148">
        <v>375.51038106022702</v>
      </c>
      <c r="AO148">
        <v>67.891142165141758</v>
      </c>
      <c r="AP148">
        <v>107.5904402432559</v>
      </c>
      <c r="AQ148" t="s">
        <v>154</v>
      </c>
      <c r="AR148">
        <v>1019.878190280693</v>
      </c>
      <c r="AS148">
        <v>1852.805458822924</v>
      </c>
      <c r="AT148">
        <v>317.07862997497102</v>
      </c>
      <c r="AU148">
        <v>15.71434064573274</v>
      </c>
      <c r="AV148">
        <v>2.2509074363919859</v>
      </c>
      <c r="AW148">
        <v>5.6991616024740628</v>
      </c>
      <c r="AX148">
        <v>1.3923985642560961</v>
      </c>
      <c r="AY148">
        <v>1.5328007607857179</v>
      </c>
      <c r="AZ148" t="s">
        <v>154</v>
      </c>
      <c r="BA148">
        <v>35.794138935504641</v>
      </c>
      <c r="BB148">
        <v>51.398640464424737</v>
      </c>
      <c r="BC148">
        <v>2.1378695500142948</v>
      </c>
      <c r="BD148">
        <v>0.6943342545849982</v>
      </c>
      <c r="BE148">
        <v>0.16537240026465769</v>
      </c>
      <c r="BF148">
        <v>624.57381688527846</v>
      </c>
      <c r="BG148">
        <v>62.221527394404561</v>
      </c>
      <c r="BH148">
        <v>0.1199662243735603</v>
      </c>
      <c r="BI148">
        <v>510024.79879720561</v>
      </c>
      <c r="BJ148">
        <v>46489.044305208306</v>
      </c>
      <c r="BK148">
        <v>2.2677046031058912</v>
      </c>
      <c r="BL148">
        <v>2.1000831316719029</v>
      </c>
      <c r="BM148">
        <v>0.39433451394092572</v>
      </c>
      <c r="BN148">
        <v>0.1215734051158405</v>
      </c>
      <c r="BO148">
        <v>4.6228551814469734</v>
      </c>
      <c r="BP148">
        <v>1.24461405475911</v>
      </c>
      <c r="BQ148">
        <v>8.2707439856018212E-3</v>
      </c>
      <c r="BR148">
        <v>46.783166749688242</v>
      </c>
      <c r="BS148">
        <v>8.819038504915671</v>
      </c>
      <c r="BT148">
        <v>5.8014638742627682E-2</v>
      </c>
      <c r="BU148">
        <v>6.7539628353367389</v>
      </c>
      <c r="BV148">
        <v>1.9012927437378571</v>
      </c>
      <c r="BW148">
        <v>1.1591431280405001E-2</v>
      </c>
      <c r="BX148">
        <v>38.191256926599721</v>
      </c>
      <c r="BY148">
        <v>10.759471997678951</v>
      </c>
      <c r="BZ148">
        <v>4.7128445526672558E-2</v>
      </c>
      <c r="CA148">
        <v>21.462828139659621</v>
      </c>
      <c r="CB148">
        <v>6.1181952212559594</v>
      </c>
      <c r="CC148">
        <v>0.1331200732799887</v>
      </c>
      <c r="CD148">
        <v>8.1482592613774081</v>
      </c>
      <c r="CE148">
        <v>2.2517120473813859</v>
      </c>
      <c r="CF148">
        <v>3.2099706819718042E-2</v>
      </c>
      <c r="CG148">
        <v>33.847420564814918</v>
      </c>
      <c r="CH148">
        <v>9.5357185749855571</v>
      </c>
      <c r="CI148">
        <v>0.17785137660527861</v>
      </c>
      <c r="CJ148">
        <v>7.04242754809865</v>
      </c>
      <c r="CK148">
        <v>1.256021924288768</v>
      </c>
      <c r="CL148">
        <v>2.915180067328384E-2</v>
      </c>
      <c r="CM148">
        <v>62.639856380596001</v>
      </c>
      <c r="CN148">
        <v>8.4494376205757646</v>
      </c>
      <c r="CO148">
        <v>7.2250462273488955E-2</v>
      </c>
      <c r="CP148">
        <v>20.33669091026854</v>
      </c>
      <c r="CQ148">
        <v>2.5795989138443729</v>
      </c>
      <c r="CR148">
        <v>1.7886486097991379E-2</v>
      </c>
      <c r="CS148">
        <v>99.563965908382599</v>
      </c>
      <c r="CT148">
        <v>10.24317515560789</v>
      </c>
      <c r="CU148">
        <v>9.6342923336397893E-2</v>
      </c>
      <c r="CV148">
        <v>21.801271444947218</v>
      </c>
      <c r="CW148">
        <v>2.6284184209601631</v>
      </c>
      <c r="CX148">
        <v>1.7158300569264089E-2</v>
      </c>
      <c r="CY148">
        <v>209.44341290385421</v>
      </c>
      <c r="CZ148">
        <v>21.62672104328793</v>
      </c>
      <c r="DA148">
        <v>0.17637332660254901</v>
      </c>
      <c r="DB148">
        <v>49.878032140489942</v>
      </c>
      <c r="DC148">
        <v>4.8104879170788202</v>
      </c>
      <c r="DD148">
        <v>1.7099419111125912E-2</v>
      </c>
      <c r="DE148">
        <v>10266.48147894845</v>
      </c>
      <c r="DF148">
        <v>905.24512710781767</v>
      </c>
      <c r="DG148">
        <v>0.16869180914894991</v>
      </c>
      <c r="DH148">
        <v>0.63931220342297845</v>
      </c>
      <c r="DI148">
        <v>0.1279655154776701</v>
      </c>
      <c r="DJ148">
        <v>1.54164654755848E-2</v>
      </c>
      <c r="DK148">
        <v>-1.213323491199676</v>
      </c>
      <c r="DL148">
        <v>5.3075979864098821</v>
      </c>
      <c r="DM148">
        <v>12.503768508089131</v>
      </c>
      <c r="DN148">
        <v>345.8299524243223</v>
      </c>
      <c r="DO148">
        <v>20.499243470559581</v>
      </c>
      <c r="DP148">
        <v>0.77683395114908238</v>
      </c>
      <c r="DQ148">
        <v>70.797608492207502</v>
      </c>
      <c r="DR148">
        <v>4.2100273560983714</v>
      </c>
      <c r="DS148">
        <v>0.38489590822338932</v>
      </c>
      <c r="DT148">
        <v>30.16642275256919</v>
      </c>
      <c r="DU148">
        <v>2.1512091895800669</v>
      </c>
      <c r="DV148">
        <v>0.33034145560157541</v>
      </c>
      <c r="DW148">
        <v>121.05768176968731</v>
      </c>
      <c r="DX148">
        <v>9.9347776717401981</v>
      </c>
      <c r="DY148">
        <v>0.31326058467571333</v>
      </c>
      <c r="DZ148">
        <v>166.62090579240319</v>
      </c>
      <c r="EA148">
        <v>9.6345897801824982</v>
      </c>
      <c r="EB148">
        <v>0.16316371222629439</v>
      </c>
      <c r="EC148">
        <v>114.796142076077</v>
      </c>
      <c r="ED148">
        <v>6.7291194946185824</v>
      </c>
      <c r="EE148">
        <v>0.32079024504434123</v>
      </c>
      <c r="EH148">
        <v>397.81771776132382</v>
      </c>
      <c r="EI148">
        <v>19.505718065177099</v>
      </c>
      <c r="EJ148">
        <v>76.318379689540365</v>
      </c>
      <c r="EK148">
        <v>72.77977193250797</v>
      </c>
      <c r="EL148">
        <v>83.569489992559554</v>
      </c>
      <c r="EM148">
        <v>145.01910905175421</v>
      </c>
      <c r="EN148">
        <v>144.729294163009</v>
      </c>
      <c r="EO148">
        <v>170.0875405267081</v>
      </c>
      <c r="EP148">
        <v>195.08109551519809</v>
      </c>
      <c r="EQ148">
        <v>254.63356252274801</v>
      </c>
      <c r="ER148">
        <v>372.46686648843468</v>
      </c>
      <c r="ES148">
        <v>622.27478692739123</v>
      </c>
      <c r="ET148">
        <v>882.64256862134494</v>
      </c>
      <c r="EU148">
        <v>1300.8907633779761</v>
      </c>
      <c r="EV148">
        <v>2027.562282133737</v>
      </c>
      <c r="EX148">
        <v>2.0255493319799198</v>
      </c>
      <c r="EY148">
        <v>1.5847431033039769</v>
      </c>
      <c r="EZ148">
        <v>0.92152596643282092</v>
      </c>
      <c r="FA148">
        <v>0.90406826987456446</v>
      </c>
      <c r="FB148">
        <v>1.499412449860687E-2</v>
      </c>
      <c r="FC148">
        <v>0.1146804639820999</v>
      </c>
      <c r="FD148">
        <v>7.6483601288461394</v>
      </c>
      <c r="FE148">
        <v>3.284910127520992</v>
      </c>
      <c r="FF148">
        <v>3.561556802768457</v>
      </c>
      <c r="FG148">
        <v>0.79554139937975143</v>
      </c>
      <c r="FH148">
        <v>1.0026971498196291E-2</v>
      </c>
      <c r="FJ148">
        <f t="shared" si="8"/>
        <v>166.62090579240319</v>
      </c>
      <c r="FK148">
        <f t="shared" si="9"/>
        <v>270.40322600030424</v>
      </c>
      <c r="FL148">
        <f t="shared" si="10"/>
        <v>1.1917308876157451</v>
      </c>
      <c r="FM148">
        <f t="shared" si="11"/>
        <v>2.5885604262371786</v>
      </c>
    </row>
    <row r="149" spans="1:169" x14ac:dyDescent="0.25">
      <c r="A149" t="s">
        <v>1053</v>
      </c>
      <c r="B149" t="s">
        <v>963</v>
      </c>
      <c r="C149" s="7">
        <v>-53.397599200176749</v>
      </c>
      <c r="D149" s="8">
        <v>1.357386168558497E-2</v>
      </c>
      <c r="E149" s="9">
        <v>92.006300108409334</v>
      </c>
      <c r="F149" s="10">
        <v>1.0140469804848891</v>
      </c>
      <c r="G149">
        <v>-26.52798626762112</v>
      </c>
      <c r="H149" s="11">
        <v>380.90024462083369</v>
      </c>
      <c r="I149" s="7">
        <v>1.741960139812599</v>
      </c>
      <c r="J149" s="7">
        <v>5.40778233405661E-2</v>
      </c>
      <c r="K149" s="8">
        <v>0.18483877354959649</v>
      </c>
      <c r="L149" s="19">
        <v>1.170685614905873E-3</v>
      </c>
      <c r="M149">
        <v>0.20622335428678079</v>
      </c>
      <c r="N149" s="11">
        <v>0.58007616654464023</v>
      </c>
      <c r="O149" s="12">
        <v>14.61845700836334</v>
      </c>
      <c r="P149" s="10">
        <v>0.52012759950495957</v>
      </c>
      <c r="Q149" s="8">
        <v>0.5742734509162355</v>
      </c>
      <c r="R149" s="13">
        <v>1.7839862310449341E-2</v>
      </c>
      <c r="S149" s="14">
        <v>0.56434902827189282</v>
      </c>
      <c r="T149" t="e">
        <v>#N/A</v>
      </c>
      <c r="U149" s="11" t="e">
        <v>#N/A</v>
      </c>
      <c r="V149" s="9">
        <v>2695.370546358758</v>
      </c>
      <c r="W149" s="9">
        <v>9.5220865599208153</v>
      </c>
      <c r="X149" s="9">
        <v>10.420117281971329</v>
      </c>
      <c r="Y149" s="9">
        <v>2925.1881343677251</v>
      </c>
      <c r="Z149" s="9">
        <v>9.8153402240007708</v>
      </c>
      <c r="AA149" s="9">
        <v>73.038178130771172</v>
      </c>
      <c r="AB149" s="9">
        <v>2791.3963975494939</v>
      </c>
      <c r="AC149" s="9">
        <v>6.6698322600040942</v>
      </c>
      <c r="AD149" s="15">
        <v>35.29762767156619</v>
      </c>
      <c r="AE149" t="e">
        <v>#N/A</v>
      </c>
      <c r="AF149" t="e">
        <v>#N/A</v>
      </c>
      <c r="AG149" s="11" t="e">
        <v>#N/A</v>
      </c>
      <c r="AH149" s="16">
        <v>108.5263819595949</v>
      </c>
      <c r="AK149" t="s">
        <v>1054</v>
      </c>
      <c r="AL149" t="s">
        <v>1054</v>
      </c>
      <c r="AM149">
        <v>22.065999999999999</v>
      </c>
      <c r="AN149">
        <v>140.23445366154539</v>
      </c>
      <c r="AO149">
        <v>49.65910084062849</v>
      </c>
      <c r="AP149">
        <v>101.3565511366007</v>
      </c>
      <c r="AQ149" t="s">
        <v>154</v>
      </c>
      <c r="AR149">
        <v>750.48048057076142</v>
      </c>
      <c r="AS149">
        <v>1740.9216652005391</v>
      </c>
      <c r="AT149">
        <v>315.80602265395208</v>
      </c>
      <c r="AU149">
        <v>15.07324391120866</v>
      </c>
      <c r="AV149">
        <v>2.1389407411062158</v>
      </c>
      <c r="AW149">
        <v>5.6920712969387228</v>
      </c>
      <c r="AX149">
        <v>1.0757598551680689</v>
      </c>
      <c r="AY149">
        <v>1.5608502532118349</v>
      </c>
      <c r="AZ149" t="s">
        <v>154</v>
      </c>
      <c r="BA149">
        <v>25.709601400859381</v>
      </c>
      <c r="BB149">
        <v>44.680446152562943</v>
      </c>
      <c r="BC149">
        <v>0.2043828874135325</v>
      </c>
      <c r="BD149">
        <v>0.1130432354769821</v>
      </c>
      <c r="BE149">
        <v>0.1157897325306453</v>
      </c>
      <c r="BF149">
        <v>558.9359932765359</v>
      </c>
      <c r="BG149">
        <v>30.063307484985749</v>
      </c>
      <c r="BH149">
        <v>6.2642861144885181E-2</v>
      </c>
      <c r="BI149">
        <v>544204.07114577724</v>
      </c>
      <c r="BJ149">
        <v>30585.555396648</v>
      </c>
      <c r="BK149">
        <v>1.1759154187522709</v>
      </c>
      <c r="BL149">
        <v>1.62775821527534</v>
      </c>
      <c r="BM149">
        <v>0.28321176176654278</v>
      </c>
      <c r="BN149">
        <v>8.3163504966582522E-2</v>
      </c>
      <c r="BO149">
        <v>0.1711268959341016</v>
      </c>
      <c r="BP149">
        <v>8.0052111354947109E-2</v>
      </c>
      <c r="BQ149">
        <v>7.5573380661538032E-3</v>
      </c>
      <c r="BR149">
        <v>16.467979638240699</v>
      </c>
      <c r="BS149">
        <v>1.5692470171711641</v>
      </c>
      <c r="BT149">
        <v>4.062064490918723E-2</v>
      </c>
      <c r="BU149">
        <v>0.25915854742183209</v>
      </c>
      <c r="BV149">
        <v>0.1214447582112592</v>
      </c>
      <c r="BW149">
        <v>9.8446195479242986E-3</v>
      </c>
      <c r="BX149">
        <v>2.1928606980155232</v>
      </c>
      <c r="BY149">
        <v>0.68037857747442965</v>
      </c>
      <c r="BZ149">
        <v>7.2636674966721312E-2</v>
      </c>
      <c r="CA149">
        <v>2.420618153067978</v>
      </c>
      <c r="CB149">
        <v>0.41120228027443739</v>
      </c>
      <c r="CC149">
        <v>0.125751040884545</v>
      </c>
      <c r="CD149">
        <v>0.99314450674567778</v>
      </c>
      <c r="CE149">
        <v>0.1595566802047384</v>
      </c>
      <c r="CF149">
        <v>1.090692400401346E-2</v>
      </c>
      <c r="CG149">
        <v>13.58012769438395</v>
      </c>
      <c r="CH149">
        <v>1.4776238932932</v>
      </c>
      <c r="CI149">
        <v>0.15105534855578839</v>
      </c>
      <c r="CJ149">
        <v>3.48791715274991</v>
      </c>
      <c r="CK149">
        <v>0.25625474624436512</v>
      </c>
      <c r="CL149">
        <v>8.8195022638719017E-3</v>
      </c>
      <c r="CM149">
        <v>44.35966572916935</v>
      </c>
      <c r="CN149">
        <v>3.74052198387986</v>
      </c>
      <c r="CO149">
        <v>5.4038104325352332E-2</v>
      </c>
      <c r="CP149">
        <v>17.714494696996979</v>
      </c>
      <c r="CQ149">
        <v>1.42104566562241</v>
      </c>
      <c r="CR149">
        <v>1.338085881346503E-2</v>
      </c>
      <c r="CS149">
        <v>94.910995086100328</v>
      </c>
      <c r="CT149">
        <v>6.6186021448544663</v>
      </c>
      <c r="CU149">
        <v>8.033144001391411E-2</v>
      </c>
      <c r="CV149">
        <v>20.59139557230316</v>
      </c>
      <c r="CW149">
        <v>1.2709924717160821</v>
      </c>
      <c r="CX149">
        <v>1.283266949799209E-2</v>
      </c>
      <c r="CY149">
        <v>201.01084482689919</v>
      </c>
      <c r="CZ149">
        <v>13.910813097896879</v>
      </c>
      <c r="DA149">
        <v>5.9929328800343323E-2</v>
      </c>
      <c r="DB149">
        <v>47.214977601429041</v>
      </c>
      <c r="DC149">
        <v>2.4865606089111729</v>
      </c>
      <c r="DD149">
        <v>1.27886076018016E-2</v>
      </c>
      <c r="DE149">
        <v>9828.0952704319625</v>
      </c>
      <c r="DF149">
        <v>553.98212593368407</v>
      </c>
      <c r="DG149">
        <v>0.12623322541759499</v>
      </c>
      <c r="DH149">
        <v>0.44485198023090422</v>
      </c>
      <c r="DI149">
        <v>0.10128297994701579</v>
      </c>
      <c r="DJ149">
        <v>1.152986587480445E-2</v>
      </c>
      <c r="DK149">
        <v>-8.2667129202522893E-2</v>
      </c>
      <c r="DL149">
        <v>5.0987984492926852</v>
      </c>
      <c r="DM149">
        <v>11.242238904011201</v>
      </c>
      <c r="DN149">
        <v>214.99521935089669</v>
      </c>
      <c r="DO149">
        <v>12.01129327422961</v>
      </c>
      <c r="DP149">
        <v>0.67006478202310349</v>
      </c>
      <c r="DQ149">
        <v>43.643845744513833</v>
      </c>
      <c r="DR149">
        <v>2.5298200897327181</v>
      </c>
      <c r="DS149">
        <v>0.39744434198092032</v>
      </c>
      <c r="DT149">
        <v>20.360126445968209</v>
      </c>
      <c r="DU149">
        <v>1.3063461402827441</v>
      </c>
      <c r="DV149">
        <v>0.33139564213879719</v>
      </c>
      <c r="DW149">
        <v>67.832157542051931</v>
      </c>
      <c r="DX149">
        <v>3.9040987678732111</v>
      </c>
      <c r="DY149">
        <v>0.30685286444478133</v>
      </c>
      <c r="DZ149">
        <v>92.006300108409334</v>
      </c>
      <c r="EA149">
        <v>5.902138988007974</v>
      </c>
      <c r="EB149">
        <v>0.1537825567486012</v>
      </c>
      <c r="EC149">
        <v>71.985919894042283</v>
      </c>
      <c r="ED149">
        <v>4.1350871889295817</v>
      </c>
      <c r="EE149">
        <v>0.30278964045365081</v>
      </c>
      <c r="EH149">
        <v>356.01018680034127</v>
      </c>
      <c r="EI149">
        <v>0.7220544132240575</v>
      </c>
      <c r="EJ149">
        <v>26.86456710969119</v>
      </c>
      <c r="EK149">
        <v>2.792656761011123</v>
      </c>
      <c r="EL149">
        <v>4.7983822713687596</v>
      </c>
      <c r="EM149">
        <v>16.355528061270121</v>
      </c>
      <c r="EN149">
        <v>17.640222144683442</v>
      </c>
      <c r="EO149">
        <v>68.241847710472129</v>
      </c>
      <c r="EP149">
        <v>96.618203677282807</v>
      </c>
      <c r="EQ149">
        <v>180.32384442751771</v>
      </c>
      <c r="ER149">
        <v>324.44129481679448</v>
      </c>
      <c r="ES149">
        <v>593.193719288127</v>
      </c>
      <c r="ET149">
        <v>833.65973976935857</v>
      </c>
      <c r="EU149">
        <v>1248.5145641422309</v>
      </c>
      <c r="EV149">
        <v>1919.308032578416</v>
      </c>
      <c r="EX149">
        <v>18.918474024446859</v>
      </c>
      <c r="EY149">
        <v>19.0833550128621</v>
      </c>
      <c r="EZ149">
        <v>0.52801514078519396</v>
      </c>
      <c r="FA149">
        <v>0.59663402481760541</v>
      </c>
      <c r="FB149">
        <v>5.7833078921280486E-4</v>
      </c>
      <c r="FC149">
        <v>1.058081569372943E-2</v>
      </c>
      <c r="FD149">
        <v>18.295439030890119</v>
      </c>
      <c r="FE149">
        <v>3.659100751738674</v>
      </c>
      <c r="FF149">
        <v>5.586981653460346</v>
      </c>
      <c r="FG149">
        <v>0.45771809072112862</v>
      </c>
      <c r="FH149">
        <v>8.0978626634651794E-3</v>
      </c>
      <c r="FJ149">
        <f t="shared" si="8"/>
        <v>92.006300108409334</v>
      </c>
      <c r="FK149">
        <f t="shared" si="9"/>
        <v>149.31379854976359</v>
      </c>
      <c r="FL149">
        <f t="shared" si="10"/>
        <v>0.56487868004717678</v>
      </c>
      <c r="FM149">
        <f t="shared" si="11"/>
        <v>1.2923168243181322</v>
      </c>
    </row>
    <row r="150" spans="1:169" x14ac:dyDescent="0.25">
      <c r="A150" t="s">
        <v>1055</v>
      </c>
      <c r="B150" t="s">
        <v>963</v>
      </c>
      <c r="C150" s="7">
        <v>-21.540506736615651</v>
      </c>
      <c r="D150" s="8">
        <v>1.3052988939574789E-2</v>
      </c>
      <c r="E150" s="9">
        <v>90.490335317310624</v>
      </c>
      <c r="F150" s="10">
        <v>0.80977048662855766</v>
      </c>
      <c r="G150">
        <v>-65.732127284239098</v>
      </c>
      <c r="H150" s="11">
        <v>155.3977805534403</v>
      </c>
      <c r="I150" s="7">
        <v>1.8305775923515639</v>
      </c>
      <c r="J150" s="7">
        <v>5.6543275894497161E-2</v>
      </c>
      <c r="K150" s="8">
        <v>0.18510586246420091</v>
      </c>
      <c r="L150" s="19">
        <v>9.8071781922827905E-4</v>
      </c>
      <c r="M150">
        <v>0.16137318746762969</v>
      </c>
      <c r="N150" s="11">
        <v>0.67318499241800778</v>
      </c>
      <c r="O150" s="12">
        <v>13.947166291186081</v>
      </c>
      <c r="P150" s="10">
        <v>0.49398628902004071</v>
      </c>
      <c r="Q150" s="8">
        <v>0.54637891459988075</v>
      </c>
      <c r="R150" s="13">
        <v>1.6982502002608781E-2</v>
      </c>
      <c r="S150" s="14">
        <v>0.52599175644176044</v>
      </c>
      <c r="T150" t="e">
        <v>#N/A</v>
      </c>
      <c r="U150" s="11" t="e">
        <v>#N/A</v>
      </c>
      <c r="V150" s="9">
        <v>2697.939490988485</v>
      </c>
      <c r="W150" s="9">
        <v>7.6446921550960569</v>
      </c>
      <c r="X150" s="9">
        <v>8.7443677686328289</v>
      </c>
      <c r="Y150" s="9">
        <v>2810.018764233514</v>
      </c>
      <c r="Z150" s="9">
        <v>6.5070809279966264</v>
      </c>
      <c r="AA150" s="9">
        <v>70.710453405236365</v>
      </c>
      <c r="AB150" s="9">
        <v>2745.8156220987698</v>
      </c>
      <c r="AC150" s="9">
        <v>5.2017849974021226</v>
      </c>
      <c r="AD150" s="15">
        <v>33.532986491579173</v>
      </c>
      <c r="AE150" t="e">
        <v>#N/A</v>
      </c>
      <c r="AF150" t="e">
        <v>#N/A</v>
      </c>
      <c r="AG150" s="11" t="e">
        <v>#N/A</v>
      </c>
      <c r="AH150" s="16">
        <v>104.1542545197693</v>
      </c>
      <c r="AK150" t="s">
        <v>1056</v>
      </c>
      <c r="AL150" t="s">
        <v>1056</v>
      </c>
      <c r="AM150">
        <v>25.009</v>
      </c>
      <c r="AN150">
        <v>195.2631296877743</v>
      </c>
      <c r="AO150">
        <v>63.97291006099703</v>
      </c>
      <c r="AP150">
        <v>99.465687323294446</v>
      </c>
      <c r="AQ150" t="s">
        <v>154</v>
      </c>
      <c r="AR150">
        <v>769.74228317846644</v>
      </c>
      <c r="AS150">
        <v>1669.1385065371021</v>
      </c>
      <c r="AT150">
        <v>289.99065010461021</v>
      </c>
      <c r="AU150">
        <v>18.586754915064621</v>
      </c>
      <c r="AV150">
        <v>2.074408711734868</v>
      </c>
      <c r="AW150">
        <v>3.8398595552335379</v>
      </c>
      <c r="AX150">
        <v>1.001480580458773</v>
      </c>
      <c r="AY150">
        <v>1.481761154422325</v>
      </c>
      <c r="AZ150" t="s">
        <v>154</v>
      </c>
      <c r="BA150">
        <v>15.75044396029775</v>
      </c>
      <c r="BB150">
        <v>46.70484180074596</v>
      </c>
      <c r="BC150">
        <v>0.22749252076065171</v>
      </c>
      <c r="BD150">
        <v>0.1210858625987651</v>
      </c>
      <c r="BE150">
        <v>0.17231242216961129</v>
      </c>
      <c r="BF150">
        <v>454.34163864360318</v>
      </c>
      <c r="BG150">
        <v>28.25441503837526</v>
      </c>
      <c r="BH150">
        <v>0.1031187847919135</v>
      </c>
      <c r="BI150">
        <v>516759.78323903022</v>
      </c>
      <c r="BJ150">
        <v>26854.863340757202</v>
      </c>
      <c r="BK150">
        <v>1.422057442153857</v>
      </c>
      <c r="BL150">
        <v>1.375729894509869</v>
      </c>
      <c r="BM150">
        <v>0.21958760458118209</v>
      </c>
      <c r="BN150">
        <v>9.3089264636436353E-2</v>
      </c>
      <c r="BO150" t="s">
        <v>154</v>
      </c>
      <c r="BP150">
        <v>3.9836641909050934E-3</v>
      </c>
      <c r="BQ150">
        <v>6.10483806424841E-3</v>
      </c>
      <c r="BR150">
        <v>14.36546753629427</v>
      </c>
      <c r="BS150">
        <v>1.067100712111303</v>
      </c>
      <c r="BT150">
        <v>5.4662192683941527E-2</v>
      </c>
      <c r="BU150">
        <v>5.1700888738113987E-2</v>
      </c>
      <c r="BV150">
        <v>1.5669892301888651E-2</v>
      </c>
      <c r="BW150">
        <v>3.4432833847205919E-3</v>
      </c>
      <c r="BX150">
        <v>0.95908529960500988</v>
      </c>
      <c r="BY150">
        <v>0.19552912406736339</v>
      </c>
      <c r="BZ150">
        <v>3.0825523816231871E-2</v>
      </c>
      <c r="CA150">
        <v>1.793525805509393</v>
      </c>
      <c r="CB150">
        <v>0.30473288257974851</v>
      </c>
      <c r="CC150">
        <v>9.768091483354352E-2</v>
      </c>
      <c r="CD150">
        <v>0.61563598486025095</v>
      </c>
      <c r="CE150">
        <v>0.1050078803123617</v>
      </c>
      <c r="CF150">
        <v>2.1489207881851401E-2</v>
      </c>
      <c r="CG150">
        <v>7.4298200764605857</v>
      </c>
      <c r="CH150">
        <v>0.80162787704415894</v>
      </c>
      <c r="CI150">
        <v>0.16752812990871349</v>
      </c>
      <c r="CJ150">
        <v>2.4454840370511808</v>
      </c>
      <c r="CK150">
        <v>0.22490836139495751</v>
      </c>
      <c r="CL150">
        <v>1.7369779052164171E-2</v>
      </c>
      <c r="CM150">
        <v>33.36644972096353</v>
      </c>
      <c r="CN150">
        <v>2.625569481986548</v>
      </c>
      <c r="CO150">
        <v>0.10646131553583819</v>
      </c>
      <c r="CP150">
        <v>14.01702882902995</v>
      </c>
      <c r="CQ150">
        <v>1.0201569528086649</v>
      </c>
      <c r="CR150">
        <v>1.1701656085289469E-2</v>
      </c>
      <c r="CS150">
        <v>73.518096431865942</v>
      </c>
      <c r="CT150">
        <v>5.3156317643057927</v>
      </c>
      <c r="CU150">
        <v>3.4108298387932993E-2</v>
      </c>
      <c r="CV150">
        <v>17.148015006134781</v>
      </c>
      <c r="CW150">
        <v>1.263992261210072</v>
      </c>
      <c r="CX150">
        <v>1.1219576390530801E-2</v>
      </c>
      <c r="CY150">
        <v>174.33119538679429</v>
      </c>
      <c r="CZ150">
        <v>11.86866541162393</v>
      </c>
      <c r="DA150">
        <v>5.240146974804847E-2</v>
      </c>
      <c r="DB150">
        <v>41.417081597906417</v>
      </c>
      <c r="DC150">
        <v>2.9999545172384008</v>
      </c>
      <c r="DD150">
        <v>1.1181140025830609E-2</v>
      </c>
      <c r="DE150">
        <v>9071.1446334684006</v>
      </c>
      <c r="DF150">
        <v>417.14913298177339</v>
      </c>
      <c r="DG150">
        <v>0.1104177112385044</v>
      </c>
      <c r="DH150">
        <v>0.44540300020547469</v>
      </c>
      <c r="DI150">
        <v>8.3015668044774393E-2</v>
      </c>
      <c r="DJ150">
        <v>1.0080549305180901E-2</v>
      </c>
      <c r="DK150">
        <v>2.3328739676329691</v>
      </c>
      <c r="DL150">
        <v>5.6603382208688604</v>
      </c>
      <c r="DM150">
        <v>12.12288874088261</v>
      </c>
      <c r="DN150">
        <v>200.17798892350751</v>
      </c>
      <c r="DO150">
        <v>10.87701125838227</v>
      </c>
      <c r="DP150">
        <v>0.64846536976544233</v>
      </c>
      <c r="DQ150">
        <v>40.65817537853448</v>
      </c>
      <c r="DR150">
        <v>2.195235913269602</v>
      </c>
      <c r="DS150">
        <v>0.3946996655904827</v>
      </c>
      <c r="DT150">
        <v>14.75811372291103</v>
      </c>
      <c r="DU150">
        <v>0.80781157860861708</v>
      </c>
      <c r="DV150">
        <v>0.3400212105405897</v>
      </c>
      <c r="DW150">
        <v>53.59695902065166</v>
      </c>
      <c r="DX150">
        <v>2.9002121002302799</v>
      </c>
      <c r="DY150">
        <v>0.28158873258048528</v>
      </c>
      <c r="DZ150">
        <v>90.490335317310624</v>
      </c>
      <c r="EA150">
        <v>5.1625189664531641</v>
      </c>
      <c r="EB150">
        <v>0.16236810381704159</v>
      </c>
      <c r="EC150">
        <v>64.822972273686162</v>
      </c>
      <c r="ED150">
        <v>3.4999344041609191</v>
      </c>
      <c r="EE150">
        <v>0.27674996621404341</v>
      </c>
      <c r="EH150">
        <v>289.38957875388741</v>
      </c>
      <c r="EI150">
        <v>1.792049342663822E-2</v>
      </c>
      <c r="EJ150">
        <v>23.434694186450681</v>
      </c>
      <c r="EK150">
        <v>0.55712164588484903</v>
      </c>
      <c r="EL150">
        <v>2.098654922549255</v>
      </c>
      <c r="EM150">
        <v>12.118417604793191</v>
      </c>
      <c r="EN150">
        <v>10.9349198021359</v>
      </c>
      <c r="EO150">
        <v>37.335779278696407</v>
      </c>
      <c r="EP150">
        <v>67.741940084520238</v>
      </c>
      <c r="EQ150">
        <v>135.6359744754615</v>
      </c>
      <c r="ER150">
        <v>256.7221397258233</v>
      </c>
      <c r="ES150">
        <v>459.48810269916208</v>
      </c>
      <c r="ET150">
        <v>694.25161968157011</v>
      </c>
      <c r="EU150">
        <v>1082.802455818598</v>
      </c>
      <c r="EV150">
        <v>1683.621203166927</v>
      </c>
      <c r="EX150">
        <v>234.53588041364131</v>
      </c>
      <c r="EY150">
        <v>64.47971901149117</v>
      </c>
      <c r="EZ150">
        <v>0.51407920291869347</v>
      </c>
      <c r="FA150">
        <v>0.5084314995916368</v>
      </c>
      <c r="FB150">
        <v>1.6550104158279121E-5</v>
      </c>
      <c r="FC150">
        <v>4.7998177011035519E-4</v>
      </c>
      <c r="FD150">
        <v>29.001737120200929</v>
      </c>
      <c r="FE150">
        <v>3.0887306414083708</v>
      </c>
      <c r="FF150">
        <v>6.2991569949733508</v>
      </c>
      <c r="FG150">
        <v>0.51907138660144425</v>
      </c>
      <c r="FH150">
        <v>7.8914728454508205E-3</v>
      </c>
      <c r="FJ150">
        <f t="shared" si="8"/>
        <v>90.490335317310624</v>
      </c>
      <c r="FK150">
        <f t="shared" si="9"/>
        <v>146.85359244257378</v>
      </c>
      <c r="FL150">
        <f t="shared" si="10"/>
        <v>0.6049504546616451</v>
      </c>
      <c r="FM150">
        <f t="shared" si="11"/>
        <v>1.4113157902467941</v>
      </c>
    </row>
    <row r="151" spans="1:169" x14ac:dyDescent="0.25">
      <c r="A151" t="s">
        <v>1057</v>
      </c>
      <c r="B151" t="s">
        <v>963</v>
      </c>
      <c r="C151" s="7">
        <v>-1.2368019081139741</v>
      </c>
      <c r="D151" s="8">
        <v>1.451874522485141E-2</v>
      </c>
      <c r="E151" s="9">
        <v>133.23833791912671</v>
      </c>
      <c r="F151" s="10">
        <v>1.3252449019168759</v>
      </c>
      <c r="G151">
        <v>-1144.996965693867</v>
      </c>
      <c r="H151" s="11">
        <v>58.849360229182707</v>
      </c>
      <c r="I151" s="7">
        <v>2.1505812857860311</v>
      </c>
      <c r="J151" s="7">
        <v>6.9476569543728231E-2</v>
      </c>
      <c r="K151" s="8">
        <v>0.1850058050668982</v>
      </c>
      <c r="L151" s="19">
        <v>1.033026415111815E-3</v>
      </c>
      <c r="M151">
        <v>0.237507138645487</v>
      </c>
      <c r="N151" s="11">
        <v>1.337801935323341</v>
      </c>
      <c r="O151" s="12">
        <v>11.873906782519279</v>
      </c>
      <c r="P151" s="10">
        <v>0.44377409901097092</v>
      </c>
      <c r="Q151" s="8">
        <v>0.46675690427542649</v>
      </c>
      <c r="R151" s="13">
        <v>1.562042724633784E-2</v>
      </c>
      <c r="S151" s="14">
        <v>0.93215796868034406</v>
      </c>
      <c r="T151" t="e">
        <v>#N/A</v>
      </c>
      <c r="U151" s="11" t="e">
        <v>#N/A</v>
      </c>
      <c r="V151" s="9">
        <v>2696.9934067034869</v>
      </c>
      <c r="W151" s="9">
        <v>8.1326143717626032</v>
      </c>
      <c r="X151" s="9">
        <v>9.1626960735050957</v>
      </c>
      <c r="Y151" s="9">
        <v>2468.0523571096601</v>
      </c>
      <c r="Z151" s="9">
        <v>26.783501996051321</v>
      </c>
      <c r="AA151" s="9">
        <v>68.235998663678288</v>
      </c>
      <c r="AB151" s="9">
        <v>2594.7428219358858</v>
      </c>
      <c r="AC151" s="9">
        <v>12.73048977353092</v>
      </c>
      <c r="AD151" s="15">
        <v>36.040768447495353</v>
      </c>
      <c r="AE151" t="e">
        <v>#N/A</v>
      </c>
      <c r="AF151" t="e">
        <v>#N/A</v>
      </c>
      <c r="AG151" s="11" t="e">
        <v>#N/A</v>
      </c>
      <c r="AH151" s="16">
        <v>91.511249192349339</v>
      </c>
      <c r="AK151" t="s">
        <v>1058</v>
      </c>
      <c r="AL151" t="s">
        <v>1058</v>
      </c>
      <c r="AM151">
        <v>24.521999999999998</v>
      </c>
      <c r="AN151">
        <v>1567.9470475414851</v>
      </c>
      <c r="AO151">
        <v>90.671169995208075</v>
      </c>
      <c r="AP151">
        <v>115.4635412371404</v>
      </c>
      <c r="AQ151" t="s">
        <v>154</v>
      </c>
      <c r="AR151">
        <v>889.87928578537219</v>
      </c>
      <c r="AS151">
        <v>1995.3482029477309</v>
      </c>
      <c r="AT151">
        <v>336.35139031586311</v>
      </c>
      <c r="AU151">
        <v>15.333466765052931</v>
      </c>
      <c r="AV151">
        <v>2.418172080476849</v>
      </c>
      <c r="AW151">
        <v>5.7509049894033222</v>
      </c>
      <c r="AX151">
        <v>1.217395936599458</v>
      </c>
      <c r="AY151">
        <v>1.5986606071949541</v>
      </c>
      <c r="AZ151" t="s">
        <v>154</v>
      </c>
      <c r="BA151">
        <v>21.742141742147641</v>
      </c>
      <c r="BB151">
        <v>53.893529745533947</v>
      </c>
      <c r="BC151">
        <v>0.37291788915523771</v>
      </c>
      <c r="BD151">
        <v>0.1623937754121377</v>
      </c>
      <c r="BE151">
        <v>0.16960879711316351</v>
      </c>
      <c r="BF151">
        <v>825.01470989643576</v>
      </c>
      <c r="BG151">
        <v>55.696081212316322</v>
      </c>
      <c r="BH151">
        <v>5.3496689296381732E-2</v>
      </c>
      <c r="BI151">
        <v>569637.57291904895</v>
      </c>
      <c r="BJ151">
        <v>25098.070540761491</v>
      </c>
      <c r="BK151">
        <v>1.454139952202852</v>
      </c>
      <c r="BL151">
        <v>1.8475906413934831</v>
      </c>
      <c r="BM151">
        <v>0.24835799700575209</v>
      </c>
      <c r="BN151">
        <v>0.1035329232487725</v>
      </c>
      <c r="BO151">
        <v>0.62211174840789096</v>
      </c>
      <c r="BP151">
        <v>0.116413025998411</v>
      </c>
      <c r="BQ151">
        <v>1.0418599488863679E-2</v>
      </c>
      <c r="BR151">
        <v>28.496583431911279</v>
      </c>
      <c r="BS151">
        <v>1.7220757802894651</v>
      </c>
      <c r="BT151">
        <v>4.7785546644024263E-2</v>
      </c>
      <c r="BU151">
        <v>0.72626066289716118</v>
      </c>
      <c r="BV151">
        <v>0.12601387444755421</v>
      </c>
      <c r="BW151">
        <v>9.5427050133760662E-3</v>
      </c>
      <c r="BX151">
        <v>5.7234436601745244</v>
      </c>
      <c r="BY151">
        <v>0.78774720442105783</v>
      </c>
      <c r="BZ151">
        <v>3.4846027877050982E-2</v>
      </c>
      <c r="CA151">
        <v>5.8535499021456898</v>
      </c>
      <c r="CB151">
        <v>0.80025622823311549</v>
      </c>
      <c r="CC151">
        <v>9.7657234806909479E-2</v>
      </c>
      <c r="CD151">
        <v>1.88391688469536</v>
      </c>
      <c r="CE151">
        <v>0.25670432146515548</v>
      </c>
      <c r="CF151">
        <v>2.643238750816472E-2</v>
      </c>
      <c r="CG151">
        <v>23.210254378791159</v>
      </c>
      <c r="CH151">
        <v>2.4789286001502808</v>
      </c>
      <c r="CI151">
        <v>0.1823470938230986</v>
      </c>
      <c r="CJ151">
        <v>6.0934807314195174</v>
      </c>
      <c r="CK151">
        <v>0.5785425643205151</v>
      </c>
      <c r="CL151">
        <v>8.7102983704668967E-3</v>
      </c>
      <c r="CM151">
        <v>68.995638444115173</v>
      </c>
      <c r="CN151">
        <v>5.3138083597472612</v>
      </c>
      <c r="CO151">
        <v>0.1309425224775034</v>
      </c>
      <c r="CP151">
        <v>25.89515081496722</v>
      </c>
      <c r="CQ151">
        <v>1.9895841655629469</v>
      </c>
      <c r="CR151">
        <v>1.322898159296771E-2</v>
      </c>
      <c r="CS151">
        <v>131.40726188543761</v>
      </c>
      <c r="CT151">
        <v>8.5894500484285281</v>
      </c>
      <c r="CU151">
        <v>3.8575642118845413E-2</v>
      </c>
      <c r="CV151">
        <v>27.11577755738054</v>
      </c>
      <c r="CW151">
        <v>1.8431202925575121</v>
      </c>
      <c r="CX151">
        <v>1.2681165750610811E-2</v>
      </c>
      <c r="CY151">
        <v>264.70441717277652</v>
      </c>
      <c r="CZ151">
        <v>14.670300611686431</v>
      </c>
      <c r="DA151">
        <v>5.9233556230124287E-2</v>
      </c>
      <c r="DB151">
        <v>60.315405353781081</v>
      </c>
      <c r="DC151">
        <v>3.5536389472164371</v>
      </c>
      <c r="DD151">
        <v>3.098766196609239E-2</v>
      </c>
      <c r="DE151">
        <v>11110.98995684747</v>
      </c>
      <c r="DF151">
        <v>521.60744537759456</v>
      </c>
      <c r="DG151">
        <v>0.1248550882659016</v>
      </c>
      <c r="DH151">
        <v>0.41409426278383837</v>
      </c>
      <c r="DI151">
        <v>8.3671934433734538E-2</v>
      </c>
      <c r="DJ151">
        <v>1.1393853178980571E-2</v>
      </c>
      <c r="DK151">
        <v>2.490565847458138</v>
      </c>
      <c r="DL151">
        <v>6.3273992584160696</v>
      </c>
      <c r="DM151">
        <v>12.20941082970854</v>
      </c>
      <c r="DN151">
        <v>251.25341891015341</v>
      </c>
      <c r="DO151">
        <v>12.90189879715872</v>
      </c>
      <c r="DP151">
        <v>0.60319432181790156</v>
      </c>
      <c r="DQ151">
        <v>51.1179530923946</v>
      </c>
      <c r="DR151">
        <v>2.6085072654944779</v>
      </c>
      <c r="DS151">
        <v>0.39254472481810282</v>
      </c>
      <c r="DT151">
        <v>27.642632628922311</v>
      </c>
      <c r="DU151">
        <v>2.2126782335938349</v>
      </c>
      <c r="DV151">
        <v>0.38516404683247712</v>
      </c>
      <c r="DW151">
        <v>135.38753506194391</v>
      </c>
      <c r="DX151">
        <v>12.448490349849081</v>
      </c>
      <c r="DY151">
        <v>0.33336294416770862</v>
      </c>
      <c r="DZ151">
        <v>133.23833791912671</v>
      </c>
      <c r="EA151">
        <v>7.4178815089857357</v>
      </c>
      <c r="EB151">
        <v>0.18292578140173091</v>
      </c>
      <c r="EC151">
        <v>86.135550774825688</v>
      </c>
      <c r="ED151">
        <v>4.7710532271736366</v>
      </c>
      <c r="EE151">
        <v>0.32536624098575728</v>
      </c>
      <c r="EH151">
        <v>525.48707636715653</v>
      </c>
      <c r="EI151">
        <v>2.6249440861092448</v>
      </c>
      <c r="EJ151">
        <v>46.487085533297353</v>
      </c>
      <c r="EK151">
        <v>7.826084729495272</v>
      </c>
      <c r="EL151">
        <v>12.52394673998802</v>
      </c>
      <c r="EM151">
        <v>39.551012852335752</v>
      </c>
      <c r="EN151">
        <v>33.462111628692</v>
      </c>
      <c r="EO151">
        <v>116.63444411452841</v>
      </c>
      <c r="EP151">
        <v>168.7944800947235</v>
      </c>
      <c r="EQ151">
        <v>280.47007497607802</v>
      </c>
      <c r="ER151">
        <v>474.27016144628612</v>
      </c>
      <c r="ES151">
        <v>821.2953867839849</v>
      </c>
      <c r="ET151">
        <v>1097.804759408119</v>
      </c>
      <c r="EU151">
        <v>1644.1268147377421</v>
      </c>
      <c r="EV151">
        <v>2451.8457460886621</v>
      </c>
      <c r="EX151">
        <v>10.256519690145669</v>
      </c>
      <c r="EY151">
        <v>11.722156222007181</v>
      </c>
      <c r="EZ151">
        <v>0.49267568251190902</v>
      </c>
      <c r="FA151">
        <v>0.52158952039343853</v>
      </c>
      <c r="FB151">
        <v>1.59655816241155E-3</v>
      </c>
      <c r="FC151">
        <v>2.2505736671850539E-2</v>
      </c>
      <c r="FD151">
        <v>14.09640888864101</v>
      </c>
      <c r="FE151">
        <v>4.4617634375628734</v>
      </c>
      <c r="FF151">
        <v>4.6755899084352226</v>
      </c>
      <c r="FG151">
        <v>0.50334761823094221</v>
      </c>
      <c r="FH151">
        <v>6.9798255016935854E-3</v>
      </c>
      <c r="FJ151">
        <f t="shared" si="8"/>
        <v>133.23833791912671</v>
      </c>
      <c r="FK151">
        <f t="shared" si="9"/>
        <v>216.22782704793801</v>
      </c>
      <c r="FL151">
        <f t="shared" si="10"/>
        <v>0.80810706845710767</v>
      </c>
      <c r="FM151">
        <f t="shared" si="11"/>
        <v>1.9140606842950234</v>
      </c>
    </row>
    <row r="152" spans="1:169" x14ac:dyDescent="0.25">
      <c r="A152" t="s">
        <v>1059</v>
      </c>
      <c r="B152" t="s">
        <v>963</v>
      </c>
      <c r="C152" s="7">
        <v>-0.96176650157276666</v>
      </c>
      <c r="D152" s="8">
        <v>2.047673558435802E-2</v>
      </c>
      <c r="E152" s="9">
        <v>144.3016466087482</v>
      </c>
      <c r="F152" s="10">
        <v>1.198074127421044</v>
      </c>
      <c r="G152">
        <v>-1469.9684405825919</v>
      </c>
      <c r="H152" s="11">
        <v>61.453365562149664</v>
      </c>
      <c r="I152" s="7">
        <v>1.8361458304627629</v>
      </c>
      <c r="J152" s="7">
        <v>5.6870155568010602E-2</v>
      </c>
      <c r="K152" s="8">
        <v>0.18606983135511179</v>
      </c>
      <c r="L152" s="19">
        <v>8.3948378745883981E-4</v>
      </c>
      <c r="M152">
        <v>0.2425975191769669</v>
      </c>
      <c r="N152" s="11">
        <v>0.8600201468561447</v>
      </c>
      <c r="O152" s="12">
        <v>13.978604629701699</v>
      </c>
      <c r="P152" s="10">
        <v>0.49066311539841417</v>
      </c>
      <c r="Q152" s="8">
        <v>0.54482946776723074</v>
      </c>
      <c r="R152" s="13">
        <v>1.677692733412536E-2</v>
      </c>
      <c r="S152" s="14">
        <v>0.71645452750671623</v>
      </c>
      <c r="T152" t="e">
        <v>#N/A</v>
      </c>
      <c r="U152" s="11" t="e">
        <v>#N/A</v>
      </c>
      <c r="V152" s="9">
        <v>2707.6358665237749</v>
      </c>
      <c r="W152" s="9">
        <v>5.8326419487156098</v>
      </c>
      <c r="X152" s="9">
        <v>7.0995095086186648</v>
      </c>
      <c r="Y152" s="9">
        <v>2803.4785705899271</v>
      </c>
      <c r="Z152" s="9">
        <v>9.1995878054328379</v>
      </c>
      <c r="AA152" s="9">
        <v>70.076773032887445</v>
      </c>
      <c r="AB152" s="9">
        <v>2748.000426382288</v>
      </c>
      <c r="AC152" s="9">
        <v>4.7257155871351451</v>
      </c>
      <c r="AD152" s="15">
        <v>33.234746044620053</v>
      </c>
      <c r="AE152" t="e">
        <v>#N/A</v>
      </c>
      <c r="AF152" t="e">
        <v>#N/A</v>
      </c>
      <c r="AG152" s="11" t="e">
        <v>#N/A</v>
      </c>
      <c r="AH152" s="16">
        <v>103.53971910518381</v>
      </c>
      <c r="AK152" t="s">
        <v>1060</v>
      </c>
      <c r="AL152" t="s">
        <v>1060</v>
      </c>
      <c r="AM152">
        <v>25.045000000000002</v>
      </c>
      <c r="AN152">
        <v>343.00496233205939</v>
      </c>
      <c r="AO152">
        <v>58.356759388085258</v>
      </c>
      <c r="AP152">
        <v>126.5175684890626</v>
      </c>
      <c r="AQ152" t="s">
        <v>154</v>
      </c>
      <c r="AR152">
        <v>711.87517415958166</v>
      </c>
      <c r="AS152">
        <v>2132.1467660820631</v>
      </c>
      <c r="AT152">
        <v>329.2621132502772</v>
      </c>
      <c r="AU152">
        <v>14.851696893783361</v>
      </c>
      <c r="AV152">
        <v>2.6455596954575782</v>
      </c>
      <c r="AW152">
        <v>7.4722572431287544</v>
      </c>
      <c r="AX152">
        <v>1.110787700569372</v>
      </c>
      <c r="AY152">
        <v>1.83072789112253</v>
      </c>
      <c r="AZ152">
        <v>111.9132854373687</v>
      </c>
      <c r="BA152">
        <v>82.204912204389714</v>
      </c>
      <c r="BB152">
        <v>56.289332661924021</v>
      </c>
      <c r="BC152">
        <v>0.57418438374192737</v>
      </c>
      <c r="BD152">
        <v>0.18451781372430071</v>
      </c>
      <c r="BE152">
        <v>4.8427955581259452E-2</v>
      </c>
      <c r="BF152">
        <v>842.96810205435031</v>
      </c>
      <c r="BG152">
        <v>54.120338979048569</v>
      </c>
      <c r="BH152">
        <v>0.10595283316538071</v>
      </c>
      <c r="BI152">
        <v>545592.92810342705</v>
      </c>
      <c r="BJ152">
        <v>23037.622772944291</v>
      </c>
      <c r="BK152">
        <v>12.455259929891049</v>
      </c>
      <c r="BL152">
        <v>1.919296051401538</v>
      </c>
      <c r="BM152">
        <v>0.31935470348428979</v>
      </c>
      <c r="BN152">
        <v>0.1334403371450156</v>
      </c>
      <c r="BO152">
        <v>0.43372773087696498</v>
      </c>
      <c r="BP152">
        <v>0.146411435554199</v>
      </c>
      <c r="BQ152">
        <v>8.3659249653965286E-3</v>
      </c>
      <c r="BR152">
        <v>23.388411814991091</v>
      </c>
      <c r="BS152">
        <v>2.048161288684661</v>
      </c>
      <c r="BT152">
        <v>6.1840001254250668E-2</v>
      </c>
      <c r="BU152">
        <v>0.58132122279496545</v>
      </c>
      <c r="BV152">
        <v>0.14719758722491419</v>
      </c>
      <c r="BW152">
        <v>3.3926660557113092E-3</v>
      </c>
      <c r="BX152">
        <v>5.455852723567129</v>
      </c>
      <c r="BY152">
        <v>1.1611860386389721</v>
      </c>
      <c r="BZ152">
        <v>3.0380894352035871E-2</v>
      </c>
      <c r="CA152">
        <v>4.6072225005159888</v>
      </c>
      <c r="CB152">
        <v>0.95122159846891463</v>
      </c>
      <c r="CC152">
        <v>0.16433464866207159</v>
      </c>
      <c r="CD152">
        <v>1.5910796800955871</v>
      </c>
      <c r="CE152">
        <v>0.22251056390817839</v>
      </c>
      <c r="CF152">
        <v>9.398236639854729E-3</v>
      </c>
      <c r="CG152">
        <v>18.65511252244778</v>
      </c>
      <c r="CH152">
        <v>2.2629301944132112</v>
      </c>
      <c r="CI152">
        <v>0.1894634694462535</v>
      </c>
      <c r="CJ152">
        <v>5.6434296084261986</v>
      </c>
      <c r="CK152">
        <v>0.52398913126738433</v>
      </c>
      <c r="CL152">
        <v>7.590632360573616E-3</v>
      </c>
      <c r="CM152">
        <v>67.117333666631907</v>
      </c>
      <c r="CN152">
        <v>5.9745437603165268</v>
      </c>
      <c r="CO152">
        <v>4.6554310600890957E-2</v>
      </c>
      <c r="CP152">
        <v>25.41975528979339</v>
      </c>
      <c r="CQ152">
        <v>1.932462425039509</v>
      </c>
      <c r="CR152">
        <v>5.4588507625260317E-2</v>
      </c>
      <c r="CS152">
        <v>134.07352655330189</v>
      </c>
      <c r="CT152">
        <v>10.08126435714072</v>
      </c>
      <c r="CU152">
        <v>3.3649732352918391E-2</v>
      </c>
      <c r="CV152">
        <v>30.655340517647499</v>
      </c>
      <c r="CW152">
        <v>2.349481445797005</v>
      </c>
      <c r="CX152">
        <v>1.1054547714573881E-2</v>
      </c>
      <c r="CY152">
        <v>303.99440003320819</v>
      </c>
      <c r="CZ152">
        <v>20.450695088567699</v>
      </c>
      <c r="DA152">
        <v>5.1640735438654217E-2</v>
      </c>
      <c r="DB152">
        <v>70.281787441641228</v>
      </c>
      <c r="DC152">
        <v>3.4603278636541428</v>
      </c>
      <c r="DD152">
        <v>1.1017158615925339E-2</v>
      </c>
      <c r="DE152">
        <v>8624.6894834531631</v>
      </c>
      <c r="DF152">
        <v>370.20568760748648</v>
      </c>
      <c r="DG152">
        <v>0.1088852672611451</v>
      </c>
      <c r="DH152">
        <v>0.43198350791179102</v>
      </c>
      <c r="DI152">
        <v>9.5788648107679744E-2</v>
      </c>
      <c r="DJ152">
        <v>9.9325292372302379E-3</v>
      </c>
      <c r="DK152">
        <v>2.8886511795559602</v>
      </c>
      <c r="DL152">
        <v>4.9970928857802077</v>
      </c>
      <c r="DM152">
        <v>12.11051138313165</v>
      </c>
      <c r="DN152">
        <v>316.27645074235801</v>
      </c>
      <c r="DO152">
        <v>17.438134284942631</v>
      </c>
      <c r="DP152">
        <v>0.74215336686162625</v>
      </c>
      <c r="DQ152">
        <v>64.667308190086487</v>
      </c>
      <c r="DR152">
        <v>3.6203360310806678</v>
      </c>
      <c r="DS152">
        <v>0.48897126443083122</v>
      </c>
      <c r="DT152">
        <v>35.329203204672353</v>
      </c>
      <c r="DU152">
        <v>2.65157652814736</v>
      </c>
      <c r="DV152">
        <v>0.36377084886390387</v>
      </c>
      <c r="DW152">
        <v>129.02963845346659</v>
      </c>
      <c r="DX152">
        <v>10.09764273958131</v>
      </c>
      <c r="DY152">
        <v>0.33603662172138499</v>
      </c>
      <c r="DZ152">
        <v>144.3016466087482</v>
      </c>
      <c r="EA152">
        <v>10.080376219625739</v>
      </c>
      <c r="EB152">
        <v>0.19254452682057621</v>
      </c>
      <c r="EC152">
        <v>108.7879364884688</v>
      </c>
      <c r="ED152">
        <v>6.3356163248028761</v>
      </c>
      <c r="EE152">
        <v>0.31677528314202952</v>
      </c>
      <c r="EH152">
        <v>536.9223579964015</v>
      </c>
      <c r="EI152">
        <v>1.830074813826857</v>
      </c>
      <c r="EJ152">
        <v>38.154016011404721</v>
      </c>
      <c r="EK152">
        <v>6.2642373146009209</v>
      </c>
      <c r="EL152">
        <v>11.93840858548606</v>
      </c>
      <c r="EM152">
        <v>31.129881760243169</v>
      </c>
      <c r="EN152">
        <v>28.260740321413628</v>
      </c>
      <c r="EO152">
        <v>93.744284032400898</v>
      </c>
      <c r="EP152">
        <v>156.32768998410521</v>
      </c>
      <c r="EQ152">
        <v>272.83468970175568</v>
      </c>
      <c r="ER152">
        <v>465.56328369584969</v>
      </c>
      <c r="ES152">
        <v>837.95954095813715</v>
      </c>
      <c r="ET152">
        <v>1241.106903548482</v>
      </c>
      <c r="EU152">
        <v>1888.163975361542</v>
      </c>
      <c r="EV152">
        <v>2856.9832293350091</v>
      </c>
      <c r="EX152">
        <v>11.26864596207141</v>
      </c>
      <c r="EY152">
        <v>8.3334503473769761</v>
      </c>
      <c r="EZ152">
        <v>0.52314538763337604</v>
      </c>
      <c r="FA152">
        <v>0.5301351292594747</v>
      </c>
      <c r="FB152">
        <v>9.6923510760046037E-4</v>
      </c>
      <c r="FC152">
        <v>1.9521988276045999E-2</v>
      </c>
      <c r="FD152">
        <v>20.14164377967764</v>
      </c>
      <c r="FE152">
        <v>4.4429845497561216</v>
      </c>
      <c r="FF152">
        <v>6.1697924489364526</v>
      </c>
      <c r="FG152">
        <v>0.47468521325716773</v>
      </c>
      <c r="FH152">
        <v>6.3135901555814037E-3</v>
      </c>
      <c r="FJ152">
        <f t="shared" si="8"/>
        <v>144.3016466087482</v>
      </c>
      <c r="FK152">
        <f t="shared" si="9"/>
        <v>234.18208282204895</v>
      </c>
      <c r="FL152">
        <f t="shared" si="10"/>
        <v>0.55911094328808142</v>
      </c>
      <c r="FM152">
        <f t="shared" si="11"/>
        <v>1.2744969745741244</v>
      </c>
    </row>
    <row r="153" spans="1:169" x14ac:dyDescent="0.25">
      <c r="A153" t="s">
        <v>1061</v>
      </c>
      <c r="B153" t="s">
        <v>963</v>
      </c>
      <c r="C153" s="7">
        <v>-6.1245510203958853</v>
      </c>
      <c r="D153" s="8">
        <v>4.196699835789526E-2</v>
      </c>
      <c r="E153" s="9">
        <v>297.68936086931001</v>
      </c>
      <c r="F153" s="10">
        <v>1.806545574936391</v>
      </c>
      <c r="G153">
        <v>-231.25832314326991</v>
      </c>
      <c r="H153" s="11">
        <v>144.13177735984061</v>
      </c>
      <c r="I153" s="7">
        <v>1.987066427900867</v>
      </c>
      <c r="J153" s="7">
        <v>6.3389240137783603E-2</v>
      </c>
      <c r="K153" s="8">
        <v>0.18484993760601909</v>
      </c>
      <c r="L153" s="19">
        <v>6.3263258367029357E-4</v>
      </c>
      <c r="M153">
        <v>0.35237023230635173</v>
      </c>
      <c r="N153" s="11">
        <v>0.20610217927152399</v>
      </c>
      <c r="O153" s="12">
        <v>12.82547951188611</v>
      </c>
      <c r="P153" s="10">
        <v>0.45670234783286112</v>
      </c>
      <c r="Q153" s="8">
        <v>0.50363348041215494</v>
      </c>
      <c r="R153" s="13">
        <v>1.581286433028441E-2</v>
      </c>
      <c r="S153" s="14">
        <v>0.89604202399113597</v>
      </c>
      <c r="T153" t="e">
        <v>#N/A</v>
      </c>
      <c r="U153" s="11" t="e">
        <v>#N/A</v>
      </c>
      <c r="V153" s="9">
        <v>2696.0155753861759</v>
      </c>
      <c r="W153" s="9">
        <v>3.7264748414937561</v>
      </c>
      <c r="X153" s="9">
        <v>5.648757425761664</v>
      </c>
      <c r="Y153" s="9">
        <v>2629.1235708867998</v>
      </c>
      <c r="Z153" s="9">
        <v>12.155296218047109</v>
      </c>
      <c r="AA153" s="9">
        <v>67.966649855657408</v>
      </c>
      <c r="AB153" s="9">
        <v>2666.5211070899941</v>
      </c>
      <c r="AC153" s="9">
        <v>5.8592149613926647</v>
      </c>
      <c r="AD153" s="15">
        <v>33.708691723107719</v>
      </c>
      <c r="AE153" t="e">
        <v>#N/A</v>
      </c>
      <c r="AF153" t="e">
        <v>#N/A</v>
      </c>
      <c r="AG153" s="11" t="e">
        <v>#N/A</v>
      </c>
      <c r="AH153" s="16">
        <v>97.518856897190034</v>
      </c>
      <c r="AK153" t="s">
        <v>1062</v>
      </c>
      <c r="AL153" t="s">
        <v>1062</v>
      </c>
      <c r="AM153">
        <v>25.007999999999999</v>
      </c>
      <c r="AN153">
        <v>955.43673835431844</v>
      </c>
      <c r="AO153">
        <v>168.2060497853976</v>
      </c>
      <c r="AP153">
        <v>89.302466964420788</v>
      </c>
      <c r="AQ153" t="s">
        <v>154</v>
      </c>
      <c r="AR153">
        <v>775.73319882010696</v>
      </c>
      <c r="AS153">
        <v>1505.734609489343</v>
      </c>
      <c r="AT153">
        <v>400.44129429066271</v>
      </c>
      <c r="AU153">
        <v>18.34160433941538</v>
      </c>
      <c r="AV153">
        <v>1.883720262352689</v>
      </c>
      <c r="AW153">
        <v>9.4812353852989215</v>
      </c>
      <c r="AX153">
        <v>1.464042478016343</v>
      </c>
      <c r="AY153">
        <v>1.3028106525166849</v>
      </c>
      <c r="AZ153" t="s">
        <v>154</v>
      </c>
      <c r="BA153">
        <v>20.957083858890829</v>
      </c>
      <c r="BB153">
        <v>41.117290090055953</v>
      </c>
      <c r="BC153">
        <v>0.98383874556615281</v>
      </c>
      <c r="BD153">
        <v>0.26100981853658589</v>
      </c>
      <c r="BE153">
        <v>0.17623532911865661</v>
      </c>
      <c r="BF153">
        <v>1777.4400643138781</v>
      </c>
      <c r="BG153">
        <v>88.555035487826217</v>
      </c>
      <c r="BH153">
        <v>6.4721038226423028E-2</v>
      </c>
      <c r="BI153">
        <v>531199.35453987529</v>
      </c>
      <c r="BJ153">
        <v>24249.860342667329</v>
      </c>
      <c r="BK153">
        <v>1.3788566523778361</v>
      </c>
      <c r="BL153">
        <v>2.8818499437012162</v>
      </c>
      <c r="BM153">
        <v>0.29853652819914928</v>
      </c>
      <c r="BN153">
        <v>9.7638695740079773E-2</v>
      </c>
      <c r="BO153">
        <v>2.128164061804978</v>
      </c>
      <c r="BP153">
        <v>0.31969596035364611</v>
      </c>
      <c r="BQ153">
        <v>6.4818804449609706E-3</v>
      </c>
      <c r="BR153">
        <v>57.628529837042322</v>
      </c>
      <c r="BS153">
        <v>3.0618403352878052</v>
      </c>
      <c r="BT153">
        <v>4.246144128862181E-2</v>
      </c>
      <c r="BU153">
        <v>1.97971321189205</v>
      </c>
      <c r="BV153">
        <v>0.25203365298095909</v>
      </c>
      <c r="BW153">
        <v>8.4760749612732174E-3</v>
      </c>
      <c r="BX153">
        <v>14.648145337547721</v>
      </c>
      <c r="BY153">
        <v>1.4942844745117101</v>
      </c>
      <c r="BZ153">
        <v>6.2049769201077673E-2</v>
      </c>
      <c r="CA153">
        <v>11.73651663333915</v>
      </c>
      <c r="CB153">
        <v>1.053654287094304</v>
      </c>
      <c r="CC153">
        <v>1.0654950160564891</v>
      </c>
      <c r="CD153">
        <v>5.13305223829206</v>
      </c>
      <c r="CE153">
        <v>0.32382359939991479</v>
      </c>
      <c r="CF153">
        <v>1.9193706636912441E-2</v>
      </c>
      <c r="CG153">
        <v>49.271009202242837</v>
      </c>
      <c r="CH153">
        <v>2.4980476617330751</v>
      </c>
      <c r="CI153">
        <v>0.17719859118666551</v>
      </c>
      <c r="CJ153">
        <v>13.11728261316391</v>
      </c>
      <c r="CK153">
        <v>0.6002663183607081</v>
      </c>
      <c r="CL153">
        <v>7.1366008116605217E-3</v>
      </c>
      <c r="CM153">
        <v>148.73015878119509</v>
      </c>
      <c r="CN153">
        <v>8.3238947840672957</v>
      </c>
      <c r="CO153">
        <v>4.3784622726935271E-2</v>
      </c>
      <c r="CP153">
        <v>54.949609743173333</v>
      </c>
      <c r="CQ153">
        <v>2.6251228390574539</v>
      </c>
      <c r="CR153">
        <v>2.3559812000556461E-2</v>
      </c>
      <c r="CS153">
        <v>271.46381930022591</v>
      </c>
      <c r="CT153">
        <v>11.198846655380009</v>
      </c>
      <c r="CU153">
        <v>3.1668071574693382E-2</v>
      </c>
      <c r="CV153">
        <v>57.010478545224473</v>
      </c>
      <c r="CW153">
        <v>2.9416294617255678</v>
      </c>
      <c r="CX153">
        <v>1.039668443221114E-2</v>
      </c>
      <c r="CY153">
        <v>544.74261198627039</v>
      </c>
      <c r="CZ153">
        <v>27.835979563764479</v>
      </c>
      <c r="DA153">
        <v>4.8572195816697077E-2</v>
      </c>
      <c r="DB153">
        <v>119.5504907932915</v>
      </c>
      <c r="DC153">
        <v>5.5078495558769429</v>
      </c>
      <c r="DD153">
        <v>2.2498763348868599E-2</v>
      </c>
      <c r="DE153">
        <v>8386.8454075644531</v>
      </c>
      <c r="DF153">
        <v>431.55705683903562</v>
      </c>
      <c r="DG153">
        <v>0.2224368071182953</v>
      </c>
      <c r="DH153">
        <v>0.56850758882538655</v>
      </c>
      <c r="DI153">
        <v>8.0176689752713234E-2</v>
      </c>
      <c r="DJ153">
        <v>9.3416765791083083E-3</v>
      </c>
      <c r="DK153">
        <v>-3.4703332530426718</v>
      </c>
      <c r="DL153">
        <v>4.1229076537905964</v>
      </c>
      <c r="DM153">
        <v>9.8798626071866789</v>
      </c>
      <c r="DN153">
        <v>609.96247804835252</v>
      </c>
      <c r="DO153">
        <v>24.80829017003952</v>
      </c>
      <c r="DP153">
        <v>0.56915364594157658</v>
      </c>
      <c r="DQ153">
        <v>123.894666520832</v>
      </c>
      <c r="DR153">
        <v>5.1040301233209178</v>
      </c>
      <c r="DS153">
        <v>0.35630648454436858</v>
      </c>
      <c r="DT153">
        <v>98.182396124435854</v>
      </c>
      <c r="DU153">
        <v>4.0094530374331203</v>
      </c>
      <c r="DV153">
        <v>0.26942344414269709</v>
      </c>
      <c r="DW153">
        <v>408.41330295584112</v>
      </c>
      <c r="DX153">
        <v>21.336137739725331</v>
      </c>
      <c r="DY153">
        <v>0.24543716159806711</v>
      </c>
      <c r="DZ153">
        <v>297.68936086931001</v>
      </c>
      <c r="EA153">
        <v>12.2604153885898</v>
      </c>
      <c r="EB153">
        <v>0.13864991492217379</v>
      </c>
      <c r="EC153">
        <v>225.32017828485701</v>
      </c>
      <c r="ED153">
        <v>9.1677482267900618</v>
      </c>
      <c r="EE153">
        <v>0.25604528651540548</v>
      </c>
      <c r="EH153">
        <v>1132.127429499285</v>
      </c>
      <c r="EI153">
        <v>8.9795951974893562</v>
      </c>
      <c r="EJ153">
        <v>94.010652262711787</v>
      </c>
      <c r="EK153">
        <v>21.33311650745744</v>
      </c>
      <c r="EL153">
        <v>32.052834436647082</v>
      </c>
      <c r="EM153">
        <v>79.30078806310236</v>
      </c>
      <c r="EN153">
        <v>91.173219152612091</v>
      </c>
      <c r="EO153">
        <v>247.59301106654689</v>
      </c>
      <c r="EP153">
        <v>363.35962917351537</v>
      </c>
      <c r="EQ153">
        <v>604.59414138697184</v>
      </c>
      <c r="ER153">
        <v>1006.403108849328</v>
      </c>
      <c r="ES153">
        <v>1696.648870626412</v>
      </c>
      <c r="ET153">
        <v>2308.116540292488</v>
      </c>
      <c r="EU153">
        <v>3383.494484386772</v>
      </c>
      <c r="EV153">
        <v>4859.7760485077852</v>
      </c>
      <c r="EX153">
        <v>6.7923731069451234</v>
      </c>
      <c r="EY153">
        <v>7.2564079182560031</v>
      </c>
      <c r="EZ153">
        <v>0.65066784761013041</v>
      </c>
      <c r="FA153">
        <v>0.6922081831921475</v>
      </c>
      <c r="FB153">
        <v>2.653941136575202E-3</v>
      </c>
      <c r="FC153">
        <v>3.6267563283827353E-2</v>
      </c>
      <c r="FD153">
        <v>13.665549240714929</v>
      </c>
      <c r="FE153">
        <v>5.0691494719630876</v>
      </c>
      <c r="FF153">
        <v>5.1656594695560321</v>
      </c>
      <c r="FG153">
        <v>0.54647709637375119</v>
      </c>
      <c r="FH153">
        <v>5.2902965185581069E-3</v>
      </c>
      <c r="FJ153">
        <f t="shared" si="8"/>
        <v>297.68936086931001</v>
      </c>
      <c r="FK153">
        <f t="shared" si="9"/>
        <v>483.10962626335845</v>
      </c>
      <c r="FL153">
        <f t="shared" si="10"/>
        <v>0.85149525170168083</v>
      </c>
      <c r="FM153">
        <f t="shared" si="11"/>
        <v>2.0048685575202967</v>
      </c>
    </row>
    <row r="154" spans="1:169" x14ac:dyDescent="0.25">
      <c r="A154" t="s">
        <v>1063</v>
      </c>
      <c r="B154" t="s">
        <v>963</v>
      </c>
      <c r="C154" s="7">
        <v>-24.331800581897919</v>
      </c>
      <c r="D154" s="8">
        <v>1.7910224665274831E-2</v>
      </c>
      <c r="E154" s="9">
        <v>122.94326500812561</v>
      </c>
      <c r="F154" s="10">
        <v>0.91044062091777167</v>
      </c>
      <c r="G154">
        <v>-58.122333813348767</v>
      </c>
      <c r="H154" s="11">
        <v>325.79907675441473</v>
      </c>
      <c r="I154" s="7">
        <v>1.831264004281616</v>
      </c>
      <c r="J154" s="7">
        <v>6.1921446417693961E-2</v>
      </c>
      <c r="K154" s="8">
        <v>0.1858536665569705</v>
      </c>
      <c r="L154" s="19">
        <v>9.6499806315047173E-4</v>
      </c>
      <c r="M154">
        <v>0.23750909317891589</v>
      </c>
      <c r="N154" s="11">
        <v>1.052505315832402</v>
      </c>
      <c r="O154" s="12">
        <v>14.00523221844478</v>
      </c>
      <c r="P154" s="10">
        <v>0.53369193108704382</v>
      </c>
      <c r="Q154" s="8">
        <v>0.54747958974155109</v>
      </c>
      <c r="R154" s="13">
        <v>1.856037547372506E-2</v>
      </c>
      <c r="S154" s="14">
        <v>0.9561428507388724</v>
      </c>
      <c r="T154" t="e">
        <v>#N/A</v>
      </c>
      <c r="U154" s="11" t="e">
        <v>#N/A</v>
      </c>
      <c r="V154" s="9">
        <v>2704.822670287771</v>
      </c>
      <c r="W154" s="9">
        <v>7.4576345837689937</v>
      </c>
      <c r="X154" s="9">
        <v>8.5851114885123732</v>
      </c>
      <c r="Y154" s="9">
        <v>2813.6414626311362</v>
      </c>
      <c r="Z154" s="9">
        <v>32.43066761360037</v>
      </c>
      <c r="AA154" s="9">
        <v>77.275784346966759</v>
      </c>
      <c r="AB154" s="9">
        <v>2748.7632003711942</v>
      </c>
      <c r="AC154" s="9">
        <v>14.37421095789864</v>
      </c>
      <c r="AD154" s="15">
        <v>36.031657060598228</v>
      </c>
      <c r="AE154" t="e">
        <v>#N/A</v>
      </c>
      <c r="AF154" t="e">
        <v>#N/A</v>
      </c>
      <c r="AG154" s="11" t="e">
        <v>#N/A</v>
      </c>
      <c r="AH154" s="16">
        <v>104.02313961424269</v>
      </c>
      <c r="AK154" t="s">
        <v>1064</v>
      </c>
      <c r="AL154" t="s">
        <v>1064</v>
      </c>
      <c r="AM154">
        <v>13.814</v>
      </c>
      <c r="AN154">
        <v>354.62247547249018</v>
      </c>
      <c r="AO154">
        <v>84.661145884078664</v>
      </c>
      <c r="AP154">
        <v>124.3145631864158</v>
      </c>
      <c r="AQ154" t="s">
        <v>154</v>
      </c>
      <c r="AR154">
        <v>1023.183340814125</v>
      </c>
      <c r="AS154">
        <v>2160.7787247958822</v>
      </c>
      <c r="AT154">
        <v>350.52461774332261</v>
      </c>
      <c r="AU154">
        <v>29.538150095797999</v>
      </c>
      <c r="AV154">
        <v>2.5494571177688261</v>
      </c>
      <c r="AW154">
        <v>7.6397530777793721</v>
      </c>
      <c r="AX154">
        <v>1.464702053525353</v>
      </c>
      <c r="AY154">
        <v>1.7486666494734331</v>
      </c>
      <c r="AZ154" t="s">
        <v>154</v>
      </c>
      <c r="BA154">
        <v>24.524752550073138</v>
      </c>
      <c r="BB154">
        <v>57.113918788274297</v>
      </c>
      <c r="BC154">
        <v>0.62260333269513801</v>
      </c>
      <c r="BD154">
        <v>0.27946910942176773</v>
      </c>
      <c r="BE154">
        <v>8.756882848928059E-2</v>
      </c>
      <c r="BF154">
        <v>682.77441576933745</v>
      </c>
      <c r="BG154">
        <v>61.937600812132317</v>
      </c>
      <c r="BH154">
        <v>9.5264190561522785E-2</v>
      </c>
      <c r="BI154">
        <v>567361.41310585407</v>
      </c>
      <c r="BJ154">
        <v>37234.730906280187</v>
      </c>
      <c r="BK154">
        <v>1.931119185376551</v>
      </c>
      <c r="BL154">
        <v>1.7828419491651091</v>
      </c>
      <c r="BM154">
        <v>0.42753388905565348</v>
      </c>
      <c r="BN154">
        <v>0.12633150478868641</v>
      </c>
      <c r="BO154">
        <v>0.2369506002147051</v>
      </c>
      <c r="BP154">
        <v>5.1981913864803518E-2</v>
      </c>
      <c r="BQ154">
        <v>7.6870259715094494E-3</v>
      </c>
      <c r="BR154">
        <v>22.069881937857541</v>
      </c>
      <c r="BS154">
        <v>2.4838778674681872</v>
      </c>
      <c r="BT154">
        <v>7.5232845422807851E-2</v>
      </c>
      <c r="BU154">
        <v>0.28380253974996478</v>
      </c>
      <c r="BV154">
        <v>7.8757830848495899E-2</v>
      </c>
      <c r="BW154">
        <v>6.1333502241507094E-3</v>
      </c>
      <c r="BX154">
        <v>3.2862324798210381</v>
      </c>
      <c r="BY154">
        <v>0.78812286519183594</v>
      </c>
      <c r="BZ154">
        <v>0.1111969206408404</v>
      </c>
      <c r="CA154">
        <v>3.0933379784859092</v>
      </c>
      <c r="CB154">
        <v>0.69473774577809622</v>
      </c>
      <c r="CC154">
        <v>6.2810284230804467E-2</v>
      </c>
      <c r="CD154">
        <v>0.98240887081283212</v>
      </c>
      <c r="CE154">
        <v>0.19824521729273831</v>
      </c>
      <c r="CF154">
        <v>1.69971456654434E-2</v>
      </c>
      <c r="CG154">
        <v>14.477026236950021</v>
      </c>
      <c r="CH154">
        <v>1.6704612706113731</v>
      </c>
      <c r="CI154">
        <v>0.28671351623285768</v>
      </c>
      <c r="CJ154">
        <v>4.2870907468826793</v>
      </c>
      <c r="CK154">
        <v>0.27602123374236348</v>
      </c>
      <c r="CL154">
        <v>3.7998444235034803E-2</v>
      </c>
      <c r="CM154">
        <v>49.582105214739023</v>
      </c>
      <c r="CN154">
        <v>4.2048830025838289</v>
      </c>
      <c r="CO154">
        <v>0.17029717374669509</v>
      </c>
      <c r="CP154">
        <v>21.775225482505618</v>
      </c>
      <c r="CQ154">
        <v>1.528669077569637</v>
      </c>
      <c r="CR154">
        <v>2.086928125041632E-2</v>
      </c>
      <c r="CS154">
        <v>106.9963171363042</v>
      </c>
      <c r="CT154">
        <v>6.7789290738545684</v>
      </c>
      <c r="CU154">
        <v>6.0984882464510698E-2</v>
      </c>
      <c r="CV154">
        <v>23.954493437232049</v>
      </c>
      <c r="CW154">
        <v>1.609536902011756</v>
      </c>
      <c r="CX154">
        <v>1.9986000353422542E-2</v>
      </c>
      <c r="CY154">
        <v>243.18589235385889</v>
      </c>
      <c r="CZ154">
        <v>16.394513863399951</v>
      </c>
      <c r="DA154">
        <v>1.4180855807354731</v>
      </c>
      <c r="DB154">
        <v>55.361007730498329</v>
      </c>
      <c r="DC154">
        <v>4.3303418776272036</v>
      </c>
      <c r="DD154">
        <v>4.0307708308121387E-2</v>
      </c>
      <c r="DE154">
        <v>10687.602699315261</v>
      </c>
      <c r="DF154">
        <v>882.94409842310358</v>
      </c>
      <c r="DG154">
        <v>0.19709293976093409</v>
      </c>
      <c r="DH154">
        <v>0.53551645012051685</v>
      </c>
      <c r="DI154">
        <v>0.1208730230506168</v>
      </c>
      <c r="DJ154">
        <v>1.7959934932099839E-2</v>
      </c>
      <c r="DK154">
        <v>1.0578661205491859</v>
      </c>
      <c r="DL154">
        <v>7.5566115950777659</v>
      </c>
      <c r="DM154">
        <v>13.477221531181639</v>
      </c>
      <c r="DN154">
        <v>274.91122578208513</v>
      </c>
      <c r="DO154">
        <v>34.945498315519067</v>
      </c>
      <c r="DP154">
        <v>0.81776987111410893</v>
      </c>
      <c r="DQ154">
        <v>53.87372497371922</v>
      </c>
      <c r="DR154">
        <v>5.6398425225690323</v>
      </c>
      <c r="DS154">
        <v>0.45545321731828292</v>
      </c>
      <c r="DT154">
        <v>30.33965722675655</v>
      </c>
      <c r="DU154">
        <v>4.9052911788411544</v>
      </c>
      <c r="DV154">
        <v>0.39266235665098842</v>
      </c>
      <c r="DW154">
        <v>94.308246641177902</v>
      </c>
      <c r="DX154">
        <v>8.5935689386186507</v>
      </c>
      <c r="DY154">
        <v>0.33522504785529111</v>
      </c>
      <c r="DZ154">
        <v>122.94326500812561</v>
      </c>
      <c r="EA154">
        <v>12.62853709234559</v>
      </c>
      <c r="EB154">
        <v>0.18062390483583371</v>
      </c>
      <c r="EC154">
        <v>90.303332452892505</v>
      </c>
      <c r="ED154">
        <v>9.8736779169331452</v>
      </c>
      <c r="EE154">
        <v>0.34768718758413458</v>
      </c>
      <c r="EH154">
        <v>434.88816291040598</v>
      </c>
      <c r="EI154">
        <v>0.99979156208736342</v>
      </c>
      <c r="EJ154">
        <v>36.003070045444602</v>
      </c>
      <c r="EK154">
        <v>3.0582170231677241</v>
      </c>
      <c r="EL154">
        <v>7.1908806998272166</v>
      </c>
      <c r="EM154">
        <v>20.900932287066951</v>
      </c>
      <c r="EN154">
        <v>17.449535893655991</v>
      </c>
      <c r="EO154">
        <v>72.74887556256293</v>
      </c>
      <c r="EP154">
        <v>118.7559763679413</v>
      </c>
      <c r="EQ154">
        <v>201.5532732306464</v>
      </c>
      <c r="ER154">
        <v>398.81365352574397</v>
      </c>
      <c r="ES154">
        <v>668.72698210190151</v>
      </c>
      <c r="ET154">
        <v>969.81754806607501</v>
      </c>
      <c r="EU154">
        <v>1510.4713810798689</v>
      </c>
      <c r="EV154">
        <v>2250.4474687194438</v>
      </c>
      <c r="EX154">
        <v>20.589729977328108</v>
      </c>
      <c r="EY154">
        <v>14.552614545447829</v>
      </c>
      <c r="EZ154">
        <v>0.44749471319009071</v>
      </c>
      <c r="FA154">
        <v>0.4678661408891594</v>
      </c>
      <c r="FB154">
        <v>6.6190698785209079E-4</v>
      </c>
      <c r="FC154">
        <v>1.374305175655338E-2</v>
      </c>
      <c r="FD154">
        <v>20.762814124609889</v>
      </c>
      <c r="FE154">
        <v>3.329201089460248</v>
      </c>
      <c r="FF154">
        <v>5.5706353733245422</v>
      </c>
      <c r="FG154">
        <v>0.50555261992431433</v>
      </c>
      <c r="FH154">
        <v>7.331189864298965E-3</v>
      </c>
      <c r="FJ154">
        <f t="shared" si="8"/>
        <v>122.94326500812561</v>
      </c>
      <c r="FK154">
        <f t="shared" si="9"/>
        <v>199.52031418330705</v>
      </c>
      <c r="FL154">
        <f t="shared" si="10"/>
        <v>0.56528412451021326</v>
      </c>
      <c r="FM154">
        <f t="shared" si="11"/>
        <v>1.2935626218878911</v>
      </c>
    </row>
    <row r="155" spans="1:169" x14ac:dyDescent="0.25">
      <c r="A155" t="s">
        <v>1065</v>
      </c>
      <c r="B155" t="s">
        <v>963</v>
      </c>
      <c r="C155" s="7">
        <v>5.3087108211060201</v>
      </c>
      <c r="D155" s="8">
        <v>1.5841492858187541E-2</v>
      </c>
      <c r="E155" s="9">
        <v>112.8242020621595</v>
      </c>
      <c r="F155" s="10">
        <v>1.0513673708863891</v>
      </c>
      <c r="G155">
        <v>266.95696658536542</v>
      </c>
      <c r="H155" s="11">
        <v>77.811672923311804</v>
      </c>
      <c r="I155" s="7">
        <v>1.936654466354212</v>
      </c>
      <c r="J155" s="7">
        <v>5.8800879794035789E-2</v>
      </c>
      <c r="K155" s="8">
        <v>0.18438027681103289</v>
      </c>
      <c r="L155" s="19">
        <v>8.5759928250946722E-4</v>
      </c>
      <c r="M155">
        <v>0.25617003346406902</v>
      </c>
      <c r="N155" s="11">
        <v>1.1977611232360079</v>
      </c>
      <c r="O155" s="12">
        <v>13.12259483223094</v>
      </c>
      <c r="P155" s="10">
        <v>0.46795909272393571</v>
      </c>
      <c r="Q155" s="8">
        <v>0.51683539490796349</v>
      </c>
      <c r="R155" s="13">
        <v>1.6298305379613021E-2</v>
      </c>
      <c r="S155" s="14">
        <v>0.83251381980066563</v>
      </c>
      <c r="T155" t="e">
        <v>#N/A</v>
      </c>
      <c r="U155" s="11" t="e">
        <v>#N/A</v>
      </c>
      <c r="V155" s="9">
        <v>2691.5878877928781</v>
      </c>
      <c r="W155" s="9">
        <v>6.4377019463735206</v>
      </c>
      <c r="X155" s="9">
        <v>7.726658529517886</v>
      </c>
      <c r="Y155" s="9">
        <v>2685.3862586688529</v>
      </c>
      <c r="Z155" s="9">
        <v>13.99769614669149</v>
      </c>
      <c r="AA155" s="9">
        <v>68.799379596947361</v>
      </c>
      <c r="AB155" s="9">
        <v>2688.0617411872608</v>
      </c>
      <c r="AC155" s="9">
        <v>6.1685668975290122</v>
      </c>
      <c r="AD155" s="15">
        <v>33.09111304087623</v>
      </c>
      <c r="AE155" t="e">
        <v>#N/A</v>
      </c>
      <c r="AF155" t="e">
        <v>#N/A</v>
      </c>
      <c r="AG155" s="11" t="e">
        <v>#N/A</v>
      </c>
      <c r="AH155" s="16">
        <v>99.769592174487357</v>
      </c>
      <c r="AK155" t="s">
        <v>1066</v>
      </c>
      <c r="AL155" t="s">
        <v>1066</v>
      </c>
      <c r="AM155">
        <v>25.048999999999999</v>
      </c>
      <c r="AN155">
        <v>231.83493077124319</v>
      </c>
      <c r="AO155">
        <v>52.326073197709157</v>
      </c>
      <c r="AP155">
        <v>106.4074824920371</v>
      </c>
      <c r="AQ155" t="s">
        <v>154</v>
      </c>
      <c r="AR155">
        <v>1000.722261905296</v>
      </c>
      <c r="AS155">
        <v>1747.7814210372601</v>
      </c>
      <c r="AT155">
        <v>317.65561000682521</v>
      </c>
      <c r="AU155">
        <v>18.878567642500059</v>
      </c>
      <c r="AV155">
        <v>2.1793096601124362</v>
      </c>
      <c r="AW155">
        <v>2.8985112075734598</v>
      </c>
      <c r="AX155">
        <v>0.95787489273102711</v>
      </c>
      <c r="AY155">
        <v>2.0988061626713428</v>
      </c>
      <c r="AZ155" t="s">
        <v>154</v>
      </c>
      <c r="BA155">
        <v>20.757090971735831</v>
      </c>
      <c r="BB155">
        <v>49.903650804944682</v>
      </c>
      <c r="BC155">
        <v>0.21715575744887769</v>
      </c>
      <c r="BD155">
        <v>0.13876843298891139</v>
      </c>
      <c r="BE155">
        <v>0.12997708481476011</v>
      </c>
      <c r="BF155">
        <v>655.56600900554213</v>
      </c>
      <c r="BG155">
        <v>28.20862612428558</v>
      </c>
      <c r="BH155">
        <v>7.4587218894812873E-2</v>
      </c>
      <c r="BI155">
        <v>524114.07079360139</v>
      </c>
      <c r="BJ155">
        <v>30833.447731917611</v>
      </c>
      <c r="BK155">
        <v>1.2750347764079191</v>
      </c>
      <c r="BL155">
        <v>1.760352672735112</v>
      </c>
      <c r="BM155">
        <v>0.27985608343614671</v>
      </c>
      <c r="BN155">
        <v>0.12909967757716259</v>
      </c>
      <c r="BO155">
        <v>1.9481186907516639E-2</v>
      </c>
      <c r="BP155">
        <v>7.8082765238619654E-3</v>
      </c>
      <c r="BQ155">
        <v>6.2351073954237017E-3</v>
      </c>
      <c r="BR155">
        <v>20.042611830713291</v>
      </c>
      <c r="BS155">
        <v>1.027506683680802</v>
      </c>
      <c r="BT155">
        <v>5.7589223178006313E-2</v>
      </c>
      <c r="BU155">
        <v>0.10759795078754029</v>
      </c>
      <c r="BV155">
        <v>2.6231522164753749E-2</v>
      </c>
      <c r="BW155">
        <v>3.350720704921943E-3</v>
      </c>
      <c r="BX155">
        <v>1.8395633302300269</v>
      </c>
      <c r="BY155">
        <v>0.32957199449405222</v>
      </c>
      <c r="BZ155">
        <v>3.0030923771975492E-2</v>
      </c>
      <c r="CA155">
        <v>2.9329813363486221</v>
      </c>
      <c r="CB155">
        <v>0.37641696680549358</v>
      </c>
      <c r="CC155">
        <v>9.3240633976770751E-2</v>
      </c>
      <c r="CD155">
        <v>0.87416095877199917</v>
      </c>
      <c r="CE155">
        <v>0.1233524962150086</v>
      </c>
      <c r="CF155">
        <v>2.5231117629733981E-2</v>
      </c>
      <c r="CG155">
        <v>14.627523358114439</v>
      </c>
      <c r="CH155">
        <v>1.313091197524995</v>
      </c>
      <c r="CI155">
        <v>0.17624658433955509</v>
      </c>
      <c r="CJ155">
        <v>4.1408684847976192</v>
      </c>
      <c r="CK155">
        <v>0.27082799311776762</v>
      </c>
      <c r="CL155">
        <v>2.566155321243669E-2</v>
      </c>
      <c r="CM155">
        <v>55.340397904163623</v>
      </c>
      <c r="CN155">
        <v>3.3003851712215209</v>
      </c>
      <c r="CO155">
        <v>4.5984462777530863E-2</v>
      </c>
      <c r="CP155">
        <v>19.990426650751811</v>
      </c>
      <c r="CQ155">
        <v>1.295141797788059</v>
      </c>
      <c r="CR155">
        <v>1.1403241672645181E-2</v>
      </c>
      <c r="CS155">
        <v>107.7389236176581</v>
      </c>
      <c r="CT155">
        <v>4.5014249784993892</v>
      </c>
      <c r="CU155">
        <v>3.3337979892241527E-2</v>
      </c>
      <c r="CV155">
        <v>23.962034507191031</v>
      </c>
      <c r="CW155">
        <v>1.3942334211768019</v>
      </c>
      <c r="CX155">
        <v>1.0918935879019671E-2</v>
      </c>
      <c r="CY155">
        <v>234.79042580400679</v>
      </c>
      <c r="CZ155">
        <v>11.19039798109214</v>
      </c>
      <c r="DA155">
        <v>5.102844115146208E-2</v>
      </c>
      <c r="DB155">
        <v>52.030230432976737</v>
      </c>
      <c r="DC155">
        <v>2.4271995898247209</v>
      </c>
      <c r="DD155">
        <v>1.0884947939314431E-2</v>
      </c>
      <c r="DE155">
        <v>9864.1601407174985</v>
      </c>
      <c r="DF155">
        <v>535.48702468135195</v>
      </c>
      <c r="DG155">
        <v>0.1076995596804851</v>
      </c>
      <c r="DH155">
        <v>0.49274251633392713</v>
      </c>
      <c r="DI155">
        <v>8.6849131210982686E-2</v>
      </c>
      <c r="DJ155">
        <v>9.8125662337974207E-3</v>
      </c>
      <c r="DK155">
        <v>-5.8587115167168458</v>
      </c>
      <c r="DL155">
        <v>5.838264625002858</v>
      </c>
      <c r="DM155">
        <v>11.860206183420649</v>
      </c>
      <c r="DN155">
        <v>239.71481993926821</v>
      </c>
      <c r="DO155">
        <v>9.8406452654902576</v>
      </c>
      <c r="DP155">
        <v>0.66442311919892016</v>
      </c>
      <c r="DQ155">
        <v>48.570367782216003</v>
      </c>
      <c r="DR155">
        <v>2.0014764377179248</v>
      </c>
      <c r="DS155">
        <v>0.33190849297841368</v>
      </c>
      <c r="DT155">
        <v>28.400766688961181</v>
      </c>
      <c r="DU155">
        <v>1.66746409329889</v>
      </c>
      <c r="DV155">
        <v>0.27870489887857691</v>
      </c>
      <c r="DW155">
        <v>107.9990000136234</v>
      </c>
      <c r="DX155">
        <v>7.0061104932481362</v>
      </c>
      <c r="DY155">
        <v>0.30694196642119442</v>
      </c>
      <c r="DZ155">
        <v>112.8242020621595</v>
      </c>
      <c r="EA155">
        <v>4.6856215187235666</v>
      </c>
      <c r="EB155">
        <v>0.1704299697601539</v>
      </c>
      <c r="EC155">
        <v>83.129137260565471</v>
      </c>
      <c r="ED155">
        <v>3.543918028695519</v>
      </c>
      <c r="EE155">
        <v>0.26280011847234241</v>
      </c>
      <c r="EH155">
        <v>417.55796751945348</v>
      </c>
      <c r="EI155">
        <v>8.2199100875597647E-2</v>
      </c>
      <c r="EJ155">
        <v>32.695940996269627</v>
      </c>
      <c r="EK155">
        <v>1.1594606765898741</v>
      </c>
      <c r="EL155">
        <v>4.0253026919694239</v>
      </c>
      <c r="EM155">
        <v>19.817441461815012</v>
      </c>
      <c r="EN155">
        <v>15.52683763360567</v>
      </c>
      <c r="EO155">
        <v>73.505142503087626</v>
      </c>
      <c r="EP155">
        <v>114.7054981938399</v>
      </c>
      <c r="EQ155">
        <v>224.96096709009601</v>
      </c>
      <c r="ER155">
        <v>366.12503023354958</v>
      </c>
      <c r="ES155">
        <v>673.36827261036342</v>
      </c>
      <c r="ET155">
        <v>970.12285454214691</v>
      </c>
      <c r="EU155">
        <v>1458.325626111844</v>
      </c>
      <c r="EV155">
        <v>2115.0500176006799</v>
      </c>
      <c r="EX155">
        <v>105.9088605088628</v>
      </c>
      <c r="EY155">
        <v>39.989349312552427</v>
      </c>
      <c r="EZ155">
        <v>0.40681818472673709</v>
      </c>
      <c r="FA155">
        <v>0.43637166599963823</v>
      </c>
      <c r="FB155">
        <v>5.6365395631670477E-5</v>
      </c>
      <c r="FC155">
        <v>1.118276872562281E-3</v>
      </c>
      <c r="FD155">
        <v>19.839776870721469</v>
      </c>
      <c r="FE155">
        <v>3.5725609509655891</v>
      </c>
      <c r="FF155">
        <v>5.6292165419911866</v>
      </c>
      <c r="FG155">
        <v>0.48053152796077131</v>
      </c>
      <c r="FH155">
        <v>7.4975487893385387E-3</v>
      </c>
      <c r="FJ155">
        <f t="shared" si="8"/>
        <v>112.8242020621595</v>
      </c>
      <c r="FK155">
        <f t="shared" si="9"/>
        <v>183.09844171972492</v>
      </c>
      <c r="FL155">
        <f t="shared" si="10"/>
        <v>0.87001051065997548</v>
      </c>
      <c r="FM155">
        <f t="shared" si="11"/>
        <v>2.0422189485747908</v>
      </c>
    </row>
    <row r="156" spans="1:169" x14ac:dyDescent="0.25">
      <c r="A156" t="s">
        <v>1067</v>
      </c>
      <c r="B156" t="s">
        <v>963</v>
      </c>
      <c r="C156" s="7">
        <v>-4.5578003699489216</v>
      </c>
      <c r="D156" s="8">
        <v>1.05992220336055E-2</v>
      </c>
      <c r="E156" s="9">
        <v>68.760374459413924</v>
      </c>
      <c r="F156" s="10">
        <v>0.65146154506832532</v>
      </c>
      <c r="G156">
        <v>-310.22416672763887</v>
      </c>
      <c r="H156" s="11">
        <v>134.33689435018161</v>
      </c>
      <c r="I156" s="7">
        <v>1.8276565506589451</v>
      </c>
      <c r="J156" s="7">
        <v>5.7024354384252192E-2</v>
      </c>
      <c r="K156" s="8">
        <v>0.18608679169737169</v>
      </c>
      <c r="L156" s="19">
        <v>1.4265332578995639E-3</v>
      </c>
      <c r="M156">
        <v>0.173749378745023</v>
      </c>
      <c r="N156" s="11">
        <v>1.4660065003288569</v>
      </c>
      <c r="O156" s="12">
        <v>14.06221111546451</v>
      </c>
      <c r="P156" s="10">
        <v>0.51151377625463978</v>
      </c>
      <c r="Q156" s="8">
        <v>0.54785827603642412</v>
      </c>
      <c r="R156" s="13">
        <v>1.7384110726159231E-2</v>
      </c>
      <c r="S156" s="14">
        <v>0.74398523784013515</v>
      </c>
      <c r="T156" t="e">
        <v>#N/A</v>
      </c>
      <c r="U156" s="11" t="e">
        <v>#N/A</v>
      </c>
      <c r="V156" s="9">
        <v>2705.9726163298319</v>
      </c>
      <c r="W156" s="9">
        <v>11.91375936490769</v>
      </c>
      <c r="X156" s="9">
        <v>12.646914302393849</v>
      </c>
      <c r="Y156" s="9">
        <v>2815.7292949905441</v>
      </c>
      <c r="Z156" s="9">
        <v>17.03274316218431</v>
      </c>
      <c r="AA156" s="9">
        <v>72.158582265535017</v>
      </c>
      <c r="AB156" s="9">
        <v>2752.8694668329131</v>
      </c>
      <c r="AC156" s="9">
        <v>9.460033839735285</v>
      </c>
      <c r="AD156" s="15">
        <v>34.183185043165587</v>
      </c>
      <c r="AE156" t="e">
        <v>#N/A</v>
      </c>
      <c r="AF156" t="e">
        <v>#N/A</v>
      </c>
      <c r="AG156" s="11" t="e">
        <v>#N/A</v>
      </c>
      <c r="AH156" s="16">
        <v>104.05608977704949</v>
      </c>
      <c r="AK156" t="s">
        <v>1068</v>
      </c>
      <c r="AL156" t="s">
        <v>1068</v>
      </c>
      <c r="AM156">
        <v>25.018999999999998</v>
      </c>
      <c r="AN156">
        <v>138.426855706118</v>
      </c>
      <c r="AO156">
        <v>49.803512508750622</v>
      </c>
      <c r="AP156">
        <v>101.5377859884093</v>
      </c>
      <c r="AQ156" t="s">
        <v>154</v>
      </c>
      <c r="AR156">
        <v>843.61756909708936</v>
      </c>
      <c r="AS156">
        <v>1711.5142213658551</v>
      </c>
      <c r="AT156">
        <v>286.19427820240458</v>
      </c>
      <c r="AU156">
        <v>13.34597183948935</v>
      </c>
      <c r="AV156">
        <v>2.135796932989297</v>
      </c>
      <c r="AW156">
        <v>1.5766393328100501</v>
      </c>
      <c r="AX156">
        <v>1.0805581327318701</v>
      </c>
      <c r="AY156">
        <v>1.46709275696679</v>
      </c>
      <c r="AZ156" t="s">
        <v>154</v>
      </c>
      <c r="BA156">
        <v>23.424232469921229</v>
      </c>
      <c r="BB156">
        <v>46.140027427808207</v>
      </c>
      <c r="BC156">
        <v>0.30869113083529809</v>
      </c>
      <c r="BD156">
        <v>0.14211184262024121</v>
      </c>
      <c r="BE156">
        <v>4.7546662813298071E-2</v>
      </c>
      <c r="BF156">
        <v>361.55198282921941</v>
      </c>
      <c r="BG156">
        <v>23.39489675460127</v>
      </c>
      <c r="BH156">
        <v>8.2840413467549126E-2</v>
      </c>
      <c r="BI156">
        <v>504298.29668988282</v>
      </c>
      <c r="BJ156">
        <v>20700.736496346901</v>
      </c>
      <c r="BK156">
        <v>1.3004773905391309</v>
      </c>
      <c r="BL156">
        <v>1.1588845405162991</v>
      </c>
      <c r="BM156">
        <v>0.18749367843991921</v>
      </c>
      <c r="BN156">
        <v>6.6261804219386142E-2</v>
      </c>
      <c r="BO156" t="s">
        <v>154</v>
      </c>
      <c r="BP156">
        <v>3.873196846908416E-3</v>
      </c>
      <c r="BQ156">
        <v>6.687572634547864E-3</v>
      </c>
      <c r="BR156">
        <v>10.376751574582171</v>
      </c>
      <c r="BS156">
        <v>1.0336152840897961</v>
      </c>
      <c r="BT156">
        <v>4.2402276209480609E-2</v>
      </c>
      <c r="BU156">
        <v>5.3579077910914208E-2</v>
      </c>
      <c r="BV156">
        <v>1.658004422870735E-2</v>
      </c>
      <c r="BW156">
        <v>2.9961914350110259E-2</v>
      </c>
      <c r="BX156">
        <v>0.90680440883379532</v>
      </c>
      <c r="BY156">
        <v>0.2024741635913021</v>
      </c>
      <c r="BZ156">
        <v>2.9852883373460579E-2</v>
      </c>
      <c r="CA156">
        <v>1.4964385391639159</v>
      </c>
      <c r="CB156">
        <v>0.3210218922108824</v>
      </c>
      <c r="CC156">
        <v>0.17301940265214841</v>
      </c>
      <c r="CD156">
        <v>0.50225796145085577</v>
      </c>
      <c r="CE156">
        <v>9.5150437919557185E-2</v>
      </c>
      <c r="CF156">
        <v>2.3437489854600521E-2</v>
      </c>
      <c r="CG156">
        <v>7.2430234064266976</v>
      </c>
      <c r="CH156">
        <v>0.86414403404123263</v>
      </c>
      <c r="CI156">
        <v>0.18729928909389271</v>
      </c>
      <c r="CJ156">
        <v>2.235011402946192</v>
      </c>
      <c r="CK156">
        <v>0.1993330449250357</v>
      </c>
      <c r="CL156">
        <v>2.7263867157598438E-2</v>
      </c>
      <c r="CM156">
        <v>27.672198154069999</v>
      </c>
      <c r="CN156">
        <v>2.0111198515648669</v>
      </c>
      <c r="CO156">
        <v>4.5703788681552483E-2</v>
      </c>
      <c r="CP156">
        <v>11.028159609911301</v>
      </c>
      <c r="CQ156">
        <v>0.87570258715130178</v>
      </c>
      <c r="CR156">
        <v>1.133538367894622E-2</v>
      </c>
      <c r="CS156">
        <v>60.713616889729202</v>
      </c>
      <c r="CT156">
        <v>5.4744459085193808</v>
      </c>
      <c r="CU156">
        <v>3.3155151831157532E-2</v>
      </c>
      <c r="CV156">
        <v>13.57211602703736</v>
      </c>
      <c r="CW156">
        <v>1.0650157299466549</v>
      </c>
      <c r="CX156">
        <v>1.085240351760499E-2</v>
      </c>
      <c r="CY156">
        <v>140.53684080677871</v>
      </c>
      <c r="CZ156">
        <v>10.40024462398129</v>
      </c>
      <c r="DA156">
        <v>5.0721381879693862E-2</v>
      </c>
      <c r="DB156">
        <v>34.143295894138262</v>
      </c>
      <c r="DC156">
        <v>2.1658657279497442</v>
      </c>
      <c r="DD156">
        <v>1.0819526644232479E-2</v>
      </c>
      <c r="DE156">
        <v>8717.9849654764821</v>
      </c>
      <c r="DF156">
        <v>389.87907592415382</v>
      </c>
      <c r="DG156">
        <v>0.1070614738746706</v>
      </c>
      <c r="DH156">
        <v>0.26890932643628618</v>
      </c>
      <c r="DI156">
        <v>5.7012802536095399E-2</v>
      </c>
      <c r="DJ156">
        <v>9.7533896498032558E-3</v>
      </c>
      <c r="DK156">
        <v>0.24891991185436849</v>
      </c>
      <c r="DL156">
        <v>5.5922994938476247</v>
      </c>
      <c r="DM156">
        <v>10.69099008532628</v>
      </c>
      <c r="DN156">
        <v>154.151019946047</v>
      </c>
      <c r="DO156">
        <v>11.32080273036425</v>
      </c>
      <c r="DP156">
        <v>0.63334696418196745</v>
      </c>
      <c r="DQ156">
        <v>31.532809141737751</v>
      </c>
      <c r="DR156">
        <v>2.2522632292279079</v>
      </c>
      <c r="DS156">
        <v>0.33385368514048752</v>
      </c>
      <c r="DT156">
        <v>12.56479202304989</v>
      </c>
      <c r="DU156">
        <v>1.4433740433543709</v>
      </c>
      <c r="DV156">
        <v>0.29220812987783318</v>
      </c>
      <c r="DW156">
        <v>42.439974847802077</v>
      </c>
      <c r="DX156">
        <v>3.9658760259777281</v>
      </c>
      <c r="DY156">
        <v>0.30334291921730172</v>
      </c>
      <c r="DZ156">
        <v>68.760374459413924</v>
      </c>
      <c r="EA156">
        <v>5.665557340431512</v>
      </c>
      <c r="EB156">
        <v>0.14737383533923351</v>
      </c>
      <c r="EC156">
        <v>50.579560297915968</v>
      </c>
      <c r="ED156">
        <v>3.9433083371798459</v>
      </c>
      <c r="EE156">
        <v>0.28554316431566917</v>
      </c>
      <c r="EH156">
        <v>230.28788715236911</v>
      </c>
      <c r="EI156">
        <v>1.8574509782413502E-2</v>
      </c>
      <c r="EJ156">
        <v>16.927816598013329</v>
      </c>
      <c r="EK156">
        <v>0.57736075335036863</v>
      </c>
      <c r="EL156">
        <v>1.984254723925154</v>
      </c>
      <c r="EM156">
        <v>10.111071210566999</v>
      </c>
      <c r="EN156">
        <v>8.9211005586297656</v>
      </c>
      <c r="EO156">
        <v>36.397102544857773</v>
      </c>
      <c r="EP156">
        <v>61.911673211805883</v>
      </c>
      <c r="EQ156">
        <v>112.48861038239841</v>
      </c>
      <c r="ER156">
        <v>201.98094523647069</v>
      </c>
      <c r="ES156">
        <v>379.46010556080739</v>
      </c>
      <c r="ET156">
        <v>549.4783816614314</v>
      </c>
      <c r="EU156">
        <v>872.89963234024003</v>
      </c>
      <c r="EV156">
        <v>1387.9388574852951</v>
      </c>
      <c r="EX156">
        <v>163.46268762851341</v>
      </c>
      <c r="EY156">
        <v>43.471364107827668</v>
      </c>
      <c r="EZ156">
        <v>0.46503586049772</v>
      </c>
      <c r="FA156">
        <v>0.48227654569212419</v>
      </c>
      <c r="FB156">
        <v>2.1279089936852559E-5</v>
      </c>
      <c r="FC156">
        <v>5.1032935271485582E-4</v>
      </c>
      <c r="FD156">
        <v>23.982668160588631</v>
      </c>
      <c r="FE156">
        <v>4.3095736242189373</v>
      </c>
      <c r="FF156">
        <v>6.6263872624494864</v>
      </c>
      <c r="FG156">
        <v>0.48926939060734409</v>
      </c>
      <c r="FH156">
        <v>8.2461263101084419E-3</v>
      </c>
      <c r="FJ156">
        <f t="shared" si="8"/>
        <v>68.760374459413924</v>
      </c>
      <c r="FK156">
        <f t="shared" si="9"/>
        <v>111.58880085539765</v>
      </c>
      <c r="FL156">
        <f t="shared" si="10"/>
        <v>0.78232090564040357</v>
      </c>
      <c r="FM156">
        <f t="shared" si="11"/>
        <v>1.857752973625233</v>
      </c>
    </row>
    <row r="157" spans="1:169" x14ac:dyDescent="0.25">
      <c r="A157" t="s">
        <v>1069</v>
      </c>
      <c r="B157" t="s">
        <v>963</v>
      </c>
      <c r="C157" s="7">
        <v>-1.0935072360474449</v>
      </c>
      <c r="D157" s="8">
        <v>1.204144205616348E-2</v>
      </c>
      <c r="E157" s="9">
        <v>75.343084086152544</v>
      </c>
      <c r="F157" s="10">
        <v>0.58718432640965057</v>
      </c>
      <c r="G157">
        <v>-1296.903408836273</v>
      </c>
      <c r="H157" s="11">
        <v>63.11300040463783</v>
      </c>
      <c r="I157" s="7">
        <v>1.807118242291643</v>
      </c>
      <c r="J157" s="7">
        <v>5.6574200572688332E-2</v>
      </c>
      <c r="K157" s="8">
        <v>0.18406461520984799</v>
      </c>
      <c r="L157" s="19">
        <v>9.5583731371498267E-4</v>
      </c>
      <c r="M157">
        <v>0.16614412692982961</v>
      </c>
      <c r="N157" s="11">
        <v>1.036905834486604</v>
      </c>
      <c r="O157" s="12">
        <v>14.0153824487151</v>
      </c>
      <c r="P157" s="10">
        <v>0.49752389984901751</v>
      </c>
      <c r="Q157" s="8">
        <v>0.55358718134946494</v>
      </c>
      <c r="R157" s="13">
        <v>1.719167387029049E-2</v>
      </c>
      <c r="S157" s="14">
        <v>0.72130852855520033</v>
      </c>
      <c r="T157" t="e">
        <v>#N/A</v>
      </c>
      <c r="U157" s="11" t="e">
        <v>#N/A</v>
      </c>
      <c r="V157" s="9">
        <v>2688.6413287296541</v>
      </c>
      <c r="W157" s="9">
        <v>7.4244975646656606</v>
      </c>
      <c r="X157" s="9">
        <v>8.5464983666837782</v>
      </c>
      <c r="Y157" s="9">
        <v>2839.912936195798</v>
      </c>
      <c r="Z157" s="9">
        <v>9.4210961599113698</v>
      </c>
      <c r="AA157" s="9">
        <v>71.430838784902548</v>
      </c>
      <c r="AB157" s="9">
        <v>2751.288129366746</v>
      </c>
      <c r="AC157" s="9">
        <v>6.2025413627229309</v>
      </c>
      <c r="AD157" s="15">
        <v>35.118455216165003</v>
      </c>
      <c r="AE157" t="e">
        <v>#N/A</v>
      </c>
      <c r="AF157" t="e">
        <v>#N/A</v>
      </c>
      <c r="AG157" s="11" t="e">
        <v>#N/A</v>
      </c>
      <c r="AH157" s="16">
        <v>105.6263215866587</v>
      </c>
      <c r="AK157" t="s">
        <v>1070</v>
      </c>
      <c r="AL157" t="s">
        <v>1070</v>
      </c>
      <c r="AM157">
        <v>25.085999999999999</v>
      </c>
      <c r="AN157">
        <v>178.285257357093</v>
      </c>
      <c r="AO157">
        <v>44.814732375443683</v>
      </c>
      <c r="AP157">
        <v>116.5184732816187</v>
      </c>
      <c r="AQ157" t="s">
        <v>154</v>
      </c>
      <c r="AR157">
        <v>701.5887184391861</v>
      </c>
      <c r="AS157">
        <v>1969.322291006675</v>
      </c>
      <c r="AT157">
        <v>296.44572431415708</v>
      </c>
      <c r="AU157">
        <v>13.07779426874523</v>
      </c>
      <c r="AV157">
        <v>2.4513647658679618</v>
      </c>
      <c r="AW157">
        <v>5.1327734520121657</v>
      </c>
      <c r="AX157">
        <v>0.935370458514861</v>
      </c>
      <c r="AY157">
        <v>1.783751076195943</v>
      </c>
      <c r="AZ157" t="s">
        <v>154</v>
      </c>
      <c r="BA157">
        <v>22.908626946964631</v>
      </c>
      <c r="BB157">
        <v>57.724310497421683</v>
      </c>
      <c r="BC157">
        <v>0.27650889686193542</v>
      </c>
      <c r="BD157">
        <v>0.15320933741652731</v>
      </c>
      <c r="BE157">
        <v>0.15863398389612651</v>
      </c>
      <c r="BF157">
        <v>442.968808073758</v>
      </c>
      <c r="BG157">
        <v>22.173304732500579</v>
      </c>
      <c r="BH157">
        <v>1.7480934202104059E-2</v>
      </c>
      <c r="BI157">
        <v>510635.38727579667</v>
      </c>
      <c r="BJ157">
        <v>26558.931925667181</v>
      </c>
      <c r="BK157">
        <v>1.0639561813242311</v>
      </c>
      <c r="BL157">
        <v>1.282701147143178</v>
      </c>
      <c r="BM157">
        <v>0.2196739387353937</v>
      </c>
      <c r="BN157">
        <v>0.1062283693085728</v>
      </c>
      <c r="BO157" t="s">
        <v>154</v>
      </c>
      <c r="BP157">
        <v>5.8303535017633148E-3</v>
      </c>
      <c r="BQ157">
        <v>9.1959190845645258E-3</v>
      </c>
      <c r="BR157">
        <v>12.185941137517601</v>
      </c>
      <c r="BS157">
        <v>0.74228016801937469</v>
      </c>
      <c r="BT157">
        <v>1.565795904757402E-2</v>
      </c>
      <c r="BU157">
        <v>5.2585447928742507E-2</v>
      </c>
      <c r="BV157">
        <v>1.917349160739033E-2</v>
      </c>
      <c r="BW157">
        <v>1.1110979517713421E-2</v>
      </c>
      <c r="BX157">
        <v>1.0622565241700981</v>
      </c>
      <c r="BY157">
        <v>0.21326729223446519</v>
      </c>
      <c r="BZ157">
        <v>2.798915765326131E-2</v>
      </c>
      <c r="CA157">
        <v>1.8019882545533159</v>
      </c>
      <c r="CB157">
        <v>0.32637908977035052</v>
      </c>
      <c r="CC157">
        <v>3.1981797738489033E-2</v>
      </c>
      <c r="CD157">
        <v>0.51289197094731165</v>
      </c>
      <c r="CE157">
        <v>8.4413067440674616E-2</v>
      </c>
      <c r="CF157">
        <v>8.6538223504536646E-3</v>
      </c>
      <c r="CG157">
        <v>8.4020515310404811</v>
      </c>
      <c r="CH157">
        <v>0.93192756243721508</v>
      </c>
      <c r="CI157">
        <v>0.17046866254166551</v>
      </c>
      <c r="CJ157">
        <v>2.662768384671776</v>
      </c>
      <c r="CK157">
        <v>0.1859870788012038</v>
      </c>
      <c r="CL157">
        <v>2.4807802501931691E-2</v>
      </c>
      <c r="CM157">
        <v>33.541863569022297</v>
      </c>
      <c r="CN157">
        <v>2.1835033858143711</v>
      </c>
      <c r="CO157">
        <v>4.2842578900907667E-2</v>
      </c>
      <c r="CP157">
        <v>13.72062044743782</v>
      </c>
      <c r="CQ157">
        <v>0.82771552831233841</v>
      </c>
      <c r="CR157">
        <v>1.06273129979081E-2</v>
      </c>
      <c r="CS157">
        <v>74.219631403607977</v>
      </c>
      <c r="CT157">
        <v>4.3510118834884413</v>
      </c>
      <c r="CU157">
        <v>3.1099189917158571E-2</v>
      </c>
      <c r="CV157">
        <v>16.878904294363039</v>
      </c>
      <c r="CW157">
        <v>0.99757945932988867</v>
      </c>
      <c r="CX157">
        <v>1.017314698026388E-2</v>
      </c>
      <c r="CY157">
        <v>173.1145820636232</v>
      </c>
      <c r="CZ157">
        <v>9.0517906188046684</v>
      </c>
      <c r="DA157">
        <v>4.7550241157674138E-2</v>
      </c>
      <c r="DB157">
        <v>41.06055639908913</v>
      </c>
      <c r="DC157">
        <v>2.5177278345508451</v>
      </c>
      <c r="DD157">
        <v>1.0143268781346909E-2</v>
      </c>
      <c r="DE157">
        <v>9141.06005350548</v>
      </c>
      <c r="DF157">
        <v>488.37428780105921</v>
      </c>
      <c r="DG157">
        <v>0.1003740065141118</v>
      </c>
      <c r="DH157">
        <v>0.3541763091932601</v>
      </c>
      <c r="DI157">
        <v>7.9858052844779578E-2</v>
      </c>
      <c r="DJ157">
        <v>9.1435824684263922E-3</v>
      </c>
      <c r="DK157">
        <v>2.6895275650767951</v>
      </c>
      <c r="DL157">
        <v>4.2151807786893274</v>
      </c>
      <c r="DM157">
        <v>14.82132003403987</v>
      </c>
      <c r="DN157">
        <v>172.10384960860389</v>
      </c>
      <c r="DO157">
        <v>8.781415494642518</v>
      </c>
      <c r="DP157">
        <v>0.81299010508888259</v>
      </c>
      <c r="DQ157">
        <v>34.795655485766787</v>
      </c>
      <c r="DR157">
        <v>1.762865607622448</v>
      </c>
      <c r="DS157">
        <v>0.40445525786178871</v>
      </c>
      <c r="DT157">
        <v>12.88780432590346</v>
      </c>
      <c r="DU157">
        <v>0.85696632406758133</v>
      </c>
      <c r="DV157">
        <v>0.35469586402047332</v>
      </c>
      <c r="DW157">
        <v>46.983154738490057</v>
      </c>
      <c r="DX157">
        <v>3.944909963752341</v>
      </c>
      <c r="DY157">
        <v>0.35530591041134701</v>
      </c>
      <c r="DZ157">
        <v>75.343084086152544</v>
      </c>
      <c r="EA157">
        <v>3.58501394419801</v>
      </c>
      <c r="EB157">
        <v>0.1742251536476169</v>
      </c>
      <c r="EC157">
        <v>55.905489276165817</v>
      </c>
      <c r="ED157">
        <v>2.962625776565754</v>
      </c>
      <c r="EE157">
        <v>0.35116701024820229</v>
      </c>
      <c r="EH157">
        <v>282.14573762659751</v>
      </c>
      <c r="EI157">
        <v>3.3190562805424831E-2</v>
      </c>
      <c r="EJ157">
        <v>19.87918619497162</v>
      </c>
      <c r="EK157">
        <v>0.56665353371489779</v>
      </c>
      <c r="EL157">
        <v>2.3244125255363191</v>
      </c>
      <c r="EM157">
        <v>12.175596314549439</v>
      </c>
      <c r="EN157">
        <v>9.1099817219771175</v>
      </c>
      <c r="EO157">
        <v>42.221364477590363</v>
      </c>
      <c r="EP157">
        <v>73.760897082320668</v>
      </c>
      <c r="EQ157">
        <v>136.34903889846461</v>
      </c>
      <c r="ER157">
        <v>251.29341478823849</v>
      </c>
      <c r="ES157">
        <v>463.87269627254977</v>
      </c>
      <c r="ET157">
        <v>683.35644916449542</v>
      </c>
      <c r="EU157">
        <v>1075.2458513268521</v>
      </c>
      <c r="EV157">
        <v>1669.1283089060621</v>
      </c>
      <c r="EX157">
        <v>144.9547637368261</v>
      </c>
      <c r="EY157">
        <v>44.798392230107737</v>
      </c>
      <c r="EZ157">
        <v>0.40179659605594958</v>
      </c>
      <c r="FA157">
        <v>0.4104389947733611</v>
      </c>
      <c r="FB157">
        <v>3.0867882693495371E-5</v>
      </c>
      <c r="FC157">
        <v>7.8610824676311059E-4</v>
      </c>
      <c r="FD157">
        <v>25.466866469878191</v>
      </c>
      <c r="FE157">
        <v>3.62164581268833</v>
      </c>
      <c r="FF157">
        <v>6.1827874626924944</v>
      </c>
      <c r="FG157">
        <v>0.43522089929121283</v>
      </c>
      <c r="FH157">
        <v>7.4095499746622056E-3</v>
      </c>
      <c r="FJ157">
        <f t="shared" si="8"/>
        <v>75.343084086152544</v>
      </c>
      <c r="FK157">
        <f t="shared" si="9"/>
        <v>122.27164950772166</v>
      </c>
      <c r="FL157">
        <f t="shared" si="10"/>
        <v>0.48642976563324436</v>
      </c>
      <c r="FM157">
        <f t="shared" si="11"/>
        <v>1.0327065295003341</v>
      </c>
    </row>
    <row r="158" spans="1:169" x14ac:dyDescent="0.25">
      <c r="A158" t="s">
        <v>1071</v>
      </c>
      <c r="B158" t="s">
        <v>963</v>
      </c>
      <c r="C158" s="7">
        <v>-2.99408007767033</v>
      </c>
      <c r="D158" s="8">
        <v>1.338920181044303E-2</v>
      </c>
      <c r="E158" s="9">
        <v>96.451768076022006</v>
      </c>
      <c r="F158" s="10">
        <v>0.7795749820970701</v>
      </c>
      <c r="G158">
        <v>-473.520842106575</v>
      </c>
      <c r="H158" s="11">
        <v>118.2773968349621</v>
      </c>
      <c r="I158" s="7">
        <v>1.9430512014458119</v>
      </c>
      <c r="J158" s="7">
        <v>6.0148882545709249E-2</v>
      </c>
      <c r="K158" s="8">
        <v>0.18425860444386261</v>
      </c>
      <c r="L158" s="19">
        <v>9.934435911385616E-4</v>
      </c>
      <c r="M158">
        <v>0.2364047371173662</v>
      </c>
      <c r="N158" s="11">
        <v>0.3413379493447406</v>
      </c>
      <c r="O158" s="12">
        <v>13.06366844204741</v>
      </c>
      <c r="P158" s="10">
        <v>0.46512057228118092</v>
      </c>
      <c r="Q158" s="8">
        <v>0.51499787958372345</v>
      </c>
      <c r="R158" s="13">
        <v>1.616444176252483E-2</v>
      </c>
      <c r="S158" s="14">
        <v>0.68304982837727268</v>
      </c>
      <c r="T158" t="e">
        <v>#N/A</v>
      </c>
      <c r="U158" s="11" t="e">
        <v>#N/A</v>
      </c>
      <c r="V158" s="9">
        <v>2690.337846911591</v>
      </c>
      <c r="W158" s="9">
        <v>7.8321645709174668</v>
      </c>
      <c r="X158" s="9">
        <v>8.9117798891988329</v>
      </c>
      <c r="Y158" s="9">
        <v>2677.67988486997</v>
      </c>
      <c r="Z158" s="9">
        <v>11.78970500488839</v>
      </c>
      <c r="AA158" s="9">
        <v>68.610940355183089</v>
      </c>
      <c r="AB158" s="9">
        <v>2683.850365959358</v>
      </c>
      <c r="AC158" s="9">
        <v>5.9788546332159633</v>
      </c>
      <c r="AD158" s="15">
        <v>33.367588798335277</v>
      </c>
      <c r="AE158" t="e">
        <v>#N/A</v>
      </c>
      <c r="AF158" t="e">
        <v>#N/A</v>
      </c>
      <c r="AG158" s="11" t="e">
        <v>#N/A</v>
      </c>
      <c r="AH158" s="16">
        <v>99.529502881723474</v>
      </c>
      <c r="AK158" t="s">
        <v>1072</v>
      </c>
      <c r="AL158" t="s">
        <v>1072</v>
      </c>
      <c r="AM158">
        <v>25.013000000000002</v>
      </c>
      <c r="AN158">
        <v>210.48700422621579</v>
      </c>
      <c r="AO158">
        <v>49.01908453843108</v>
      </c>
      <c r="AP158">
        <v>100.8959675397296</v>
      </c>
      <c r="AQ158" t="s">
        <v>154</v>
      </c>
      <c r="AR158">
        <v>920.78513422956325</v>
      </c>
      <c r="AS158">
        <v>1662.072414897186</v>
      </c>
      <c r="AT158">
        <v>303.41431992035109</v>
      </c>
      <c r="AU158">
        <v>14.560815641824441</v>
      </c>
      <c r="AV158">
        <v>2.104436217230095</v>
      </c>
      <c r="AW158">
        <v>5.7774202343231318</v>
      </c>
      <c r="AX158">
        <v>1.223300332873833</v>
      </c>
      <c r="AY158">
        <v>1.4669251046768299</v>
      </c>
      <c r="AZ158" t="s">
        <v>154</v>
      </c>
      <c r="BA158">
        <v>19.709907576508229</v>
      </c>
      <c r="BB158">
        <v>45.801593527523508</v>
      </c>
      <c r="BC158">
        <v>0.22160940151088551</v>
      </c>
      <c r="BD158">
        <v>0.11377360856339511</v>
      </c>
      <c r="BE158">
        <v>4.9444942179466891E-2</v>
      </c>
      <c r="BF158">
        <v>518.78668900578373</v>
      </c>
      <c r="BG158">
        <v>22.342529328369341</v>
      </c>
      <c r="BH158">
        <v>8.5045729342880988E-2</v>
      </c>
      <c r="BI158">
        <v>544138.65827652439</v>
      </c>
      <c r="BJ158">
        <v>23201.071456112189</v>
      </c>
      <c r="BK158">
        <v>2.366926548537752</v>
      </c>
      <c r="BL158">
        <v>1.6381522463539639</v>
      </c>
      <c r="BM158">
        <v>0.2479904323053323</v>
      </c>
      <c r="BN158">
        <v>6.9771278180145918E-2</v>
      </c>
      <c r="BO158" t="s">
        <v>154</v>
      </c>
      <c r="BP158">
        <v>2.795409613997794E-3</v>
      </c>
      <c r="BQ158">
        <v>5.1205890934077078E-3</v>
      </c>
      <c r="BR158">
        <v>17.2844791305568</v>
      </c>
      <c r="BS158">
        <v>0.94543898349587396</v>
      </c>
      <c r="BT158">
        <v>4.8823292359655573E-2</v>
      </c>
      <c r="BU158">
        <v>8.9393551318603659E-2</v>
      </c>
      <c r="BV158">
        <v>2.3108934345071129E-2</v>
      </c>
      <c r="BW158">
        <v>1.113981158509997E-2</v>
      </c>
      <c r="BX158">
        <v>1.1061865786096789</v>
      </c>
      <c r="BY158">
        <v>0.2002259663836076</v>
      </c>
      <c r="BZ158">
        <v>3.1060207978548571E-2</v>
      </c>
      <c r="CA158">
        <v>2.340982699890922</v>
      </c>
      <c r="CB158">
        <v>0.39631071374415361</v>
      </c>
      <c r="CC158">
        <v>0.14673062914964261</v>
      </c>
      <c r="CD158">
        <v>0.89729811072521382</v>
      </c>
      <c r="CE158">
        <v>0.1211366274739316</v>
      </c>
      <c r="CF158">
        <v>9.6024209341569969E-3</v>
      </c>
      <c r="CG158">
        <v>10.847453441731449</v>
      </c>
      <c r="CH158">
        <v>1.063660162839676</v>
      </c>
      <c r="CI158">
        <v>0.2051697148175054</v>
      </c>
      <c r="CJ158">
        <v>3.3998796776498601</v>
      </c>
      <c r="CK158">
        <v>0.22890003656428309</v>
      </c>
      <c r="CL158">
        <v>1.7622865908979268E-2</v>
      </c>
      <c r="CM158">
        <v>41.538899135749347</v>
      </c>
      <c r="CN158">
        <v>2.81132658479215</v>
      </c>
      <c r="CO158">
        <v>0.1083638847818815</v>
      </c>
      <c r="CP158">
        <v>16.375189435194361</v>
      </c>
      <c r="CQ158">
        <v>0.94891046167748094</v>
      </c>
      <c r="CR158">
        <v>1.179276317628359E-2</v>
      </c>
      <c r="CS158">
        <v>87.122063771425275</v>
      </c>
      <c r="CT158">
        <v>3.743538331790607</v>
      </c>
      <c r="CU158">
        <v>3.4526821604695869E-2</v>
      </c>
      <c r="CV158">
        <v>18.48861558772315</v>
      </c>
      <c r="CW158">
        <v>1.030063670779783</v>
      </c>
      <c r="CX158">
        <v>1.128741604323398E-2</v>
      </c>
      <c r="CY158">
        <v>187.8116240248543</v>
      </c>
      <c r="CZ158">
        <v>9.5107782283214455</v>
      </c>
      <c r="DA158">
        <v>5.276219955642375E-2</v>
      </c>
      <c r="DB158">
        <v>44.581912540627343</v>
      </c>
      <c r="DC158">
        <v>2.7492703331196449</v>
      </c>
      <c r="DD158">
        <v>2.56588551403838E-2</v>
      </c>
      <c r="DE158">
        <v>9277.0810703105071</v>
      </c>
      <c r="DF158">
        <v>457.06600423991512</v>
      </c>
      <c r="DG158">
        <v>0.111379161061422</v>
      </c>
      <c r="DH158">
        <v>0.37292058168349418</v>
      </c>
      <c r="DI158">
        <v>9.7223848344288127E-2</v>
      </c>
      <c r="DJ158">
        <v>1.014590715232452E-2</v>
      </c>
      <c r="DK158">
        <v>-0.14582781143411139</v>
      </c>
      <c r="DL158">
        <v>5.3033991152311346</v>
      </c>
      <c r="DM158">
        <v>10.437543048526351</v>
      </c>
      <c r="DN158">
        <v>204.63818748410679</v>
      </c>
      <c r="DO158">
        <v>7.4383295131744642</v>
      </c>
      <c r="DP158">
        <v>0.56622255626645301</v>
      </c>
      <c r="DQ158">
        <v>41.474479312006139</v>
      </c>
      <c r="DR158">
        <v>1.5590160628496561</v>
      </c>
      <c r="DS158">
        <v>0.40197894227613251</v>
      </c>
      <c r="DT158">
        <v>22.19530045595468</v>
      </c>
      <c r="DU158">
        <v>0.80686946737201926</v>
      </c>
      <c r="DV158">
        <v>0.31365015744049718</v>
      </c>
      <c r="DW158">
        <v>84.21594498143368</v>
      </c>
      <c r="DX158">
        <v>3.7285364928979079</v>
      </c>
      <c r="DY158">
        <v>0.2508157597483654</v>
      </c>
      <c r="DZ158">
        <v>96.451768076022006</v>
      </c>
      <c r="EA158">
        <v>3.3014383225402879</v>
      </c>
      <c r="EB158">
        <v>0.1637408202026599</v>
      </c>
      <c r="EC158">
        <v>69.95233922305286</v>
      </c>
      <c r="ED158">
        <v>2.5244990166220602</v>
      </c>
      <c r="EE158">
        <v>0.28456332158703102</v>
      </c>
      <c r="EH158">
        <v>330.43738153234631</v>
      </c>
      <c r="EI158">
        <v>3.9959689100258723E-3</v>
      </c>
      <c r="EJ158">
        <v>28.196540180353669</v>
      </c>
      <c r="EK158">
        <v>0.96329257886426367</v>
      </c>
      <c r="EL158">
        <v>2.4205395593209609</v>
      </c>
      <c r="EM158">
        <v>15.817450674938661</v>
      </c>
      <c r="EN158">
        <v>15.93779948002156</v>
      </c>
      <c r="EO158">
        <v>54.509816290107807</v>
      </c>
      <c r="EP158">
        <v>94.179492455674776</v>
      </c>
      <c r="EQ158">
        <v>168.85731355995671</v>
      </c>
      <c r="ER158">
        <v>299.91189441747917</v>
      </c>
      <c r="ES158">
        <v>544.51289857140796</v>
      </c>
      <c r="ET158">
        <v>748.52694687138239</v>
      </c>
      <c r="EU158">
        <v>1166.5318262413309</v>
      </c>
      <c r="EV158">
        <v>1812.272867505176</v>
      </c>
      <c r="EX158">
        <v>454.47046480798798</v>
      </c>
      <c r="EY158">
        <v>76.121605811697222</v>
      </c>
      <c r="EZ158">
        <v>0.54277864797608122</v>
      </c>
      <c r="FA158">
        <v>0.55592804567610887</v>
      </c>
      <c r="FB158">
        <v>3.4255121207461928E-6</v>
      </c>
      <c r="FC158">
        <v>7.3307326679635906E-5</v>
      </c>
      <c r="FD158">
        <v>21.400399150731101</v>
      </c>
      <c r="FE158">
        <v>4.3927643761542221</v>
      </c>
      <c r="FF158">
        <v>5.5802530899243186</v>
      </c>
      <c r="FG158">
        <v>0.51355590249971916</v>
      </c>
      <c r="FH158">
        <v>8.722315537493976E-3</v>
      </c>
      <c r="FJ158">
        <f t="shared" si="8"/>
        <v>96.451768076022006</v>
      </c>
      <c r="FK158">
        <f t="shared" si="9"/>
        <v>156.52819264879201</v>
      </c>
      <c r="FL158">
        <f t="shared" si="10"/>
        <v>0.57476859715732576</v>
      </c>
      <c r="FM158">
        <f t="shared" si="11"/>
        <v>1.3224531425718711</v>
      </c>
    </row>
    <row r="159" spans="1:169" x14ac:dyDescent="0.25">
      <c r="A159" t="s">
        <v>1073</v>
      </c>
      <c r="B159" t="s">
        <v>963</v>
      </c>
      <c r="C159" s="7">
        <v>-3.313919469621851</v>
      </c>
      <c r="D159" s="8">
        <v>1.099674736701905E-2</v>
      </c>
      <c r="E159" s="9">
        <v>71.369816509683403</v>
      </c>
      <c r="F159" s="10">
        <v>0.47228995146668568</v>
      </c>
      <c r="G159">
        <v>-427.64496459464777</v>
      </c>
      <c r="H159" s="11">
        <v>174.2078689407073</v>
      </c>
      <c r="I159" s="7">
        <v>1.7961336852842851</v>
      </c>
      <c r="J159" s="7">
        <v>5.6968464033683927E-2</v>
      </c>
      <c r="K159" s="8">
        <v>0.18455694081034951</v>
      </c>
      <c r="L159" s="19">
        <v>1.2024270381446639E-3</v>
      </c>
      <c r="M159">
        <v>0.16511074382494739</v>
      </c>
      <c r="N159" s="11">
        <v>1.3592516533538539</v>
      </c>
      <c r="O159" s="12">
        <v>14.182525507827499</v>
      </c>
      <c r="P159" s="10">
        <v>0.52085792919991269</v>
      </c>
      <c r="Q159" s="8">
        <v>0.55827829618066038</v>
      </c>
      <c r="R159" s="13">
        <v>1.8187576773209559E-2</v>
      </c>
      <c r="S159" s="14">
        <v>0.85837741210634622</v>
      </c>
      <c r="T159" t="e">
        <v>#N/A</v>
      </c>
      <c r="U159" s="11" t="e">
        <v>#N/A</v>
      </c>
      <c r="V159" s="9">
        <v>2692.707477187681</v>
      </c>
      <c r="W159" s="9">
        <v>9.9577529176639796</v>
      </c>
      <c r="X159" s="9">
        <v>10.83827717425563</v>
      </c>
      <c r="Y159" s="9">
        <v>2858.3547747476068</v>
      </c>
      <c r="Z159" s="9">
        <v>25.269810761644749</v>
      </c>
      <c r="AA159" s="9">
        <v>74.835271900628015</v>
      </c>
      <c r="AB159" s="9">
        <v>2760.6176650092848</v>
      </c>
      <c r="AC159" s="9">
        <v>10.891202285447511</v>
      </c>
      <c r="AD159" s="15">
        <v>34.307643932656923</v>
      </c>
      <c r="AE159" t="e">
        <v>#N/A</v>
      </c>
      <c r="AF159" t="e">
        <v>#N/A</v>
      </c>
      <c r="AG159" s="11" t="e">
        <v>#N/A</v>
      </c>
      <c r="AH159" s="16">
        <v>106.1517004339785</v>
      </c>
      <c r="AK159" t="s">
        <v>1074</v>
      </c>
      <c r="AL159" t="s">
        <v>1074</v>
      </c>
      <c r="AM159">
        <v>25.009</v>
      </c>
      <c r="AN159">
        <v>164.51430141415031</v>
      </c>
      <c r="AO159">
        <v>48.860401155039888</v>
      </c>
      <c r="AP159">
        <v>119.9647567611642</v>
      </c>
      <c r="AQ159" t="s">
        <v>154</v>
      </c>
      <c r="AR159">
        <v>901.53760161051287</v>
      </c>
      <c r="AS159">
        <v>1974.1155275149019</v>
      </c>
      <c r="AT159">
        <v>288.71426457708247</v>
      </c>
      <c r="AU159">
        <v>12.965776059312921</v>
      </c>
      <c r="AV159">
        <v>2.5933197186093722</v>
      </c>
      <c r="AW159">
        <v>4.442003524265993</v>
      </c>
      <c r="AX159">
        <v>1.0402963366707481</v>
      </c>
      <c r="AY159">
        <v>1.817796700765508</v>
      </c>
      <c r="AZ159" t="s">
        <v>154</v>
      </c>
      <c r="BA159">
        <v>21.412118877095871</v>
      </c>
      <c r="BB159">
        <v>53.581869100059762</v>
      </c>
      <c r="BC159">
        <v>0.33131108433509898</v>
      </c>
      <c r="BD159">
        <v>0.13408882177248069</v>
      </c>
      <c r="BE159">
        <v>4.7674677407033121E-2</v>
      </c>
      <c r="BF159">
        <v>392.63754310861941</v>
      </c>
      <c r="BG159">
        <v>35.422090048067354</v>
      </c>
      <c r="BH159">
        <v>9.771576355553023E-2</v>
      </c>
      <c r="BI159">
        <v>519023.31139014248</v>
      </c>
      <c r="BJ159">
        <v>25300.956617745451</v>
      </c>
      <c r="BK159">
        <v>1.423247197039216</v>
      </c>
      <c r="BL159">
        <v>1.141609236128305</v>
      </c>
      <c r="BM159">
        <v>0.19921633184736071</v>
      </c>
      <c r="BN159">
        <v>0.12299555291739971</v>
      </c>
      <c r="BO159">
        <v>0.2164590335871282</v>
      </c>
      <c r="BP159">
        <v>4.417932508561076E-2</v>
      </c>
      <c r="BQ159">
        <v>9.4382138790983956E-3</v>
      </c>
      <c r="BR159">
        <v>11.60687860534952</v>
      </c>
      <c r="BS159">
        <v>1.0202327648607361</v>
      </c>
      <c r="BT159">
        <v>1.675912034414723E-2</v>
      </c>
      <c r="BU159">
        <v>0.35488622221543492</v>
      </c>
      <c r="BV159">
        <v>5.265296992505325E-2</v>
      </c>
      <c r="BW159">
        <v>1.7455293635156011E-2</v>
      </c>
      <c r="BX159">
        <v>2.9381854197917252</v>
      </c>
      <c r="BY159">
        <v>0.46396936986626841</v>
      </c>
      <c r="BZ159">
        <v>2.9956496575071379E-2</v>
      </c>
      <c r="CA159">
        <v>2.438141076707367</v>
      </c>
      <c r="CB159">
        <v>0.29684281522872469</v>
      </c>
      <c r="CC159">
        <v>0.15234405209316729</v>
      </c>
      <c r="CD159">
        <v>0.95818055547409098</v>
      </c>
      <c r="CE159">
        <v>0.1302698520530288</v>
      </c>
      <c r="CF159">
        <v>9.260288230691709E-3</v>
      </c>
      <c r="CG159">
        <v>8.8383722914688203</v>
      </c>
      <c r="CH159">
        <v>0.94829307266317675</v>
      </c>
      <c r="CI159">
        <v>0.17624825547978909</v>
      </c>
      <c r="CJ159">
        <v>2.6198272132896752</v>
      </c>
      <c r="CK159">
        <v>0.26655864630380599</v>
      </c>
      <c r="CL159">
        <v>7.451749556011634E-3</v>
      </c>
      <c r="CM159">
        <v>29.932360565819931</v>
      </c>
      <c r="CN159">
        <v>3.1610169354500028</v>
      </c>
      <c r="CO159">
        <v>4.5836504219175768E-2</v>
      </c>
      <c r="CP159">
        <v>13.03210209158884</v>
      </c>
      <c r="CQ159">
        <v>1.2051834745156249</v>
      </c>
      <c r="CR159">
        <v>1.1372977863711669E-2</v>
      </c>
      <c r="CS159">
        <v>65.861264712988614</v>
      </c>
      <c r="CT159">
        <v>6.5560977410348196</v>
      </c>
      <c r="CU159">
        <v>3.3314580375961578E-2</v>
      </c>
      <c r="CV159">
        <v>15.40918051273071</v>
      </c>
      <c r="CW159">
        <v>1.589724298314537</v>
      </c>
      <c r="CX159">
        <v>1.0884418270175771E-2</v>
      </c>
      <c r="CY159">
        <v>157.85375243880699</v>
      </c>
      <c r="CZ159">
        <v>14.405335452386369</v>
      </c>
      <c r="DA159">
        <v>5.0881873391045003E-2</v>
      </c>
      <c r="DB159">
        <v>39.025100103011411</v>
      </c>
      <c r="DC159">
        <v>3.7687448257647391</v>
      </c>
      <c r="DD159">
        <v>1.085469376492121E-2</v>
      </c>
      <c r="DE159">
        <v>9501.5844074646247</v>
      </c>
      <c r="DF159">
        <v>477.70067015857131</v>
      </c>
      <c r="DG159">
        <v>0.1074097167667258</v>
      </c>
      <c r="DH159">
        <v>0.33498785568513789</v>
      </c>
      <c r="DI159">
        <v>7.6701862317646252E-2</v>
      </c>
      <c r="DJ159">
        <v>9.7845451185496566E-3</v>
      </c>
      <c r="DK159">
        <v>-1.456032301576242</v>
      </c>
      <c r="DL159">
        <v>5.1269601902748301</v>
      </c>
      <c r="DM159">
        <v>12.418333477814601</v>
      </c>
      <c r="DN159">
        <v>162.35546903751489</v>
      </c>
      <c r="DO159">
        <v>15.89769536402064</v>
      </c>
      <c r="DP159">
        <v>0.62346674145671577</v>
      </c>
      <c r="DQ159">
        <v>32.979133713391278</v>
      </c>
      <c r="DR159">
        <v>3.3037488890377529</v>
      </c>
      <c r="DS159">
        <v>0.42226334106321139</v>
      </c>
      <c r="DT159">
        <v>12.592344595300769</v>
      </c>
      <c r="DU159">
        <v>1.557994797977641</v>
      </c>
      <c r="DV159">
        <v>0.33418536860282971</v>
      </c>
      <c r="DW159">
        <v>43.659765317433433</v>
      </c>
      <c r="DX159">
        <v>6.3348337873668079</v>
      </c>
      <c r="DY159">
        <v>0.27550473276649617</v>
      </c>
      <c r="DZ159">
        <v>71.369816509683403</v>
      </c>
      <c r="EA159">
        <v>7.9258518903083983</v>
      </c>
      <c r="EB159">
        <v>0.18017549100162561</v>
      </c>
      <c r="EC159">
        <v>52.827766526341428</v>
      </c>
      <c r="ED159">
        <v>5.3563518362723146</v>
      </c>
      <c r="EE159">
        <v>0.30612750672019878</v>
      </c>
      <c r="EH159">
        <v>250.08760707555371</v>
      </c>
      <c r="EI159">
        <v>0.91332925564189127</v>
      </c>
      <c r="EJ159">
        <v>18.934549111500029</v>
      </c>
      <c r="EK159">
        <v>3.8242049807697729</v>
      </c>
      <c r="EL159">
        <v>6.4292897588440363</v>
      </c>
      <c r="EM159">
        <v>16.473926193968701</v>
      </c>
      <c r="EN159">
        <v>17.019192814815121</v>
      </c>
      <c r="EO159">
        <v>44.413931112908642</v>
      </c>
      <c r="EP159">
        <v>72.571390949852486</v>
      </c>
      <c r="EQ159">
        <v>121.6762624626826</v>
      </c>
      <c r="ER159">
        <v>238.68318849063809</v>
      </c>
      <c r="ES159">
        <v>411.63290445617878</v>
      </c>
      <c r="ET159">
        <v>623.85346205387498</v>
      </c>
      <c r="EU159">
        <v>980.45808968203096</v>
      </c>
      <c r="EV159">
        <v>1586.386183049244</v>
      </c>
      <c r="EX159">
        <v>10.13142891771054</v>
      </c>
      <c r="EY159">
        <v>7.5461613199093813</v>
      </c>
      <c r="EZ159">
        <v>0.62918852471688314</v>
      </c>
      <c r="FA159">
        <v>0.63021064146857297</v>
      </c>
      <c r="FB159">
        <v>9.3153319377281085E-4</v>
      </c>
      <c r="FC159">
        <v>2.0564026483493099E-2</v>
      </c>
      <c r="FD159">
        <v>22.075462926024731</v>
      </c>
      <c r="FE159">
        <v>3.407912307129509</v>
      </c>
      <c r="FF159">
        <v>6.1489241799073877</v>
      </c>
      <c r="FG159">
        <v>0.45212619533609361</v>
      </c>
      <c r="FH159">
        <v>7.2320690416964118E-3</v>
      </c>
      <c r="FJ159">
        <f t="shared" si="8"/>
        <v>71.369816509683403</v>
      </c>
      <c r="FK159">
        <f t="shared" si="9"/>
        <v>115.82357286733738</v>
      </c>
      <c r="FL159">
        <f t="shared" si="10"/>
        <v>0.51171425331481235</v>
      </c>
      <c r="FM159">
        <f t="shared" si="11"/>
        <v>1.1206920009766352</v>
      </c>
    </row>
    <row r="160" spans="1:169" x14ac:dyDescent="0.25">
      <c r="A160" t="s">
        <v>1075</v>
      </c>
      <c r="B160" t="s">
        <v>963</v>
      </c>
      <c r="C160" s="7">
        <v>-4.3473284821422924</v>
      </c>
      <c r="D160" s="8">
        <v>8.8276788210376097E-3</v>
      </c>
      <c r="E160" s="9">
        <v>63.394092534174248</v>
      </c>
      <c r="F160" s="10">
        <v>0.54178515827311957</v>
      </c>
      <c r="G160">
        <v>-325.57874165185751</v>
      </c>
      <c r="H160" s="11">
        <v>119.5699906301023</v>
      </c>
      <c r="I160" s="7">
        <v>1.906841822335267</v>
      </c>
      <c r="J160" s="7">
        <v>5.9867562957553078E-2</v>
      </c>
      <c r="K160" s="8">
        <v>0.18540002687551499</v>
      </c>
      <c r="L160" s="19">
        <v>1.3425555808303279E-3</v>
      </c>
      <c r="M160">
        <v>0.19780265791105331</v>
      </c>
      <c r="N160" s="11">
        <v>1.4729409195883021</v>
      </c>
      <c r="O160" s="12">
        <v>13.392321952935211</v>
      </c>
      <c r="P160" s="10">
        <v>0.47845445304823497</v>
      </c>
      <c r="Q160" s="8">
        <v>0.52471780124034972</v>
      </c>
      <c r="R160" s="13">
        <v>1.640701969378484E-2</v>
      </c>
      <c r="S160" s="14">
        <v>0.46217629427750567</v>
      </c>
      <c r="T160" t="e">
        <v>#N/A</v>
      </c>
      <c r="U160" s="11" t="e">
        <v>#N/A</v>
      </c>
      <c r="V160" s="9">
        <v>2700.0088526941081</v>
      </c>
      <c r="W160" s="9">
        <v>11.18976560786132</v>
      </c>
      <c r="X160" s="9">
        <v>11.970375312434159</v>
      </c>
      <c r="Y160" s="9">
        <v>2718.947055921506</v>
      </c>
      <c r="Z160" s="9">
        <v>10.753249262108239</v>
      </c>
      <c r="AA160" s="9">
        <v>69.406808263704804</v>
      </c>
      <c r="AB160" s="9">
        <v>2708.2788425721292</v>
      </c>
      <c r="AC160" s="9">
        <v>6.6129274796334929</v>
      </c>
      <c r="AD160" s="15">
        <v>32.201396962860848</v>
      </c>
      <c r="AE160" t="e">
        <v>#N/A</v>
      </c>
      <c r="AF160" t="e">
        <v>#N/A</v>
      </c>
      <c r="AG160" s="11" t="e">
        <v>#N/A</v>
      </c>
      <c r="AH160" s="16">
        <v>100.7014126345735</v>
      </c>
      <c r="AK160" t="s">
        <v>1076</v>
      </c>
      <c r="AL160" t="s">
        <v>1076</v>
      </c>
      <c r="AM160">
        <v>25.029</v>
      </c>
      <c r="AN160">
        <v>173.15366816367981</v>
      </c>
      <c r="AO160">
        <v>54.792694057492383</v>
      </c>
      <c r="AP160">
        <v>105.1998234986945</v>
      </c>
      <c r="AQ160" t="s">
        <v>154</v>
      </c>
      <c r="AR160">
        <v>857.30626949041448</v>
      </c>
      <c r="AS160">
        <v>1801.2738747929759</v>
      </c>
      <c r="AT160">
        <v>299.65535860607451</v>
      </c>
      <c r="AU160">
        <v>15.093671135018869</v>
      </c>
      <c r="AV160">
        <v>2.177684212406481</v>
      </c>
      <c r="AW160">
        <v>5.2952978312605898</v>
      </c>
      <c r="AX160">
        <v>1.039263566986159</v>
      </c>
      <c r="AY160">
        <v>1.5027508712864079</v>
      </c>
      <c r="AZ160" t="s">
        <v>154</v>
      </c>
      <c r="BA160">
        <v>19.637027625453129</v>
      </c>
      <c r="BB160">
        <v>48.382529931429829</v>
      </c>
      <c r="BC160">
        <v>0.19918243313704889</v>
      </c>
      <c r="BD160">
        <v>0.1200580438056483</v>
      </c>
      <c r="BE160">
        <v>0.1499095533933055</v>
      </c>
      <c r="BF160">
        <v>515.44152406654462</v>
      </c>
      <c r="BG160">
        <v>30.67938292627581</v>
      </c>
      <c r="BH160">
        <v>0.1072767059742899</v>
      </c>
      <c r="BI160">
        <v>541139.5815870699</v>
      </c>
      <c r="BJ160">
        <v>26704.644779587761</v>
      </c>
      <c r="BK160">
        <v>4.7615118984694416</v>
      </c>
      <c r="BL160">
        <v>1.073520546390982</v>
      </c>
      <c r="BM160">
        <v>0.22481276576920009</v>
      </c>
      <c r="BN160">
        <v>2.18632879713474E-2</v>
      </c>
      <c r="BO160">
        <v>1.0165957054772339E-2</v>
      </c>
      <c r="BP160">
        <v>4.8510747536936521E-3</v>
      </c>
      <c r="BQ160">
        <v>5.5917009230170324E-3</v>
      </c>
      <c r="BR160">
        <v>12.70396815435587</v>
      </c>
      <c r="BS160">
        <v>1.0346223782581041</v>
      </c>
      <c r="BT160">
        <v>4.2407243699590542E-2</v>
      </c>
      <c r="BU160">
        <v>0.1261701006452608</v>
      </c>
      <c r="BV160">
        <v>2.922856834536601E-2</v>
      </c>
      <c r="BW160">
        <v>1.3405194753875501E-2</v>
      </c>
      <c r="BX160">
        <v>2.068319429277707</v>
      </c>
      <c r="BY160">
        <v>0.40843781171856719</v>
      </c>
      <c r="BZ160">
        <v>3.1324719076423653E-2</v>
      </c>
      <c r="CA160">
        <v>3.1665410557676861</v>
      </c>
      <c r="CB160">
        <v>0.57663527685078686</v>
      </c>
      <c r="CC160">
        <v>0.14939948569787409</v>
      </c>
      <c r="CD160">
        <v>0.99306231538228829</v>
      </c>
      <c r="CE160">
        <v>0.1319167754612918</v>
      </c>
      <c r="CF160">
        <v>2.342953278049174E-2</v>
      </c>
      <c r="CG160">
        <v>12.886715710795119</v>
      </c>
      <c r="CH160">
        <v>1.4700102526173611</v>
      </c>
      <c r="CI160">
        <v>0.16108244574612321</v>
      </c>
      <c r="CJ160">
        <v>3.9090351260156271</v>
      </c>
      <c r="CK160">
        <v>0.3717288662091574</v>
      </c>
      <c r="CL160">
        <v>7.7880108525245836E-3</v>
      </c>
      <c r="CM160">
        <v>42.322842506492869</v>
      </c>
      <c r="CN160">
        <v>3.7230641946476162</v>
      </c>
      <c r="CO160">
        <v>4.7920860860758231E-2</v>
      </c>
      <c r="CP160">
        <v>16.356776151488351</v>
      </c>
      <c r="CQ160">
        <v>1.1279838613063671</v>
      </c>
      <c r="CR160">
        <v>1.1891517569714259E-2</v>
      </c>
      <c r="CS160">
        <v>86.109724058091203</v>
      </c>
      <c r="CT160">
        <v>6.0216927207751079</v>
      </c>
      <c r="CU160">
        <v>3.4851327960297392E-2</v>
      </c>
      <c r="CV160">
        <v>18.806875730565881</v>
      </c>
      <c r="CW160">
        <v>1.203035886504551</v>
      </c>
      <c r="CX160">
        <v>1.137955462631087E-2</v>
      </c>
      <c r="CY160">
        <v>184.48180046893171</v>
      </c>
      <c r="CZ160">
        <v>11.564021013877721</v>
      </c>
      <c r="DA160">
        <v>5.3199933771972858E-2</v>
      </c>
      <c r="DB160">
        <v>41.717735846434998</v>
      </c>
      <c r="DC160">
        <v>2.371980623596714</v>
      </c>
      <c r="DD160">
        <v>2.7464565186049329E-2</v>
      </c>
      <c r="DE160">
        <v>9993.4781683232541</v>
      </c>
      <c r="DF160">
        <v>677.06220463662555</v>
      </c>
      <c r="DG160">
        <v>0.1122997781725462</v>
      </c>
      <c r="DH160">
        <v>0.28217163041458199</v>
      </c>
      <c r="DI160">
        <v>7.3148538138188973E-2</v>
      </c>
      <c r="DJ160">
        <v>1.0230654036046749E-2</v>
      </c>
      <c r="DK160">
        <v>0.45642044662333331</v>
      </c>
      <c r="DL160">
        <v>5.1564492598924563</v>
      </c>
      <c r="DM160">
        <v>10.36887353999033</v>
      </c>
      <c r="DN160">
        <v>137.23014362064379</v>
      </c>
      <c r="DO160">
        <v>7.1671807780110237</v>
      </c>
      <c r="DP160">
        <v>0.67614130724989185</v>
      </c>
      <c r="DQ160">
        <v>27.946230810315289</v>
      </c>
      <c r="DR160">
        <v>1.4882866335306579</v>
      </c>
      <c r="DS160">
        <v>0.33703078525380442</v>
      </c>
      <c r="DT160">
        <v>12.512339464516611</v>
      </c>
      <c r="DU160">
        <v>0.90706774487158637</v>
      </c>
      <c r="DV160">
        <v>0.33481596856756812</v>
      </c>
      <c r="DW160">
        <v>46.554684069456471</v>
      </c>
      <c r="DX160">
        <v>3.5850368658364959</v>
      </c>
      <c r="DY160">
        <v>0.26885359500627098</v>
      </c>
      <c r="DZ160">
        <v>63.394092534174248</v>
      </c>
      <c r="EA160">
        <v>3.2964383305893792</v>
      </c>
      <c r="EB160">
        <v>0.15385856659818081</v>
      </c>
      <c r="EC160">
        <v>45.693306564701153</v>
      </c>
      <c r="ED160">
        <v>2.4777122571216519</v>
      </c>
      <c r="EE160">
        <v>0.28529025249959489</v>
      </c>
      <c r="EH160">
        <v>328.30670322709852</v>
      </c>
      <c r="EI160">
        <v>4.2894333564440237E-2</v>
      </c>
      <c r="EJ160">
        <v>20.724254737937802</v>
      </c>
      <c r="EK160">
        <v>1.3595916017808269</v>
      </c>
      <c r="EL160">
        <v>4.5258630837586598</v>
      </c>
      <c r="EM160">
        <v>21.395547674105991</v>
      </c>
      <c r="EN160">
        <v>17.63876226256285</v>
      </c>
      <c r="EO160">
        <v>64.757365380879989</v>
      </c>
      <c r="EP160">
        <v>108.2835214962777</v>
      </c>
      <c r="EQ160">
        <v>172.04407522964581</v>
      </c>
      <c r="ER160">
        <v>299.5746547891639</v>
      </c>
      <c r="ES160">
        <v>538.18577536306998</v>
      </c>
      <c r="ET160">
        <v>761.41197289740398</v>
      </c>
      <c r="EU160">
        <v>1145.8496923536129</v>
      </c>
      <c r="EV160">
        <v>1695.842920586789</v>
      </c>
      <c r="EX160">
        <v>85.817275565465351</v>
      </c>
      <c r="EY160">
        <v>21.64708919547693</v>
      </c>
      <c r="EZ160">
        <v>0.47387283926422252</v>
      </c>
      <c r="FA160">
        <v>0.48017370952701599</v>
      </c>
      <c r="FB160">
        <v>3.7434520295880918E-5</v>
      </c>
      <c r="FC160">
        <v>6.6238540299085502E-4</v>
      </c>
      <c r="FD160">
        <v>17.69450757630625</v>
      </c>
      <c r="FE160">
        <v>3.8044949622104349</v>
      </c>
      <c r="FF160">
        <v>4.9901016567361287</v>
      </c>
      <c r="FG160">
        <v>0.34363331435964789</v>
      </c>
      <c r="FH160">
        <v>5.8191135584226483E-3</v>
      </c>
      <c r="FJ160">
        <f t="shared" si="8"/>
        <v>63.394092534174248</v>
      </c>
      <c r="FK160">
        <f t="shared" si="9"/>
        <v>102.88005006982792</v>
      </c>
      <c r="FL160">
        <f t="shared" si="10"/>
        <v>0.54428782151093713</v>
      </c>
      <c r="FM160">
        <f t="shared" si="11"/>
        <v>1.2278428109563455</v>
      </c>
    </row>
    <row r="161" spans="1:169" x14ac:dyDescent="0.25">
      <c r="A161" t="s">
        <v>1077</v>
      </c>
      <c r="B161" t="s">
        <v>963</v>
      </c>
      <c r="C161" s="7">
        <v>5.2417042922919483</v>
      </c>
      <c r="D161" s="8">
        <v>1.7118554546199011E-2</v>
      </c>
      <c r="E161" s="9">
        <v>117.3996027564811</v>
      </c>
      <c r="F161" s="10">
        <v>0.44314992570597439</v>
      </c>
      <c r="G161">
        <v>270.26260043052781</v>
      </c>
      <c r="H161" s="11">
        <v>88.994121094769952</v>
      </c>
      <c r="I161" s="7">
        <v>2.0395076587742218</v>
      </c>
      <c r="J161" s="7">
        <v>6.5141967970780187E-2</v>
      </c>
      <c r="K161" s="8">
        <v>0.1850095749384682</v>
      </c>
      <c r="L161" s="19">
        <v>9.0313170878289267E-4</v>
      </c>
      <c r="M161">
        <v>0.16298012015502311</v>
      </c>
      <c r="N161" s="11">
        <v>1.627732555633427</v>
      </c>
      <c r="O161" s="12">
        <v>12.51719415515764</v>
      </c>
      <c r="P161" s="10">
        <v>0.44940090079491701</v>
      </c>
      <c r="Q161" s="8">
        <v>0.4911461164423821</v>
      </c>
      <c r="R161" s="13">
        <v>1.5696494966061649E-2</v>
      </c>
      <c r="S161" s="14">
        <v>0.95766362131034821</v>
      </c>
      <c r="T161" t="e">
        <v>#N/A</v>
      </c>
      <c r="U161" s="11" t="e">
        <v>#N/A</v>
      </c>
      <c r="V161" s="9">
        <v>2697.168721038192</v>
      </c>
      <c r="W161" s="9">
        <v>6.866236817231715</v>
      </c>
      <c r="X161" s="9">
        <v>8.0790728935294638</v>
      </c>
      <c r="Y161" s="9">
        <v>2575.040038373852</v>
      </c>
      <c r="Z161" s="9">
        <v>18.032569452432359</v>
      </c>
      <c r="AA161" s="9">
        <v>67.832036129325431</v>
      </c>
      <c r="AB161" s="9">
        <v>2643.357332589489</v>
      </c>
      <c r="AC161" s="9">
        <v>7.5419414081353642</v>
      </c>
      <c r="AD161" s="15">
        <v>33.446913276466901</v>
      </c>
      <c r="AE161" t="e">
        <v>#N/A</v>
      </c>
      <c r="AF161" t="e">
        <v>#N/A</v>
      </c>
      <c r="AG161" s="11" t="e">
        <v>#N/A</v>
      </c>
      <c r="AH161" s="16">
        <v>95.471967262866286</v>
      </c>
      <c r="AK161" t="s">
        <v>1078</v>
      </c>
      <c r="AL161" t="s">
        <v>1078</v>
      </c>
      <c r="AM161">
        <v>25.047000000000001</v>
      </c>
      <c r="AN161">
        <v>819.45750207375647</v>
      </c>
      <c r="AO161">
        <v>69.176742473842111</v>
      </c>
      <c r="AP161">
        <v>88.610813930927861</v>
      </c>
      <c r="AQ161" t="s">
        <v>154</v>
      </c>
      <c r="AR161">
        <v>818.28553999500116</v>
      </c>
      <c r="AS161">
        <v>1492.406269070977</v>
      </c>
      <c r="AT161">
        <v>320.23841790314071</v>
      </c>
      <c r="AU161">
        <v>12.716202655127679</v>
      </c>
      <c r="AV161">
        <v>1.828264668346989</v>
      </c>
      <c r="AW161">
        <v>3.9950519635073891</v>
      </c>
      <c r="AX161">
        <v>0.75060334711505494</v>
      </c>
      <c r="AY161">
        <v>1.297539080819464</v>
      </c>
      <c r="AZ161" t="s">
        <v>154</v>
      </c>
      <c r="BA161">
        <v>20.308999070761949</v>
      </c>
      <c r="BB161">
        <v>43.490975162220558</v>
      </c>
      <c r="BC161">
        <v>0.28503135215265568</v>
      </c>
      <c r="BD161">
        <v>0.15444324229919729</v>
      </c>
      <c r="BE161">
        <v>0.13804333479770159</v>
      </c>
      <c r="BF161">
        <v>588.44383623171052</v>
      </c>
      <c r="BG161">
        <v>38.807384090048672</v>
      </c>
      <c r="BH161">
        <v>6.9541772074342756E-2</v>
      </c>
      <c r="BI161">
        <v>542523.62207400962</v>
      </c>
      <c r="BJ161">
        <v>19449.9065586543</v>
      </c>
      <c r="BK161">
        <v>1.759708653774863</v>
      </c>
      <c r="BL161">
        <v>1.6787268967905109</v>
      </c>
      <c r="BM161">
        <v>0.25746686582972139</v>
      </c>
      <c r="BN161">
        <v>9.496081584803269E-2</v>
      </c>
      <c r="BO161">
        <v>0.32107110095175051</v>
      </c>
      <c r="BP161">
        <v>6.555460345418955E-2</v>
      </c>
      <c r="BQ161">
        <v>1.374841162202764E-2</v>
      </c>
      <c r="BR161">
        <v>21.02683179473668</v>
      </c>
      <c r="BS161">
        <v>3.1506775370339741</v>
      </c>
      <c r="BT161">
        <v>3.44367795897004E-2</v>
      </c>
      <c r="BU161">
        <v>0.37490442650350281</v>
      </c>
      <c r="BV161">
        <v>8.1309370326452329E-2</v>
      </c>
      <c r="BW161">
        <v>1.0700147635082339E-2</v>
      </c>
      <c r="BX161">
        <v>3.4238371015767508</v>
      </c>
      <c r="BY161">
        <v>0.80231077093978775</v>
      </c>
      <c r="BZ161">
        <v>6.1553297466056887E-2</v>
      </c>
      <c r="CA161">
        <v>3.52741752156957</v>
      </c>
      <c r="CB161">
        <v>0.71083416438914737</v>
      </c>
      <c r="CC161">
        <v>0.1096946178999374</v>
      </c>
      <c r="CD161">
        <v>1.0132977335361979</v>
      </c>
      <c r="CE161">
        <v>0.1426984874131049</v>
      </c>
      <c r="CF161">
        <v>2.3437236647795321E-2</v>
      </c>
      <c r="CG161">
        <v>12.544476459346191</v>
      </c>
      <c r="CH161">
        <v>1.175030700123026</v>
      </c>
      <c r="CI161">
        <v>0.14832939792565031</v>
      </c>
      <c r="CJ161">
        <v>3.5702852455150991</v>
      </c>
      <c r="CK161">
        <v>0.34178600408961018</v>
      </c>
      <c r="CL161">
        <v>1.5295860820070711E-2</v>
      </c>
      <c r="CM161">
        <v>45.105542146451732</v>
      </c>
      <c r="CN161">
        <v>3.6515699138551949</v>
      </c>
      <c r="CO161">
        <v>4.1418169296274683E-2</v>
      </c>
      <c r="CP161">
        <v>18.048162024337479</v>
      </c>
      <c r="CQ161">
        <v>1.454817086854967</v>
      </c>
      <c r="CR161">
        <v>1.027889409166567E-2</v>
      </c>
      <c r="CS161">
        <v>95.825487429390748</v>
      </c>
      <c r="CT161">
        <v>7.7901816547862373</v>
      </c>
      <c r="CU161">
        <v>3.014000641842805E-2</v>
      </c>
      <c r="CV161">
        <v>21.270149683349821</v>
      </c>
      <c r="CW161">
        <v>1.6024094351393421</v>
      </c>
      <c r="CX161">
        <v>9.8355234838157467E-3</v>
      </c>
      <c r="CY161">
        <v>217.47952862340401</v>
      </c>
      <c r="CZ161">
        <v>14.389840399645831</v>
      </c>
      <c r="DA161">
        <v>4.5984198472751557E-2</v>
      </c>
      <c r="DB161">
        <v>52.908214744495218</v>
      </c>
      <c r="DC161">
        <v>3.7142248139678271</v>
      </c>
      <c r="DD161">
        <v>9.8108360512059196E-3</v>
      </c>
      <c r="DE161">
        <v>10747.97029436959</v>
      </c>
      <c r="DF161">
        <v>407.67813012868561</v>
      </c>
      <c r="DG161">
        <v>9.7063041550653067E-2</v>
      </c>
      <c r="DH161">
        <v>0.48499642036319018</v>
      </c>
      <c r="DI161">
        <v>0.112542956780032</v>
      </c>
      <c r="DJ161">
        <v>8.8434132350874595E-3</v>
      </c>
      <c r="DK161">
        <v>0.63248824120614999</v>
      </c>
      <c r="DL161">
        <v>4.7387259356627514</v>
      </c>
      <c r="DM161">
        <v>9.0122332899524018</v>
      </c>
      <c r="DN161">
        <v>234.27253761783479</v>
      </c>
      <c r="DO161">
        <v>16.60158539389926</v>
      </c>
      <c r="DP161">
        <v>0.53448540081602458</v>
      </c>
      <c r="DQ161">
        <v>47.543858371014693</v>
      </c>
      <c r="DR161">
        <v>3.3636014746130929</v>
      </c>
      <c r="DS161">
        <v>0.32217423542599888</v>
      </c>
      <c r="DT161">
        <v>17.911917804342881</v>
      </c>
      <c r="DU161">
        <v>1.789230436782792</v>
      </c>
      <c r="DV161">
        <v>0.28545772345169662</v>
      </c>
      <c r="DW161">
        <v>76.706322750824455</v>
      </c>
      <c r="DX161">
        <v>8.6337319558068337</v>
      </c>
      <c r="DY161">
        <v>0.2437700370253445</v>
      </c>
      <c r="DZ161">
        <v>117.3996027564811</v>
      </c>
      <c r="EA161">
        <v>8.7500038764197683</v>
      </c>
      <c r="EB161">
        <v>0.1321403640082241</v>
      </c>
      <c r="EC161">
        <v>76.108176043052779</v>
      </c>
      <c r="ED161">
        <v>5.6259062388023287</v>
      </c>
      <c r="EE161">
        <v>0.23438312806665099</v>
      </c>
      <c r="EH161">
        <v>374.80499123038891</v>
      </c>
      <c r="EI161">
        <v>1.354730383762661</v>
      </c>
      <c r="EJ161">
        <v>34.301520056666703</v>
      </c>
      <c r="EK161">
        <v>4.0399183890463668</v>
      </c>
      <c r="EL161">
        <v>7.4919849049819502</v>
      </c>
      <c r="EM161">
        <v>23.83390217276736</v>
      </c>
      <c r="EN161">
        <v>17.998183544159829</v>
      </c>
      <c r="EO161">
        <v>63.037570147468273</v>
      </c>
      <c r="EP161">
        <v>98.899868296817147</v>
      </c>
      <c r="EQ161">
        <v>183.3558623839501</v>
      </c>
      <c r="ER161">
        <v>330.55241802815891</v>
      </c>
      <c r="ES161">
        <v>598.90929643369213</v>
      </c>
      <c r="ET161">
        <v>861.13966329351501</v>
      </c>
      <c r="EU161">
        <v>1350.804525611205</v>
      </c>
      <c r="EV161">
        <v>2150.7404367680979</v>
      </c>
      <c r="EX161">
        <v>14.662250480571601</v>
      </c>
      <c r="EY161">
        <v>14.5651422703348</v>
      </c>
      <c r="EZ161">
        <v>0.46433494378216389</v>
      </c>
      <c r="FA161">
        <v>0.46993017969715067</v>
      </c>
      <c r="FB161">
        <v>1.002906311073898E-3</v>
      </c>
      <c r="FC161">
        <v>2.149084078896828E-2</v>
      </c>
      <c r="FD161">
        <v>21.428562719837899</v>
      </c>
      <c r="FE161">
        <v>3.4613181176335162</v>
      </c>
      <c r="FF161">
        <v>5.5833234365753519</v>
      </c>
      <c r="FG161">
        <v>0.53981909699544561</v>
      </c>
      <c r="FH161">
        <v>7.7190111060864933E-3</v>
      </c>
      <c r="FJ161">
        <f t="shared" si="8"/>
        <v>117.3996027564811</v>
      </c>
      <c r="FK161">
        <f t="shared" si="9"/>
        <v>190.52369908526853</v>
      </c>
      <c r="FL161">
        <f t="shared" si="10"/>
        <v>0.762145907316085</v>
      </c>
      <c r="FM161">
        <f t="shared" si="11"/>
        <v>1.8123884110900939</v>
      </c>
    </row>
    <row r="162" spans="1:169" x14ac:dyDescent="0.25">
      <c r="A162" t="s">
        <v>1079</v>
      </c>
      <c r="B162" t="s">
        <v>963</v>
      </c>
      <c r="C162" s="7">
        <v>-13.24039958358162</v>
      </c>
      <c r="D162" s="8">
        <v>1.0567360998313071E-2</v>
      </c>
      <c r="E162" s="9">
        <v>69.927174988308437</v>
      </c>
      <c r="F162" s="10">
        <v>0.45895110066756217</v>
      </c>
      <c r="G162">
        <v>-107.0107400852534</v>
      </c>
      <c r="H162" s="11">
        <v>102.15122829711019</v>
      </c>
      <c r="I162" s="7">
        <v>1.9283065717063761</v>
      </c>
      <c r="J162" s="7">
        <v>6.2242926098749388E-2</v>
      </c>
      <c r="K162" s="8">
        <v>0.18468594989506401</v>
      </c>
      <c r="L162" s="19">
        <v>1.1090643764823411E-3</v>
      </c>
      <c r="M162">
        <v>0.1921042228159586</v>
      </c>
      <c r="N162" s="11">
        <v>2.06728340023755</v>
      </c>
      <c r="O162" s="12">
        <v>13.218066759147341</v>
      </c>
      <c r="P162" s="10">
        <v>0.48536950908928223</v>
      </c>
      <c r="Q162" s="8">
        <v>0.51961337475733005</v>
      </c>
      <c r="R162" s="13">
        <v>1.669892980145497E-2</v>
      </c>
      <c r="S162" s="14">
        <v>0.87547690227862107</v>
      </c>
      <c r="T162" t="e">
        <v>#N/A</v>
      </c>
      <c r="U162" s="11" t="e">
        <v>#N/A</v>
      </c>
      <c r="V162" s="9">
        <v>2694.0019386305771</v>
      </c>
      <c r="W162" s="9">
        <v>8.9826120491593642</v>
      </c>
      <c r="X162" s="9">
        <v>9.9403938732016481</v>
      </c>
      <c r="Y162" s="9">
        <v>2696.8002148891819</v>
      </c>
      <c r="Z162" s="9">
        <v>20.1551416160735</v>
      </c>
      <c r="AA162" s="9">
        <v>70.886392818912498</v>
      </c>
      <c r="AB162" s="9">
        <v>2694.0425516875061</v>
      </c>
      <c r="AC162" s="9">
        <v>10.61960917994312</v>
      </c>
      <c r="AD162" s="15">
        <v>34.6432496827424</v>
      </c>
      <c r="AE162" t="e">
        <v>#N/A</v>
      </c>
      <c r="AF162" t="e">
        <v>#N/A</v>
      </c>
      <c r="AG162" s="11" t="e">
        <v>#N/A</v>
      </c>
      <c r="AH162" s="16">
        <v>100.1038706104283</v>
      </c>
      <c r="AK162" t="s">
        <v>1080</v>
      </c>
      <c r="AL162" t="s">
        <v>1080</v>
      </c>
      <c r="AM162">
        <v>25.029</v>
      </c>
      <c r="AN162">
        <v>181.16129654970771</v>
      </c>
      <c r="AO162">
        <v>47.273001844986368</v>
      </c>
      <c r="AP162">
        <v>91.343820449405015</v>
      </c>
      <c r="AQ162" t="s">
        <v>154</v>
      </c>
      <c r="AR162">
        <v>734.30237258513512</v>
      </c>
      <c r="AS162">
        <v>1597.3014398120481</v>
      </c>
      <c r="AT162">
        <v>279.74981675447282</v>
      </c>
      <c r="AU162">
        <v>12.816809731405669</v>
      </c>
      <c r="AV162">
        <v>1.928828196263449</v>
      </c>
      <c r="AW162">
        <v>4.1292492810331396</v>
      </c>
      <c r="AX162">
        <v>0.74413844020690501</v>
      </c>
      <c r="AY162">
        <v>1.2706651580713419</v>
      </c>
      <c r="AZ162" t="s">
        <v>154</v>
      </c>
      <c r="BA162">
        <v>15.9602619796098</v>
      </c>
      <c r="BB162">
        <v>42.632699466799103</v>
      </c>
      <c r="BC162">
        <v>0.32930178908902408</v>
      </c>
      <c r="BD162">
        <v>0.1342589541125834</v>
      </c>
      <c r="BE162">
        <v>0.1217837957064456</v>
      </c>
      <c r="BF162">
        <v>449.45425223738312</v>
      </c>
      <c r="BG162">
        <v>47.485465547742692</v>
      </c>
      <c r="BH162">
        <v>7.7406292592532386E-2</v>
      </c>
      <c r="BI162">
        <v>494563.92685105908</v>
      </c>
      <c r="BJ162">
        <v>24977.55394388624</v>
      </c>
      <c r="BK162">
        <v>1.3857153343582309</v>
      </c>
      <c r="BL162">
        <v>1.2331772665224969</v>
      </c>
      <c r="BM162">
        <v>0.20198087617228849</v>
      </c>
      <c r="BN162">
        <v>9.065156983752036E-2</v>
      </c>
      <c r="BO162" t="s">
        <v>154</v>
      </c>
      <c r="BP162">
        <v>4.4828780598029968E-3</v>
      </c>
      <c r="BQ162">
        <v>6.8464872087088029E-3</v>
      </c>
      <c r="BR162">
        <v>11.780621904832239</v>
      </c>
      <c r="BS162">
        <v>1.177579095186438</v>
      </c>
      <c r="BT162">
        <v>5.8325967386271452E-2</v>
      </c>
      <c r="BU162">
        <v>5.845631961002621E-2</v>
      </c>
      <c r="BV162">
        <v>1.7786964304069071E-2</v>
      </c>
      <c r="BW162">
        <v>6.9794195279492101E-3</v>
      </c>
      <c r="BX162">
        <v>1.1375676790618809</v>
      </c>
      <c r="BY162">
        <v>0.27768118506047751</v>
      </c>
      <c r="BZ162">
        <v>7.6592202269971835E-2</v>
      </c>
      <c r="CA162">
        <v>2.1074148122021898</v>
      </c>
      <c r="CB162">
        <v>0.35425869280717809</v>
      </c>
      <c r="CC162">
        <v>0.1100056918629557</v>
      </c>
      <c r="CD162">
        <v>0.60744916165596585</v>
      </c>
      <c r="CE162">
        <v>0.1118063260121412</v>
      </c>
      <c r="CF162">
        <v>8.9605360067102607E-3</v>
      </c>
      <c r="CG162">
        <v>9.3712302631145032</v>
      </c>
      <c r="CH162">
        <v>1.4054516940326069</v>
      </c>
      <c r="CI162">
        <v>0.1308561993818661</v>
      </c>
      <c r="CJ162">
        <v>3.0433412846363379</v>
      </c>
      <c r="CK162">
        <v>0.37153710896453362</v>
      </c>
      <c r="CL162">
        <v>1.5560483881967881E-2</v>
      </c>
      <c r="CM162">
        <v>36.920976209501049</v>
      </c>
      <c r="CN162">
        <v>4.2408051969395686</v>
      </c>
      <c r="CO162">
        <v>4.4341127249056707E-2</v>
      </c>
      <c r="CP162">
        <v>14.04456297814804</v>
      </c>
      <c r="CQ162">
        <v>1.5848255321995111</v>
      </c>
      <c r="CR162">
        <v>1.100531502358537E-2</v>
      </c>
      <c r="CS162">
        <v>74.722497474996672</v>
      </c>
      <c r="CT162">
        <v>7.7554022142738086</v>
      </c>
      <c r="CU162">
        <v>3.2287349253636827E-2</v>
      </c>
      <c r="CV162">
        <v>16.08658399026616</v>
      </c>
      <c r="CW162">
        <v>1.3694503194078449</v>
      </c>
      <c r="CX162">
        <v>1.0529758740234469E-2</v>
      </c>
      <c r="CY162">
        <v>161.49480122003791</v>
      </c>
      <c r="CZ162">
        <v>12.20794425108155</v>
      </c>
      <c r="DA162">
        <v>4.9232868336551237E-2</v>
      </c>
      <c r="DB162">
        <v>37.124353582117131</v>
      </c>
      <c r="DC162">
        <v>3.1426555377584511</v>
      </c>
      <c r="DD162">
        <v>1.050460265148845E-2</v>
      </c>
      <c r="DE162">
        <v>8998.6468170541757</v>
      </c>
      <c r="DF162">
        <v>450.73556456349371</v>
      </c>
      <c r="DG162">
        <v>0.10391205906483721</v>
      </c>
      <c r="DH162">
        <v>0.36409626064778922</v>
      </c>
      <c r="DI162">
        <v>6.8941925200577112E-2</v>
      </c>
      <c r="DJ162">
        <v>9.4687371007113729E-3</v>
      </c>
      <c r="DK162">
        <v>-6.1451036636768423E-2</v>
      </c>
      <c r="DL162">
        <v>4.8304592999721372</v>
      </c>
      <c r="DM162">
        <v>10.372095870101759</v>
      </c>
      <c r="DN162">
        <v>150.0711079422741</v>
      </c>
      <c r="DO162">
        <v>7.323476608358523</v>
      </c>
      <c r="DP162">
        <v>0.56706424426586532</v>
      </c>
      <c r="DQ162">
        <v>30.3479746131833</v>
      </c>
      <c r="DR162">
        <v>1.454970023872646</v>
      </c>
      <c r="DS162">
        <v>0.31457647400171029</v>
      </c>
      <c r="DT162">
        <v>13.395853036340791</v>
      </c>
      <c r="DU162">
        <v>1.330448732944068</v>
      </c>
      <c r="DV162">
        <v>0.29752682672192282</v>
      </c>
      <c r="DW162">
        <v>52.199862552604507</v>
      </c>
      <c r="DX162">
        <v>6.1701603962337561</v>
      </c>
      <c r="DY162">
        <v>0.26240702904652341</v>
      </c>
      <c r="DZ162">
        <v>69.927174988308437</v>
      </c>
      <c r="EA162">
        <v>3.4311398192543319</v>
      </c>
      <c r="EB162">
        <v>0.13742999172156281</v>
      </c>
      <c r="EC162">
        <v>49.732773030205493</v>
      </c>
      <c r="ED162">
        <v>2.698772396028652</v>
      </c>
      <c r="EE162">
        <v>0.2680557387269798</v>
      </c>
      <c r="EH162">
        <v>286.27659378177259</v>
      </c>
      <c r="EI162">
        <v>-2.8973406826849551E-2</v>
      </c>
      <c r="EJ162">
        <v>19.217980268894351</v>
      </c>
      <c r="EK162">
        <v>0.62991723717700665</v>
      </c>
      <c r="EL162">
        <v>2.4892071751901108</v>
      </c>
      <c r="EM162">
        <v>14.239289271636419</v>
      </c>
      <c r="EN162">
        <v>10.789505535629941</v>
      </c>
      <c r="EO162">
        <v>47.091609362384439</v>
      </c>
      <c r="EP162">
        <v>84.303082676906868</v>
      </c>
      <c r="EQ162">
        <v>150.0852691443132</v>
      </c>
      <c r="ER162">
        <v>257.22642817120948</v>
      </c>
      <c r="ES162">
        <v>467.0156092187292</v>
      </c>
      <c r="ET162">
        <v>651.27870405935857</v>
      </c>
      <c r="EU162">
        <v>1003.073299503341</v>
      </c>
      <c r="EV162">
        <v>1509.120064313704</v>
      </c>
      <c r="EX162" t="e">
        <v>#N/A</v>
      </c>
      <c r="EY162">
        <v>44.164566059900942</v>
      </c>
      <c r="EZ162">
        <v>0.41666365517539972</v>
      </c>
      <c r="FA162">
        <v>0.41885288881100352</v>
      </c>
      <c r="FB162">
        <v>-2.8884635690328281E-5</v>
      </c>
      <c r="FC162">
        <v>-6.1525624668909201E-4</v>
      </c>
      <c r="FD162">
        <v>21.300467601019609</v>
      </c>
      <c r="FE162">
        <v>3.3869539454441662</v>
      </c>
      <c r="FF162">
        <v>5.9357795838966148</v>
      </c>
      <c r="FG162">
        <v>0.43299954215264252</v>
      </c>
      <c r="FH162">
        <v>7.6360183560477803E-3</v>
      </c>
      <c r="FJ162">
        <f t="shared" si="8"/>
        <v>69.927174988308437</v>
      </c>
      <c r="FK162">
        <f t="shared" si="9"/>
        <v>113.48236052374463</v>
      </c>
      <c r="FL162">
        <f t="shared" si="10"/>
        <v>0.54421246673777646</v>
      </c>
      <c r="FM162">
        <f t="shared" si="11"/>
        <v>1.2276024082702421</v>
      </c>
    </row>
    <row r="163" spans="1:169" x14ac:dyDescent="0.25">
      <c r="A163" t="s">
        <v>1081</v>
      </c>
      <c r="B163" t="s">
        <v>963</v>
      </c>
      <c r="C163" s="7">
        <v>12.101001025061271</v>
      </c>
      <c r="D163" s="8">
        <v>1.09634441764107E-2</v>
      </c>
      <c r="E163" s="9">
        <v>76.140905989794192</v>
      </c>
      <c r="F163" s="10">
        <v>0.51049382772686014</v>
      </c>
      <c r="G163">
        <v>116.99537402545771</v>
      </c>
      <c r="H163" s="11">
        <v>109.0090639634102</v>
      </c>
      <c r="I163" s="7">
        <v>1.9382649437293711</v>
      </c>
      <c r="J163" s="7">
        <v>6.0255692331053587E-2</v>
      </c>
      <c r="K163" s="8">
        <v>0.18501976091412359</v>
      </c>
      <c r="L163" s="19">
        <v>1.087503771242118E-3</v>
      </c>
      <c r="M163">
        <v>0.2292727985634096</v>
      </c>
      <c r="N163" s="11">
        <v>2.9432239715027748</v>
      </c>
      <c r="O163" s="12">
        <v>13.15677791737736</v>
      </c>
      <c r="P163" s="10">
        <v>0.47844588942630162</v>
      </c>
      <c r="Q163" s="8">
        <v>0.51664069110727373</v>
      </c>
      <c r="R163" s="13">
        <v>1.6411080238482381E-2</v>
      </c>
      <c r="S163" s="14">
        <v>0.86370569336360337</v>
      </c>
      <c r="T163" t="e">
        <v>#N/A</v>
      </c>
      <c r="U163" s="11" t="e">
        <v>#N/A</v>
      </c>
      <c r="V163" s="9">
        <v>2697.027907958508</v>
      </c>
      <c r="W163" s="9">
        <v>8.6493571993077154</v>
      </c>
      <c r="X163" s="9">
        <v>9.6190249266874819</v>
      </c>
      <c r="Y163" s="9">
        <v>2684.3906022716992</v>
      </c>
      <c r="Z163" s="9">
        <v>16.978290326519001</v>
      </c>
      <c r="AA163" s="9">
        <v>69.47223813153299</v>
      </c>
      <c r="AB163" s="9">
        <v>2689.927177886917</v>
      </c>
      <c r="AC163" s="9">
        <v>9.4238504523622559</v>
      </c>
      <c r="AD163" s="15">
        <v>33.965807249825993</v>
      </c>
      <c r="AE163" t="e">
        <v>#N/A</v>
      </c>
      <c r="AF163" t="e">
        <v>#N/A</v>
      </c>
      <c r="AG163" s="11" t="e">
        <v>#N/A</v>
      </c>
      <c r="AH163" s="16">
        <v>99.531435857615051</v>
      </c>
      <c r="AK163" t="s">
        <v>1082</v>
      </c>
      <c r="AL163" t="s">
        <v>1082</v>
      </c>
      <c r="AM163">
        <v>25.266999999999999</v>
      </c>
      <c r="AN163">
        <v>171.05962910218301</v>
      </c>
      <c r="AO163">
        <v>49.022900002172427</v>
      </c>
      <c r="AP163">
        <v>92.421929611734882</v>
      </c>
      <c r="AQ163" t="s">
        <v>154</v>
      </c>
      <c r="AR163">
        <v>608.16406906368047</v>
      </c>
      <c r="AS163">
        <v>1571.401826182637</v>
      </c>
      <c r="AT163">
        <v>288.23665513230759</v>
      </c>
      <c r="AU163">
        <v>11.87041467798557</v>
      </c>
      <c r="AV163">
        <v>1.919633205875219</v>
      </c>
      <c r="AW163">
        <v>4.3750652379998094</v>
      </c>
      <c r="AX163">
        <v>1.109811194065951</v>
      </c>
      <c r="AY163">
        <v>1.5319906613040279</v>
      </c>
      <c r="AZ163" t="s">
        <v>154</v>
      </c>
      <c r="BA163">
        <v>17.70502649549805</v>
      </c>
      <c r="BB163">
        <v>42.275691938809388</v>
      </c>
      <c r="BC163">
        <v>0.34017277227674031</v>
      </c>
      <c r="BD163">
        <v>0.1615082536907704</v>
      </c>
      <c r="BE163">
        <v>0.13870567820442231</v>
      </c>
      <c r="BF163">
        <v>493.0666540894992</v>
      </c>
      <c r="BG163">
        <v>46.296167668678727</v>
      </c>
      <c r="BH163">
        <v>5.4367068918417569E-2</v>
      </c>
      <c r="BI163">
        <v>521900.49627449887</v>
      </c>
      <c r="BJ163">
        <v>27932.924969087951</v>
      </c>
      <c r="BK163">
        <v>1.829641379308754</v>
      </c>
      <c r="BL163">
        <v>1.2521358660255431</v>
      </c>
      <c r="BM163">
        <v>0.2007215727071332</v>
      </c>
      <c r="BN163">
        <v>8.2266048860214908E-2</v>
      </c>
      <c r="BO163">
        <v>2.4491275163300151E-2</v>
      </c>
      <c r="BP163">
        <v>6.8985971569642361E-3</v>
      </c>
      <c r="BQ163">
        <v>6.5159297052199893E-3</v>
      </c>
      <c r="BR163">
        <v>13.369873125456991</v>
      </c>
      <c r="BS163">
        <v>1.399773070877615</v>
      </c>
      <c r="BT163">
        <v>1.624368002653374E-2</v>
      </c>
      <c r="BU163">
        <v>9.6650020202435974E-2</v>
      </c>
      <c r="BV163">
        <v>2.0490701710266509E-2</v>
      </c>
      <c r="BW163">
        <v>8.5288015346787274E-3</v>
      </c>
      <c r="BX163">
        <v>1.537418725235931</v>
      </c>
      <c r="BY163">
        <v>0.28446461038698201</v>
      </c>
      <c r="BZ163">
        <v>2.9033858661247001E-2</v>
      </c>
      <c r="CA163">
        <v>2.734349525079192</v>
      </c>
      <c r="CB163">
        <v>0.43386454753687609</v>
      </c>
      <c r="CC163">
        <v>0.1099581549808898</v>
      </c>
      <c r="CD163">
        <v>0.80422016083512204</v>
      </c>
      <c r="CE163">
        <v>0.13143812456770829</v>
      </c>
      <c r="CF163">
        <v>2.3662900311696839E-2</v>
      </c>
      <c r="CG163">
        <v>11.87597836009833</v>
      </c>
      <c r="CH163">
        <v>1.4689080114410169</v>
      </c>
      <c r="CI163">
        <v>0.14903627780036949</v>
      </c>
      <c r="CJ163">
        <v>3.376829742340334</v>
      </c>
      <c r="CK163">
        <v>0.33000611226184551</v>
      </c>
      <c r="CL163">
        <v>2.166157761549739E-2</v>
      </c>
      <c r="CM163">
        <v>39.580947645517909</v>
      </c>
      <c r="CN163">
        <v>4.1605926113183704</v>
      </c>
      <c r="CO163">
        <v>9.5793664383241037E-2</v>
      </c>
      <c r="CP163">
        <v>15.449845882667731</v>
      </c>
      <c r="CQ163">
        <v>1.5473628836044671</v>
      </c>
      <c r="CR163">
        <v>1.1018601224232399E-2</v>
      </c>
      <c r="CS163">
        <v>82.407555011246885</v>
      </c>
      <c r="CT163">
        <v>7.5976114067804748</v>
      </c>
      <c r="CU163">
        <v>3.234507369697566E-2</v>
      </c>
      <c r="CV163">
        <v>17.76301058366553</v>
      </c>
      <c r="CW163">
        <v>1.651869261692831</v>
      </c>
      <c r="CX163">
        <v>1.054167403101334E-2</v>
      </c>
      <c r="CY163">
        <v>174.74876352515111</v>
      </c>
      <c r="CZ163">
        <v>13.206188031400361</v>
      </c>
      <c r="DA163">
        <v>4.9291479830626088E-2</v>
      </c>
      <c r="DB163">
        <v>38.915167080898122</v>
      </c>
      <c r="DC163">
        <v>2.9565990649347311</v>
      </c>
      <c r="DD163">
        <v>1.05178795258574E-2</v>
      </c>
      <c r="DE163">
        <v>8660.9590019998213</v>
      </c>
      <c r="DF163">
        <v>478.51640983328178</v>
      </c>
      <c r="DG163">
        <v>0.1040243847229189</v>
      </c>
      <c r="DH163">
        <v>0.34827268330210881</v>
      </c>
      <c r="DI163">
        <v>6.9980593353060741E-2</v>
      </c>
      <c r="DJ163">
        <v>9.4807382795598465E-3</v>
      </c>
      <c r="DK163">
        <v>-1.8113887459462601</v>
      </c>
      <c r="DL163">
        <v>4.7201464473319472</v>
      </c>
      <c r="DM163">
        <v>10.542795719517571</v>
      </c>
      <c r="DN163">
        <v>163.60704865229141</v>
      </c>
      <c r="DO163">
        <v>16.99828214295238</v>
      </c>
      <c r="DP163">
        <v>0.60066093593014647</v>
      </c>
      <c r="DQ163">
        <v>33.238377633042411</v>
      </c>
      <c r="DR163">
        <v>3.411006559887626</v>
      </c>
      <c r="DS163">
        <v>0.32398104886600948</v>
      </c>
      <c r="DT163">
        <v>18.211922499763311</v>
      </c>
      <c r="DU163">
        <v>2.978962294386637</v>
      </c>
      <c r="DV163">
        <v>0.30771018166120812</v>
      </c>
      <c r="DW163">
        <v>72.100702243024742</v>
      </c>
      <c r="DX163">
        <v>12.53657949077221</v>
      </c>
      <c r="DY163">
        <v>0.25804866903501478</v>
      </c>
      <c r="DZ163">
        <v>76.140905989794192</v>
      </c>
      <c r="EA163">
        <v>7.61170719508908</v>
      </c>
      <c r="EB163">
        <v>0.15039528390894</v>
      </c>
      <c r="EC163">
        <v>56.136924110839232</v>
      </c>
      <c r="ED163">
        <v>6.3416570703016726</v>
      </c>
      <c r="EE163">
        <v>0.26344961521539623</v>
      </c>
      <c r="EH163">
        <v>314.05519368757911</v>
      </c>
      <c r="EI163">
        <v>0.10333871376919899</v>
      </c>
      <c r="EJ163">
        <v>21.810559747890689</v>
      </c>
      <c r="EK163">
        <v>1.0414872866641809</v>
      </c>
      <c r="EL163">
        <v>3.3641547598160431</v>
      </c>
      <c r="EM163">
        <v>18.475334628913458</v>
      </c>
      <c r="EN163">
        <v>14.28454992602348</v>
      </c>
      <c r="EO163">
        <v>59.678283216574528</v>
      </c>
      <c r="EP163">
        <v>93.540990092530024</v>
      </c>
      <c r="EQ163">
        <v>160.89816116064191</v>
      </c>
      <c r="ER163">
        <v>282.96421030526977</v>
      </c>
      <c r="ES163">
        <v>515.04721882029298</v>
      </c>
      <c r="ET163">
        <v>719.15022605933302</v>
      </c>
      <c r="EU163">
        <v>1085.3960467400691</v>
      </c>
      <c r="EV163">
        <v>1581.917361012119</v>
      </c>
      <c r="EX163">
        <v>66.482646490156455</v>
      </c>
      <c r="EY163">
        <v>35.604688631146487</v>
      </c>
      <c r="EZ163">
        <v>0.43019191510430732</v>
      </c>
      <c r="FA163">
        <v>0.45026794653409929</v>
      </c>
      <c r="FB163">
        <v>9.5208301227530225E-5</v>
      </c>
      <c r="FC163">
        <v>1.731596624423314E-3</v>
      </c>
      <c r="FD163">
        <v>18.187454267092939</v>
      </c>
      <c r="FE163">
        <v>3.5952744101362062</v>
      </c>
      <c r="FF163">
        <v>5.6949609974097362</v>
      </c>
      <c r="FG163">
        <v>0.43571642198678812</v>
      </c>
      <c r="FH163">
        <v>7.1653489316124757E-3</v>
      </c>
      <c r="FJ163">
        <f t="shared" si="8"/>
        <v>76.140905989794192</v>
      </c>
      <c r="FK163">
        <f t="shared" si="9"/>
        <v>123.56640670215916</v>
      </c>
      <c r="FL163">
        <f t="shared" si="10"/>
        <v>0.57502246299503035</v>
      </c>
      <c r="FM163">
        <f t="shared" si="11"/>
        <v>1.3232198725408357</v>
      </c>
    </row>
    <row r="164" spans="1:169" x14ac:dyDescent="0.25">
      <c r="A164" t="s">
        <v>1083</v>
      </c>
      <c r="B164" t="s">
        <v>963</v>
      </c>
      <c r="C164" s="7">
        <v>-5.3747209450997184</v>
      </c>
      <c r="D164" s="8">
        <v>1.7214905637035451E-2</v>
      </c>
      <c r="E164" s="9">
        <v>115.9145681163542</v>
      </c>
      <c r="F164" s="10">
        <v>0.4868199763232452</v>
      </c>
      <c r="G164">
        <v>-263.16245344248313</v>
      </c>
      <c r="H164" s="11">
        <v>109.24278646857179</v>
      </c>
      <c r="I164" s="7">
        <v>1.9520549507149809</v>
      </c>
      <c r="J164" s="7">
        <v>7.0202786175037599E-2</v>
      </c>
      <c r="K164" s="8">
        <v>0.18575872153746051</v>
      </c>
      <c r="L164" s="19">
        <v>7.726563197868908E-4</v>
      </c>
      <c r="M164">
        <v>0.19881859804797769</v>
      </c>
      <c r="N164" s="11">
        <v>0.54573670270679231</v>
      </c>
      <c r="O164" s="12">
        <v>13.129680430990019</v>
      </c>
      <c r="P164" s="10">
        <v>0.46176717975001957</v>
      </c>
      <c r="Q164" s="8">
        <v>0.51275549959889377</v>
      </c>
      <c r="R164" s="13">
        <v>1.5817790389319668E-2</v>
      </c>
      <c r="S164" s="14">
        <v>0.81491005912176351</v>
      </c>
      <c r="T164" t="e">
        <v>#N/A</v>
      </c>
      <c r="U164" s="11" t="e">
        <v>#N/A</v>
      </c>
      <c r="V164" s="9">
        <v>2703.9895186635522</v>
      </c>
      <c r="W164" s="9">
        <v>5.4096152112830911</v>
      </c>
      <c r="X164" s="9">
        <v>6.8835413686083244</v>
      </c>
      <c r="Y164" s="9">
        <v>2668.3248740375889</v>
      </c>
      <c r="Z164" s="9">
        <v>5.6524388801011796</v>
      </c>
      <c r="AA164" s="9">
        <v>67.515421661193272</v>
      </c>
      <c r="AB164" s="9">
        <v>2688.820336897953</v>
      </c>
      <c r="AC164" s="9">
        <v>4.1407661204033044</v>
      </c>
      <c r="AD164" s="15">
        <v>33.28802157451841</v>
      </c>
      <c r="AE164" t="e">
        <v>#N/A</v>
      </c>
      <c r="AF164" t="e">
        <v>#N/A</v>
      </c>
      <c r="AG164" s="11" t="e">
        <v>#N/A</v>
      </c>
      <c r="AH164" s="16">
        <v>98.681036136427409</v>
      </c>
      <c r="AK164" t="s">
        <v>1084</v>
      </c>
      <c r="AL164" t="s">
        <v>1084</v>
      </c>
      <c r="AM164">
        <v>25.004999999999999</v>
      </c>
      <c r="AN164">
        <v>438.70011327835368</v>
      </c>
      <c r="AO164">
        <v>60.619069245700992</v>
      </c>
      <c r="AP164">
        <v>91.673729883512053</v>
      </c>
      <c r="AQ164" t="s">
        <v>154</v>
      </c>
      <c r="AR164">
        <v>732.19892400636911</v>
      </c>
      <c r="AS164">
        <v>1566.219040334109</v>
      </c>
      <c r="AT164">
        <v>330.0838782481797</v>
      </c>
      <c r="AU164">
        <v>11.10632740627163</v>
      </c>
      <c r="AV164">
        <v>1.8562911823905159</v>
      </c>
      <c r="AW164">
        <v>5.6825141250345999</v>
      </c>
      <c r="AX164">
        <v>0.87772145394278378</v>
      </c>
      <c r="AY164">
        <v>1.2759108803627459</v>
      </c>
      <c r="AZ164" t="s">
        <v>154</v>
      </c>
      <c r="BA164">
        <v>17.56833330592691</v>
      </c>
      <c r="BB164">
        <v>43.071349665264819</v>
      </c>
      <c r="BC164">
        <v>0.48605813163459399</v>
      </c>
      <c r="BD164">
        <v>0.2114681202711651</v>
      </c>
      <c r="BE164">
        <v>0.1387766129196292</v>
      </c>
      <c r="BF164">
        <v>717.28947612904949</v>
      </c>
      <c r="BG164">
        <v>29.694419973760741</v>
      </c>
      <c r="BH164">
        <v>7.3543641053972014E-2</v>
      </c>
      <c r="BI164">
        <v>542123.7619462799</v>
      </c>
      <c r="BJ164">
        <v>19582.335045217089</v>
      </c>
      <c r="BK164">
        <v>1.323644626956155</v>
      </c>
      <c r="BL164">
        <v>1.7640801130387369</v>
      </c>
      <c r="BM164">
        <v>0.30451614753037459</v>
      </c>
      <c r="BN164">
        <v>7.7716928409045316E-2</v>
      </c>
      <c r="BO164">
        <v>0.42382303200321031</v>
      </c>
      <c r="BP164">
        <v>9.8414228831610301E-2</v>
      </c>
      <c r="BQ164">
        <v>5.4002264051696827E-3</v>
      </c>
      <c r="BR164">
        <v>20.68718678873924</v>
      </c>
      <c r="BS164">
        <v>1.139942572211734</v>
      </c>
      <c r="BT164">
        <v>1.62376596681989E-2</v>
      </c>
      <c r="BU164">
        <v>0.6263878196193563</v>
      </c>
      <c r="BV164">
        <v>0.14155095877891119</v>
      </c>
      <c r="BW164">
        <v>1.161569712541824E-2</v>
      </c>
      <c r="BX164">
        <v>4.6774541228440878</v>
      </c>
      <c r="BY164">
        <v>0.857953147104767</v>
      </c>
      <c r="BZ164">
        <v>2.9022612392459089E-2</v>
      </c>
      <c r="CA164">
        <v>4.2213797951746894</v>
      </c>
      <c r="CB164">
        <v>0.5637462470411464</v>
      </c>
      <c r="CC164">
        <v>9.977470780254355E-2</v>
      </c>
      <c r="CD164">
        <v>1.44223334866839</v>
      </c>
      <c r="CE164">
        <v>0.18212535033861679</v>
      </c>
      <c r="CF164">
        <v>1.93731558670108E-2</v>
      </c>
      <c r="CG164">
        <v>16.73545657330839</v>
      </c>
      <c r="CH164">
        <v>1.475652002504837</v>
      </c>
      <c r="CI164">
        <v>0.13083464344811299</v>
      </c>
      <c r="CJ164">
        <v>4.7804334728087614</v>
      </c>
      <c r="CK164">
        <v>0.33436098112891022</v>
      </c>
      <c r="CL164">
        <v>1.5549577330540529E-2</v>
      </c>
      <c r="CM164">
        <v>57.771334784144173</v>
      </c>
      <c r="CN164">
        <v>3.7155821209311091</v>
      </c>
      <c r="CO164">
        <v>4.435750597340192E-2</v>
      </c>
      <c r="CP164">
        <v>23.432168118630699</v>
      </c>
      <c r="CQ164">
        <v>1.462660346863857</v>
      </c>
      <c r="CR164">
        <v>1.1011577354155391E-2</v>
      </c>
      <c r="CS164">
        <v>117.0592585718297</v>
      </c>
      <c r="CT164">
        <v>5.4977087302043444</v>
      </c>
      <c r="CU164">
        <v>3.2361979742179803E-2</v>
      </c>
      <c r="CV164">
        <v>26.07325332483807</v>
      </c>
      <c r="CW164">
        <v>1.599769702470196</v>
      </c>
      <c r="CX164">
        <v>1.053370246690657E-2</v>
      </c>
      <c r="CY164">
        <v>264.5192284261139</v>
      </c>
      <c r="CZ164">
        <v>15.86995999865448</v>
      </c>
      <c r="DA164">
        <v>4.9259312226196887E-2</v>
      </c>
      <c r="DB164">
        <v>59.814541504614112</v>
      </c>
      <c r="DC164">
        <v>3.208942104502889</v>
      </c>
      <c r="DD164">
        <v>1.051270203080459E-2</v>
      </c>
      <c r="DE164">
        <v>9902.013429123017</v>
      </c>
      <c r="DF164">
        <v>472.01926438245778</v>
      </c>
      <c r="DG164">
        <v>0.27452729875566462</v>
      </c>
      <c r="DH164">
        <v>0.46482460096996869</v>
      </c>
      <c r="DI164">
        <v>8.6801667132520036E-2</v>
      </c>
      <c r="DJ164">
        <v>9.4763790585603944E-3</v>
      </c>
      <c r="DK164">
        <v>-0.14780608197178249</v>
      </c>
      <c r="DL164">
        <v>3.9302168178463268</v>
      </c>
      <c r="DM164">
        <v>9.6861834454531515</v>
      </c>
      <c r="DN164">
        <v>243.56833424687841</v>
      </c>
      <c r="DO164">
        <v>10.53314537009139</v>
      </c>
      <c r="DP164">
        <v>0.60389381508793516</v>
      </c>
      <c r="DQ164">
        <v>49.670618707737127</v>
      </c>
      <c r="DR164">
        <v>2.1605477402516078</v>
      </c>
      <c r="DS164">
        <v>0.35576174458736481</v>
      </c>
      <c r="DT164">
        <v>21.8807711317471</v>
      </c>
      <c r="DU164">
        <v>0.76099027455837631</v>
      </c>
      <c r="DV164">
        <v>0.28449706895725457</v>
      </c>
      <c r="DW164">
        <v>83.396096094991421</v>
      </c>
      <c r="DX164">
        <v>2.348741851370066</v>
      </c>
      <c r="DY164">
        <v>0.25043533393676132</v>
      </c>
      <c r="DZ164">
        <v>115.9145681163542</v>
      </c>
      <c r="EA164">
        <v>6.4871764809684871</v>
      </c>
      <c r="EB164">
        <v>0.12995393561256591</v>
      </c>
      <c r="EC164">
        <v>81.035683138978271</v>
      </c>
      <c r="ED164">
        <v>3.4594872455947341</v>
      </c>
      <c r="EE164">
        <v>0.26649299234211238</v>
      </c>
      <c r="EH164">
        <v>456.87227778920351</v>
      </c>
      <c r="EI164">
        <v>1.7882828354565841</v>
      </c>
      <c r="EJ164">
        <v>33.747449900064019</v>
      </c>
      <c r="EK164">
        <v>6.7498687458982367</v>
      </c>
      <c r="EL164">
        <v>10.23512937165008</v>
      </c>
      <c r="EM164">
        <v>28.522836453883041</v>
      </c>
      <c r="EN164">
        <v>25.616933368887921</v>
      </c>
      <c r="EO164">
        <v>84.097771725167803</v>
      </c>
      <c r="EP164">
        <v>132.42197985619839</v>
      </c>
      <c r="EQ164">
        <v>234.84282432578931</v>
      </c>
      <c r="ER164">
        <v>429.16058825330953</v>
      </c>
      <c r="ES164">
        <v>731.62036607393554</v>
      </c>
      <c r="ET164">
        <v>1055.5973006007321</v>
      </c>
      <c r="EU164">
        <v>1642.9765740752421</v>
      </c>
      <c r="EV164">
        <v>2431.4854270168339</v>
      </c>
      <c r="EX164">
        <v>9.7134876718184504</v>
      </c>
      <c r="EY164">
        <v>9.1885503621998854</v>
      </c>
      <c r="EZ164">
        <v>0.52304437799319548</v>
      </c>
      <c r="FA164">
        <v>0.53836725691464171</v>
      </c>
      <c r="FB164">
        <v>1.088440860127984E-3</v>
      </c>
      <c r="FC164">
        <v>2.1264330775620389E-2</v>
      </c>
      <c r="FD164">
        <v>19.5365054313746</v>
      </c>
      <c r="FE164">
        <v>3.7951522130230582</v>
      </c>
      <c r="FF164">
        <v>5.6032059506249814</v>
      </c>
      <c r="FG164">
        <v>0.43820847658616141</v>
      </c>
      <c r="FH164">
        <v>6.6690052119650857E-3</v>
      </c>
      <c r="FJ164">
        <f t="shared" si="8"/>
        <v>115.9145681163542</v>
      </c>
      <c r="FK164">
        <f t="shared" si="9"/>
        <v>188.11368843562758</v>
      </c>
      <c r="FL164">
        <f t="shared" si="10"/>
        <v>0.63273371217702035</v>
      </c>
      <c r="FM164">
        <f t="shared" si="11"/>
        <v>1.4892814555363934</v>
      </c>
    </row>
    <row r="165" spans="1:169" x14ac:dyDescent="0.25">
      <c r="A165" t="s">
        <v>1085</v>
      </c>
      <c r="B165" t="s">
        <v>963</v>
      </c>
      <c r="C165" s="7">
        <v>79.156486881515249</v>
      </c>
      <c r="D165" s="8">
        <v>1.0250467375360889E-2</v>
      </c>
      <c r="E165" s="9">
        <v>66.316301686962632</v>
      </c>
      <c r="F165" s="10">
        <v>0.44469388178566238</v>
      </c>
      <c r="G165">
        <v>17.89035781506772</v>
      </c>
      <c r="H165" s="11">
        <v>516.89544250381493</v>
      </c>
      <c r="I165" s="7">
        <v>1.965028185573749</v>
      </c>
      <c r="J165" s="7">
        <v>6.034032887611869E-2</v>
      </c>
      <c r="K165" s="8">
        <v>0.18504444609689871</v>
      </c>
      <c r="L165" s="19">
        <v>1.3471634063370521E-3</v>
      </c>
      <c r="M165">
        <v>0.17107728980423409</v>
      </c>
      <c r="N165" s="11">
        <v>0.89084452593702257</v>
      </c>
      <c r="O165" s="12">
        <v>12.98996402503108</v>
      </c>
      <c r="P165" s="10">
        <v>0.4620679499950387</v>
      </c>
      <c r="Q165" s="8">
        <v>0.50930148052864221</v>
      </c>
      <c r="R165" s="13">
        <v>1.595392227548996E-2</v>
      </c>
      <c r="S165" s="14">
        <v>0.44417967694791749</v>
      </c>
      <c r="T165" t="e">
        <v>#N/A</v>
      </c>
      <c r="U165" s="11" t="e">
        <v>#N/A</v>
      </c>
      <c r="V165" s="9">
        <v>2696.9793159323508</v>
      </c>
      <c r="W165" s="9">
        <v>11.27748333227091</v>
      </c>
      <c r="X165" s="9">
        <v>12.054781032011929</v>
      </c>
      <c r="Y165" s="9">
        <v>2653.3517507498332</v>
      </c>
      <c r="Z165" s="9">
        <v>13.77295072048252</v>
      </c>
      <c r="AA165" s="9">
        <v>67.893840467784528</v>
      </c>
      <c r="AB165" s="9">
        <v>2678.5021050465421</v>
      </c>
      <c r="AC165" s="9">
        <v>6.5551358669354123</v>
      </c>
      <c r="AD165" s="15">
        <v>33.452454992700851</v>
      </c>
      <c r="AE165" t="e">
        <v>#N/A</v>
      </c>
      <c r="AF165" t="e">
        <v>#N/A</v>
      </c>
      <c r="AG165" s="11" t="e">
        <v>#N/A</v>
      </c>
      <c r="AH165" s="16">
        <v>98.382354476180495</v>
      </c>
      <c r="AK165" t="s">
        <v>1086</v>
      </c>
      <c r="AL165" t="s">
        <v>1086</v>
      </c>
      <c r="AM165">
        <v>21.309000000000001</v>
      </c>
      <c r="AN165">
        <v>341.08890174531888</v>
      </c>
      <c r="AO165">
        <v>56.6549748000009</v>
      </c>
      <c r="AP165">
        <v>92.98620838005624</v>
      </c>
      <c r="AQ165" t="s">
        <v>154</v>
      </c>
      <c r="AR165">
        <v>641.88325404253067</v>
      </c>
      <c r="AS165">
        <v>1613.3321364376541</v>
      </c>
      <c r="AT165">
        <v>296.94693276353053</v>
      </c>
      <c r="AU165">
        <v>17.474128825747609</v>
      </c>
      <c r="AV165">
        <v>1.907955361440467</v>
      </c>
      <c r="AW165">
        <v>7.3955301716222994</v>
      </c>
      <c r="AX165">
        <v>2.4780424837264001</v>
      </c>
      <c r="AY165">
        <v>1.4025820304874921</v>
      </c>
      <c r="AZ165" t="s">
        <v>154</v>
      </c>
      <c r="BA165">
        <v>24.13450128936929</v>
      </c>
      <c r="BB165">
        <v>44.218246604026703</v>
      </c>
      <c r="BC165">
        <v>0.23679890815574159</v>
      </c>
      <c r="BD165">
        <v>0.1360529881159129</v>
      </c>
      <c r="BE165">
        <v>0.14557326033871959</v>
      </c>
      <c r="BF165">
        <v>450.60832801644472</v>
      </c>
      <c r="BG165">
        <v>49.404702821248897</v>
      </c>
      <c r="BH165">
        <v>6.7757051932187687E-2</v>
      </c>
      <c r="BI165">
        <v>534231.46222334262</v>
      </c>
      <c r="BJ165">
        <v>21084.83854182504</v>
      </c>
      <c r="BK165">
        <v>1.4959370747192251</v>
      </c>
      <c r="BL165">
        <v>1.398862101305379</v>
      </c>
      <c r="BM165">
        <v>0.25396994566915609</v>
      </c>
      <c r="BN165">
        <v>0.1084454450619841</v>
      </c>
      <c r="BO165">
        <v>3.0590408407988691E-2</v>
      </c>
      <c r="BP165">
        <v>1.4463817361599079E-2</v>
      </c>
      <c r="BQ165">
        <v>1.2763447452490761E-2</v>
      </c>
      <c r="BR165">
        <v>13.05148115741436</v>
      </c>
      <c r="BS165">
        <v>1.401785397902088</v>
      </c>
      <c r="BT165">
        <v>5.6418480342506273E-2</v>
      </c>
      <c r="BU165">
        <v>5.6109443382982432E-2</v>
      </c>
      <c r="BV165">
        <v>2.1414298994237569E-2</v>
      </c>
      <c r="BW165">
        <v>8.9944254470191564E-3</v>
      </c>
      <c r="BX165">
        <v>0.80184803534138416</v>
      </c>
      <c r="BY165">
        <v>0.22364100343748669</v>
      </c>
      <c r="BZ165">
        <v>6.6669732633603651E-2</v>
      </c>
      <c r="CA165">
        <v>1.493292392676516</v>
      </c>
      <c r="CB165">
        <v>0.37077410460578741</v>
      </c>
      <c r="CC165">
        <v>7.6129056602995529E-2</v>
      </c>
      <c r="CD165">
        <v>0.51619783115812889</v>
      </c>
      <c r="CE165">
        <v>7.7448210053048333E-2</v>
      </c>
      <c r="CF165">
        <v>2.49662732745323E-2</v>
      </c>
      <c r="CG165">
        <v>8.268042500635099</v>
      </c>
      <c r="CH165">
        <v>1.0797633079884941</v>
      </c>
      <c r="CI165">
        <v>0.1137341893006058</v>
      </c>
      <c r="CJ165">
        <v>2.614473014645859</v>
      </c>
      <c r="CK165">
        <v>0.31928794459026438</v>
      </c>
      <c r="CL165">
        <v>2.2721327709880709E-2</v>
      </c>
      <c r="CM165">
        <v>33.477707439253173</v>
      </c>
      <c r="CN165">
        <v>4.3153560408713858</v>
      </c>
      <c r="CO165">
        <v>4.966345335055506E-2</v>
      </c>
      <c r="CP165">
        <v>13.101178614067731</v>
      </c>
      <c r="CQ165">
        <v>1.6322017454363931</v>
      </c>
      <c r="CR165">
        <v>1.2329180656026719E-2</v>
      </c>
      <c r="CS165">
        <v>75.117848340132767</v>
      </c>
      <c r="CT165">
        <v>7.8725937844843816</v>
      </c>
      <c r="CU165">
        <v>3.6257030665786817E-2</v>
      </c>
      <c r="CV165">
        <v>16.45650984652902</v>
      </c>
      <c r="CW165">
        <v>1.7202012186750479</v>
      </c>
      <c r="CX165">
        <v>1.179355256070112E-2</v>
      </c>
      <c r="CY165">
        <v>163.20065670159889</v>
      </c>
      <c r="CZ165">
        <v>16.549548079863708</v>
      </c>
      <c r="DA165">
        <v>5.515350039275705E-2</v>
      </c>
      <c r="DB165">
        <v>41.357112603132563</v>
      </c>
      <c r="DC165">
        <v>3.7311628949815452</v>
      </c>
      <c r="DD165">
        <v>1.177169606175839E-2</v>
      </c>
      <c r="DE165">
        <v>10113.488533277879</v>
      </c>
      <c r="DF165">
        <v>421.81873012137589</v>
      </c>
      <c r="DG165">
        <v>0.11634227265809879</v>
      </c>
      <c r="DH165">
        <v>0.31466897931347271</v>
      </c>
      <c r="DI165">
        <v>6.3215695103980216E-2</v>
      </c>
      <c r="DJ165">
        <v>1.061161536066775E-2</v>
      </c>
      <c r="DK165">
        <v>-1.377893755428687</v>
      </c>
      <c r="DL165">
        <v>4.983593516053582</v>
      </c>
      <c r="DM165">
        <v>9.2285638248132518</v>
      </c>
      <c r="DN165">
        <v>140.37092510693179</v>
      </c>
      <c r="DO165">
        <v>10.180487853513879</v>
      </c>
      <c r="DP165">
        <v>0.59859739121661903</v>
      </c>
      <c r="DQ165">
        <v>28.496124852089121</v>
      </c>
      <c r="DR165">
        <v>2.0653296439240929</v>
      </c>
      <c r="DS165">
        <v>0.35273588115140159</v>
      </c>
      <c r="DT165">
        <v>10.976757326709221</v>
      </c>
      <c r="DU165">
        <v>0.96646111527821321</v>
      </c>
      <c r="DV165">
        <v>0.31586102214982131</v>
      </c>
      <c r="DW165">
        <v>41.554424558964087</v>
      </c>
      <c r="DX165">
        <v>4.0446036135088894</v>
      </c>
      <c r="DY165">
        <v>0.26491026631378922</v>
      </c>
      <c r="DZ165">
        <v>66.316301686962632</v>
      </c>
      <c r="EA165">
        <v>5.7216527329324824</v>
      </c>
      <c r="EB165">
        <v>0.1180241839375165</v>
      </c>
      <c r="EC165">
        <v>45.713568501924151</v>
      </c>
      <c r="ED165">
        <v>3.4123404521055849</v>
      </c>
      <c r="EE165">
        <v>0.26088910872389898</v>
      </c>
      <c r="EH165">
        <v>287.01167389582457</v>
      </c>
      <c r="EI165">
        <v>0.12907345319826449</v>
      </c>
      <c r="EJ165">
        <v>21.2911601262877</v>
      </c>
      <c r="EK165">
        <v>0.60462762266144865</v>
      </c>
      <c r="EL165">
        <v>1.754590886961453</v>
      </c>
      <c r="EM165">
        <v>10.089813464030509</v>
      </c>
      <c r="EN165">
        <v>9.1687003758104613</v>
      </c>
      <c r="EO165">
        <v>41.54795226449798</v>
      </c>
      <c r="EP165">
        <v>72.423075197946218</v>
      </c>
      <c r="EQ165">
        <v>136.08824162298041</v>
      </c>
      <c r="ER165">
        <v>239.9483262649768</v>
      </c>
      <c r="ES165">
        <v>469.4865521258298</v>
      </c>
      <c r="ET165">
        <v>666.2554593736445</v>
      </c>
      <c r="EU165">
        <v>1013.6686751652099</v>
      </c>
      <c r="EV165">
        <v>1681.18343915173</v>
      </c>
      <c r="EX165">
        <v>76.214370955988016</v>
      </c>
      <c r="EY165">
        <v>69.779961373283498</v>
      </c>
      <c r="EZ165">
        <v>0.44780753818645302</v>
      </c>
      <c r="FA165">
        <v>0.47107859225420479</v>
      </c>
      <c r="FB165">
        <v>1.2733298005606001E-4</v>
      </c>
      <c r="FC165">
        <v>3.1066140727362781E-3</v>
      </c>
      <c r="FD165">
        <v>24.397560407119581</v>
      </c>
      <c r="FE165">
        <v>4.4455036666065366</v>
      </c>
      <c r="FF165">
        <v>5.0811322398676033</v>
      </c>
      <c r="FG165">
        <v>0.40634825268024138</v>
      </c>
      <c r="FH165">
        <v>8.5714244634634163E-3</v>
      </c>
      <c r="FJ165">
        <f t="shared" si="8"/>
        <v>66.316301686962632</v>
      </c>
      <c r="FK165">
        <f t="shared" si="9"/>
        <v>107.62240084630307</v>
      </c>
      <c r="FL165">
        <f t="shared" si="10"/>
        <v>0.46261936278702409</v>
      </c>
      <c r="FM165">
        <f t="shared" si="11"/>
        <v>0.94556477668029992</v>
      </c>
    </row>
    <row r="166" spans="1:169" x14ac:dyDescent="0.25">
      <c r="A166" t="s">
        <v>1087</v>
      </c>
      <c r="B166" t="s">
        <v>963</v>
      </c>
      <c r="C166" s="7">
        <v>-1.927793761034666</v>
      </c>
      <c r="D166" s="8">
        <v>1.3083301236852991E-2</v>
      </c>
      <c r="E166" s="9">
        <v>85.358818507631185</v>
      </c>
      <c r="F166" s="10">
        <v>0.53689973071969654</v>
      </c>
      <c r="G166">
        <v>-734.44242614048335</v>
      </c>
      <c r="H166" s="11">
        <v>104.5386024652794</v>
      </c>
      <c r="I166" s="7">
        <v>1.8551555781967961</v>
      </c>
      <c r="J166" s="7">
        <v>5.785709684478807E-2</v>
      </c>
      <c r="K166" s="8">
        <v>0.18497045901242201</v>
      </c>
      <c r="L166" s="19">
        <v>1.027879772052226E-3</v>
      </c>
      <c r="M166">
        <v>0.19546535727981171</v>
      </c>
      <c r="N166" s="11">
        <v>0.80845898728719501</v>
      </c>
      <c r="O166" s="12">
        <v>13.786528582505159</v>
      </c>
      <c r="P166" s="10">
        <v>0.50133299387014596</v>
      </c>
      <c r="Q166" s="8">
        <v>0.54005340793440482</v>
      </c>
      <c r="R166" s="13">
        <v>1.729055073574411E-2</v>
      </c>
      <c r="S166" s="14">
        <v>0.85892462486763932</v>
      </c>
      <c r="T166" t="e">
        <v>#N/A</v>
      </c>
      <c r="U166" s="11" t="e">
        <v>#N/A</v>
      </c>
      <c r="V166" s="9">
        <v>2696.6655249391051</v>
      </c>
      <c r="W166" s="9">
        <v>8.1015250530044014</v>
      </c>
      <c r="X166" s="9">
        <v>9.1394347901108368</v>
      </c>
      <c r="Y166" s="9">
        <v>2782.911365499187</v>
      </c>
      <c r="Z166" s="9">
        <v>20.39226117761006</v>
      </c>
      <c r="AA166" s="9">
        <v>72.014100812465784</v>
      </c>
      <c r="AB166" s="9">
        <v>2734.078979655249</v>
      </c>
      <c r="AC166" s="9">
        <v>9.6070865415385498</v>
      </c>
      <c r="AD166" s="15">
        <v>34.078193433905291</v>
      </c>
      <c r="AE166" t="e">
        <v>#N/A</v>
      </c>
      <c r="AF166" t="e">
        <v>#N/A</v>
      </c>
      <c r="AG166" s="11" t="e">
        <v>#N/A</v>
      </c>
      <c r="AH166" s="16">
        <v>103.1982401882054</v>
      </c>
      <c r="AK166" t="s">
        <v>1088</v>
      </c>
      <c r="AL166" t="s">
        <v>1088</v>
      </c>
      <c r="AM166">
        <v>25.123999999999999</v>
      </c>
      <c r="AN166">
        <v>250.08243627129531</v>
      </c>
      <c r="AO166">
        <v>51.885034907771526</v>
      </c>
      <c r="AP166">
        <v>118.9668433056522</v>
      </c>
      <c r="AQ166" t="s">
        <v>154</v>
      </c>
      <c r="AR166">
        <v>678.75983651492606</v>
      </c>
      <c r="AS166">
        <v>2055.1055322519119</v>
      </c>
      <c r="AT166">
        <v>307.83215774048159</v>
      </c>
      <c r="AU166">
        <v>13.384554803514691</v>
      </c>
      <c r="AV166">
        <v>2.4307403542441679</v>
      </c>
      <c r="AW166">
        <v>4.2623741431499136</v>
      </c>
      <c r="AX166">
        <v>1.105594501901966</v>
      </c>
      <c r="AY166">
        <v>1.7242123160497349</v>
      </c>
      <c r="AZ166" t="s">
        <v>154</v>
      </c>
      <c r="BA166">
        <v>21.50428516960557</v>
      </c>
      <c r="BB166">
        <v>57.034287906566028</v>
      </c>
      <c r="BC166">
        <v>0.24431717530247471</v>
      </c>
      <c r="BD166">
        <v>0.14111462739115699</v>
      </c>
      <c r="BE166">
        <v>0.20462102386206099</v>
      </c>
      <c r="BF166">
        <v>535.38539687310606</v>
      </c>
      <c r="BG166">
        <v>32.331282934212631</v>
      </c>
      <c r="BH166">
        <v>0.24431663571203979</v>
      </c>
      <c r="BI166">
        <v>538801.95598256635</v>
      </c>
      <c r="BJ166">
        <v>22094.056918744089</v>
      </c>
      <c r="BK166">
        <v>1.8063259619012959</v>
      </c>
      <c r="BL166">
        <v>1.2522010527309519</v>
      </c>
      <c r="BM166">
        <v>0.2305134512856869</v>
      </c>
      <c r="BN166">
        <v>0.1182216207020529</v>
      </c>
      <c r="BO166">
        <v>7.0244384525284774E-3</v>
      </c>
      <c r="BP166">
        <v>1.6529941477073758E-2</v>
      </c>
      <c r="BQ166">
        <v>6.0179941690577622E-3</v>
      </c>
      <c r="BR166">
        <v>14.05174490491753</v>
      </c>
      <c r="BS166">
        <v>1.157287016195812</v>
      </c>
      <c r="BT166">
        <v>5.5955378720308688E-2</v>
      </c>
      <c r="BU166">
        <v>9.7511127189162633E-2</v>
      </c>
      <c r="BV166">
        <v>2.6874074097872978E-2</v>
      </c>
      <c r="BW166">
        <v>3.3624851336251679E-3</v>
      </c>
      <c r="BX166">
        <v>1.4069667586133441</v>
      </c>
      <c r="BY166">
        <v>0.27933904372085772</v>
      </c>
      <c r="BZ166">
        <v>3.0222734313980489E-2</v>
      </c>
      <c r="CA166">
        <v>2.264328607045234</v>
      </c>
      <c r="CB166">
        <v>0.40652819645806182</v>
      </c>
      <c r="CC166">
        <v>0.14719975454042189</v>
      </c>
      <c r="CD166">
        <v>0.7822642020892997</v>
      </c>
      <c r="CE166">
        <v>0.12451213653379969</v>
      </c>
      <c r="CF166">
        <v>3.0890258082719949E-2</v>
      </c>
      <c r="CG166">
        <v>10.72330367702989</v>
      </c>
      <c r="CH166">
        <v>1.1938977214410591</v>
      </c>
      <c r="CI166">
        <v>0.17054795282115329</v>
      </c>
      <c r="CJ166">
        <v>3.341456172897328</v>
      </c>
      <c r="CK166">
        <v>0.3137616869330429</v>
      </c>
      <c r="CL166">
        <v>7.4860190143013596E-3</v>
      </c>
      <c r="CM166">
        <v>41.651430422784493</v>
      </c>
      <c r="CN166">
        <v>3.789308593148621</v>
      </c>
      <c r="CO166">
        <v>4.6176239602578918E-2</v>
      </c>
      <c r="CP166">
        <v>16.72286756802788</v>
      </c>
      <c r="CQ166">
        <v>1.4301475119951419</v>
      </c>
      <c r="CR166">
        <v>1.146362671156414E-2</v>
      </c>
      <c r="CS166">
        <v>89.272739018021767</v>
      </c>
      <c r="CT166">
        <v>6.8998632713022454</v>
      </c>
      <c r="CU166">
        <v>3.3732132476660327E-2</v>
      </c>
      <c r="CV166">
        <v>20.028925021384602</v>
      </c>
      <c r="CW166">
        <v>1.4924188619916241</v>
      </c>
      <c r="CX166">
        <v>1.096518689457316E-2</v>
      </c>
      <c r="CY166">
        <v>197.24987078429791</v>
      </c>
      <c r="CZ166">
        <v>13.814433139805519</v>
      </c>
      <c r="DA166">
        <v>5.1281756810317602E-2</v>
      </c>
      <c r="DB166">
        <v>44.948114670720678</v>
      </c>
      <c r="DC166">
        <v>2.655964102116005</v>
      </c>
      <c r="DD166">
        <v>3.622282224736266E-2</v>
      </c>
      <c r="DE166">
        <v>9158.0294106603124</v>
      </c>
      <c r="DF166">
        <v>455.78360961610838</v>
      </c>
      <c r="DG166">
        <v>0.1081549063762684</v>
      </c>
      <c r="DH166">
        <v>0.40193975601410481</v>
      </c>
      <c r="DI166">
        <v>9.3705908344966102E-2</v>
      </c>
      <c r="DJ166">
        <v>9.8680135219855365E-3</v>
      </c>
      <c r="DK166">
        <v>-3.1030266131606079</v>
      </c>
      <c r="DL166">
        <v>4.0174466769183361</v>
      </c>
      <c r="DM166">
        <v>11.7691980194379</v>
      </c>
      <c r="DN166">
        <v>189.96368119676831</v>
      </c>
      <c r="DO166">
        <v>9.8553604273097726</v>
      </c>
      <c r="DP166">
        <v>0.87410125538944083</v>
      </c>
      <c r="DQ166">
        <v>38.522434120572541</v>
      </c>
      <c r="DR166">
        <v>1.9512407890482699</v>
      </c>
      <c r="DS166">
        <v>0.43098951507059552</v>
      </c>
      <c r="DT166">
        <v>17.08337663641116</v>
      </c>
      <c r="DU166">
        <v>1.1494238980598011</v>
      </c>
      <c r="DV166">
        <v>0.37251298456436849</v>
      </c>
      <c r="DW166">
        <v>62.260221843877297</v>
      </c>
      <c r="DX166">
        <v>5.7974357481537959</v>
      </c>
      <c r="DY166">
        <v>0.33387432491303981</v>
      </c>
      <c r="DZ166">
        <v>85.358818507631185</v>
      </c>
      <c r="EA166">
        <v>5.3686179518317987</v>
      </c>
      <c r="EB166">
        <v>0.1812401377298046</v>
      </c>
      <c r="EC166">
        <v>63.031767776863752</v>
      </c>
      <c r="ED166">
        <v>3.3850861662101228</v>
      </c>
      <c r="EE166">
        <v>0.31547102892797418</v>
      </c>
      <c r="EH166">
        <v>341.00980692554532</v>
      </c>
      <c r="EI166">
        <v>2.9638980812356441E-2</v>
      </c>
      <c r="EJ166">
        <v>22.922911753535939</v>
      </c>
      <c r="EK166">
        <v>1.0507664567797701</v>
      </c>
      <c r="EL166">
        <v>3.078701878803817</v>
      </c>
      <c r="EM166">
        <v>15.299517615170499</v>
      </c>
      <c r="EN166">
        <v>13.89456842076909</v>
      </c>
      <c r="EO166">
        <v>53.885948125778363</v>
      </c>
      <c r="EP166">
        <v>92.561112822640666</v>
      </c>
      <c r="EQ166">
        <v>169.3147578161971</v>
      </c>
      <c r="ER166">
        <v>306.27962578805642</v>
      </c>
      <c r="ES166">
        <v>557.95461886263604</v>
      </c>
      <c r="ET166">
        <v>810.88765268763575</v>
      </c>
      <c r="EU166">
        <v>1225.154476921105</v>
      </c>
      <c r="EV166">
        <v>1827.1591329561249</v>
      </c>
      <c r="EX166">
        <v>129.89279126274079</v>
      </c>
      <c r="EY166">
        <v>37.000896521897367</v>
      </c>
      <c r="EZ166">
        <v>0.48391426920727387</v>
      </c>
      <c r="FA166">
        <v>0.49840651879173609</v>
      </c>
      <c r="FB166">
        <v>2.4192035674424659E-5</v>
      </c>
      <c r="FC166">
        <v>5.5003172150138943E-4</v>
      </c>
      <c r="FD166">
        <v>22.73606607164821</v>
      </c>
      <c r="FE166">
        <v>3.1153948670034279</v>
      </c>
      <c r="FF166">
        <v>6.0746063272013373</v>
      </c>
      <c r="FG166">
        <v>0.43274461051979662</v>
      </c>
      <c r="FH166">
        <v>6.348298469104164E-3</v>
      </c>
      <c r="FJ166">
        <f t="shared" si="8"/>
        <v>85.358818507631185</v>
      </c>
      <c r="FK166">
        <f t="shared" si="9"/>
        <v>138.52583373178555</v>
      </c>
      <c r="FL166">
        <f t="shared" si="10"/>
        <v>0.57828121706367375</v>
      </c>
      <c r="FM166">
        <f t="shared" si="11"/>
        <v>1.3330320673302207</v>
      </c>
    </row>
    <row r="167" spans="1:169" x14ac:dyDescent="0.25">
      <c r="A167" t="s">
        <v>1089</v>
      </c>
      <c r="B167" t="s">
        <v>963</v>
      </c>
      <c r="C167" s="7">
        <v>-38.979669011115448</v>
      </c>
      <c r="D167" s="8">
        <v>2.0468566818425869E-2</v>
      </c>
      <c r="E167" s="9">
        <v>165.36028960031899</v>
      </c>
      <c r="F167" s="10">
        <v>0.46901816053718642</v>
      </c>
      <c r="G167">
        <v>-36.687852111374447</v>
      </c>
      <c r="H167" s="11">
        <v>968.18909223105356</v>
      </c>
      <c r="I167" s="7">
        <v>2.3428937001730969</v>
      </c>
      <c r="J167" s="7">
        <v>8.218057008551434E-2</v>
      </c>
      <c r="K167" s="8">
        <v>0.17870421967082731</v>
      </c>
      <c r="L167" s="19">
        <v>1.121346927793854E-3</v>
      </c>
      <c r="M167">
        <v>0.14151879720615229</v>
      </c>
      <c r="N167" s="11">
        <v>0.80205952094595045</v>
      </c>
      <c r="O167" s="12">
        <v>10.58762713877489</v>
      </c>
      <c r="P167" s="10">
        <v>0.42959771589266382</v>
      </c>
      <c r="Q167" s="8">
        <v>0.42861685430298629</v>
      </c>
      <c r="R167" s="13">
        <v>1.4991189654167431E-2</v>
      </c>
      <c r="S167" s="14">
        <v>0.97215417241664703</v>
      </c>
      <c r="T167" t="e">
        <v>#N/A</v>
      </c>
      <c r="U167" s="11" t="e">
        <v>#N/A</v>
      </c>
      <c r="V167" s="9">
        <v>2639.6633276557218</v>
      </c>
      <c r="W167" s="9">
        <v>9.4868894347085906</v>
      </c>
      <c r="X167" s="9">
        <v>10.40038859218612</v>
      </c>
      <c r="Y167" s="9">
        <v>2298.265648492119</v>
      </c>
      <c r="Z167" s="9">
        <v>32.2944340627879</v>
      </c>
      <c r="AA167" s="9">
        <v>67.611594997970769</v>
      </c>
      <c r="AB167" s="9">
        <v>2484.9212737867601</v>
      </c>
      <c r="AC167" s="9">
        <v>19.096210271853241</v>
      </c>
      <c r="AD167" s="15">
        <v>37.402389690816818</v>
      </c>
      <c r="AE167" t="e">
        <v>#N/A</v>
      </c>
      <c r="AF167" t="e">
        <v>#N/A</v>
      </c>
      <c r="AG167" s="11" t="e">
        <v>#N/A</v>
      </c>
      <c r="AH167" s="16">
        <v>87.066620368333218</v>
      </c>
      <c r="AK167" t="s">
        <v>1090</v>
      </c>
      <c r="AL167" t="s">
        <v>1090</v>
      </c>
      <c r="AM167">
        <v>16.085000000000001</v>
      </c>
      <c r="AN167">
        <v>307.28490168775699</v>
      </c>
      <c r="AO167">
        <v>63.628974398584241</v>
      </c>
      <c r="AP167">
        <v>120.4796128618881</v>
      </c>
      <c r="AQ167" t="s">
        <v>154</v>
      </c>
      <c r="AR167">
        <v>1026.635846810384</v>
      </c>
      <c r="AS167">
        <v>2030.053545872004</v>
      </c>
      <c r="AT167">
        <v>279.1818846401207</v>
      </c>
      <c r="AU167">
        <v>14.47167669832273</v>
      </c>
      <c r="AV167">
        <v>2.4790895623695608</v>
      </c>
      <c r="AW167">
        <v>2.4964456898972331</v>
      </c>
      <c r="AX167">
        <v>1.0398529295766741</v>
      </c>
      <c r="AY167">
        <v>1.824569688514283</v>
      </c>
      <c r="AZ167">
        <v>138.75774862495541</v>
      </c>
      <c r="BA167">
        <v>40.631217581042378</v>
      </c>
      <c r="BB167">
        <v>57.701317936400493</v>
      </c>
      <c r="BC167">
        <v>5.4006258734840982</v>
      </c>
      <c r="BD167">
        <v>1.3115686857106641</v>
      </c>
      <c r="BE167">
        <v>0.1659542351948631</v>
      </c>
      <c r="BF167">
        <v>394.40960972225912</v>
      </c>
      <c r="BG167">
        <v>24.958668614311129</v>
      </c>
      <c r="BH167">
        <v>9.1345014832782359E-2</v>
      </c>
      <c r="BI167">
        <v>554569.55096006393</v>
      </c>
      <c r="BJ167">
        <v>22061.294887978322</v>
      </c>
      <c r="BK167">
        <v>2.236907785836812</v>
      </c>
      <c r="BL167">
        <v>1.823469331515184</v>
      </c>
      <c r="BM167">
        <v>0.327275773394264</v>
      </c>
      <c r="BN167">
        <v>0.10228042624680669</v>
      </c>
      <c r="BO167">
        <v>1.7336254791811641</v>
      </c>
      <c r="BP167">
        <v>0.46628978796646819</v>
      </c>
      <c r="BQ167">
        <v>9.1508298964490895E-3</v>
      </c>
      <c r="BR167">
        <v>26.469845744968861</v>
      </c>
      <c r="BS167">
        <v>3.7132492704130451</v>
      </c>
      <c r="BT167">
        <v>7.1959653956349207E-2</v>
      </c>
      <c r="BU167">
        <v>1.680122046755663</v>
      </c>
      <c r="BV167">
        <v>0.48099482367030377</v>
      </c>
      <c r="BW167">
        <v>1.4301647169156641E-2</v>
      </c>
      <c r="BX167">
        <v>9.4638118412841425</v>
      </c>
      <c r="BY167">
        <v>3.145607279687618</v>
      </c>
      <c r="BZ167">
        <v>4.6734441148513987E-2</v>
      </c>
      <c r="CA167">
        <v>5.5090030635080307</v>
      </c>
      <c r="CB167">
        <v>1.555389859138772</v>
      </c>
      <c r="CC167">
        <v>0.1855552213318879</v>
      </c>
      <c r="CD167">
        <v>1.477850475154725</v>
      </c>
      <c r="CE167">
        <v>0.42126562868258027</v>
      </c>
      <c r="CF167">
        <v>1.4432047433174789E-2</v>
      </c>
      <c r="CG167">
        <v>10.82485826993903</v>
      </c>
      <c r="CH167">
        <v>2.2059444385842322</v>
      </c>
      <c r="CI167">
        <v>0.25050793184277442</v>
      </c>
      <c r="CJ167">
        <v>2.7941403078358968</v>
      </c>
      <c r="CK167">
        <v>0.37297987473266059</v>
      </c>
      <c r="CL167">
        <v>1.156388301820775E-2</v>
      </c>
      <c r="CM167">
        <v>30.559883397244459</v>
      </c>
      <c r="CN167">
        <v>3.4461316051741928</v>
      </c>
      <c r="CO167">
        <v>7.1383677390942812E-2</v>
      </c>
      <c r="CP167">
        <v>12.213419810875539</v>
      </c>
      <c r="CQ167">
        <v>1.19051230254222</v>
      </c>
      <c r="CR167">
        <v>1.772101393498109E-2</v>
      </c>
      <c r="CS167">
        <v>59.660193095472671</v>
      </c>
      <c r="CT167">
        <v>4.2208124274725947</v>
      </c>
      <c r="CU167">
        <v>5.221254122626047E-2</v>
      </c>
      <c r="CV167">
        <v>14.590209442186</v>
      </c>
      <c r="CW167">
        <v>1.196127774522705</v>
      </c>
      <c r="CX167">
        <v>1.694957240744133E-2</v>
      </c>
      <c r="CY167">
        <v>157.74341387131309</v>
      </c>
      <c r="CZ167">
        <v>9.7729240082477737</v>
      </c>
      <c r="DA167">
        <v>7.927543984279567E-2</v>
      </c>
      <c r="DB167">
        <v>35.707408058092547</v>
      </c>
      <c r="DC167">
        <v>2.568325004735506</v>
      </c>
      <c r="DD167">
        <v>1.6925055361326501E-2</v>
      </c>
      <c r="DE167">
        <v>11829.159882077751</v>
      </c>
      <c r="DF167">
        <v>779.73483759544843</v>
      </c>
      <c r="DG167">
        <v>0.16712175554286099</v>
      </c>
      <c r="DH167">
        <v>0.64257605247684368</v>
      </c>
      <c r="DI167">
        <v>0.15662249254621249</v>
      </c>
      <c r="DJ167">
        <v>4.199510063240721E-2</v>
      </c>
      <c r="DK167">
        <v>2.6882827228434159</v>
      </c>
      <c r="DL167">
        <v>3.701705341621051</v>
      </c>
      <c r="DM167">
        <v>14.73199134401602</v>
      </c>
      <c r="DN167">
        <v>297.14894477662477</v>
      </c>
      <c r="DO167">
        <v>16.831258126741169</v>
      </c>
      <c r="DP167">
        <v>0.71244582186423022</v>
      </c>
      <c r="DQ167">
        <v>58.345589595799737</v>
      </c>
      <c r="DR167">
        <v>3.5604362702824961</v>
      </c>
      <c r="DS167">
        <v>0.48159310079461171</v>
      </c>
      <c r="DT167">
        <v>19.142911529231519</v>
      </c>
      <c r="DU167">
        <v>0.86423804365451817</v>
      </c>
      <c r="DV167">
        <v>0.41193642913418699</v>
      </c>
      <c r="DW167">
        <v>83.438711944527114</v>
      </c>
      <c r="DX167">
        <v>3.3628554150636329</v>
      </c>
      <c r="DY167">
        <v>0.30864220615976179</v>
      </c>
      <c r="DZ167">
        <v>165.36028960031899</v>
      </c>
      <c r="EA167">
        <v>8.7790032675308911</v>
      </c>
      <c r="EB167">
        <v>0.19078803542034239</v>
      </c>
      <c r="EC167">
        <v>94.262338863843851</v>
      </c>
      <c r="ED167">
        <v>5.250429786068942</v>
      </c>
      <c r="EE167">
        <v>0.38397714934087901</v>
      </c>
      <c r="EH167">
        <v>251.21631192500581</v>
      </c>
      <c r="EI167">
        <v>7.3148754395829716</v>
      </c>
      <c r="EJ167">
        <v>43.180825032575633</v>
      </c>
      <c r="EK167">
        <v>18.10476343486706</v>
      </c>
      <c r="EL167">
        <v>20.708559827755231</v>
      </c>
      <c r="EM167">
        <v>37.222993672351564</v>
      </c>
      <c r="EN167">
        <v>26.249564389959581</v>
      </c>
      <c r="EO167">
        <v>54.396272713261467</v>
      </c>
      <c r="EP167">
        <v>77.400008527310163</v>
      </c>
      <c r="EQ167">
        <v>124.2271682814816</v>
      </c>
      <c r="ER167">
        <v>223.68900752519309</v>
      </c>
      <c r="ES167">
        <v>372.87620684670418</v>
      </c>
      <c r="ET167">
        <v>590.69673855004066</v>
      </c>
      <c r="EU167">
        <v>979.77275696467757</v>
      </c>
      <c r="EV167">
        <v>1451.52065276799</v>
      </c>
      <c r="EX167">
        <v>3.7522437342231512</v>
      </c>
      <c r="EY167">
        <v>3.7480246658918319</v>
      </c>
      <c r="EZ167">
        <v>0.58335359720207469</v>
      </c>
      <c r="FA167">
        <v>0.55250248056451812</v>
      </c>
      <c r="FB167">
        <v>7.4658898071878988E-3</v>
      </c>
      <c r="FC167">
        <v>0.1344738357008724</v>
      </c>
      <c r="FD167">
        <v>18.01176272001841</v>
      </c>
      <c r="FE167">
        <v>2.8377486594567669</v>
      </c>
      <c r="FF167">
        <v>6.2471195032086344</v>
      </c>
      <c r="FG167">
        <v>1.0482864896991499</v>
      </c>
      <c r="FH167">
        <v>1.155971768813605E-2</v>
      </c>
      <c r="FJ167">
        <f t="shared" si="8"/>
        <v>165.36028960031899</v>
      </c>
      <c r="FK167">
        <f t="shared" si="9"/>
        <v>268.35741618150223</v>
      </c>
      <c r="FL167">
        <f t="shared" si="10"/>
        <v>1.0226653663438998</v>
      </c>
      <c r="FM167">
        <f t="shared" si="11"/>
        <v>2.3229147263057155</v>
      </c>
    </row>
    <row r="168" spans="1:169" x14ac:dyDescent="0.25">
      <c r="A168" t="s">
        <v>1091</v>
      </c>
      <c r="B168" t="s">
        <v>963</v>
      </c>
      <c r="C168" s="7">
        <v>8.9169547840718479</v>
      </c>
      <c r="D168" s="8">
        <v>1.437459558328489E-2</v>
      </c>
      <c r="E168" s="9">
        <v>99.354886772657252</v>
      </c>
      <c r="F168" s="10">
        <v>0.69257003222674829</v>
      </c>
      <c r="G168">
        <v>158.9054211464593</v>
      </c>
      <c r="H168" s="11">
        <v>65.986297520799283</v>
      </c>
      <c r="I168" s="7">
        <v>1.998143797540084</v>
      </c>
      <c r="J168" s="7">
        <v>6.2267111049552917E-2</v>
      </c>
      <c r="K168" s="8">
        <v>0.18461072876374809</v>
      </c>
      <c r="L168" s="19">
        <v>8.6780112875384013E-4</v>
      </c>
      <c r="M168">
        <v>0.19439150065274249</v>
      </c>
      <c r="N168" s="11">
        <v>1.7235730244108849</v>
      </c>
      <c r="O168" s="12">
        <v>12.76420348875183</v>
      </c>
      <c r="P168" s="10">
        <v>0.45502392769794842</v>
      </c>
      <c r="Q168" s="8">
        <v>0.50094109404473486</v>
      </c>
      <c r="R168" s="13">
        <v>1.5730185031815551E-2</v>
      </c>
      <c r="S168" s="14">
        <v>0.84806356505150549</v>
      </c>
      <c r="T168" t="e">
        <v>#N/A</v>
      </c>
      <c r="U168" s="11" t="e">
        <v>#N/A</v>
      </c>
      <c r="V168" s="9">
        <v>2693.6435585320419</v>
      </c>
      <c r="W168" s="9">
        <v>6.5016730571499233</v>
      </c>
      <c r="X168" s="9">
        <v>7.7678254552650703</v>
      </c>
      <c r="Y168" s="9">
        <v>2617.4955082699171</v>
      </c>
      <c r="Z168" s="9">
        <v>13.72558486022182</v>
      </c>
      <c r="AA168" s="9">
        <v>67.466236976600911</v>
      </c>
      <c r="AB168" s="9">
        <v>2661.852421698678</v>
      </c>
      <c r="AC168" s="9">
        <v>6.9141796683849881</v>
      </c>
      <c r="AD168" s="15">
        <v>33.461683066187149</v>
      </c>
      <c r="AE168" t="e">
        <v>#N/A</v>
      </c>
      <c r="AF168" t="e">
        <v>#N/A</v>
      </c>
      <c r="AG168" s="11" t="e">
        <v>#N/A</v>
      </c>
      <c r="AH168" s="16">
        <v>97.173046522026695</v>
      </c>
      <c r="AK168" t="s">
        <v>1092</v>
      </c>
      <c r="AL168" t="s">
        <v>1092</v>
      </c>
      <c r="AM168">
        <v>25.071999999999999</v>
      </c>
      <c r="AN168">
        <v>280.43055955287332</v>
      </c>
      <c r="AO168">
        <v>58.6205175523299</v>
      </c>
      <c r="AP168">
        <v>95.565809597810428</v>
      </c>
      <c r="AQ168" t="s">
        <v>154</v>
      </c>
      <c r="AR168">
        <v>776.87303709385765</v>
      </c>
      <c r="AS168">
        <v>1648.125414412134</v>
      </c>
      <c r="AT168">
        <v>293.81924987851579</v>
      </c>
      <c r="AU168">
        <v>15.9780978253168</v>
      </c>
      <c r="AV168">
        <v>1.9544041179876039</v>
      </c>
      <c r="AW168">
        <v>4.2770854172778749</v>
      </c>
      <c r="AX168">
        <v>0.8432056864458225</v>
      </c>
      <c r="AY168">
        <v>1.405134131793166</v>
      </c>
      <c r="AZ168" t="s">
        <v>154</v>
      </c>
      <c r="BA168">
        <v>23.533963250107298</v>
      </c>
      <c r="BB168">
        <v>44.05150239881025</v>
      </c>
      <c r="BC168">
        <v>0.47820202025812669</v>
      </c>
      <c r="BD168">
        <v>0.18758182511667501</v>
      </c>
      <c r="BE168">
        <v>0.10596058966712329</v>
      </c>
      <c r="BF168">
        <v>419.15498682646609</v>
      </c>
      <c r="BG168">
        <v>23.620474227264719</v>
      </c>
      <c r="BH168">
        <v>5.8561223609412523E-2</v>
      </c>
      <c r="BI168">
        <v>549346.16644726519</v>
      </c>
      <c r="BJ168">
        <v>32064.538931105159</v>
      </c>
      <c r="BK168">
        <v>1.571409348871299</v>
      </c>
      <c r="BL168">
        <v>1.719511395658835</v>
      </c>
      <c r="BM168">
        <v>0.23882748178136079</v>
      </c>
      <c r="BN168">
        <v>0.1069161227562916</v>
      </c>
      <c r="BO168" t="s">
        <v>154</v>
      </c>
      <c r="BP168">
        <v>5.0999806878692218E-2</v>
      </c>
      <c r="BQ168">
        <v>5.6475931791782619E-3</v>
      </c>
      <c r="BR168">
        <v>16.791662509962379</v>
      </c>
      <c r="BS168">
        <v>1.422987988507225</v>
      </c>
      <c r="BT168">
        <v>3.7391264257360002E-2</v>
      </c>
      <c r="BU168" t="s">
        <v>154</v>
      </c>
      <c r="BV168">
        <v>7.0662645398674173E-2</v>
      </c>
      <c r="BW168">
        <v>7.4044315182673695E-2</v>
      </c>
      <c r="BX168">
        <v>1.47372712474704</v>
      </c>
      <c r="BY168">
        <v>0.41144297371918342</v>
      </c>
      <c r="BZ168">
        <v>8.2367233199234169E-2</v>
      </c>
      <c r="CA168">
        <v>1.902902322318639</v>
      </c>
      <c r="CB168">
        <v>0.33649346076239278</v>
      </c>
      <c r="CC168">
        <v>0.1292302963880263</v>
      </c>
      <c r="CD168">
        <v>0.68875239714994629</v>
      </c>
      <c r="CE168">
        <v>0.11472684542872839</v>
      </c>
      <c r="CF168">
        <v>9.0519020646515382E-3</v>
      </c>
      <c r="CG168">
        <v>8.3730555740977302</v>
      </c>
      <c r="CH168">
        <v>1.0370180807564811</v>
      </c>
      <c r="CI168">
        <v>0.14029818027752919</v>
      </c>
      <c r="CJ168">
        <v>2.606445810352132</v>
      </c>
      <c r="CK168">
        <v>0.2264406533985989</v>
      </c>
      <c r="CL168">
        <v>7.2501161937792878E-3</v>
      </c>
      <c r="CM168">
        <v>31.382840289493441</v>
      </c>
      <c r="CN168">
        <v>2.108356290058802</v>
      </c>
      <c r="CO168">
        <v>4.4771264835563887E-2</v>
      </c>
      <c r="CP168">
        <v>12.81301685623969</v>
      </c>
      <c r="CQ168">
        <v>1.0007296261468159</v>
      </c>
      <c r="CR168">
        <v>1.111395336023956E-2</v>
      </c>
      <c r="CS168">
        <v>66.822627546266091</v>
      </c>
      <c r="CT168">
        <v>4.4197118807047087</v>
      </c>
      <c r="CU168">
        <v>3.276678489952102E-2</v>
      </c>
      <c r="CV168">
        <v>16.350873725918021</v>
      </c>
      <c r="CW168">
        <v>1.131336016753445</v>
      </c>
      <c r="CX168">
        <v>1.062996688683617E-2</v>
      </c>
      <c r="CY168">
        <v>156.00001082642291</v>
      </c>
      <c r="CZ168">
        <v>10.73249109615606</v>
      </c>
      <c r="DA168">
        <v>0.11334482521151901</v>
      </c>
      <c r="DB168">
        <v>37.115347148043128</v>
      </c>
      <c r="DC168">
        <v>2.422645714570125</v>
      </c>
      <c r="DD168">
        <v>1.061594765605401E-2</v>
      </c>
      <c r="DE168">
        <v>10434.052566676341</v>
      </c>
      <c r="DF168">
        <v>647.20101805291995</v>
      </c>
      <c r="DG168">
        <v>0.58831648348904375</v>
      </c>
      <c r="DH168">
        <v>0.43561767102680737</v>
      </c>
      <c r="DI168">
        <v>8.4001895841436205E-2</v>
      </c>
      <c r="DJ168">
        <v>9.5722811138512949E-3</v>
      </c>
      <c r="DK168">
        <v>3.553286041117953</v>
      </c>
      <c r="DL168">
        <v>5.4703263511791658</v>
      </c>
      <c r="DM168">
        <v>10.042006379292561</v>
      </c>
      <c r="DN168">
        <v>205.93050182461641</v>
      </c>
      <c r="DO168">
        <v>11.43406346187084</v>
      </c>
      <c r="DP168">
        <v>0.59711534037188874</v>
      </c>
      <c r="DQ168">
        <v>41.58957180065449</v>
      </c>
      <c r="DR168">
        <v>2.2571766336363548</v>
      </c>
      <c r="DS168">
        <v>0.3728421506641581</v>
      </c>
      <c r="DT168">
        <v>18.245688740670531</v>
      </c>
      <c r="DU168">
        <v>1.4033813714053249</v>
      </c>
      <c r="DV168">
        <v>0.28247659412397003</v>
      </c>
      <c r="DW168">
        <v>71.896403763365569</v>
      </c>
      <c r="DX168">
        <v>6.0042607653558218</v>
      </c>
      <c r="DY168">
        <v>0.2404449232613996</v>
      </c>
      <c r="DZ168">
        <v>99.354886772657252</v>
      </c>
      <c r="EA168">
        <v>5.5369281875973071</v>
      </c>
      <c r="EB168">
        <v>0.14617432379929801</v>
      </c>
      <c r="EC168">
        <v>68.262882138457002</v>
      </c>
      <c r="ED168">
        <v>3.8315999511951802</v>
      </c>
      <c r="EE168">
        <v>0.25873322320713288</v>
      </c>
      <c r="EH168">
        <v>266.97769861558351</v>
      </c>
      <c r="EI168">
        <v>-0.22290190068016341</v>
      </c>
      <c r="EJ168">
        <v>27.39259789553406</v>
      </c>
      <c r="EK168">
        <v>0.7779458316963177</v>
      </c>
      <c r="EL168">
        <v>3.2247858309563231</v>
      </c>
      <c r="EM168">
        <v>12.85744812377459</v>
      </c>
      <c r="EN168">
        <v>12.2336127380097</v>
      </c>
      <c r="EO168">
        <v>42.075656151244871</v>
      </c>
      <c r="EP168">
        <v>72.200714968203087</v>
      </c>
      <c r="EQ168">
        <v>127.5725215020059</v>
      </c>
      <c r="ER168">
        <v>234.67063839266831</v>
      </c>
      <c r="ES168">
        <v>417.64142216416298</v>
      </c>
      <c r="ET168">
        <v>661.97869335700489</v>
      </c>
      <c r="EU168">
        <v>968.94416662374476</v>
      </c>
      <c r="EV168">
        <v>1508.753949107444</v>
      </c>
      <c r="EX168" t="e">
        <v>#N/A</v>
      </c>
      <c r="EY168">
        <v>33.867742509305643</v>
      </c>
      <c r="EZ168">
        <v>0.52597110900242894</v>
      </c>
      <c r="FA168">
        <v>0.53530879070419379</v>
      </c>
      <c r="FB168">
        <v>-2.300461764033917E-4</v>
      </c>
      <c r="FC168">
        <v>-5.2976452673470309E-3</v>
      </c>
      <c r="FD168">
        <v>23.028616907144229</v>
      </c>
      <c r="FE168">
        <v>3.9472948643376271</v>
      </c>
      <c r="FF168">
        <v>5.9169177985628698</v>
      </c>
      <c r="FG168">
        <v>0.63689025562444868</v>
      </c>
      <c r="FH168">
        <v>1.10225081815673E-2</v>
      </c>
      <c r="FJ168">
        <f t="shared" si="8"/>
        <v>99.354886772657252</v>
      </c>
      <c r="FK168">
        <f t="shared" si="9"/>
        <v>161.23956219331984</v>
      </c>
      <c r="FL168">
        <f t="shared" si="10"/>
        <v>0.63941663403802851</v>
      </c>
      <c r="FM168">
        <f t="shared" si="11"/>
        <v>1.5075241521064142</v>
      </c>
    </row>
    <row r="169" spans="1:169" x14ac:dyDescent="0.25">
      <c r="A169" t="s">
        <v>1093</v>
      </c>
      <c r="B169" t="s">
        <v>963</v>
      </c>
      <c r="C169" s="7">
        <v>-23.769919432714271</v>
      </c>
      <c r="D169" s="8">
        <v>1.0920559524906561E-2</v>
      </c>
      <c r="E169" s="9">
        <v>70.589719796186216</v>
      </c>
      <c r="F169" s="10">
        <v>0.65620276046400816</v>
      </c>
      <c r="G169">
        <v>-59.504114491590677</v>
      </c>
      <c r="H169" s="11">
        <v>135.89504816007769</v>
      </c>
      <c r="I169" s="7">
        <v>1.856762541734583</v>
      </c>
      <c r="J169" s="7">
        <v>5.7421730200743593E-2</v>
      </c>
      <c r="K169" s="8">
        <v>0.18581361261755311</v>
      </c>
      <c r="L169" s="19">
        <v>1.1127251051155759E-3</v>
      </c>
      <c r="M169">
        <v>0.1709641443094026</v>
      </c>
      <c r="N169" s="11">
        <v>0.75581103314213338</v>
      </c>
      <c r="O169" s="12">
        <v>13.82734050958544</v>
      </c>
      <c r="P169" s="10">
        <v>0.49478151006521448</v>
      </c>
      <c r="Q169" s="8">
        <v>0.53898077183699389</v>
      </c>
      <c r="R169" s="13">
        <v>1.6848125508365189E-2</v>
      </c>
      <c r="S169" s="14">
        <v>0.73630771619925794</v>
      </c>
      <c r="T169" t="e">
        <v>#N/A</v>
      </c>
      <c r="U169" s="11" t="e">
        <v>#N/A</v>
      </c>
      <c r="V169" s="9">
        <v>2704.0579982012368</v>
      </c>
      <c r="W169" s="9">
        <v>8.9470997446253637</v>
      </c>
      <c r="X169" s="9">
        <v>9.9074573934735497</v>
      </c>
      <c r="Y169" s="9">
        <v>2778.8779326187091</v>
      </c>
      <c r="Z169" s="9">
        <v>12.87365828687666</v>
      </c>
      <c r="AA169" s="9">
        <v>70.434430534663491</v>
      </c>
      <c r="AB169" s="9">
        <v>2737.2940848023459</v>
      </c>
      <c r="AC169" s="9">
        <v>7.5449454336593416</v>
      </c>
      <c r="AD169" s="15">
        <v>33.878149830302327</v>
      </c>
      <c r="AE169" t="e">
        <v>#N/A</v>
      </c>
      <c r="AF169" t="e">
        <v>#N/A</v>
      </c>
      <c r="AG169" s="11" t="e">
        <v>#N/A</v>
      </c>
      <c r="AH169" s="16">
        <v>102.7669500605106</v>
      </c>
      <c r="AK169" t="s">
        <v>1094</v>
      </c>
      <c r="AL169" t="s">
        <v>1094</v>
      </c>
      <c r="AM169">
        <v>25.241</v>
      </c>
      <c r="AN169">
        <v>179.58880606891469</v>
      </c>
      <c r="AO169">
        <v>54.716868692831767</v>
      </c>
      <c r="AP169">
        <v>94.811818352408366</v>
      </c>
      <c r="AQ169" t="s">
        <v>154</v>
      </c>
      <c r="AR169">
        <v>636.76204523899582</v>
      </c>
      <c r="AS169">
        <v>1613.8483001575789</v>
      </c>
      <c r="AT169">
        <v>275.48738020227353</v>
      </c>
      <c r="AU169">
        <v>11.219028051917951</v>
      </c>
      <c r="AV169">
        <v>1.964973318687331</v>
      </c>
      <c r="AW169">
        <v>5.0816703725967827</v>
      </c>
      <c r="AX169">
        <v>1.172878766608294</v>
      </c>
      <c r="AY169">
        <v>1.396686477059135</v>
      </c>
      <c r="AZ169" t="s">
        <v>154</v>
      </c>
      <c r="BA169">
        <v>22.265219678814461</v>
      </c>
      <c r="BB169">
        <v>45.147192500223078</v>
      </c>
      <c r="BC169">
        <v>0.30651788146369829</v>
      </c>
      <c r="BD169">
        <v>0.14139241353923851</v>
      </c>
      <c r="BE169">
        <v>0.10144079514508871</v>
      </c>
      <c r="BF169">
        <v>410.55674229095939</v>
      </c>
      <c r="BG169">
        <v>21.249687260384661</v>
      </c>
      <c r="BH169">
        <v>5.5402315776205843E-2</v>
      </c>
      <c r="BI169">
        <v>529817.90368673613</v>
      </c>
      <c r="BJ169">
        <v>24544.773281328409</v>
      </c>
      <c r="BK169">
        <v>1.131895319079951</v>
      </c>
      <c r="BL169">
        <v>1.241780177808262</v>
      </c>
      <c r="BM169">
        <v>0.2058008985114968</v>
      </c>
      <c r="BN169">
        <v>9.2436627161025076E-2</v>
      </c>
      <c r="BO169">
        <v>6.0649213749510093E-2</v>
      </c>
      <c r="BP169">
        <v>4.0575368895099844E-3</v>
      </c>
      <c r="BQ169">
        <v>6.4911224811676866E-3</v>
      </c>
      <c r="BR169">
        <v>12.25262590238143</v>
      </c>
      <c r="BS169">
        <v>0.70688115198660217</v>
      </c>
      <c r="BT169">
        <v>3.5808432514221188E-2</v>
      </c>
      <c r="BU169" t="s">
        <v>154</v>
      </c>
      <c r="BV169">
        <v>1.6622039515922411E-2</v>
      </c>
      <c r="BW169">
        <v>1.0945571026274531E-2</v>
      </c>
      <c r="BX169">
        <v>0.9057611886265966</v>
      </c>
      <c r="BY169">
        <v>0.21040072767612741</v>
      </c>
      <c r="BZ169">
        <v>6.3998647513037077E-2</v>
      </c>
      <c r="CA169">
        <v>1.510147214511016</v>
      </c>
      <c r="CB169">
        <v>0.34057237853669198</v>
      </c>
      <c r="CC169">
        <v>8.9365559648688406E-2</v>
      </c>
      <c r="CD169">
        <v>0.53675537720322553</v>
      </c>
      <c r="CE169">
        <v>8.6623930675497937E-2</v>
      </c>
      <c r="CF169">
        <v>1.9760177307378449E-2</v>
      </c>
      <c r="CG169">
        <v>8.1743286424906216</v>
      </c>
      <c r="CH169">
        <v>0.93649553968133425</v>
      </c>
      <c r="CI169">
        <v>0.1089694430552815</v>
      </c>
      <c r="CJ169">
        <v>2.3517706638546612</v>
      </c>
      <c r="CK169">
        <v>0.22418555115449521</v>
      </c>
      <c r="CL169">
        <v>1.582071629232432E-2</v>
      </c>
      <c r="CM169">
        <v>29.91303768641983</v>
      </c>
      <c r="CN169">
        <v>2.177194661370883</v>
      </c>
      <c r="CO169">
        <v>9.7733775795111999E-2</v>
      </c>
      <c r="CP169">
        <v>12.663182166326839</v>
      </c>
      <c r="CQ169">
        <v>0.66319545640605471</v>
      </c>
      <c r="CR169">
        <v>1.118872726521886E-2</v>
      </c>
      <c r="CS169">
        <v>70.829467465315062</v>
      </c>
      <c r="CT169">
        <v>4.639040919155172</v>
      </c>
      <c r="CU169">
        <v>0.52397742246600443</v>
      </c>
      <c r="CV169">
        <v>16.01754990078096</v>
      </c>
      <c r="CW169">
        <v>1.1363045986972951</v>
      </c>
      <c r="CX169">
        <v>1.070138185263376E-2</v>
      </c>
      <c r="CY169">
        <v>162.1446693331913</v>
      </c>
      <c r="CZ169">
        <v>9.3206090921353209</v>
      </c>
      <c r="DA169">
        <v>5.0054693689254262E-2</v>
      </c>
      <c r="DB169">
        <v>37.768047758318609</v>
      </c>
      <c r="DC169">
        <v>2.3848708957746809</v>
      </c>
      <c r="DD169">
        <v>1.0688623610773371E-2</v>
      </c>
      <c r="DE169">
        <v>8964.2316711186322</v>
      </c>
      <c r="DF169">
        <v>418.81803497240378</v>
      </c>
      <c r="DG169">
        <v>0.22868502272188629</v>
      </c>
      <c r="DH169">
        <v>0.30616450340454482</v>
      </c>
      <c r="DI169">
        <v>6.8895483348877323E-2</v>
      </c>
      <c r="DJ169">
        <v>9.6388348776757782E-3</v>
      </c>
      <c r="DK169">
        <v>-0.72782424550713842</v>
      </c>
      <c r="DL169">
        <v>4.6343903929040229</v>
      </c>
      <c r="DM169">
        <v>10.032423986520509</v>
      </c>
      <c r="DN169">
        <v>157.16695151665431</v>
      </c>
      <c r="DO169">
        <v>7.0571782184167091</v>
      </c>
      <c r="DP169">
        <v>0.62605220242724535</v>
      </c>
      <c r="DQ169">
        <v>31.956186787170619</v>
      </c>
      <c r="DR169">
        <v>1.438243459556561</v>
      </c>
      <c r="DS169">
        <v>0.36759707521004309</v>
      </c>
      <c r="DT169">
        <v>12.32096670330249</v>
      </c>
      <c r="DU169">
        <v>0.66842813138011159</v>
      </c>
      <c r="DV169">
        <v>0.28195058871246859</v>
      </c>
      <c r="DW169">
        <v>42.871668511364852</v>
      </c>
      <c r="DX169">
        <v>2.3324516533090529</v>
      </c>
      <c r="DY169">
        <v>0.26507309546603719</v>
      </c>
      <c r="DZ169">
        <v>70.589719796186216</v>
      </c>
      <c r="EA169">
        <v>3.580096112162968</v>
      </c>
      <c r="EB169">
        <v>0.14748986299787281</v>
      </c>
      <c r="EC169">
        <v>51.236168869195332</v>
      </c>
      <c r="ED169">
        <v>2.3375495995314721</v>
      </c>
      <c r="EE169">
        <v>0.26071414403380411</v>
      </c>
      <c r="EH169">
        <v>261.5011097394646</v>
      </c>
      <c r="EI169">
        <v>0.25590385548316491</v>
      </c>
      <c r="EJ169">
        <v>19.987970476968069</v>
      </c>
      <c r="EK169">
        <v>-1.095789593740963</v>
      </c>
      <c r="EL169">
        <v>1.981971966360168</v>
      </c>
      <c r="EM169">
        <v>10.20369739534471</v>
      </c>
      <c r="EN169">
        <v>9.5338432895777192</v>
      </c>
      <c r="EO169">
        <v>41.077028354224232</v>
      </c>
      <c r="EP169">
        <v>65.146001768827162</v>
      </c>
      <c r="EQ169">
        <v>121.5977141724383</v>
      </c>
      <c r="ER169">
        <v>231.9264133026893</v>
      </c>
      <c r="ES169">
        <v>442.68417165821921</v>
      </c>
      <c r="ET169">
        <v>648.48380165105084</v>
      </c>
      <c r="EU169">
        <v>1007.109747411126</v>
      </c>
      <c r="EV169">
        <v>1535.286494240594</v>
      </c>
      <c r="EX169" t="e">
        <v>#N/A</v>
      </c>
      <c r="EY169">
        <v>51.919590093840448</v>
      </c>
      <c r="EZ169">
        <v>0.46568228243054932</v>
      </c>
      <c r="FA169">
        <v>0.50365564560380394</v>
      </c>
      <c r="FB169">
        <v>2.5409728794800252E-4</v>
      </c>
      <c r="FC169">
        <v>6.229853174294888E-3</v>
      </c>
      <c r="FD169">
        <v>24.51759018998165</v>
      </c>
      <c r="FE169">
        <v>4.05592472020657</v>
      </c>
      <c r="FF169">
        <v>5.7611911404612757</v>
      </c>
      <c r="FG169">
        <v>0.43535023437083409</v>
      </c>
      <c r="FH169">
        <v>7.658470567765174E-3</v>
      </c>
      <c r="FJ169">
        <f t="shared" si="8"/>
        <v>70.589719796186216</v>
      </c>
      <c r="FK169">
        <f t="shared" si="9"/>
        <v>114.55758126251025</v>
      </c>
      <c r="FL169">
        <f t="shared" si="10"/>
        <v>0.50782492228353815</v>
      </c>
      <c r="FM169">
        <f t="shared" si="11"/>
        <v>1.1074446148809975</v>
      </c>
    </row>
    <row r="170" spans="1:169" x14ac:dyDescent="0.25">
      <c r="A170" t="s">
        <v>1095</v>
      </c>
      <c r="B170" t="s">
        <v>963</v>
      </c>
      <c r="C170" s="7">
        <v>15.8188847498017</v>
      </c>
      <c r="D170" s="8">
        <v>1.2362867123221179E-2</v>
      </c>
      <c r="E170" s="9">
        <v>81.07354521861545</v>
      </c>
      <c r="F170" s="10">
        <v>0.82308847403343688</v>
      </c>
      <c r="G170">
        <v>89.449194775029767</v>
      </c>
      <c r="H170" s="11">
        <v>223.24181678168489</v>
      </c>
      <c r="I170" s="7">
        <v>1.899812769489887</v>
      </c>
      <c r="J170" s="7">
        <v>5.8388241470607352E-2</v>
      </c>
      <c r="K170" s="8">
        <v>0.18565769361850529</v>
      </c>
      <c r="L170" s="19">
        <v>8.7227523624392464E-4</v>
      </c>
      <c r="M170">
        <v>0.198973067628226</v>
      </c>
      <c r="N170" s="11">
        <v>0.48661733218283121</v>
      </c>
      <c r="O170" s="12">
        <v>13.505411384247621</v>
      </c>
      <c r="P170" s="10">
        <v>0.48698353575530801</v>
      </c>
      <c r="Q170" s="8">
        <v>0.5271777899394432</v>
      </c>
      <c r="R170" s="13">
        <v>1.6770223818177211E-2</v>
      </c>
      <c r="S170" s="14">
        <v>0.88750920217589924</v>
      </c>
      <c r="T170" t="e">
        <v>#N/A</v>
      </c>
      <c r="U170" s="11" t="e">
        <v>#N/A</v>
      </c>
      <c r="V170" s="9">
        <v>2702.9819181562311</v>
      </c>
      <c r="W170" s="9">
        <v>6.5064210914731717</v>
      </c>
      <c r="X170" s="9">
        <v>7.7751182128041716</v>
      </c>
      <c r="Y170" s="9">
        <v>2728.9436878803822</v>
      </c>
      <c r="Z170" s="9">
        <v>18.200529606753761</v>
      </c>
      <c r="AA170" s="9">
        <v>70.339290594650919</v>
      </c>
      <c r="AB170" s="9">
        <v>2714.8221399652521</v>
      </c>
      <c r="AC170" s="9">
        <v>8.4863669228846828</v>
      </c>
      <c r="AD170" s="15">
        <v>33.562895477109024</v>
      </c>
      <c r="AE170" t="e">
        <v>#N/A</v>
      </c>
      <c r="AF170" t="e">
        <v>#N/A</v>
      </c>
      <c r="AG170" s="11" t="e">
        <v>#N/A</v>
      </c>
      <c r="AH170" s="16">
        <v>100.9604862522299</v>
      </c>
      <c r="AK170" t="s">
        <v>1096</v>
      </c>
      <c r="AL170" t="s">
        <v>1096</v>
      </c>
      <c r="AM170">
        <v>25.056000000000001</v>
      </c>
      <c r="AN170">
        <v>246.2314291671031</v>
      </c>
      <c r="AO170">
        <v>54.535912204272478</v>
      </c>
      <c r="AP170">
        <v>116.3122488776585</v>
      </c>
      <c r="AQ170" t="s">
        <v>154</v>
      </c>
      <c r="AR170">
        <v>833.44622406261442</v>
      </c>
      <c r="AS170">
        <v>1993.5211684363619</v>
      </c>
      <c r="AT170">
        <v>310.1649988728293</v>
      </c>
      <c r="AU170">
        <v>17.1073784843528</v>
      </c>
      <c r="AV170">
        <v>2.343671009093593</v>
      </c>
      <c r="AW170">
        <v>5.2771344512087026</v>
      </c>
      <c r="AX170">
        <v>1.0657080805414629</v>
      </c>
      <c r="AY170">
        <v>1.749089772088319</v>
      </c>
      <c r="AZ170" t="s">
        <v>154</v>
      </c>
      <c r="BA170">
        <v>20.47143203171008</v>
      </c>
      <c r="BB170">
        <v>61.324700644117549</v>
      </c>
      <c r="BC170">
        <v>0.37686432837578382</v>
      </c>
      <c r="BD170">
        <v>0.1538655509290966</v>
      </c>
      <c r="BE170">
        <v>4.6545771069918571E-2</v>
      </c>
      <c r="BF170">
        <v>565.1148464565689</v>
      </c>
      <c r="BG170">
        <v>30.36111266763961</v>
      </c>
      <c r="BH170">
        <v>8.8739276935289185E-2</v>
      </c>
      <c r="BI170">
        <v>535828.3288701243</v>
      </c>
      <c r="BJ170">
        <v>30527.857171541429</v>
      </c>
      <c r="BK170">
        <v>2.0166464596345239</v>
      </c>
      <c r="BL170">
        <v>1.3723345309359021</v>
      </c>
      <c r="BM170">
        <v>0.2222818701949085</v>
      </c>
      <c r="BN170">
        <v>9.9376955030102743E-2</v>
      </c>
      <c r="BO170" t="s">
        <v>154</v>
      </c>
      <c r="BP170">
        <v>4.1991983916405762E-3</v>
      </c>
      <c r="BQ170">
        <v>7.5648085960835342E-3</v>
      </c>
      <c r="BR170">
        <v>15.543587365460811</v>
      </c>
      <c r="BS170">
        <v>1.057411811064497</v>
      </c>
      <c r="BT170">
        <v>5.3140648028627113E-2</v>
      </c>
      <c r="BU170">
        <v>0.10337348032797759</v>
      </c>
      <c r="BV170">
        <v>1.8771237965887869E-2</v>
      </c>
      <c r="BW170">
        <v>3.2640548176202282E-3</v>
      </c>
      <c r="BX170">
        <v>1.740558324493344</v>
      </c>
      <c r="BY170">
        <v>0.25744720790444181</v>
      </c>
      <c r="BZ170">
        <v>2.9374592875772772E-2</v>
      </c>
      <c r="CA170">
        <v>2.690047231233712</v>
      </c>
      <c r="CB170">
        <v>0.33565124095263588</v>
      </c>
      <c r="CC170">
        <v>3.3533116656740067E-2</v>
      </c>
      <c r="CD170">
        <v>0.84743262543754516</v>
      </c>
      <c r="CE170">
        <v>0.104696773637277</v>
      </c>
      <c r="CF170">
        <v>9.0690354534410933E-3</v>
      </c>
      <c r="CG170">
        <v>12.86225862190653</v>
      </c>
      <c r="CH170">
        <v>1.3013321729995031</v>
      </c>
      <c r="CI170">
        <v>0.1616513564221754</v>
      </c>
      <c r="CJ170">
        <v>3.6433871216985541</v>
      </c>
      <c r="CK170">
        <v>0.28727381767470211</v>
      </c>
      <c r="CL170">
        <v>7.2582596008445889E-3</v>
      </c>
      <c r="CM170">
        <v>44.782707024046843</v>
      </c>
      <c r="CN170">
        <v>3.2281123089022841</v>
      </c>
      <c r="CO170">
        <v>0.14502693413677711</v>
      </c>
      <c r="CP170">
        <v>17.688466944037309</v>
      </c>
      <c r="CQ170">
        <v>1.048829853499192</v>
      </c>
      <c r="CR170">
        <v>1.1133007912951669E-2</v>
      </c>
      <c r="CS170">
        <v>89.841140319946319</v>
      </c>
      <c r="CT170">
        <v>4.49820969521208</v>
      </c>
      <c r="CU170">
        <v>3.2867147371590799E-2</v>
      </c>
      <c r="CV170">
        <v>20.673101346774089</v>
      </c>
      <c r="CW170">
        <v>1.2603318931024921</v>
      </c>
      <c r="CX170">
        <v>1.06480526826313E-2</v>
      </c>
      <c r="CY170">
        <v>204.98848844157851</v>
      </c>
      <c r="CZ170">
        <v>10.35821658942773</v>
      </c>
      <c r="DA170">
        <v>4.9806379296608312E-2</v>
      </c>
      <c r="DB170">
        <v>47.497776398272457</v>
      </c>
      <c r="DC170">
        <v>2.130005623368465</v>
      </c>
      <c r="DD170">
        <v>1.063664550582365E-2</v>
      </c>
      <c r="DE170">
        <v>9818.6167869158089</v>
      </c>
      <c r="DF170">
        <v>592.26820713446602</v>
      </c>
      <c r="DG170">
        <v>0.67888149641146145</v>
      </c>
      <c r="DH170">
        <v>0.41360291835518459</v>
      </c>
      <c r="DI170">
        <v>9.3163322715180269E-2</v>
      </c>
      <c r="DJ170">
        <v>9.5931522367928308E-3</v>
      </c>
      <c r="DK170">
        <v>-1.4755724906612731</v>
      </c>
      <c r="DL170">
        <v>4.5862812820274899</v>
      </c>
      <c r="DM170">
        <v>11.374002208676499</v>
      </c>
      <c r="DN170">
        <v>176.5427453147301</v>
      </c>
      <c r="DO170">
        <v>8.4216013308498141</v>
      </c>
      <c r="DP170">
        <v>0.67642559915971923</v>
      </c>
      <c r="DQ170">
        <v>35.928532405891858</v>
      </c>
      <c r="DR170">
        <v>1.7540487652978789</v>
      </c>
      <c r="DS170">
        <v>0.38716897133824779</v>
      </c>
      <c r="DT170">
        <v>16.095646399183291</v>
      </c>
      <c r="DU170">
        <v>0.86476925006935634</v>
      </c>
      <c r="DV170">
        <v>0.31804280403800961</v>
      </c>
      <c r="DW170">
        <v>58.450588209062332</v>
      </c>
      <c r="DX170">
        <v>3.1166265334860861</v>
      </c>
      <c r="DY170">
        <v>0.29321856823669951</v>
      </c>
      <c r="DZ170">
        <v>81.07354521861545</v>
      </c>
      <c r="EA170">
        <v>3.8719915726335881</v>
      </c>
      <c r="EB170">
        <v>0.16663201307731759</v>
      </c>
      <c r="EC170">
        <v>58.766301978234601</v>
      </c>
      <c r="ED170">
        <v>2.8431421550034019</v>
      </c>
      <c r="EE170">
        <v>0.32675999321496402</v>
      </c>
      <c r="EH170">
        <v>359.94576207424768</v>
      </c>
      <c r="EI170">
        <v>-1.9707712496589549E-2</v>
      </c>
      <c r="EJ170">
        <v>25.35658624055597</v>
      </c>
      <c r="EK170">
        <v>1.113938365603208</v>
      </c>
      <c r="EL170">
        <v>3.808661541560928</v>
      </c>
      <c r="EM170">
        <v>18.175994805633199</v>
      </c>
      <c r="EN170">
        <v>15.052089261768121</v>
      </c>
      <c r="EO170">
        <v>64.634465436716255</v>
      </c>
      <c r="EP170">
        <v>100.9248510165805</v>
      </c>
      <c r="EQ170">
        <v>182.04352448799531</v>
      </c>
      <c r="ER170">
        <v>323.96459604463939</v>
      </c>
      <c r="ES170">
        <v>561.50712699966448</v>
      </c>
      <c r="ET170">
        <v>836.967665861299</v>
      </c>
      <c r="EU170">
        <v>1273.2204251029721</v>
      </c>
      <c r="EV170">
        <v>1930.803918628962</v>
      </c>
      <c r="EX170" t="e">
        <v>#N/A</v>
      </c>
      <c r="EY170">
        <v>31.771975044638179</v>
      </c>
      <c r="EZ170">
        <v>0.43915275285373723</v>
      </c>
      <c r="FA170">
        <v>0.4676618602301944</v>
      </c>
      <c r="FB170">
        <v>-1.547863363485995E-5</v>
      </c>
      <c r="FC170">
        <v>-3.0491027292374549E-4</v>
      </c>
      <c r="FD170">
        <v>19.698784796937549</v>
      </c>
      <c r="FE170">
        <v>3.3180001156505381</v>
      </c>
      <c r="FF170">
        <v>5.2158837797488022</v>
      </c>
      <c r="FG170">
        <v>0.39550291743197741</v>
      </c>
      <c r="FH170">
        <v>6.6946907183376616E-3</v>
      </c>
      <c r="FJ170">
        <f t="shared" si="8"/>
        <v>81.07354521861545</v>
      </c>
      <c r="FK170">
        <f t="shared" si="9"/>
        <v>131.57141395995629</v>
      </c>
      <c r="FL170">
        <f t="shared" si="10"/>
        <v>0.58989050798764175</v>
      </c>
      <c r="FM170">
        <f t="shared" si="11"/>
        <v>1.3675440889076473</v>
      </c>
    </row>
    <row r="171" spans="1:169" x14ac:dyDescent="0.25">
      <c r="A171" t="s">
        <v>1097</v>
      </c>
      <c r="B171" t="s">
        <v>963</v>
      </c>
      <c r="C171" s="7">
        <v>16.688942032272241</v>
      </c>
      <c r="D171" s="8">
        <v>9.7925813698958065E-3</v>
      </c>
      <c r="E171" s="9">
        <v>62.149685992290372</v>
      </c>
      <c r="F171" s="10">
        <v>0.5705919432961809</v>
      </c>
      <c r="G171">
        <v>84.796457083257764</v>
      </c>
      <c r="H171" s="11">
        <v>159.65834415532129</v>
      </c>
      <c r="I171" s="7">
        <v>1.822884068140564</v>
      </c>
      <c r="J171" s="7">
        <v>5.6116951939459259E-2</v>
      </c>
      <c r="K171" s="8">
        <v>0.18551109866747509</v>
      </c>
      <c r="L171" s="19">
        <v>1.363177326965168E-3</v>
      </c>
      <c r="M171">
        <v>0.13383468403780791</v>
      </c>
      <c r="N171" s="11">
        <v>1.789257176971494</v>
      </c>
      <c r="O171" s="12">
        <v>14.06611818956025</v>
      </c>
      <c r="P171" s="10">
        <v>0.50447616297157893</v>
      </c>
      <c r="Q171" s="8">
        <v>0.54912317449763715</v>
      </c>
      <c r="R171" s="13">
        <v>1.724723612013622E-2</v>
      </c>
      <c r="S171" s="14">
        <v>0.59103200179437443</v>
      </c>
      <c r="T171" t="e">
        <v>#N/A</v>
      </c>
      <c r="U171" s="11" t="e">
        <v>#N/A</v>
      </c>
      <c r="V171" s="9">
        <v>2700.9687672214859</v>
      </c>
      <c r="W171" s="9">
        <v>11.328819152760939</v>
      </c>
      <c r="X171" s="9">
        <v>12.09391090152099</v>
      </c>
      <c r="Y171" s="9">
        <v>2821.119074414099</v>
      </c>
      <c r="Z171" s="9">
        <v>14.905653133098919</v>
      </c>
      <c r="AA171" s="9">
        <v>71.497162328987926</v>
      </c>
      <c r="AB171" s="9">
        <v>2753.4590579897672</v>
      </c>
      <c r="AC171" s="9">
        <v>7.8572929008725758</v>
      </c>
      <c r="AD171" s="15">
        <v>33.944070070425397</v>
      </c>
      <c r="AE171" t="e">
        <v>#N/A</v>
      </c>
      <c r="AF171" t="e">
        <v>#N/A</v>
      </c>
      <c r="AG171" s="11" t="e">
        <v>#N/A</v>
      </c>
      <c r="AH171" s="16">
        <v>104.448415274206</v>
      </c>
      <c r="AK171" t="s">
        <v>1098</v>
      </c>
      <c r="AL171" t="s">
        <v>1098</v>
      </c>
      <c r="AM171">
        <v>25.013999999999999</v>
      </c>
      <c r="AN171">
        <v>148.89698328298269</v>
      </c>
      <c r="AO171">
        <v>47.115409242812447</v>
      </c>
      <c r="AP171">
        <v>94.165546725235117</v>
      </c>
      <c r="AQ171" t="s">
        <v>154</v>
      </c>
      <c r="AR171">
        <v>758.18827851101639</v>
      </c>
      <c r="AS171">
        <v>1615.574754304143</v>
      </c>
      <c r="AT171">
        <v>242.77679969134181</v>
      </c>
      <c r="AU171">
        <v>9.7849822420700789</v>
      </c>
      <c r="AV171">
        <v>1.939824048393497</v>
      </c>
      <c r="AW171">
        <v>7.2708401604866042</v>
      </c>
      <c r="AX171">
        <v>1.422562574741322</v>
      </c>
      <c r="AY171">
        <v>1.3542450217626529</v>
      </c>
      <c r="AZ171" t="s">
        <v>154</v>
      </c>
      <c r="BA171">
        <v>22.601725772311749</v>
      </c>
      <c r="BB171">
        <v>43.597424449453619</v>
      </c>
      <c r="BC171">
        <v>0.20143397904286811</v>
      </c>
      <c r="BD171">
        <v>0.11900858956157929</v>
      </c>
      <c r="BE171">
        <v>0.10131031218892669</v>
      </c>
      <c r="BF171">
        <v>356.04594869635417</v>
      </c>
      <c r="BG171">
        <v>25.260961098257329</v>
      </c>
      <c r="BH171">
        <v>8.2779860922283163E-2</v>
      </c>
      <c r="BI171">
        <v>526839.41970748629</v>
      </c>
      <c r="BJ171">
        <v>22259.91150422009</v>
      </c>
      <c r="BK171">
        <v>3.7868768481376591</v>
      </c>
      <c r="BL171">
        <v>1.014080887354134</v>
      </c>
      <c r="BM171">
        <v>0.14435608000814451</v>
      </c>
      <c r="BN171">
        <v>8.4155336350000692E-2</v>
      </c>
      <c r="BO171" t="s">
        <v>154</v>
      </c>
      <c r="BP171">
        <v>1.92538429066059E-3</v>
      </c>
      <c r="BQ171">
        <v>1.0940029164904519E-2</v>
      </c>
      <c r="BR171">
        <v>7.0546916935665482</v>
      </c>
      <c r="BS171">
        <v>0.52566656267629175</v>
      </c>
      <c r="BT171">
        <v>5.0016446679401153E-2</v>
      </c>
      <c r="BU171">
        <v>1.02125597853138E-2</v>
      </c>
      <c r="BV171">
        <v>5.9279267883733458E-3</v>
      </c>
      <c r="BW171">
        <v>7.1048515646938964E-3</v>
      </c>
      <c r="BX171">
        <v>0.44652150102233268</v>
      </c>
      <c r="BY171">
        <v>0.1226307411799764</v>
      </c>
      <c r="BZ171">
        <v>2.9209469839956349E-2</v>
      </c>
      <c r="CA171">
        <v>1.417609914891685</v>
      </c>
      <c r="CB171">
        <v>0.32064118530012498</v>
      </c>
      <c r="CC171">
        <v>0.12203348932334861</v>
      </c>
      <c r="CD171">
        <v>0.43709991448101121</v>
      </c>
      <c r="CE171">
        <v>9.1224232896062574E-2</v>
      </c>
      <c r="CF171">
        <v>9.0174994773896417E-3</v>
      </c>
      <c r="CG171">
        <v>5.501462419020724</v>
      </c>
      <c r="CH171">
        <v>0.73188756859983306</v>
      </c>
      <c r="CI171">
        <v>0.10881463578495409</v>
      </c>
      <c r="CJ171">
        <v>2.1156079966870278</v>
      </c>
      <c r="CK171">
        <v>0.25612827104887381</v>
      </c>
      <c r="CL171">
        <v>1.9350495918035549E-2</v>
      </c>
      <c r="CM171">
        <v>27.205571851359139</v>
      </c>
      <c r="CN171">
        <v>2.6294037030634732</v>
      </c>
      <c r="CO171">
        <v>4.4601270806980987E-2</v>
      </c>
      <c r="CP171">
        <v>11.474819336644</v>
      </c>
      <c r="CQ171">
        <v>0.98027393225328674</v>
      </c>
      <c r="CR171">
        <v>2.9688267387507301E-2</v>
      </c>
      <c r="CS171">
        <v>60.796654322115643</v>
      </c>
      <c r="CT171">
        <v>5.9496760874701486</v>
      </c>
      <c r="CU171">
        <v>8.7706306822191299E-2</v>
      </c>
      <c r="CV171">
        <v>13.08563914082116</v>
      </c>
      <c r="CW171">
        <v>1.1082819542130931</v>
      </c>
      <c r="CX171">
        <v>1.0586490185018281E-2</v>
      </c>
      <c r="CY171">
        <v>134.2729259688131</v>
      </c>
      <c r="CZ171">
        <v>10.572147853085401</v>
      </c>
      <c r="DA171">
        <v>4.9519317353474833E-2</v>
      </c>
      <c r="DB171">
        <v>32.194370374883199</v>
      </c>
      <c r="DC171">
        <v>2.582772727310648</v>
      </c>
      <c r="DD171">
        <v>1.0576354381574411E-2</v>
      </c>
      <c r="DE171">
        <v>9019.8481092530201</v>
      </c>
      <c r="DF171">
        <v>312.65176874117623</v>
      </c>
      <c r="DG171">
        <v>0.1042910605572225</v>
      </c>
      <c r="DH171">
        <v>0.33003340659000968</v>
      </c>
      <c r="DI171">
        <v>6.4695721375815626E-2</v>
      </c>
      <c r="DJ171">
        <v>9.5401359264816084E-3</v>
      </c>
      <c r="DK171">
        <v>-2.1775602490104959</v>
      </c>
      <c r="DL171">
        <v>4.4723053050415187</v>
      </c>
      <c r="DM171">
        <v>9.3330847264587042</v>
      </c>
      <c r="DN171">
        <v>144.64767341535099</v>
      </c>
      <c r="DO171">
        <v>11.37859117930962</v>
      </c>
      <c r="DP171">
        <v>0.57328941913347464</v>
      </c>
      <c r="DQ171">
        <v>29.388840562586299</v>
      </c>
      <c r="DR171">
        <v>2.2644114611010351</v>
      </c>
      <c r="DS171">
        <v>0.372797013058073</v>
      </c>
      <c r="DT171">
        <v>8.7013757427081053</v>
      </c>
      <c r="DU171">
        <v>0.32682077802590848</v>
      </c>
      <c r="DV171">
        <v>0.29938555334983757</v>
      </c>
      <c r="DW171">
        <v>29.502404594680669</v>
      </c>
      <c r="DX171">
        <v>1.183028915055607</v>
      </c>
      <c r="DY171">
        <v>0.25066312503651123</v>
      </c>
      <c r="DZ171">
        <v>62.149685992290372</v>
      </c>
      <c r="EA171">
        <v>3.3386746364696118</v>
      </c>
      <c r="EB171">
        <v>0.13882749905516589</v>
      </c>
      <c r="EC171">
        <v>45.697957302121551</v>
      </c>
      <c r="ED171">
        <v>3.3231964031627741</v>
      </c>
      <c r="EE171">
        <v>0.25510080017367037</v>
      </c>
      <c r="EH171">
        <v>226.78085904226381</v>
      </c>
      <c r="EI171">
        <v>-1.58368010586134E-2</v>
      </c>
      <c r="EJ171">
        <v>11.50846932066321</v>
      </c>
      <c r="EK171">
        <v>0.1100491356176056</v>
      </c>
      <c r="EL171">
        <v>0.97707111821079373</v>
      </c>
      <c r="EM171">
        <v>9.5784453708897619</v>
      </c>
      <c r="EN171">
        <v>7.7637640227533078</v>
      </c>
      <c r="EO171">
        <v>27.64553979407399</v>
      </c>
      <c r="EP171">
        <v>58.604099631219619</v>
      </c>
      <c r="EQ171">
        <v>110.5917554933298</v>
      </c>
      <c r="ER171">
        <v>210.16152631216119</v>
      </c>
      <c r="ES171">
        <v>379.97908951322268</v>
      </c>
      <c r="ET171">
        <v>529.78296116684839</v>
      </c>
      <c r="EU171">
        <v>833.99332899883905</v>
      </c>
      <c r="EV171">
        <v>1308.7142428814309</v>
      </c>
      <c r="EX171" t="e">
        <v>#N/A</v>
      </c>
      <c r="EY171">
        <v>115.46762659872149</v>
      </c>
      <c r="EZ171">
        <v>0.47710314155745182</v>
      </c>
      <c r="FA171">
        <v>0.44316587339962082</v>
      </c>
      <c r="FB171">
        <v>-1.898912198449425E-5</v>
      </c>
      <c r="FC171">
        <v>-5.7285193838060356E-4</v>
      </c>
      <c r="FD171">
        <v>30.1673736599497</v>
      </c>
      <c r="FE171">
        <v>3.0726613339900322</v>
      </c>
      <c r="FF171">
        <v>8.8096955461522324</v>
      </c>
      <c r="FG171">
        <v>0.46286088981724849</v>
      </c>
      <c r="FH171">
        <v>7.5523854123032167E-3</v>
      </c>
      <c r="FJ171">
        <f t="shared" si="8"/>
        <v>62.149685992290372</v>
      </c>
      <c r="FK171">
        <f t="shared" si="9"/>
        <v>100.86054632399829</v>
      </c>
      <c r="FL171">
        <f t="shared" si="10"/>
        <v>0.26051040977271617</v>
      </c>
      <c r="FM171">
        <f t="shared" si="11"/>
        <v>-5.1531322093700815E-2</v>
      </c>
    </row>
    <row r="172" spans="1:169" x14ac:dyDescent="0.25">
      <c r="A172" t="s">
        <v>1099</v>
      </c>
      <c r="B172" t="s">
        <v>963</v>
      </c>
      <c r="C172" s="7">
        <v>-21.165805038098949</v>
      </c>
      <c r="D172" s="8">
        <v>1.4267493182636599E-2</v>
      </c>
      <c r="E172" s="9">
        <v>96.599569612640238</v>
      </c>
      <c r="F172" s="10">
        <v>0.94265751190045588</v>
      </c>
      <c r="G172">
        <v>-66.837143768332211</v>
      </c>
      <c r="H172" s="11">
        <v>192.20863485808849</v>
      </c>
      <c r="I172" s="7">
        <v>2.00368230954507</v>
      </c>
      <c r="J172" s="7">
        <v>6.2835015955597567E-2</v>
      </c>
      <c r="K172" s="8">
        <v>0.1855569964867399</v>
      </c>
      <c r="L172" s="19">
        <v>9.2236239063229412E-4</v>
      </c>
      <c r="M172">
        <v>0.20429118648565631</v>
      </c>
      <c r="N172" s="11">
        <v>1.2258330468807119</v>
      </c>
      <c r="O172" s="12">
        <v>12.810707738049571</v>
      </c>
      <c r="P172" s="10">
        <v>0.45168219070810989</v>
      </c>
      <c r="Q172" s="8">
        <v>0.49924676045873789</v>
      </c>
      <c r="R172" s="13">
        <v>1.5452581790746499E-2</v>
      </c>
      <c r="S172" s="14">
        <v>0.45101099462898392</v>
      </c>
      <c r="T172" t="e">
        <v>#N/A</v>
      </c>
      <c r="U172" s="11" t="e">
        <v>#N/A</v>
      </c>
      <c r="V172" s="9">
        <v>2702.044387954943</v>
      </c>
      <c r="W172" s="9">
        <v>6.9818229175985467</v>
      </c>
      <c r="X172" s="9">
        <v>8.1591165617007899</v>
      </c>
      <c r="Y172" s="9">
        <v>2610.440680216414</v>
      </c>
      <c r="Z172" s="9">
        <v>8.1624285766879119</v>
      </c>
      <c r="AA172" s="9">
        <v>66.580241430134109</v>
      </c>
      <c r="AB172" s="9">
        <v>2665.575609314204</v>
      </c>
      <c r="AC172" s="9">
        <v>4.7720658092524104</v>
      </c>
      <c r="AD172" s="15">
        <v>33.027740956349788</v>
      </c>
      <c r="AE172" t="e">
        <v>#N/A</v>
      </c>
      <c r="AF172" t="e">
        <v>#N/A</v>
      </c>
      <c r="AG172" s="11" t="e">
        <v>#N/A</v>
      </c>
      <c r="AH172" s="16">
        <v>96.609837049795473</v>
      </c>
      <c r="AK172" t="s">
        <v>1100</v>
      </c>
      <c r="AL172" t="s">
        <v>1100</v>
      </c>
      <c r="AM172">
        <v>24.416</v>
      </c>
      <c r="AN172">
        <v>396.34034579197152</v>
      </c>
      <c r="AO172">
        <v>56.596779015431743</v>
      </c>
      <c r="AP172">
        <v>90.702991437877557</v>
      </c>
      <c r="AQ172" t="s">
        <v>154</v>
      </c>
      <c r="AR172">
        <v>837.53475718780135</v>
      </c>
      <c r="AS172">
        <v>1548.67095795974</v>
      </c>
      <c r="AT172">
        <v>296.24804123867489</v>
      </c>
      <c r="AU172">
        <v>10.40590043203855</v>
      </c>
      <c r="AV172">
        <v>1.822186416011752</v>
      </c>
      <c r="AW172">
        <v>5.7398924023284454</v>
      </c>
      <c r="AX172">
        <v>1.0189819908283371</v>
      </c>
      <c r="AY172">
        <v>1.3176306417707331</v>
      </c>
      <c r="AZ172" t="s">
        <v>154</v>
      </c>
      <c r="BA172">
        <v>19.59998810475691</v>
      </c>
      <c r="BB172">
        <v>43.308851771388497</v>
      </c>
      <c r="BC172">
        <v>0.7322976719524722</v>
      </c>
      <c r="BD172">
        <v>0.21715559124994949</v>
      </c>
      <c r="BE172">
        <v>0.1358209643597961</v>
      </c>
      <c r="BF172">
        <v>589.37912951381804</v>
      </c>
      <c r="BG172">
        <v>30.1106151537989</v>
      </c>
      <c r="BH172">
        <v>7.9105269280672602E-2</v>
      </c>
      <c r="BI172">
        <v>539822.96879778104</v>
      </c>
      <c r="BJ172">
        <v>25380.894228196579</v>
      </c>
      <c r="BK172">
        <v>1.3521503639402019</v>
      </c>
      <c r="BL172">
        <v>1.469420658087413</v>
      </c>
      <c r="BM172">
        <v>0.22055915963676881</v>
      </c>
      <c r="BN172">
        <v>8.0481837018701749E-2</v>
      </c>
      <c r="BO172">
        <v>0.7713504835294499</v>
      </c>
      <c r="BP172">
        <v>0.1228762528574131</v>
      </c>
      <c r="BQ172">
        <v>5.4916151104004527E-3</v>
      </c>
      <c r="BR172">
        <v>21.235711540211661</v>
      </c>
      <c r="BS172">
        <v>1.6045924394300639</v>
      </c>
      <c r="BT172">
        <v>1.6035690332187769E-2</v>
      </c>
      <c r="BU172">
        <v>0.78088227388788178</v>
      </c>
      <c r="BV172">
        <v>0.14026556774667051</v>
      </c>
      <c r="BW172">
        <v>1.1371105451333329E-2</v>
      </c>
      <c r="BX172">
        <v>6.8094966670765604</v>
      </c>
      <c r="BY172">
        <v>1.148027746100019</v>
      </c>
      <c r="BZ172">
        <v>2.8658155009049759E-2</v>
      </c>
      <c r="CA172">
        <v>4.2821013667556276</v>
      </c>
      <c r="CB172">
        <v>0.46723919396823183</v>
      </c>
      <c r="CC172">
        <v>0.1079876054216751</v>
      </c>
      <c r="CD172">
        <v>1.6006691903814549</v>
      </c>
      <c r="CE172">
        <v>0.19659193825225099</v>
      </c>
      <c r="CF172">
        <v>8.8468357491426688E-3</v>
      </c>
      <c r="CG172">
        <v>14.54416811504937</v>
      </c>
      <c r="CH172">
        <v>1.2643429382836671</v>
      </c>
      <c r="CI172">
        <v>0.1458692180910324</v>
      </c>
      <c r="CJ172">
        <v>4.1151374757088686</v>
      </c>
      <c r="CK172">
        <v>0.33434975512201492</v>
      </c>
      <c r="CL172">
        <v>1.8586660019787971E-2</v>
      </c>
      <c r="CM172">
        <v>47.290952906252372</v>
      </c>
      <c r="CN172">
        <v>3.2026855923954098</v>
      </c>
      <c r="CO172">
        <v>9.409930557299713E-2</v>
      </c>
      <c r="CP172">
        <v>18.58390530830318</v>
      </c>
      <c r="CQ172">
        <v>0.92477841320797916</v>
      </c>
      <c r="CR172">
        <v>1.0857933715208851E-2</v>
      </c>
      <c r="CS172">
        <v>94.860281885994766</v>
      </c>
      <c r="CT172">
        <v>4.7858914990730836</v>
      </c>
      <c r="CU172">
        <v>3.2099166883839861E-2</v>
      </c>
      <c r="CV172">
        <v>20.316310854895981</v>
      </c>
      <c r="CW172">
        <v>1.3157143710149739</v>
      </c>
      <c r="CX172">
        <v>1.0385057228445521E-2</v>
      </c>
      <c r="CY172">
        <v>209.53335627744619</v>
      </c>
      <c r="CZ172">
        <v>10.3150992730165</v>
      </c>
      <c r="DA172">
        <v>4.8577763393223318E-2</v>
      </c>
      <c r="DB172">
        <v>48.171514647843978</v>
      </c>
      <c r="DC172">
        <v>2.3141664194075822</v>
      </c>
      <c r="DD172">
        <v>2.231322651267395E-2</v>
      </c>
      <c r="DE172">
        <v>9802.0859544417235</v>
      </c>
      <c r="DF172">
        <v>501.51574790114978</v>
      </c>
      <c r="DG172">
        <v>0.1022819107097063</v>
      </c>
      <c r="DH172">
        <v>0.42909531595736572</v>
      </c>
      <c r="DI172">
        <v>8.7675578047321984E-2</v>
      </c>
      <c r="DJ172">
        <v>9.3611471758584149E-3</v>
      </c>
      <c r="DK172">
        <v>-0.30471781505306239</v>
      </c>
      <c r="DL172">
        <v>4.9050903646453063</v>
      </c>
      <c r="DM172">
        <v>9.5720616197227457</v>
      </c>
      <c r="DN172">
        <v>199.41359369578311</v>
      </c>
      <c r="DO172">
        <v>8.0441387120715735</v>
      </c>
      <c r="DP172">
        <v>5.5425016211623817</v>
      </c>
      <c r="DQ172">
        <v>40.24828090984861</v>
      </c>
      <c r="DR172">
        <v>1.548895951107276</v>
      </c>
      <c r="DS172">
        <v>1.1753987789520559</v>
      </c>
      <c r="DT172">
        <v>18.69108288652501</v>
      </c>
      <c r="DU172">
        <v>1.159343734832033</v>
      </c>
      <c r="DV172">
        <v>3.517087302525955</v>
      </c>
      <c r="DW172">
        <v>74.709787194923777</v>
      </c>
      <c r="DX172">
        <v>4.7829071703588584</v>
      </c>
      <c r="DY172">
        <v>0.26676722266181929</v>
      </c>
      <c r="DZ172">
        <v>96.599569612640238</v>
      </c>
      <c r="EA172">
        <v>3.856988679379473</v>
      </c>
      <c r="EB172">
        <v>0.13929420728980679</v>
      </c>
      <c r="EC172">
        <v>66.474013719487985</v>
      </c>
      <c r="ED172">
        <v>2.8424949991534252</v>
      </c>
      <c r="EE172">
        <v>3.397038570223029</v>
      </c>
      <c r="EH172">
        <v>375.4007194355529</v>
      </c>
      <c r="EI172">
        <v>3.2546433904196199</v>
      </c>
      <c r="EJ172">
        <v>34.642270049284917</v>
      </c>
      <c r="EK172">
        <v>8.4146796755159681</v>
      </c>
      <c r="EL172">
        <v>14.90043034371238</v>
      </c>
      <c r="EM172">
        <v>28.933117342943429</v>
      </c>
      <c r="EN172">
        <v>28.431069100913948</v>
      </c>
      <c r="EO172">
        <v>73.086271934921456</v>
      </c>
      <c r="EP172">
        <v>113.99272785897141</v>
      </c>
      <c r="EQ172">
        <v>192.2396459603755</v>
      </c>
      <c r="ER172">
        <v>340.36456608613872</v>
      </c>
      <c r="ES172">
        <v>592.87676178746733</v>
      </c>
      <c r="ET172">
        <v>822.52270667595064</v>
      </c>
      <c r="EU172">
        <v>1301.4494178723371</v>
      </c>
      <c r="EV172">
        <v>1958.191652351381</v>
      </c>
      <c r="EX172">
        <v>6.6196624388778877</v>
      </c>
      <c r="EY172">
        <v>4.5144406524191663</v>
      </c>
      <c r="EZ172">
        <v>0.61826928533192471</v>
      </c>
      <c r="FA172">
        <v>0.62216272741044809</v>
      </c>
      <c r="FB172">
        <v>2.500783623031961E-3</v>
      </c>
      <c r="FC172">
        <v>4.453152834663214E-2</v>
      </c>
      <c r="FD172">
        <v>17.80702973919907</v>
      </c>
      <c r="FE172">
        <v>3.424462126343538</v>
      </c>
      <c r="FF172">
        <v>4.5489207851463132</v>
      </c>
      <c r="FG172">
        <v>0.46102239437586878</v>
      </c>
      <c r="FH172">
        <v>7.0128245172655524E-3</v>
      </c>
      <c r="FJ172">
        <f t="shared" si="8"/>
        <v>96.599569612640238</v>
      </c>
      <c r="FK172">
        <f t="shared" si="9"/>
        <v>156.7680545803984</v>
      </c>
      <c r="FL172">
        <f t="shared" si="10"/>
        <v>0.70792321952706594</v>
      </c>
      <c r="FM172">
        <f t="shared" si="11"/>
        <v>1.6842446565014777</v>
      </c>
    </row>
    <row r="173" spans="1:169" x14ac:dyDescent="0.25">
      <c r="A173" t="s">
        <v>1101</v>
      </c>
      <c r="B173" t="s">
        <v>963</v>
      </c>
      <c r="C173" s="7">
        <v>5.4776806761000092</v>
      </c>
      <c r="D173" s="8">
        <v>1.2517183857219149E-2</v>
      </c>
      <c r="E173" s="9">
        <v>82.639688633184974</v>
      </c>
      <c r="F173" s="10">
        <v>0.81732020714390952</v>
      </c>
      <c r="G173">
        <v>258.49514698360099</v>
      </c>
      <c r="H173" s="11">
        <v>64.151795746963828</v>
      </c>
      <c r="I173" s="7">
        <v>1.894342428004631</v>
      </c>
      <c r="J173" s="7">
        <v>5.8180412781916338E-2</v>
      </c>
      <c r="K173" s="8">
        <v>0.18508465799259979</v>
      </c>
      <c r="L173" s="19">
        <v>9.7428629142719638E-4</v>
      </c>
      <c r="M173">
        <v>0.1978358303275575</v>
      </c>
      <c r="N173" s="11">
        <v>1.552610013269218</v>
      </c>
      <c r="O173" s="12">
        <v>13.497259793211949</v>
      </c>
      <c r="P173" s="10">
        <v>0.48065010243443262</v>
      </c>
      <c r="Q173" s="8">
        <v>0.52819221843945785</v>
      </c>
      <c r="R173" s="13">
        <v>1.6436501731433281E-2</v>
      </c>
      <c r="S173" s="14">
        <v>0.75455350291461287</v>
      </c>
      <c r="T173" t="e">
        <v>#N/A</v>
      </c>
      <c r="U173" s="11" t="e">
        <v>#N/A</v>
      </c>
      <c r="V173" s="9">
        <v>2697.732597074028</v>
      </c>
      <c r="W173" s="9">
        <v>7.5868761833085134</v>
      </c>
      <c r="X173" s="9">
        <v>8.6955060239131114</v>
      </c>
      <c r="Y173" s="9">
        <v>2733.60633556735</v>
      </c>
      <c r="Z173" s="9">
        <v>10.856070389149339</v>
      </c>
      <c r="AA173" s="9">
        <v>69.165736330685604</v>
      </c>
      <c r="AB173" s="9">
        <v>2714.56466958493</v>
      </c>
      <c r="AC173" s="9">
        <v>6.6060253619299214</v>
      </c>
      <c r="AD173" s="15">
        <v>33.451571235542573</v>
      </c>
      <c r="AE173" t="e">
        <v>#N/A</v>
      </c>
      <c r="AF173" t="e">
        <v>#N/A</v>
      </c>
      <c r="AG173" s="11" t="e">
        <v>#N/A</v>
      </c>
      <c r="AH173" s="16">
        <v>101.3297736970755</v>
      </c>
      <c r="AK173" t="s">
        <v>1102</v>
      </c>
      <c r="AL173" t="s">
        <v>1102</v>
      </c>
      <c r="AM173">
        <v>26.288</v>
      </c>
      <c r="AN173">
        <v>386.20610968509362</v>
      </c>
      <c r="AO173">
        <v>139.85778535647029</v>
      </c>
      <c r="AP173">
        <v>92.811586621947299</v>
      </c>
      <c r="AQ173" t="s">
        <v>154</v>
      </c>
      <c r="AR173">
        <v>853.28132879471298</v>
      </c>
      <c r="AS173">
        <v>1554.9658767019901</v>
      </c>
      <c r="AT173">
        <v>308.60617294164098</v>
      </c>
      <c r="AU173">
        <v>12.46584862279639</v>
      </c>
      <c r="AV173">
        <v>1.8721017951394929</v>
      </c>
      <c r="AW173">
        <v>3.1379370149702259</v>
      </c>
      <c r="AX173">
        <v>0.94023906498942833</v>
      </c>
      <c r="AY173">
        <v>1.366636839562112</v>
      </c>
      <c r="AZ173" t="s">
        <v>154</v>
      </c>
      <c r="BA173">
        <v>18.83682503051671</v>
      </c>
      <c r="BB173">
        <v>43.676471889109592</v>
      </c>
      <c r="BC173">
        <v>0.68783686953630219</v>
      </c>
      <c r="BD173">
        <v>0.35734757897030489</v>
      </c>
      <c r="BE173">
        <v>0.17514141902103339</v>
      </c>
      <c r="BF173">
        <v>591.15037773215886</v>
      </c>
      <c r="BG173">
        <v>33.38072454404027</v>
      </c>
      <c r="BH173">
        <v>5.920121137636937E-2</v>
      </c>
      <c r="BI173">
        <v>514382.63562050881</v>
      </c>
      <c r="BJ173">
        <v>25536.081640408909</v>
      </c>
      <c r="BK173">
        <v>1.3671652069839271</v>
      </c>
      <c r="BL173">
        <v>1.2593851769579589</v>
      </c>
      <c r="BM173">
        <v>0.19645017492884101</v>
      </c>
      <c r="BN173">
        <v>8.5621545853906092E-2</v>
      </c>
      <c r="BO173">
        <v>1.4571553305356459</v>
      </c>
      <c r="BP173">
        <v>0.88992590018026685</v>
      </c>
      <c r="BQ173">
        <v>7.2539294510531836E-3</v>
      </c>
      <c r="BR173">
        <v>17.33861202269836</v>
      </c>
      <c r="BS173">
        <v>2.3402841129716552</v>
      </c>
      <c r="BT173">
        <v>3.4662490074511908E-2</v>
      </c>
      <c r="BU173">
        <v>0.3856148856586592</v>
      </c>
      <c r="BV173">
        <v>0.29508246662387061</v>
      </c>
      <c r="BW173">
        <v>9.6071493668292221E-3</v>
      </c>
      <c r="BX173">
        <v>2.2049336597325788</v>
      </c>
      <c r="BY173">
        <v>0.72860908345074982</v>
      </c>
      <c r="BZ173">
        <v>2.8336375065391141E-2</v>
      </c>
      <c r="CA173">
        <v>2.708985417603591</v>
      </c>
      <c r="CB173">
        <v>0.44648696530491022</v>
      </c>
      <c r="CC173">
        <v>0.1090852563374672</v>
      </c>
      <c r="CD173">
        <v>0.73731830353974548</v>
      </c>
      <c r="CE173">
        <v>0.11360327787604239</v>
      </c>
      <c r="CF173">
        <v>8.7467427015404126E-3</v>
      </c>
      <c r="CG173">
        <v>12.298399302491489</v>
      </c>
      <c r="CH173">
        <v>1.1458862370298679</v>
      </c>
      <c r="CI173">
        <v>0.1289190684825445</v>
      </c>
      <c r="CJ173">
        <v>3.797182440222465</v>
      </c>
      <c r="CK173">
        <v>0.32553615308816702</v>
      </c>
      <c r="CL173">
        <v>1.527841429945859E-2</v>
      </c>
      <c r="CM173">
        <v>44.943849402051647</v>
      </c>
      <c r="CN173">
        <v>3.436626429657696</v>
      </c>
      <c r="CO173">
        <v>4.3271418857456279E-2</v>
      </c>
      <c r="CP173">
        <v>18.405622964898281</v>
      </c>
      <c r="CQ173">
        <v>1.155490597767254</v>
      </c>
      <c r="CR173">
        <v>1.0731413258946941E-2</v>
      </c>
      <c r="CS173">
        <v>96.884456870764907</v>
      </c>
      <c r="CT173">
        <v>6.4822852512758908</v>
      </c>
      <c r="CU173">
        <v>6.9483523299009572E-2</v>
      </c>
      <c r="CV173">
        <v>21.387817671946301</v>
      </c>
      <c r="CW173">
        <v>1.431393155021915</v>
      </c>
      <c r="CX173">
        <v>1.0264468464014151E-2</v>
      </c>
      <c r="CY173">
        <v>214.80085433245759</v>
      </c>
      <c r="CZ173">
        <v>9.9735893367364454</v>
      </c>
      <c r="DA173">
        <v>4.8014387110376811E-2</v>
      </c>
      <c r="DB173">
        <v>47.952279465663892</v>
      </c>
      <c r="DC173">
        <v>2.580873998681684</v>
      </c>
      <c r="DD173">
        <v>1.025827109389676E-2</v>
      </c>
      <c r="DE173">
        <v>9626.7265154030374</v>
      </c>
      <c r="DF173">
        <v>567.49254701928783</v>
      </c>
      <c r="DG173">
        <v>0.1010257722212209</v>
      </c>
      <c r="DH173">
        <v>0.42169950547704621</v>
      </c>
      <c r="DI173">
        <v>7.5560824241341945E-2</v>
      </c>
      <c r="DJ173">
        <v>9.2598837354495762E-3</v>
      </c>
      <c r="DK173">
        <v>0.72223006995232342</v>
      </c>
      <c r="DL173">
        <v>3.7874053767297631</v>
      </c>
      <c r="DM173">
        <v>9.9137125787077789</v>
      </c>
      <c r="DN173">
        <v>179.90003909829639</v>
      </c>
      <c r="DO173">
        <v>8.0235719071424967</v>
      </c>
      <c r="DP173">
        <v>0.60727736897334339</v>
      </c>
      <c r="DQ173">
        <v>36.472354546616081</v>
      </c>
      <c r="DR173">
        <v>1.655591008260012</v>
      </c>
      <c r="DS173">
        <v>0.33502726586043152</v>
      </c>
      <c r="DT173">
        <v>16.56387904415908</v>
      </c>
      <c r="DU173">
        <v>1.27856084545714</v>
      </c>
      <c r="DV173">
        <v>0.30212147519640192</v>
      </c>
      <c r="DW173">
        <v>58.699702913710397</v>
      </c>
      <c r="DX173">
        <v>5.1104605232321978</v>
      </c>
      <c r="DY173">
        <v>0.2600316788041348</v>
      </c>
      <c r="DZ173">
        <v>82.639688633184974</v>
      </c>
      <c r="EA173">
        <v>3.5790760895914411</v>
      </c>
      <c r="EB173">
        <v>0.14768778661004711</v>
      </c>
      <c r="EC173">
        <v>59.789621666688738</v>
      </c>
      <c r="ED173">
        <v>2.8778016456068292</v>
      </c>
      <c r="EE173">
        <v>0.27037762435245072</v>
      </c>
      <c r="EH173">
        <v>376.52890301411389</v>
      </c>
      <c r="EI173">
        <v>6.1483347279985079</v>
      </c>
      <c r="EJ173">
        <v>28.284848324140889</v>
      </c>
      <c r="EK173">
        <v>4.1553328195976214</v>
      </c>
      <c r="EL173">
        <v>4.8248001307058619</v>
      </c>
      <c r="EM173">
        <v>18.303955524348591</v>
      </c>
      <c r="EN173">
        <v>13.09623984972905</v>
      </c>
      <c r="EO173">
        <v>61.801001520057731</v>
      </c>
      <c r="EP173">
        <v>105.18510914743671</v>
      </c>
      <c r="EQ173">
        <v>182.69857480508799</v>
      </c>
      <c r="ER173">
        <v>337.09932170143372</v>
      </c>
      <c r="ES173">
        <v>605.52785544228061</v>
      </c>
      <c r="ET173">
        <v>865.90354947151036</v>
      </c>
      <c r="EU173">
        <v>1334.16679709601</v>
      </c>
      <c r="EV173">
        <v>1949.279653075768</v>
      </c>
      <c r="EX173">
        <v>5.5959289979155837</v>
      </c>
      <c r="EY173">
        <v>22.240274929400289</v>
      </c>
      <c r="EZ173">
        <v>0.38938246295470202</v>
      </c>
      <c r="FA173">
        <v>0.39945258113182203</v>
      </c>
      <c r="FB173">
        <v>4.6083703637215144E-3</v>
      </c>
      <c r="FC173">
        <v>9.9486004705005376E-2</v>
      </c>
      <c r="FD173">
        <v>21.588109646783021</v>
      </c>
      <c r="FE173">
        <v>2.986451633452317</v>
      </c>
      <c r="FF173">
        <v>4.7662228398097559</v>
      </c>
      <c r="FG173">
        <v>0.38472700162206769</v>
      </c>
      <c r="FH173">
        <v>5.8630361637610059E-3</v>
      </c>
      <c r="FJ173">
        <f t="shared" si="8"/>
        <v>82.639688633184974</v>
      </c>
      <c r="FK173">
        <f t="shared" si="9"/>
        <v>134.11305319582965</v>
      </c>
      <c r="FL173">
        <f t="shared" si="10"/>
        <v>0.84519455942580046</v>
      </c>
      <c r="FM173">
        <f t="shared" si="11"/>
        <v>1.9919728578403739</v>
      </c>
    </row>
    <row r="174" spans="1:169" x14ac:dyDescent="0.25">
      <c r="A174" t="s">
        <v>1103</v>
      </c>
      <c r="B174" t="s">
        <v>963</v>
      </c>
      <c r="C174" s="7">
        <v>6.4421624866903129E-2</v>
      </c>
      <c r="D174" s="8">
        <v>2.4215045845476461E-2</v>
      </c>
      <c r="E174" s="9">
        <v>164.78277889542181</v>
      </c>
      <c r="F174" s="10">
        <v>1.015721999883848</v>
      </c>
      <c r="G174">
        <v>21954.38316377507</v>
      </c>
      <c r="H174" s="11">
        <v>99.731863013194911</v>
      </c>
      <c r="I174" s="7">
        <v>1.9110123035859281</v>
      </c>
      <c r="J174" s="7">
        <v>5.8689338615245279E-2</v>
      </c>
      <c r="K174" s="8">
        <v>0.18569697506867119</v>
      </c>
      <c r="L174" s="19">
        <v>7.7825747250134748E-4</v>
      </c>
      <c r="M174">
        <v>0.2288547214953762</v>
      </c>
      <c r="N174" s="11">
        <v>0.7374612789703503</v>
      </c>
      <c r="O174" s="12">
        <v>13.43536506317071</v>
      </c>
      <c r="P174" s="10">
        <v>0.47214216883365417</v>
      </c>
      <c r="Q174" s="8">
        <v>0.52340582295894922</v>
      </c>
      <c r="R174" s="13">
        <v>1.6158746338569271E-2</v>
      </c>
      <c r="S174" s="14">
        <v>0.61827622678471994</v>
      </c>
      <c r="T174" t="e">
        <v>#N/A</v>
      </c>
      <c r="U174" s="11" t="e">
        <v>#N/A</v>
      </c>
      <c r="V174" s="9">
        <v>2703.4358635496619</v>
      </c>
      <c r="W174" s="9">
        <v>5.4604341024177456</v>
      </c>
      <c r="X174" s="9">
        <v>6.9159306424315714</v>
      </c>
      <c r="Y174" s="9">
        <v>2713.5186414353029</v>
      </c>
      <c r="Z174" s="9">
        <v>7.0524009719461773</v>
      </c>
      <c r="AA174" s="9">
        <v>68.312559206825867</v>
      </c>
      <c r="AB174" s="9">
        <v>2710.5526292060508</v>
      </c>
      <c r="AC174" s="9">
        <v>4.1401255268078314</v>
      </c>
      <c r="AD174" s="15">
        <v>33.182192120841769</v>
      </c>
      <c r="AE174" t="e">
        <v>#N/A</v>
      </c>
      <c r="AF174" t="e">
        <v>#N/A</v>
      </c>
      <c r="AG174" s="11" t="e">
        <v>#N/A</v>
      </c>
      <c r="AH174" s="16">
        <v>100.37296160865461</v>
      </c>
      <c r="AK174" t="s">
        <v>1104</v>
      </c>
      <c r="AL174" t="s">
        <v>1104</v>
      </c>
      <c r="AM174">
        <v>25.007999999999999</v>
      </c>
      <c r="AN174">
        <v>254.18487620571369</v>
      </c>
      <c r="AO174">
        <v>53.931584544236088</v>
      </c>
      <c r="AP174">
        <v>108.230761305919</v>
      </c>
      <c r="AQ174" t="s">
        <v>154</v>
      </c>
      <c r="AR174">
        <v>668.26234649819514</v>
      </c>
      <c r="AS174">
        <v>1758.4337674765879</v>
      </c>
      <c r="AT174">
        <v>324.95765701608849</v>
      </c>
      <c r="AU174">
        <v>15.6698479619221</v>
      </c>
      <c r="AV174">
        <v>2.272271892136811</v>
      </c>
      <c r="AW174">
        <v>7.4076396023639397</v>
      </c>
      <c r="AX174">
        <v>0.94414236851981148</v>
      </c>
      <c r="AY174">
        <v>1.4372954614658819</v>
      </c>
      <c r="AZ174" t="s">
        <v>154</v>
      </c>
      <c r="BA174">
        <v>24.0319376104197</v>
      </c>
      <c r="BB174">
        <v>48.662625923441908</v>
      </c>
      <c r="BC174">
        <v>0.76712651860496583</v>
      </c>
      <c r="BD174">
        <v>0.28873692076937268</v>
      </c>
      <c r="BE174">
        <v>0.19464447261307821</v>
      </c>
      <c r="BF174">
        <v>912.30646603677371</v>
      </c>
      <c r="BG174">
        <v>55.240518898152992</v>
      </c>
      <c r="BH174">
        <v>8.5123458121269521E-2</v>
      </c>
      <c r="BI174">
        <v>506450.87489501579</v>
      </c>
      <c r="BJ174">
        <v>23544.688835186029</v>
      </c>
      <c r="BK174">
        <v>2.023694273407751</v>
      </c>
      <c r="BL174">
        <v>2.3536922479658222</v>
      </c>
      <c r="BM174">
        <v>0.26426738888639928</v>
      </c>
      <c r="BN174">
        <v>9.5333926902622004E-2</v>
      </c>
      <c r="BO174" t="s">
        <v>154</v>
      </c>
      <c r="BP174">
        <v>0.33789629197803012</v>
      </c>
      <c r="BQ174">
        <v>0.17833245490275801</v>
      </c>
      <c r="BR174">
        <v>37.652053268261348</v>
      </c>
      <c r="BS174">
        <v>4.2236426707570303</v>
      </c>
      <c r="BT174">
        <v>4.6771599310652189E-2</v>
      </c>
      <c r="BU174">
        <v>1.90820619176438</v>
      </c>
      <c r="BV174">
        <v>0.50379475758488323</v>
      </c>
      <c r="BW174">
        <v>9.2763612396498871E-3</v>
      </c>
      <c r="BX174">
        <v>13.78269882532809</v>
      </c>
      <c r="BY174">
        <v>3.1242618818992161</v>
      </c>
      <c r="BZ174">
        <v>2.973415639048943E-2</v>
      </c>
      <c r="CA174">
        <v>9.7760089071145906</v>
      </c>
      <c r="CB174">
        <v>2.175169903331946</v>
      </c>
      <c r="CC174">
        <v>0.14043026085604049</v>
      </c>
      <c r="CD174">
        <v>3.0677298560189681</v>
      </c>
      <c r="CE174">
        <v>0.52133433543600938</v>
      </c>
      <c r="CF174">
        <v>9.1781037302079097E-3</v>
      </c>
      <c r="CG174">
        <v>28.233148558324348</v>
      </c>
      <c r="CH174">
        <v>3.380190961427739</v>
      </c>
      <c r="CI174">
        <v>5.0515146329358343E-2</v>
      </c>
      <c r="CJ174">
        <v>7.5627615005857622</v>
      </c>
      <c r="CK174">
        <v>0.53789644923581836</v>
      </c>
      <c r="CL174">
        <v>7.3319405152493166E-3</v>
      </c>
      <c r="CM174">
        <v>82.298496201401747</v>
      </c>
      <c r="CN174">
        <v>7.3155347322749513</v>
      </c>
      <c r="CO174">
        <v>4.5410131264727829E-2</v>
      </c>
      <c r="CP174">
        <v>29.65865308014547</v>
      </c>
      <c r="CQ174">
        <v>2.0747256386943271</v>
      </c>
      <c r="CR174">
        <v>1.125905141189262E-2</v>
      </c>
      <c r="CS174">
        <v>138.96033752557489</v>
      </c>
      <c r="CT174">
        <v>8.9865195341169901</v>
      </c>
      <c r="CU174">
        <v>3.3373692842186019E-2</v>
      </c>
      <c r="CV174">
        <v>30.44297618796022</v>
      </c>
      <c r="CW174">
        <v>2.0752117281466211</v>
      </c>
      <c r="CX174">
        <v>3.8348865747438038E-2</v>
      </c>
      <c r="CY174">
        <v>299.55015540961591</v>
      </c>
      <c r="CZ174">
        <v>21.922005908688678</v>
      </c>
      <c r="DA174">
        <v>5.0376113928953109E-2</v>
      </c>
      <c r="DB174">
        <v>66.299542345878351</v>
      </c>
      <c r="DC174">
        <v>3.8157669311377389</v>
      </c>
      <c r="DD174">
        <v>1.076368116194714E-2</v>
      </c>
      <c r="DE174">
        <v>9307.701620993741</v>
      </c>
      <c r="DF174">
        <v>421.92003290783521</v>
      </c>
      <c r="DG174">
        <v>0.1059683572291405</v>
      </c>
      <c r="DH174">
        <v>0.44061115011301177</v>
      </c>
      <c r="DI174">
        <v>7.7262389463852235E-2</v>
      </c>
      <c r="DJ174">
        <v>9.7185358290170117E-3</v>
      </c>
      <c r="DK174">
        <v>-0.40362744231661862</v>
      </c>
      <c r="DL174">
        <v>4.6922507894993322</v>
      </c>
      <c r="DM174">
        <v>12.254324443699559</v>
      </c>
      <c r="DN174">
        <v>352.45498095392168</v>
      </c>
      <c r="DO174">
        <v>25.240541928621059</v>
      </c>
      <c r="DP174">
        <v>0.69280670855724413</v>
      </c>
      <c r="DQ174">
        <v>71.703585324377002</v>
      </c>
      <c r="DR174">
        <v>5.0703472302158996</v>
      </c>
      <c r="DS174">
        <v>0.39843148720377969</v>
      </c>
      <c r="DT174">
        <v>37.274093535067443</v>
      </c>
      <c r="DU174">
        <v>3.264667443821994</v>
      </c>
      <c r="DV174">
        <v>0.29153880308391328</v>
      </c>
      <c r="DW174">
        <v>141.66224048282001</v>
      </c>
      <c r="DX174">
        <v>11.701697940596659</v>
      </c>
      <c r="DY174">
        <v>0.50853400417260508</v>
      </c>
      <c r="DZ174">
        <v>164.78277889542181</v>
      </c>
      <c r="EA174">
        <v>13.5461871712314</v>
      </c>
      <c r="EB174">
        <v>0.18786970102897729</v>
      </c>
      <c r="EC174">
        <v>119.9361194203115</v>
      </c>
      <c r="ED174">
        <v>8.8605115949730688</v>
      </c>
      <c r="EE174">
        <v>0.3072743438361602</v>
      </c>
      <c r="EH174">
        <v>581.086921042531</v>
      </c>
      <c r="EI174">
        <v>-2.6186606713278548</v>
      </c>
      <c r="EJ174">
        <v>61.422599132563377</v>
      </c>
      <c r="EK174">
        <v>20.56256672159892</v>
      </c>
      <c r="EL174">
        <v>30.159078392402829</v>
      </c>
      <c r="EM174">
        <v>66.054114237260748</v>
      </c>
      <c r="EN174">
        <v>54.488985009217899</v>
      </c>
      <c r="EO174">
        <v>141.87511838353939</v>
      </c>
      <c r="EP174">
        <v>209.49477840957789</v>
      </c>
      <c r="EQ174">
        <v>334.54673252602339</v>
      </c>
      <c r="ER174">
        <v>543.19877436163858</v>
      </c>
      <c r="ES174">
        <v>868.50210953484338</v>
      </c>
      <c r="ET174">
        <v>1232.509157407296</v>
      </c>
      <c r="EU174">
        <v>1860.5599714882969</v>
      </c>
      <c r="EV174">
        <v>2695.103347393429</v>
      </c>
      <c r="EX174" t="e">
        <v>#N/A</v>
      </c>
      <c r="EY174">
        <v>4.4605861424293636</v>
      </c>
      <c r="EZ174">
        <v>0.56286683891650202</v>
      </c>
      <c r="FA174">
        <v>0.56145859573851498</v>
      </c>
      <c r="FB174">
        <v>-1.407458352032124E-3</v>
      </c>
      <c r="FC174">
        <v>-1.8457504748991108E-2</v>
      </c>
      <c r="FD174">
        <v>13.11406815153123</v>
      </c>
      <c r="FE174">
        <v>5.3418808111463498</v>
      </c>
      <c r="FF174">
        <v>4.376461961354039</v>
      </c>
      <c r="FG174">
        <v>0.55010079587537464</v>
      </c>
      <c r="FH174">
        <v>7.857422890491567E-3</v>
      </c>
      <c r="FJ174">
        <f t="shared" si="8"/>
        <v>164.78277889542181</v>
      </c>
      <c r="FK174">
        <f t="shared" si="9"/>
        <v>267.42019430702464</v>
      </c>
      <c r="FL174">
        <f t="shared" si="10"/>
        <v>0.84596353246208467</v>
      </c>
      <c r="FM174">
        <f t="shared" si="11"/>
        <v>1.9935518647498895</v>
      </c>
    </row>
    <row r="175" spans="1:169" x14ac:dyDescent="0.25">
      <c r="A175" t="s">
        <v>1105</v>
      </c>
      <c r="B175" t="s">
        <v>963</v>
      </c>
      <c r="C175" s="7">
        <v>-16.956404558686589</v>
      </c>
      <c r="D175" s="8">
        <v>1.4120784311450019E-2</v>
      </c>
      <c r="E175" s="9">
        <v>95.703568371134139</v>
      </c>
      <c r="F175" s="10">
        <v>0.75523488361137814</v>
      </c>
      <c r="G175">
        <v>-83.529708850212671</v>
      </c>
      <c r="H175" s="11">
        <v>220.5802534672593</v>
      </c>
      <c r="I175" s="7">
        <v>1.955690294752555</v>
      </c>
      <c r="J175" s="7">
        <v>6.3040496374620128E-2</v>
      </c>
      <c r="K175" s="8">
        <v>0.1848836530235195</v>
      </c>
      <c r="L175" s="19">
        <v>8.9580110583447649E-4</v>
      </c>
      <c r="M175">
        <v>0.19118404652589319</v>
      </c>
      <c r="N175" s="11">
        <v>0.79234396936474061</v>
      </c>
      <c r="O175" s="12">
        <v>13.069941695598169</v>
      </c>
      <c r="P175" s="10">
        <v>0.47451441742980471</v>
      </c>
      <c r="Q175" s="8">
        <v>0.51224411359612587</v>
      </c>
      <c r="R175" s="13">
        <v>1.636029941153009E-2</v>
      </c>
      <c r="S175" s="14">
        <v>0.90859395991944758</v>
      </c>
      <c r="T175" t="e">
        <v>#N/A</v>
      </c>
      <c r="U175" s="11" t="e">
        <v>#N/A</v>
      </c>
      <c r="V175" s="9">
        <v>2696.055374276676</v>
      </c>
      <c r="W175" s="9">
        <v>6.7505483280609564</v>
      </c>
      <c r="X175" s="9">
        <v>7.9659017697729357</v>
      </c>
      <c r="Y175" s="9">
        <v>2665.5462403094111</v>
      </c>
      <c r="Z175" s="9">
        <v>18.988938734478641</v>
      </c>
      <c r="AA175" s="9">
        <v>69.842324001588565</v>
      </c>
      <c r="AB175" s="9">
        <v>2683.709926726161</v>
      </c>
      <c r="AC175" s="9">
        <v>9.3233368595740078</v>
      </c>
      <c r="AD175" s="15">
        <v>34.321673492594392</v>
      </c>
      <c r="AE175" t="e">
        <v>#N/A</v>
      </c>
      <c r="AF175" t="e">
        <v>#N/A</v>
      </c>
      <c r="AG175" s="11" t="e">
        <v>#N/A</v>
      </c>
      <c r="AH175" s="16">
        <v>98.868378807855507</v>
      </c>
      <c r="AK175" t="s">
        <v>1106</v>
      </c>
      <c r="AL175" t="s">
        <v>1106</v>
      </c>
      <c r="AM175">
        <v>25.012</v>
      </c>
      <c r="AN175">
        <v>198.23091219126709</v>
      </c>
      <c r="AO175">
        <v>45.591955392683062</v>
      </c>
      <c r="AP175">
        <v>96.589429424701194</v>
      </c>
      <c r="AQ175" t="s">
        <v>154</v>
      </c>
      <c r="AR175">
        <v>729.78618768298145</v>
      </c>
      <c r="AS175">
        <v>1696.7160436917859</v>
      </c>
      <c r="AT175">
        <v>308.30533805411739</v>
      </c>
      <c r="AU175">
        <v>13.89218864070215</v>
      </c>
      <c r="AV175">
        <v>1.95298610588726</v>
      </c>
      <c r="AW175">
        <v>6.1801297570507181</v>
      </c>
      <c r="AX175">
        <v>1.0388894209030799</v>
      </c>
      <c r="AY175">
        <v>1.36769934164759</v>
      </c>
      <c r="AZ175" t="s">
        <v>154</v>
      </c>
      <c r="BA175">
        <v>24.550166226937272</v>
      </c>
      <c r="BB175">
        <v>44.32749889937746</v>
      </c>
      <c r="BC175">
        <v>0.33801625219890941</v>
      </c>
      <c r="BD175">
        <v>0.16653300000560611</v>
      </c>
      <c r="BE175">
        <v>0.10599692936885401</v>
      </c>
      <c r="BF175">
        <v>542.83401295014016</v>
      </c>
      <c r="BG175">
        <v>28.038890981633308</v>
      </c>
      <c r="BH175">
        <v>5.8375660042068338E-2</v>
      </c>
      <c r="BI175">
        <v>518016.24459606258</v>
      </c>
      <c r="BJ175">
        <v>30764.084707842681</v>
      </c>
      <c r="BK175">
        <v>1.6794200778658439</v>
      </c>
      <c r="BL175">
        <v>1.23137432851319</v>
      </c>
      <c r="BM175">
        <v>0.2189267757487503</v>
      </c>
      <c r="BN175">
        <v>9.8141891083013147E-2</v>
      </c>
      <c r="BO175" t="s">
        <v>154</v>
      </c>
      <c r="BP175">
        <v>0.13094714209496469</v>
      </c>
      <c r="BQ175">
        <v>5.628621033842103E-3</v>
      </c>
      <c r="BR175">
        <v>14.705415689835799</v>
      </c>
      <c r="BS175">
        <v>0.89619090237396837</v>
      </c>
      <c r="BT175">
        <v>1.6637120841213059E-2</v>
      </c>
      <c r="BU175">
        <v>5.1619597450456953E-2</v>
      </c>
      <c r="BV175">
        <v>1.731984080275565E-2</v>
      </c>
      <c r="BW175">
        <v>3.299065246694335E-3</v>
      </c>
      <c r="BX175">
        <v>1.4318987660245921</v>
      </c>
      <c r="BY175">
        <v>0.2490425924789097</v>
      </c>
      <c r="BZ175">
        <v>6.6986582925462002E-2</v>
      </c>
      <c r="CA175">
        <v>2.110947428412826</v>
      </c>
      <c r="CB175">
        <v>0.37342155997907001</v>
      </c>
      <c r="CC175">
        <v>0.1190324721705371</v>
      </c>
      <c r="CD175">
        <v>0.77256309716219929</v>
      </c>
      <c r="CE175">
        <v>0.1259777515718403</v>
      </c>
      <c r="CF175">
        <v>2.067687743435824E-2</v>
      </c>
      <c r="CG175">
        <v>10.79801282027729</v>
      </c>
      <c r="CH175">
        <v>1.0776771685902831</v>
      </c>
      <c r="CI175">
        <v>0.13998575711744979</v>
      </c>
      <c r="CJ175">
        <v>3.2934346686508009</v>
      </c>
      <c r="CK175">
        <v>0.2498059081071676</v>
      </c>
      <c r="CL175">
        <v>7.3286406495483049E-3</v>
      </c>
      <c r="CM175">
        <v>41.239643021728767</v>
      </c>
      <c r="CN175">
        <v>2.7906007496258431</v>
      </c>
      <c r="CO175">
        <v>4.5406234326327927E-2</v>
      </c>
      <c r="CP175">
        <v>16.70845844492478</v>
      </c>
      <c r="CQ175">
        <v>1.0253863651889621</v>
      </c>
      <c r="CR175">
        <v>2.5361449939335909E-2</v>
      </c>
      <c r="CS175">
        <v>88.43466519039643</v>
      </c>
      <c r="CT175">
        <v>5.0017034217402943</v>
      </c>
      <c r="CU175">
        <v>3.3385419488885813E-2</v>
      </c>
      <c r="CV175">
        <v>20.5770381563939</v>
      </c>
      <c r="CW175">
        <v>1.06041376566293</v>
      </c>
      <c r="CX175">
        <v>1.0766004784084109E-2</v>
      </c>
      <c r="CY175">
        <v>202.39504686217441</v>
      </c>
      <c r="CZ175">
        <v>10.67221334647339</v>
      </c>
      <c r="DA175">
        <v>5.036004163078709E-2</v>
      </c>
      <c r="DB175">
        <v>49.583076639731871</v>
      </c>
      <c r="DC175">
        <v>2.405831189279994</v>
      </c>
      <c r="DD175">
        <v>1.076096291931946E-2</v>
      </c>
      <c r="DE175">
        <v>9012.4994702310669</v>
      </c>
      <c r="DF175">
        <v>500.36563595466458</v>
      </c>
      <c r="DG175">
        <v>0.1059103580019975</v>
      </c>
      <c r="DH175">
        <v>0.34816857629123238</v>
      </c>
      <c r="DI175">
        <v>8.2422970891112571E-2</v>
      </c>
      <c r="DJ175">
        <v>9.7185248684118816E-3</v>
      </c>
      <c r="DK175">
        <v>5.8976771271604456</v>
      </c>
      <c r="DL175">
        <v>4.8235804770210873</v>
      </c>
      <c r="DM175">
        <v>10.876435746641199</v>
      </c>
      <c r="DN175">
        <v>202.37603811465041</v>
      </c>
      <c r="DO175">
        <v>9.595000592963002</v>
      </c>
      <c r="DP175">
        <v>0.66427428733202853</v>
      </c>
      <c r="DQ175">
        <v>41.011556631819211</v>
      </c>
      <c r="DR175">
        <v>1.9224116223430681</v>
      </c>
      <c r="DS175">
        <v>0.35566497177701961</v>
      </c>
      <c r="DT175">
        <v>17.602436182967111</v>
      </c>
      <c r="DU175">
        <v>0.88855285407284457</v>
      </c>
      <c r="DV175">
        <v>0.30979278616282169</v>
      </c>
      <c r="DW175">
        <v>65.008224496456947</v>
      </c>
      <c r="DX175">
        <v>3.5555969543404959</v>
      </c>
      <c r="DY175">
        <v>0.26974310970116328</v>
      </c>
      <c r="DZ175">
        <v>95.703568371134139</v>
      </c>
      <c r="EA175">
        <v>4.5765032274877679</v>
      </c>
      <c r="EB175">
        <v>0.15161666520648431</v>
      </c>
      <c r="EC175">
        <v>66.929192223498205</v>
      </c>
      <c r="ED175">
        <v>3.1533077870644219</v>
      </c>
      <c r="EE175">
        <v>0.28976721921608312</v>
      </c>
      <c r="EH175">
        <v>345.75414837588539</v>
      </c>
      <c r="EI175">
        <v>-7.2406383180650584</v>
      </c>
      <c r="EJ175">
        <v>23.989258874120399</v>
      </c>
      <c r="EK175">
        <v>0.55624566218164828</v>
      </c>
      <c r="EL175">
        <v>3.1332576937080789</v>
      </c>
      <c r="EM175">
        <v>14.263158300086671</v>
      </c>
      <c r="EN175">
        <v>13.72225749844049</v>
      </c>
      <c r="EO175">
        <v>54.261370956167291</v>
      </c>
      <c r="EP175">
        <v>91.230877247944619</v>
      </c>
      <c r="EQ175">
        <v>167.6408252915804</v>
      </c>
      <c r="ER175">
        <v>306.01572243451972</v>
      </c>
      <c r="ES175">
        <v>552.71665743997767</v>
      </c>
      <c r="ET175">
        <v>833.07846787019821</v>
      </c>
      <c r="EU175">
        <v>1257.1120923116421</v>
      </c>
      <c r="EV175">
        <v>2015.5722211273121</v>
      </c>
      <c r="EX175" t="e">
        <v>#N/A</v>
      </c>
      <c r="EY175">
        <v>34.853011036325412</v>
      </c>
      <c r="EZ175">
        <v>0.49325594952383939</v>
      </c>
      <c r="FA175">
        <v>0.51828401300569638</v>
      </c>
      <c r="FB175">
        <v>-5.7597396145880678E-3</v>
      </c>
      <c r="FC175">
        <v>-0.1334400180178657</v>
      </c>
      <c r="FD175">
        <v>23.167717109970301</v>
      </c>
      <c r="FE175">
        <v>3.536718740186314</v>
      </c>
      <c r="FF175">
        <v>6.5080491697547336</v>
      </c>
      <c r="FG175">
        <v>0.47285528897505918</v>
      </c>
      <c r="FH175">
        <v>6.0840141475978068E-3</v>
      </c>
      <c r="FJ175">
        <f t="shared" si="8"/>
        <v>95.703568371134139</v>
      </c>
      <c r="FK175">
        <f t="shared" si="9"/>
        <v>155.313965580874</v>
      </c>
      <c r="FL175">
        <f t="shared" si="10"/>
        <v>0.4746497478692242</v>
      </c>
      <c r="FM175">
        <f t="shared" si="11"/>
        <v>0.99014027155171602</v>
      </c>
    </row>
    <row r="176" spans="1:169" x14ac:dyDescent="0.25">
      <c r="A176" t="s">
        <v>1107</v>
      </c>
      <c r="B176" t="s">
        <v>963</v>
      </c>
      <c r="C176" s="7">
        <v>15.77125173523636</v>
      </c>
      <c r="D176" s="8">
        <v>1.099539269422696E-2</v>
      </c>
      <c r="E176" s="9">
        <v>79.159625806176564</v>
      </c>
      <c r="F176" s="10">
        <v>0.78797590917955251</v>
      </c>
      <c r="G176">
        <v>89.90689664379795</v>
      </c>
      <c r="H176" s="11">
        <v>110.6113231687952</v>
      </c>
      <c r="I176" s="7">
        <v>1.967509967307782</v>
      </c>
      <c r="J176" s="7">
        <v>6.201489415454229E-2</v>
      </c>
      <c r="K176" s="8">
        <v>0.1841945683497121</v>
      </c>
      <c r="L176" s="19">
        <v>1.287298210442354E-3</v>
      </c>
      <c r="M176">
        <v>0.20821272011688929</v>
      </c>
      <c r="N176" s="11">
        <v>1.683242701684863</v>
      </c>
      <c r="O176" s="12">
        <v>12.9322870934952</v>
      </c>
      <c r="P176" s="10">
        <v>0.46789091129903532</v>
      </c>
      <c r="Q176" s="8">
        <v>0.50875353506814702</v>
      </c>
      <c r="R176" s="13">
        <v>1.609894980194828E-2</v>
      </c>
      <c r="S176" s="14">
        <v>0.74710109603733954</v>
      </c>
      <c r="T176" t="e">
        <v>#N/A</v>
      </c>
      <c r="U176" s="11" t="e">
        <v>#N/A</v>
      </c>
      <c r="V176" s="9">
        <v>2689.5797678681552</v>
      </c>
      <c r="W176" s="9">
        <v>10.70183034091248</v>
      </c>
      <c r="X176" s="9">
        <v>11.509459756635581</v>
      </c>
      <c r="Y176" s="9">
        <v>2650.9468430094521</v>
      </c>
      <c r="Z176" s="9">
        <v>16.49901100141922</v>
      </c>
      <c r="AA176" s="9">
        <v>68.734437667770933</v>
      </c>
      <c r="AB176" s="9">
        <v>2674.048730842399</v>
      </c>
      <c r="AC176" s="9">
        <v>9.0117589007715324</v>
      </c>
      <c r="AD176" s="15">
        <v>33.90224824879482</v>
      </c>
      <c r="AE176" t="e">
        <v>#N/A</v>
      </c>
      <c r="AF176" t="e">
        <v>#N/A</v>
      </c>
      <c r="AG176" s="11" t="e">
        <v>#N/A</v>
      </c>
      <c r="AH176" s="16">
        <v>98.56360739620952</v>
      </c>
      <c r="AK176" t="s">
        <v>1108</v>
      </c>
      <c r="AL176" t="s">
        <v>1108</v>
      </c>
      <c r="AM176">
        <v>18.280999999999999</v>
      </c>
      <c r="AN176">
        <v>318.52635504692148</v>
      </c>
      <c r="AO176">
        <v>78.81202227696096</v>
      </c>
      <c r="AP176">
        <v>118.0211854376481</v>
      </c>
      <c r="AQ176" t="s">
        <v>154</v>
      </c>
      <c r="AR176">
        <v>788.2133549279954</v>
      </c>
      <c r="AS176">
        <v>2015.665489280814</v>
      </c>
      <c r="AT176">
        <v>279.29077988592729</v>
      </c>
      <c r="AU176">
        <v>10.39754299621803</v>
      </c>
      <c r="AV176">
        <v>2.4918672939617439</v>
      </c>
      <c r="AW176">
        <v>5.4274982211989284</v>
      </c>
      <c r="AX176">
        <v>1.379806064451468</v>
      </c>
      <c r="AY176">
        <v>1.76866116659168</v>
      </c>
      <c r="AZ176" t="s">
        <v>154</v>
      </c>
      <c r="BA176">
        <v>21.369172359008061</v>
      </c>
      <c r="BB176">
        <v>56.410753575804179</v>
      </c>
      <c r="BC176">
        <v>0.27581668504430662</v>
      </c>
      <c r="BD176">
        <v>0.15680129557748909</v>
      </c>
      <c r="BE176">
        <v>0.1532469186855227</v>
      </c>
      <c r="BF176">
        <v>469.42425809235908</v>
      </c>
      <c r="BG176">
        <v>34.453522860985132</v>
      </c>
      <c r="BH176">
        <v>7.3914064584494024E-2</v>
      </c>
      <c r="BI176">
        <v>527723.99548461125</v>
      </c>
      <c r="BJ176">
        <v>25019.64220974749</v>
      </c>
      <c r="BK176">
        <v>1.5986774381569859</v>
      </c>
      <c r="BL176">
        <v>1.09265614618686</v>
      </c>
      <c r="BM176">
        <v>0.2494334744687815</v>
      </c>
      <c r="BN176">
        <v>0.12920567263731689</v>
      </c>
      <c r="BO176">
        <v>0.33463265513327728</v>
      </c>
      <c r="BP176">
        <v>3.5912779854428638E-2</v>
      </c>
      <c r="BQ176">
        <v>7.4115023662326071E-3</v>
      </c>
      <c r="BR176">
        <v>14.056571635266319</v>
      </c>
      <c r="BS176">
        <v>1.2166686792835171</v>
      </c>
      <c r="BT176">
        <v>5.4207572722185883E-2</v>
      </c>
      <c r="BU176">
        <v>5.3680201346493463E-2</v>
      </c>
      <c r="BV176">
        <v>1.9710225467850191E-2</v>
      </c>
      <c r="BW176">
        <v>1.074700493210499E-2</v>
      </c>
      <c r="BX176">
        <v>0.78648680505995738</v>
      </c>
      <c r="BY176">
        <v>0.23508903961450711</v>
      </c>
      <c r="BZ176">
        <v>4.2486808803877438E-2</v>
      </c>
      <c r="CA176">
        <v>1.514420507880982</v>
      </c>
      <c r="CB176">
        <v>0.31190487865975131</v>
      </c>
      <c r="CC176">
        <v>0.1106070985180557</v>
      </c>
      <c r="CD176">
        <v>0.61227076310148187</v>
      </c>
      <c r="CE176">
        <v>0.1421141857301241</v>
      </c>
      <c r="CF176">
        <v>2.9897257502235361E-2</v>
      </c>
      <c r="CG176">
        <v>9.6443270491319488</v>
      </c>
      <c r="CH176">
        <v>1.637025870423525</v>
      </c>
      <c r="CI176">
        <v>7.2143303908675085E-2</v>
      </c>
      <c r="CJ176">
        <v>2.993957074039149</v>
      </c>
      <c r="CK176">
        <v>0.33493069183808488</v>
      </c>
      <c r="CL176">
        <v>1.0471362315539211E-2</v>
      </c>
      <c r="CM176">
        <v>34.976468570317728</v>
      </c>
      <c r="CN176">
        <v>3.7282814955586261</v>
      </c>
      <c r="CO176">
        <v>6.4902573255938303E-2</v>
      </c>
      <c r="CP176">
        <v>13.78957551671939</v>
      </c>
      <c r="CQ176">
        <v>1.2120066988218119</v>
      </c>
      <c r="CR176">
        <v>1.6083416254895622E-2</v>
      </c>
      <c r="CS176">
        <v>77.257092324790563</v>
      </c>
      <c r="CT176">
        <v>6.5701240018397966</v>
      </c>
      <c r="CU176">
        <v>4.774146609315106E-2</v>
      </c>
      <c r="CV176">
        <v>16.84495318878465</v>
      </c>
      <c r="CW176">
        <v>1.508871856361923</v>
      </c>
      <c r="CX176">
        <v>1.538467714898923E-2</v>
      </c>
      <c r="CY176">
        <v>179.72674221428659</v>
      </c>
      <c r="CZ176">
        <v>14.865329269735129</v>
      </c>
      <c r="DA176">
        <v>7.1964180620952944E-2</v>
      </c>
      <c r="DB176">
        <v>41.380004750279717</v>
      </c>
      <c r="DC176">
        <v>3.1965376544686062</v>
      </c>
      <c r="DD176">
        <v>1.53783461183976E-2</v>
      </c>
      <c r="DE176">
        <v>9401.8042228411341</v>
      </c>
      <c r="DF176">
        <v>528.39783874182615</v>
      </c>
      <c r="DG176">
        <v>0.1513099213407427</v>
      </c>
      <c r="DH176">
        <v>0.32006324138691838</v>
      </c>
      <c r="DI176">
        <v>7.4745291068264538E-2</v>
      </c>
      <c r="DJ176">
        <v>3.1670744588084727E-2</v>
      </c>
      <c r="DK176">
        <v>-4.3790753258444184</v>
      </c>
      <c r="DL176">
        <v>5.4236367381231014</v>
      </c>
      <c r="DM176">
        <v>12.868188743443289</v>
      </c>
      <c r="DN176">
        <v>168.55091231544719</v>
      </c>
      <c r="DO176">
        <v>10.05631092938737</v>
      </c>
      <c r="DP176">
        <v>0.6934998814746306</v>
      </c>
      <c r="DQ176">
        <v>34.167285730728167</v>
      </c>
      <c r="DR176">
        <v>2.071341780879234</v>
      </c>
      <c r="DS176">
        <v>0.37954120815204928</v>
      </c>
      <c r="DT176">
        <v>16.121262835865291</v>
      </c>
      <c r="DU176">
        <v>1.476184922806808</v>
      </c>
      <c r="DV176">
        <v>0.38992275501745222</v>
      </c>
      <c r="DW176">
        <v>61.676006855723948</v>
      </c>
      <c r="DX176">
        <v>5.9969069125474004</v>
      </c>
      <c r="DY176">
        <v>0.3370658187217318</v>
      </c>
      <c r="DZ176">
        <v>79.159625806176564</v>
      </c>
      <c r="EA176">
        <v>4.9043375725390783</v>
      </c>
      <c r="EB176">
        <v>0.18275080614609071</v>
      </c>
      <c r="EC176">
        <v>56.400245569309703</v>
      </c>
      <c r="ED176">
        <v>3.537764355147615</v>
      </c>
      <c r="EE176">
        <v>0.2914524581030099</v>
      </c>
      <c r="EH176">
        <v>298.99634273398658</v>
      </c>
      <c r="EI176">
        <v>1.41195213136404</v>
      </c>
      <c r="EJ176">
        <v>22.93078570190265</v>
      </c>
      <c r="EK176">
        <v>0.57845044554411063</v>
      </c>
      <c r="EL176">
        <v>1.720977691597281</v>
      </c>
      <c r="EM176">
        <v>10.232570999195829</v>
      </c>
      <c r="EN176">
        <v>10.875146769120461</v>
      </c>
      <c r="EO176">
        <v>48.463955020763557</v>
      </c>
      <c r="EP176">
        <v>82.935099003854532</v>
      </c>
      <c r="EQ176">
        <v>142.18076654600699</v>
      </c>
      <c r="ER176">
        <v>252.55632814504369</v>
      </c>
      <c r="ES176">
        <v>482.85682702994097</v>
      </c>
      <c r="ET176">
        <v>681.98191047711134</v>
      </c>
      <c r="EU176">
        <v>1116.3151690328359</v>
      </c>
      <c r="EV176">
        <v>1682.1140142390129</v>
      </c>
      <c r="EX176">
        <v>25.37323659254589</v>
      </c>
      <c r="EY176">
        <v>79.223353289115195</v>
      </c>
      <c r="EZ176">
        <v>0.48835238945860188</v>
      </c>
      <c r="FA176">
        <v>0.52909358166362641</v>
      </c>
      <c r="FB176">
        <v>1.264832881010961E-3</v>
      </c>
      <c r="FC176">
        <v>2.913406738593894E-2</v>
      </c>
      <c r="FD176">
        <v>23.033926318117651</v>
      </c>
      <c r="FE176">
        <v>3.4138757748377859</v>
      </c>
      <c r="FF176">
        <v>5.6315030336112786</v>
      </c>
      <c r="FG176">
        <v>0.44044433694678148</v>
      </c>
      <c r="FH176">
        <v>6.0795412676211292E-3</v>
      </c>
      <c r="FJ176">
        <f t="shared" si="8"/>
        <v>79.159625806176564</v>
      </c>
      <c r="FK176">
        <f t="shared" si="9"/>
        <v>128.46538125075423</v>
      </c>
      <c r="FL176">
        <f t="shared" si="10"/>
        <v>0.53233682528062365</v>
      </c>
      <c r="FM176">
        <f t="shared" si="11"/>
        <v>1.1892936679845123</v>
      </c>
    </row>
    <row r="177" spans="1:169" x14ac:dyDescent="0.25">
      <c r="A177" t="s">
        <v>1109</v>
      </c>
      <c r="B177" t="s">
        <v>963</v>
      </c>
      <c r="C177" s="7">
        <v>-84.78005412488308</v>
      </c>
      <c r="D177" s="8">
        <v>1.080619384146621E-2</v>
      </c>
      <c r="E177" s="9">
        <v>69.786809415729607</v>
      </c>
      <c r="F177" s="10">
        <v>0.54529761270505783</v>
      </c>
      <c r="G177">
        <v>-16.68962396010863</v>
      </c>
      <c r="H177" s="11">
        <v>997.34426144580812</v>
      </c>
      <c r="I177" s="7">
        <v>2.0362314698918729</v>
      </c>
      <c r="J177" s="7">
        <v>6.3579638343263287E-2</v>
      </c>
      <c r="K177" s="8">
        <v>0.1856993104856268</v>
      </c>
      <c r="L177" s="19">
        <v>1.349983444484082E-3</v>
      </c>
      <c r="M177">
        <v>0.1779387659097626</v>
      </c>
      <c r="N177" s="11">
        <v>7.8441633131703723</v>
      </c>
      <c r="O177" s="12">
        <v>12.59817853929899</v>
      </c>
      <c r="P177" s="10">
        <v>0.45722754450515979</v>
      </c>
      <c r="Q177" s="8">
        <v>0.49133111984279998</v>
      </c>
      <c r="R177" s="13">
        <v>1.5263408159519201E-2</v>
      </c>
      <c r="S177" s="14">
        <v>0.85962452494713459</v>
      </c>
      <c r="T177" t="e">
        <v>#N/A</v>
      </c>
      <c r="U177" s="11" t="e">
        <v>#N/A</v>
      </c>
      <c r="V177" s="9">
        <v>2702.765790986974</v>
      </c>
      <c r="W177" s="9">
        <v>11.10514335865437</v>
      </c>
      <c r="X177" s="9">
        <v>11.873272186051359</v>
      </c>
      <c r="Y177" s="9">
        <v>2576.270878082214</v>
      </c>
      <c r="Z177" s="9">
        <v>9.8480611472684298</v>
      </c>
      <c r="AA177" s="9">
        <v>66.021480812858229</v>
      </c>
      <c r="AB177" s="9">
        <v>2649.2104463483361</v>
      </c>
      <c r="AC177" s="9">
        <v>8.9520752329882232</v>
      </c>
      <c r="AD177" s="15">
        <v>32.551267598708627</v>
      </c>
      <c r="AE177" t="e">
        <v>#N/A</v>
      </c>
      <c r="AF177" t="e">
        <v>#N/A</v>
      </c>
      <c r="AG177" s="11" t="e">
        <v>#N/A</v>
      </c>
      <c r="AH177" s="16">
        <v>95.319797470924485</v>
      </c>
      <c r="AK177" t="s">
        <v>1110</v>
      </c>
      <c r="AL177" t="s">
        <v>1110</v>
      </c>
      <c r="AM177">
        <v>23.027000000000001</v>
      </c>
      <c r="AN177">
        <v>408.6897147338351</v>
      </c>
      <c r="AO177">
        <v>66.414087257456629</v>
      </c>
      <c r="AP177">
        <v>86.739060608606664</v>
      </c>
      <c r="AQ177" t="s">
        <v>154</v>
      </c>
      <c r="AR177">
        <v>563.10267406154492</v>
      </c>
      <c r="AS177">
        <v>1422.188232299329</v>
      </c>
      <c r="AT177">
        <v>281.1077725696826</v>
      </c>
      <c r="AU177">
        <v>11.477604774456131</v>
      </c>
      <c r="AV177">
        <v>1.787718908925773</v>
      </c>
      <c r="AW177">
        <v>2.9313199411767128</v>
      </c>
      <c r="AX177">
        <v>0.71268883855698295</v>
      </c>
      <c r="AY177">
        <v>1.275996057489668</v>
      </c>
      <c r="AZ177" t="s">
        <v>154</v>
      </c>
      <c r="BA177">
        <v>17.784302668616089</v>
      </c>
      <c r="BB177">
        <v>42.105114371774739</v>
      </c>
      <c r="BC177">
        <v>0.18744406929268831</v>
      </c>
      <c r="BD177">
        <v>0.1137169260238844</v>
      </c>
      <c r="BE177">
        <v>4.5969778239355101E-2</v>
      </c>
      <c r="BF177">
        <v>331.38067377929087</v>
      </c>
      <c r="BG177">
        <v>12.955515776971129</v>
      </c>
      <c r="BH177">
        <v>8.2901465246245892E-2</v>
      </c>
      <c r="BI177">
        <v>544700.84038593841</v>
      </c>
      <c r="BJ177">
        <v>24686.587248209409</v>
      </c>
      <c r="BK177">
        <v>1.054117181192719</v>
      </c>
      <c r="BL177">
        <v>1.1733773818029749</v>
      </c>
      <c r="BM177">
        <v>0.19676364343505859</v>
      </c>
      <c r="BN177">
        <v>0.1078174098696856</v>
      </c>
      <c r="BO177">
        <v>2.8252479943986841E-2</v>
      </c>
      <c r="BP177">
        <v>4.3091560306596582E-2</v>
      </c>
      <c r="BQ177">
        <v>1.4041159590138319E-2</v>
      </c>
      <c r="BR177">
        <v>12.639809711474509</v>
      </c>
      <c r="BS177">
        <v>0.94991257228725456</v>
      </c>
      <c r="BT177">
        <v>4.6912553077025423E-2</v>
      </c>
      <c r="BU177">
        <v>0.1136156720766726</v>
      </c>
      <c r="BV177">
        <v>3.0540675898202582E-2</v>
      </c>
      <c r="BW177">
        <v>6.7313014031037998E-3</v>
      </c>
      <c r="BX177">
        <v>1.1164625597736939</v>
      </c>
      <c r="BY177">
        <v>0.29728183591489721</v>
      </c>
      <c r="BZ177">
        <v>2.905650997587279E-2</v>
      </c>
      <c r="CA177">
        <v>1.375078800596937</v>
      </c>
      <c r="CB177">
        <v>0.25247805997338402</v>
      </c>
      <c r="CC177">
        <v>0.10540223856204781</v>
      </c>
      <c r="CD177">
        <v>0.45730287854707141</v>
      </c>
      <c r="CE177">
        <v>9.8131890258772739E-2</v>
      </c>
      <c r="CF177">
        <v>1.8728560412859089E-2</v>
      </c>
      <c r="CG177">
        <v>5.2604046891886904</v>
      </c>
      <c r="CH177">
        <v>0.65716532429700336</v>
      </c>
      <c r="CI177">
        <v>0.103000893592197</v>
      </c>
      <c r="CJ177">
        <v>1.99048376478806</v>
      </c>
      <c r="CK177">
        <v>0.1700668869934871</v>
      </c>
      <c r="CL177">
        <v>7.1598770841117508E-3</v>
      </c>
      <c r="CM177">
        <v>23.775150788867052</v>
      </c>
      <c r="CN177">
        <v>1.968961776287427</v>
      </c>
      <c r="CO177">
        <v>9.2698133824147488E-2</v>
      </c>
      <c r="CP177">
        <v>10.182398747070261</v>
      </c>
      <c r="CQ177">
        <v>0.67967538891206036</v>
      </c>
      <c r="CR177">
        <v>1.099796267702915E-2</v>
      </c>
      <c r="CS177">
        <v>52.605589338745332</v>
      </c>
      <c r="CT177">
        <v>2.6829432746331112</v>
      </c>
      <c r="CU177">
        <v>3.2667957636601623E-2</v>
      </c>
      <c r="CV177">
        <v>12.05676318193386</v>
      </c>
      <c r="CW177">
        <v>0.68472921195226388</v>
      </c>
      <c r="CX177">
        <v>1.0520423130930131E-2</v>
      </c>
      <c r="CY177">
        <v>129.25368872937139</v>
      </c>
      <c r="CZ177">
        <v>6.6539728011232553</v>
      </c>
      <c r="DA177">
        <v>4.9210438993329997E-2</v>
      </c>
      <c r="DB177">
        <v>31.36866215453928</v>
      </c>
      <c r="DC177">
        <v>1.471111557391177</v>
      </c>
      <c r="DD177">
        <v>1.051657682400938E-2</v>
      </c>
      <c r="DE177">
        <v>10551.10395422321</v>
      </c>
      <c r="DF177">
        <v>571.51824125619748</v>
      </c>
      <c r="DG177">
        <v>0.2160091809848749</v>
      </c>
      <c r="DH177">
        <v>0.24014928005486061</v>
      </c>
      <c r="DI177">
        <v>6.4737510209868218E-2</v>
      </c>
      <c r="DJ177">
        <v>9.5031171301694934E-3</v>
      </c>
      <c r="DK177">
        <v>1.1747242436065279</v>
      </c>
      <c r="DL177">
        <v>4.1923266519474431</v>
      </c>
      <c r="DM177">
        <v>8.5092561581189727</v>
      </c>
      <c r="DN177">
        <v>144.13803962834109</v>
      </c>
      <c r="DO177">
        <v>5.7958460086824921</v>
      </c>
      <c r="DP177">
        <v>0.48711346424683633</v>
      </c>
      <c r="DQ177">
        <v>29.366590026109201</v>
      </c>
      <c r="DR177">
        <v>1.252728900525514</v>
      </c>
      <c r="DS177">
        <v>0.27733202395648299</v>
      </c>
      <c r="DT177">
        <v>10.35629192351273</v>
      </c>
      <c r="DU177">
        <v>0.58843011060306627</v>
      </c>
      <c r="DV177">
        <v>0.2833346104529188</v>
      </c>
      <c r="DW177">
        <v>39.561881838588327</v>
      </c>
      <c r="DX177">
        <v>2.01119606911886</v>
      </c>
      <c r="DY177">
        <v>0.25000958423504099</v>
      </c>
      <c r="DZ177">
        <v>69.786809415729607</v>
      </c>
      <c r="EA177">
        <v>3.014364663840543</v>
      </c>
      <c r="EB177">
        <v>0.13310300337851419</v>
      </c>
      <c r="EC177">
        <v>46.684496744493629</v>
      </c>
      <c r="ED177">
        <v>2.0998980089565129</v>
      </c>
      <c r="EE177">
        <v>0.2282240413855417</v>
      </c>
      <c r="EH177">
        <v>211.07049285305149</v>
      </c>
      <c r="EI177">
        <v>0.1192087761349656</v>
      </c>
      <c r="EJ177">
        <v>20.619591698979619</v>
      </c>
      <c r="EK177">
        <v>1.224306811171042</v>
      </c>
      <c r="EL177">
        <v>2.443025294909615</v>
      </c>
      <c r="EM177">
        <v>9.2910729770063281</v>
      </c>
      <c r="EN177">
        <v>8.1226088551877691</v>
      </c>
      <c r="EO177">
        <v>26.43419441803362</v>
      </c>
      <c r="EP177">
        <v>55.138054426262059</v>
      </c>
      <c r="EQ177">
        <v>96.646954426288815</v>
      </c>
      <c r="ER177">
        <v>186.49081954341139</v>
      </c>
      <c r="ES177">
        <v>328.78493336715832</v>
      </c>
      <c r="ET177">
        <v>488.12806404590509</v>
      </c>
      <c r="EU177">
        <v>802.8179424184558</v>
      </c>
      <c r="EV177">
        <v>1275.1488680707021</v>
      </c>
      <c r="EX177">
        <v>53.973528875392809</v>
      </c>
      <c r="EY177">
        <v>32.098889318998729</v>
      </c>
      <c r="EZ177">
        <v>0.5182980378522295</v>
      </c>
      <c r="FA177">
        <v>0.482874732052404</v>
      </c>
      <c r="FB177">
        <v>1.4848793211553549E-4</v>
      </c>
      <c r="FC177">
        <v>4.5096428606744444E-3</v>
      </c>
      <c r="FD177">
        <v>30.37043345155875</v>
      </c>
      <c r="FE177">
        <v>4.8860333103431506</v>
      </c>
      <c r="FF177">
        <v>5.5211914584739894</v>
      </c>
      <c r="FG177">
        <v>0.53992122083144367</v>
      </c>
      <c r="FH177">
        <v>9.0780959006885112E-3</v>
      </c>
      <c r="FJ177">
        <f t="shared" si="8"/>
        <v>69.786809415729607</v>
      </c>
      <c r="FK177">
        <f t="shared" si="9"/>
        <v>113.25456615746035</v>
      </c>
      <c r="FL177">
        <f t="shared" si="10"/>
        <v>0.69371496645104747</v>
      </c>
      <c r="FM177">
        <f t="shared" si="11"/>
        <v>1.6490418947625074</v>
      </c>
    </row>
    <row r="178" spans="1:169" x14ac:dyDescent="0.25">
      <c r="A178" t="s">
        <v>1111</v>
      </c>
      <c r="B178" t="s">
        <v>963</v>
      </c>
      <c r="C178" s="7">
        <v>0.26409270998045858</v>
      </c>
      <c r="D178" s="8">
        <v>1.493104527108422E-2</v>
      </c>
      <c r="E178" s="9">
        <v>94.184027721638941</v>
      </c>
      <c r="F178" s="10">
        <v>0.73488224807570468</v>
      </c>
      <c r="G178">
        <v>5362.2859491095369</v>
      </c>
      <c r="H178" s="11">
        <v>69.756597382478972</v>
      </c>
      <c r="I178" s="7">
        <v>1.8937882276953091</v>
      </c>
      <c r="J178" s="7">
        <v>5.8279466830403803E-2</v>
      </c>
      <c r="K178" s="8">
        <v>0.18497888155541281</v>
      </c>
      <c r="L178" s="19">
        <v>8.4215738866131045E-4</v>
      </c>
      <c r="M178">
        <v>0.24772759412144929</v>
      </c>
      <c r="N178" s="11">
        <v>2.146964442706218</v>
      </c>
      <c r="O178" s="12">
        <v>13.4803294075077</v>
      </c>
      <c r="P178" s="10">
        <v>0.48386918244222821</v>
      </c>
      <c r="Q178" s="8">
        <v>0.52863680456654405</v>
      </c>
      <c r="R178" s="13">
        <v>1.666831217936161E-2</v>
      </c>
      <c r="S178" s="14">
        <v>0.89328348534220003</v>
      </c>
      <c r="T178" t="e">
        <v>#N/A</v>
      </c>
      <c r="U178" s="11" t="e">
        <v>#N/A</v>
      </c>
      <c r="V178" s="9">
        <v>2696.968039589467</v>
      </c>
      <c r="W178" s="9">
        <v>6.2121098067079341</v>
      </c>
      <c r="X178" s="9">
        <v>7.5290069038870593</v>
      </c>
      <c r="Y178" s="9">
        <v>2735.263884494861</v>
      </c>
      <c r="Z178" s="9">
        <v>15.631117114972639</v>
      </c>
      <c r="AA178" s="9">
        <v>69.982141087229721</v>
      </c>
      <c r="AB178" s="9">
        <v>2713.2199262575668</v>
      </c>
      <c r="AC178" s="9">
        <v>7.7239613753309957</v>
      </c>
      <c r="AD178" s="15">
        <v>33.639453951569408</v>
      </c>
      <c r="AE178" t="e">
        <v>#N/A</v>
      </c>
      <c r="AF178" t="e">
        <v>#N/A</v>
      </c>
      <c r="AG178" s="11" t="e">
        <v>#N/A</v>
      </c>
      <c r="AH178" s="16">
        <v>101.4199591668585</v>
      </c>
      <c r="AK178" t="s">
        <v>1112</v>
      </c>
      <c r="AL178" t="s">
        <v>1112</v>
      </c>
      <c r="AM178">
        <v>25.01</v>
      </c>
      <c r="AN178">
        <v>234.4900552777425</v>
      </c>
      <c r="AO178">
        <v>47.992053767660742</v>
      </c>
      <c r="AP178">
        <v>92.592203239399382</v>
      </c>
      <c r="AQ178" t="s">
        <v>154</v>
      </c>
      <c r="AR178">
        <v>711.95399947281715</v>
      </c>
      <c r="AS178">
        <v>1550.443102813015</v>
      </c>
      <c r="AT178">
        <v>309.00728810622098</v>
      </c>
      <c r="AU178">
        <v>17.019387759276832</v>
      </c>
      <c r="AV178">
        <v>1.904004192648004</v>
      </c>
      <c r="AW178">
        <v>4.1005894960659459</v>
      </c>
      <c r="AX178">
        <v>0.99820788376619185</v>
      </c>
      <c r="AY178">
        <v>1.34021742885743</v>
      </c>
      <c r="AZ178" t="s">
        <v>154</v>
      </c>
      <c r="BA178">
        <v>21.667290705314699</v>
      </c>
      <c r="BB178">
        <v>43.209883220050394</v>
      </c>
      <c r="BC178">
        <v>0.2129836859067778</v>
      </c>
      <c r="BD178">
        <v>0.13955337938665771</v>
      </c>
      <c r="BE178">
        <v>4.383144076308635E-2</v>
      </c>
      <c r="BF178">
        <v>607.37836590994527</v>
      </c>
      <c r="BG178">
        <v>30.678542260227701</v>
      </c>
      <c r="BH178">
        <v>6.9633817651289898E-2</v>
      </c>
      <c r="BI178">
        <v>516412.1442125559</v>
      </c>
      <c r="BJ178">
        <v>24692.930603897919</v>
      </c>
      <c r="BK178">
        <v>5.7719288951037662</v>
      </c>
      <c r="BL178">
        <v>1.6113865628741439</v>
      </c>
      <c r="BM178">
        <v>0.1964917502612942</v>
      </c>
      <c r="BN178">
        <v>7.7977731433355013E-2</v>
      </c>
      <c r="BO178">
        <v>1.715713999298784E-2</v>
      </c>
      <c r="BP178">
        <v>4.9141019807386636E-3</v>
      </c>
      <c r="BQ178">
        <v>6.7451547791513543E-3</v>
      </c>
      <c r="BR178">
        <v>18.31695034680255</v>
      </c>
      <c r="BS178">
        <v>1.131523741516923</v>
      </c>
      <c r="BT178">
        <v>3.6734543912955053E-2</v>
      </c>
      <c r="BU178">
        <v>6.0229496323122828E-2</v>
      </c>
      <c r="BV178">
        <v>1.8601238747892192E-2</v>
      </c>
      <c r="BW178">
        <v>9.0227528078775324E-3</v>
      </c>
      <c r="BX178">
        <v>1.0120656229995539</v>
      </c>
      <c r="BY178">
        <v>0.19180613860096379</v>
      </c>
      <c r="BZ178">
        <v>6.5629332017045836E-2</v>
      </c>
      <c r="CA178">
        <v>2.349867051535655</v>
      </c>
      <c r="CB178">
        <v>0.378826034163606</v>
      </c>
      <c r="CC178">
        <v>7.4962742782367572E-2</v>
      </c>
      <c r="CD178">
        <v>0.5427995948236064</v>
      </c>
      <c r="CE178">
        <v>9.0604984695368873E-2</v>
      </c>
      <c r="CF178">
        <v>5.0760545934064517E-2</v>
      </c>
      <c r="CG178">
        <v>12.64115389931669</v>
      </c>
      <c r="CH178">
        <v>1.1506470606081951</v>
      </c>
      <c r="CI178">
        <v>4.702475350928953E-2</v>
      </c>
      <c r="CJ178">
        <v>4.2530677070259406</v>
      </c>
      <c r="CK178">
        <v>0.31119605087912589</v>
      </c>
      <c r="CL178">
        <v>1.6168734824297228E-2</v>
      </c>
      <c r="CM178">
        <v>49.740227720631317</v>
      </c>
      <c r="CN178">
        <v>3.0332296174227671</v>
      </c>
      <c r="CO178">
        <v>4.2338613488018532E-2</v>
      </c>
      <c r="CP178">
        <v>18.693600563375611</v>
      </c>
      <c r="CQ178">
        <v>1.14592419260964</v>
      </c>
      <c r="CR178">
        <v>1.0485582466041121E-2</v>
      </c>
      <c r="CS178">
        <v>94.690039103631491</v>
      </c>
      <c r="CT178">
        <v>5.6398418997458428</v>
      </c>
      <c r="CU178">
        <v>3.116864139535919E-2</v>
      </c>
      <c r="CV178">
        <v>21.669505905563629</v>
      </c>
      <c r="CW178">
        <v>1.5433209556869041</v>
      </c>
      <c r="CX178">
        <v>1.003057047778318E-2</v>
      </c>
      <c r="CY178">
        <v>208.59378344808249</v>
      </c>
      <c r="CZ178">
        <v>14.807233337365689</v>
      </c>
      <c r="DA178">
        <v>4.6918581860917671E-2</v>
      </c>
      <c r="DB178">
        <v>47.43767004683329</v>
      </c>
      <c r="DC178">
        <v>2.765086246248492</v>
      </c>
      <c r="DD178">
        <v>1.002733709938621E-2</v>
      </c>
      <c r="DE178">
        <v>10154.52548590372</v>
      </c>
      <c r="DF178">
        <v>564.17281694704604</v>
      </c>
      <c r="DG178">
        <v>0.50352763998492012</v>
      </c>
      <c r="DH178">
        <v>0.56436398192352788</v>
      </c>
      <c r="DI178">
        <v>9.5727827801526347E-2</v>
      </c>
      <c r="DJ178">
        <v>9.0638482656542913E-3</v>
      </c>
      <c r="DK178">
        <v>1.674693652731134</v>
      </c>
      <c r="DL178">
        <v>3.8568200608091829</v>
      </c>
      <c r="DM178">
        <v>9.6706998257804244</v>
      </c>
      <c r="DN178">
        <v>205.13945103811329</v>
      </c>
      <c r="DO178">
        <v>9.7325123192832876</v>
      </c>
      <c r="DP178">
        <v>0.55316645326179426</v>
      </c>
      <c r="DQ178">
        <v>41.617193900486463</v>
      </c>
      <c r="DR178">
        <v>1.9794630230903789</v>
      </c>
      <c r="DS178">
        <v>0.33377106764371012</v>
      </c>
      <c r="DT178">
        <v>23.129046343247079</v>
      </c>
      <c r="DU178">
        <v>1.8014338343915319</v>
      </c>
      <c r="DV178">
        <v>0.25683825238672953</v>
      </c>
      <c r="DW178">
        <v>82.928947831131381</v>
      </c>
      <c r="DX178">
        <v>7.746792009950866</v>
      </c>
      <c r="DY178">
        <v>0.27026687157939888</v>
      </c>
      <c r="DZ178">
        <v>94.184027721638941</v>
      </c>
      <c r="EA178">
        <v>4.7109535347278557</v>
      </c>
      <c r="EB178">
        <v>0.13374730007191929</v>
      </c>
      <c r="EC178">
        <v>70.605260537529603</v>
      </c>
      <c r="ED178">
        <v>3.3993687838658051</v>
      </c>
      <c r="EE178">
        <v>0.23827739033399001</v>
      </c>
      <c r="EH178">
        <v>386.86520121652558</v>
      </c>
      <c r="EI178">
        <v>7.2392995751003567E-2</v>
      </c>
      <c r="EJ178">
        <v>29.880832539645269</v>
      </c>
      <c r="EK178">
        <v>0.6490247448612374</v>
      </c>
      <c r="EL178">
        <v>2.2145856083141231</v>
      </c>
      <c r="EM178">
        <v>15.87748007794362</v>
      </c>
      <c r="EN178">
        <v>9.6412006185365264</v>
      </c>
      <c r="EO178">
        <v>63.5233864287271</v>
      </c>
      <c r="EP178">
        <v>117.8135098899153</v>
      </c>
      <c r="EQ178">
        <v>202.19604764484279</v>
      </c>
      <c r="ER178">
        <v>342.37363669186101</v>
      </c>
      <c r="ES178">
        <v>591.81274439769686</v>
      </c>
      <c r="ET178">
        <v>877.30793139933724</v>
      </c>
      <c r="EU178">
        <v>1295.6135617893319</v>
      </c>
      <c r="EV178">
        <v>1928.360571009483</v>
      </c>
      <c r="EX178">
        <v>137.85222862030369</v>
      </c>
      <c r="EY178">
        <v>96.736266855035069</v>
      </c>
      <c r="EZ178">
        <v>0.3035802474196837</v>
      </c>
      <c r="FA178">
        <v>0.31132335648510712</v>
      </c>
      <c r="FB178">
        <v>5.5875453828241672E-5</v>
      </c>
      <c r="FC178">
        <v>1.1396274635362539E-3</v>
      </c>
      <c r="FD178">
        <v>20.395851585195381</v>
      </c>
      <c r="FE178">
        <v>2.8552257310646181</v>
      </c>
      <c r="FF178">
        <v>5.1419054994643218</v>
      </c>
      <c r="FG178">
        <v>0.4515188619946609</v>
      </c>
      <c r="FH178">
        <v>7.7249980140237807E-3</v>
      </c>
      <c r="FJ178">
        <f t="shared" si="8"/>
        <v>94.184027721638941</v>
      </c>
      <c r="FK178">
        <f t="shared" si="9"/>
        <v>152.84795633846815</v>
      </c>
      <c r="FL178">
        <f t="shared" si="10"/>
        <v>0.7316446521394967</v>
      </c>
      <c r="FM178">
        <f t="shared" si="11"/>
        <v>1.7414722096994302</v>
      </c>
    </row>
    <row r="179" spans="1:169" x14ac:dyDescent="0.25">
      <c r="A179" t="s">
        <v>1113</v>
      </c>
      <c r="B179" t="s">
        <v>963</v>
      </c>
      <c r="C179" s="7">
        <v>0.33586857459418051</v>
      </c>
      <c r="D179" s="8">
        <v>1.25206346719851E-2</v>
      </c>
      <c r="E179" s="9">
        <v>75.890841521496583</v>
      </c>
      <c r="F179" s="10">
        <v>0.5730386918678525</v>
      </c>
      <c r="G179">
        <v>4218.601547792854</v>
      </c>
      <c r="H179" s="11">
        <v>72.770395627136779</v>
      </c>
      <c r="I179" s="7">
        <v>2.000556153172782</v>
      </c>
      <c r="J179" s="7">
        <v>6.2595152819273997E-2</v>
      </c>
      <c r="K179" s="8">
        <v>0.18464263940136999</v>
      </c>
      <c r="L179" s="19">
        <v>9.6258237535991006E-4</v>
      </c>
      <c r="M179">
        <v>0.1892769386931735</v>
      </c>
      <c r="N179" s="11">
        <v>0.66372419414475337</v>
      </c>
      <c r="O179" s="12">
        <v>12.73853035193545</v>
      </c>
      <c r="P179" s="10">
        <v>0.45982708238492498</v>
      </c>
      <c r="Q179" s="8">
        <v>0.50036771136290581</v>
      </c>
      <c r="R179" s="13">
        <v>1.5780371036431248E-2</v>
      </c>
      <c r="S179" s="14">
        <v>0.86870483885697491</v>
      </c>
      <c r="T179" t="e">
        <v>#N/A</v>
      </c>
      <c r="U179" s="11" t="e">
        <v>#N/A</v>
      </c>
      <c r="V179" s="9">
        <v>2693.8760723598848</v>
      </c>
      <c r="W179" s="9">
        <v>7.4636637188140096</v>
      </c>
      <c r="X179" s="9">
        <v>8.5815434296102922</v>
      </c>
      <c r="Y179" s="9">
        <v>2615.0107333299252</v>
      </c>
      <c r="Z179" s="9">
        <v>15.15136567190463</v>
      </c>
      <c r="AA179" s="9">
        <v>67.699699857963452</v>
      </c>
      <c r="AB179" s="9">
        <v>2659.7811717724398</v>
      </c>
      <c r="AC179" s="9">
        <v>8.4892526846391885</v>
      </c>
      <c r="AD179" s="15">
        <v>33.810658311812823</v>
      </c>
      <c r="AE179" t="e">
        <v>#N/A</v>
      </c>
      <c r="AF179" t="e">
        <v>#N/A</v>
      </c>
      <c r="AG179" s="11" t="e">
        <v>#N/A</v>
      </c>
      <c r="AH179" s="16">
        <v>97.072421413919287</v>
      </c>
      <c r="AK179" t="s">
        <v>1114</v>
      </c>
      <c r="AL179" t="s">
        <v>1114</v>
      </c>
      <c r="AM179">
        <v>21.992999999999999</v>
      </c>
      <c r="AN179">
        <v>353.02137098476351</v>
      </c>
      <c r="AO179">
        <v>61.363561995578813</v>
      </c>
      <c r="AP179">
        <v>83.815158839060302</v>
      </c>
      <c r="AQ179" t="s">
        <v>154</v>
      </c>
      <c r="AR179">
        <v>630.3496653935191</v>
      </c>
      <c r="AS179">
        <v>1440.2088456666031</v>
      </c>
      <c r="AT179">
        <v>284.74520203542772</v>
      </c>
      <c r="AU179">
        <v>11.437871540288249</v>
      </c>
      <c r="AV179">
        <v>1.701447363990287</v>
      </c>
      <c r="AW179">
        <v>3.9905370503231921</v>
      </c>
      <c r="AX179">
        <v>1.0317350329378041</v>
      </c>
      <c r="AY179">
        <v>1.2477434506051941</v>
      </c>
      <c r="AZ179" t="s">
        <v>154</v>
      </c>
      <c r="BA179">
        <v>16.014064157991221</v>
      </c>
      <c r="BB179">
        <v>38.164151970183681</v>
      </c>
      <c r="BC179">
        <v>0.56307612000320195</v>
      </c>
      <c r="BD179">
        <v>0.23400059510453061</v>
      </c>
      <c r="BE179">
        <v>9.3399784843885808E-2</v>
      </c>
      <c r="BF179">
        <v>376.14782465105492</v>
      </c>
      <c r="BG179">
        <v>20.99549336646005</v>
      </c>
      <c r="BH179">
        <v>5.5106960573289857E-2</v>
      </c>
      <c r="BI179">
        <v>545406.45991832111</v>
      </c>
      <c r="BJ179">
        <v>21892.726178081411</v>
      </c>
      <c r="BK179">
        <v>5.4591617607904839</v>
      </c>
      <c r="BL179">
        <v>1.251299722970955</v>
      </c>
      <c r="BM179">
        <v>0.20512214489521169</v>
      </c>
      <c r="BN179">
        <v>8.908451567539187E-2</v>
      </c>
      <c r="BO179">
        <v>0.27005010154148767</v>
      </c>
      <c r="BP179">
        <v>8.2410341876247295E-2</v>
      </c>
      <c r="BQ179">
        <v>3.8230042002757891E-3</v>
      </c>
      <c r="BR179">
        <v>14.36484335214775</v>
      </c>
      <c r="BS179">
        <v>0.79032867568567278</v>
      </c>
      <c r="BT179">
        <v>3.3048960150906602E-2</v>
      </c>
      <c r="BU179">
        <v>0.18898616122954101</v>
      </c>
      <c r="BV179">
        <v>4.2288293164924787E-2</v>
      </c>
      <c r="BW179">
        <v>9.876906009886997E-3</v>
      </c>
      <c r="BX179">
        <v>1.535503320144356</v>
      </c>
      <c r="BY179">
        <v>0.40091114629663449</v>
      </c>
      <c r="BZ179">
        <v>2.903629765182008E-2</v>
      </c>
      <c r="CA179">
        <v>1.677541276378536</v>
      </c>
      <c r="CB179">
        <v>0.38943396000379638</v>
      </c>
      <c r="CC179">
        <v>8.1643021924972234E-2</v>
      </c>
      <c r="CD179">
        <v>0.43773982899762859</v>
      </c>
      <c r="CE179">
        <v>7.9486858425290519E-2</v>
      </c>
      <c r="CF179">
        <v>2.500640356544636E-2</v>
      </c>
      <c r="CG179">
        <v>6.9502181613742309</v>
      </c>
      <c r="CH179">
        <v>0.77238576801677095</v>
      </c>
      <c r="CI179">
        <v>0.1001885939891804</v>
      </c>
      <c r="CJ179">
        <v>2.3424388760860602</v>
      </c>
      <c r="CK179">
        <v>0.19888852946980701</v>
      </c>
      <c r="CL179">
        <v>7.1524214887929392E-3</v>
      </c>
      <c r="CM179">
        <v>28.860168741229032</v>
      </c>
      <c r="CN179">
        <v>1.6397048290313381</v>
      </c>
      <c r="CO179">
        <v>9.0237929368481976E-2</v>
      </c>
      <c r="CP179">
        <v>11.38876343932316</v>
      </c>
      <c r="CQ179">
        <v>0.55679813456654115</v>
      </c>
      <c r="CR179">
        <v>1.098758714260782E-2</v>
      </c>
      <c r="CS179">
        <v>60.259806042974553</v>
      </c>
      <c r="CT179">
        <v>3.9037951638486579</v>
      </c>
      <c r="CU179">
        <v>8.0442698781666738E-2</v>
      </c>
      <c r="CV179">
        <v>13.51896895833713</v>
      </c>
      <c r="CW179">
        <v>0.73148691989579573</v>
      </c>
      <c r="CX179">
        <v>1.051105147617286E-2</v>
      </c>
      <c r="CY179">
        <v>142.1016766436783</v>
      </c>
      <c r="CZ179">
        <v>8.4383064846468869</v>
      </c>
      <c r="DA179">
        <v>4.916555968720631E-2</v>
      </c>
      <c r="DB179">
        <v>32.928032951477412</v>
      </c>
      <c r="DC179">
        <v>1.636188981991475</v>
      </c>
      <c r="DD179">
        <v>2.5864402228848098E-2</v>
      </c>
      <c r="DE179">
        <v>10758.36702090132</v>
      </c>
      <c r="DF179">
        <v>459.52240683705543</v>
      </c>
      <c r="DG179">
        <v>0.21007193206117111</v>
      </c>
      <c r="DH179">
        <v>0.38777533538768361</v>
      </c>
      <c r="DI179">
        <v>4.5670563361662447E-2</v>
      </c>
      <c r="DJ179">
        <v>9.5010378786096281E-3</v>
      </c>
      <c r="DK179">
        <v>-1.120378290504858</v>
      </c>
      <c r="DL179">
        <v>3.876191328085091</v>
      </c>
      <c r="DM179">
        <v>9.3412889753357202</v>
      </c>
      <c r="DN179">
        <v>155.18948592089001</v>
      </c>
      <c r="DO179">
        <v>5.3929793263752792</v>
      </c>
      <c r="DP179">
        <v>0.58660631120838236</v>
      </c>
      <c r="DQ179">
        <v>31.48839697195168</v>
      </c>
      <c r="DR179">
        <v>1.0984981246107659</v>
      </c>
      <c r="DS179">
        <v>0.30968340158171248</v>
      </c>
      <c r="DT179">
        <v>13.436370230817291</v>
      </c>
      <c r="DU179">
        <v>0.55774103107429196</v>
      </c>
      <c r="DV179">
        <v>0.295209957504033</v>
      </c>
      <c r="DW179">
        <v>52.316741251150731</v>
      </c>
      <c r="DX179">
        <v>1.9456488414763919</v>
      </c>
      <c r="DY179">
        <v>0.24389086787041131</v>
      </c>
      <c r="DZ179">
        <v>75.890841521496583</v>
      </c>
      <c r="EA179">
        <v>2.7706671382044661</v>
      </c>
      <c r="EB179">
        <v>0.13812131120246851</v>
      </c>
      <c r="EC179">
        <v>51.245210027979077</v>
      </c>
      <c r="ED179">
        <v>1.7926253583285541</v>
      </c>
      <c r="EE179">
        <v>0.24562220418592731</v>
      </c>
      <c r="EH179">
        <v>239.58460168856999</v>
      </c>
      <c r="EI179">
        <v>1.1394519052383449</v>
      </c>
      <c r="EJ179">
        <v>23.43367594151346</v>
      </c>
      <c r="EK179">
        <v>2.0364888063528119</v>
      </c>
      <c r="EL179">
        <v>3.35996350140997</v>
      </c>
      <c r="EM179">
        <v>11.33473835390903</v>
      </c>
      <c r="EN179">
        <v>7.7751301775777728</v>
      </c>
      <c r="EO179">
        <v>34.925719403890596</v>
      </c>
      <c r="EP179">
        <v>64.887503492688637</v>
      </c>
      <c r="EQ179">
        <v>117.31775911068711</v>
      </c>
      <c r="ER179">
        <v>208.58541097661461</v>
      </c>
      <c r="ES179">
        <v>376.62378776859089</v>
      </c>
      <c r="ET179">
        <v>547.32667847518735</v>
      </c>
      <c r="EU179">
        <v>882.61910958806402</v>
      </c>
      <c r="EV179">
        <v>1338.5379248568049</v>
      </c>
      <c r="EX179">
        <v>15.38336720074488</v>
      </c>
      <c r="EY179">
        <v>23.52788018455308</v>
      </c>
      <c r="EZ179">
        <v>0.39077722005961052</v>
      </c>
      <c r="FA179">
        <v>0.38345374262623538</v>
      </c>
      <c r="FB179">
        <v>1.290989389262317E-3</v>
      </c>
      <c r="FC179">
        <v>3.262500886700171E-2</v>
      </c>
      <c r="FD179">
        <v>25.27132224196199</v>
      </c>
      <c r="FE179">
        <v>3.2268677473257861</v>
      </c>
      <c r="FF179">
        <v>5.2830956566017706</v>
      </c>
      <c r="FG179">
        <v>0.5340601413999766</v>
      </c>
      <c r="FH179">
        <v>8.8056647361635636E-3</v>
      </c>
      <c r="FJ179">
        <f t="shared" si="8"/>
        <v>75.890841521496583</v>
      </c>
      <c r="FK179">
        <f t="shared" si="9"/>
        <v>123.1605858442413</v>
      </c>
      <c r="FL179">
        <f t="shared" si="10"/>
        <v>0.64796171716334439</v>
      </c>
      <c r="FM179">
        <f t="shared" si="11"/>
        <v>1.5305742919731475</v>
      </c>
    </row>
    <row r="180" spans="1:169" x14ac:dyDescent="0.25">
      <c r="A180" t="s">
        <v>1115</v>
      </c>
      <c r="B180" t="s">
        <v>963</v>
      </c>
      <c r="C180" s="7">
        <v>0.7466006625857089</v>
      </c>
      <c r="D180" s="8">
        <v>1.4517624744887211E-2</v>
      </c>
      <c r="E180" s="9">
        <v>89.726182193511434</v>
      </c>
      <c r="F180" s="10">
        <v>0.47186308896982909</v>
      </c>
      <c r="G180">
        <v>1895.783999916242</v>
      </c>
      <c r="H180" s="11">
        <v>95.82641633630314</v>
      </c>
      <c r="I180" s="7">
        <v>1.991179695240419</v>
      </c>
      <c r="J180" s="7">
        <v>6.0484691003153117E-2</v>
      </c>
      <c r="K180" s="8">
        <v>0.1852095319933835</v>
      </c>
      <c r="L180" s="19">
        <v>8.6095445963427046E-4</v>
      </c>
      <c r="M180">
        <v>0.17505150435960479</v>
      </c>
      <c r="N180" s="11">
        <v>0.70902566579655213</v>
      </c>
      <c r="O180" s="12">
        <v>12.82428969960265</v>
      </c>
      <c r="P180" s="10">
        <v>0.45160641798457329</v>
      </c>
      <c r="Q180" s="8">
        <v>0.50242175158800662</v>
      </c>
      <c r="R180" s="13">
        <v>1.5570668029379561E-2</v>
      </c>
      <c r="S180" s="14">
        <v>0.62506671239446454</v>
      </c>
      <c r="T180" t="e">
        <v>#N/A</v>
      </c>
      <c r="U180" s="11" t="e">
        <v>#N/A</v>
      </c>
      <c r="V180" s="9">
        <v>2700.0258207458469</v>
      </c>
      <c r="W180" s="9">
        <v>6.6847056631606314</v>
      </c>
      <c r="X180" s="9">
        <v>8.0260821049308149</v>
      </c>
      <c r="Y180" s="9">
        <v>2624.0445849802209</v>
      </c>
      <c r="Z180" s="9">
        <v>9.0849118984673378</v>
      </c>
      <c r="AA180" s="9">
        <v>66.576501090079091</v>
      </c>
      <c r="AB180" s="9">
        <v>2666.565844590491</v>
      </c>
      <c r="AC180" s="9">
        <v>4.7739680539596243</v>
      </c>
      <c r="AD180" s="15">
        <v>33.156832545009237</v>
      </c>
      <c r="AE180" t="e">
        <v>#N/A</v>
      </c>
      <c r="AF180" t="e">
        <v>#N/A</v>
      </c>
      <c r="AG180" s="11" t="e">
        <v>#N/A</v>
      </c>
      <c r="AH180" s="16">
        <v>97.18590706867252</v>
      </c>
      <c r="AK180" t="s">
        <v>1116</v>
      </c>
      <c r="AL180" t="s">
        <v>1116</v>
      </c>
      <c r="AM180">
        <v>25.033000000000001</v>
      </c>
      <c r="AN180">
        <v>263.4888901440994</v>
      </c>
      <c r="AO180">
        <v>46.209285162583967</v>
      </c>
      <c r="AP180">
        <v>82.773473876518977</v>
      </c>
      <c r="AQ180" t="s">
        <v>154</v>
      </c>
      <c r="AR180">
        <v>734.05566155604708</v>
      </c>
      <c r="AS180">
        <v>1445.140645008772</v>
      </c>
      <c r="AT180">
        <v>303.47637408812102</v>
      </c>
      <c r="AU180">
        <v>10.534213554539949</v>
      </c>
      <c r="AV180">
        <v>1.69146824455975</v>
      </c>
      <c r="AW180">
        <v>3.563748181308898</v>
      </c>
      <c r="AX180">
        <v>0.84595833194232917</v>
      </c>
      <c r="AY180">
        <v>1.2566175542861791</v>
      </c>
      <c r="AZ180" t="s">
        <v>154</v>
      </c>
      <c r="BA180">
        <v>18.435081148929129</v>
      </c>
      <c r="BB180">
        <v>38.580258174840687</v>
      </c>
      <c r="BC180">
        <v>0.3503142397532073</v>
      </c>
      <c r="BD180">
        <v>0.14966748382167469</v>
      </c>
      <c r="BE180">
        <v>8.8449083470194353E-2</v>
      </c>
      <c r="BF180">
        <v>508.85018779514729</v>
      </c>
      <c r="BG180">
        <v>21.738356359324371</v>
      </c>
      <c r="BH180">
        <v>5.747488627004279E-2</v>
      </c>
      <c r="BI180">
        <v>541201.56712220807</v>
      </c>
      <c r="BJ180">
        <v>24971.006536983161</v>
      </c>
      <c r="BK180">
        <v>1.1674253217792441</v>
      </c>
      <c r="BL180">
        <v>1.7076775810566629</v>
      </c>
      <c r="BM180">
        <v>0.23480113156040749</v>
      </c>
      <c r="BN180">
        <v>6.4356099550592724E-2</v>
      </c>
      <c r="BO180">
        <v>4.5285381096926168E-2</v>
      </c>
      <c r="BP180">
        <v>1.7494107188144609E-2</v>
      </c>
      <c r="BQ180">
        <v>5.641039079999694E-3</v>
      </c>
      <c r="BR180">
        <v>15.95744128499739</v>
      </c>
      <c r="BS180">
        <v>1.056323229520634</v>
      </c>
      <c r="BT180">
        <v>4.3558318893161689E-2</v>
      </c>
      <c r="BU180">
        <v>9.8175133088204983E-2</v>
      </c>
      <c r="BV180">
        <v>3.1456099201555461E-2</v>
      </c>
      <c r="BW180">
        <v>7.5752599478359356E-3</v>
      </c>
      <c r="BX180">
        <v>1.516166150718985</v>
      </c>
      <c r="BY180">
        <v>0.27858558803753242</v>
      </c>
      <c r="BZ180">
        <v>2.6001056096532249E-2</v>
      </c>
      <c r="CA180">
        <v>2.6767374888792119</v>
      </c>
      <c r="CB180">
        <v>0.31934158269767982</v>
      </c>
      <c r="CC180">
        <v>0.10612320692500229</v>
      </c>
      <c r="CD180">
        <v>0.6543130071513229</v>
      </c>
      <c r="CE180">
        <v>9.5033309863781501E-2</v>
      </c>
      <c r="CF180">
        <v>1.7260815020936109E-2</v>
      </c>
      <c r="CG180">
        <v>10.271763736531019</v>
      </c>
      <c r="CH180">
        <v>0.91973948567750474</v>
      </c>
      <c r="CI180">
        <v>9.4859889982926257E-2</v>
      </c>
      <c r="CJ180">
        <v>3.235835491001072</v>
      </c>
      <c r="CK180">
        <v>0.23561881460923889</v>
      </c>
      <c r="CL180">
        <v>1.9163692811349421E-2</v>
      </c>
      <c r="CM180">
        <v>39.208517576813563</v>
      </c>
      <c r="CN180">
        <v>1.9179935080486059</v>
      </c>
      <c r="CO180">
        <v>3.9748815478907427E-2</v>
      </c>
      <c r="CP180">
        <v>15.910239892762259</v>
      </c>
      <c r="CQ180">
        <v>0.90961904103837943</v>
      </c>
      <c r="CR180">
        <v>2.1155228081433459E-2</v>
      </c>
      <c r="CS180">
        <v>81.6883650147076</v>
      </c>
      <c r="CT180">
        <v>3.4662868004616891</v>
      </c>
      <c r="CU180">
        <v>2.9283626974858951E-2</v>
      </c>
      <c r="CV180">
        <v>18.30782763628137</v>
      </c>
      <c r="CW180">
        <v>1.086215218818279</v>
      </c>
      <c r="CX180">
        <v>9.4113374763923636E-3</v>
      </c>
      <c r="CY180">
        <v>181.39423870392099</v>
      </c>
      <c r="CZ180">
        <v>7.6365777921022264</v>
      </c>
      <c r="DA180">
        <v>4.402110301718689E-2</v>
      </c>
      <c r="DB180">
        <v>41.572570497917027</v>
      </c>
      <c r="DC180">
        <v>1.8822857915434461</v>
      </c>
      <c r="DD180">
        <v>2.023314643940681E-2</v>
      </c>
      <c r="DE180">
        <v>10891.76544379398</v>
      </c>
      <c r="DF180">
        <v>507.25507625766897</v>
      </c>
      <c r="DG180">
        <v>0.19887926850902471</v>
      </c>
      <c r="DH180">
        <v>0.45136415903374499</v>
      </c>
      <c r="DI180">
        <v>7.0550373188716181E-2</v>
      </c>
      <c r="DJ180">
        <v>8.5102692913979344E-3</v>
      </c>
      <c r="DK180">
        <v>1.0248586057774789</v>
      </c>
      <c r="DL180">
        <v>4.4114625849570013</v>
      </c>
      <c r="DM180">
        <v>8.9232988248316882</v>
      </c>
      <c r="DN180">
        <v>185.22004473142121</v>
      </c>
      <c r="DO180">
        <v>7.5467884810964598</v>
      </c>
      <c r="DP180">
        <v>0.51657236316919219</v>
      </c>
      <c r="DQ180">
        <v>37.68795131884842</v>
      </c>
      <c r="DR180">
        <v>1.546509168619103</v>
      </c>
      <c r="DS180">
        <v>0.3047557559101623</v>
      </c>
      <c r="DT180">
        <v>14.89944812680813</v>
      </c>
      <c r="DU180">
        <v>0.58367838129974625</v>
      </c>
      <c r="DV180">
        <v>0.26183610733299872</v>
      </c>
      <c r="DW180">
        <v>55.805273570785673</v>
      </c>
      <c r="DX180">
        <v>2.1004701070511742</v>
      </c>
      <c r="DY180">
        <v>0.23176834019089809</v>
      </c>
      <c r="DZ180">
        <v>89.726182193511434</v>
      </c>
      <c r="EA180">
        <v>4.6706049979108224</v>
      </c>
      <c r="EB180">
        <v>0.1197532991925398</v>
      </c>
      <c r="EC180">
        <v>60.496628030205379</v>
      </c>
      <c r="ED180">
        <v>2.402709189752303</v>
      </c>
      <c r="EE180">
        <v>0.22527946343852109</v>
      </c>
      <c r="EH180">
        <v>324.10839986952061</v>
      </c>
      <c r="EI180">
        <v>0.19107755737099649</v>
      </c>
      <c r="EJ180">
        <v>26.031714983682519</v>
      </c>
      <c r="EK180">
        <v>1.0579216927608299</v>
      </c>
      <c r="EL180">
        <v>3.317650220391652</v>
      </c>
      <c r="EM180">
        <v>18.086064114048732</v>
      </c>
      <c r="EN180">
        <v>11.621900659881399</v>
      </c>
      <c r="EO180">
        <v>51.616903198648323</v>
      </c>
      <c r="EP180">
        <v>89.635332160694517</v>
      </c>
      <c r="EQ180">
        <v>159.3842177919251</v>
      </c>
      <c r="ER180">
        <v>291.39633503227589</v>
      </c>
      <c r="ES180">
        <v>510.55228134192248</v>
      </c>
      <c r="ET180">
        <v>741.20759661058196</v>
      </c>
      <c r="EU180">
        <v>1126.6722900864661</v>
      </c>
      <c r="EV180">
        <v>1689.9418901592289</v>
      </c>
      <c r="EX180">
        <v>57.899015471626157</v>
      </c>
      <c r="EY180">
        <v>42.774570130938827</v>
      </c>
      <c r="EZ180">
        <v>0.38037253709845131</v>
      </c>
      <c r="FA180">
        <v>0.37689586332697189</v>
      </c>
      <c r="FB180">
        <v>1.695946186413552E-4</v>
      </c>
      <c r="FC180">
        <v>3.7018407833502151E-3</v>
      </c>
      <c r="FD180">
        <v>21.827583994151158</v>
      </c>
      <c r="FE180">
        <v>3.7833699173464801</v>
      </c>
      <c r="FF180">
        <v>5.6228426970850753</v>
      </c>
      <c r="FG180">
        <v>0.49464736495830008</v>
      </c>
      <c r="FH180">
        <v>9.4141776125756856E-3</v>
      </c>
      <c r="FJ180">
        <f t="shared" si="8"/>
        <v>89.726182193511434</v>
      </c>
      <c r="FK180">
        <f t="shared" si="9"/>
        <v>145.61347513045837</v>
      </c>
      <c r="FL180">
        <f t="shared" si="10"/>
        <v>0.70050133529552228</v>
      </c>
      <c r="FM180">
        <f t="shared" si="11"/>
        <v>1.6659450519636407</v>
      </c>
    </row>
    <row r="181" spans="1:169" x14ac:dyDescent="0.25">
      <c r="A181" t="s">
        <v>1117</v>
      </c>
      <c r="B181" t="s">
        <v>963</v>
      </c>
      <c r="C181" s="7">
        <v>1.333397393745712</v>
      </c>
      <c r="D181" s="8">
        <v>1.273605839269693E-2</v>
      </c>
      <c r="E181" s="9">
        <v>81.672962263484337</v>
      </c>
      <c r="F181" s="10">
        <v>0.50030874740090503</v>
      </c>
      <c r="G181">
        <v>1062.0621175340259</v>
      </c>
      <c r="H181" s="11">
        <v>115.2541638005423</v>
      </c>
      <c r="I181" s="7">
        <v>1.9048842796274159</v>
      </c>
      <c r="J181" s="7">
        <v>5.8278397914099563E-2</v>
      </c>
      <c r="K181" s="8">
        <v>0.18500149311129321</v>
      </c>
      <c r="L181" s="19">
        <v>1.033787700143381E-3</v>
      </c>
      <c r="M181">
        <v>0.20737667963144771</v>
      </c>
      <c r="N181" s="11">
        <v>1.14240144956683</v>
      </c>
      <c r="O181" s="12">
        <v>13.38848694256885</v>
      </c>
      <c r="P181" s="10">
        <v>0.48025396986917862</v>
      </c>
      <c r="Q181" s="8">
        <v>0.52565892784764789</v>
      </c>
      <c r="R181" s="13">
        <v>1.662688377599545E-2</v>
      </c>
      <c r="S181" s="14">
        <v>0.81489565006658438</v>
      </c>
      <c r="T181" t="e">
        <v>#N/A</v>
      </c>
      <c r="U181" s="11" t="e">
        <v>#N/A</v>
      </c>
      <c r="V181" s="9">
        <v>2696.9261506260082</v>
      </c>
      <c r="W181" s="9">
        <v>8.191263342766316</v>
      </c>
      <c r="X181" s="9">
        <v>9.226967022168985</v>
      </c>
      <c r="Y181" s="9">
        <v>2722.6181573672652</v>
      </c>
      <c r="Z181" s="9">
        <v>16.72593821278123</v>
      </c>
      <c r="AA181" s="9">
        <v>69.838914813705173</v>
      </c>
      <c r="AB181" s="9">
        <v>2706.7097556757062</v>
      </c>
      <c r="AC181" s="9">
        <v>7.9056821341015544</v>
      </c>
      <c r="AD181" s="15">
        <v>33.50370441346773</v>
      </c>
      <c r="AE181" t="e">
        <v>#N/A</v>
      </c>
      <c r="AF181" t="e">
        <v>#N/A</v>
      </c>
      <c r="AG181" s="11" t="e">
        <v>#N/A</v>
      </c>
      <c r="AH181" s="16">
        <v>100.9526403507673</v>
      </c>
      <c r="AK181" t="s">
        <v>1118</v>
      </c>
      <c r="AL181" t="s">
        <v>1118</v>
      </c>
      <c r="AM181">
        <v>25.241</v>
      </c>
      <c r="AN181">
        <v>211.2132666223778</v>
      </c>
      <c r="AO181">
        <v>48.935924254137618</v>
      </c>
      <c r="AP181">
        <v>88.516807452451559</v>
      </c>
      <c r="AQ181" t="s">
        <v>154</v>
      </c>
      <c r="AR181">
        <v>575.88123265703655</v>
      </c>
      <c r="AS181">
        <v>1572.957037473346</v>
      </c>
      <c r="AT181">
        <v>298.08467952620839</v>
      </c>
      <c r="AU181">
        <v>14.86874672238552</v>
      </c>
      <c r="AV181">
        <v>1.8227005800620619</v>
      </c>
      <c r="AW181">
        <v>5.3758614375308209</v>
      </c>
      <c r="AX181">
        <v>1.1042176154572669</v>
      </c>
      <c r="AY181">
        <v>1.300479749890028</v>
      </c>
      <c r="AZ181" t="s">
        <v>154</v>
      </c>
      <c r="BA181">
        <v>22.547364686476879</v>
      </c>
      <c r="BB181">
        <v>41.69714189347566</v>
      </c>
      <c r="BC181">
        <v>0.2886238907560657</v>
      </c>
      <c r="BD181">
        <v>0.1542297935356485</v>
      </c>
      <c r="BE181">
        <v>0.15728261573768279</v>
      </c>
      <c r="BF181">
        <v>465.00458192412151</v>
      </c>
      <c r="BG181">
        <v>30.83218661819139</v>
      </c>
      <c r="BH181">
        <v>6.9664051710279604E-2</v>
      </c>
      <c r="BI181">
        <v>535982.50824059744</v>
      </c>
      <c r="BJ181">
        <v>23200.39553161294</v>
      </c>
      <c r="BK181">
        <v>1.1214406673438959</v>
      </c>
      <c r="BL181">
        <v>1.2780432311874519</v>
      </c>
      <c r="BM181">
        <v>0.19272103701784099</v>
      </c>
      <c r="BN181">
        <v>7.8000133180081074E-2</v>
      </c>
      <c r="BO181">
        <v>4.7738175001272948E-2</v>
      </c>
      <c r="BP181">
        <v>4.178986120578991E-2</v>
      </c>
      <c r="BQ181">
        <v>8.2140624352654117E-3</v>
      </c>
      <c r="BR181">
        <v>14.86879528792314</v>
      </c>
      <c r="BS181">
        <v>1.082009026638908</v>
      </c>
      <c r="BT181">
        <v>4.0868660563327087E-2</v>
      </c>
      <c r="BU181">
        <v>7.8286869855876171E-2</v>
      </c>
      <c r="BV181">
        <v>2.760118684324004E-2</v>
      </c>
      <c r="BW181">
        <v>3.0524289199681072E-3</v>
      </c>
      <c r="BX181">
        <v>0.99441224273341433</v>
      </c>
      <c r="BY181">
        <v>0.20428410788579141</v>
      </c>
      <c r="BZ181">
        <v>2.7525173803612749E-2</v>
      </c>
      <c r="CA181">
        <v>1.3550999866014231</v>
      </c>
      <c r="CB181">
        <v>0.24355188409454459</v>
      </c>
      <c r="CC181">
        <v>0.1214539307827176</v>
      </c>
      <c r="CD181">
        <v>0.51194598082892473</v>
      </c>
      <c r="CE181">
        <v>8.4488603169021473E-2</v>
      </c>
      <c r="CF181">
        <v>1.8424653840414321E-2</v>
      </c>
      <c r="CG181">
        <v>9.0320072167342964</v>
      </c>
      <c r="CH181">
        <v>1.03697502634304</v>
      </c>
      <c r="CI181">
        <v>0.1012314006029166</v>
      </c>
      <c r="CJ181">
        <v>2.6227164814310409</v>
      </c>
      <c r="CK181">
        <v>0.22031805353756401</v>
      </c>
      <c r="CL181">
        <v>2.0493182658109801E-2</v>
      </c>
      <c r="CM181">
        <v>35.505681115178831</v>
      </c>
      <c r="CN181">
        <v>2.9513241746934828</v>
      </c>
      <c r="CO181">
        <v>4.2089112922995012E-2</v>
      </c>
      <c r="CP181">
        <v>14.849813771141861</v>
      </c>
      <c r="CQ181">
        <v>0.92858525388114188</v>
      </c>
      <c r="CR181">
        <v>1.041308308944418E-2</v>
      </c>
      <c r="CS181">
        <v>74.609941520209532</v>
      </c>
      <c r="CT181">
        <v>5.296838707888921</v>
      </c>
      <c r="CU181">
        <v>3.1019184256882139E-2</v>
      </c>
      <c r="CV181">
        <v>16.63506024785832</v>
      </c>
      <c r="CW181">
        <v>1.034934069000397</v>
      </c>
      <c r="CX181">
        <v>9.962036543306043E-3</v>
      </c>
      <c r="CY181">
        <v>165.9454561362117</v>
      </c>
      <c r="CZ181">
        <v>10.98890173579788</v>
      </c>
      <c r="DA181">
        <v>0.1235788841167397</v>
      </c>
      <c r="DB181">
        <v>38.013501240065082</v>
      </c>
      <c r="DC181">
        <v>2.4042452109849028</v>
      </c>
      <c r="DD181">
        <v>9.9597776003043214E-3</v>
      </c>
      <c r="DE181">
        <v>8781.9285777419736</v>
      </c>
      <c r="DF181">
        <v>472.11760698583902</v>
      </c>
      <c r="DG181">
        <v>9.7876870937295204E-2</v>
      </c>
      <c r="DH181">
        <v>0.32244339243449871</v>
      </c>
      <c r="DI181">
        <v>7.2652197150686049E-2</v>
      </c>
      <c r="DJ181">
        <v>9.0117047913560715E-3</v>
      </c>
      <c r="DK181">
        <v>2.0048169334829322</v>
      </c>
      <c r="DL181">
        <v>4.6685277816072297</v>
      </c>
      <c r="DM181">
        <v>9.1434055088221609</v>
      </c>
      <c r="DN181">
        <v>176.89596465339659</v>
      </c>
      <c r="DO181">
        <v>6.6484464675537218</v>
      </c>
      <c r="DP181">
        <v>0.49997256473578122</v>
      </c>
      <c r="DQ181">
        <v>35.933977012032187</v>
      </c>
      <c r="DR181">
        <v>1.337181315405005</v>
      </c>
      <c r="DS181">
        <v>0.31147138250094919</v>
      </c>
      <c r="DT181">
        <v>17.02252847651344</v>
      </c>
      <c r="DU181">
        <v>1.009421115287354</v>
      </c>
      <c r="DV181">
        <v>0.30913879255185689</v>
      </c>
      <c r="DW181">
        <v>58.607274539643022</v>
      </c>
      <c r="DX181">
        <v>2.7868762880215998</v>
      </c>
      <c r="DY181">
        <v>0.22564420300163501</v>
      </c>
      <c r="DZ181">
        <v>81.672962263484337</v>
      </c>
      <c r="EA181">
        <v>3.3851004343728759</v>
      </c>
      <c r="EB181">
        <v>0.12714919236773631</v>
      </c>
      <c r="EC181">
        <v>59.222311118461427</v>
      </c>
      <c r="ED181">
        <v>2.3012421854673439</v>
      </c>
      <c r="EE181">
        <v>0.2472206457482902</v>
      </c>
      <c r="EH181">
        <v>296.18126237205189</v>
      </c>
      <c r="EI181">
        <v>0.2014268987395483</v>
      </c>
      <c r="EJ181">
        <v>24.255783503952919</v>
      </c>
      <c r="EK181">
        <v>0.84360851137797599</v>
      </c>
      <c r="EL181">
        <v>2.1759567674691782</v>
      </c>
      <c r="EM181">
        <v>9.1560809905501532</v>
      </c>
      <c r="EN181">
        <v>9.0931790555759289</v>
      </c>
      <c r="EO181">
        <v>45.386970938363298</v>
      </c>
      <c r="EP181">
        <v>72.65142607842219</v>
      </c>
      <c r="EQ181">
        <v>144.33203705357249</v>
      </c>
      <c r="ER181">
        <v>271.97461119307428</v>
      </c>
      <c r="ES181">
        <v>466.31213450130957</v>
      </c>
      <c r="ET181">
        <v>673.4842205610654</v>
      </c>
      <c r="EU181">
        <v>1030.717118858458</v>
      </c>
      <c r="EV181">
        <v>1545.2642780514259</v>
      </c>
      <c r="EX181">
        <v>58.841820136218359</v>
      </c>
      <c r="EY181">
        <v>46.905568972588739</v>
      </c>
      <c r="EZ181">
        <v>0.44606210589725181</v>
      </c>
      <c r="FA181">
        <v>0.49792195717579502</v>
      </c>
      <c r="FB181">
        <v>1.954240354158793E-4</v>
      </c>
      <c r="FC181">
        <v>4.4379894620659166E-3</v>
      </c>
      <c r="FD181">
        <v>22.709537507100858</v>
      </c>
      <c r="FE181">
        <v>3.9636204716059549</v>
      </c>
      <c r="FF181">
        <v>5.492910533903272</v>
      </c>
      <c r="FG181">
        <v>0.49216751193503822</v>
      </c>
      <c r="FH181">
        <v>7.7015861774389618E-3</v>
      </c>
      <c r="FJ181">
        <f t="shared" si="8"/>
        <v>81.672962263484337</v>
      </c>
      <c r="FK181">
        <f t="shared" si="9"/>
        <v>132.54418686550071</v>
      </c>
      <c r="FL181">
        <f t="shared" si="10"/>
        <v>0.55702079200085997</v>
      </c>
      <c r="FM181">
        <f t="shared" si="11"/>
        <v>1.267993883000212</v>
      </c>
    </row>
    <row r="182" spans="1:169" x14ac:dyDescent="0.25">
      <c r="A182" t="s">
        <v>1119</v>
      </c>
      <c r="B182" t="s">
        <v>963</v>
      </c>
      <c r="C182" s="7">
        <v>1.383969475660358</v>
      </c>
      <c r="D182" s="8">
        <v>1.5705607705905171E-2</v>
      </c>
      <c r="E182" s="9">
        <v>106.9584122437425</v>
      </c>
      <c r="F182" s="10">
        <v>0.52871939659389466</v>
      </c>
      <c r="G182">
        <v>1024.458397030704</v>
      </c>
      <c r="H182" s="11">
        <v>133.68022338845589</v>
      </c>
      <c r="I182" s="7">
        <v>1.881978165559399</v>
      </c>
      <c r="J182" s="7">
        <v>5.9060051865544673E-2</v>
      </c>
      <c r="K182" s="8">
        <v>0.1842188487446095</v>
      </c>
      <c r="L182" s="19">
        <v>9.0416704312122013E-4</v>
      </c>
      <c r="M182">
        <v>0.2305463575436045</v>
      </c>
      <c r="N182" s="11">
        <v>1.751541588634935</v>
      </c>
      <c r="O182" s="12">
        <v>13.482674011634259</v>
      </c>
      <c r="P182" s="10">
        <v>0.47796965336742242</v>
      </c>
      <c r="Q182" s="8">
        <v>0.53167624855656248</v>
      </c>
      <c r="R182" s="13">
        <v>1.655362812501044E-2</v>
      </c>
      <c r="S182" s="14">
        <v>0.7415959530297046</v>
      </c>
      <c r="T182" t="e">
        <v>#N/A</v>
      </c>
      <c r="U182" s="11" t="e">
        <v>#N/A</v>
      </c>
      <c r="V182" s="9">
        <v>2690.0926589363648</v>
      </c>
      <c r="W182" s="9">
        <v>6.8971965199768013</v>
      </c>
      <c r="X182" s="9">
        <v>8.098989002806384</v>
      </c>
      <c r="Y182" s="9">
        <v>2748.2780083110129</v>
      </c>
      <c r="Z182" s="9">
        <v>11.364357825589099</v>
      </c>
      <c r="AA182" s="9">
        <v>69.760064152276257</v>
      </c>
      <c r="AB182" s="9">
        <v>2713.6724226155438</v>
      </c>
      <c r="AC182" s="9">
        <v>5.9026342170671384</v>
      </c>
      <c r="AD182" s="15">
        <v>33.518390851384957</v>
      </c>
      <c r="AE182" t="e">
        <v>#N/A</v>
      </c>
      <c r="AF182" t="e">
        <v>#N/A</v>
      </c>
      <c r="AG182" s="11" t="e">
        <v>#N/A</v>
      </c>
      <c r="AH182" s="16">
        <v>102.1629496360045</v>
      </c>
      <c r="AK182" t="s">
        <v>1120</v>
      </c>
      <c r="AL182" t="s">
        <v>1120</v>
      </c>
      <c r="AM182">
        <v>25.02</v>
      </c>
      <c r="AN182">
        <v>139.7218051302562</v>
      </c>
      <c r="AO182">
        <v>46.904348715931619</v>
      </c>
      <c r="AP182">
        <v>99.014785431522938</v>
      </c>
      <c r="AQ182" t="s">
        <v>154</v>
      </c>
      <c r="AR182">
        <v>921.94846716781706</v>
      </c>
      <c r="AS182">
        <v>1765.521868031439</v>
      </c>
      <c r="AT182">
        <v>302.53236635413572</v>
      </c>
      <c r="AU182">
        <v>12.552386430111669</v>
      </c>
      <c r="AV182">
        <v>2.0369762785530452</v>
      </c>
      <c r="AW182">
        <v>3.4851915682518508</v>
      </c>
      <c r="AX182">
        <v>0.82598616451979745</v>
      </c>
      <c r="AY182">
        <v>1.4492757912315091</v>
      </c>
      <c r="AZ182" t="s">
        <v>154</v>
      </c>
      <c r="BA182">
        <v>20.383148783055269</v>
      </c>
      <c r="BB182">
        <v>47.607986062926322</v>
      </c>
      <c r="BC182">
        <v>0.3192809073283025</v>
      </c>
      <c r="BD182">
        <v>0.19851160862279391</v>
      </c>
      <c r="BE182">
        <v>0.14003918659637971</v>
      </c>
      <c r="BF182">
        <v>604.28474119355326</v>
      </c>
      <c r="BG182">
        <v>40.448855642282027</v>
      </c>
      <c r="BH182">
        <v>6.3013764522182936E-2</v>
      </c>
      <c r="BI182">
        <v>561129.53396427771</v>
      </c>
      <c r="BJ182">
        <v>27498.471121521841</v>
      </c>
      <c r="BK182">
        <v>1.6355126500584829</v>
      </c>
      <c r="BL182">
        <v>1.291987006669618</v>
      </c>
      <c r="BM182">
        <v>0.27111722303069652</v>
      </c>
      <c r="BN182">
        <v>9.140103726853345E-2</v>
      </c>
      <c r="BO182">
        <v>0.114700444768293</v>
      </c>
      <c r="BP182">
        <v>0.17146729256169591</v>
      </c>
      <c r="BQ182">
        <v>1.2721232867060389E-2</v>
      </c>
      <c r="BR182">
        <v>16.08005405532807</v>
      </c>
      <c r="BS182">
        <v>1.3157422099810061</v>
      </c>
      <c r="BT182">
        <v>3.9833235009782988E-2</v>
      </c>
      <c r="BU182">
        <v>0.13689489567151061</v>
      </c>
      <c r="BV182">
        <v>3.2039305021510853E-2</v>
      </c>
      <c r="BW182">
        <v>3.235773338310312E-3</v>
      </c>
      <c r="BX182">
        <v>2.3257174362472131</v>
      </c>
      <c r="BY182">
        <v>0.31468827755408307</v>
      </c>
      <c r="BZ182">
        <v>7.1143794043965328E-2</v>
      </c>
      <c r="CA182">
        <v>3.6385328630470419</v>
      </c>
      <c r="CB182">
        <v>0.54558272018425247</v>
      </c>
      <c r="CC182">
        <v>0.11641374123152699</v>
      </c>
      <c r="CD182">
        <v>1.0439580076601891</v>
      </c>
      <c r="CE182">
        <v>0.13286271280790321</v>
      </c>
      <c r="CF182">
        <v>2.196472441160743E-2</v>
      </c>
      <c r="CG182">
        <v>13.902809641601831</v>
      </c>
      <c r="CH182">
        <v>1.302689514148696</v>
      </c>
      <c r="CI182">
        <v>0.12065349755683689</v>
      </c>
      <c r="CJ182">
        <v>4.1626633238658943</v>
      </c>
      <c r="CK182">
        <v>0.37544524087196612</v>
      </c>
      <c r="CL182">
        <v>7.1850771065384124E-3</v>
      </c>
      <c r="CM182">
        <v>49.122476889850176</v>
      </c>
      <c r="CN182">
        <v>3.512502442726531</v>
      </c>
      <c r="CO182">
        <v>4.4632544327170003E-2</v>
      </c>
      <c r="CP182">
        <v>19.170587388720371</v>
      </c>
      <c r="CQ182">
        <v>1.141668852510404</v>
      </c>
      <c r="CR182">
        <v>1.103815436645028E-2</v>
      </c>
      <c r="CS182">
        <v>100.1706861256046</v>
      </c>
      <c r="CT182">
        <v>7.9628060629424091</v>
      </c>
      <c r="CU182">
        <v>3.2905147467410648E-2</v>
      </c>
      <c r="CV182">
        <v>21.421273784631481</v>
      </c>
      <c r="CW182">
        <v>1.6157784880962009</v>
      </c>
      <c r="CX182">
        <v>1.0560314396300299E-2</v>
      </c>
      <c r="CY182">
        <v>211.90378300813231</v>
      </c>
      <c r="CZ182">
        <v>14.47849479773844</v>
      </c>
      <c r="DA182">
        <v>4.9394357000597328E-2</v>
      </c>
      <c r="DB182">
        <v>48.198803042957842</v>
      </c>
      <c r="DC182">
        <v>2.9369006809520299</v>
      </c>
      <c r="DD182">
        <v>2.5741069198219661E-2</v>
      </c>
      <c r="DE182">
        <v>10144.74028213274</v>
      </c>
      <c r="DF182">
        <v>583.07543967559343</v>
      </c>
      <c r="DG182">
        <v>0.10373716871963121</v>
      </c>
      <c r="DH182">
        <v>0.43564852373736612</v>
      </c>
      <c r="DI182">
        <v>7.1352526240264849E-2</v>
      </c>
      <c r="DJ182">
        <v>9.5566030584166798E-3</v>
      </c>
      <c r="DK182">
        <v>0.45238434373723119</v>
      </c>
      <c r="DL182">
        <v>4.9822767693596557</v>
      </c>
      <c r="DM182">
        <v>10.840488025078519</v>
      </c>
      <c r="DN182">
        <v>235.06324464022691</v>
      </c>
      <c r="DO182">
        <v>15.19027877264023</v>
      </c>
      <c r="DP182">
        <v>0.58388636691276852</v>
      </c>
      <c r="DQ182">
        <v>47.525541447489474</v>
      </c>
      <c r="DR182">
        <v>2.9820805394964109</v>
      </c>
      <c r="DS182">
        <v>0.33068611780515572</v>
      </c>
      <c r="DT182">
        <v>25.11407500039336</v>
      </c>
      <c r="DU182">
        <v>2.5909316647320839</v>
      </c>
      <c r="DV182">
        <v>0.30769562025222402</v>
      </c>
      <c r="DW182">
        <v>88.770442466503098</v>
      </c>
      <c r="DX182">
        <v>10.148014266421461</v>
      </c>
      <c r="DY182">
        <v>0.27174719722192792</v>
      </c>
      <c r="DZ182">
        <v>106.9584122437425</v>
      </c>
      <c r="EA182">
        <v>6.8010794375111736</v>
      </c>
      <c r="EB182">
        <v>0.14232318022112239</v>
      </c>
      <c r="EC182">
        <v>80.094105694507348</v>
      </c>
      <c r="ED182">
        <v>5.5450986285559836</v>
      </c>
      <c r="EE182">
        <v>0.25492897873410197</v>
      </c>
      <c r="EH182">
        <v>384.89473961372818</v>
      </c>
      <c r="EI182">
        <v>0.48396812138520268</v>
      </c>
      <c r="EJ182">
        <v>26.231735816195869</v>
      </c>
      <c r="EK182">
        <v>1.475160513701623</v>
      </c>
      <c r="EL182">
        <v>5.0890972346766139</v>
      </c>
      <c r="EM182">
        <v>24.58468150707461</v>
      </c>
      <c r="EN182">
        <v>18.542771006397668</v>
      </c>
      <c r="EO182">
        <v>69.863365033175015</v>
      </c>
      <c r="EP182">
        <v>115.3092333480857</v>
      </c>
      <c r="EQ182">
        <v>199.6848654058951</v>
      </c>
      <c r="ER182">
        <v>351.10965913407261</v>
      </c>
      <c r="ES182">
        <v>626.06678828502902</v>
      </c>
      <c r="ET182">
        <v>867.25804796078876</v>
      </c>
      <c r="EU182">
        <v>1316.172565267902</v>
      </c>
      <c r="EV182">
        <v>1959.3009367056029</v>
      </c>
      <c r="EX182">
        <v>31.045525283821679</v>
      </c>
      <c r="EY182">
        <v>24.900617589120841</v>
      </c>
      <c r="EZ182">
        <v>0.44742226480233838</v>
      </c>
      <c r="FA182">
        <v>0.45058515832158169</v>
      </c>
      <c r="FB182">
        <v>3.677087140064287E-4</v>
      </c>
      <c r="FC182">
        <v>6.9273519985100576E-3</v>
      </c>
      <c r="FD182">
        <v>18.839238056210291</v>
      </c>
      <c r="FE182">
        <v>2.965663685913237</v>
      </c>
      <c r="FF182">
        <v>6.6516201920541587</v>
      </c>
      <c r="FG182">
        <v>0.50474989509572732</v>
      </c>
      <c r="FH182">
        <v>6.0970455002213658E-3</v>
      </c>
      <c r="FJ182">
        <f t="shared" si="8"/>
        <v>106.9584122437425</v>
      </c>
      <c r="FK182">
        <f t="shared" si="9"/>
        <v>173.57905708790753</v>
      </c>
      <c r="FL182">
        <f t="shared" si="10"/>
        <v>0.6537707928071167</v>
      </c>
      <c r="FM182">
        <f t="shared" si="11"/>
        <v>1.5460712073037726</v>
      </c>
    </row>
    <row r="183" spans="1:169" x14ac:dyDescent="0.25">
      <c r="A183" t="s">
        <v>1121</v>
      </c>
      <c r="B183" t="s">
        <v>963</v>
      </c>
      <c r="C183" s="7">
        <v>8.8249994190327659</v>
      </c>
      <c r="D183" s="8">
        <v>1.0368037945604151E-2</v>
      </c>
      <c r="E183" s="9">
        <v>71.689934568942576</v>
      </c>
      <c r="F183" s="10">
        <v>0.40777551637396697</v>
      </c>
      <c r="G183">
        <v>160.48580027297359</v>
      </c>
      <c r="H183" s="11">
        <v>97.613534323512383</v>
      </c>
      <c r="I183" s="7">
        <v>1.901162765206865</v>
      </c>
      <c r="J183" s="7">
        <v>5.9946898693844813E-2</v>
      </c>
      <c r="K183" s="8">
        <v>0.18486645387315939</v>
      </c>
      <c r="L183" s="19">
        <v>1.240941063654471E-3</v>
      </c>
      <c r="M183">
        <v>0.17704314158298909</v>
      </c>
      <c r="N183" s="11">
        <v>1.780557910598515</v>
      </c>
      <c r="O183" s="12">
        <v>13.445852244839941</v>
      </c>
      <c r="P183" s="10">
        <v>0.48609048511634828</v>
      </c>
      <c r="Q183" s="8">
        <v>0.52644742397319177</v>
      </c>
      <c r="R183" s="13">
        <v>1.648990036934761E-2</v>
      </c>
      <c r="S183" s="14">
        <v>0.90504599201324376</v>
      </c>
      <c r="T183" t="e">
        <v>#N/A</v>
      </c>
      <c r="U183" s="11" t="e">
        <v>#N/A</v>
      </c>
      <c r="V183" s="9">
        <v>2695.418576676077</v>
      </c>
      <c r="W183" s="9">
        <v>10.304811941896711</v>
      </c>
      <c r="X183" s="9">
        <v>11.156407680133301</v>
      </c>
      <c r="Y183" s="9">
        <v>2726.1374414019901</v>
      </c>
      <c r="Z183" s="9">
        <v>13.50776294788464</v>
      </c>
      <c r="AA183" s="9">
        <v>69.667220068977912</v>
      </c>
      <c r="AB183" s="9">
        <v>2710.5717088074389</v>
      </c>
      <c r="AC183" s="9">
        <v>8.9525882410886641</v>
      </c>
      <c r="AD183" s="15">
        <v>34.275803852454963</v>
      </c>
      <c r="AE183" t="e">
        <v>#N/A</v>
      </c>
      <c r="AF183" t="e">
        <v>#N/A</v>
      </c>
      <c r="AG183" s="11" t="e">
        <v>#N/A</v>
      </c>
      <c r="AH183" s="16">
        <v>101.1396695486085</v>
      </c>
      <c r="AK183" t="s">
        <v>1122</v>
      </c>
      <c r="AL183" t="s">
        <v>1122</v>
      </c>
      <c r="AM183">
        <v>25.013000000000002</v>
      </c>
      <c r="AN183">
        <v>204.88658777600699</v>
      </c>
      <c r="AO183">
        <v>50.335713711034991</v>
      </c>
      <c r="AP183">
        <v>93.334187019606247</v>
      </c>
      <c r="AQ183" t="s">
        <v>154</v>
      </c>
      <c r="AR183">
        <v>712.67255710539246</v>
      </c>
      <c r="AS183">
        <v>1638.9333817187451</v>
      </c>
      <c r="AT183">
        <v>304.05510183486729</v>
      </c>
      <c r="AU183">
        <v>14.24610812427054</v>
      </c>
      <c r="AV183">
        <v>1.934370473970962</v>
      </c>
      <c r="AW183">
        <v>5.5551258634489553</v>
      </c>
      <c r="AX183">
        <v>1.1158669958608829</v>
      </c>
      <c r="AY183">
        <v>1.3913622940044379</v>
      </c>
      <c r="AZ183" t="s">
        <v>154</v>
      </c>
      <c r="BA183">
        <v>18.312640396793839</v>
      </c>
      <c r="BB183">
        <v>45.113522301799073</v>
      </c>
      <c r="BC183">
        <v>0.32750530592278537</v>
      </c>
      <c r="BD183">
        <v>0.12976772318681151</v>
      </c>
      <c r="BE183">
        <v>0.16648923511523081</v>
      </c>
      <c r="BF183">
        <v>457.69865887063457</v>
      </c>
      <c r="BG183">
        <v>20.963878369348588</v>
      </c>
      <c r="BH183">
        <v>8.7741242816516476E-2</v>
      </c>
      <c r="BI183">
        <v>547746.62177132443</v>
      </c>
      <c r="BJ183">
        <v>27573.819316760641</v>
      </c>
      <c r="BK183">
        <v>1.4400513024434181</v>
      </c>
      <c r="BL183">
        <v>1.1656731341773829</v>
      </c>
      <c r="BM183">
        <v>0.255565240011488</v>
      </c>
      <c r="BN183">
        <v>9.4599377984525806E-2</v>
      </c>
      <c r="BO183" t="s">
        <v>154</v>
      </c>
      <c r="BP183">
        <v>3.3622885923414981E-3</v>
      </c>
      <c r="BQ183">
        <v>7.1979980852122242E-3</v>
      </c>
      <c r="BR183">
        <v>12.627724939417741</v>
      </c>
      <c r="BS183">
        <v>0.90218717073838517</v>
      </c>
      <c r="BT183">
        <v>1.6497325273407571E-2</v>
      </c>
      <c r="BU183">
        <v>6.5744552389942867E-2</v>
      </c>
      <c r="BV183">
        <v>1.8141910763573708E-2</v>
      </c>
      <c r="BW183">
        <v>3.2661664747521552E-3</v>
      </c>
      <c r="BX183">
        <v>1.091535801380439</v>
      </c>
      <c r="BY183">
        <v>0.2303138860477163</v>
      </c>
      <c r="BZ183">
        <v>6.3349291656086423E-2</v>
      </c>
      <c r="CA183">
        <v>1.9132707982078161</v>
      </c>
      <c r="CB183">
        <v>0.38496471201385218</v>
      </c>
      <c r="CC183">
        <v>8.8469395595244749E-2</v>
      </c>
      <c r="CD183">
        <v>0.64358793504072132</v>
      </c>
      <c r="CE183">
        <v>0.1053254195285354</v>
      </c>
      <c r="CF183">
        <v>1.9560398662207889E-2</v>
      </c>
      <c r="CG183">
        <v>8.2883386354137567</v>
      </c>
      <c r="CH183">
        <v>0.97675385704490914</v>
      </c>
      <c r="CI183">
        <v>0.13119868687429659</v>
      </c>
      <c r="CJ183">
        <v>2.7907947191618439</v>
      </c>
      <c r="CK183">
        <v>0.2298178380310322</v>
      </c>
      <c r="CL183">
        <v>1.559539539741327E-2</v>
      </c>
      <c r="CM183">
        <v>34.272270392449343</v>
      </c>
      <c r="CN183">
        <v>2.59979221388173</v>
      </c>
      <c r="CO183">
        <v>4.5082233260120362E-2</v>
      </c>
      <c r="CP183">
        <v>13.52811405907331</v>
      </c>
      <c r="CQ183">
        <v>0.83862572468768659</v>
      </c>
      <c r="CR183">
        <v>1.114087664835664E-2</v>
      </c>
      <c r="CS183">
        <v>76.815935465035736</v>
      </c>
      <c r="CT183">
        <v>4.7518963294930048</v>
      </c>
      <c r="CU183">
        <v>3.3257691050499992E-2</v>
      </c>
      <c r="CV183">
        <v>17.944337283747579</v>
      </c>
      <c r="CW183">
        <v>1.089774036009393</v>
      </c>
      <c r="CX183">
        <v>1.0659081612184949E-2</v>
      </c>
      <c r="CY183">
        <v>181.27515363829289</v>
      </c>
      <c r="CZ183">
        <v>9.9548306968156393</v>
      </c>
      <c r="DA183">
        <v>4.9855706830118467E-2</v>
      </c>
      <c r="DB183">
        <v>42.940697028231121</v>
      </c>
      <c r="DC183">
        <v>2.4148501005670728</v>
      </c>
      <c r="DD183">
        <v>1.065731787671173E-2</v>
      </c>
      <c r="DE183">
        <v>9364.7201370792882</v>
      </c>
      <c r="DF183">
        <v>554.79978805838641</v>
      </c>
      <c r="DG183">
        <v>0.1046787937144003</v>
      </c>
      <c r="DH183">
        <v>0.38367224834786612</v>
      </c>
      <c r="DI183">
        <v>9.2054454129689392E-2</v>
      </c>
      <c r="DJ183">
        <v>9.6533323996348206E-3</v>
      </c>
      <c r="DK183">
        <v>1.3935500160417309</v>
      </c>
      <c r="DL183">
        <v>4.6928771802338094</v>
      </c>
      <c r="DM183">
        <v>10.783101042326591</v>
      </c>
      <c r="DN183">
        <v>154.6802224169208</v>
      </c>
      <c r="DO183">
        <v>7.8179146695283732</v>
      </c>
      <c r="DP183">
        <v>0.64298674793727573</v>
      </c>
      <c r="DQ183">
        <v>31.307048857976749</v>
      </c>
      <c r="DR183">
        <v>1.4807429889866359</v>
      </c>
      <c r="DS183">
        <v>0.3432592840792148</v>
      </c>
      <c r="DT183">
        <v>12.42069125642019</v>
      </c>
      <c r="DU183">
        <v>0.88927339430870833</v>
      </c>
      <c r="DV183">
        <v>0.3242829885944718</v>
      </c>
      <c r="DW183">
        <v>41.571079227208592</v>
      </c>
      <c r="DX183">
        <v>2.1233819704534089</v>
      </c>
      <c r="DY183">
        <v>0.26399060007256109</v>
      </c>
      <c r="DZ183">
        <v>71.689934568942576</v>
      </c>
      <c r="EA183">
        <v>4.5928935339497334</v>
      </c>
      <c r="EB183">
        <v>0.14816850743610671</v>
      </c>
      <c r="EC183">
        <v>49.859390728278512</v>
      </c>
      <c r="ED183">
        <v>2.2310243356134829</v>
      </c>
      <c r="EE183">
        <v>0.29433027141515072</v>
      </c>
      <c r="EH183">
        <v>291.52780819785642</v>
      </c>
      <c r="EI183">
        <v>1.8056656272596072E-2</v>
      </c>
      <c r="EJ183">
        <v>20.599877552068079</v>
      </c>
      <c r="EK183">
        <v>0.70845422833990168</v>
      </c>
      <c r="EL183">
        <v>2.3884809658215289</v>
      </c>
      <c r="EM183">
        <v>12.927505393296061</v>
      </c>
      <c r="EN183">
        <v>11.431402043352071</v>
      </c>
      <c r="EO183">
        <v>41.649942891526408</v>
      </c>
      <c r="EP183">
        <v>77.307332940771303</v>
      </c>
      <c r="EQ183">
        <v>139.31817232702991</v>
      </c>
      <c r="ER183">
        <v>247.76765675958441</v>
      </c>
      <c r="ES183">
        <v>480.09959665647341</v>
      </c>
      <c r="ET183">
        <v>726.49138800597484</v>
      </c>
      <c r="EU183">
        <v>1125.9326312937451</v>
      </c>
      <c r="EV183">
        <v>1745.556789765493</v>
      </c>
      <c r="EX183">
        <v>182.13360137902629</v>
      </c>
      <c r="EY183">
        <v>46.68053203004667</v>
      </c>
      <c r="EZ183">
        <v>0.49264596520626469</v>
      </c>
      <c r="FA183">
        <v>0.48717252099495878</v>
      </c>
      <c r="FB183">
        <v>1.603706631350421E-5</v>
      </c>
      <c r="FC183">
        <v>4.3353375824843339E-4</v>
      </c>
      <c r="FD183">
        <v>27.03323349628921</v>
      </c>
      <c r="FE183">
        <v>3.038200284740157</v>
      </c>
      <c r="FF183">
        <v>5.6771853134970316</v>
      </c>
      <c r="FG183">
        <v>0.39547578987018261</v>
      </c>
      <c r="FH183">
        <v>6.4304076470584996E-3</v>
      </c>
      <c r="FJ183">
        <f t="shared" si="8"/>
        <v>71.689934568942576</v>
      </c>
      <c r="FK183">
        <f t="shared" si="9"/>
        <v>116.34308124182962</v>
      </c>
      <c r="FL183">
        <f t="shared" si="10"/>
        <v>0.49671569288779449</v>
      </c>
      <c r="FM183">
        <f t="shared" si="11"/>
        <v>1.0690393082689176</v>
      </c>
    </row>
    <row r="184" spans="1:169" x14ac:dyDescent="0.25">
      <c r="A184" t="s">
        <v>1123</v>
      </c>
      <c r="B184" t="s">
        <v>963</v>
      </c>
      <c r="C184" s="7">
        <v>1.0286821103184141</v>
      </c>
      <c r="D184" s="8">
        <v>1.492351253783308E-2</v>
      </c>
      <c r="E184" s="9">
        <v>103.33438457323921</v>
      </c>
      <c r="F184" s="10">
        <v>0.62896837032396757</v>
      </c>
      <c r="G184">
        <v>1375.910224068919</v>
      </c>
      <c r="H184" s="11">
        <v>95.565130106765722</v>
      </c>
      <c r="I184" s="7">
        <v>2.0753699723368348</v>
      </c>
      <c r="J184" s="7">
        <v>6.3834075510527999E-2</v>
      </c>
      <c r="K184" s="8">
        <v>0.1853399642609283</v>
      </c>
      <c r="L184" s="19">
        <v>9.7390347681056209E-4</v>
      </c>
      <c r="M184">
        <v>0.21135568128628279</v>
      </c>
      <c r="N184" s="11">
        <v>1.17097013262072</v>
      </c>
      <c r="O184" s="12">
        <v>12.296634757331899</v>
      </c>
      <c r="P184" s="10">
        <v>0.43345697125853527</v>
      </c>
      <c r="Q184" s="8">
        <v>0.48192331705320668</v>
      </c>
      <c r="R184" s="13">
        <v>1.4872280192735241E-2</v>
      </c>
      <c r="S184" s="14">
        <v>0.45724041611069072</v>
      </c>
      <c r="T184" t="e">
        <v>#N/A</v>
      </c>
      <c r="U184" s="11" t="e">
        <v>#N/A</v>
      </c>
      <c r="V184" s="9">
        <v>2700.1050376927628</v>
      </c>
      <c r="W184" s="9">
        <v>7.584784716395788</v>
      </c>
      <c r="X184" s="9">
        <v>8.6981191024069791</v>
      </c>
      <c r="Y184" s="9">
        <v>2535.579786738429</v>
      </c>
      <c r="Z184" s="9">
        <v>6.1421463516842136</v>
      </c>
      <c r="AA184" s="9">
        <v>64.657644007997391</v>
      </c>
      <c r="AB184" s="9">
        <v>2627.0982466147102</v>
      </c>
      <c r="AC184" s="9">
        <v>4.7173201098644144</v>
      </c>
      <c r="AD184" s="15">
        <v>33.067407208482209</v>
      </c>
      <c r="AE184" t="e">
        <v>#N/A</v>
      </c>
      <c r="AF184" t="e">
        <v>#N/A</v>
      </c>
      <c r="AG184" s="11" t="e">
        <v>#N/A</v>
      </c>
      <c r="AH184" s="16">
        <v>93.906709233248165</v>
      </c>
      <c r="AK184" t="s">
        <v>1124</v>
      </c>
      <c r="AL184" t="s">
        <v>1124</v>
      </c>
      <c r="AM184">
        <v>21.048999999999999</v>
      </c>
      <c r="AN184">
        <v>616.99684543817875</v>
      </c>
      <c r="AO184">
        <v>72.479880239584674</v>
      </c>
      <c r="AP184">
        <v>90.756540334530172</v>
      </c>
      <c r="AQ184" t="s">
        <v>154</v>
      </c>
      <c r="AR184">
        <v>816.45694414350737</v>
      </c>
      <c r="AS184">
        <v>1528.6580938043201</v>
      </c>
      <c r="AT184">
        <v>301.091624324414</v>
      </c>
      <c r="AU184">
        <v>14.119661505140041</v>
      </c>
      <c r="AV184">
        <v>1.9321066944484591</v>
      </c>
      <c r="AW184">
        <v>5.3770751561216636</v>
      </c>
      <c r="AX184">
        <v>0.9716331963924153</v>
      </c>
      <c r="AY184">
        <v>1.354254121591552</v>
      </c>
      <c r="AZ184" t="s">
        <v>154</v>
      </c>
      <c r="BA184">
        <v>20.834086096046089</v>
      </c>
      <c r="BB184">
        <v>42.093087670754997</v>
      </c>
      <c r="BC184">
        <v>0.6861452104973329</v>
      </c>
      <c r="BD184">
        <v>0.21293340960981791</v>
      </c>
      <c r="BE184">
        <v>5.0667374127686099E-2</v>
      </c>
      <c r="BF184">
        <v>650.76665406750726</v>
      </c>
      <c r="BG184">
        <v>50.937245604092404</v>
      </c>
      <c r="BH184">
        <v>6.1084153492604959E-2</v>
      </c>
      <c r="BI184">
        <v>560332.11246539757</v>
      </c>
      <c r="BJ184">
        <v>25270.43307975365</v>
      </c>
      <c r="BK184">
        <v>1.198714867949787</v>
      </c>
      <c r="BL184">
        <v>1.4231383665945101</v>
      </c>
      <c r="BM184">
        <v>0.25188919188311992</v>
      </c>
      <c r="BN184">
        <v>9.1477957623275416E-2</v>
      </c>
      <c r="BO184">
        <v>0.96501405247913064</v>
      </c>
      <c r="BP184">
        <v>0.1138655658432487</v>
      </c>
      <c r="BQ184">
        <v>6.2384536030895164E-3</v>
      </c>
      <c r="BR184">
        <v>21.564635002800401</v>
      </c>
      <c r="BS184">
        <v>1.35893043373848</v>
      </c>
      <c r="BT184">
        <v>1.7937023284744051E-2</v>
      </c>
      <c r="BU184">
        <v>0.92902575650972785</v>
      </c>
      <c r="BV184">
        <v>7.6878344531230255E-2</v>
      </c>
      <c r="BW184">
        <v>8.7828378222474038E-3</v>
      </c>
      <c r="BX184">
        <v>8.1536832871337559</v>
      </c>
      <c r="BY184">
        <v>0.84290060467025107</v>
      </c>
      <c r="BZ184">
        <v>3.2026135922175313E-2</v>
      </c>
      <c r="CA184">
        <v>5.9665900579690616</v>
      </c>
      <c r="CB184">
        <v>0.52665101097056677</v>
      </c>
      <c r="CC184">
        <v>3.6618667918312878E-2</v>
      </c>
      <c r="CD184">
        <v>1.667879614309941</v>
      </c>
      <c r="CE184">
        <v>0.17867554992757001</v>
      </c>
      <c r="CF184">
        <v>2.0194221716365039E-2</v>
      </c>
      <c r="CG184">
        <v>17.30721014079413</v>
      </c>
      <c r="CH184">
        <v>1.7237015302942711</v>
      </c>
      <c r="CI184">
        <v>0.1522664983857433</v>
      </c>
      <c r="CJ184">
        <v>4.5898945572016432</v>
      </c>
      <c r="CK184">
        <v>0.46364860386034462</v>
      </c>
      <c r="CL184">
        <v>1.609861444251539E-2</v>
      </c>
      <c r="CM184">
        <v>53.544337424465908</v>
      </c>
      <c r="CN184">
        <v>5.0497153151426897</v>
      </c>
      <c r="CO184">
        <v>4.9025355822489521E-2</v>
      </c>
      <c r="CP184">
        <v>20.350464495486982</v>
      </c>
      <c r="CQ184">
        <v>2.0777539122387929</v>
      </c>
      <c r="CR184">
        <v>1.2110350842286351E-2</v>
      </c>
      <c r="CS184">
        <v>102.5964379672514</v>
      </c>
      <c r="CT184">
        <v>9.4511876873660423</v>
      </c>
      <c r="CU184">
        <v>7.3875647715147694E-2</v>
      </c>
      <c r="CV184">
        <v>22.423187411277379</v>
      </c>
      <c r="CW184">
        <v>2.0862826753065709</v>
      </c>
      <c r="CX184">
        <v>1.1586863219163499E-2</v>
      </c>
      <c r="CY184">
        <v>213.5566236808784</v>
      </c>
      <c r="CZ184">
        <v>19.71912177687118</v>
      </c>
      <c r="DA184">
        <v>5.4195123653069763E-2</v>
      </c>
      <c r="DB184">
        <v>49.183045510367492</v>
      </c>
      <c r="DC184">
        <v>4.1524497907792073</v>
      </c>
      <c r="DD184">
        <v>1.1585129196840689E-2</v>
      </c>
      <c r="DE184">
        <v>10047.124825545359</v>
      </c>
      <c r="DF184">
        <v>387.43663164291718</v>
      </c>
      <c r="DG184">
        <v>0.23233709542318451</v>
      </c>
      <c r="DH184">
        <v>0.39956428214501388</v>
      </c>
      <c r="DI184">
        <v>7.223972026347919E-2</v>
      </c>
      <c r="DJ184">
        <v>1.0497811510915731E-2</v>
      </c>
      <c r="DK184">
        <v>-0.90423829631752961</v>
      </c>
      <c r="DL184">
        <v>5.5477835257765902</v>
      </c>
      <c r="DM184">
        <v>10.01072624261819</v>
      </c>
      <c r="DN184">
        <v>207.48492996571301</v>
      </c>
      <c r="DO184">
        <v>13.68930418119354</v>
      </c>
      <c r="DP184">
        <v>0.57215339366692564</v>
      </c>
      <c r="DQ184">
        <v>42.263186585589303</v>
      </c>
      <c r="DR184">
        <v>2.7200201617577009</v>
      </c>
      <c r="DS184">
        <v>0.31562439090302419</v>
      </c>
      <c r="DT184">
        <v>20.335434842432239</v>
      </c>
      <c r="DU184">
        <v>1.9025709313626109</v>
      </c>
      <c r="DV184">
        <v>0.31250257253754188</v>
      </c>
      <c r="DW184">
        <v>89.634969492056726</v>
      </c>
      <c r="DX184">
        <v>7.8587848189725342</v>
      </c>
      <c r="DY184">
        <v>0.28294210954295979</v>
      </c>
      <c r="DZ184">
        <v>103.33438457323921</v>
      </c>
      <c r="EA184">
        <v>6.9020972034153196</v>
      </c>
      <c r="EB184">
        <v>0.13709529512365051</v>
      </c>
      <c r="EC184">
        <v>69.751033964940319</v>
      </c>
      <c r="ED184">
        <v>4.8604620267583316</v>
      </c>
      <c r="EE184">
        <v>0.28533384039480991</v>
      </c>
      <c r="EH184">
        <v>414.50105354618302</v>
      </c>
      <c r="EI184">
        <v>4.0717892509667966</v>
      </c>
      <c r="EJ184">
        <v>35.178849923002289</v>
      </c>
      <c r="EK184">
        <v>10.01105341066517</v>
      </c>
      <c r="EL184">
        <v>17.84175773989881</v>
      </c>
      <c r="EM184">
        <v>40.314797688980157</v>
      </c>
      <c r="EN184">
        <v>29.62485993445722</v>
      </c>
      <c r="EO184">
        <v>86.970905230121232</v>
      </c>
      <c r="EP184">
        <v>127.14389355129209</v>
      </c>
      <c r="EQ184">
        <v>217.6599082295362</v>
      </c>
      <c r="ER184">
        <v>372.71912995397389</v>
      </c>
      <c r="ES184">
        <v>641.22773729532105</v>
      </c>
      <c r="ET184">
        <v>907.82135268329489</v>
      </c>
      <c r="EU184">
        <v>1326.438656402971</v>
      </c>
      <c r="EV184">
        <v>1999.3107931043689</v>
      </c>
      <c r="EX184">
        <v>5.5099683256193508</v>
      </c>
      <c r="EY184">
        <v>4.4552373502981153</v>
      </c>
      <c r="EZ184">
        <v>0.50030756309584856</v>
      </c>
      <c r="FA184">
        <v>0.50108893593925941</v>
      </c>
      <c r="FB184">
        <v>3.0697154605013178E-3</v>
      </c>
      <c r="FC184">
        <v>4.6817832241633217E-2</v>
      </c>
      <c r="FD184">
        <v>15.251521792181791</v>
      </c>
      <c r="FE184">
        <v>3.5617256851752588</v>
      </c>
      <c r="FF184">
        <v>4.7918448218492946</v>
      </c>
      <c r="FG184">
        <v>0.48387347014651089</v>
      </c>
      <c r="FH184">
        <v>6.663986075754468E-3</v>
      </c>
      <c r="FJ184">
        <f t="shared" si="8"/>
        <v>103.33438457323921</v>
      </c>
      <c r="FK184">
        <f t="shared" si="9"/>
        <v>167.69774964597462</v>
      </c>
      <c r="FL184">
        <f t="shared" si="10"/>
        <v>0.71813392093012418</v>
      </c>
      <c r="FM184">
        <f t="shared" si="11"/>
        <v>1.7091093532601103</v>
      </c>
    </row>
    <row r="185" spans="1:169" x14ac:dyDescent="0.25">
      <c r="A185" t="s">
        <v>1125</v>
      </c>
      <c r="B185" t="s">
        <v>963</v>
      </c>
      <c r="C185" s="7">
        <v>5.4330901005909089</v>
      </c>
      <c r="D185" s="8">
        <v>9.6306285438865959E-3</v>
      </c>
      <c r="E185" s="9">
        <v>69.130024361341285</v>
      </c>
      <c r="F185" s="10">
        <v>0.52825041884786139</v>
      </c>
      <c r="G185">
        <v>260.94579574882022</v>
      </c>
      <c r="H185" s="11">
        <v>234.1972928789163</v>
      </c>
      <c r="I185" s="7">
        <v>1.993961735327543</v>
      </c>
      <c r="J185" s="7">
        <v>6.2848485881801044E-2</v>
      </c>
      <c r="K185" s="8">
        <v>0.18410979649278891</v>
      </c>
      <c r="L185" s="19">
        <v>1.210077379705267E-3</v>
      </c>
      <c r="M185">
        <v>0.18759681364933761</v>
      </c>
      <c r="N185" s="11">
        <v>0.51536647181761475</v>
      </c>
      <c r="O185" s="12">
        <v>12.739122296081471</v>
      </c>
      <c r="P185" s="10">
        <v>0.46275824560541118</v>
      </c>
      <c r="Q185" s="8">
        <v>0.50215442272882083</v>
      </c>
      <c r="R185" s="13">
        <v>1.586960903634313E-2</v>
      </c>
      <c r="S185" s="14">
        <v>0.77117857843624649</v>
      </c>
      <c r="T185" t="e">
        <v>#N/A</v>
      </c>
      <c r="U185" s="11" t="e">
        <v>#N/A</v>
      </c>
      <c r="V185" s="9">
        <v>2688.6769265287298</v>
      </c>
      <c r="W185" s="9">
        <v>10.03001402509669</v>
      </c>
      <c r="X185" s="9">
        <v>10.89926167701018</v>
      </c>
      <c r="Y185" s="9">
        <v>2622.587916505498</v>
      </c>
      <c r="Z185" s="9">
        <v>15.88897604700403</v>
      </c>
      <c r="AA185" s="9">
        <v>68.065959503175122</v>
      </c>
      <c r="AB185" s="9">
        <v>2659.5064165744102</v>
      </c>
      <c r="AC185" s="9">
        <v>9.5172041896908102</v>
      </c>
      <c r="AD185" s="15">
        <v>34.178754945178099</v>
      </c>
      <c r="AE185" t="e">
        <v>#N/A</v>
      </c>
      <c r="AF185" t="e">
        <v>#N/A</v>
      </c>
      <c r="AG185" s="11" t="e">
        <v>#N/A</v>
      </c>
      <c r="AH185" s="16">
        <v>97.541950489806226</v>
      </c>
      <c r="AK185" t="s">
        <v>1126</v>
      </c>
      <c r="AL185" t="s">
        <v>1126</v>
      </c>
      <c r="AM185">
        <v>25.045000000000002</v>
      </c>
      <c r="AN185">
        <v>201.01773122608941</v>
      </c>
      <c r="AO185">
        <v>48.511856831814058</v>
      </c>
      <c r="AP185">
        <v>91.469195213086962</v>
      </c>
      <c r="AQ185" t="s">
        <v>154</v>
      </c>
      <c r="AR185">
        <v>672.7921443856319</v>
      </c>
      <c r="AS185">
        <v>1496.192524125144</v>
      </c>
      <c r="AT185">
        <v>294.84592880131743</v>
      </c>
      <c r="AU185">
        <v>11.711610253874049</v>
      </c>
      <c r="AV185">
        <v>1.881801757722612</v>
      </c>
      <c r="AW185" t="s">
        <v>154</v>
      </c>
      <c r="AX185">
        <v>0.92425991711023359</v>
      </c>
      <c r="AY185">
        <v>1.8739150022785509</v>
      </c>
      <c r="AZ185" t="s">
        <v>154</v>
      </c>
      <c r="BA185">
        <v>20.049720101834321</v>
      </c>
      <c r="BB185">
        <v>40.057905586338933</v>
      </c>
      <c r="BC185">
        <v>0.23155222605524919</v>
      </c>
      <c r="BD185">
        <v>0.1087380282815877</v>
      </c>
      <c r="BE185">
        <v>4.4279094881161142E-2</v>
      </c>
      <c r="BF185">
        <v>495.12953304309389</v>
      </c>
      <c r="BG185">
        <v>29.34351135181403</v>
      </c>
      <c r="BH185">
        <v>1.730722544952177E-2</v>
      </c>
      <c r="BI185">
        <v>541258.36188897688</v>
      </c>
      <c r="BJ185">
        <v>25918.62384305428</v>
      </c>
      <c r="BK185">
        <v>1.231124142816211</v>
      </c>
      <c r="BL185">
        <v>1.0067857237790441</v>
      </c>
      <c r="BM185">
        <v>0.21243661253222229</v>
      </c>
      <c r="BN185">
        <v>9.2915089256508779E-2</v>
      </c>
      <c r="BO185">
        <v>1.3308499142386229E-2</v>
      </c>
      <c r="BP185">
        <v>5.2994072320895419E-3</v>
      </c>
      <c r="BQ185">
        <v>5.9297419316936533E-3</v>
      </c>
      <c r="BR185">
        <v>12.679412036601811</v>
      </c>
      <c r="BS185">
        <v>0.90767407702935077</v>
      </c>
      <c r="BT185">
        <v>4.8274439734978317E-2</v>
      </c>
      <c r="BU185">
        <v>8.1940409272847431E-2</v>
      </c>
      <c r="BV185">
        <v>2.1229716896759569E-2</v>
      </c>
      <c r="BW185">
        <v>6.8274154653972536E-3</v>
      </c>
      <c r="BX185">
        <v>1.890421253990247</v>
      </c>
      <c r="BY185">
        <v>0.32054915938300371</v>
      </c>
      <c r="BZ185">
        <v>2.7986808371683231E-2</v>
      </c>
      <c r="CA185">
        <v>2.9346716933334771</v>
      </c>
      <c r="CB185">
        <v>0.42638446694083632</v>
      </c>
      <c r="CC185">
        <v>0.1088523387270114</v>
      </c>
      <c r="CD185">
        <v>0.82051510250521598</v>
      </c>
      <c r="CE185">
        <v>0.1179360150316569</v>
      </c>
      <c r="CF185">
        <v>1.9018276866214739E-2</v>
      </c>
      <c r="CG185">
        <v>10.81638914175482</v>
      </c>
      <c r="CH185">
        <v>1.1251455061739299</v>
      </c>
      <c r="CI185">
        <v>0.1279670454657412</v>
      </c>
      <c r="CJ185">
        <v>3.3061738812761798</v>
      </c>
      <c r="CK185">
        <v>0.19448565746937271</v>
      </c>
      <c r="CL185">
        <v>6.8889713414779681E-3</v>
      </c>
      <c r="CM185">
        <v>38.292489723398383</v>
      </c>
      <c r="CN185">
        <v>2.545789393825193</v>
      </c>
      <c r="CO185">
        <v>4.2854547584915199E-2</v>
      </c>
      <c r="CP185">
        <v>15.520838840409191</v>
      </c>
      <c r="CQ185">
        <v>1.065290448254038</v>
      </c>
      <c r="CR185">
        <v>2.328574028863117E-2</v>
      </c>
      <c r="CS185">
        <v>83.866462860935428</v>
      </c>
      <c r="CT185">
        <v>6.1017611292519014</v>
      </c>
      <c r="CU185">
        <v>3.163287686898273E-2</v>
      </c>
      <c r="CV185">
        <v>18.070101237440959</v>
      </c>
      <c r="CW185">
        <v>1.333956256966055</v>
      </c>
      <c r="CX185">
        <v>1.012458959833056E-2</v>
      </c>
      <c r="CY185">
        <v>183.0526167635856</v>
      </c>
      <c r="CZ185">
        <v>12.109455169364439</v>
      </c>
      <c r="DA185">
        <v>4.7355753652933028E-2</v>
      </c>
      <c r="DB185">
        <v>42.920879576284271</v>
      </c>
      <c r="DC185">
        <v>3.1448603339294849</v>
      </c>
      <c r="DD185">
        <v>1.0123211202958241E-2</v>
      </c>
      <c r="DE185">
        <v>9100.792827333893</v>
      </c>
      <c r="DF185">
        <v>509.07100714170929</v>
      </c>
      <c r="DG185">
        <v>9.9411451328445213E-2</v>
      </c>
      <c r="DH185">
        <v>0.29119096980315251</v>
      </c>
      <c r="DI185">
        <v>5.9921655210743503E-2</v>
      </c>
      <c r="DJ185">
        <v>9.176524577682638E-3</v>
      </c>
      <c r="DK185">
        <v>-0.67221166448671932</v>
      </c>
      <c r="DL185">
        <v>4.9862289426310031</v>
      </c>
      <c r="DM185">
        <v>10.163076091952441</v>
      </c>
      <c r="DN185">
        <v>143.64575683490821</v>
      </c>
      <c r="DO185">
        <v>10.523825103695421</v>
      </c>
      <c r="DP185">
        <v>0.59854510152882967</v>
      </c>
      <c r="DQ185">
        <v>29.039402447956139</v>
      </c>
      <c r="DR185">
        <v>2.1026181317304191</v>
      </c>
      <c r="DS185">
        <v>0.340008527645972</v>
      </c>
      <c r="DT185">
        <v>12.31371424121213</v>
      </c>
      <c r="DU185">
        <v>0.89304627164369421</v>
      </c>
      <c r="DV185">
        <v>0.26922723944096288</v>
      </c>
      <c r="DW185">
        <v>46.142054872593043</v>
      </c>
      <c r="DX185">
        <v>3.9276948855469662</v>
      </c>
      <c r="DY185">
        <v>0.24382417983708349</v>
      </c>
      <c r="DZ185">
        <v>69.130024361341285</v>
      </c>
      <c r="EA185">
        <v>4.9146966326462014</v>
      </c>
      <c r="EB185">
        <v>0.1355125751269857</v>
      </c>
      <c r="EC185">
        <v>47.307625541059053</v>
      </c>
      <c r="ED185">
        <v>3.4464798889975738</v>
      </c>
      <c r="EE185">
        <v>0.23328322628248541</v>
      </c>
      <c r="EH185">
        <v>315.36912932681139</v>
      </c>
      <c r="EI185">
        <v>5.6154004820195079E-2</v>
      </c>
      <c r="EJ185">
        <v>20.68419581827375</v>
      </c>
      <c r="EK185">
        <v>0.88297854819878707</v>
      </c>
      <c r="EL185">
        <v>4.1365891772215484</v>
      </c>
      <c r="EM185">
        <v>19.82886279279376</v>
      </c>
      <c r="EN185">
        <v>14.57398050630934</v>
      </c>
      <c r="EO185">
        <v>54.353714280174962</v>
      </c>
      <c r="EP185">
        <v>91.583764024270906</v>
      </c>
      <c r="EQ185">
        <v>155.6605273308877</v>
      </c>
      <c r="ER185">
        <v>284.26444762654182</v>
      </c>
      <c r="ES185">
        <v>524.16539288084641</v>
      </c>
      <c r="ET185">
        <v>731.58304605024125</v>
      </c>
      <c r="EU185">
        <v>1136.972774929103</v>
      </c>
      <c r="EV185">
        <v>1744.751202287978</v>
      </c>
      <c r="EX185">
        <v>92.890905593373247</v>
      </c>
      <c r="EY185">
        <v>23.969096592144659</v>
      </c>
      <c r="EZ185">
        <v>0.44393017586541222</v>
      </c>
      <c r="FA185">
        <v>0.44134019538965552</v>
      </c>
      <c r="FB185">
        <v>4.9389049639905953E-5</v>
      </c>
      <c r="FC185">
        <v>1.0331217574339119E-3</v>
      </c>
      <c r="FD185">
        <v>20.91803274139453</v>
      </c>
      <c r="FE185">
        <v>3.4574757742647009</v>
      </c>
      <c r="FF185">
        <v>5.4521474782728756</v>
      </c>
      <c r="FG185">
        <v>0.37765111247015631</v>
      </c>
      <c r="FH185">
        <v>5.4999799597474112E-3</v>
      </c>
      <c r="FJ185">
        <f t="shared" si="8"/>
        <v>69.130024361341285</v>
      </c>
      <c r="FK185">
        <f t="shared" si="9"/>
        <v>112.18869272068609</v>
      </c>
    </row>
    <row r="186" spans="1:169" x14ac:dyDescent="0.25">
      <c r="A186" t="s">
        <v>1127</v>
      </c>
      <c r="B186" t="s">
        <v>963</v>
      </c>
      <c r="C186" s="7">
        <v>2.6965679527352018</v>
      </c>
      <c r="D186" s="8">
        <v>1.2573491462722261E-2</v>
      </c>
      <c r="E186" s="9">
        <v>82.819085271366745</v>
      </c>
      <c r="F186" s="10">
        <v>0.41899387913984648</v>
      </c>
      <c r="G186">
        <v>525.19085372666314</v>
      </c>
      <c r="H186" s="11">
        <v>151.5745754739352</v>
      </c>
      <c r="I186" s="7">
        <v>1.9470481506001089</v>
      </c>
      <c r="J186" s="7">
        <v>6.0073182389066913E-2</v>
      </c>
      <c r="K186" s="8">
        <v>0.18478569486617999</v>
      </c>
      <c r="L186" s="19">
        <v>1.0156368593882089E-3</v>
      </c>
      <c r="M186">
        <v>0.13516356247469871</v>
      </c>
      <c r="N186" s="11">
        <v>1.281565399698765</v>
      </c>
      <c r="O186" s="12">
        <v>13.09196006994318</v>
      </c>
      <c r="P186" s="10">
        <v>0.46232044844789089</v>
      </c>
      <c r="Q186" s="8">
        <v>0.51369703944370071</v>
      </c>
      <c r="R186" s="13">
        <v>1.5845565291201059E-2</v>
      </c>
      <c r="S186" s="14">
        <v>0.39015604482539862</v>
      </c>
      <c r="T186" t="e">
        <v>#N/A</v>
      </c>
      <c r="U186" s="11" t="e">
        <v>#N/A</v>
      </c>
      <c r="V186" s="9">
        <v>2695.0434930695219</v>
      </c>
      <c r="W186" s="9">
        <v>8.0265717720339911</v>
      </c>
      <c r="X186" s="9">
        <v>9.0825428503294283</v>
      </c>
      <c r="Y186" s="9">
        <v>2672.3218426844001</v>
      </c>
      <c r="Z186" s="9">
        <v>6.3688747773848737</v>
      </c>
      <c r="AA186" s="9">
        <v>67.480692901438019</v>
      </c>
      <c r="AB186" s="9">
        <v>2686.0083039315991</v>
      </c>
      <c r="AC186" s="9">
        <v>5.1224767611924067</v>
      </c>
      <c r="AD186" s="15">
        <v>33.360263168008522</v>
      </c>
      <c r="AE186" t="e">
        <v>#N/A</v>
      </c>
      <c r="AF186" t="e">
        <v>#N/A</v>
      </c>
      <c r="AG186" s="11" t="e">
        <v>#N/A</v>
      </c>
      <c r="AH186" s="16">
        <v>99.156909695759893</v>
      </c>
      <c r="AK186" t="s">
        <v>1128</v>
      </c>
      <c r="AL186" t="s">
        <v>1128</v>
      </c>
      <c r="AM186">
        <v>24.204999999999998</v>
      </c>
      <c r="AN186">
        <v>218.18327031013831</v>
      </c>
      <c r="AO186">
        <v>37.371921588764387</v>
      </c>
      <c r="AP186">
        <v>89.480974525991456</v>
      </c>
      <c r="AQ186" t="s">
        <v>154</v>
      </c>
      <c r="AR186">
        <v>871.68852508281759</v>
      </c>
      <c r="AS186">
        <v>1519.1830767280869</v>
      </c>
      <c r="AT186">
        <v>288.31502019663861</v>
      </c>
      <c r="AU186">
        <v>12.4002731567035</v>
      </c>
      <c r="AV186">
        <v>1.835153465066006</v>
      </c>
      <c r="AW186" t="s">
        <v>154</v>
      </c>
      <c r="AX186">
        <v>0.86675946251805547</v>
      </c>
      <c r="AY186">
        <v>1.238966245882261</v>
      </c>
      <c r="AZ186" t="s">
        <v>154</v>
      </c>
      <c r="BA186">
        <v>18.307312067976309</v>
      </c>
      <c r="BB186">
        <v>41.383334007869813</v>
      </c>
      <c r="BC186">
        <v>0.26603923796022411</v>
      </c>
      <c r="BD186">
        <v>0.12886397814735631</v>
      </c>
      <c r="BE186">
        <v>0.13790240745892071</v>
      </c>
      <c r="BF186">
        <v>375.01098677770813</v>
      </c>
      <c r="BG186">
        <v>14.07646561499101</v>
      </c>
      <c r="BH186">
        <v>5.3894814685501849E-2</v>
      </c>
      <c r="BI186">
        <v>540230.71284148225</v>
      </c>
      <c r="BJ186">
        <v>30532.191451523369</v>
      </c>
      <c r="BK186">
        <v>1.375376506744302</v>
      </c>
      <c r="BL186">
        <v>1.2316104132133521</v>
      </c>
      <c r="BM186">
        <v>0.18762882348210941</v>
      </c>
      <c r="BN186">
        <v>8.6326644315248183E-2</v>
      </c>
      <c r="BO186">
        <v>0.1756632517559352</v>
      </c>
      <c r="BP186">
        <v>7.3396782920755632E-2</v>
      </c>
      <c r="BQ186">
        <v>5.8260473412587149E-3</v>
      </c>
      <c r="BR186">
        <v>13.511409149524249</v>
      </c>
      <c r="BS186">
        <v>1.1086769061876189</v>
      </c>
      <c r="BT186">
        <v>1.5567989336845219E-2</v>
      </c>
      <c r="BU186">
        <v>0.26757858335286527</v>
      </c>
      <c r="BV186">
        <v>0.103915890313118</v>
      </c>
      <c r="BW186">
        <v>9.6618056367252653E-3</v>
      </c>
      <c r="BX186">
        <v>1.425479358333438</v>
      </c>
      <c r="BY186">
        <v>0.41848766698653689</v>
      </c>
      <c r="BZ186">
        <v>6.2064918986935863E-2</v>
      </c>
      <c r="CA186">
        <v>1.805206628549596</v>
      </c>
      <c r="CB186">
        <v>0.38794681926364721</v>
      </c>
      <c r="CC186">
        <v>9.9687733917189075E-2</v>
      </c>
      <c r="CD186">
        <v>0.59237972567560093</v>
      </c>
      <c r="CE186">
        <v>0.10310653033384411</v>
      </c>
      <c r="CF186">
        <v>8.5820621817408599E-3</v>
      </c>
      <c r="CG186">
        <v>7.3254731452654172</v>
      </c>
      <c r="CH186">
        <v>0.65946460479209423</v>
      </c>
      <c r="CI186">
        <v>0.1051769943868585</v>
      </c>
      <c r="CJ186">
        <v>2.202021126462645</v>
      </c>
      <c r="CK186">
        <v>0.1748720641700956</v>
      </c>
      <c r="CL186">
        <v>6.8400140406020904E-3</v>
      </c>
      <c r="CM186">
        <v>26.519049060438899</v>
      </c>
      <c r="CN186">
        <v>1.723176623485035</v>
      </c>
      <c r="CO186">
        <v>4.2564879391054931E-2</v>
      </c>
      <c r="CP186">
        <v>10.75506357357049</v>
      </c>
      <c r="CQ186">
        <v>0.78776265588423222</v>
      </c>
      <c r="CR186">
        <v>1.0506030358704951E-2</v>
      </c>
      <c r="CS186">
        <v>60.006823437066849</v>
      </c>
      <c r="CT186">
        <v>3.4418778387201798</v>
      </c>
      <c r="CU186">
        <v>3.1427611714078901E-2</v>
      </c>
      <c r="CV186">
        <v>13.737997338685121</v>
      </c>
      <c r="CW186">
        <v>0.77358848813778691</v>
      </c>
      <c r="CX186">
        <v>1.0052174103869859E-2</v>
      </c>
      <c r="CY186">
        <v>147.60133647192299</v>
      </c>
      <c r="CZ186">
        <v>7.8284521296439991</v>
      </c>
      <c r="DA186">
        <v>4.7017375629564158E-2</v>
      </c>
      <c r="DB186">
        <v>36.692312439859961</v>
      </c>
      <c r="DC186">
        <v>1.788939563893569</v>
      </c>
      <c r="DD186">
        <v>1.005093558873865E-2</v>
      </c>
      <c r="DE186">
        <v>10685.573605852671</v>
      </c>
      <c r="DF186">
        <v>662.46325617885475</v>
      </c>
      <c r="DG186">
        <v>9.8695476367826704E-2</v>
      </c>
      <c r="DH186">
        <v>0.40354380206150059</v>
      </c>
      <c r="DI186">
        <v>6.6954926470209786E-2</v>
      </c>
      <c r="DJ186">
        <v>9.11451625294072E-3</v>
      </c>
      <c r="DK186">
        <v>-0.3247548962964068</v>
      </c>
      <c r="DL186">
        <v>4.3064626179591361</v>
      </c>
      <c r="DM186">
        <v>9.9568836586524476</v>
      </c>
      <c r="DN186">
        <v>176.76541118135131</v>
      </c>
      <c r="DO186">
        <v>7.4055190229580532</v>
      </c>
      <c r="DP186">
        <v>0.56492713455872545</v>
      </c>
      <c r="DQ186">
        <v>35.846960461457748</v>
      </c>
      <c r="DR186">
        <v>1.4596263030970129</v>
      </c>
      <c r="DS186">
        <v>0.32601724870763338</v>
      </c>
      <c r="DT186">
        <v>10.83296509422002</v>
      </c>
      <c r="DU186">
        <v>0.77042300903799277</v>
      </c>
      <c r="DV186">
        <v>0.26760475421017982</v>
      </c>
      <c r="DW186">
        <v>39.624422578961052</v>
      </c>
      <c r="DX186">
        <v>2.4469824490070442</v>
      </c>
      <c r="DY186">
        <v>0.24107793324566179</v>
      </c>
      <c r="DZ186">
        <v>82.819085271366745</v>
      </c>
      <c r="EA186">
        <v>3.1854157481606662</v>
      </c>
      <c r="EB186">
        <v>0.14223685465249619</v>
      </c>
      <c r="EC186">
        <v>56.074430830888289</v>
      </c>
      <c r="ED186">
        <v>2.4274730232294921</v>
      </c>
      <c r="EE186">
        <v>0.24641463971834529</v>
      </c>
      <c r="EH186">
        <v>238.8605011322982</v>
      </c>
      <c r="EI186">
        <v>0.74119515508833422</v>
      </c>
      <c r="EJ186">
        <v>22.04145048862031</v>
      </c>
      <c r="EK186">
        <v>2.8833899068196698</v>
      </c>
      <c r="EL186">
        <v>3.1192108497449418</v>
      </c>
      <c r="EM186">
        <v>12.19734208479457</v>
      </c>
      <c r="EN186">
        <v>10.521842374344599</v>
      </c>
      <c r="EO186">
        <v>36.81142284052973</v>
      </c>
      <c r="EP186">
        <v>60.997815137469381</v>
      </c>
      <c r="EQ186">
        <v>107.80101244080851</v>
      </c>
      <c r="ER186">
        <v>196.97918632912979</v>
      </c>
      <c r="ES186">
        <v>375.04264648166782</v>
      </c>
      <c r="ET186">
        <v>556.19422423826404</v>
      </c>
      <c r="EU186">
        <v>916.77848740324839</v>
      </c>
      <c r="EV186">
        <v>1491.5574162544699</v>
      </c>
      <c r="EX186">
        <v>15.07725215103644</v>
      </c>
      <c r="EY186">
        <v>27.632228361495269</v>
      </c>
      <c r="EZ186">
        <v>0.49655560362641232</v>
      </c>
      <c r="FA186">
        <v>0.50444082681446645</v>
      </c>
      <c r="FB186">
        <v>8.0847790962869403E-4</v>
      </c>
      <c r="FC186">
        <v>2.0134922746650019E-2</v>
      </c>
      <c r="FD186">
        <v>24.90472838756633</v>
      </c>
      <c r="FE186">
        <v>3.0519869390179681</v>
      </c>
      <c r="FF186">
        <v>6.1295668242185446</v>
      </c>
      <c r="FG186">
        <v>0.56109983317881917</v>
      </c>
      <c r="FH186">
        <v>8.3441684381200115E-3</v>
      </c>
      <c r="FJ186">
        <f t="shared" si="8"/>
        <v>82.819085271366745</v>
      </c>
      <c r="FK186">
        <f t="shared" si="9"/>
        <v>134.40418970998593</v>
      </c>
    </row>
    <row r="187" spans="1:169" x14ac:dyDescent="0.25">
      <c r="A187" t="s">
        <v>1129</v>
      </c>
      <c r="B187" t="s">
        <v>963</v>
      </c>
      <c r="C187" s="7">
        <v>62.473438048134213</v>
      </c>
      <c r="D187" s="8">
        <v>1.0923875180600539E-2</v>
      </c>
      <c r="E187" s="9">
        <v>122.75733869852409</v>
      </c>
      <c r="F187" s="10">
        <v>0.6552265951355426</v>
      </c>
      <c r="G187">
        <v>22.70112752167492</v>
      </c>
      <c r="H187" s="11">
        <v>482.33799554638892</v>
      </c>
      <c r="I187" s="7">
        <v>1.9586395326446759</v>
      </c>
      <c r="J187" s="7">
        <v>6.2905752465906711E-2</v>
      </c>
      <c r="K187" s="8">
        <v>0.183771431159577</v>
      </c>
      <c r="L187" s="19">
        <v>1.272278736591876E-3</v>
      </c>
      <c r="M187">
        <v>0.14531177975405021</v>
      </c>
      <c r="N187" s="11">
        <v>1.5439730317593281</v>
      </c>
      <c r="O187" s="12">
        <v>12.971032560663801</v>
      </c>
      <c r="P187" s="10">
        <v>0.47026873220076271</v>
      </c>
      <c r="Q187" s="8">
        <v>0.511493346034815</v>
      </c>
      <c r="R187" s="13">
        <v>1.6351937715909991E-2</v>
      </c>
      <c r="S187" s="14">
        <v>0.76287132323921514</v>
      </c>
      <c r="T187" t="e">
        <v>#N/A</v>
      </c>
      <c r="U187" s="11" t="e">
        <v>#N/A</v>
      </c>
      <c r="V187" s="9">
        <v>2685.5535671171492</v>
      </c>
      <c r="W187" s="9">
        <v>10.53455020260076</v>
      </c>
      <c r="X187" s="9">
        <v>11.34680095679019</v>
      </c>
      <c r="Y187" s="9">
        <v>2662.3287469762658</v>
      </c>
      <c r="Z187" s="9">
        <v>19.318530404474942</v>
      </c>
      <c r="AA187" s="9">
        <v>69.737827901495308</v>
      </c>
      <c r="AB187" s="9">
        <v>2676.5685669034092</v>
      </c>
      <c r="AC187" s="9">
        <v>9.2687795047618646</v>
      </c>
      <c r="AD187" s="15">
        <v>34.212519831107251</v>
      </c>
      <c r="AE187" t="e">
        <v>#N/A</v>
      </c>
      <c r="AF187" t="e">
        <v>#N/A</v>
      </c>
      <c r="AG187" s="11" t="e">
        <v>#N/A</v>
      </c>
      <c r="AH187" s="16">
        <v>99.135194306855198</v>
      </c>
      <c r="AK187" t="s">
        <v>1130</v>
      </c>
      <c r="AL187" t="s">
        <v>1130</v>
      </c>
      <c r="AM187">
        <v>25.027999999999999</v>
      </c>
      <c r="AN187">
        <v>3492.1812652566882</v>
      </c>
      <c r="AO187">
        <v>338.90121925768489</v>
      </c>
      <c r="AP187">
        <v>152.41705700724299</v>
      </c>
      <c r="AQ187" t="s">
        <v>154</v>
      </c>
      <c r="AR187">
        <v>1071.1590006995989</v>
      </c>
      <c r="AS187">
        <v>2565.1784088101522</v>
      </c>
      <c r="AT187">
        <v>276.51175035022328</v>
      </c>
      <c r="AU187">
        <v>12.798219962294541</v>
      </c>
      <c r="AV187">
        <v>3.1372278492403982</v>
      </c>
      <c r="AW187">
        <v>6.1468223317572566</v>
      </c>
      <c r="AX187">
        <v>1.2580954076411499</v>
      </c>
      <c r="AY187">
        <v>2.2597165957506422</v>
      </c>
      <c r="AZ187" t="s">
        <v>154</v>
      </c>
      <c r="BA187">
        <v>41.977413440936672</v>
      </c>
      <c r="BB187">
        <v>62.302145425861752</v>
      </c>
      <c r="BC187">
        <v>1.4995736387689971</v>
      </c>
      <c r="BD187">
        <v>0.45458723861928629</v>
      </c>
      <c r="BE187">
        <v>7.3367230282535695E-2</v>
      </c>
      <c r="BF187">
        <v>576.85147011786944</v>
      </c>
      <c r="BG187">
        <v>49.731679006378123</v>
      </c>
      <c r="BH187">
        <v>0.1125005979264531</v>
      </c>
      <c r="BI187">
        <v>513016.37054053851</v>
      </c>
      <c r="BJ187">
        <v>24055.720940769072</v>
      </c>
      <c r="BK187">
        <v>2.0515217930511591</v>
      </c>
      <c r="BL187">
        <v>1.654067518165131</v>
      </c>
      <c r="BM187">
        <v>0.33111471099165418</v>
      </c>
      <c r="BN187">
        <v>0.13485536765319289</v>
      </c>
      <c r="BO187">
        <v>1.5767233132041949</v>
      </c>
      <c r="BP187">
        <v>0.28225907425668112</v>
      </c>
      <c r="BQ187">
        <v>6.6651330746556508E-3</v>
      </c>
      <c r="BR187">
        <v>26.00790020314809</v>
      </c>
      <c r="BS187">
        <v>3.5493838459147331</v>
      </c>
      <c r="BT187">
        <v>2.5979171456841432E-2</v>
      </c>
      <c r="BU187">
        <v>1.6230956000937451</v>
      </c>
      <c r="BV187">
        <v>0.34190467642884792</v>
      </c>
      <c r="BW187">
        <v>1.8582052543889109E-2</v>
      </c>
      <c r="BX187">
        <v>11.11548393697988</v>
      </c>
      <c r="BY187">
        <v>2.227908096486928</v>
      </c>
      <c r="BZ187">
        <v>0.1069975794381712</v>
      </c>
      <c r="CA187">
        <v>6.9032115771411648</v>
      </c>
      <c r="CB187">
        <v>1.4807168335451171</v>
      </c>
      <c r="CC187">
        <v>0.1731746904329162</v>
      </c>
      <c r="CD187">
        <v>2.1230201319931958</v>
      </c>
      <c r="CE187">
        <v>0.40942060138546271</v>
      </c>
      <c r="CF187">
        <v>1.4320274147916961E-2</v>
      </c>
      <c r="CG187">
        <v>17.079101844417991</v>
      </c>
      <c r="CH187">
        <v>2.9500860813507961</v>
      </c>
      <c r="CI187">
        <v>0.18129992325546221</v>
      </c>
      <c r="CJ187">
        <v>4.3195465940926363</v>
      </c>
      <c r="CK187">
        <v>0.52305172732880989</v>
      </c>
      <c r="CL187">
        <v>2.633566849456383E-2</v>
      </c>
      <c r="CM187">
        <v>47.43875592985232</v>
      </c>
      <c r="CN187">
        <v>5.1091378620910097</v>
      </c>
      <c r="CO187">
        <v>7.104131486855704E-2</v>
      </c>
      <c r="CP187">
        <v>17.694938221405231</v>
      </c>
      <c r="CQ187">
        <v>1.682298189244168</v>
      </c>
      <c r="CR187">
        <v>1.7528023089684101E-2</v>
      </c>
      <c r="CS187">
        <v>86.976845020923648</v>
      </c>
      <c r="CT187">
        <v>7.9102337577338826</v>
      </c>
      <c r="CU187">
        <v>5.2465675543712523E-2</v>
      </c>
      <c r="CV187">
        <v>19.618645916111571</v>
      </c>
      <c r="CW187">
        <v>1.495447147022761</v>
      </c>
      <c r="CX187">
        <v>1.6770941880546539E-2</v>
      </c>
      <c r="CY187">
        <v>198.1594023963585</v>
      </c>
      <c r="CZ187">
        <v>15.03612508049069</v>
      </c>
      <c r="DA187">
        <v>7.8444195173372769E-2</v>
      </c>
      <c r="DB187">
        <v>46.525439646166298</v>
      </c>
      <c r="DC187">
        <v>3.5691076372903949</v>
      </c>
      <c r="DD187">
        <v>4.7779642796738228E-2</v>
      </c>
      <c r="DE187">
        <v>10733.08437161431</v>
      </c>
      <c r="DF187">
        <v>589.29189891570797</v>
      </c>
      <c r="DG187">
        <v>0.37997396472110928</v>
      </c>
      <c r="DH187">
        <v>0.48535866423440732</v>
      </c>
      <c r="DI187">
        <v>9.1017174580225804E-2</v>
      </c>
      <c r="DJ187">
        <v>1.5212194833327419E-2</v>
      </c>
      <c r="DK187">
        <v>5.49437638054766</v>
      </c>
      <c r="DL187">
        <v>9.6583868662759009</v>
      </c>
      <c r="DM187">
        <v>18.327703548363509</v>
      </c>
      <c r="DN187">
        <v>253.96169283614921</v>
      </c>
      <c r="DO187">
        <v>21.530012632161888</v>
      </c>
      <c r="DP187">
        <v>0.91587233305739546</v>
      </c>
      <c r="DQ187">
        <v>51.150202476534957</v>
      </c>
      <c r="DR187">
        <v>4.2988061221952618</v>
      </c>
      <c r="DS187">
        <v>0.57929625921270189</v>
      </c>
      <c r="DT187">
        <v>16.424974284963579</v>
      </c>
      <c r="DU187">
        <v>1.220492073686511</v>
      </c>
      <c r="DV187">
        <v>0.5010572477843861</v>
      </c>
      <c r="DW187">
        <v>82.260604320310449</v>
      </c>
      <c r="DX187">
        <v>7.6016258628691711</v>
      </c>
      <c r="DY187">
        <v>0.4588988930759702</v>
      </c>
      <c r="DZ187">
        <v>122.75733869852409</v>
      </c>
      <c r="EA187">
        <v>12.52032615933231</v>
      </c>
      <c r="EB187">
        <v>0.21111469637340879</v>
      </c>
      <c r="EC187">
        <v>81.131584148142622</v>
      </c>
      <c r="ED187">
        <v>6.7077821229061474</v>
      </c>
      <c r="EE187">
        <v>0.46225155847334559</v>
      </c>
      <c r="EH187">
        <v>367.42131854641372</v>
      </c>
      <c r="EI187">
        <v>6.6528409839839471</v>
      </c>
      <c r="EJ187">
        <v>42.427243398284013</v>
      </c>
      <c r="EK187">
        <v>17.49025431135501</v>
      </c>
      <c r="EL187">
        <v>24.322721962756852</v>
      </c>
      <c r="EM187">
        <v>46.643321467170033</v>
      </c>
      <c r="EN187">
        <v>37.709060959026573</v>
      </c>
      <c r="EO187">
        <v>85.824632384010002</v>
      </c>
      <c r="EP187">
        <v>119.6550303072752</v>
      </c>
      <c r="EQ187">
        <v>192.84047125956229</v>
      </c>
      <c r="ER187">
        <v>324.08311760815428</v>
      </c>
      <c r="ES187">
        <v>543.60528138077279</v>
      </c>
      <c r="ET187">
        <v>794.27716259561032</v>
      </c>
      <c r="EU187">
        <v>1230.803741592289</v>
      </c>
      <c r="EV187">
        <v>1891.2780343970039</v>
      </c>
      <c r="EX187">
        <v>3.9331742012979101</v>
      </c>
      <c r="EY187">
        <v>3.3451063810739212</v>
      </c>
      <c r="EZ187">
        <v>0.5959982811253135</v>
      </c>
      <c r="FA187">
        <v>0.59057594193689433</v>
      </c>
      <c r="FB187">
        <v>5.4052817351507064E-3</v>
      </c>
      <c r="FC187">
        <v>7.7516684886184711E-2</v>
      </c>
      <c r="FD187">
        <v>14.340914809692791</v>
      </c>
      <c r="FE187">
        <v>3.4079282807781262</v>
      </c>
      <c r="FF187">
        <v>4.7200019124829264</v>
      </c>
      <c r="FG187">
        <v>0.61948783259340279</v>
      </c>
      <c r="FH187">
        <v>8.347156370893092E-3</v>
      </c>
      <c r="FJ187">
        <f t="shared" si="8"/>
        <v>122.75733869852409</v>
      </c>
      <c r="FK187">
        <f t="shared" si="9"/>
        <v>199.21858089434497</v>
      </c>
      <c r="FL187">
        <f t="shared" si="10"/>
        <v>0.74321597971074771</v>
      </c>
      <c r="FM187">
        <f t="shared" si="11"/>
        <v>1.7687179249175511</v>
      </c>
    </row>
    <row r="188" spans="1:169" x14ac:dyDescent="0.25">
      <c r="A188" t="s">
        <v>1131</v>
      </c>
      <c r="B188" t="s">
        <v>963</v>
      </c>
      <c r="C188" s="7">
        <v>-5.5919810279528184</v>
      </c>
      <c r="D188" s="8">
        <v>1.553050695853004E-2</v>
      </c>
      <c r="E188" s="9">
        <v>102.109639688629</v>
      </c>
      <c r="F188" s="10">
        <v>0.72148378605803165</v>
      </c>
      <c r="G188">
        <v>-253.07235746444081</v>
      </c>
      <c r="H188" s="11">
        <v>48.991600021238199</v>
      </c>
      <c r="I188" s="7">
        <v>1.9677610399464609</v>
      </c>
      <c r="J188" s="7">
        <v>6.0580580025743618E-2</v>
      </c>
      <c r="K188" s="8">
        <v>0.18574259139508609</v>
      </c>
      <c r="L188" s="19">
        <v>9.16747554685271E-4</v>
      </c>
      <c r="M188">
        <v>0.18533231631527569</v>
      </c>
      <c r="N188" s="11">
        <v>0.82380048684056839</v>
      </c>
      <c r="O188" s="12">
        <v>12.9573804645082</v>
      </c>
      <c r="P188" s="10">
        <v>0.45882826533589838</v>
      </c>
      <c r="Q188" s="8">
        <v>0.50857012438091798</v>
      </c>
      <c r="R188" s="13">
        <v>1.5888355330660599E-2</v>
      </c>
      <c r="S188" s="14">
        <v>0.6980470820139939</v>
      </c>
      <c r="T188" t="e">
        <v>#N/A</v>
      </c>
      <c r="U188" s="11" t="e">
        <v>#N/A</v>
      </c>
      <c r="V188" s="9">
        <v>2703.6921638824001</v>
      </c>
      <c r="W188" s="9">
        <v>6.9340292921673186</v>
      </c>
      <c r="X188" s="9">
        <v>8.1244993024587941</v>
      </c>
      <c r="Y188" s="9">
        <v>2650.2465657223638</v>
      </c>
      <c r="Z188" s="9">
        <v>12.35355179791812</v>
      </c>
      <c r="AA188" s="9">
        <v>67.715294164662254</v>
      </c>
      <c r="AB188" s="9">
        <v>2677.1608740660231</v>
      </c>
      <c r="AC188" s="9">
        <v>5.9422260194377934</v>
      </c>
      <c r="AD188" s="15">
        <v>35.013457431065888</v>
      </c>
      <c r="AE188" t="e">
        <v>#N/A</v>
      </c>
      <c r="AF188" t="e">
        <v>#N/A</v>
      </c>
      <c r="AG188" s="11" t="e">
        <v>#N/A</v>
      </c>
      <c r="AH188" s="16">
        <v>98.023236562431336</v>
      </c>
      <c r="AK188" t="s">
        <v>1132</v>
      </c>
      <c r="AL188" t="s">
        <v>1132</v>
      </c>
      <c r="AM188">
        <v>25.004000000000001</v>
      </c>
      <c r="AN188">
        <v>306.16180119492418</v>
      </c>
      <c r="AO188">
        <v>47.196183384017097</v>
      </c>
      <c r="AP188">
        <v>86.904552639950595</v>
      </c>
      <c r="AQ188" t="s">
        <v>154</v>
      </c>
      <c r="AR188">
        <v>747.56272818878722</v>
      </c>
      <c r="AS188">
        <v>1472.631644470197</v>
      </c>
      <c r="AT188">
        <v>319.95554373588112</v>
      </c>
      <c r="AU188">
        <v>18.87006054876748</v>
      </c>
      <c r="AV188">
        <v>1.7763359238099401</v>
      </c>
      <c r="AW188">
        <v>3.45470779692748</v>
      </c>
      <c r="AX188">
        <v>0.75390006998265202</v>
      </c>
      <c r="AY188">
        <v>1.308615157688312</v>
      </c>
      <c r="AZ188" t="s">
        <v>154</v>
      </c>
      <c r="BA188">
        <v>20.795621517962989</v>
      </c>
      <c r="BB188">
        <v>37.927566938927107</v>
      </c>
      <c r="BC188">
        <v>0.4074572420115064</v>
      </c>
      <c r="BD188">
        <v>0.1292017428058447</v>
      </c>
      <c r="BE188">
        <v>0.11346168805049631</v>
      </c>
      <c r="BF188">
        <v>623.19663276518088</v>
      </c>
      <c r="BG188">
        <v>59.967042887332141</v>
      </c>
      <c r="BH188">
        <v>4.4333037600525663E-2</v>
      </c>
      <c r="BI188">
        <v>553071.54776576103</v>
      </c>
      <c r="BJ188">
        <v>20814.531465267119</v>
      </c>
      <c r="BK188">
        <v>1.22512997997944</v>
      </c>
      <c r="BL188">
        <v>1.314164025144223</v>
      </c>
      <c r="BM188">
        <v>0.1921949791939663</v>
      </c>
      <c r="BN188">
        <v>6.7587098846207297E-2</v>
      </c>
      <c r="BO188" t="s">
        <v>154</v>
      </c>
      <c r="BP188">
        <v>2.4213066775695399E-2</v>
      </c>
      <c r="BQ188">
        <v>2.1995173762427191E-2</v>
      </c>
      <c r="BR188">
        <v>16.44209155171761</v>
      </c>
      <c r="BS188">
        <v>1.73613100702385</v>
      </c>
      <c r="BT188">
        <v>4.0180260437825757E-2</v>
      </c>
      <c r="BU188">
        <v>0.14175828743407631</v>
      </c>
      <c r="BV188">
        <v>3.2316594928075107E-2</v>
      </c>
      <c r="BW188">
        <v>2.991997124005278E-3</v>
      </c>
      <c r="BX188">
        <v>2.0186972066500921</v>
      </c>
      <c r="BY188">
        <v>0.38973598346951971</v>
      </c>
      <c r="BZ188">
        <v>5.8606016425208657E-2</v>
      </c>
      <c r="CA188">
        <v>3.492083536827328</v>
      </c>
      <c r="CB188">
        <v>0.59421400294709259</v>
      </c>
      <c r="CC188">
        <v>9.3533198241198642E-2</v>
      </c>
      <c r="CD188">
        <v>0.95785195818531932</v>
      </c>
      <c r="CE188">
        <v>0.15673632512071839</v>
      </c>
      <c r="CF188">
        <v>8.3367260550506299E-3</v>
      </c>
      <c r="CG188">
        <v>15.521714810063189</v>
      </c>
      <c r="CH188">
        <v>2.2194506820564959</v>
      </c>
      <c r="CI188">
        <v>0.1654993118043426</v>
      </c>
      <c r="CJ188">
        <v>4.404064122101448</v>
      </c>
      <c r="CK188">
        <v>0.61277859435966386</v>
      </c>
      <c r="CL188">
        <v>1.7647706618116338E-2</v>
      </c>
      <c r="CM188">
        <v>51.16930119272741</v>
      </c>
      <c r="CN188">
        <v>5.3712649573085054</v>
      </c>
      <c r="CO188">
        <v>4.1367814381334037E-2</v>
      </c>
      <c r="CP188">
        <v>19.605432938677371</v>
      </c>
      <c r="CQ188">
        <v>2.052415055589798</v>
      </c>
      <c r="CR188">
        <v>1.0202563778262839E-2</v>
      </c>
      <c r="CS188">
        <v>98.998292221676607</v>
      </c>
      <c r="CT188">
        <v>8.890111792778054</v>
      </c>
      <c r="CU188">
        <v>6.6351448845542338E-2</v>
      </c>
      <c r="CV188">
        <v>21.078217082933222</v>
      </c>
      <c r="CW188">
        <v>2.063336810854453</v>
      </c>
      <c r="CX188">
        <v>9.7619160192860162E-3</v>
      </c>
      <c r="CY188">
        <v>209.42975671233339</v>
      </c>
      <c r="CZ188">
        <v>17.693123818706368</v>
      </c>
      <c r="DA188">
        <v>4.5661087160697077E-2</v>
      </c>
      <c r="DB188">
        <v>47.337125941565958</v>
      </c>
      <c r="DC188">
        <v>3.1454678152218141</v>
      </c>
      <c r="DD188">
        <v>9.7609525673552182E-3</v>
      </c>
      <c r="DE188">
        <v>10339.098278697689</v>
      </c>
      <c r="DF188">
        <v>474.64113424336853</v>
      </c>
      <c r="DG188">
        <v>9.5845054179572717E-2</v>
      </c>
      <c r="DH188">
        <v>0.3888846980164225</v>
      </c>
      <c r="DI188">
        <v>7.0133136742103405E-2</v>
      </c>
      <c r="DJ188">
        <v>8.8580858250452768E-3</v>
      </c>
      <c r="DK188">
        <v>-1.3922178562201819</v>
      </c>
      <c r="DL188">
        <v>5.4984776078302184</v>
      </c>
      <c r="DM188">
        <v>9.4253233974234316</v>
      </c>
      <c r="DN188">
        <v>211.87353992559801</v>
      </c>
      <c r="DO188">
        <v>20.408129988349021</v>
      </c>
      <c r="DP188">
        <v>0.56932732911444139</v>
      </c>
      <c r="DQ188">
        <v>43.114176680523471</v>
      </c>
      <c r="DR188">
        <v>4.1899930214788013</v>
      </c>
      <c r="DS188">
        <v>0.35752200626908681</v>
      </c>
      <c r="DT188">
        <v>18.257352422653302</v>
      </c>
      <c r="DU188">
        <v>2.0753203719929312</v>
      </c>
      <c r="DV188">
        <v>0.27966802463611262</v>
      </c>
      <c r="DW188">
        <v>70.168973197642629</v>
      </c>
      <c r="DX188">
        <v>7.6140249305367069</v>
      </c>
      <c r="DY188">
        <v>0.25586752994336548</v>
      </c>
      <c r="DZ188">
        <v>102.109639688629</v>
      </c>
      <c r="EA188">
        <v>11.134967224714821</v>
      </c>
      <c r="EB188">
        <v>0.125675993437255</v>
      </c>
      <c r="EC188">
        <v>69.91991036021615</v>
      </c>
      <c r="ED188">
        <v>6.9063861473805517</v>
      </c>
      <c r="EE188">
        <v>0.26633159673017021</v>
      </c>
      <c r="EH188">
        <v>396.94053042368199</v>
      </c>
      <c r="EI188">
        <v>9.1198667923323637E-2</v>
      </c>
      <c r="EJ188">
        <v>26.822335320909652</v>
      </c>
      <c r="EK188">
        <v>1.527567752522375</v>
      </c>
      <c r="EL188">
        <v>4.4172805397157369</v>
      </c>
      <c r="EM188">
        <v>23.59515903261709</v>
      </c>
      <c r="EN188">
        <v>17.013356273273882</v>
      </c>
      <c r="EO188">
        <v>77.998566884739674</v>
      </c>
      <c r="EP188">
        <v>121.99623606929219</v>
      </c>
      <c r="EQ188">
        <v>208.00528940133091</v>
      </c>
      <c r="ER188">
        <v>359.07386334573943</v>
      </c>
      <c r="ES188">
        <v>618.73932638547876</v>
      </c>
      <c r="ET188">
        <v>853.36911266936124</v>
      </c>
      <c r="EU188">
        <v>1300.8059423126299</v>
      </c>
      <c r="EV188">
        <v>1924.273412258779</v>
      </c>
      <c r="EX188">
        <v>71.862463199511211</v>
      </c>
      <c r="EY188">
        <v>32.434673642314749</v>
      </c>
      <c r="EZ188">
        <v>0.3965840381086434</v>
      </c>
      <c r="FA188">
        <v>0.41699026244517717</v>
      </c>
      <c r="FB188">
        <v>7.0109356789366012E-5</v>
      </c>
      <c r="FC188">
        <v>1.1692351740012099E-3</v>
      </c>
      <c r="FD188">
        <v>16.677305677101241</v>
      </c>
      <c r="FE188">
        <v>3.3793153390898572</v>
      </c>
      <c r="FF188">
        <v>6.2102585530222383</v>
      </c>
      <c r="FG188">
        <v>0.48756032233224528</v>
      </c>
      <c r="FH188">
        <v>6.2749632419681432E-3</v>
      </c>
      <c r="FJ188">
        <f t="shared" si="8"/>
        <v>102.109639688629</v>
      </c>
      <c r="FK188">
        <f t="shared" si="9"/>
        <v>165.71015411436358</v>
      </c>
      <c r="FL188">
        <f t="shared" si="10"/>
        <v>0.68719001644458211</v>
      </c>
      <c r="FM188">
        <f t="shared" si="11"/>
        <v>1.6326332119235427</v>
      </c>
    </row>
    <row r="189" spans="1:169" x14ac:dyDescent="0.25">
      <c r="A189" t="s">
        <v>1133</v>
      </c>
      <c r="B189" t="s">
        <v>963</v>
      </c>
      <c r="C189" s="7">
        <v>2.513072234349194</v>
      </c>
      <c r="D189" s="8">
        <v>1.4809982764730849E-2</v>
      </c>
      <c r="E189" s="9">
        <v>103.67012599872891</v>
      </c>
      <c r="F189" s="10">
        <v>0.87453006484111862</v>
      </c>
      <c r="G189">
        <v>563.93634305607964</v>
      </c>
      <c r="H189" s="11">
        <v>129.01018560761489</v>
      </c>
      <c r="I189" s="7">
        <v>1.934358009514201</v>
      </c>
      <c r="J189" s="7">
        <v>6.1272822236538217E-2</v>
      </c>
      <c r="K189" s="8">
        <v>0.18435073436149249</v>
      </c>
      <c r="L189" s="19">
        <v>7.7874264309192413E-4</v>
      </c>
      <c r="M189">
        <v>0.22157806032871871</v>
      </c>
      <c r="N189" s="11">
        <v>1.3168758409578869</v>
      </c>
      <c r="O189" s="12">
        <v>13.13317453484113</v>
      </c>
      <c r="P189" s="10">
        <v>0.47059177532019653</v>
      </c>
      <c r="Q189" s="8">
        <v>0.51765430474214436</v>
      </c>
      <c r="R189" s="13">
        <v>1.6374847278585621E-2</v>
      </c>
      <c r="S189" s="14">
        <v>0.91377757074825816</v>
      </c>
      <c r="T189" t="e">
        <v>#N/A</v>
      </c>
      <c r="U189" s="11" t="e">
        <v>#N/A</v>
      </c>
      <c r="V189" s="9">
        <v>2691.4111756606708</v>
      </c>
      <c r="W189" s="9">
        <v>5.5240818227486441</v>
      </c>
      <c r="X189" s="9">
        <v>6.9635854556428933</v>
      </c>
      <c r="Y189" s="9">
        <v>2688.7270722449371</v>
      </c>
      <c r="Z189" s="9">
        <v>16.517131568610889</v>
      </c>
      <c r="AA189" s="9">
        <v>69.557736177288206</v>
      </c>
      <c r="AB189" s="9">
        <v>2688.5656476398049</v>
      </c>
      <c r="AC189" s="9">
        <v>7.784440047808828</v>
      </c>
      <c r="AD189" s="15">
        <v>33.771128499871139</v>
      </c>
      <c r="AE189" t="e">
        <v>#N/A</v>
      </c>
      <c r="AF189" t="e">
        <v>#N/A</v>
      </c>
      <c r="AG189" s="11" t="e">
        <v>#N/A</v>
      </c>
      <c r="AH189" s="16">
        <v>99.90027152149743</v>
      </c>
      <c r="AK189" t="s">
        <v>1134</v>
      </c>
      <c r="AL189" t="s">
        <v>1134</v>
      </c>
      <c r="AM189">
        <v>25.036000000000001</v>
      </c>
      <c r="AN189">
        <v>188.8930425040962</v>
      </c>
      <c r="AO189">
        <v>53.79004930845224</v>
      </c>
      <c r="AP189">
        <v>105.8170182470156</v>
      </c>
      <c r="AQ189" t="s">
        <v>154</v>
      </c>
      <c r="AR189">
        <v>732.55266073287248</v>
      </c>
      <c r="AS189">
        <v>1811.5859778844761</v>
      </c>
      <c r="AT189">
        <v>316.52050256252448</v>
      </c>
      <c r="AU189">
        <v>14.23850384743486</v>
      </c>
      <c r="AV189">
        <v>2.1073933387623738</v>
      </c>
      <c r="AW189">
        <v>7.7934848233314229</v>
      </c>
      <c r="AX189">
        <v>1.0819599857874711</v>
      </c>
      <c r="AY189">
        <v>1.5148293699517981</v>
      </c>
      <c r="AZ189" t="s">
        <v>154</v>
      </c>
      <c r="BA189">
        <v>20.05049458884038</v>
      </c>
      <c r="BB189">
        <v>46.197601590598211</v>
      </c>
      <c r="BC189">
        <v>0.27291496983028041</v>
      </c>
      <c r="BD189">
        <v>0.14772419309257789</v>
      </c>
      <c r="BE189">
        <v>0.2143569286633337</v>
      </c>
      <c r="BF189">
        <v>700.07874075839868</v>
      </c>
      <c r="BG189">
        <v>51.388022288066871</v>
      </c>
      <c r="BH189">
        <v>6.4368295371539305E-2</v>
      </c>
      <c r="BI189">
        <v>540294.28970109567</v>
      </c>
      <c r="BJ189">
        <v>24190.466871274431</v>
      </c>
      <c r="BK189">
        <v>2.4057094140165241</v>
      </c>
      <c r="BL189">
        <v>1.6527701945665449</v>
      </c>
      <c r="BM189">
        <v>0.24346284506153951</v>
      </c>
      <c r="BN189">
        <v>5.6691693141469587E-2</v>
      </c>
      <c r="BO189" t="s">
        <v>154</v>
      </c>
      <c r="BP189">
        <v>8.2563278897848022E-3</v>
      </c>
      <c r="BQ189">
        <v>5.3857144591410704E-3</v>
      </c>
      <c r="BR189">
        <v>17.34755259988551</v>
      </c>
      <c r="BS189">
        <v>1.517928984127779</v>
      </c>
      <c r="BT189">
        <v>0.23428360865652681</v>
      </c>
      <c r="BU189">
        <v>0.16746681694981241</v>
      </c>
      <c r="BV189">
        <v>4.1474070027299158E-2</v>
      </c>
      <c r="BW189">
        <v>3.1528198468884399E-3</v>
      </c>
      <c r="BX189">
        <v>2.9015798943891551</v>
      </c>
      <c r="BY189">
        <v>0.46013724067044959</v>
      </c>
      <c r="BZ189">
        <v>0.1041100754507107</v>
      </c>
      <c r="CA189">
        <v>3.854105915516671</v>
      </c>
      <c r="CB189">
        <v>0.69750858017793405</v>
      </c>
      <c r="CC189">
        <v>0.155002100988823</v>
      </c>
      <c r="CD189">
        <v>1.3040740225474159</v>
      </c>
      <c r="CE189">
        <v>0.19580699812685509</v>
      </c>
      <c r="CF189">
        <v>8.7855073514346276E-3</v>
      </c>
      <c r="CG189">
        <v>16.482554241586641</v>
      </c>
      <c r="CH189">
        <v>2.259060900654462</v>
      </c>
      <c r="CI189">
        <v>4.8182831358304111E-2</v>
      </c>
      <c r="CJ189">
        <v>4.9174445905787953</v>
      </c>
      <c r="CK189">
        <v>0.55429597124126662</v>
      </c>
      <c r="CL189">
        <v>7.0004126230050886E-3</v>
      </c>
      <c r="CM189">
        <v>59.187475085793352</v>
      </c>
      <c r="CN189">
        <v>6.1871858252290677</v>
      </c>
      <c r="CO189">
        <v>4.3605636976410629E-2</v>
      </c>
      <c r="CP189">
        <v>22.368432644493261</v>
      </c>
      <c r="CQ189">
        <v>1.975606609545697</v>
      </c>
      <c r="CR189">
        <v>1.075015055492928E-2</v>
      </c>
      <c r="CS189">
        <v>115.4072754672942</v>
      </c>
      <c r="CT189">
        <v>9.3813928632591299</v>
      </c>
      <c r="CU189">
        <v>3.2218924907053519E-2</v>
      </c>
      <c r="CV189">
        <v>25.989366268443099</v>
      </c>
      <c r="CW189">
        <v>1.852792169692383</v>
      </c>
      <c r="CX189">
        <v>1.0285823508962681E-2</v>
      </c>
      <c r="CY189">
        <v>254.86406671466901</v>
      </c>
      <c r="CZ189">
        <v>16.73382001550269</v>
      </c>
      <c r="DA189">
        <v>4.8112845896632853E-2</v>
      </c>
      <c r="DB189">
        <v>59.035210029915447</v>
      </c>
      <c r="DC189">
        <v>3.5803692813635939</v>
      </c>
      <c r="DD189">
        <v>1.028494999309207E-2</v>
      </c>
      <c r="DE189">
        <v>8420.8438727943703</v>
      </c>
      <c r="DF189">
        <v>501.55238104802351</v>
      </c>
      <c r="DG189">
        <v>0.2909806957420582</v>
      </c>
      <c r="DH189">
        <v>0.42304146440145918</v>
      </c>
      <c r="DI189">
        <v>7.673198551917762E-2</v>
      </c>
      <c r="DJ189">
        <v>9.337147399665173E-3</v>
      </c>
      <c r="DK189">
        <v>0.87086799840094509</v>
      </c>
      <c r="DL189">
        <v>6.3842151637119224</v>
      </c>
      <c r="DM189">
        <v>10.198866325089</v>
      </c>
      <c r="DN189">
        <v>221.4578083889902</v>
      </c>
      <c r="DO189">
        <v>13.967892964075849</v>
      </c>
      <c r="DP189">
        <v>0.63617031730824103</v>
      </c>
      <c r="DQ189">
        <v>44.826335664438432</v>
      </c>
      <c r="DR189">
        <v>2.8376486848134488</v>
      </c>
      <c r="DS189">
        <v>0.37861531486103672</v>
      </c>
      <c r="DT189">
        <v>22.864953743751659</v>
      </c>
      <c r="DU189">
        <v>2.263615654284008</v>
      </c>
      <c r="DV189">
        <v>0.26530859467820328</v>
      </c>
      <c r="DW189">
        <v>84.744494263962679</v>
      </c>
      <c r="DX189">
        <v>9.8661378724136668</v>
      </c>
      <c r="DY189">
        <v>0.27860626189439391</v>
      </c>
      <c r="DZ189">
        <v>103.67012599872891</v>
      </c>
      <c r="EA189">
        <v>6.4521510730417289</v>
      </c>
      <c r="EB189">
        <v>0.15745155470145011</v>
      </c>
      <c r="EC189">
        <v>75.057843509068121</v>
      </c>
      <c r="ED189">
        <v>5.144116633647843</v>
      </c>
      <c r="EE189">
        <v>0.27927619574411938</v>
      </c>
      <c r="EH189">
        <v>445.91002596076339</v>
      </c>
      <c r="EI189">
        <v>-6.5001209710120161E-2</v>
      </c>
      <c r="EJ189">
        <v>28.29943327876919</v>
      </c>
      <c r="EK189">
        <v>1.8045993205798749</v>
      </c>
      <c r="EL189">
        <v>6.3491901408953053</v>
      </c>
      <c r="EM189">
        <v>26.041256185923459</v>
      </c>
      <c r="EN189">
        <v>23.16294889071786</v>
      </c>
      <c r="EO189">
        <v>82.826905736616297</v>
      </c>
      <c r="EP189">
        <v>136.217301678083</v>
      </c>
      <c r="EQ189">
        <v>240.5994922186722</v>
      </c>
      <c r="ER189">
        <v>409.67825356214757</v>
      </c>
      <c r="ES189">
        <v>721.29547167058854</v>
      </c>
      <c r="ET189">
        <v>1052.20106349972</v>
      </c>
      <c r="EU189">
        <v>1583.00662555695</v>
      </c>
      <c r="EV189">
        <v>2399.8052857689199</v>
      </c>
      <c r="EX189" t="e">
        <v>#N/A</v>
      </c>
      <c r="EY189">
        <v>18.281128531125059</v>
      </c>
      <c r="EZ189">
        <v>0.4987434042269373</v>
      </c>
      <c r="FA189">
        <v>0.51239923322379044</v>
      </c>
      <c r="FB189">
        <v>-4.106186838431629E-5</v>
      </c>
      <c r="FC189">
        <v>-7.8478375030475501E-4</v>
      </c>
      <c r="FD189">
        <v>19.112227017037188</v>
      </c>
      <c r="FE189">
        <v>3.9068751733472968</v>
      </c>
      <c r="FF189">
        <v>5.9760663875671476</v>
      </c>
      <c r="FG189">
        <v>0.4067663493527785</v>
      </c>
      <c r="FH189">
        <v>6.4849086647310334E-3</v>
      </c>
      <c r="FJ189">
        <f t="shared" si="8"/>
        <v>103.67012599872891</v>
      </c>
      <c r="FK189">
        <f t="shared" si="9"/>
        <v>168.2426126337408</v>
      </c>
      <c r="FL189">
        <f t="shared" si="10"/>
        <v>0.47907594402160625</v>
      </c>
      <c r="FM189">
        <f t="shared" si="11"/>
        <v>1.0062566474787011</v>
      </c>
    </row>
    <row r="190" spans="1:169" x14ac:dyDescent="0.25">
      <c r="A190" t="s">
        <v>1135</v>
      </c>
      <c r="B190" t="s">
        <v>963</v>
      </c>
      <c r="C190" s="7">
        <v>0.5664266614204182</v>
      </c>
      <c r="D190" s="8">
        <v>3.1268978681986172E-2</v>
      </c>
      <c r="E190" s="9">
        <v>285.73788943335751</v>
      </c>
      <c r="F190" s="10">
        <v>1.092246557228816</v>
      </c>
      <c r="G190">
        <v>2501.5200408869659</v>
      </c>
      <c r="H190" s="11">
        <v>92.686760880140284</v>
      </c>
      <c r="I190" s="7">
        <v>2.2682383553403351</v>
      </c>
      <c r="J190" s="7">
        <v>7.4585247892415357E-2</v>
      </c>
      <c r="K190" s="8">
        <v>0.18459585451585911</v>
      </c>
      <c r="L190" s="19">
        <v>7.0910534176878636E-4</v>
      </c>
      <c r="M190">
        <v>0.2600913973584365</v>
      </c>
      <c r="N190" s="11">
        <v>0.79403069353061373</v>
      </c>
      <c r="O190" s="12">
        <v>11.22245518931628</v>
      </c>
      <c r="P190" s="10">
        <v>0.41331055374074188</v>
      </c>
      <c r="Q190" s="8">
        <v>0.44189188176285971</v>
      </c>
      <c r="R190" s="13">
        <v>1.469040511630999E-2</v>
      </c>
      <c r="S190" s="14">
        <v>0.9687221271664338</v>
      </c>
      <c r="T190" t="e">
        <v>#N/A</v>
      </c>
      <c r="U190" s="11" t="e">
        <v>#N/A</v>
      </c>
      <c r="V190" s="9">
        <v>2693.7451804562511</v>
      </c>
      <c r="W190" s="9">
        <v>4.7072146313176182</v>
      </c>
      <c r="X190" s="9">
        <v>6.3388653376167214</v>
      </c>
      <c r="Y190" s="9">
        <v>2358.3982849937388</v>
      </c>
      <c r="Z190" s="9">
        <v>25.039320518697171</v>
      </c>
      <c r="AA190" s="9">
        <v>65.549603907013406</v>
      </c>
      <c r="AB190" s="9">
        <v>2540.9218566019622</v>
      </c>
      <c r="AC190" s="9">
        <v>10.965707022985359</v>
      </c>
      <c r="AD190" s="15">
        <v>34.188924881747852</v>
      </c>
      <c r="AE190" t="e">
        <v>#N/A</v>
      </c>
      <c r="AF190" t="e">
        <v>#N/A</v>
      </c>
      <c r="AG190" s="11" t="e">
        <v>#N/A</v>
      </c>
      <c r="AH190" s="16">
        <v>87.550905041221725</v>
      </c>
      <c r="AK190" t="s">
        <v>1136</v>
      </c>
      <c r="AL190" t="s">
        <v>1136</v>
      </c>
      <c r="AM190">
        <v>15.571999999999999</v>
      </c>
      <c r="AN190">
        <v>403.54389352041551</v>
      </c>
      <c r="AO190">
        <v>64.759431796269055</v>
      </c>
      <c r="AP190">
        <v>116.77555771765689</v>
      </c>
      <c r="AQ190" t="s">
        <v>154</v>
      </c>
      <c r="AR190">
        <v>1142.4508147004469</v>
      </c>
      <c r="AS190">
        <v>2077.8196984221709</v>
      </c>
      <c r="AT190">
        <v>365.2477393770908</v>
      </c>
      <c r="AU190">
        <v>20.44273687516818</v>
      </c>
      <c r="AV190">
        <v>2.3463353192113421</v>
      </c>
      <c r="AW190">
        <v>15.965919301548089</v>
      </c>
      <c r="AX190">
        <v>2.7494585801685538</v>
      </c>
      <c r="AY190">
        <v>1.750447644851421</v>
      </c>
      <c r="AZ190" t="s">
        <v>154</v>
      </c>
      <c r="BA190">
        <v>34.497489956745113</v>
      </c>
      <c r="BB190">
        <v>49.489165073878063</v>
      </c>
      <c r="BC190">
        <v>4.9679375046739738</v>
      </c>
      <c r="BD190">
        <v>0.96740829999399203</v>
      </c>
      <c r="BE190">
        <v>0.17713841892953189</v>
      </c>
      <c r="BF190">
        <v>1615.5883644867411</v>
      </c>
      <c r="BG190">
        <v>124.2258763261586</v>
      </c>
      <c r="BH190">
        <v>2.9301702523946978E-2</v>
      </c>
      <c r="BI190">
        <v>519648.79037588969</v>
      </c>
      <c r="BJ190">
        <v>17181.940484212191</v>
      </c>
      <c r="BK190">
        <v>8.638900075706557</v>
      </c>
      <c r="BL190">
        <v>3.5338432688326602</v>
      </c>
      <c r="BM190">
        <v>0.43216875154677631</v>
      </c>
      <c r="BN190">
        <v>0.10336105568803181</v>
      </c>
      <c r="BO190">
        <v>14.045199858584549</v>
      </c>
      <c r="BP190">
        <v>2.8878221862931039</v>
      </c>
      <c r="BQ190">
        <v>7.0160902506437384E-3</v>
      </c>
      <c r="BR190">
        <v>110.70197138955611</v>
      </c>
      <c r="BS190">
        <v>19.10409105378362</v>
      </c>
      <c r="BT190">
        <v>6.2744600066248102E-2</v>
      </c>
      <c r="BU190">
        <v>15.733786941654939</v>
      </c>
      <c r="BV190">
        <v>3.237587445473558</v>
      </c>
      <c r="BW190">
        <v>1.6563909578966311E-2</v>
      </c>
      <c r="BX190">
        <v>99.250313543079059</v>
      </c>
      <c r="BY190">
        <v>20.20140782285192</v>
      </c>
      <c r="BZ190">
        <v>4.739535274238306E-2</v>
      </c>
      <c r="CA190">
        <v>58.691525412507133</v>
      </c>
      <c r="CB190">
        <v>10.031194358290801</v>
      </c>
      <c r="CC190">
        <v>0.14470090131443841</v>
      </c>
      <c r="CD190">
        <v>18.086115454626491</v>
      </c>
      <c r="CE190">
        <v>3.2027161845767562</v>
      </c>
      <c r="CF190">
        <v>1.4640772134097479E-2</v>
      </c>
      <c r="CG190">
        <v>104.5494251519038</v>
      </c>
      <c r="CH190">
        <v>16.383288236687349</v>
      </c>
      <c r="CI190">
        <v>0.25311108759589768</v>
      </c>
      <c r="CJ190">
        <v>19.82741610354703</v>
      </c>
      <c r="CK190">
        <v>2.6710920474135849</v>
      </c>
      <c r="CL190">
        <v>2.7547912051326149E-2</v>
      </c>
      <c r="CM190">
        <v>174.10292905997429</v>
      </c>
      <c r="CN190">
        <v>19.42843423095151</v>
      </c>
      <c r="CO190">
        <v>0.14266688680701989</v>
      </c>
      <c r="CP190">
        <v>50.998551549756421</v>
      </c>
      <c r="CQ190">
        <v>4.2390285976222843</v>
      </c>
      <c r="CR190">
        <v>1.791202221219038E-2</v>
      </c>
      <c r="CS190">
        <v>224.29145892002219</v>
      </c>
      <c r="CT190">
        <v>14.49324504132731</v>
      </c>
      <c r="CU190">
        <v>5.3718186844125951E-2</v>
      </c>
      <c r="CV190">
        <v>44.436739454168936</v>
      </c>
      <c r="CW190">
        <v>2.4736330691362669</v>
      </c>
      <c r="CX190">
        <v>1.7138187533893831E-2</v>
      </c>
      <c r="CY190">
        <v>417.28404892945508</v>
      </c>
      <c r="CZ190">
        <v>22.497691236829311</v>
      </c>
      <c r="DA190">
        <v>8.0168135232985271E-2</v>
      </c>
      <c r="DB190">
        <v>90.710075165301731</v>
      </c>
      <c r="DC190">
        <v>4.3847852298439074</v>
      </c>
      <c r="DD190">
        <v>1.713701069079555E-2</v>
      </c>
      <c r="DE190">
        <v>9664.0249420175096</v>
      </c>
      <c r="DF190">
        <v>620.69654579319081</v>
      </c>
      <c r="DG190">
        <v>0.1682907987094478</v>
      </c>
      <c r="DH190">
        <v>1.011006314965686</v>
      </c>
      <c r="DI190">
        <v>0.15713224952552801</v>
      </c>
      <c r="DJ190">
        <v>1.5563891167289E-2</v>
      </c>
      <c r="DK190">
        <v>2.702438541425574</v>
      </c>
      <c r="DL190">
        <v>7.6751709424086787</v>
      </c>
      <c r="DM190">
        <v>11.63799228980452</v>
      </c>
      <c r="DN190">
        <v>496.69335616567429</v>
      </c>
      <c r="DO190">
        <v>28.746789322539509</v>
      </c>
      <c r="DP190">
        <v>0.77592040359907366</v>
      </c>
      <c r="DQ190">
        <v>100.6699256715671</v>
      </c>
      <c r="DR190">
        <v>5.8685062652421029</v>
      </c>
      <c r="DS190">
        <v>0.4214319186499122</v>
      </c>
      <c r="DT190">
        <v>59.413747844812391</v>
      </c>
      <c r="DU190">
        <v>4.5490917948355358</v>
      </c>
      <c r="DV190">
        <v>0.41083573182090599</v>
      </c>
      <c r="DW190">
        <v>256.7556140434898</v>
      </c>
      <c r="DX190">
        <v>18.521388602107329</v>
      </c>
      <c r="DY190">
        <v>0.29897044290031283</v>
      </c>
      <c r="DZ190">
        <v>285.73788943335751</v>
      </c>
      <c r="EA190">
        <v>16.72284741084222</v>
      </c>
      <c r="EB190">
        <v>0.19612992736859711</v>
      </c>
      <c r="EC190">
        <v>172.66459631338469</v>
      </c>
      <c r="ED190">
        <v>10.512479428990121</v>
      </c>
      <c r="EE190">
        <v>0.33253328044030128</v>
      </c>
      <c r="EH190">
        <v>1029.0371748323189</v>
      </c>
      <c r="EI190">
        <v>59.26244666069433</v>
      </c>
      <c r="EJ190">
        <v>180.5904916632237</v>
      </c>
      <c r="EK190">
        <v>169.54511790576441</v>
      </c>
      <c r="EL190">
        <v>217.17792897829119</v>
      </c>
      <c r="EM190">
        <v>396.56436089531837</v>
      </c>
      <c r="EN190">
        <v>321.24538995784178</v>
      </c>
      <c r="EO190">
        <v>525.37399573821006</v>
      </c>
      <c r="EP190">
        <v>549.23590314534715</v>
      </c>
      <c r="EQ190">
        <v>707.7354839836355</v>
      </c>
      <c r="ER190">
        <v>934.03940567319444</v>
      </c>
      <c r="ES190">
        <v>1401.821618250139</v>
      </c>
      <c r="ET190">
        <v>1799.0582774967179</v>
      </c>
      <c r="EU190">
        <v>2591.8263908661811</v>
      </c>
      <c r="EV190">
        <v>3687.4014294838098</v>
      </c>
      <c r="EX190">
        <v>1.801616901033132</v>
      </c>
      <c r="EY190">
        <v>1.5183685072518569</v>
      </c>
      <c r="EZ190">
        <v>0.70379435114042999</v>
      </c>
      <c r="FA190">
        <v>0.72673288033457861</v>
      </c>
      <c r="FB190">
        <v>2.286512972841865E-2</v>
      </c>
      <c r="FC190">
        <v>0.11280049477405869</v>
      </c>
      <c r="FD190">
        <v>4.9332978257219802</v>
      </c>
      <c r="FE190">
        <v>3.4953721025497271</v>
      </c>
      <c r="FF190">
        <v>2.581145447065766</v>
      </c>
      <c r="FG190">
        <v>0.68475631926602487</v>
      </c>
      <c r="FH190">
        <v>8.4686756608568139E-3</v>
      </c>
      <c r="FJ190">
        <f t="shared" si="8"/>
        <v>285.73788943335751</v>
      </c>
      <c r="FK190">
        <f t="shared" si="9"/>
        <v>463.71400230871188</v>
      </c>
      <c r="FL190">
        <f t="shared" si="10"/>
        <v>1.2865695988019863</v>
      </c>
      <c r="FM190">
        <f t="shared" si="11"/>
        <v>2.7215142732543076</v>
      </c>
    </row>
    <row r="191" spans="1:169" x14ac:dyDescent="0.25">
      <c r="A191" t="s">
        <v>1137</v>
      </c>
      <c r="B191" t="s">
        <v>963</v>
      </c>
      <c r="C191" s="7">
        <v>-29.479975880530851</v>
      </c>
      <c r="D191" s="8">
        <v>1.249471424820945E-2</v>
      </c>
      <c r="E191" s="9">
        <v>113.10708831642781</v>
      </c>
      <c r="F191" s="10">
        <v>0.7944681157375505</v>
      </c>
      <c r="G191">
        <v>-48.081072831547111</v>
      </c>
      <c r="H191" s="11">
        <v>178.84473049224681</v>
      </c>
      <c r="I191" s="7">
        <v>2.158612346414754</v>
      </c>
      <c r="J191" s="7">
        <v>7.3929119090919149E-2</v>
      </c>
      <c r="K191" s="8">
        <v>0.18440819799856739</v>
      </c>
      <c r="L191" s="19">
        <v>1.197245298453616E-3</v>
      </c>
      <c r="M191">
        <v>0.15968014596719141</v>
      </c>
      <c r="N191" s="11">
        <v>2.0694219136805381</v>
      </c>
      <c r="O191" s="12">
        <v>11.821038555344151</v>
      </c>
      <c r="P191" s="10">
        <v>0.45298948870500999</v>
      </c>
      <c r="Q191" s="8">
        <v>0.46477832649966078</v>
      </c>
      <c r="R191" s="13">
        <v>1.592187303229296E-2</v>
      </c>
      <c r="S191" s="14">
        <v>0.92596644175606879</v>
      </c>
      <c r="T191" t="e">
        <v>#N/A</v>
      </c>
      <c r="U191" s="11" t="e">
        <v>#N/A</v>
      </c>
      <c r="V191" s="9">
        <v>2691.6918928353921</v>
      </c>
      <c r="W191" s="9">
        <v>9.8831667028494508</v>
      </c>
      <c r="X191" s="9">
        <v>10.76388560012329</v>
      </c>
      <c r="Y191" s="9">
        <v>2459.560660916452</v>
      </c>
      <c r="Z191" s="9">
        <v>30.976076706837819</v>
      </c>
      <c r="AA191" s="9">
        <v>70.032956311842497</v>
      </c>
      <c r="AB191" s="9">
        <v>2588.77671243843</v>
      </c>
      <c r="AC191" s="9">
        <v>14.89931924394204</v>
      </c>
      <c r="AD191" s="15">
        <v>35.985876093991841</v>
      </c>
      <c r="AE191" t="e">
        <v>#N/A</v>
      </c>
      <c r="AF191" t="e">
        <v>#N/A</v>
      </c>
      <c r="AG191" s="11" t="e">
        <v>#N/A</v>
      </c>
      <c r="AH191" s="16">
        <v>91.376010287922796</v>
      </c>
      <c r="AK191" t="s">
        <v>1138</v>
      </c>
      <c r="AL191" t="s">
        <v>1138</v>
      </c>
      <c r="AM191">
        <v>15.528</v>
      </c>
      <c r="AN191">
        <v>1296.1922188162789</v>
      </c>
      <c r="AO191">
        <v>107.7363182239054</v>
      </c>
      <c r="AP191">
        <v>142.03474229139309</v>
      </c>
      <c r="AQ191" t="s">
        <v>154</v>
      </c>
      <c r="AR191">
        <v>1003.688919458749</v>
      </c>
      <c r="AS191">
        <v>2398.3246613530441</v>
      </c>
      <c r="AT191">
        <v>290.93031165455102</v>
      </c>
      <c r="AU191">
        <v>11.435567454117489</v>
      </c>
      <c r="AV191">
        <v>2.895979362781973</v>
      </c>
      <c r="AW191">
        <v>5.6709354437453037</v>
      </c>
      <c r="AX191">
        <v>1.1639199718734601</v>
      </c>
      <c r="AY191">
        <v>1.910945678506198</v>
      </c>
      <c r="AZ191" t="s">
        <v>154</v>
      </c>
      <c r="BA191">
        <v>30.873515047317859</v>
      </c>
      <c r="BB191">
        <v>62.394620508822648</v>
      </c>
      <c r="BC191">
        <v>0.91643987924227421</v>
      </c>
      <c r="BD191">
        <v>0.33598478037340951</v>
      </c>
      <c r="BE191">
        <v>0.2053616299456637</v>
      </c>
      <c r="BF191">
        <v>547.4329568618989</v>
      </c>
      <c r="BG191">
        <v>25.161021471257179</v>
      </c>
      <c r="BH191">
        <v>0.40323285220510341</v>
      </c>
      <c r="BI191">
        <v>523759.67400534812</v>
      </c>
      <c r="BJ191">
        <v>25197.668561873968</v>
      </c>
      <c r="BK191">
        <v>1.7085387246516781</v>
      </c>
      <c r="BL191">
        <v>1.4453745368123949</v>
      </c>
      <c r="BM191">
        <v>0.2249396014908501</v>
      </c>
      <c r="BN191">
        <v>0.1123646117734055</v>
      </c>
      <c r="BO191">
        <v>1.4919458008855591</v>
      </c>
      <c r="BP191">
        <v>0.17592129177718549</v>
      </c>
      <c r="BQ191">
        <v>9.0401433843828975E-3</v>
      </c>
      <c r="BR191">
        <v>22.9459054532206</v>
      </c>
      <c r="BS191">
        <v>1.4266855402902401</v>
      </c>
      <c r="BT191">
        <v>9.1090759255636949E-2</v>
      </c>
      <c r="BU191">
        <v>1.497041059843256</v>
      </c>
      <c r="BV191">
        <v>0.1962402039922253</v>
      </c>
      <c r="BW191">
        <v>1.4383000809368831E-2</v>
      </c>
      <c r="BX191">
        <v>11.13367993411849</v>
      </c>
      <c r="BY191">
        <v>1.2910258873210381</v>
      </c>
      <c r="BZ191">
        <v>0.12975332005383189</v>
      </c>
      <c r="CA191">
        <v>7.1697616569268519</v>
      </c>
      <c r="CB191">
        <v>0.90737681294830608</v>
      </c>
      <c r="CC191">
        <v>0.21469754869081589</v>
      </c>
      <c r="CD191">
        <v>2.126018885349902</v>
      </c>
      <c r="CE191">
        <v>0.29490093015711361</v>
      </c>
      <c r="CF191">
        <v>4.0083904601568E-2</v>
      </c>
      <c r="CG191">
        <v>15.418874557137</v>
      </c>
      <c r="CH191">
        <v>1.620717950146628</v>
      </c>
      <c r="CI191">
        <v>0.31767849627764849</v>
      </c>
      <c r="CJ191">
        <v>4.185747341826719</v>
      </c>
      <c r="CK191">
        <v>0.40550780847551032</v>
      </c>
      <c r="CL191">
        <v>3.1935583644920773E-2</v>
      </c>
      <c r="CM191">
        <v>49.234842450953053</v>
      </c>
      <c r="CN191">
        <v>4.0282002449574987</v>
      </c>
      <c r="CO191">
        <v>7.790515069132567E-2</v>
      </c>
      <c r="CP191">
        <v>17.568413742055601</v>
      </c>
      <c r="CQ191">
        <v>1.2590645211534279</v>
      </c>
      <c r="CR191">
        <v>1.9191319265065791E-2</v>
      </c>
      <c r="CS191">
        <v>89.752976420026769</v>
      </c>
      <c r="CT191">
        <v>6.3457511054124742</v>
      </c>
      <c r="CU191">
        <v>5.7585123252349747E-2</v>
      </c>
      <c r="CV191">
        <v>19.490445033282871</v>
      </c>
      <c r="CW191">
        <v>1.2451816711686321</v>
      </c>
      <c r="CX191">
        <v>1.8361955082245619E-2</v>
      </c>
      <c r="CY191">
        <v>200.48812829731941</v>
      </c>
      <c r="CZ191">
        <v>10.99636348253102</v>
      </c>
      <c r="DA191">
        <v>8.5895714221152636E-2</v>
      </c>
      <c r="DB191">
        <v>46.871464386946947</v>
      </c>
      <c r="DC191">
        <v>2.6092535983336389</v>
      </c>
      <c r="DD191">
        <v>1.836098201585968E-2</v>
      </c>
      <c r="DE191">
        <v>10689.381382069711</v>
      </c>
      <c r="DF191">
        <v>515.18583032816275</v>
      </c>
      <c r="DG191">
        <v>0.18032810966527671</v>
      </c>
      <c r="DH191">
        <v>0.41139724964564978</v>
      </c>
      <c r="DI191">
        <v>8.9602045990931273E-2</v>
      </c>
      <c r="DJ191">
        <v>4.2619951184320763E-2</v>
      </c>
      <c r="DK191">
        <v>5.187002626311835</v>
      </c>
      <c r="DL191">
        <v>7.1472074472612261</v>
      </c>
      <c r="DM191">
        <v>18.840117186579931</v>
      </c>
      <c r="DN191">
        <v>211.93964561897161</v>
      </c>
      <c r="DO191">
        <v>8.6328367199152218</v>
      </c>
      <c r="DP191">
        <v>0.95063164971175462</v>
      </c>
      <c r="DQ191">
        <v>43.009759851910019</v>
      </c>
      <c r="DR191">
        <v>1.703464780566023</v>
      </c>
      <c r="DS191">
        <v>0.48837327521878021</v>
      </c>
      <c r="DT191">
        <v>15.61503690149447</v>
      </c>
      <c r="DU191">
        <v>1.4386887878914829</v>
      </c>
      <c r="DV191">
        <v>0.44714376347292661</v>
      </c>
      <c r="DW191">
        <v>73.163732090342478</v>
      </c>
      <c r="DX191">
        <v>7.3183775687599146</v>
      </c>
      <c r="DY191">
        <v>0.39169933379674932</v>
      </c>
      <c r="DZ191">
        <v>113.10708831642781</v>
      </c>
      <c r="EA191">
        <v>5.0868398413422753</v>
      </c>
      <c r="EB191">
        <v>0.2038214223892999</v>
      </c>
      <c r="EC191">
        <v>68.715540817165561</v>
      </c>
      <c r="ED191">
        <v>3.121768354985027</v>
      </c>
      <c r="EE191">
        <v>0.46254234435757829</v>
      </c>
      <c r="EH191">
        <v>348.68341201394833</v>
      </c>
      <c r="EI191">
        <v>6.2951299615424423</v>
      </c>
      <c r="EJ191">
        <v>37.432145926950412</v>
      </c>
      <c r="EK191">
        <v>16.131907972448889</v>
      </c>
      <c r="EL191">
        <v>24.362538149055769</v>
      </c>
      <c r="EM191">
        <v>48.444335519776033</v>
      </c>
      <c r="EN191">
        <v>37.762324784190099</v>
      </c>
      <c r="EO191">
        <v>77.481781694155799</v>
      </c>
      <c r="EP191">
        <v>115.948679828995</v>
      </c>
      <c r="EQ191">
        <v>200.14163597948391</v>
      </c>
      <c r="ER191">
        <v>321.76581945156778</v>
      </c>
      <c r="ES191">
        <v>560.95610262516732</v>
      </c>
      <c r="ET191">
        <v>789.08684345274764</v>
      </c>
      <c r="EU191">
        <v>1245.2678776231021</v>
      </c>
      <c r="EV191">
        <v>1905.3440807702009</v>
      </c>
      <c r="EX191">
        <v>3.714492682407641</v>
      </c>
      <c r="EY191">
        <v>3.0552212373711942</v>
      </c>
      <c r="EZ191">
        <v>0.61636422309159766</v>
      </c>
      <c r="FA191">
        <v>0.58273993995775608</v>
      </c>
      <c r="FB191">
        <v>5.0552415867003934E-3</v>
      </c>
      <c r="FC191">
        <v>8.1246582408123214E-2</v>
      </c>
      <c r="FD191">
        <v>16.071750679902451</v>
      </c>
      <c r="FE191">
        <v>3.513330577823123</v>
      </c>
      <c r="FF191">
        <v>4.9292928774162856</v>
      </c>
      <c r="FG191">
        <v>0.56415853286181872</v>
      </c>
      <c r="FH191">
        <v>7.2092774224962412E-3</v>
      </c>
      <c r="FJ191">
        <f t="shared" si="8"/>
        <v>113.10708831642781</v>
      </c>
      <c r="FK191">
        <f t="shared" si="9"/>
        <v>183.5575279033074</v>
      </c>
      <c r="FL191">
        <f t="shared" si="10"/>
        <v>0.71120000006397066</v>
      </c>
      <c r="FM191">
        <f t="shared" si="11"/>
        <v>1.6922630085088812</v>
      </c>
    </row>
    <row r="192" spans="1:169" x14ac:dyDescent="0.25">
      <c r="A192" t="s">
        <v>1139</v>
      </c>
      <c r="B192" t="s">
        <v>963</v>
      </c>
      <c r="C192" s="7">
        <v>-3.9303552245308508</v>
      </c>
      <c r="D192" s="8">
        <v>1.3067304226187159E-2</v>
      </c>
      <c r="E192" s="9">
        <v>95.821769254636948</v>
      </c>
      <c r="F192" s="10">
        <v>0.58827707282063568</v>
      </c>
      <c r="G192">
        <v>-360.08605760308802</v>
      </c>
      <c r="H192" s="11">
        <v>103.3039867766734</v>
      </c>
      <c r="I192" s="7">
        <v>2.02583001147394</v>
      </c>
      <c r="J192" s="7">
        <v>6.0772500287709169E-2</v>
      </c>
      <c r="K192" s="8">
        <v>0.18541741454257671</v>
      </c>
      <c r="L192" s="19">
        <v>1.1649114087861081E-3</v>
      </c>
      <c r="M192">
        <v>0.1293929766380941</v>
      </c>
      <c r="N192" s="11">
        <v>2.2042543468422409</v>
      </c>
      <c r="O192" s="12">
        <v>12.601259061713209</v>
      </c>
      <c r="P192" s="10">
        <v>0.44945406576005842</v>
      </c>
      <c r="Q192" s="8">
        <v>0.49341109371824682</v>
      </c>
      <c r="R192" s="13">
        <v>1.5380406816829589E-2</v>
      </c>
      <c r="S192" s="14">
        <v>0.63323680821622785</v>
      </c>
      <c r="T192" t="e">
        <v>#N/A</v>
      </c>
      <c r="U192" s="11" t="e">
        <v>#N/A</v>
      </c>
      <c r="V192" s="9">
        <v>2700.5474610851611</v>
      </c>
      <c r="W192" s="9">
        <v>9.48634103108758</v>
      </c>
      <c r="X192" s="9">
        <v>10.39741490455105</v>
      </c>
      <c r="Y192" s="9">
        <v>2587.2676372675119</v>
      </c>
      <c r="Z192" s="9">
        <v>10.643461030424</v>
      </c>
      <c r="AA192" s="9">
        <v>62.607720405995693</v>
      </c>
      <c r="AB192" s="9">
        <v>2649.8208086616751</v>
      </c>
      <c r="AC192" s="9">
        <v>7.0122536442535566</v>
      </c>
      <c r="AD192" s="15">
        <v>33.80782314084756</v>
      </c>
      <c r="AE192" t="e">
        <v>#N/A</v>
      </c>
      <c r="AF192" t="e">
        <v>#N/A</v>
      </c>
      <c r="AG192" s="11" t="e">
        <v>#N/A</v>
      </c>
      <c r="AH192" s="16">
        <v>95.80530150089902</v>
      </c>
      <c r="AK192" t="s">
        <v>1140</v>
      </c>
      <c r="AL192" t="s">
        <v>1140</v>
      </c>
      <c r="AM192">
        <v>21.936</v>
      </c>
      <c r="AN192">
        <v>544.51684435227935</v>
      </c>
      <c r="AO192">
        <v>50.579518862846648</v>
      </c>
      <c r="AP192">
        <v>110.9390527697025</v>
      </c>
      <c r="AQ192" t="s">
        <v>154</v>
      </c>
      <c r="AR192">
        <v>881.36532201357443</v>
      </c>
      <c r="AS192">
        <v>1830.543071011017</v>
      </c>
      <c r="AT192">
        <v>276.11957213330612</v>
      </c>
      <c r="AU192">
        <v>15.367807301545721</v>
      </c>
      <c r="AV192">
        <v>2.1994513525602808</v>
      </c>
      <c r="AW192">
        <v>3.2537225360285809</v>
      </c>
      <c r="AX192">
        <v>1.2084846890402099</v>
      </c>
      <c r="AY192">
        <v>1.5711178851286369</v>
      </c>
      <c r="AZ192" t="s">
        <v>154</v>
      </c>
      <c r="BA192">
        <v>21.807956531963889</v>
      </c>
      <c r="BB192">
        <v>47.13344052349764</v>
      </c>
      <c r="BC192">
        <v>0.28634493991339938</v>
      </c>
      <c r="BD192">
        <v>0.14239532681078321</v>
      </c>
      <c r="BE192">
        <v>0.2332173021140698</v>
      </c>
      <c r="BF192">
        <v>342.26886818095778</v>
      </c>
      <c r="BG192">
        <v>22.071049474884809</v>
      </c>
      <c r="BH192">
        <v>7.0241981693189001E-2</v>
      </c>
      <c r="BI192">
        <v>537701.73991369712</v>
      </c>
      <c r="BJ192">
        <v>27867.296816536411</v>
      </c>
      <c r="BK192">
        <v>1.8212152715696419</v>
      </c>
      <c r="BL192">
        <v>1.533743440775601</v>
      </c>
      <c r="BM192">
        <v>0.23205601271319851</v>
      </c>
      <c r="BN192">
        <v>0.13487033193046671</v>
      </c>
      <c r="BO192">
        <v>0.1867696456871574</v>
      </c>
      <c r="BP192">
        <v>8.8675787922778901E-2</v>
      </c>
      <c r="BQ192">
        <v>5.2452454190339507E-3</v>
      </c>
      <c r="BR192">
        <v>13.92001028796153</v>
      </c>
      <c r="BS192">
        <v>1.1653037439160401</v>
      </c>
      <c r="BT192">
        <v>5.0351381389395163E-2</v>
      </c>
      <c r="BU192">
        <v>0.23076606215561971</v>
      </c>
      <c r="BV192">
        <v>9.9732974821022169E-2</v>
      </c>
      <c r="BW192">
        <v>1.9201221145781711E-2</v>
      </c>
      <c r="BX192">
        <v>2.0792299341794962</v>
      </c>
      <c r="BY192">
        <v>0.6683530762755765</v>
      </c>
      <c r="BZ192">
        <v>8.9783881857598904E-2</v>
      </c>
      <c r="CA192">
        <v>1.6512184565751411</v>
      </c>
      <c r="CB192">
        <v>0.36247056646638748</v>
      </c>
      <c r="CC192">
        <v>0.1300844764840598</v>
      </c>
      <c r="CD192">
        <v>0.55147523205499138</v>
      </c>
      <c r="CE192">
        <v>0.13713027460635421</v>
      </c>
      <c r="CF192">
        <v>4.0756177907676272E-2</v>
      </c>
      <c r="CG192">
        <v>7.0804329485976929</v>
      </c>
      <c r="CH192">
        <v>1.19620039742023</v>
      </c>
      <c r="CI192">
        <v>0.15205401547154959</v>
      </c>
      <c r="CJ192">
        <v>1.9439689614242019</v>
      </c>
      <c r="CK192">
        <v>0.23920386495061649</v>
      </c>
      <c r="CL192">
        <v>7.9309370320543512E-3</v>
      </c>
      <c r="CM192">
        <v>26.366495002655789</v>
      </c>
      <c r="CN192">
        <v>2.4969644078055921</v>
      </c>
      <c r="CO192">
        <v>4.9447450937683941E-2</v>
      </c>
      <c r="CP192">
        <v>10.35915390551374</v>
      </c>
      <c r="CQ192">
        <v>0.76429677102851079</v>
      </c>
      <c r="CR192">
        <v>1.217607925802227E-2</v>
      </c>
      <c r="CS192">
        <v>56.739447764187638</v>
      </c>
      <c r="CT192">
        <v>4.1528637943713989</v>
      </c>
      <c r="CU192">
        <v>3.6557276535956647E-2</v>
      </c>
      <c r="CV192">
        <v>12.90038024392129</v>
      </c>
      <c r="CW192">
        <v>1.0153461729476609</v>
      </c>
      <c r="CX192">
        <v>1.164959683707434E-2</v>
      </c>
      <c r="CY192">
        <v>139.369916192484</v>
      </c>
      <c r="CZ192">
        <v>11.449258610104961</v>
      </c>
      <c r="DA192">
        <v>5.4498686565488792E-2</v>
      </c>
      <c r="DB192">
        <v>34.090397301202771</v>
      </c>
      <c r="DC192">
        <v>2.1867212457776</v>
      </c>
      <c r="DD192">
        <v>1.1649230667400231E-2</v>
      </c>
      <c r="DE192">
        <v>11168.60643120987</v>
      </c>
      <c r="DF192">
        <v>648.39331070007154</v>
      </c>
      <c r="DG192">
        <v>0.1144281028291963</v>
      </c>
      <c r="DH192">
        <v>0.45765850239288841</v>
      </c>
      <c r="DI192">
        <v>9.4817285935715256E-2</v>
      </c>
      <c r="DJ192">
        <v>1.058733833745933E-2</v>
      </c>
      <c r="DK192">
        <v>1.2567691936821299</v>
      </c>
      <c r="DL192">
        <v>5.2334306659170577</v>
      </c>
      <c r="DM192">
        <v>10.100366402710369</v>
      </c>
      <c r="DN192">
        <v>195.99793175923961</v>
      </c>
      <c r="DO192">
        <v>14.711370117951679</v>
      </c>
      <c r="DP192">
        <v>0.65383864980752593</v>
      </c>
      <c r="DQ192">
        <v>39.843330387730852</v>
      </c>
      <c r="DR192">
        <v>3.0543868971796142</v>
      </c>
      <c r="DS192">
        <v>0.46088978267504299</v>
      </c>
      <c r="DT192">
        <v>10.95575280676592</v>
      </c>
      <c r="DU192">
        <v>0.81268945165279916</v>
      </c>
      <c r="DV192">
        <v>0.31601215200503258</v>
      </c>
      <c r="DW192">
        <v>41.623138505879318</v>
      </c>
      <c r="DX192">
        <v>3.0211961584089169</v>
      </c>
      <c r="DY192">
        <v>0.31156612593509297</v>
      </c>
      <c r="DZ192">
        <v>95.821769254636948</v>
      </c>
      <c r="EA192">
        <v>8.4393984747715987</v>
      </c>
      <c r="EB192">
        <v>0.1543642879601814</v>
      </c>
      <c r="EC192">
        <v>61.845610387328207</v>
      </c>
      <c r="ED192">
        <v>4.6134548522286201</v>
      </c>
      <c r="EE192">
        <v>0.29201091248904792</v>
      </c>
      <c r="EH192">
        <v>218.00564852290299</v>
      </c>
      <c r="EI192">
        <v>0.78805757673906074</v>
      </c>
      <c r="EJ192">
        <v>22.708010257686009</v>
      </c>
      <c r="EK192">
        <v>2.486703255987281</v>
      </c>
      <c r="EL192">
        <v>4.5497372739157456</v>
      </c>
      <c r="EM192">
        <v>11.156881463345551</v>
      </c>
      <c r="EN192">
        <v>9.7952971945824405</v>
      </c>
      <c r="EO192">
        <v>35.580065068330107</v>
      </c>
      <c r="EP192">
        <v>53.849555718121927</v>
      </c>
      <c r="EQ192">
        <v>107.1808739945357</v>
      </c>
      <c r="ER192">
        <v>189.7280935075776</v>
      </c>
      <c r="ES192">
        <v>354.62154852617277</v>
      </c>
      <c r="ET192">
        <v>522.28260096847305</v>
      </c>
      <c r="EU192">
        <v>865.65165336946598</v>
      </c>
      <c r="EV192">
        <v>1385.7885081789741</v>
      </c>
      <c r="EX192">
        <v>16.2213922378149</v>
      </c>
      <c r="EY192">
        <v>12.23909378984321</v>
      </c>
      <c r="EZ192">
        <v>0.49163505164355908</v>
      </c>
      <c r="FA192">
        <v>0.51951133752443057</v>
      </c>
      <c r="FB192">
        <v>9.1036339348700163E-4</v>
      </c>
      <c r="FC192">
        <v>2.2148851476961249E-2</v>
      </c>
      <c r="FD192">
        <v>24.329681570481</v>
      </c>
      <c r="FE192">
        <v>3.3512836159633288</v>
      </c>
      <c r="FF192">
        <v>6.883742703660694</v>
      </c>
      <c r="FG192">
        <v>0.68753553042463866</v>
      </c>
      <c r="FH192">
        <v>1.1004838652965429E-2</v>
      </c>
      <c r="FJ192">
        <f t="shared" si="8"/>
        <v>95.821769254636948</v>
      </c>
      <c r="FK192">
        <f t="shared" si="9"/>
        <v>155.50578965038821</v>
      </c>
      <c r="FL192">
        <f t="shared" si="10"/>
        <v>0.61883663669041944</v>
      </c>
      <c r="FM192">
        <f t="shared" si="11"/>
        <v>1.4507209164363386</v>
      </c>
    </row>
    <row r="193" spans="1:169" x14ac:dyDescent="0.25">
      <c r="A193" t="s">
        <v>1141</v>
      </c>
      <c r="B193" t="s">
        <v>963</v>
      </c>
      <c r="C193" s="7">
        <v>-9.1857888462011363</v>
      </c>
      <c r="D193" s="8">
        <v>1.923827464608972E-2</v>
      </c>
      <c r="E193" s="9">
        <v>135.48607390799549</v>
      </c>
      <c r="F193" s="10">
        <v>0.99334236351636251</v>
      </c>
      <c r="G193">
        <v>-154.184116065154</v>
      </c>
      <c r="H193" s="11">
        <v>467.00333540303137</v>
      </c>
      <c r="I193" s="7">
        <v>1.930278684926158</v>
      </c>
      <c r="J193" s="7">
        <v>5.9428729332262377E-2</v>
      </c>
      <c r="K193" s="8">
        <v>0.18489496466600031</v>
      </c>
      <c r="L193" s="19">
        <v>7.5988332577882486E-4</v>
      </c>
      <c r="M193">
        <v>0.21394519455865879</v>
      </c>
      <c r="N193" s="11">
        <v>0.73752422854982014</v>
      </c>
      <c r="O193" s="12">
        <v>13.204862516300381</v>
      </c>
      <c r="P193" s="10">
        <v>0.46574357231757152</v>
      </c>
      <c r="Q193" s="8">
        <v>0.51834819209842287</v>
      </c>
      <c r="R193" s="13">
        <v>1.6129769922794399E-2</v>
      </c>
      <c r="S193" s="14">
        <v>0.81550804035988733</v>
      </c>
      <c r="T193" t="e">
        <v>#N/A</v>
      </c>
      <c r="U193" s="11" t="e">
        <v>#N/A</v>
      </c>
      <c r="V193" s="9">
        <v>2696.3043325529311</v>
      </c>
      <c r="W193" s="9">
        <v>5.291246509085938</v>
      </c>
      <c r="X193" s="9">
        <v>6.7843331271923528</v>
      </c>
      <c r="Y193" s="9">
        <v>2691.9603083340562</v>
      </c>
      <c r="Z193" s="9">
        <v>10.802098386523589</v>
      </c>
      <c r="AA193" s="9">
        <v>68.343422984030639</v>
      </c>
      <c r="AB193" s="9">
        <v>2694.130223861172</v>
      </c>
      <c r="AC193" s="9">
        <v>4.8911687263510117</v>
      </c>
      <c r="AD193" s="15">
        <v>33.201603925124047</v>
      </c>
      <c r="AE193" t="e">
        <v>#N/A</v>
      </c>
      <c r="AF193" t="e">
        <v>#N/A</v>
      </c>
      <c r="AG193" s="11" t="e">
        <v>#N/A</v>
      </c>
      <c r="AH193" s="16">
        <v>99.838889691848621</v>
      </c>
      <c r="AK193" t="s">
        <v>1142</v>
      </c>
      <c r="AL193" t="s">
        <v>1142</v>
      </c>
      <c r="AM193">
        <v>25.029</v>
      </c>
      <c r="AN193">
        <v>176.98118752953039</v>
      </c>
      <c r="AO193">
        <v>60.011202486683473</v>
      </c>
      <c r="AP193">
        <v>93.57577288701151</v>
      </c>
      <c r="AQ193" t="s">
        <v>154</v>
      </c>
      <c r="AR193">
        <v>777.57631040524859</v>
      </c>
      <c r="AS193">
        <v>1581.542006669031</v>
      </c>
      <c r="AT193">
        <v>319.62503178393121</v>
      </c>
      <c r="AU193">
        <v>12.486915519803331</v>
      </c>
      <c r="AV193">
        <v>1.9373361025128371</v>
      </c>
      <c r="AW193">
        <v>2.9753808358020719</v>
      </c>
      <c r="AX193">
        <v>0.86458783467297495</v>
      </c>
      <c r="AY193">
        <v>1.4014388461280209</v>
      </c>
      <c r="AZ193" t="s">
        <v>154</v>
      </c>
      <c r="BA193">
        <v>18.267557631050721</v>
      </c>
      <c r="BB193">
        <v>39.33670019817604</v>
      </c>
      <c r="BC193">
        <v>0.4275816090458367</v>
      </c>
      <c r="BD193">
        <v>0.157297986391918</v>
      </c>
      <c r="BE193">
        <v>0.12670267001418731</v>
      </c>
      <c r="BF193">
        <v>585.81225380724368</v>
      </c>
      <c r="BG193">
        <v>23.12379137131688</v>
      </c>
      <c r="BH193">
        <v>4.9473040088111972E-2</v>
      </c>
      <c r="BI193">
        <v>534662.09922527196</v>
      </c>
      <c r="BJ193">
        <v>29437.497636933851</v>
      </c>
      <c r="BK193">
        <v>1.564460905474484</v>
      </c>
      <c r="BL193">
        <v>1.6755386109083981</v>
      </c>
      <c r="BM193">
        <v>0.21277951405609591</v>
      </c>
      <c r="BN193">
        <v>7.5888217373847072E-2</v>
      </c>
      <c r="BO193" t="s">
        <v>154</v>
      </c>
      <c r="BP193">
        <v>1.3887665278073291E-2</v>
      </c>
      <c r="BQ193">
        <v>5.9193153146200328E-3</v>
      </c>
      <c r="BR193">
        <v>19.79045629015269</v>
      </c>
      <c r="BS193">
        <v>1.230741293903397</v>
      </c>
      <c r="BT193">
        <v>4.4916411814618223E-2</v>
      </c>
      <c r="BU193">
        <v>4.9966615543330088E-2</v>
      </c>
      <c r="BV193">
        <v>1.5762315809393461E-2</v>
      </c>
      <c r="BW193">
        <v>7.211692129615299E-3</v>
      </c>
      <c r="BX193">
        <v>0.96273859960082331</v>
      </c>
      <c r="BY193">
        <v>0.18099133936262199</v>
      </c>
      <c r="BZ193">
        <v>6.5053780401999092E-2</v>
      </c>
      <c r="CA193">
        <v>1.9485464889439119</v>
      </c>
      <c r="CB193">
        <v>0.32993608816432007</v>
      </c>
      <c r="CC193">
        <v>9.1666441034712887E-2</v>
      </c>
      <c r="CD193">
        <v>0.58686618847926331</v>
      </c>
      <c r="CE193">
        <v>8.6991656778651658E-2</v>
      </c>
      <c r="CF193">
        <v>2.0100576928263399E-2</v>
      </c>
      <c r="CG193">
        <v>10.83876457563632</v>
      </c>
      <c r="CH193">
        <v>0.87640112100246814</v>
      </c>
      <c r="CI193">
        <v>0.13552487781792841</v>
      </c>
      <c r="CJ193">
        <v>3.6109634001778379</v>
      </c>
      <c r="CK193">
        <v>0.23093995521439881</v>
      </c>
      <c r="CL193">
        <v>1.9701274094657731E-2</v>
      </c>
      <c r="CM193">
        <v>44.880816568568733</v>
      </c>
      <c r="CN193">
        <v>2.5817271608597769</v>
      </c>
      <c r="CO193">
        <v>4.4338416299419828E-2</v>
      </c>
      <c r="CP193">
        <v>18.582927186806931</v>
      </c>
      <c r="CQ193">
        <v>0.96634972749365855</v>
      </c>
      <c r="CR193">
        <v>1.090731210699423E-2</v>
      </c>
      <c r="CS193">
        <v>97.16289325458861</v>
      </c>
      <c r="CT193">
        <v>3.9943505663487788</v>
      </c>
      <c r="CU193">
        <v>3.2794557959112139E-2</v>
      </c>
      <c r="CV193">
        <v>21.775711533551501</v>
      </c>
      <c r="CW193">
        <v>1.086816338659176</v>
      </c>
      <c r="CX193">
        <v>1.0434577425443939E-2</v>
      </c>
      <c r="CY193">
        <v>217.16377128576261</v>
      </c>
      <c r="CZ193">
        <v>9.8425495893031165</v>
      </c>
      <c r="DA193">
        <v>4.8823704767926822E-2</v>
      </c>
      <c r="DB193">
        <v>49.703103389769581</v>
      </c>
      <c r="DC193">
        <v>1.974186159434214</v>
      </c>
      <c r="DD193">
        <v>1.0435041595653781E-2</v>
      </c>
      <c r="DE193">
        <v>9998.1253298753072</v>
      </c>
      <c r="DF193">
        <v>487.89095939373868</v>
      </c>
      <c r="DG193">
        <v>0.1025654410957778</v>
      </c>
      <c r="DH193">
        <v>0.51471436848785679</v>
      </c>
      <c r="DI193">
        <v>9.303236081479295E-2</v>
      </c>
      <c r="DJ193">
        <v>9.4925794554424608E-3</v>
      </c>
      <c r="DK193">
        <v>0.72516827213580115</v>
      </c>
      <c r="DL193">
        <v>5.441470083654858</v>
      </c>
      <c r="DM193">
        <v>9.6717463884406847</v>
      </c>
      <c r="DN193">
        <v>291.59978832778921</v>
      </c>
      <c r="DO193">
        <v>10.264940158364981</v>
      </c>
      <c r="DP193">
        <v>0.66716210322060476</v>
      </c>
      <c r="DQ193">
        <v>59.115988024724203</v>
      </c>
      <c r="DR193">
        <v>2.0480733292982598</v>
      </c>
      <c r="DS193">
        <v>0.35522160749069892</v>
      </c>
      <c r="DT193">
        <v>28.4725457774699</v>
      </c>
      <c r="DU193">
        <v>1.221382221239236</v>
      </c>
      <c r="DV193">
        <v>0.29393553586072219</v>
      </c>
      <c r="DW193">
        <v>102.0625134501467</v>
      </c>
      <c r="DX193">
        <v>5.6491270837025116</v>
      </c>
      <c r="DY193">
        <v>0.27002603293426408</v>
      </c>
      <c r="DZ193">
        <v>135.48607390799549</v>
      </c>
      <c r="EA193">
        <v>5.1652439870781173</v>
      </c>
      <c r="EB193">
        <v>0.14533895092116461</v>
      </c>
      <c r="EC193">
        <v>97.95782442947808</v>
      </c>
      <c r="ED193">
        <v>3.4867580479277231</v>
      </c>
      <c r="EE193">
        <v>0.2461428531429225</v>
      </c>
      <c r="EH193">
        <v>373.1288240810469</v>
      </c>
      <c r="EI193">
        <v>-7.990919188218952E-2</v>
      </c>
      <c r="EJ193">
        <v>32.284594274311083</v>
      </c>
      <c r="EK193">
        <v>0.5384333571479536</v>
      </c>
      <c r="EL193">
        <v>2.106649014443815</v>
      </c>
      <c r="EM193">
        <v>13.165854655026431</v>
      </c>
      <c r="EN193">
        <v>10.423910985422079</v>
      </c>
      <c r="EO193">
        <v>54.466153646413652</v>
      </c>
      <c r="EP193">
        <v>100.0266869855357</v>
      </c>
      <c r="EQ193">
        <v>182.44234377466961</v>
      </c>
      <c r="ER193">
        <v>340.34665177302082</v>
      </c>
      <c r="ES193">
        <v>607.26808284117885</v>
      </c>
      <c r="ET193">
        <v>881.60775439479767</v>
      </c>
      <c r="EU193">
        <v>1348.8432999115689</v>
      </c>
      <c r="EV193">
        <v>2020.451357307707</v>
      </c>
      <c r="EX193" t="e">
        <v>#N/A</v>
      </c>
      <c r="EY193">
        <v>95.776733304244644</v>
      </c>
      <c r="EZ193">
        <v>0.38926271954103298</v>
      </c>
      <c r="FA193">
        <v>0.40274117082279931</v>
      </c>
      <c r="FB193">
        <v>-5.924275406003679E-5</v>
      </c>
      <c r="FC193">
        <v>-1.4671348448974089E-3</v>
      </c>
      <c r="FD193">
        <v>24.76479812890889</v>
      </c>
      <c r="FE193">
        <v>3.2552784874275908</v>
      </c>
      <c r="FF193">
        <v>6.846030830295228</v>
      </c>
      <c r="FG193">
        <v>0.62388893463132644</v>
      </c>
      <c r="FH193">
        <v>7.7155531099318674E-3</v>
      </c>
      <c r="FJ193">
        <f t="shared" si="8"/>
        <v>135.48607390799549</v>
      </c>
      <c r="FK193">
        <f t="shared" si="9"/>
        <v>219.87559897485556</v>
      </c>
      <c r="FL193">
        <f t="shared" si="10"/>
        <v>0.77374171001497072</v>
      </c>
      <c r="FM193">
        <f t="shared" si="11"/>
        <v>1.8386068438089538</v>
      </c>
    </row>
    <row r="194" spans="1:169" x14ac:dyDescent="0.25">
      <c r="A194" t="s">
        <v>1143</v>
      </c>
      <c r="B194" t="s">
        <v>963</v>
      </c>
      <c r="C194" s="7">
        <v>2.2094074475544678</v>
      </c>
      <c r="D194" s="8">
        <v>1.2759025350672091E-2</v>
      </c>
      <c r="E194" s="9">
        <v>81.627735138882585</v>
      </c>
      <c r="F194" s="10">
        <v>0.79420982265516027</v>
      </c>
      <c r="G194">
        <v>640.85615371046401</v>
      </c>
      <c r="H194" s="11">
        <v>115.19800411003089</v>
      </c>
      <c r="I194" s="7">
        <v>1.924781062350382</v>
      </c>
      <c r="J194" s="7">
        <v>5.9118018889169122E-2</v>
      </c>
      <c r="K194" s="8">
        <v>0.18508391103610511</v>
      </c>
      <c r="L194" s="19">
        <v>8.4349335666449835E-4</v>
      </c>
      <c r="M194">
        <v>0.175747468107149</v>
      </c>
      <c r="N194" s="11">
        <v>0.56716362580026214</v>
      </c>
      <c r="O194" s="12">
        <v>13.267783509405371</v>
      </c>
      <c r="P194" s="10">
        <v>0.46854444652017319</v>
      </c>
      <c r="Q194" s="8">
        <v>0.5197503193494839</v>
      </c>
      <c r="R194" s="13">
        <v>1.6110201853178109E-2</v>
      </c>
      <c r="S194" s="14">
        <v>0.7102568158218554</v>
      </c>
      <c r="T194" t="e">
        <v>#N/A</v>
      </c>
      <c r="U194" s="11" t="e">
        <v>#N/A</v>
      </c>
      <c r="V194" s="9">
        <v>2697.9025334967009</v>
      </c>
      <c r="W194" s="9">
        <v>6.2002376786258324</v>
      </c>
      <c r="X194" s="9">
        <v>7.5108177412911044</v>
      </c>
      <c r="Y194" s="9">
        <v>2697.9673103557352</v>
      </c>
      <c r="Z194" s="9">
        <v>9.1848093980849406</v>
      </c>
      <c r="AA194" s="9">
        <v>68.224517693994414</v>
      </c>
      <c r="AB194" s="9">
        <v>2698.5903192082592</v>
      </c>
      <c r="AC194" s="9">
        <v>5.0982539244990814</v>
      </c>
      <c r="AD194" s="15">
        <v>33.14114801228046</v>
      </c>
      <c r="AE194" t="e">
        <v>#N/A</v>
      </c>
      <c r="AF194" t="e">
        <v>#N/A</v>
      </c>
      <c r="AG194" s="11" t="e">
        <v>#N/A</v>
      </c>
      <c r="AH194" s="16">
        <v>100.00240100812501</v>
      </c>
      <c r="AK194" t="s">
        <v>1144</v>
      </c>
      <c r="AL194" t="s">
        <v>1144</v>
      </c>
      <c r="AM194">
        <v>25.013000000000002</v>
      </c>
      <c r="AN194">
        <v>171.88566685992379</v>
      </c>
      <c r="AO194">
        <v>47.511264681495177</v>
      </c>
      <c r="AP194">
        <v>89.51686543087547</v>
      </c>
      <c r="AQ194" t="s">
        <v>154</v>
      </c>
      <c r="AR194">
        <v>657.63551034593763</v>
      </c>
      <c r="AS194">
        <v>1498.6887882578339</v>
      </c>
      <c r="AT194">
        <v>283.00839006750863</v>
      </c>
      <c r="AU194">
        <v>12.81090725072554</v>
      </c>
      <c r="AV194">
        <v>1.8546565189193049</v>
      </c>
      <c r="AW194">
        <v>4.3578783895026083</v>
      </c>
      <c r="AX194">
        <v>0.90514273900949249</v>
      </c>
      <c r="AY194">
        <v>1.348620114946032</v>
      </c>
      <c r="AZ194" t="s">
        <v>154</v>
      </c>
      <c r="BA194">
        <v>19.26910324693651</v>
      </c>
      <c r="BB194">
        <v>36.99568314961332</v>
      </c>
      <c r="BC194">
        <v>0.24917731573320909</v>
      </c>
      <c r="BD194">
        <v>0.1325432715487071</v>
      </c>
      <c r="BE194">
        <v>0.122006241609942</v>
      </c>
      <c r="BF194">
        <v>414.70951763559032</v>
      </c>
      <c r="BG194">
        <v>24.228367182852502</v>
      </c>
      <c r="BH194">
        <v>7.8552872197684045E-2</v>
      </c>
      <c r="BI194">
        <v>497999.97990740382</v>
      </c>
      <c r="BJ194">
        <v>18564.12121862248</v>
      </c>
      <c r="BK194">
        <v>1.5168028000622431</v>
      </c>
      <c r="BL194">
        <v>1.447919063046522</v>
      </c>
      <c r="BM194">
        <v>0.21926863902792679</v>
      </c>
      <c r="BN194">
        <v>9.2042762449655258E-2</v>
      </c>
      <c r="BO194">
        <v>1.2276266233355629E-2</v>
      </c>
      <c r="BP194">
        <v>3.8512770349659821E-3</v>
      </c>
      <c r="BQ194">
        <v>5.7398600413387391E-3</v>
      </c>
      <c r="BR194">
        <v>13.80634897167266</v>
      </c>
      <c r="BS194">
        <v>0.95401190908129618</v>
      </c>
      <c r="BT194">
        <v>1.518321468594558E-2</v>
      </c>
      <c r="BU194">
        <v>5.8289631240905762E-2</v>
      </c>
      <c r="BV194">
        <v>1.8040820319236369E-2</v>
      </c>
      <c r="BW194">
        <v>8.5444057690306722E-3</v>
      </c>
      <c r="BX194">
        <v>0.89291156263202864</v>
      </c>
      <c r="BY194">
        <v>0.19928297843835671</v>
      </c>
      <c r="BZ194">
        <v>6.2421650091693703E-2</v>
      </c>
      <c r="CA194">
        <v>1.368661371136469</v>
      </c>
      <c r="CB194">
        <v>0.2075022556518078</v>
      </c>
      <c r="CC194">
        <v>0.112007627516473</v>
      </c>
      <c r="CD194">
        <v>0.39744836217988661</v>
      </c>
      <c r="CE194">
        <v>6.6138825036990936E-2</v>
      </c>
      <c r="CF194">
        <v>8.3583554831082978E-3</v>
      </c>
      <c r="CG194">
        <v>6.4730034323038179</v>
      </c>
      <c r="CH194">
        <v>0.82406392328838007</v>
      </c>
      <c r="CI194">
        <v>0.1056843472078892</v>
      </c>
      <c r="CJ194">
        <v>2.398883852148471</v>
      </c>
      <c r="CK194">
        <v>0.19343449799011639</v>
      </c>
      <c r="CL194">
        <v>1.8971019375767881E-2</v>
      </c>
      <c r="CM194">
        <v>30.701911507298441</v>
      </c>
      <c r="CN194">
        <v>2.398435770620559</v>
      </c>
      <c r="CO194">
        <v>4.1553259259797491E-2</v>
      </c>
      <c r="CP194">
        <v>12.284282392572919</v>
      </c>
      <c r="CQ194">
        <v>0.86353266501092474</v>
      </c>
      <c r="CR194">
        <v>1.021899357931268E-2</v>
      </c>
      <c r="CS194">
        <v>65.943973808249311</v>
      </c>
      <c r="CT194">
        <v>3.3491014219692801</v>
      </c>
      <c r="CU194">
        <v>3.073847933495865E-2</v>
      </c>
      <c r="CV194">
        <v>15.57371283870693</v>
      </c>
      <c r="CW194">
        <v>1.1308872476013361</v>
      </c>
      <c r="CX194">
        <v>9.7755940267272492E-3</v>
      </c>
      <c r="CY194">
        <v>151.40443325048591</v>
      </c>
      <c r="CZ194">
        <v>8.9243317335483816</v>
      </c>
      <c r="DA194">
        <v>4.5743982431119531E-2</v>
      </c>
      <c r="DB194">
        <v>36.325293415110323</v>
      </c>
      <c r="DC194">
        <v>1.770327353514495</v>
      </c>
      <c r="DD194">
        <v>9.7763527758974126E-3</v>
      </c>
      <c r="DE194">
        <v>9187.7095808438098</v>
      </c>
      <c r="DF194">
        <v>451.20956351346211</v>
      </c>
      <c r="DG194">
        <v>9.6118703499873101E-2</v>
      </c>
      <c r="DH194">
        <v>0.40051416153290958</v>
      </c>
      <c r="DI194">
        <v>7.2212470744320856E-2</v>
      </c>
      <c r="DJ194">
        <v>8.895968124250149E-3</v>
      </c>
      <c r="DK194">
        <v>1.006915648276222</v>
      </c>
      <c r="DL194">
        <v>4.4782745659769976</v>
      </c>
      <c r="DM194">
        <v>10.077847396713061</v>
      </c>
      <c r="DN194">
        <v>176.29365349180131</v>
      </c>
      <c r="DO194">
        <v>6.9040174813950577</v>
      </c>
      <c r="DP194">
        <v>0.5843884670116869</v>
      </c>
      <c r="DQ194">
        <v>35.744109556152921</v>
      </c>
      <c r="DR194">
        <v>1.401221196704566</v>
      </c>
      <c r="DS194">
        <v>0.36641982958966401</v>
      </c>
      <c r="DT194">
        <v>14.134422499833899</v>
      </c>
      <c r="DU194">
        <v>0.63484519344902746</v>
      </c>
      <c r="DV194">
        <v>0.26629077735784962</v>
      </c>
      <c r="DW194">
        <v>49.713737076004684</v>
      </c>
      <c r="DX194">
        <v>2.1638990752335809</v>
      </c>
      <c r="DY194">
        <v>0.2759567964889299</v>
      </c>
      <c r="DZ194">
        <v>81.627735138882585</v>
      </c>
      <c r="EA194">
        <v>3.5822011046538642</v>
      </c>
      <c r="EB194">
        <v>0.14489824515270691</v>
      </c>
      <c r="EC194">
        <v>57.572919063435442</v>
      </c>
      <c r="ED194">
        <v>2.298353480357171</v>
      </c>
      <c r="EE194">
        <v>0.28953486636970421</v>
      </c>
      <c r="EH194">
        <v>264.14618957680909</v>
      </c>
      <c r="EI194">
        <v>5.1798591701922483E-2</v>
      </c>
      <c r="EJ194">
        <v>22.522592123446429</v>
      </c>
      <c r="EK194">
        <v>0.62812102630286382</v>
      </c>
      <c r="EL194">
        <v>1.953854622827196</v>
      </c>
      <c r="EM194">
        <v>9.2477119671383026</v>
      </c>
      <c r="EN194">
        <v>7.0594735733550023</v>
      </c>
      <c r="EO194">
        <v>32.52765543871265</v>
      </c>
      <c r="EP194">
        <v>66.451076236799736</v>
      </c>
      <c r="EQ194">
        <v>124.8045183223514</v>
      </c>
      <c r="ER194">
        <v>224.98685700683001</v>
      </c>
      <c r="ES194">
        <v>412.1498363015582</v>
      </c>
      <c r="ET194">
        <v>630.51468982619156</v>
      </c>
      <c r="EU194">
        <v>940.40020652475698</v>
      </c>
      <c r="EV194">
        <v>1476.637943703671</v>
      </c>
      <c r="EX194">
        <v>124.8641399092961</v>
      </c>
      <c r="EY194">
        <v>54.559222534556078</v>
      </c>
      <c r="EZ194">
        <v>0.40703222042801801</v>
      </c>
      <c r="FA194">
        <v>0.39559316627608881</v>
      </c>
      <c r="FB194">
        <v>5.5081433779501017E-5</v>
      </c>
      <c r="FC194">
        <v>1.592447749562504E-3</v>
      </c>
      <c r="FD194">
        <v>28.910789721583921</v>
      </c>
      <c r="FE194">
        <v>3.6151507290149811</v>
      </c>
      <c r="FF194">
        <v>5.9123331813764262</v>
      </c>
      <c r="FG194">
        <v>0.53913702119829199</v>
      </c>
      <c r="FH194">
        <v>9.563254073617921E-3</v>
      </c>
      <c r="FJ194">
        <f t="shared" si="8"/>
        <v>81.627735138882585</v>
      </c>
      <c r="FK194">
        <f t="shared" si="9"/>
        <v>132.47078935072383</v>
      </c>
      <c r="FL194">
        <f t="shared" si="10"/>
        <v>0.57462065264845352</v>
      </c>
      <c r="FM194">
        <f t="shared" si="11"/>
        <v>1.3220061618230625</v>
      </c>
    </row>
    <row r="195" spans="1:169" x14ac:dyDescent="0.25">
      <c r="A195" t="s">
        <v>1145</v>
      </c>
      <c r="B195" t="s">
        <v>963</v>
      </c>
      <c r="C195" s="7">
        <v>7.227211870618576</v>
      </c>
      <c r="D195" s="8">
        <v>1.3609391734507851E-2</v>
      </c>
      <c r="E195" s="9">
        <v>99.608877952093096</v>
      </c>
      <c r="F195" s="10">
        <v>0.84446225456980506</v>
      </c>
      <c r="G195">
        <v>196.1511924057308</v>
      </c>
      <c r="H195" s="11">
        <v>80.220555765317044</v>
      </c>
      <c r="I195" s="7">
        <v>1.9722585744380901</v>
      </c>
      <c r="J195" s="7">
        <v>6.4517651638475726E-2</v>
      </c>
      <c r="K195" s="8">
        <v>0.1844592896390515</v>
      </c>
      <c r="L195" s="19">
        <v>8.9520574391823479E-4</v>
      </c>
      <c r="M195">
        <v>0.19063194886824661</v>
      </c>
      <c r="N195" s="11">
        <v>1.0444435904918969</v>
      </c>
      <c r="O195" s="12">
        <v>12.919607735638159</v>
      </c>
      <c r="P195" s="10">
        <v>0.47008644288164808</v>
      </c>
      <c r="Q195" s="8">
        <v>0.50822437299464129</v>
      </c>
      <c r="R195" s="13">
        <v>1.6410162484961431E-2</v>
      </c>
      <c r="S195" s="14">
        <v>0.9062472788986573</v>
      </c>
      <c r="T195" t="e">
        <v>#N/A</v>
      </c>
      <c r="U195" s="11" t="e">
        <v>#N/A</v>
      </c>
      <c r="V195" s="9">
        <v>2692.2577215270908</v>
      </c>
      <c r="W195" s="9">
        <v>6.7645777334729766</v>
      </c>
      <c r="X195" s="9">
        <v>7.9771570206613021</v>
      </c>
      <c r="Y195" s="9">
        <v>2648.1948715968169</v>
      </c>
      <c r="Z195" s="9">
        <v>21.606006088982479</v>
      </c>
      <c r="AA195" s="9">
        <v>70.27950942271643</v>
      </c>
      <c r="AB195" s="9">
        <v>2672.7087412568112</v>
      </c>
      <c r="AC195" s="9">
        <v>9.7432036125695181</v>
      </c>
      <c r="AD195" s="15">
        <v>34.313761386452761</v>
      </c>
      <c r="AE195" t="e">
        <v>#N/A</v>
      </c>
      <c r="AF195" t="e">
        <v>#N/A</v>
      </c>
      <c r="AG195" s="11" t="e">
        <v>#N/A</v>
      </c>
      <c r="AH195" s="16">
        <v>98.363349482556913</v>
      </c>
      <c r="AK195" t="s">
        <v>1146</v>
      </c>
      <c r="AL195" t="s">
        <v>1146</v>
      </c>
      <c r="AM195">
        <v>25.013000000000002</v>
      </c>
      <c r="AN195">
        <v>219.3300390335757</v>
      </c>
      <c r="AO195">
        <v>56.803883451140187</v>
      </c>
      <c r="AP195">
        <v>91.318559666899645</v>
      </c>
      <c r="AQ195" t="s">
        <v>154</v>
      </c>
      <c r="AR195">
        <v>729.37415571152053</v>
      </c>
      <c r="AS195">
        <v>1599.8737544264111</v>
      </c>
      <c r="AT195">
        <v>305.68761534501851</v>
      </c>
      <c r="AU195">
        <v>14.37555490762111</v>
      </c>
      <c r="AV195">
        <v>1.8990718772587709</v>
      </c>
      <c r="AW195">
        <v>3.9597566066454419</v>
      </c>
      <c r="AX195">
        <v>0.82597523052822197</v>
      </c>
      <c r="AY195">
        <v>1.329593557918112</v>
      </c>
      <c r="AZ195" t="s">
        <v>154</v>
      </c>
      <c r="BA195">
        <v>17.67233491568977</v>
      </c>
      <c r="BB195">
        <v>36.638715995832193</v>
      </c>
      <c r="BC195">
        <v>0.31222377071199497</v>
      </c>
      <c r="BD195">
        <v>0.15517896846297041</v>
      </c>
      <c r="BE195">
        <v>9.7278012878157336E-2</v>
      </c>
      <c r="BF195">
        <v>573.4221086345151</v>
      </c>
      <c r="BG195">
        <v>45.389241956932253</v>
      </c>
      <c r="BH195">
        <v>5.8440344624094621E-2</v>
      </c>
      <c r="BI195">
        <v>514937.82807674463</v>
      </c>
      <c r="BJ195">
        <v>22801.345410136601</v>
      </c>
      <c r="BK195">
        <v>2.234377448396125</v>
      </c>
      <c r="BL195">
        <v>1.4306813349201091</v>
      </c>
      <c r="BM195">
        <v>0.22749890077217491</v>
      </c>
      <c r="BN195">
        <v>7.5635817301693456E-2</v>
      </c>
      <c r="BO195">
        <v>6.9408152372349438E-3</v>
      </c>
      <c r="BP195">
        <v>5.4370480206465382E-3</v>
      </c>
      <c r="BQ195">
        <v>6.2252573215037374E-3</v>
      </c>
      <c r="BR195">
        <v>15.29421539491768</v>
      </c>
      <c r="BS195">
        <v>1.2864502114208529</v>
      </c>
      <c r="BT195">
        <v>4.2201724676479362E-2</v>
      </c>
      <c r="BU195">
        <v>8.3383430833648436E-2</v>
      </c>
      <c r="BV195">
        <v>2.0999947026781721E-2</v>
      </c>
      <c r="BW195">
        <v>2.2909673003896579E-2</v>
      </c>
      <c r="BX195">
        <v>1.4674598944601569</v>
      </c>
      <c r="BY195">
        <v>0.25715673729837091</v>
      </c>
      <c r="BZ195">
        <v>6.1451150297347802E-2</v>
      </c>
      <c r="CA195">
        <v>2.914046253777983</v>
      </c>
      <c r="CB195">
        <v>0.39421555702134198</v>
      </c>
      <c r="CC195">
        <v>9.8153293363739957E-2</v>
      </c>
      <c r="CD195">
        <v>0.75926102105302884</v>
      </c>
      <c r="CE195">
        <v>0.1039386484091567</v>
      </c>
      <c r="CF195">
        <v>8.7577910728684951E-3</v>
      </c>
      <c r="CG195">
        <v>11.475858041122191</v>
      </c>
      <c r="CH195">
        <v>1.2841966706532739</v>
      </c>
      <c r="CI195">
        <v>4.79814991041028E-2</v>
      </c>
      <c r="CJ195">
        <v>3.5484413481921191</v>
      </c>
      <c r="CK195">
        <v>0.29195225864963231</v>
      </c>
      <c r="CL195">
        <v>1.8501925065005909E-2</v>
      </c>
      <c r="CM195">
        <v>43.826662276638388</v>
      </c>
      <c r="CN195">
        <v>3.725191565843267</v>
      </c>
      <c r="CO195">
        <v>4.3548920515449167E-2</v>
      </c>
      <c r="CP195">
        <v>17.665863849008609</v>
      </c>
      <c r="CQ195">
        <v>1.517364030032972</v>
      </c>
      <c r="CR195">
        <v>1.070639386752532E-2</v>
      </c>
      <c r="CS195">
        <v>93.281223617952932</v>
      </c>
      <c r="CT195">
        <v>8.1398007320277372</v>
      </c>
      <c r="CU195">
        <v>0.15124421131155399</v>
      </c>
      <c r="CV195">
        <v>20.346022594905929</v>
      </c>
      <c r="CW195">
        <v>1.5329671555146469</v>
      </c>
      <c r="CX195">
        <v>1.024121624128377E-2</v>
      </c>
      <c r="CY195">
        <v>205.38572258755119</v>
      </c>
      <c r="CZ195">
        <v>15.451659760208139</v>
      </c>
      <c r="DA195">
        <v>4.7927324739390549E-2</v>
      </c>
      <c r="DB195">
        <v>47.295340707012038</v>
      </c>
      <c r="DC195">
        <v>3.1650026305642611</v>
      </c>
      <c r="DD195">
        <v>2.2207746715425671E-2</v>
      </c>
      <c r="DE195">
        <v>9618.8908605981342</v>
      </c>
      <c r="DF195">
        <v>527.14227413692004</v>
      </c>
      <c r="DG195">
        <v>0.1007353122508249</v>
      </c>
      <c r="DH195">
        <v>0.37700073160410652</v>
      </c>
      <c r="DI195">
        <v>8.0652921799126059E-2</v>
      </c>
      <c r="DJ195">
        <v>9.3228040155235916E-3</v>
      </c>
      <c r="DK195">
        <v>2.1900310010477502</v>
      </c>
      <c r="DL195">
        <v>4.3200217443385052</v>
      </c>
      <c r="DM195">
        <v>10.10300477297872</v>
      </c>
      <c r="DN195">
        <v>209.0020800646694</v>
      </c>
      <c r="DO195">
        <v>14.33595153955377</v>
      </c>
      <c r="DP195">
        <v>0.61309937829375316</v>
      </c>
      <c r="DQ195">
        <v>42.236482445520821</v>
      </c>
      <c r="DR195">
        <v>2.8678482302767021</v>
      </c>
      <c r="DS195">
        <v>0.34705992220904958</v>
      </c>
      <c r="DT195">
        <v>18.368264686088899</v>
      </c>
      <c r="DU195">
        <v>1.6066394431629309</v>
      </c>
      <c r="DV195">
        <v>0.27671856752039481</v>
      </c>
      <c r="DW195">
        <v>70.79460962781171</v>
      </c>
      <c r="DX195">
        <v>7.0177524254617181</v>
      </c>
      <c r="DY195">
        <v>0.24472212385668529</v>
      </c>
      <c r="DZ195">
        <v>99.608877952093096</v>
      </c>
      <c r="EA195">
        <v>6.8193655382322858</v>
      </c>
      <c r="EB195">
        <v>0.14235952585213149</v>
      </c>
      <c r="EC195">
        <v>69.149168571961738</v>
      </c>
      <c r="ED195">
        <v>4.8991128247147948</v>
      </c>
      <c r="EE195">
        <v>0.25778553984312752</v>
      </c>
      <c r="EH195">
        <v>365.23701186911791</v>
      </c>
      <c r="EI195">
        <v>2.928614024149765E-2</v>
      </c>
      <c r="EJ195">
        <v>24.949780415852661</v>
      </c>
      <c r="EK195">
        <v>0.89852834950052196</v>
      </c>
      <c r="EL195">
        <v>3.211071979125069</v>
      </c>
      <c r="EM195">
        <v>19.689501714716101</v>
      </c>
      <c r="EN195">
        <v>13.4859861643522</v>
      </c>
      <c r="EO195">
        <v>57.667628347347659</v>
      </c>
      <c r="EP195">
        <v>98.294774188147329</v>
      </c>
      <c r="EQ195">
        <v>178.15716372617231</v>
      </c>
      <c r="ER195">
        <v>323.55061994521259</v>
      </c>
      <c r="ES195">
        <v>583.0076476122058</v>
      </c>
      <c r="ET195">
        <v>823.72561112979474</v>
      </c>
      <c r="EU195">
        <v>1275.6877179351</v>
      </c>
      <c r="EV195">
        <v>1922.574825488294</v>
      </c>
      <c r="EX195">
        <v>153.80475661820589</v>
      </c>
      <c r="EY195">
        <v>47.643249157221099</v>
      </c>
      <c r="EZ195">
        <v>0.40022047363220697</v>
      </c>
      <c r="FA195">
        <v>0.40075850669457203</v>
      </c>
      <c r="FB195">
        <v>2.2957138984532861E-5</v>
      </c>
      <c r="FC195">
        <v>5.0784367383897497E-4</v>
      </c>
      <c r="FD195">
        <v>22.121383425919468</v>
      </c>
      <c r="FE195">
        <v>3.794903338337515</v>
      </c>
      <c r="FF195">
        <v>6.5128465488457454</v>
      </c>
      <c r="FG195">
        <v>0.48498443171789679</v>
      </c>
      <c r="FH195">
        <v>6.9658266256080346E-3</v>
      </c>
      <c r="FJ195">
        <f t="shared" si="8"/>
        <v>99.608877952093096</v>
      </c>
      <c r="FK195">
        <f t="shared" si="9"/>
        <v>161.65175557306682</v>
      </c>
      <c r="FL195">
        <f t="shared" si="10"/>
        <v>0.60450896156390199</v>
      </c>
      <c r="FM195">
        <f t="shared" si="11"/>
        <v>1.4100481683451001</v>
      </c>
    </row>
    <row r="196" spans="1:169" x14ac:dyDescent="0.25">
      <c r="A196" t="s">
        <v>1147</v>
      </c>
      <c r="B196" t="s">
        <v>963</v>
      </c>
      <c r="C196" s="7">
        <v>-25.410808839756768</v>
      </c>
      <c r="D196" s="8">
        <v>8.0576974281548648E-3</v>
      </c>
      <c r="E196" s="9">
        <v>56.430763819097983</v>
      </c>
      <c r="F196" s="10">
        <v>0.73826070890592999</v>
      </c>
      <c r="G196">
        <v>-55.702161018047228</v>
      </c>
      <c r="H196" s="11">
        <v>120.51778079849041</v>
      </c>
      <c r="I196" s="7">
        <v>1.92212199810389</v>
      </c>
      <c r="J196" s="7">
        <v>6.1505562121578941E-2</v>
      </c>
      <c r="K196" s="8">
        <v>0.18542104927985351</v>
      </c>
      <c r="L196" s="19">
        <v>1.2606793059371749E-3</v>
      </c>
      <c r="M196">
        <v>0.17882802832802819</v>
      </c>
      <c r="N196" s="11">
        <v>1.006143693391969</v>
      </c>
      <c r="O196" s="12">
        <v>13.332723687532781</v>
      </c>
      <c r="P196" s="10">
        <v>0.49016502934977479</v>
      </c>
      <c r="Q196" s="8">
        <v>0.52133291585196839</v>
      </c>
      <c r="R196" s="13">
        <v>1.674851179765063E-2</v>
      </c>
      <c r="S196" s="14">
        <v>0.79372607992051114</v>
      </c>
      <c r="T196" t="e">
        <v>#N/A</v>
      </c>
      <c r="U196" s="11" t="e">
        <v>#N/A</v>
      </c>
      <c r="V196" s="9">
        <v>2702.0725004527649</v>
      </c>
      <c r="W196" s="9">
        <v>10.90306274066524</v>
      </c>
      <c r="X196" s="9">
        <v>11.77848066961754</v>
      </c>
      <c r="Y196" s="9">
        <v>2704.0477518573462</v>
      </c>
      <c r="Z196" s="9">
        <v>20.719359215124008</v>
      </c>
      <c r="AA196" s="9">
        <v>70.898237767636914</v>
      </c>
      <c r="AB196" s="9">
        <v>2702.1146863119488</v>
      </c>
      <c r="AC196" s="9">
        <v>10.95991550736305</v>
      </c>
      <c r="AD196" s="15">
        <v>34.762681456673107</v>
      </c>
      <c r="AE196" t="e">
        <v>#N/A</v>
      </c>
      <c r="AF196" t="e">
        <v>#N/A</v>
      </c>
      <c r="AG196" s="11" t="e">
        <v>#N/A</v>
      </c>
      <c r="AH196" s="16">
        <v>100.0731013473639</v>
      </c>
      <c r="AK196" t="s">
        <v>1148</v>
      </c>
      <c r="AL196" t="s">
        <v>1148</v>
      </c>
      <c r="AM196">
        <v>25.047000000000001</v>
      </c>
      <c r="AN196">
        <v>204.32377611516679</v>
      </c>
      <c r="AO196">
        <v>57.512172085924298</v>
      </c>
      <c r="AP196">
        <v>91.545657210042194</v>
      </c>
      <c r="AQ196" t="s">
        <v>154</v>
      </c>
      <c r="AR196">
        <v>774.01054727376265</v>
      </c>
      <c r="AS196">
        <v>1584.2754826163091</v>
      </c>
      <c r="AT196">
        <v>277.90354425139742</v>
      </c>
      <c r="AU196">
        <v>9.9998326794211732</v>
      </c>
      <c r="AV196">
        <v>1.875436988506473</v>
      </c>
      <c r="AW196">
        <v>5.4203044442426176</v>
      </c>
      <c r="AX196">
        <v>0.85897246871830846</v>
      </c>
      <c r="AY196">
        <v>1.3777750641525801</v>
      </c>
      <c r="AZ196" t="s">
        <v>154</v>
      </c>
      <c r="BA196">
        <v>18.453663534598881</v>
      </c>
      <c r="BB196">
        <v>37.812796746384322</v>
      </c>
      <c r="BC196">
        <v>0.2433076335754398</v>
      </c>
      <c r="BD196">
        <v>0.13444391305776179</v>
      </c>
      <c r="BE196">
        <v>0.1505971091035096</v>
      </c>
      <c r="BF196">
        <v>430.39854002150048</v>
      </c>
      <c r="BG196">
        <v>24.01391528343143</v>
      </c>
      <c r="BH196">
        <v>7.9280325761494866E-2</v>
      </c>
      <c r="BI196">
        <v>524468.33249815833</v>
      </c>
      <c r="BJ196">
        <v>25614.00533554377</v>
      </c>
      <c r="BK196">
        <v>5.6576378005969996</v>
      </c>
      <c r="BL196">
        <v>0.96652584916068851</v>
      </c>
      <c r="BM196">
        <v>0.20140146552689289</v>
      </c>
      <c r="BN196">
        <v>9.2365747656288952E-2</v>
      </c>
      <c r="BO196">
        <v>6.3408229603796711E-3</v>
      </c>
      <c r="BP196">
        <v>4.2760711946653726E-3</v>
      </c>
      <c r="BQ196">
        <v>5.8988989089910184E-3</v>
      </c>
      <c r="BR196">
        <v>10.53405026881285</v>
      </c>
      <c r="BS196">
        <v>0.59897273200000967</v>
      </c>
      <c r="BT196">
        <v>1.618599982772476E-2</v>
      </c>
      <c r="BU196">
        <v>6.3922196115935082E-2</v>
      </c>
      <c r="BV196">
        <v>2.0214602236065631E-2</v>
      </c>
      <c r="BW196">
        <v>6.8714495192591617E-3</v>
      </c>
      <c r="BX196">
        <v>1.301896195578564</v>
      </c>
      <c r="BY196">
        <v>0.26015965710205918</v>
      </c>
      <c r="BZ196">
        <v>6.1976813971312467E-2</v>
      </c>
      <c r="CA196">
        <v>2.4129767972677452</v>
      </c>
      <c r="CB196">
        <v>0.33552979713957443</v>
      </c>
      <c r="CC196">
        <v>0.13350734561495839</v>
      </c>
      <c r="CD196">
        <v>0.67757338281159174</v>
      </c>
      <c r="CE196">
        <v>0.1099844572751693</v>
      </c>
      <c r="CF196">
        <v>1.9151745893593732E-2</v>
      </c>
      <c r="CG196">
        <v>8.7110397533969586</v>
      </c>
      <c r="CH196">
        <v>0.81871026631195487</v>
      </c>
      <c r="CI196">
        <v>0.1049173372042936</v>
      </c>
      <c r="CJ196">
        <v>2.9078988271666559</v>
      </c>
      <c r="CK196">
        <v>0.27447290831856269</v>
      </c>
      <c r="CL196">
        <v>1.8636568041185689E-2</v>
      </c>
      <c r="CM196">
        <v>34.349568962330672</v>
      </c>
      <c r="CN196">
        <v>2.3041480530543601</v>
      </c>
      <c r="CO196">
        <v>0.1163629410114201</v>
      </c>
      <c r="CP196">
        <v>13.68132553862414</v>
      </c>
      <c r="CQ196">
        <v>0.96894274004115255</v>
      </c>
      <c r="CR196">
        <v>2.3411145967903869E-2</v>
      </c>
      <c r="CS196">
        <v>72.498571902229656</v>
      </c>
      <c r="CT196">
        <v>5.3440663209465216</v>
      </c>
      <c r="CU196">
        <v>7.0480543022488365E-2</v>
      </c>
      <c r="CV196">
        <v>15.49653987536256</v>
      </c>
      <c r="CW196">
        <v>1.0865292638572659</v>
      </c>
      <c r="CX196">
        <v>1.041305877804906E-2</v>
      </c>
      <c r="CY196">
        <v>160.0464612267466</v>
      </c>
      <c r="CZ196">
        <v>8.3793645153796934</v>
      </c>
      <c r="DA196">
        <v>4.8736478838122377E-2</v>
      </c>
      <c r="DB196">
        <v>38.869421232202377</v>
      </c>
      <c r="DC196">
        <v>2.1963879614629631</v>
      </c>
      <c r="DD196">
        <v>1.041470673368743E-2</v>
      </c>
      <c r="DE196">
        <v>8571.7248154418012</v>
      </c>
      <c r="DF196">
        <v>475.1779363609773</v>
      </c>
      <c r="DG196">
        <v>0.62968965494450335</v>
      </c>
      <c r="DH196">
        <v>0.31952731232213721</v>
      </c>
      <c r="DI196">
        <v>7.4856699721415662E-2</v>
      </c>
      <c r="DJ196">
        <v>9.4822801617002548E-3</v>
      </c>
      <c r="DK196">
        <v>2.966039191876825</v>
      </c>
      <c r="DL196">
        <v>4.2022222260168869</v>
      </c>
      <c r="DM196">
        <v>10.004920894340801</v>
      </c>
      <c r="DN196">
        <v>121.8341585284592</v>
      </c>
      <c r="DO196">
        <v>4.2999073866607809</v>
      </c>
      <c r="DP196">
        <v>0.60960301739451772</v>
      </c>
      <c r="DQ196">
        <v>24.83260439651858</v>
      </c>
      <c r="DR196">
        <v>0.99639151199105824</v>
      </c>
      <c r="DS196">
        <v>0.34746198711529552</v>
      </c>
      <c r="DT196">
        <v>9.9225862797913518</v>
      </c>
      <c r="DU196">
        <v>0.42142420285306031</v>
      </c>
      <c r="DV196">
        <v>0.30258373058208909</v>
      </c>
      <c r="DW196">
        <v>35.815191190408193</v>
      </c>
      <c r="DX196">
        <v>1.8773899397536631</v>
      </c>
      <c r="DY196">
        <v>0.27154217687737309</v>
      </c>
      <c r="DZ196">
        <v>56.430763819097983</v>
      </c>
      <c r="EA196">
        <v>2.1387219943016338</v>
      </c>
      <c r="EB196">
        <v>0.14387492201844901</v>
      </c>
      <c r="EC196">
        <v>39.97930821451871</v>
      </c>
      <c r="ED196">
        <v>1.4379638124294609</v>
      </c>
      <c r="EE196">
        <v>0.27165429989852358</v>
      </c>
      <c r="EH196">
        <v>274.13919746592393</v>
      </c>
      <c r="EI196">
        <v>2.6754527258985951E-2</v>
      </c>
      <c r="EJ196">
        <v>17.184421319433689</v>
      </c>
      <c r="EK196">
        <v>0.68881676849067985</v>
      </c>
      <c r="EL196">
        <v>2.8487881741325238</v>
      </c>
      <c r="EM196">
        <v>16.303897278836121</v>
      </c>
      <c r="EN196">
        <v>12.03505120446877</v>
      </c>
      <c r="EO196">
        <v>43.774069112547529</v>
      </c>
      <c r="EP196">
        <v>80.551214048937851</v>
      </c>
      <c r="EQ196">
        <v>139.63239415581569</v>
      </c>
      <c r="ER196">
        <v>250.57372781362889</v>
      </c>
      <c r="ES196">
        <v>453.11607438893532</v>
      </c>
      <c r="ET196">
        <v>627.39027835475974</v>
      </c>
      <c r="EU196">
        <v>994.07739892389168</v>
      </c>
      <c r="EV196">
        <v>1580.0577736667631</v>
      </c>
      <c r="EX196">
        <v>126.58563242292929</v>
      </c>
      <c r="EY196">
        <v>34.52280115044298</v>
      </c>
      <c r="EZ196">
        <v>0.45049893385117729</v>
      </c>
      <c r="FA196">
        <v>0.43340736981529032</v>
      </c>
      <c r="FB196">
        <v>2.6913927716240459E-5</v>
      </c>
      <c r="FC196">
        <v>6.1119580156456042E-4</v>
      </c>
      <c r="FD196">
        <v>22.709275584319538</v>
      </c>
      <c r="FE196">
        <v>3.0248614496724722</v>
      </c>
      <c r="FF196">
        <v>5.3569863802688609</v>
      </c>
      <c r="FG196">
        <v>0.35258988787730478</v>
      </c>
      <c r="FH196">
        <v>6.039032926765925E-3</v>
      </c>
      <c r="FJ196">
        <f t="shared" si="8"/>
        <v>56.430763819097983</v>
      </c>
      <c r="FK196">
        <f t="shared" si="9"/>
        <v>91.579508044188401</v>
      </c>
      <c r="FL196">
        <f t="shared" si="10"/>
        <v>0.47280753938655906</v>
      </c>
      <c r="FM196">
        <f t="shared" si="11"/>
        <v>0.98338820395746684</v>
      </c>
    </row>
    <row r="197" spans="1:169" x14ac:dyDescent="0.25">
      <c r="A197" t="s">
        <v>1149</v>
      </c>
      <c r="B197" t="s">
        <v>963</v>
      </c>
      <c r="C197" s="7">
        <v>0.90252450854135557</v>
      </c>
      <c r="D197" s="8">
        <v>1.792502371411903E-2</v>
      </c>
      <c r="E197" s="9">
        <v>126.0036598532956</v>
      </c>
      <c r="F197" s="10">
        <v>0.66241595029064038</v>
      </c>
      <c r="G197">
        <v>1568.613343617634</v>
      </c>
      <c r="H197" s="11">
        <v>62.68697114892575</v>
      </c>
      <c r="I197" s="7">
        <v>1.9214710890713189</v>
      </c>
      <c r="J197" s="7">
        <v>6.2850650260932853E-2</v>
      </c>
      <c r="K197" s="8">
        <v>0.18517522561203131</v>
      </c>
      <c r="L197" s="19">
        <v>8.6065341698018732E-4</v>
      </c>
      <c r="M197">
        <v>0.1835463925809511</v>
      </c>
      <c r="N197" s="11">
        <v>2.1884265497296029</v>
      </c>
      <c r="O197" s="12">
        <v>13.331624600215671</v>
      </c>
      <c r="P197" s="10">
        <v>0.49170565441739172</v>
      </c>
      <c r="Q197" s="8">
        <v>0.52160458518985742</v>
      </c>
      <c r="R197" s="13">
        <v>1.686723392258738E-2</v>
      </c>
      <c r="S197" s="14">
        <v>0.9495108338216377</v>
      </c>
      <c r="T197" t="e">
        <v>#N/A</v>
      </c>
      <c r="U197" s="11" t="e">
        <v>#N/A</v>
      </c>
      <c r="V197" s="9">
        <v>2698.7227185419142</v>
      </c>
      <c r="W197" s="9">
        <v>6.3902317668932804</v>
      </c>
      <c r="X197" s="9">
        <v>7.6722083168632986</v>
      </c>
      <c r="Y197" s="9">
        <v>2705.139194179731</v>
      </c>
      <c r="Z197" s="9">
        <v>22.361175057899491</v>
      </c>
      <c r="AA197" s="9">
        <v>71.576314249145994</v>
      </c>
      <c r="AB197" s="9">
        <v>2702.055501468446</v>
      </c>
      <c r="AC197" s="9">
        <v>11.31548592614843</v>
      </c>
      <c r="AD197" s="15">
        <v>34.87913917201179</v>
      </c>
      <c r="AE197" t="e">
        <v>#N/A</v>
      </c>
      <c r="AF197" t="e">
        <v>#N/A</v>
      </c>
      <c r="AG197" s="11" t="e">
        <v>#N/A</v>
      </c>
      <c r="AH197" s="16">
        <v>100.2377597221727</v>
      </c>
      <c r="AK197" t="s">
        <v>1150</v>
      </c>
      <c r="AL197" t="s">
        <v>1150</v>
      </c>
      <c r="AM197">
        <v>23.184999999999999</v>
      </c>
      <c r="AN197">
        <v>293.95209172244068</v>
      </c>
      <c r="AO197">
        <v>44.301277520802117</v>
      </c>
      <c r="AP197">
        <v>99.139001862780873</v>
      </c>
      <c r="AQ197" t="s">
        <v>154</v>
      </c>
      <c r="AR197">
        <v>782.95280508835287</v>
      </c>
      <c r="AS197">
        <v>1702.5461633770969</v>
      </c>
      <c r="AT197">
        <v>297.40296883038172</v>
      </c>
      <c r="AU197">
        <v>14.167266752790271</v>
      </c>
      <c r="AV197">
        <v>2.0159572432973718</v>
      </c>
      <c r="AW197">
        <v>4.6421242494345627</v>
      </c>
      <c r="AX197">
        <v>1.1054027655277141</v>
      </c>
      <c r="AY197">
        <v>1.4291202193592729</v>
      </c>
      <c r="AZ197" t="s">
        <v>154</v>
      </c>
      <c r="BA197">
        <v>22.32133779298556</v>
      </c>
      <c r="BB197">
        <v>38.105945006197857</v>
      </c>
      <c r="BC197">
        <v>0.28967214337938318</v>
      </c>
      <c r="BD197">
        <v>0.15598308020312279</v>
      </c>
      <c r="BE197">
        <v>0.11063026813332009</v>
      </c>
      <c r="BF197">
        <v>531.07695640900727</v>
      </c>
      <c r="BG197">
        <v>31.902570174083841</v>
      </c>
      <c r="BH197">
        <v>7.724148656405562E-2</v>
      </c>
      <c r="BI197">
        <v>515529.34485283622</v>
      </c>
      <c r="BJ197">
        <v>25515.463182798969</v>
      </c>
      <c r="BK197">
        <v>1.65901827397825</v>
      </c>
      <c r="BL197">
        <v>1.7430565031423999</v>
      </c>
      <c r="BM197">
        <v>0.27085805144649172</v>
      </c>
      <c r="BN197">
        <v>0.11300626296483721</v>
      </c>
      <c r="BO197">
        <v>0.1178178343183767</v>
      </c>
      <c r="BP197">
        <v>4.062311115734997E-2</v>
      </c>
      <c r="BQ197">
        <v>6.2809813621839752E-3</v>
      </c>
      <c r="BR197">
        <v>17.76506560111147</v>
      </c>
      <c r="BS197">
        <v>1.3890452448882431</v>
      </c>
      <c r="BT197">
        <v>3.9272329485715553E-2</v>
      </c>
      <c r="BU197">
        <v>0.14201205687669571</v>
      </c>
      <c r="BV197">
        <v>4.5088814325166413E-2</v>
      </c>
      <c r="BW197">
        <v>3.8047358473563053E-2</v>
      </c>
      <c r="BX197">
        <v>1.7247311483190291</v>
      </c>
      <c r="BY197">
        <v>0.39597924341061758</v>
      </c>
      <c r="BZ197">
        <v>6.9886776398438738E-2</v>
      </c>
      <c r="CA197">
        <v>2.2890786610965321</v>
      </c>
      <c r="CB197">
        <v>0.44939951042375492</v>
      </c>
      <c r="CC197">
        <v>0.1236381787993427</v>
      </c>
      <c r="CD197">
        <v>0.70018083284108712</v>
      </c>
      <c r="CE197">
        <v>0.11496687034485931</v>
      </c>
      <c r="CF197">
        <v>9.8458652671513935E-3</v>
      </c>
      <c r="CG197">
        <v>10.480001096761351</v>
      </c>
      <c r="CH197">
        <v>1.114668619204455</v>
      </c>
      <c r="CI197">
        <v>0.19785175775636049</v>
      </c>
      <c r="CJ197">
        <v>3.051037370092339</v>
      </c>
      <c r="CK197">
        <v>0.31310280603523211</v>
      </c>
      <c r="CL197">
        <v>1.7204124900546441E-2</v>
      </c>
      <c r="CM197">
        <v>40.646626430489832</v>
      </c>
      <c r="CN197">
        <v>3.0903407522819148</v>
      </c>
      <c r="CO197">
        <v>4.8991606254718337E-2</v>
      </c>
      <c r="CP197">
        <v>16.742971942884619</v>
      </c>
      <c r="CQ197">
        <v>1.2003944339097261</v>
      </c>
      <c r="CR197">
        <v>1.2034007606837E-2</v>
      </c>
      <c r="CS197">
        <v>84.127116766101182</v>
      </c>
      <c r="CT197">
        <v>5.5878997240244592</v>
      </c>
      <c r="CU197">
        <v>0.14225391050898811</v>
      </c>
      <c r="CV197">
        <v>20.09389596145893</v>
      </c>
      <c r="CW197">
        <v>1.46672139544584</v>
      </c>
      <c r="CX197">
        <v>1.1508555170919159E-2</v>
      </c>
      <c r="CY197">
        <v>199.13370329723989</v>
      </c>
      <c r="CZ197">
        <v>12.607371443480631</v>
      </c>
      <c r="DA197">
        <v>0.1181768965292585</v>
      </c>
      <c r="DB197">
        <v>47.810126583024648</v>
      </c>
      <c r="DC197">
        <v>2.785679460343732</v>
      </c>
      <c r="DD197">
        <v>1.1511435065460859E-2</v>
      </c>
      <c r="DE197">
        <v>9958.9747543744943</v>
      </c>
      <c r="DF197">
        <v>526.41400273524425</v>
      </c>
      <c r="DG197">
        <v>0.1133575328832397</v>
      </c>
      <c r="DH197">
        <v>0.3811712929330226</v>
      </c>
      <c r="DI197">
        <v>8.4529821923150519E-2</v>
      </c>
      <c r="DJ197">
        <v>1.0486181725421149E-2</v>
      </c>
      <c r="DK197">
        <v>2.1515604663575099</v>
      </c>
      <c r="DL197">
        <v>4.5107281790094724</v>
      </c>
      <c r="DM197">
        <v>9.6620709789548442</v>
      </c>
      <c r="DN197">
        <v>274.36050042680051</v>
      </c>
      <c r="DO197">
        <v>13.83384308271887</v>
      </c>
      <c r="DP197">
        <v>0.59711019648072927</v>
      </c>
      <c r="DQ197">
        <v>55.751112410956452</v>
      </c>
      <c r="DR197">
        <v>2.824909701670121</v>
      </c>
      <c r="DS197">
        <v>0.41860817607844042</v>
      </c>
      <c r="DT197">
        <v>23.366614059114749</v>
      </c>
      <c r="DU197">
        <v>2.4323307559257561</v>
      </c>
      <c r="DV197">
        <v>0.31344590364786079</v>
      </c>
      <c r="DW197">
        <v>86.176640126237857</v>
      </c>
      <c r="DX197">
        <v>9.6466260401402284</v>
      </c>
      <c r="DY197">
        <v>0.29049162542240592</v>
      </c>
      <c r="DZ197">
        <v>126.0036598532956</v>
      </c>
      <c r="EA197">
        <v>6.6521451159349603</v>
      </c>
      <c r="EB197">
        <v>0.15211193457186509</v>
      </c>
      <c r="EC197">
        <v>90.457463974950812</v>
      </c>
      <c r="ED197">
        <v>5.0186763599028694</v>
      </c>
      <c r="EE197">
        <v>0.28127992719504058</v>
      </c>
      <c r="EH197">
        <v>338.26557733057791</v>
      </c>
      <c r="EI197">
        <v>0.49712166379061917</v>
      </c>
      <c r="EJ197">
        <v>28.980531160051331</v>
      </c>
      <c r="EK197">
        <v>1.5303023370333591</v>
      </c>
      <c r="EL197">
        <v>3.7740287709387941</v>
      </c>
      <c r="EM197">
        <v>15.466747710111701</v>
      </c>
      <c r="EN197">
        <v>12.436604490960701</v>
      </c>
      <c r="EO197">
        <v>52.663322094278122</v>
      </c>
      <c r="EP197">
        <v>84.516270639676989</v>
      </c>
      <c r="EQ197">
        <v>165.23018874182861</v>
      </c>
      <c r="ER197">
        <v>306.64783778176962</v>
      </c>
      <c r="ES197">
        <v>525.79447978813232</v>
      </c>
      <c r="ET197">
        <v>813.51805511979455</v>
      </c>
      <c r="EU197">
        <v>1236.855299982856</v>
      </c>
      <c r="EV197">
        <v>1943.501080610758</v>
      </c>
      <c r="EX197">
        <v>33.226636138223327</v>
      </c>
      <c r="EY197">
        <v>31.469868576070041</v>
      </c>
      <c r="EZ197">
        <v>0.43576083707688018</v>
      </c>
      <c r="FA197">
        <v>0.45651569560805683</v>
      </c>
      <c r="FB197">
        <v>4.0192386595061649E-4</v>
      </c>
      <c r="FC197">
        <v>9.4396183913477722E-3</v>
      </c>
      <c r="FD197">
        <v>23.48608577652265</v>
      </c>
      <c r="FE197">
        <v>4.5728955339999349</v>
      </c>
      <c r="FF197">
        <v>7.0927776278750274</v>
      </c>
      <c r="FG197">
        <v>0.63275908481054244</v>
      </c>
      <c r="FH197">
        <v>8.7531968435328126E-3</v>
      </c>
      <c r="FJ197">
        <f t="shared" si="8"/>
        <v>126.0036598532956</v>
      </c>
      <c r="FK197">
        <f t="shared" si="9"/>
        <v>204.48692167492467</v>
      </c>
      <c r="FL197">
        <f t="shared" si="10"/>
        <v>0.57660136577132104</v>
      </c>
      <c r="FM197">
        <f t="shared" si="11"/>
        <v>1.3279809156601758</v>
      </c>
    </row>
    <row r="198" spans="1:169" x14ac:dyDescent="0.25">
      <c r="A198" t="s">
        <v>1151</v>
      </c>
      <c r="B198" t="s">
        <v>963</v>
      </c>
      <c r="C198" s="7">
        <v>-5.8961999978484556</v>
      </c>
      <c r="D198" s="8">
        <v>1.3669762494049579E-2</v>
      </c>
      <c r="E198" s="9">
        <v>92.059405724268188</v>
      </c>
      <c r="F198" s="10">
        <v>0.68512146532624896</v>
      </c>
      <c r="G198">
        <v>-240.47761888505241</v>
      </c>
      <c r="H198" s="11">
        <v>97.781483031340954</v>
      </c>
      <c r="I198" s="7">
        <v>1.9557236789668619</v>
      </c>
      <c r="J198" s="7">
        <v>6.0002587908659387E-2</v>
      </c>
      <c r="K198" s="8">
        <v>0.18418730075155779</v>
      </c>
      <c r="L198" s="19">
        <v>9.5272627840564032E-4</v>
      </c>
      <c r="M198">
        <v>0.19986113765977759</v>
      </c>
      <c r="N198" s="11">
        <v>0.75482939687240047</v>
      </c>
      <c r="O198" s="12">
        <v>13.003087657671189</v>
      </c>
      <c r="P198" s="10">
        <v>0.46077468366986157</v>
      </c>
      <c r="Q198" s="8">
        <v>0.51191787881258954</v>
      </c>
      <c r="R198" s="13">
        <v>1.615001245663971E-2</v>
      </c>
      <c r="S198" s="14">
        <v>0.770860719504188</v>
      </c>
      <c r="T198" t="e">
        <v>#N/A</v>
      </c>
      <c r="U198" s="11" t="e">
        <v>#N/A</v>
      </c>
      <c r="V198" s="9">
        <v>2689.7443726001638</v>
      </c>
      <c r="W198" s="9">
        <v>7.4223143274399037</v>
      </c>
      <c r="X198" s="9">
        <v>8.5550435496780235</v>
      </c>
      <c r="Y198" s="9">
        <v>2664.3707012519089</v>
      </c>
      <c r="Z198" s="9">
        <v>15.534701687103251</v>
      </c>
      <c r="AA198" s="9">
        <v>68.522330153654522</v>
      </c>
      <c r="AB198" s="9">
        <v>2679.487362485695</v>
      </c>
      <c r="AC198" s="9">
        <v>5.8056696580013929</v>
      </c>
      <c r="AD198" s="15">
        <v>33.327970840474869</v>
      </c>
      <c r="AE198" t="e">
        <v>#N/A</v>
      </c>
      <c r="AF198" t="e">
        <v>#N/A</v>
      </c>
      <c r="AG198" s="11" t="e">
        <v>#N/A</v>
      </c>
      <c r="AH198" s="16">
        <v>99.056651196792885</v>
      </c>
      <c r="AK198" t="s">
        <v>1152</v>
      </c>
      <c r="AL198" t="s">
        <v>1152</v>
      </c>
      <c r="AM198">
        <v>25.103000000000002</v>
      </c>
      <c r="AN198">
        <v>667.24997171473831</v>
      </c>
      <c r="AO198">
        <v>86.465636054622024</v>
      </c>
      <c r="AP198">
        <v>86.469681011833615</v>
      </c>
      <c r="AQ198" t="s">
        <v>154</v>
      </c>
      <c r="AR198">
        <v>722.94740459972672</v>
      </c>
      <c r="AS198">
        <v>1471.6811948225029</v>
      </c>
      <c r="AT198">
        <v>297.89041565772408</v>
      </c>
      <c r="AU198">
        <v>13.49144208557443</v>
      </c>
      <c r="AV198">
        <v>1.7740115465563731</v>
      </c>
      <c r="AW198">
        <v>5.2025321794767736</v>
      </c>
      <c r="AX198">
        <v>0.90811526390461283</v>
      </c>
      <c r="AY198">
        <v>1.261964497281074</v>
      </c>
      <c r="AZ198" t="s">
        <v>154</v>
      </c>
      <c r="BA198">
        <v>16.008397448956121</v>
      </c>
      <c r="BB198">
        <v>31.437165773790081</v>
      </c>
      <c r="BC198">
        <v>0.39264355252519978</v>
      </c>
      <c r="BD198">
        <v>0.16000919055407711</v>
      </c>
      <c r="BE198">
        <v>0.1122945413636945</v>
      </c>
      <c r="BF198">
        <v>517.15030820259244</v>
      </c>
      <c r="BG198">
        <v>21.686601790253619</v>
      </c>
      <c r="BH198">
        <v>3.5779956791754101E-2</v>
      </c>
      <c r="BI198">
        <v>521221.64653537032</v>
      </c>
      <c r="BJ198">
        <v>19606.637275769532</v>
      </c>
      <c r="BK198">
        <v>1.9943367504035561</v>
      </c>
      <c r="BL198">
        <v>1.248917310344634</v>
      </c>
      <c r="BM198">
        <v>0.21345426436791831</v>
      </c>
      <c r="BN198">
        <v>7.1494902421231063E-2</v>
      </c>
      <c r="BO198">
        <v>0.26542182367038392</v>
      </c>
      <c r="BP198">
        <v>7.5739210969104229E-2</v>
      </c>
      <c r="BQ198">
        <v>4.5893048963031374E-3</v>
      </c>
      <c r="BR198">
        <v>17.866457550114589</v>
      </c>
      <c r="BS198">
        <v>1.2659694893031741</v>
      </c>
      <c r="BT198">
        <v>1.486661312357533E-2</v>
      </c>
      <c r="BU198">
        <v>0.28396245633142259</v>
      </c>
      <c r="BV198">
        <v>8.4022985941329106E-2</v>
      </c>
      <c r="BW198">
        <v>7.8665377217564409E-3</v>
      </c>
      <c r="BX198">
        <v>2.6372998239645158</v>
      </c>
      <c r="BY198">
        <v>0.66881361081693891</v>
      </c>
      <c r="BZ198">
        <v>2.6448192884517809E-2</v>
      </c>
      <c r="CA198">
        <v>2.6790784418945952</v>
      </c>
      <c r="CB198">
        <v>0.44837215701371652</v>
      </c>
      <c r="CC198">
        <v>0.12567372599589349</v>
      </c>
      <c r="CD198">
        <v>0.85052429681953068</v>
      </c>
      <c r="CE198">
        <v>9.9127386101564477E-2</v>
      </c>
      <c r="CF198">
        <v>8.173308307945373E-3</v>
      </c>
      <c r="CG198">
        <v>11.29212152400398</v>
      </c>
      <c r="CH198">
        <v>0.96253091554320325</v>
      </c>
      <c r="CI198">
        <v>0.12006811088489031</v>
      </c>
      <c r="CJ198">
        <v>3.374257147550805</v>
      </c>
      <c r="CK198">
        <v>0.21874365747418181</v>
      </c>
      <c r="CL198">
        <v>1.4255827145082721E-2</v>
      </c>
      <c r="CM198">
        <v>39.716301151298033</v>
      </c>
      <c r="CN198">
        <v>1.930808488359671</v>
      </c>
      <c r="CO198">
        <v>4.0677100996158753E-2</v>
      </c>
      <c r="CP198">
        <v>16.520797995571289</v>
      </c>
      <c r="CQ198">
        <v>0.93063371134420825</v>
      </c>
      <c r="CR198">
        <v>9.9892550356168106E-3</v>
      </c>
      <c r="CS198">
        <v>83.658705484372433</v>
      </c>
      <c r="CT198">
        <v>4.6339410338987923</v>
      </c>
      <c r="CU198">
        <v>3.0106024251495531E-2</v>
      </c>
      <c r="CV198">
        <v>18.68453202618484</v>
      </c>
      <c r="CW198">
        <v>0.93681881845523052</v>
      </c>
      <c r="CX198">
        <v>9.5523234582199409E-3</v>
      </c>
      <c r="CY198">
        <v>192.45067501017351</v>
      </c>
      <c r="CZ198">
        <v>8.5907420532870979</v>
      </c>
      <c r="DA198">
        <v>4.4722967014851317E-2</v>
      </c>
      <c r="DB198">
        <v>45.702103211537747</v>
      </c>
      <c r="DC198">
        <v>2.2421580149429978</v>
      </c>
      <c r="DD198">
        <v>9.5551435908344546E-3</v>
      </c>
      <c r="DE198">
        <v>10112.176619985899</v>
      </c>
      <c r="DF198">
        <v>440.25003443538913</v>
      </c>
      <c r="DG198">
        <v>0.25248902204417439</v>
      </c>
      <c r="DH198">
        <v>0.39022165023923988</v>
      </c>
      <c r="DI198">
        <v>8.560611106242233E-2</v>
      </c>
      <c r="DJ198">
        <v>8.7059652349633261E-3</v>
      </c>
      <c r="DK198">
        <v>0.88437299409315795</v>
      </c>
      <c r="DL198">
        <v>4.4541227611094927</v>
      </c>
      <c r="DM198">
        <v>9.866889645915057</v>
      </c>
      <c r="DN198">
        <v>192.83872355177951</v>
      </c>
      <c r="DO198">
        <v>8.9153983200854938</v>
      </c>
      <c r="DP198">
        <v>0.55826547228095236</v>
      </c>
      <c r="DQ198">
        <v>38.981050683940289</v>
      </c>
      <c r="DR198">
        <v>1.7757383947368841</v>
      </c>
      <c r="DS198">
        <v>0.29542924619440702</v>
      </c>
      <c r="DT198">
        <v>17.933067577123349</v>
      </c>
      <c r="DU198">
        <v>1.2012844648281329</v>
      </c>
      <c r="DV198">
        <v>0.24745426659066491</v>
      </c>
      <c r="DW198">
        <v>67.856734474121652</v>
      </c>
      <c r="DX198">
        <v>3.940776570806459</v>
      </c>
      <c r="DY198">
        <v>0.26435783276713559</v>
      </c>
      <c r="DZ198">
        <v>92.059405724268188</v>
      </c>
      <c r="EA198">
        <v>4.9204263180565437</v>
      </c>
      <c r="EB198">
        <v>0.1310610456489269</v>
      </c>
      <c r="EC198">
        <v>64.182693265344469</v>
      </c>
      <c r="ED198">
        <v>3.1108944862838892</v>
      </c>
      <c r="EE198">
        <v>0.25461741195168658</v>
      </c>
      <c r="EH198">
        <v>329.39510076598242</v>
      </c>
      <c r="EI198">
        <v>1.1199233066260921</v>
      </c>
      <c r="EJ198">
        <v>29.145934013237511</v>
      </c>
      <c r="EK198">
        <v>3.059940262192054</v>
      </c>
      <c r="EL198">
        <v>5.7708967701630547</v>
      </c>
      <c r="EM198">
        <v>18.101881364152671</v>
      </c>
      <c r="EN198">
        <v>15.10700349590641</v>
      </c>
      <c r="EO198">
        <v>56.744329266351642</v>
      </c>
      <c r="EP198">
        <v>93.469727078969683</v>
      </c>
      <c r="EQ198">
        <v>161.44837866381309</v>
      </c>
      <c r="ER198">
        <v>302.57871786760609</v>
      </c>
      <c r="ES198">
        <v>522.86690927732775</v>
      </c>
      <c r="ET198">
        <v>756.45878648521625</v>
      </c>
      <c r="EU198">
        <v>1195.345807516605</v>
      </c>
      <c r="EV198">
        <v>1857.809073639746</v>
      </c>
      <c r="EX198">
        <v>15.744445209089889</v>
      </c>
      <c r="EY198">
        <v>15.84218498708435</v>
      </c>
      <c r="EZ198">
        <v>0.47136272851546579</v>
      </c>
      <c r="FA198">
        <v>0.4828425430875764</v>
      </c>
      <c r="FB198">
        <v>9.3690319536301602E-4</v>
      </c>
      <c r="FC198">
        <v>1.9736303540910591E-2</v>
      </c>
      <c r="FD198">
        <v>21.065467210049899</v>
      </c>
      <c r="FE198">
        <v>3.2005331061947451</v>
      </c>
      <c r="FF198">
        <v>5.1526389865503992</v>
      </c>
      <c r="FG198">
        <v>0.47835324931648943</v>
      </c>
      <c r="FH198">
        <v>6.4895449718667536E-3</v>
      </c>
      <c r="FJ198">
        <f t="shared" si="8"/>
        <v>92.059405724268188</v>
      </c>
      <c r="FK198">
        <f t="shared" si="9"/>
        <v>149.3999817917684</v>
      </c>
      <c r="FL198">
        <f t="shared" si="10"/>
        <v>0.64084911955183521</v>
      </c>
      <c r="FM198">
        <f t="shared" si="11"/>
        <v>1.5114096563559476</v>
      </c>
    </row>
    <row r="199" spans="1:169" x14ac:dyDescent="0.25">
      <c r="A199" t="s">
        <v>1153</v>
      </c>
      <c r="B199" t="s">
        <v>963</v>
      </c>
      <c r="C199" s="7">
        <v>-72.428431856861124</v>
      </c>
      <c r="D199" s="8">
        <v>1.4655762766810189E-2</v>
      </c>
      <c r="E199" s="9">
        <v>104.1251383284537</v>
      </c>
      <c r="F199" s="10">
        <v>0.44249629232474907</v>
      </c>
      <c r="G199">
        <v>-19.523811543602299</v>
      </c>
      <c r="H199" s="11">
        <v>809.41318750734149</v>
      </c>
      <c r="I199" s="7">
        <v>1.9913760430677689</v>
      </c>
      <c r="J199" s="7">
        <v>6.1570399172951713E-2</v>
      </c>
      <c r="K199" s="8">
        <v>0.18592923129714731</v>
      </c>
      <c r="L199" s="19">
        <v>8.4581699688978621E-4</v>
      </c>
      <c r="M199">
        <v>0.1408423587192231</v>
      </c>
      <c r="N199" s="11">
        <v>0.67973234748313338</v>
      </c>
      <c r="O199" s="12">
        <v>12.8781390019466</v>
      </c>
      <c r="P199" s="10">
        <v>0.45262593698410331</v>
      </c>
      <c r="Q199" s="8">
        <v>0.50226361837066091</v>
      </c>
      <c r="R199" s="13">
        <v>1.5491374836935041E-2</v>
      </c>
      <c r="S199" s="14">
        <v>0.49093782950952169</v>
      </c>
      <c r="T199" t="e">
        <v>#N/A</v>
      </c>
      <c r="U199" s="11" t="e">
        <v>#N/A</v>
      </c>
      <c r="V199" s="9">
        <v>2705.4032885389101</v>
      </c>
      <c r="W199" s="9">
        <v>6.1824293305872304</v>
      </c>
      <c r="X199" s="9">
        <v>7.4955937960602199</v>
      </c>
      <c r="Y199" s="9">
        <v>2623.4464557656252</v>
      </c>
      <c r="Z199" s="9">
        <v>5.9954980573221901</v>
      </c>
      <c r="AA199" s="9">
        <v>66.498233266819867</v>
      </c>
      <c r="AB199" s="9">
        <v>2670.5792866905181</v>
      </c>
      <c r="AC199" s="9">
        <v>3.990881623063478</v>
      </c>
      <c r="AD199" s="15">
        <v>33.159539642303663</v>
      </c>
      <c r="AE199" t="e">
        <v>#N/A</v>
      </c>
      <c r="AF199" t="e">
        <v>#N/A</v>
      </c>
      <c r="AG199" s="11" t="e">
        <v>#N/A</v>
      </c>
      <c r="AH199" s="16">
        <v>96.970624190467845</v>
      </c>
      <c r="AK199" t="s">
        <v>1154</v>
      </c>
      <c r="AL199" t="s">
        <v>1154</v>
      </c>
      <c r="AM199">
        <v>26.951000000000001</v>
      </c>
      <c r="AN199">
        <v>427.22587187369868</v>
      </c>
      <c r="AO199">
        <v>64.450022624810444</v>
      </c>
      <c r="AP199">
        <v>91.947647700181648</v>
      </c>
      <c r="AQ199" t="s">
        <v>154</v>
      </c>
      <c r="AR199">
        <v>832.03385400007346</v>
      </c>
      <c r="AS199">
        <v>1587.3019592742021</v>
      </c>
      <c r="AT199">
        <v>307.70469352313648</v>
      </c>
      <c r="AU199">
        <v>12.72062911367248</v>
      </c>
      <c r="AV199">
        <v>1.8646802111921741</v>
      </c>
      <c r="AW199">
        <v>4.7349472391555674</v>
      </c>
      <c r="AX199">
        <v>1.1957401706924871</v>
      </c>
      <c r="AY199">
        <v>1.2952339758534781</v>
      </c>
      <c r="AZ199">
        <v>107.35714917316299</v>
      </c>
      <c r="BA199">
        <v>26.966738963372681</v>
      </c>
      <c r="BB199">
        <v>33.293497508003362</v>
      </c>
      <c r="BC199">
        <v>0.74020281510113872</v>
      </c>
      <c r="BD199">
        <v>0.2244578465372554</v>
      </c>
      <c r="BE199">
        <v>0.1412188992573174</v>
      </c>
      <c r="BF199">
        <v>495.10754883248052</v>
      </c>
      <c r="BG199">
        <v>25.17383903527136</v>
      </c>
      <c r="BH199">
        <v>4.7924891735504613E-2</v>
      </c>
      <c r="BI199">
        <v>545092.42693237204</v>
      </c>
      <c r="BJ199">
        <v>21984.156805026199</v>
      </c>
      <c r="BK199">
        <v>3.3002209784620038</v>
      </c>
      <c r="BL199">
        <v>1.62458971589586</v>
      </c>
      <c r="BM199">
        <v>0.21954055077825921</v>
      </c>
      <c r="BN199">
        <v>8.4732480399660429E-2</v>
      </c>
      <c r="BO199">
        <v>1.2982513646382139</v>
      </c>
      <c r="BP199">
        <v>0.13450291835302261</v>
      </c>
      <c r="BQ199">
        <v>5.1440781135923593E-3</v>
      </c>
      <c r="BR199">
        <v>21.746138241375409</v>
      </c>
      <c r="BS199">
        <v>2.2229579108071098</v>
      </c>
      <c r="BT199">
        <v>3.5081347786418769E-2</v>
      </c>
      <c r="BU199">
        <v>1.4896590704243029</v>
      </c>
      <c r="BV199">
        <v>0.1765484911786282</v>
      </c>
      <c r="BW199">
        <v>2.8558129000158341E-3</v>
      </c>
      <c r="BX199">
        <v>8.9941982635988982</v>
      </c>
      <c r="BY199">
        <v>0.99886750374115119</v>
      </c>
      <c r="BZ199">
        <v>6.2391445324641921E-2</v>
      </c>
      <c r="CA199">
        <v>5.8265897570361771</v>
      </c>
      <c r="CB199">
        <v>0.61448803299877464</v>
      </c>
      <c r="CC199">
        <v>7.1490543502001666E-2</v>
      </c>
      <c r="CD199">
        <v>2.1261677722196848</v>
      </c>
      <c r="CE199">
        <v>0.25190634518798621</v>
      </c>
      <c r="CF199">
        <v>7.9580623770765437E-3</v>
      </c>
      <c r="CG199">
        <v>13.379963109130919</v>
      </c>
      <c r="CH199">
        <v>1.168407686022604</v>
      </c>
      <c r="CI199">
        <v>0.1312802446338793</v>
      </c>
      <c r="CJ199">
        <v>3.6473026740237189</v>
      </c>
      <c r="CK199">
        <v>0.29523727857520438</v>
      </c>
      <c r="CL199">
        <v>6.3397523906269064E-3</v>
      </c>
      <c r="CM199">
        <v>41.304103370078671</v>
      </c>
      <c r="CN199">
        <v>2.9366764228763151</v>
      </c>
      <c r="CO199">
        <v>9.5977514925835089E-2</v>
      </c>
      <c r="CP199">
        <v>15.82176569602438</v>
      </c>
      <c r="CQ199">
        <v>1.0424396826824109</v>
      </c>
      <c r="CR199">
        <v>9.7257675809868677E-3</v>
      </c>
      <c r="CS199">
        <v>81.624657196646197</v>
      </c>
      <c r="CT199">
        <v>4.9637144061916771</v>
      </c>
      <c r="CU199">
        <v>2.9321346348023199E-2</v>
      </c>
      <c r="CV199">
        <v>18.810145652295589</v>
      </c>
      <c r="CW199">
        <v>1.4160105516238071</v>
      </c>
      <c r="CX199">
        <v>9.2995385282691051E-3</v>
      </c>
      <c r="CY199">
        <v>192.54644383789079</v>
      </c>
      <c r="CZ199">
        <v>11.32314543870627</v>
      </c>
      <c r="DA199">
        <v>4.3544719165189032E-2</v>
      </c>
      <c r="DB199">
        <v>45.783846160853642</v>
      </c>
      <c r="DC199">
        <v>2.6466254832955962</v>
      </c>
      <c r="DD199">
        <v>9.3027365700954368E-3</v>
      </c>
      <c r="DE199">
        <v>10556.21370699834</v>
      </c>
      <c r="DF199">
        <v>516.69871329595696</v>
      </c>
      <c r="DG199">
        <v>9.1693541842415849E-2</v>
      </c>
      <c r="DH199">
        <v>0.44294286841143071</v>
      </c>
      <c r="DI199">
        <v>8.4689254739670233E-2</v>
      </c>
      <c r="DJ199">
        <v>8.4777292814973548E-3</v>
      </c>
      <c r="DK199">
        <v>5.2076621181450893E-2</v>
      </c>
      <c r="DL199">
        <v>4.1466420976886758</v>
      </c>
      <c r="DM199">
        <v>9.5570667141850567</v>
      </c>
      <c r="DN199">
        <v>214.5741682619724</v>
      </c>
      <c r="DO199">
        <v>12.67683116401599</v>
      </c>
      <c r="DP199">
        <v>0.56045989059789914</v>
      </c>
      <c r="DQ199">
        <v>43.746382918775552</v>
      </c>
      <c r="DR199">
        <v>2.5494752087126811</v>
      </c>
      <c r="DS199">
        <v>0.37434113241246347</v>
      </c>
      <c r="DT199">
        <v>13.91568813059061</v>
      </c>
      <c r="DU199">
        <v>0.96576906802543416</v>
      </c>
      <c r="DV199">
        <v>0.29072035427028109</v>
      </c>
      <c r="DW199">
        <v>54.291887447730687</v>
      </c>
      <c r="DX199">
        <v>3.3155908169496482</v>
      </c>
      <c r="DY199">
        <v>0.2259702364143153</v>
      </c>
      <c r="DZ199">
        <v>104.1251383284537</v>
      </c>
      <c r="EA199">
        <v>7.1443873932476887</v>
      </c>
      <c r="EB199">
        <v>0.14824480065595769</v>
      </c>
      <c r="EC199">
        <v>68.463514510195537</v>
      </c>
      <c r="ED199">
        <v>4.1062814977122581</v>
      </c>
      <c r="EE199">
        <v>0.25122634940383842</v>
      </c>
      <c r="EH199">
        <v>315.35512664489198</v>
      </c>
      <c r="EI199">
        <v>5.4778538592329697</v>
      </c>
      <c r="EJ199">
        <v>35.474940034870158</v>
      </c>
      <c r="EK199">
        <v>16.052360672675679</v>
      </c>
      <c r="EL199">
        <v>19.680959001310502</v>
      </c>
      <c r="EM199">
        <v>39.368849709703902</v>
      </c>
      <c r="EN199">
        <v>37.764969311184458</v>
      </c>
      <c r="EO199">
        <v>67.235995523270944</v>
      </c>
      <c r="EP199">
        <v>101.03331506990909</v>
      </c>
      <c r="EQ199">
        <v>167.9028592279621</v>
      </c>
      <c r="ER199">
        <v>289.77592849861509</v>
      </c>
      <c r="ES199">
        <v>510.15410747903871</v>
      </c>
      <c r="ET199">
        <v>761.54435839253392</v>
      </c>
      <c r="EU199">
        <v>1195.940644955843</v>
      </c>
      <c r="EV199">
        <v>1861.1319577582781</v>
      </c>
      <c r="EX199">
        <v>3.783092798495157</v>
      </c>
      <c r="EY199">
        <v>3.605636009457645</v>
      </c>
      <c r="EZ199">
        <v>0.73402669317634062</v>
      </c>
      <c r="FA199">
        <v>0.70064675989649861</v>
      </c>
      <c r="FB199">
        <v>4.5803726818191906E-3</v>
      </c>
      <c r="FC199">
        <v>8.1472042119716051E-2</v>
      </c>
      <c r="FD199">
        <v>17.787208111493172</v>
      </c>
      <c r="FE199">
        <v>3.667718416423059</v>
      </c>
      <c r="FF199">
        <v>4.7882128391117948</v>
      </c>
      <c r="FG199">
        <v>0.54077933745750717</v>
      </c>
      <c r="FH199">
        <v>8.4373914340564928E-3</v>
      </c>
      <c r="FJ199">
        <f t="shared" ref="FJ199:FJ200" si="12">DZ199</f>
        <v>104.1251383284537</v>
      </c>
      <c r="FK199">
        <f t="shared" ref="FK199:FK200" si="13">FJ199*(EXP(2699.5*0.000000000155125*1000000)+0.0072*EXP(2699.5*0.00000000098485*1000000))</f>
        <v>168.98103619015092</v>
      </c>
      <c r="FL199">
        <f t="shared" ref="FL199:FL200" si="14">(BR199/FK199)*((FK199/AW199)^0.5)</f>
        <v>0.76878621606820752</v>
      </c>
      <c r="FM199">
        <f t="shared" ref="FM199:FM200" si="15">((3.998*LOG(FL199))+2.284)</f>
        <v>1.8274507410601062</v>
      </c>
    </row>
    <row r="200" spans="1:169" x14ac:dyDescent="0.25">
      <c r="A200" t="s">
        <v>1155</v>
      </c>
      <c r="B200" t="s">
        <v>963</v>
      </c>
      <c r="C200" s="7">
        <v>4.7912892141151966</v>
      </c>
      <c r="D200" s="8">
        <v>1.4169474873505771E-2</v>
      </c>
      <c r="E200" s="9">
        <v>93.150372727843205</v>
      </c>
      <c r="F200" s="10">
        <v>0.52332200351410318</v>
      </c>
      <c r="G200">
        <v>295.44743325695788</v>
      </c>
      <c r="H200" s="11">
        <v>110.92342721142241</v>
      </c>
      <c r="I200" s="7">
        <v>1.8787378273805879</v>
      </c>
      <c r="J200" s="7">
        <v>5.8398801473838871E-2</v>
      </c>
      <c r="K200" s="8">
        <v>0.18540409543958419</v>
      </c>
      <c r="L200" s="19">
        <v>9.5267603438221069E-4</v>
      </c>
      <c r="M200">
        <v>0.18765097931253841</v>
      </c>
      <c r="N200" s="11">
        <v>0.6941607855267431</v>
      </c>
      <c r="O200" s="12">
        <v>13.6083824145242</v>
      </c>
      <c r="P200" s="10">
        <v>0.48174615041540131</v>
      </c>
      <c r="Q200" s="8">
        <v>0.5324922746167714</v>
      </c>
      <c r="R200" s="13">
        <v>1.6523177482424191E-2</v>
      </c>
      <c r="S200" s="14">
        <v>0.61566920009048376</v>
      </c>
      <c r="T200" t="e">
        <v>#N/A</v>
      </c>
      <c r="U200" s="11" t="e">
        <v>#N/A</v>
      </c>
      <c r="V200" s="9">
        <v>2700.635198821466</v>
      </c>
      <c r="W200" s="9">
        <v>7.3332316480470006</v>
      </c>
      <c r="X200" s="9">
        <v>8.4710102962664831</v>
      </c>
      <c r="Y200" s="9">
        <v>2751.783616849305</v>
      </c>
      <c r="Z200" s="9">
        <v>9.4379265492595792</v>
      </c>
      <c r="AA200" s="9">
        <v>69.519116846561928</v>
      </c>
      <c r="AB200" s="9">
        <v>2722.4821033287631</v>
      </c>
      <c r="AC200" s="9">
        <v>5.643228351145062</v>
      </c>
      <c r="AD200" s="15">
        <v>33.489718086972637</v>
      </c>
      <c r="AE200" t="e">
        <v>#N/A</v>
      </c>
      <c r="AF200" t="e">
        <v>#N/A</v>
      </c>
      <c r="AG200" s="11" t="e">
        <v>#N/A</v>
      </c>
      <c r="AH200" s="16">
        <v>101.89394028672071</v>
      </c>
      <c r="AK200" t="s">
        <v>1156</v>
      </c>
      <c r="AL200" t="s">
        <v>1156</v>
      </c>
      <c r="AM200">
        <v>25.012</v>
      </c>
      <c r="AN200">
        <v>424.28619070191382</v>
      </c>
      <c r="AO200">
        <v>49.67580597175305</v>
      </c>
      <c r="AP200">
        <v>98.338443123965021</v>
      </c>
      <c r="AQ200" t="s">
        <v>154</v>
      </c>
      <c r="AR200">
        <v>767.17674321970571</v>
      </c>
      <c r="AS200">
        <v>1654.3665994901139</v>
      </c>
      <c r="AT200">
        <v>306.50614475318957</v>
      </c>
      <c r="AU200">
        <v>14.201683048319</v>
      </c>
      <c r="AV200">
        <v>1.979919496117035</v>
      </c>
      <c r="AW200">
        <v>5.4553423492094639</v>
      </c>
      <c r="AX200">
        <v>0.89646229778572661</v>
      </c>
      <c r="AY200">
        <v>1.386255450302128</v>
      </c>
      <c r="AZ200" t="s">
        <v>154</v>
      </c>
      <c r="BA200">
        <v>20.560062744285752</v>
      </c>
      <c r="BB200">
        <v>48.15826173229874</v>
      </c>
      <c r="BC200">
        <v>0.23939323284509331</v>
      </c>
      <c r="BD200">
        <v>0.13345344332584899</v>
      </c>
      <c r="BE200">
        <v>0.1565498585487638</v>
      </c>
      <c r="BF200">
        <v>583.89646749371605</v>
      </c>
      <c r="BG200">
        <v>42.694317298443892</v>
      </c>
      <c r="BH200">
        <v>8.3773304365035065E-2</v>
      </c>
      <c r="BI200">
        <v>525135.21385263011</v>
      </c>
      <c r="BJ200">
        <v>24194.54091587989</v>
      </c>
      <c r="BK200">
        <v>1.706627460815006</v>
      </c>
      <c r="BL200">
        <v>1.365136934902115</v>
      </c>
      <c r="BM200">
        <v>0.186684206557826</v>
      </c>
      <c r="BN200">
        <v>8.8188531158586506E-2</v>
      </c>
      <c r="BO200">
        <v>4.6864469614942908E-2</v>
      </c>
      <c r="BP200">
        <v>1.6062927842974119E-2</v>
      </c>
      <c r="BQ200">
        <v>6.4621997796593007E-3</v>
      </c>
      <c r="BR200">
        <v>15.415107414554949</v>
      </c>
      <c r="BS200">
        <v>1.1267418531676761</v>
      </c>
      <c r="BT200">
        <v>5.5628466990083808E-2</v>
      </c>
      <c r="BU200">
        <v>0.13333525587919451</v>
      </c>
      <c r="BV200">
        <v>2.6251685770259849E-2</v>
      </c>
      <c r="BW200">
        <v>1.09689489003485E-2</v>
      </c>
      <c r="BX200">
        <v>1.439189034538886</v>
      </c>
      <c r="BY200">
        <v>0.30118592681007439</v>
      </c>
      <c r="BZ200">
        <v>6.9502158469824132E-2</v>
      </c>
      <c r="CA200">
        <v>2.1931284479414108</v>
      </c>
      <c r="CB200">
        <v>0.34799383470973461</v>
      </c>
      <c r="CC200">
        <v>3.3621952735333367E-2</v>
      </c>
      <c r="CD200">
        <v>0.87069337751710529</v>
      </c>
      <c r="CE200">
        <v>0.1247559419594705</v>
      </c>
      <c r="CF200">
        <v>9.0674976422089604E-3</v>
      </c>
      <c r="CG200">
        <v>11.02521252561727</v>
      </c>
      <c r="CH200">
        <v>1.184312055156983</v>
      </c>
      <c r="CI200">
        <v>0.117621961544932</v>
      </c>
      <c r="CJ200">
        <v>3.4920328147447179</v>
      </c>
      <c r="CK200">
        <v>0.34110976618295302</v>
      </c>
      <c r="CL200">
        <v>7.2238970721524246E-3</v>
      </c>
      <c r="CM200">
        <v>44.341556027135418</v>
      </c>
      <c r="CN200">
        <v>3.6607929630337952</v>
      </c>
      <c r="CO200">
        <v>4.5145483536138883E-2</v>
      </c>
      <c r="CP200">
        <v>18.5487915940443</v>
      </c>
      <c r="CQ200">
        <v>1.7622872986210441</v>
      </c>
      <c r="CR200">
        <v>1.1081250852225111E-2</v>
      </c>
      <c r="CS200">
        <v>92.115453625439216</v>
      </c>
      <c r="CT200">
        <v>6.5763310404877107</v>
      </c>
      <c r="CU200">
        <v>3.3418198428810157E-2</v>
      </c>
      <c r="CV200">
        <v>21.06780171454707</v>
      </c>
      <c r="CW200">
        <v>1.485274362187232</v>
      </c>
      <c r="CX200">
        <v>1.0594616635951881E-2</v>
      </c>
      <c r="CY200">
        <v>206.76910907934459</v>
      </c>
      <c r="CZ200">
        <v>13.78052882728433</v>
      </c>
      <c r="DA200">
        <v>4.96151670520922E-2</v>
      </c>
      <c r="DB200">
        <v>49.201186786607117</v>
      </c>
      <c r="DC200">
        <v>3.003842884576319</v>
      </c>
      <c r="DD200">
        <v>1.0598795883315981E-2</v>
      </c>
      <c r="DE200">
        <v>9649.4053690553956</v>
      </c>
      <c r="DF200">
        <v>459.94699449224839</v>
      </c>
      <c r="DG200">
        <v>0.35232189485340792</v>
      </c>
      <c r="DH200">
        <v>0.39985558299905227</v>
      </c>
      <c r="DI200">
        <v>0.109704067809873</v>
      </c>
      <c r="DJ200">
        <v>9.6606836725352287E-3</v>
      </c>
      <c r="DK200">
        <v>-1.898402164428431</v>
      </c>
      <c r="DL200">
        <v>4.9373629016445566</v>
      </c>
      <c r="DM200">
        <v>11.616240165774389</v>
      </c>
      <c r="DN200">
        <v>209.41486728103351</v>
      </c>
      <c r="DO200">
        <v>12.595849203245709</v>
      </c>
      <c r="DP200">
        <v>0.6449944757554753</v>
      </c>
      <c r="DQ200">
        <v>42.502543443998732</v>
      </c>
      <c r="DR200">
        <v>2.5959385523159342</v>
      </c>
      <c r="DS200">
        <v>0.35506223755789978</v>
      </c>
      <c r="DT200">
        <v>18.013587854514821</v>
      </c>
      <c r="DU200">
        <v>1.332293877765838</v>
      </c>
      <c r="DV200">
        <v>0.28612438527304962</v>
      </c>
      <c r="DW200">
        <v>63.687548411885558</v>
      </c>
      <c r="DX200">
        <v>3.896390700772868</v>
      </c>
      <c r="DY200">
        <v>0.25430117300544219</v>
      </c>
      <c r="DZ200">
        <v>93.150372727843205</v>
      </c>
      <c r="EA200">
        <v>5.5725679272587927</v>
      </c>
      <c r="EB200">
        <v>0.15358237547417761</v>
      </c>
      <c r="EC200">
        <v>69.083966019509333</v>
      </c>
      <c r="ED200">
        <v>4.2882803069960369</v>
      </c>
      <c r="EE200">
        <v>0.27730671546775493</v>
      </c>
      <c r="EH200">
        <v>371.90857802147519</v>
      </c>
      <c r="EI200">
        <v>0.197740378122122</v>
      </c>
      <c r="EJ200">
        <v>25.14699415098687</v>
      </c>
      <c r="EK200">
        <v>1.4368023262844229</v>
      </c>
      <c r="EL200">
        <v>3.149210141222945</v>
      </c>
      <c r="EM200">
        <v>14.81843545906359</v>
      </c>
      <c r="EN200">
        <v>15.46524649231093</v>
      </c>
      <c r="EO200">
        <v>55.403078018177212</v>
      </c>
      <c r="EP200">
        <v>96.732210934756736</v>
      </c>
      <c r="EQ200">
        <v>180.25022775258299</v>
      </c>
      <c r="ER200">
        <v>339.7214577663791</v>
      </c>
      <c r="ES200">
        <v>575.72158515899514</v>
      </c>
      <c r="ET200">
        <v>852.94743783591389</v>
      </c>
      <c r="EU200">
        <v>1284.280180617048</v>
      </c>
      <c r="EV200">
        <v>2000.048243358013</v>
      </c>
      <c r="EX200">
        <v>47.178039470807271</v>
      </c>
      <c r="EY200">
        <v>37.573802747403548</v>
      </c>
      <c r="EZ200">
        <v>0.53974511846890993</v>
      </c>
      <c r="FA200">
        <v>0.55842506874572329</v>
      </c>
      <c r="FB200">
        <v>1.539698121223947E-4</v>
      </c>
      <c r="FC200">
        <v>3.5691226046546602E-3</v>
      </c>
      <c r="FD200">
        <v>23.18066480341918</v>
      </c>
      <c r="FE200">
        <v>3.4140749634233591</v>
      </c>
      <c r="FF200">
        <v>6.0427975117377759</v>
      </c>
      <c r="FG200">
        <v>0.45050429990535051</v>
      </c>
      <c r="FH200">
        <v>6.6022286451805703E-3</v>
      </c>
      <c r="FJ200">
        <f t="shared" si="12"/>
        <v>93.150372727843205</v>
      </c>
      <c r="FK200">
        <f t="shared" si="13"/>
        <v>151.17047389072576</v>
      </c>
      <c r="FL200">
        <f t="shared" si="14"/>
        <v>0.53678709101747024</v>
      </c>
      <c r="FM200">
        <f t="shared" si="15"/>
        <v>1.2037486483082034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F3708-6C29-4D63-8715-AE905D99E34A}">
  <dimension ref="A1:FM27"/>
  <sheetViews>
    <sheetView zoomScale="85" zoomScaleNormal="85" workbookViewId="0">
      <selection activeCell="D1" sqref="D1"/>
    </sheetView>
  </sheetViews>
  <sheetFormatPr defaultColWidth="11.42578125" defaultRowHeight="15" x14ac:dyDescent="0.25"/>
  <sheetData>
    <row r="1" spans="1:169" x14ac:dyDescent="0.25">
      <c r="A1" t="s">
        <v>3134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3096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1157</v>
      </c>
      <c r="B5" t="s">
        <v>1158</v>
      </c>
      <c r="C5" s="7">
        <v>0.53144529635913429</v>
      </c>
      <c r="D5" s="8">
        <v>1.6580895410600899E-2</v>
      </c>
      <c r="E5" s="9">
        <v>215.4456410889893</v>
      </c>
      <c r="F5" s="10">
        <v>0.48437758743604042</v>
      </c>
      <c r="G5">
        <v>2648.3638096357872</v>
      </c>
      <c r="H5" s="11">
        <v>71.675053806588977</v>
      </c>
      <c r="I5" s="7">
        <v>3.2121773478359281</v>
      </c>
      <c r="J5" s="7">
        <v>0.1259480726403428</v>
      </c>
      <c r="K5" s="8">
        <v>0.18902204202487599</v>
      </c>
      <c r="L5" s="19">
        <v>1.013688330956643E-3</v>
      </c>
      <c r="M5">
        <v>0.18652969543751449</v>
      </c>
      <c r="N5" s="11">
        <v>0.63118573686426971</v>
      </c>
      <c r="O5" s="12">
        <v>8.1740887702914975</v>
      </c>
      <c r="P5" s="10">
        <v>0.31657620601081637</v>
      </c>
      <c r="Q5" s="8">
        <v>0.31441339940379498</v>
      </c>
      <c r="R5" s="13">
        <v>1.141719288175303E-2</v>
      </c>
      <c r="S5" s="14">
        <v>0.97839169208784027</v>
      </c>
      <c r="T5" t="e">
        <v>#N/A</v>
      </c>
      <c r="U5" s="11" t="e">
        <v>#N/A</v>
      </c>
      <c r="V5" s="9">
        <v>2732.416814987826</v>
      </c>
      <c r="W5" s="9">
        <v>7.7414002252282081</v>
      </c>
      <c r="X5" s="9">
        <v>8.8230053524423155</v>
      </c>
      <c r="Y5" s="9">
        <v>1760.678786436843</v>
      </c>
      <c r="Z5" s="9">
        <v>30.06721007401244</v>
      </c>
      <c r="AA5" s="9">
        <v>56.40556722504472</v>
      </c>
      <c r="AB5" s="9">
        <v>2247.5806732062902</v>
      </c>
      <c r="AC5" s="9">
        <v>15.64368331076593</v>
      </c>
      <c r="AD5" s="15">
        <v>36.01440897360267</v>
      </c>
      <c r="AE5" t="e">
        <v>#N/A</v>
      </c>
      <c r="AF5" t="e">
        <v>#N/A</v>
      </c>
      <c r="AG5" s="11" t="e">
        <v>#N/A</v>
      </c>
      <c r="AH5" s="16">
        <v>64.436683919495167</v>
      </c>
      <c r="AK5" t="s">
        <v>1159</v>
      </c>
      <c r="AL5" t="s">
        <v>1159</v>
      </c>
      <c r="AM5">
        <v>26.206</v>
      </c>
      <c r="AN5">
        <v>1919.963440613142</v>
      </c>
      <c r="AO5">
        <v>124.33739558688779</v>
      </c>
      <c r="AP5">
        <v>108.6402353573469</v>
      </c>
      <c r="AQ5" t="s">
        <v>154</v>
      </c>
      <c r="AR5">
        <v>868.70199144780418</v>
      </c>
      <c r="AS5">
        <v>1790.5360877121379</v>
      </c>
      <c r="AT5">
        <v>309.42941935492593</v>
      </c>
      <c r="AU5">
        <v>13.583238068064389</v>
      </c>
      <c r="AV5">
        <v>2.12386451285606</v>
      </c>
      <c r="AW5">
        <v>24.26768248619797</v>
      </c>
      <c r="AX5">
        <v>2.958812610888629</v>
      </c>
      <c r="AY5">
        <v>1.463951028228327</v>
      </c>
      <c r="AZ5">
        <v>196.61152860069049</v>
      </c>
      <c r="BA5">
        <v>50.832241967053108</v>
      </c>
      <c r="BB5">
        <v>37.90726338516091</v>
      </c>
      <c r="BC5">
        <v>8.8515764595872106</v>
      </c>
      <c r="BD5">
        <v>1.4254671728081429</v>
      </c>
      <c r="BE5">
        <v>0.1133104643593407</v>
      </c>
      <c r="BF5">
        <v>1196.2441284874051</v>
      </c>
      <c r="BG5">
        <v>66.858517122805651</v>
      </c>
      <c r="BH5">
        <v>6.8987934514887411E-2</v>
      </c>
      <c r="BI5">
        <v>537040.09852143319</v>
      </c>
      <c r="BJ5">
        <v>23593.935179234199</v>
      </c>
      <c r="BK5">
        <v>3.059961601862748</v>
      </c>
      <c r="BL5">
        <v>2.9213896110862549</v>
      </c>
      <c r="BM5">
        <v>0.35295134669773842</v>
      </c>
      <c r="BN5">
        <v>0.1145482822727671</v>
      </c>
      <c r="BO5">
        <v>26.829523025044701</v>
      </c>
      <c r="BP5">
        <v>3.2435636399420278</v>
      </c>
      <c r="BQ5">
        <v>6.7992644437485971E-3</v>
      </c>
      <c r="BR5">
        <v>158.5910992026877</v>
      </c>
      <c r="BS5">
        <v>16.166450096892589</v>
      </c>
      <c r="BT5">
        <v>4.9355659866626503E-2</v>
      </c>
      <c r="BU5">
        <v>30.246159429808468</v>
      </c>
      <c r="BV5">
        <v>3.834102740800196</v>
      </c>
      <c r="BW5">
        <v>9.786121681643575E-3</v>
      </c>
      <c r="BX5">
        <v>188.67891772361179</v>
      </c>
      <c r="BY5">
        <v>25.231727561346581</v>
      </c>
      <c r="BZ5">
        <v>3.064506529111553E-2</v>
      </c>
      <c r="CA5">
        <v>99.419034025678826</v>
      </c>
      <c r="CB5">
        <v>13.850765362865101</v>
      </c>
      <c r="CC5">
        <v>0.15791671984650121</v>
      </c>
      <c r="CD5">
        <v>32.65340036668254</v>
      </c>
      <c r="CE5">
        <v>4.0322835435116069</v>
      </c>
      <c r="CF5">
        <v>2.7407955412986851E-2</v>
      </c>
      <c r="CG5">
        <v>128.49943805966669</v>
      </c>
      <c r="CH5">
        <v>18.131410703624692</v>
      </c>
      <c r="CI5">
        <v>0.12120286565431319</v>
      </c>
      <c r="CJ5">
        <v>21.220984407398369</v>
      </c>
      <c r="CK5">
        <v>2.191821909846094</v>
      </c>
      <c r="CL5">
        <v>7.5542901230802951E-3</v>
      </c>
      <c r="CM5">
        <v>152.78527405715019</v>
      </c>
      <c r="CN5">
        <v>12.063271065825139</v>
      </c>
      <c r="CO5">
        <v>4.7044310245173457E-2</v>
      </c>
      <c r="CP5">
        <v>39.355750771639748</v>
      </c>
      <c r="CQ5">
        <v>2.6766808807409568</v>
      </c>
      <c r="CR5">
        <v>1.1717887838133051E-2</v>
      </c>
      <c r="CS5">
        <v>152.0438011336461</v>
      </c>
      <c r="CT5">
        <v>9.1723011502216583</v>
      </c>
      <c r="CU5">
        <v>3.383052983274229E-2</v>
      </c>
      <c r="CV5">
        <v>29.876327749031091</v>
      </c>
      <c r="CW5">
        <v>1.2456134104713299</v>
      </c>
      <c r="CX5">
        <v>1.1110006163181091E-2</v>
      </c>
      <c r="CY5">
        <v>287.35806696762478</v>
      </c>
      <c r="CZ5">
        <v>13.290241206806201</v>
      </c>
      <c r="DA5">
        <v>5.2281752009254438E-2</v>
      </c>
      <c r="DB5">
        <v>64.87059276459766</v>
      </c>
      <c r="DC5">
        <v>2.5875558213680581</v>
      </c>
      <c r="DD5">
        <v>1.101310648604061E-2</v>
      </c>
      <c r="DE5">
        <v>10632.450486618531</v>
      </c>
      <c r="DF5">
        <v>373.20736858320748</v>
      </c>
      <c r="DG5">
        <v>0.1089444670178884</v>
      </c>
      <c r="DH5">
        <v>1.196712402567742</v>
      </c>
      <c r="DI5">
        <v>0.17206103930941979</v>
      </c>
      <c r="DJ5">
        <v>1.002293186534344E-2</v>
      </c>
      <c r="DK5">
        <v>1.658950806484637</v>
      </c>
      <c r="DL5">
        <v>5.6513945492128741</v>
      </c>
      <c r="DM5">
        <v>11.437959871647781</v>
      </c>
      <c r="DN5">
        <v>267.33386664727078</v>
      </c>
      <c r="DO5">
        <v>8.2227739215178346</v>
      </c>
      <c r="DP5">
        <v>0.61699532100262566</v>
      </c>
      <c r="DQ5">
        <v>55.362361758096618</v>
      </c>
      <c r="DR5">
        <v>1.8242873825979109</v>
      </c>
      <c r="DS5">
        <v>0.41454336224424232</v>
      </c>
      <c r="DT5">
        <v>22.774755462894209</v>
      </c>
      <c r="DU5">
        <v>0.90021611352914832</v>
      </c>
      <c r="DV5">
        <v>0.30320453081571141</v>
      </c>
      <c r="DW5">
        <v>139.86028420767281</v>
      </c>
      <c r="DX5">
        <v>6.9792497163391101</v>
      </c>
      <c r="DY5">
        <v>0.27634940861838558</v>
      </c>
      <c r="DZ5">
        <v>215.4456410889893</v>
      </c>
      <c r="EA5">
        <v>13.229855912632139</v>
      </c>
      <c r="EB5">
        <v>0.14907695034866469</v>
      </c>
      <c r="EC5">
        <v>88.399585136258523</v>
      </c>
      <c r="ED5">
        <v>2.8252285522024581</v>
      </c>
      <c r="EE5">
        <v>0.28418563136928571</v>
      </c>
      <c r="EH5">
        <v>761.9389353422963</v>
      </c>
      <c r="EI5">
        <v>113.2047385022983</v>
      </c>
      <c r="EJ5">
        <v>258.71304927028979</v>
      </c>
      <c r="EK5">
        <v>325.92844213155678</v>
      </c>
      <c r="EL5">
        <v>412.86415256807823</v>
      </c>
      <c r="EM5">
        <v>671.75022990323532</v>
      </c>
      <c r="EN5">
        <v>579.98934931940573</v>
      </c>
      <c r="EO5">
        <v>645.72581939531005</v>
      </c>
      <c r="EP5">
        <v>587.83890325203242</v>
      </c>
      <c r="EQ5">
        <v>621.07834982581403</v>
      </c>
      <c r="ER5">
        <v>720.80129618387809</v>
      </c>
      <c r="ES5">
        <v>950.27375708528814</v>
      </c>
      <c r="ET5">
        <v>1209.567925061988</v>
      </c>
      <c r="EU5">
        <v>1784.8327140846261</v>
      </c>
      <c r="EV5">
        <v>2637.0159660405552</v>
      </c>
      <c r="EX5">
        <v>1.3468675865352631</v>
      </c>
      <c r="EY5">
        <v>1.019557692534182</v>
      </c>
      <c r="EZ5">
        <v>0.88062706844511263</v>
      </c>
      <c r="FA5">
        <v>0.90266934622501449</v>
      </c>
      <c r="FB5">
        <v>6.3425965699175788E-2</v>
      </c>
      <c r="FC5">
        <v>0.17531394146250631</v>
      </c>
      <c r="FD5">
        <v>2.7640720882990748</v>
      </c>
      <c r="FE5">
        <v>2.4411793550546772</v>
      </c>
      <c r="FF5">
        <v>1.358497684751139</v>
      </c>
      <c r="FG5">
        <v>0.74974627774504943</v>
      </c>
      <c r="FH5">
        <v>1.0166374105708999E-2</v>
      </c>
      <c r="FJ5">
        <f>DZ5</f>
        <v>215.4456410889893</v>
      </c>
      <c r="FK5">
        <f>FJ5*(EXP(2710.4*0.000000000155125*1000000)+0.0072*EXP(2710.4*0.00000000098485*1000000))</f>
        <v>350.43240228869286</v>
      </c>
      <c r="FL5">
        <f>(BR5/FK5)*((FK5/AW5)^0.5)</f>
        <v>1.7197389565695149</v>
      </c>
      <c r="FM5">
        <f>((3.998*LOG(FL5))+2.284)</f>
        <v>3.2253791920476966</v>
      </c>
    </row>
    <row r="6" spans="1:169" x14ac:dyDescent="0.25">
      <c r="A6" t="s">
        <v>1160</v>
      </c>
      <c r="B6" t="s">
        <v>1158</v>
      </c>
      <c r="C6" s="7">
        <v>1.16063402909983</v>
      </c>
      <c r="D6" s="8">
        <v>1.3196585764983729E-2</v>
      </c>
      <c r="E6" s="9">
        <v>87.150250829868355</v>
      </c>
      <c r="F6" s="10">
        <v>0.61509750757803483</v>
      </c>
      <c r="G6">
        <v>1219.9010521341979</v>
      </c>
      <c r="H6" s="11">
        <v>76.067545715851708</v>
      </c>
      <c r="I6" s="7">
        <v>1.763893579065531</v>
      </c>
      <c r="J6" s="7">
        <v>5.5001037101448783E-2</v>
      </c>
      <c r="K6" s="8">
        <v>0.1851357955331672</v>
      </c>
      <c r="L6" s="19">
        <v>1.0558477542216959E-3</v>
      </c>
      <c r="M6">
        <v>0.226711433034714</v>
      </c>
      <c r="N6" s="11">
        <v>0.86369267902098057</v>
      </c>
      <c r="O6" s="12">
        <v>14.48300853830518</v>
      </c>
      <c r="P6" s="10">
        <v>0.52267297086047904</v>
      </c>
      <c r="Q6" s="8">
        <v>0.5680717520006584</v>
      </c>
      <c r="R6" s="13">
        <v>1.827576909766003E-2</v>
      </c>
      <c r="S6" s="14">
        <v>0.84668526145589473</v>
      </c>
      <c r="T6" t="e">
        <v>#N/A</v>
      </c>
      <c r="U6" s="11" t="e">
        <v>#N/A</v>
      </c>
      <c r="V6" s="9">
        <v>2698.1222948734271</v>
      </c>
      <c r="W6" s="9">
        <v>8.3766054781742323</v>
      </c>
      <c r="X6" s="9">
        <v>9.3854542201802964</v>
      </c>
      <c r="Y6" s="9">
        <v>2899.025259802951</v>
      </c>
      <c r="Z6" s="9">
        <v>22.195585165902688</v>
      </c>
      <c r="AA6" s="9">
        <v>74.683559324855139</v>
      </c>
      <c r="AB6" s="9">
        <v>2781.0232872963729</v>
      </c>
      <c r="AC6" s="9">
        <v>8.7717064144608479</v>
      </c>
      <c r="AD6" s="15">
        <v>34.059541527450612</v>
      </c>
      <c r="AE6" t="e">
        <v>#N/A</v>
      </c>
      <c r="AF6" t="e">
        <v>#N/A</v>
      </c>
      <c r="AG6" s="11" t="e">
        <v>#N/A</v>
      </c>
      <c r="AH6" s="16">
        <v>107.4460288664917</v>
      </c>
      <c r="AK6" t="s">
        <v>1161</v>
      </c>
      <c r="AL6" t="s">
        <v>1161</v>
      </c>
      <c r="AM6">
        <v>24.474</v>
      </c>
      <c r="AN6">
        <v>288.37179669399899</v>
      </c>
      <c r="AO6">
        <v>39.780611922275916</v>
      </c>
      <c r="AP6">
        <v>104.86800074793361</v>
      </c>
      <c r="AQ6" t="s">
        <v>154</v>
      </c>
      <c r="AR6">
        <v>698.07208357080219</v>
      </c>
      <c r="AS6">
        <v>1802.9424324248971</v>
      </c>
      <c r="AT6">
        <v>292.42123661158149</v>
      </c>
      <c r="AU6">
        <v>13.56692375016554</v>
      </c>
      <c r="AV6">
        <v>2.1101054977182159</v>
      </c>
      <c r="AW6">
        <v>5.5915374076197173</v>
      </c>
      <c r="AX6">
        <v>1.062888622597995</v>
      </c>
      <c r="AY6">
        <v>1.4867621497670369</v>
      </c>
      <c r="AZ6" t="s">
        <v>154</v>
      </c>
      <c r="BA6">
        <v>20.384876391264491</v>
      </c>
      <c r="BB6">
        <v>40.028316585783479</v>
      </c>
      <c r="BC6" t="s">
        <v>154</v>
      </c>
      <c r="BD6">
        <v>0.17673757288138539</v>
      </c>
      <c r="BE6">
        <v>0.1150602132592491</v>
      </c>
      <c r="BF6">
        <v>582.24300486116579</v>
      </c>
      <c r="BG6">
        <v>44.680177298433897</v>
      </c>
      <c r="BH6">
        <v>8.1768799391415195E-2</v>
      </c>
      <c r="BI6">
        <v>536778.39762547403</v>
      </c>
      <c r="BJ6">
        <v>20596.23834979333</v>
      </c>
      <c r="BK6">
        <v>1.942569211248323</v>
      </c>
      <c r="BL6">
        <v>1.4812556607552261</v>
      </c>
      <c r="BM6">
        <v>0.25459018863553939</v>
      </c>
      <c r="BN6">
        <v>0.12100022104522801</v>
      </c>
      <c r="BO6" t="s">
        <v>154</v>
      </c>
      <c r="BP6">
        <v>1.4413988890305301E-2</v>
      </c>
      <c r="BQ6">
        <v>4.5199603441861171E-3</v>
      </c>
      <c r="BR6">
        <v>17.77071047110956</v>
      </c>
      <c r="BS6">
        <v>1.784731631602902</v>
      </c>
      <c r="BT6">
        <v>4.0549071346594502E-2</v>
      </c>
      <c r="BU6" t="s">
        <v>154</v>
      </c>
      <c r="BV6">
        <v>2.6058190694445059E-2</v>
      </c>
      <c r="BW6">
        <v>9.9523884289318115E-3</v>
      </c>
      <c r="BX6">
        <v>0.76317953958754892</v>
      </c>
      <c r="BY6">
        <v>0.27014446346620669</v>
      </c>
      <c r="BZ6">
        <v>3.0859894889056511E-2</v>
      </c>
      <c r="CA6">
        <v>2.2186667825301551</v>
      </c>
      <c r="CB6">
        <v>0.33705265258108191</v>
      </c>
      <c r="CC6">
        <v>0.13023308317919921</v>
      </c>
      <c r="CD6">
        <v>0.71872279553183838</v>
      </c>
      <c r="CE6">
        <v>0.1119001949323391</v>
      </c>
      <c r="CF6">
        <v>9.5978359656996338E-3</v>
      </c>
      <c r="CG6">
        <v>11.24755882601006</v>
      </c>
      <c r="CH6">
        <v>1.2436309124185869</v>
      </c>
      <c r="CI6">
        <v>5.2467121662382217E-2</v>
      </c>
      <c r="CJ6">
        <v>3.706369066991809</v>
      </c>
      <c r="CK6">
        <v>0.38181496292401712</v>
      </c>
      <c r="CL6">
        <v>2.5344880097360051E-2</v>
      </c>
      <c r="CM6">
        <v>46.094948557057037</v>
      </c>
      <c r="CN6">
        <v>3.875360934537905</v>
      </c>
      <c r="CO6">
        <v>4.7371041118818402E-2</v>
      </c>
      <c r="CP6">
        <v>17.675668880587398</v>
      </c>
      <c r="CQ6">
        <v>1.328764207837684</v>
      </c>
      <c r="CR6">
        <v>2.768794606549518E-2</v>
      </c>
      <c r="CS6">
        <v>91.408050845456543</v>
      </c>
      <c r="CT6">
        <v>6.9673989056277961</v>
      </c>
      <c r="CU6">
        <v>3.40583017044538E-2</v>
      </c>
      <c r="CV6">
        <v>20.18809594114494</v>
      </c>
      <c r="CW6">
        <v>1.51934951776617</v>
      </c>
      <c r="CX6">
        <v>1.1186899965561589E-2</v>
      </c>
      <c r="CY6">
        <v>198.00379595461291</v>
      </c>
      <c r="CZ6">
        <v>12.95402159103641</v>
      </c>
      <c r="DA6">
        <v>0.1235419611288035</v>
      </c>
      <c r="DB6">
        <v>42.24522943250669</v>
      </c>
      <c r="DC6">
        <v>2.4331147647229838</v>
      </c>
      <c r="DD6">
        <v>1.109036054054068E-2</v>
      </c>
      <c r="DE6">
        <v>9056.1773408031968</v>
      </c>
      <c r="DF6">
        <v>469.7252112584934</v>
      </c>
      <c r="DG6">
        <v>0.52727177212518717</v>
      </c>
      <c r="DH6">
        <v>0.38008531682229718</v>
      </c>
      <c r="DI6">
        <v>7.5665335070039072E-2</v>
      </c>
      <c r="DJ6">
        <v>1.009170195473485E-2</v>
      </c>
      <c r="DK6">
        <v>-2.411236848061863E-2</v>
      </c>
      <c r="DL6">
        <v>5.6235684567459714</v>
      </c>
      <c r="DM6">
        <v>11.70296506863923</v>
      </c>
      <c r="DN6">
        <v>197.65692315829949</v>
      </c>
      <c r="DO6">
        <v>9.3838120549160458</v>
      </c>
      <c r="DP6">
        <v>0.70067859355632856</v>
      </c>
      <c r="DQ6">
        <v>40.073534748079531</v>
      </c>
      <c r="DR6">
        <v>1.881550205260893</v>
      </c>
      <c r="DS6">
        <v>0.35436229499024818</v>
      </c>
      <c r="DT6">
        <v>20.6153197443621</v>
      </c>
      <c r="DU6">
        <v>1.3320514360661699</v>
      </c>
      <c r="DV6">
        <v>0.31531428270549672</v>
      </c>
      <c r="DW6">
        <v>70.063373415382543</v>
      </c>
      <c r="DX6">
        <v>4.7170891381455604</v>
      </c>
      <c r="DY6">
        <v>0.28857905621216617</v>
      </c>
      <c r="DZ6">
        <v>87.150250829868355</v>
      </c>
      <c r="EA6">
        <v>5.2231998617672408</v>
      </c>
      <c r="EB6">
        <v>0.15159612626581409</v>
      </c>
      <c r="EC6">
        <v>67.085494115424368</v>
      </c>
      <c r="ED6">
        <v>3.337228673802112</v>
      </c>
      <c r="EE6">
        <v>0.28846738165223262</v>
      </c>
      <c r="EH6">
        <v>370.85541710902282</v>
      </c>
      <c r="EI6">
        <v>-0.569349252629616</v>
      </c>
      <c r="EJ6">
        <v>28.989739757111838</v>
      </c>
      <c r="EK6">
        <v>-6.8569556935832929E-2</v>
      </c>
      <c r="EL6">
        <v>1.6699771106948551</v>
      </c>
      <c r="EM6">
        <v>14.9909917738524</v>
      </c>
      <c r="EN6">
        <v>12.765946634668531</v>
      </c>
      <c r="EO6">
        <v>56.520396110603322</v>
      </c>
      <c r="EP6">
        <v>102.6695032407703</v>
      </c>
      <c r="EQ6">
        <v>187.37783966283351</v>
      </c>
      <c r="ER6">
        <v>323.73019927815739</v>
      </c>
      <c r="ES6">
        <v>571.30031778410341</v>
      </c>
      <c r="ET6">
        <v>817.33181947955222</v>
      </c>
      <c r="EU6">
        <v>1229.8372419541181</v>
      </c>
      <c r="EV6">
        <v>1717.28574928889</v>
      </c>
      <c r="EX6">
        <v>146.71998286215211</v>
      </c>
      <c r="EY6">
        <v>155.8309238269477</v>
      </c>
      <c r="EZ6">
        <v>0.43856628626669403</v>
      </c>
      <c r="FA6">
        <v>0.44842067403966751</v>
      </c>
      <c r="FB6">
        <v>-4.6294683004148048E-4</v>
      </c>
      <c r="FC6">
        <v>-1.007334151578611E-2</v>
      </c>
      <c r="FD6">
        <v>21.75917591850348</v>
      </c>
      <c r="FE6">
        <v>3.897166228727964</v>
      </c>
      <c r="FF6">
        <v>4.9041511858263318</v>
      </c>
      <c r="FG6">
        <v>0.44014434374705219</v>
      </c>
      <c r="FH6">
        <v>7.4809457748717294E-3</v>
      </c>
      <c r="FJ6">
        <f t="shared" ref="FJ6:FJ26" si="0">DZ6</f>
        <v>87.150250829868355</v>
      </c>
      <c r="FK6">
        <f t="shared" ref="FK6:FK26" si="1">FJ6*(EXP(2710.4*0.000000000155125*1000000)+0.0072*EXP(2710.4*0.00000000098485*1000000))</f>
        <v>141.75395521582323</v>
      </c>
      <c r="FL6">
        <f t="shared" ref="FL6:FL26" si="2">(BR6/FK6)*((FK6/AW6)^0.5)</f>
        <v>0.63120667247984552</v>
      </c>
      <c r="FM6">
        <f t="shared" ref="FM6:FM26" si="3">((3.998*LOG(FL6))+2.284)</f>
        <v>1.4850859814318849</v>
      </c>
    </row>
    <row r="7" spans="1:169" x14ac:dyDescent="0.25">
      <c r="A7" t="s">
        <v>1162</v>
      </c>
      <c r="B7" t="s">
        <v>1158</v>
      </c>
      <c r="C7" s="7">
        <v>4.3702180658114074</v>
      </c>
      <c r="D7" s="8">
        <v>3.7842336966407001E-3</v>
      </c>
      <c r="E7" s="9">
        <v>23.423473996171481</v>
      </c>
      <c r="F7" s="10">
        <v>0.66834728046343295</v>
      </c>
      <c r="G7">
        <v>322.56358828850449</v>
      </c>
      <c r="H7" s="11">
        <v>110.450551769029</v>
      </c>
      <c r="I7" s="7">
        <v>1.8805271774495751</v>
      </c>
      <c r="J7" s="7">
        <v>5.9476435030061843E-2</v>
      </c>
      <c r="K7" s="8">
        <v>0.18835401566131821</v>
      </c>
      <c r="L7" s="19">
        <v>2.4620365262258532E-3</v>
      </c>
      <c r="M7">
        <v>0.24956807514430709</v>
      </c>
      <c r="N7" s="11">
        <v>0.97532417430815244</v>
      </c>
      <c r="O7" s="12">
        <v>13.782636459367421</v>
      </c>
      <c r="P7" s="10">
        <v>0.51082903992515905</v>
      </c>
      <c r="Q7" s="8">
        <v>0.53220951818473994</v>
      </c>
      <c r="R7" s="13">
        <v>1.6652999753750949E-2</v>
      </c>
      <c r="S7" s="14">
        <v>0.1944422680758181</v>
      </c>
      <c r="T7" t="e">
        <v>#N/A</v>
      </c>
      <c r="U7" s="11" t="e">
        <v>#N/A</v>
      </c>
      <c r="V7" s="9">
        <v>2723.396947330315</v>
      </c>
      <c r="W7" s="9">
        <v>21.12765362909586</v>
      </c>
      <c r="X7" s="9">
        <v>21.548984507235609</v>
      </c>
      <c r="Y7" s="9">
        <v>2750.4330084484932</v>
      </c>
      <c r="Z7" s="9">
        <v>13.22268189992058</v>
      </c>
      <c r="AA7" s="9">
        <v>70.174397114243021</v>
      </c>
      <c r="AB7" s="9">
        <v>2733.2577739553331</v>
      </c>
      <c r="AC7" s="9">
        <v>11.79737131494044</v>
      </c>
      <c r="AD7" s="15">
        <v>35.028021547473656</v>
      </c>
      <c r="AE7" t="e">
        <v>#N/A</v>
      </c>
      <c r="AF7" t="e">
        <v>#N/A</v>
      </c>
      <c r="AG7" s="11" t="e">
        <v>#N/A</v>
      </c>
      <c r="AH7" s="16">
        <v>100.992733033085</v>
      </c>
      <c r="AK7" t="s">
        <v>1163</v>
      </c>
      <c r="AL7" t="s">
        <v>1163</v>
      </c>
      <c r="AM7">
        <v>25.298999999999999</v>
      </c>
      <c r="AN7">
        <v>486.56686966347161</v>
      </c>
      <c r="AO7">
        <v>61.834365565602148</v>
      </c>
      <c r="AP7">
        <v>86.762706339284151</v>
      </c>
      <c r="AQ7" t="s">
        <v>154</v>
      </c>
      <c r="AR7">
        <v>704.01776339730782</v>
      </c>
      <c r="AS7">
        <v>1426.9323226089591</v>
      </c>
      <c r="AT7">
        <v>256.40515594415382</v>
      </c>
      <c r="AU7">
        <v>9.6867956024714275</v>
      </c>
      <c r="AV7">
        <v>1.702939694685603</v>
      </c>
      <c r="AW7">
        <v>11.185642175989891</v>
      </c>
      <c r="AX7">
        <v>1.2063119846795389</v>
      </c>
      <c r="AY7">
        <v>1.212793779444848</v>
      </c>
      <c r="AZ7" t="s">
        <v>154</v>
      </c>
      <c r="BA7">
        <v>17.717674403350941</v>
      </c>
      <c r="BB7">
        <v>32.53401581445339</v>
      </c>
      <c r="BC7">
        <v>3.922081204440981</v>
      </c>
      <c r="BD7">
        <v>0.28766580773269201</v>
      </c>
      <c r="BE7">
        <v>0.1231118810821492</v>
      </c>
      <c r="BF7">
        <v>274.50991710686799</v>
      </c>
      <c r="BG7">
        <v>11.618198504482709</v>
      </c>
      <c r="BH7">
        <v>6.4557963062311208E-2</v>
      </c>
      <c r="BI7">
        <v>547519.95156059042</v>
      </c>
      <c r="BJ7">
        <v>22335.329700761002</v>
      </c>
      <c r="BK7">
        <v>1.6361622980827311</v>
      </c>
      <c r="BL7">
        <v>0.91465726628963029</v>
      </c>
      <c r="BM7">
        <v>0.1985937883035912</v>
      </c>
      <c r="BN7">
        <v>7.2462077456133187E-2</v>
      </c>
      <c r="BO7">
        <v>0.52260658188843068</v>
      </c>
      <c r="BP7">
        <v>3.5364735026009862E-2</v>
      </c>
      <c r="BQ7">
        <v>5.1190980121167684E-3</v>
      </c>
      <c r="BR7">
        <v>6.7169419694632024</v>
      </c>
      <c r="BS7">
        <v>0.41064515440578347</v>
      </c>
      <c r="BT7">
        <v>3.8094393391835041E-2</v>
      </c>
      <c r="BU7">
        <v>0.34764985927334952</v>
      </c>
      <c r="BV7">
        <v>2.7365193056565078E-2</v>
      </c>
      <c r="BW7">
        <v>6.1859068797001622E-3</v>
      </c>
      <c r="BX7">
        <v>1.887078512385044</v>
      </c>
      <c r="BY7">
        <v>0.1831785903345749</v>
      </c>
      <c r="BZ7">
        <v>6.8041974348185083E-2</v>
      </c>
      <c r="CA7">
        <v>1.3241749592976511</v>
      </c>
      <c r="CB7">
        <v>0.26198403102719492</v>
      </c>
      <c r="CC7">
        <v>0.12585481253804379</v>
      </c>
      <c r="CD7">
        <v>0.47290054880928573</v>
      </c>
      <c r="CE7">
        <v>8.6695377008666724E-2</v>
      </c>
      <c r="CF7">
        <v>1.7326793704868969E-2</v>
      </c>
      <c r="CG7">
        <v>6.7976986185809611</v>
      </c>
      <c r="CH7">
        <v>0.82856734297997003</v>
      </c>
      <c r="CI7">
        <v>0.15729034952243601</v>
      </c>
      <c r="CJ7">
        <v>2.0504335763711068</v>
      </c>
      <c r="CK7">
        <v>0.21069251175975501</v>
      </c>
      <c r="CL7">
        <v>1.6766944858582749E-2</v>
      </c>
      <c r="CM7">
        <v>23.932462982447628</v>
      </c>
      <c r="CN7">
        <v>1.7232140129855771</v>
      </c>
      <c r="CO7">
        <v>3.9810817725622477E-2</v>
      </c>
      <c r="CP7">
        <v>8.8940496823250985</v>
      </c>
      <c r="CQ7">
        <v>0.55408610260936875</v>
      </c>
      <c r="CR7">
        <v>2.129883684166765E-2</v>
      </c>
      <c r="CS7">
        <v>42.714084253606138</v>
      </c>
      <c r="CT7">
        <v>2.2803883290818781</v>
      </c>
      <c r="CU7">
        <v>2.861748015497986E-2</v>
      </c>
      <c r="CV7">
        <v>8.4355326375519244</v>
      </c>
      <c r="CW7">
        <v>0.50865389563348506</v>
      </c>
      <c r="CX7">
        <v>2.0193259197936009E-2</v>
      </c>
      <c r="CY7">
        <v>80.454129954769414</v>
      </c>
      <c r="CZ7">
        <v>4.1037266375347956</v>
      </c>
      <c r="DA7">
        <v>4.4247630733213951E-2</v>
      </c>
      <c r="DB7">
        <v>16.54458310170476</v>
      </c>
      <c r="DC7">
        <v>0.88961927491684856</v>
      </c>
      <c r="DD7">
        <v>9.3210578247948546E-3</v>
      </c>
      <c r="DE7">
        <v>8341.8168350480191</v>
      </c>
      <c r="DF7">
        <v>368.80397398313352</v>
      </c>
      <c r="DG7">
        <v>9.2106582992847255E-2</v>
      </c>
      <c r="DH7">
        <v>0.15861392551439379</v>
      </c>
      <c r="DI7">
        <v>4.0680109997439283E-2</v>
      </c>
      <c r="DJ7">
        <v>1.8215494879097779E-2</v>
      </c>
      <c r="DK7">
        <v>2.262545886385896</v>
      </c>
      <c r="DL7">
        <v>4.5399468472430939</v>
      </c>
      <c r="DM7">
        <v>8.9970049381280646</v>
      </c>
      <c r="DN7">
        <v>50.015272396920871</v>
      </c>
      <c r="DO7">
        <v>2.0262574359126528</v>
      </c>
      <c r="DP7">
        <v>0.55712306860151717</v>
      </c>
      <c r="DQ7">
        <v>10.311519961702089</v>
      </c>
      <c r="DR7">
        <v>0.44589114668247398</v>
      </c>
      <c r="DS7">
        <v>0.30457696188742328</v>
      </c>
      <c r="DT7">
        <v>5.7336580883586734</v>
      </c>
      <c r="DU7">
        <v>0.28563191035141561</v>
      </c>
      <c r="DV7">
        <v>0.22579986114010611</v>
      </c>
      <c r="DW7">
        <v>19.493376273560958</v>
      </c>
      <c r="DX7">
        <v>0.8521098837520743</v>
      </c>
      <c r="DY7">
        <v>0.24355989545604381</v>
      </c>
      <c r="DZ7">
        <v>23.423473996171481</v>
      </c>
      <c r="EA7">
        <v>1.047933719369962</v>
      </c>
      <c r="EB7">
        <v>0.1205677003144686</v>
      </c>
      <c r="EC7">
        <v>17.4601583192362</v>
      </c>
      <c r="ED7">
        <v>0.70384829169697083</v>
      </c>
      <c r="EE7">
        <v>0.2496967871530657</v>
      </c>
      <c r="EH7">
        <v>174.8470809597886</v>
      </c>
      <c r="EI7">
        <v>2.205091062820383</v>
      </c>
      <c r="EJ7">
        <v>10.95749097791713</v>
      </c>
      <c r="EK7">
        <v>3.7462269318248871</v>
      </c>
      <c r="EL7">
        <v>4.1292746441685866</v>
      </c>
      <c r="EM7">
        <v>8.9471281033625072</v>
      </c>
      <c r="EN7">
        <v>8.3996545081578287</v>
      </c>
      <c r="EO7">
        <v>34.159289540607837</v>
      </c>
      <c r="EP7">
        <v>56.798714026900477</v>
      </c>
      <c r="EQ7">
        <v>97.286434887998496</v>
      </c>
      <c r="ER7">
        <v>162.894682826467</v>
      </c>
      <c r="ES7">
        <v>266.96302658503828</v>
      </c>
      <c r="ET7">
        <v>341.51953998185928</v>
      </c>
      <c r="EU7">
        <v>499.71509288676651</v>
      </c>
      <c r="EV7">
        <v>672.54402852458361</v>
      </c>
      <c r="EX7">
        <v>3.8124206773340368</v>
      </c>
      <c r="EY7">
        <v>5.7497271829196288</v>
      </c>
      <c r="EZ7">
        <v>0.4804687882114439</v>
      </c>
      <c r="FA7">
        <v>0.5070212385338555</v>
      </c>
      <c r="FB7">
        <v>4.4126965429079961E-3</v>
      </c>
      <c r="FC7">
        <v>6.4553188677973439E-2</v>
      </c>
      <c r="FD7">
        <v>14.62896622286935</v>
      </c>
      <c r="FE7">
        <v>5.7665634547745137</v>
      </c>
      <c r="FF7">
        <v>3.487222921183494</v>
      </c>
      <c r="FG7">
        <v>0.29114072837951199</v>
      </c>
      <c r="FH7">
        <v>1.1368680101367599E-2</v>
      </c>
      <c r="FJ7">
        <f t="shared" si="0"/>
        <v>23.423473996171481</v>
      </c>
      <c r="FK7">
        <f t="shared" si="1"/>
        <v>38.099374955721025</v>
      </c>
      <c r="FL7">
        <f t="shared" si="2"/>
        <v>0.32537352298902861</v>
      </c>
      <c r="FM7">
        <f t="shared" si="3"/>
        <v>0.33450407426670714</v>
      </c>
    </row>
    <row r="8" spans="1:169" x14ac:dyDescent="0.25">
      <c r="A8" t="s">
        <v>1164</v>
      </c>
      <c r="B8" t="s">
        <v>1165</v>
      </c>
      <c r="C8" s="7">
        <v>-3.538874680632039</v>
      </c>
      <c r="D8" s="8">
        <v>2.806516694585497E-2</v>
      </c>
      <c r="E8" s="9">
        <v>179.8753897518107</v>
      </c>
      <c r="F8" s="10">
        <v>1.355042283435113</v>
      </c>
      <c r="G8">
        <v>-398.98711126370148</v>
      </c>
      <c r="H8" s="11">
        <v>137.05209739796049</v>
      </c>
      <c r="I8" s="7">
        <v>1.9608606861435141</v>
      </c>
      <c r="J8" s="7">
        <v>6.1615147652940072E-2</v>
      </c>
      <c r="K8" s="8">
        <v>0.18688165267028281</v>
      </c>
      <c r="L8" s="19">
        <v>6.5844791023656922E-4</v>
      </c>
      <c r="M8">
        <v>0.39995576326234838</v>
      </c>
      <c r="N8" s="11">
        <v>0.72224400052597548</v>
      </c>
      <c r="O8" s="12">
        <v>13.136113276556831</v>
      </c>
      <c r="P8" s="10">
        <v>0.46571709062980249</v>
      </c>
      <c r="Q8" s="8">
        <v>0.51033515416415387</v>
      </c>
      <c r="R8" s="13">
        <v>1.5966519582901729E-2</v>
      </c>
      <c r="S8" s="14">
        <v>0.91003867123041959</v>
      </c>
      <c r="T8" t="e">
        <v>#N/A</v>
      </c>
      <c r="U8" s="11" t="e">
        <v>#N/A</v>
      </c>
      <c r="V8" s="9">
        <v>2714.0412896684761</v>
      </c>
      <c r="W8" s="9">
        <v>3.9681360384800382</v>
      </c>
      <c r="X8" s="9">
        <v>5.8068055803561336</v>
      </c>
      <c r="Y8" s="9">
        <v>2657.804987612772</v>
      </c>
      <c r="Z8" s="9">
        <v>11.898180129328409</v>
      </c>
      <c r="AA8" s="9">
        <v>68.195190547094484</v>
      </c>
      <c r="AB8" s="9">
        <v>2689.1204309102509</v>
      </c>
      <c r="AC8" s="9">
        <v>5.597582796866261</v>
      </c>
      <c r="AD8" s="15">
        <v>33.563967458276352</v>
      </c>
      <c r="AE8" t="e">
        <v>#N/A</v>
      </c>
      <c r="AF8" t="e">
        <v>#N/A</v>
      </c>
      <c r="AG8" s="11" t="e">
        <v>#N/A</v>
      </c>
      <c r="AH8" s="16">
        <v>97.927949649484773</v>
      </c>
      <c r="AK8" t="s">
        <v>1166</v>
      </c>
      <c r="AL8" t="s">
        <v>1166</v>
      </c>
      <c r="AM8">
        <v>25.015999999999998</v>
      </c>
      <c r="AN8">
        <v>528.93418070214727</v>
      </c>
      <c r="AO8">
        <v>44.320159805632628</v>
      </c>
      <c r="AP8">
        <v>84.363254381706625</v>
      </c>
      <c r="AQ8" t="s">
        <v>154</v>
      </c>
      <c r="AR8">
        <v>710.73710924197019</v>
      </c>
      <c r="AS8">
        <v>1487.891015634217</v>
      </c>
      <c r="AT8">
        <v>436.50908689986471</v>
      </c>
      <c r="AU8">
        <v>19.297025202583018</v>
      </c>
      <c r="AV8">
        <v>1.7412332714688781</v>
      </c>
      <c r="AW8">
        <v>15.37148176720653</v>
      </c>
      <c r="AX8">
        <v>1.569316976203776</v>
      </c>
      <c r="AY8">
        <v>1.2395629644474639</v>
      </c>
      <c r="AZ8" t="s">
        <v>154</v>
      </c>
      <c r="BA8">
        <v>17.854124169822938</v>
      </c>
      <c r="BB8">
        <v>39.317208549619423</v>
      </c>
      <c r="BC8">
        <v>0.4102992732443218</v>
      </c>
      <c r="BD8">
        <v>0.1406783970235663</v>
      </c>
      <c r="BE8">
        <v>0.1144928153201909</v>
      </c>
      <c r="BF8">
        <v>1893.932390728535</v>
      </c>
      <c r="BG8">
        <v>98.662976948672124</v>
      </c>
      <c r="BH8">
        <v>7.270811240042227E-2</v>
      </c>
      <c r="BI8">
        <v>536410.52890865121</v>
      </c>
      <c r="BJ8">
        <v>19672.984999492772</v>
      </c>
      <c r="BK8">
        <v>1.316752600158233</v>
      </c>
      <c r="BL8">
        <v>2.0579986086901561</v>
      </c>
      <c r="BM8">
        <v>0.27066440984319312</v>
      </c>
      <c r="BN8">
        <v>8.0540258952018717E-2</v>
      </c>
      <c r="BO8">
        <v>1.0371341731802141E-2</v>
      </c>
      <c r="BP8">
        <v>4.6802836958929816E-3</v>
      </c>
      <c r="BQ8">
        <v>5.6269035489409092E-3</v>
      </c>
      <c r="BR8">
        <v>33.584553625186118</v>
      </c>
      <c r="BS8">
        <v>1.9848982965558479</v>
      </c>
      <c r="BT8">
        <v>1.530323154303335E-2</v>
      </c>
      <c r="BU8">
        <v>0.2314678300112786</v>
      </c>
      <c r="BV8">
        <v>3.6812336976437383E-2</v>
      </c>
      <c r="BW8">
        <v>6.5297595663569939E-3</v>
      </c>
      <c r="BX8">
        <v>4.5185921243239342</v>
      </c>
      <c r="BY8">
        <v>0.51178711392267462</v>
      </c>
      <c r="BZ8">
        <v>2.6918733377475849E-2</v>
      </c>
      <c r="CA8">
        <v>12.10092250368182</v>
      </c>
      <c r="CB8">
        <v>0.80613065450567756</v>
      </c>
      <c r="CC8">
        <v>9.3961038949034917E-2</v>
      </c>
      <c r="CD8">
        <v>6.3211665229003993</v>
      </c>
      <c r="CE8">
        <v>0.41984034525397163</v>
      </c>
      <c r="CF8">
        <v>2.2196080275879621E-2</v>
      </c>
      <c r="CG8">
        <v>70.263587427559159</v>
      </c>
      <c r="CH8">
        <v>3.5851540945447251</v>
      </c>
      <c r="CI8">
        <v>0.12088838944328011</v>
      </c>
      <c r="CJ8">
        <v>18.554239585011601</v>
      </c>
      <c r="CK8">
        <v>1.1054241540653951</v>
      </c>
      <c r="CL8">
        <v>6.7271683006361344E-3</v>
      </c>
      <c r="CM8">
        <v>192.3745686562182</v>
      </c>
      <c r="CN8">
        <v>9.5399047295428918</v>
      </c>
      <c r="CO8">
        <v>4.176940209689977E-2</v>
      </c>
      <c r="CP8">
        <v>61.62692465081463</v>
      </c>
      <c r="CQ8">
        <v>3.0831789001938228</v>
      </c>
      <c r="CR8">
        <v>1.0270560318929971E-2</v>
      </c>
      <c r="CS8">
        <v>267.69609404505047</v>
      </c>
      <c r="CT8">
        <v>11.8737714457321</v>
      </c>
      <c r="CU8">
        <v>6.7452245454336826E-2</v>
      </c>
      <c r="CV8">
        <v>50.376269777280243</v>
      </c>
      <c r="CW8">
        <v>2.3906889659350572</v>
      </c>
      <c r="CX8">
        <v>9.7602807015879992E-3</v>
      </c>
      <c r="CY8">
        <v>447.2738725624186</v>
      </c>
      <c r="CZ8">
        <v>19.68962238114452</v>
      </c>
      <c r="DA8">
        <v>4.584092420987404E-2</v>
      </c>
      <c r="DB8">
        <v>95.284054597855956</v>
      </c>
      <c r="DC8">
        <v>4.434618029156109</v>
      </c>
      <c r="DD8">
        <v>9.75368901776613E-3</v>
      </c>
      <c r="DE8">
        <v>7842.5875073696952</v>
      </c>
      <c r="DF8">
        <v>313.62460147417471</v>
      </c>
      <c r="DG8">
        <v>9.6993051013096215E-2</v>
      </c>
      <c r="DH8">
        <v>0.57163277459277984</v>
      </c>
      <c r="DI8">
        <v>8.3061386035397061E-2</v>
      </c>
      <c r="DJ8">
        <v>8.8163489551448919E-3</v>
      </c>
      <c r="DK8">
        <v>0.39268544928525723</v>
      </c>
      <c r="DL8">
        <v>4.3082826654541408</v>
      </c>
      <c r="DM8">
        <v>9.8066902556852131</v>
      </c>
      <c r="DN8">
        <v>384.13460899953049</v>
      </c>
      <c r="DO8">
        <v>13.557485626172509</v>
      </c>
      <c r="DP8">
        <v>0.57318501650438958</v>
      </c>
      <c r="DQ8">
        <v>78.845090395292743</v>
      </c>
      <c r="DR8">
        <v>2.7902595695265862</v>
      </c>
      <c r="DS8">
        <v>0.29185196942090452</v>
      </c>
      <c r="DT8">
        <v>70.312017779795724</v>
      </c>
      <c r="DU8">
        <v>3.0714098305597011</v>
      </c>
      <c r="DV8">
        <v>0.2534256581465858</v>
      </c>
      <c r="DW8">
        <v>267.24946206265912</v>
      </c>
      <c r="DX8">
        <v>11.130905998043341</v>
      </c>
      <c r="DY8">
        <v>0.22560315484219831</v>
      </c>
      <c r="DZ8">
        <v>179.8753897518107</v>
      </c>
      <c r="EA8">
        <v>6.6749576507174622</v>
      </c>
      <c r="EB8">
        <v>0.1225232653642013</v>
      </c>
      <c r="EC8">
        <v>146.5236627412518</v>
      </c>
      <c r="ED8">
        <v>5.3569912510005882</v>
      </c>
      <c r="EE8">
        <v>0.22417290456300751</v>
      </c>
      <c r="EH8">
        <v>1206.32636352136</v>
      </c>
      <c r="EI8">
        <v>4.3760935577224228E-2</v>
      </c>
      <c r="EJ8">
        <v>54.787200041086663</v>
      </c>
      <c r="EK8">
        <v>2.4942654096042949</v>
      </c>
      <c r="EL8">
        <v>9.8875101188707522</v>
      </c>
      <c r="EM8">
        <v>81.762989889742059</v>
      </c>
      <c r="EN8">
        <v>112.2764924138614</v>
      </c>
      <c r="EO8">
        <v>353.08335390733242</v>
      </c>
      <c r="EP8">
        <v>513.96785554048756</v>
      </c>
      <c r="EQ8">
        <v>782.01044169194404</v>
      </c>
      <c r="ER8">
        <v>1128.698253677924</v>
      </c>
      <c r="ES8">
        <v>1673.1005877815651</v>
      </c>
      <c r="ET8">
        <v>2039.5250921975801</v>
      </c>
      <c r="EU8">
        <v>2778.098587344215</v>
      </c>
      <c r="EV8">
        <v>3873.3355527583722</v>
      </c>
      <c r="EX8">
        <v>165.83052465564319</v>
      </c>
      <c r="EY8">
        <v>45.820728344659223</v>
      </c>
      <c r="EZ8">
        <v>0.66080273647665755</v>
      </c>
      <c r="FA8">
        <v>0.74405608759777397</v>
      </c>
      <c r="FB8">
        <v>1.5752117572997461E-5</v>
      </c>
      <c r="FC8">
        <v>1.2393939021183479E-4</v>
      </c>
      <c r="FD8">
        <v>7.8681097723834741</v>
      </c>
      <c r="FE8">
        <v>3.600211009867714</v>
      </c>
      <c r="FF8">
        <v>5.3558963968756279</v>
      </c>
      <c r="FG8">
        <v>0.40215939446967908</v>
      </c>
      <c r="FH8">
        <v>4.601204619666119E-3</v>
      </c>
      <c r="FJ8">
        <f t="shared" si="0"/>
        <v>179.8753897518107</v>
      </c>
      <c r="FK8">
        <f t="shared" si="1"/>
        <v>292.57572640936297</v>
      </c>
      <c r="FL8">
        <f t="shared" si="2"/>
        <v>0.50079797868188802</v>
      </c>
      <c r="FM8">
        <f t="shared" si="3"/>
        <v>1.0832509441008034</v>
      </c>
    </row>
    <row r="9" spans="1:169" x14ac:dyDescent="0.25">
      <c r="A9" t="s">
        <v>1167</v>
      </c>
      <c r="B9" t="s">
        <v>1165</v>
      </c>
      <c r="C9" s="7">
        <v>-3.357306811241374</v>
      </c>
      <c r="D9" s="8">
        <v>1.826946905915031E-2</v>
      </c>
      <c r="E9" s="9">
        <v>121.2415588632517</v>
      </c>
      <c r="F9" s="10">
        <v>0.68740960518151073</v>
      </c>
      <c r="G9">
        <v>-421.72452670936758</v>
      </c>
      <c r="H9" s="11">
        <v>64.519458753503827</v>
      </c>
      <c r="I9" s="7">
        <v>1.9630493715654209</v>
      </c>
      <c r="J9" s="7">
        <v>6.1363612872925202E-2</v>
      </c>
      <c r="K9" s="8">
        <v>0.18510294677355549</v>
      </c>
      <c r="L9" s="19">
        <v>9.2940151122483086E-4</v>
      </c>
      <c r="M9">
        <v>0.2156920438377849</v>
      </c>
      <c r="N9" s="11">
        <v>2.210666600527905</v>
      </c>
      <c r="O9" s="12">
        <v>12.99524925566705</v>
      </c>
      <c r="P9" s="10">
        <v>0.46162015925046013</v>
      </c>
      <c r="Q9" s="8">
        <v>0.5096784355984052</v>
      </c>
      <c r="R9" s="13">
        <v>1.5933407993072711E-2</v>
      </c>
      <c r="S9" s="14">
        <v>0.78266064250210243</v>
      </c>
      <c r="T9" t="e">
        <v>#N/A</v>
      </c>
      <c r="U9" s="11" t="e">
        <v>#N/A</v>
      </c>
      <c r="V9" s="9">
        <v>2698.122488299005</v>
      </c>
      <c r="W9" s="9">
        <v>7.1258600927608624</v>
      </c>
      <c r="X9" s="9">
        <v>8.2974659010509253</v>
      </c>
      <c r="Y9" s="9">
        <v>2655.0641204397621</v>
      </c>
      <c r="Z9" s="9">
        <v>12.860027542574789</v>
      </c>
      <c r="AA9" s="9">
        <v>68.027978760669086</v>
      </c>
      <c r="AB9" s="9">
        <v>2679.0080442234289</v>
      </c>
      <c r="AC9" s="9">
        <v>6.3961132211994034</v>
      </c>
      <c r="AD9" s="15">
        <v>33.613863200957461</v>
      </c>
      <c r="AE9" t="e">
        <v>#N/A</v>
      </c>
      <c r="AF9" t="e">
        <v>#N/A</v>
      </c>
      <c r="AG9" s="11" t="e">
        <v>#N/A</v>
      </c>
      <c r="AH9" s="16">
        <v>98.404135911324445</v>
      </c>
      <c r="AK9" t="s">
        <v>1168</v>
      </c>
      <c r="AL9" t="s">
        <v>1168</v>
      </c>
      <c r="AM9">
        <v>16.14</v>
      </c>
      <c r="AN9">
        <v>328.62741196534711</v>
      </c>
      <c r="AO9">
        <v>68.588137412365796</v>
      </c>
      <c r="AP9">
        <v>103.314187560885</v>
      </c>
      <c r="AQ9" t="s">
        <v>154</v>
      </c>
      <c r="AR9">
        <v>988.13665361350706</v>
      </c>
      <c r="AS9">
        <v>1825.2984310598761</v>
      </c>
      <c r="AT9">
        <v>315.50955124375048</v>
      </c>
      <c r="AU9">
        <v>13.183726060331001</v>
      </c>
      <c r="AV9">
        <v>2.1798188379492589</v>
      </c>
      <c r="AW9">
        <v>8.1534093659723457</v>
      </c>
      <c r="AX9">
        <v>6.1596590973421854</v>
      </c>
      <c r="AY9">
        <v>1.601740308901781</v>
      </c>
      <c r="AZ9" t="s">
        <v>154</v>
      </c>
      <c r="BA9">
        <v>33.622765237822662</v>
      </c>
      <c r="BB9">
        <v>49.448716510094627</v>
      </c>
      <c r="BC9">
        <v>0.3711588071284545</v>
      </c>
      <c r="BD9">
        <v>0.15059064151948881</v>
      </c>
      <c r="BE9">
        <v>0.15568236911450781</v>
      </c>
      <c r="BF9">
        <v>692.61722645392604</v>
      </c>
      <c r="BG9">
        <v>31.359520147170649</v>
      </c>
      <c r="BH9">
        <v>0.1027964608487152</v>
      </c>
      <c r="BI9">
        <v>528997.41912124294</v>
      </c>
      <c r="BJ9">
        <v>20512.461443857639</v>
      </c>
      <c r="BK9">
        <v>2.2757178398056821</v>
      </c>
      <c r="BL9">
        <v>2.057542326912039</v>
      </c>
      <c r="BM9">
        <v>0.37013315041879807</v>
      </c>
      <c r="BN9">
        <v>0.13278786433347581</v>
      </c>
      <c r="BO9">
        <v>9.2798157534905432E-2</v>
      </c>
      <c r="BP9">
        <v>5.4369417479107451E-2</v>
      </c>
      <c r="BQ9">
        <v>8.2248202177438445E-3</v>
      </c>
      <c r="BR9">
        <v>20.581590103347981</v>
      </c>
      <c r="BS9">
        <v>1.108885763333781</v>
      </c>
      <c r="BT9">
        <v>7.3137107450734887E-2</v>
      </c>
      <c r="BU9">
        <v>0.1127102117500579</v>
      </c>
      <c r="BV9">
        <v>4.1727219936631317E-2</v>
      </c>
      <c r="BW9">
        <v>9.0875164532960191E-3</v>
      </c>
      <c r="BX9">
        <v>1.980291299493363</v>
      </c>
      <c r="BY9">
        <v>0.41700852793090282</v>
      </c>
      <c r="BZ9">
        <v>0.1093773573423361</v>
      </c>
      <c r="CA9">
        <v>2.924424605905338</v>
      </c>
      <c r="CB9">
        <v>0.54200553658396289</v>
      </c>
      <c r="CC9">
        <v>0.12609453634207779</v>
      </c>
      <c r="CD9">
        <v>0.69918185868174043</v>
      </c>
      <c r="CE9">
        <v>0.12738324370814411</v>
      </c>
      <c r="CF9">
        <v>1.337110320997607E-2</v>
      </c>
      <c r="CG9">
        <v>14.687068570187821</v>
      </c>
      <c r="CH9">
        <v>1.7166141773712591</v>
      </c>
      <c r="CI9">
        <v>0.18496165717839011</v>
      </c>
      <c r="CJ9">
        <v>4.4985440422938447</v>
      </c>
      <c r="CK9">
        <v>0.38874535254565562</v>
      </c>
      <c r="CL9">
        <v>1.0764472593305119E-2</v>
      </c>
      <c r="CM9">
        <v>52.870603036880503</v>
      </c>
      <c r="CN9">
        <v>3.6769332537586341</v>
      </c>
      <c r="CO9">
        <v>6.6830219838968405E-2</v>
      </c>
      <c r="CP9">
        <v>21.01501354952946</v>
      </c>
      <c r="CQ9">
        <v>1.3780968300797189</v>
      </c>
      <c r="CR9">
        <v>1.6432107520730418E-2</v>
      </c>
      <c r="CS9">
        <v>110.3947797738568</v>
      </c>
      <c r="CT9">
        <v>8.2292925323048784</v>
      </c>
      <c r="CU9">
        <v>4.9720363677145801E-2</v>
      </c>
      <c r="CV9">
        <v>23.751432029783171</v>
      </c>
      <c r="CW9">
        <v>1.4005725839924461</v>
      </c>
      <c r="CX9">
        <v>2.9491858165153571E-2</v>
      </c>
      <c r="CY9">
        <v>240.6392191858337</v>
      </c>
      <c r="CZ9">
        <v>13.140055153178141</v>
      </c>
      <c r="DA9">
        <v>7.3366346648279651E-2</v>
      </c>
      <c r="DB9">
        <v>57.653227899870757</v>
      </c>
      <c r="DC9">
        <v>3.2663091813256919</v>
      </c>
      <c r="DD9">
        <v>3.5233134161081058E-2</v>
      </c>
      <c r="DE9">
        <v>10190.079624945631</v>
      </c>
      <c r="DF9">
        <v>598.33817808069853</v>
      </c>
      <c r="DG9">
        <v>0.15510848281782219</v>
      </c>
      <c r="DH9">
        <v>0.54986964657376636</v>
      </c>
      <c r="DI9">
        <v>0.12260020262061851</v>
      </c>
      <c r="DJ9">
        <v>1.411146275457641E-2</v>
      </c>
      <c r="DK9">
        <v>-0.54021283146859778</v>
      </c>
      <c r="DL9">
        <v>6.3719536184927827</v>
      </c>
      <c r="DM9">
        <v>12.190367198251559</v>
      </c>
      <c r="DN9">
        <v>266.14419213687222</v>
      </c>
      <c r="DO9">
        <v>12.178989337143721</v>
      </c>
      <c r="DP9">
        <v>0.7507688014473608</v>
      </c>
      <c r="DQ9">
        <v>54.066153599768938</v>
      </c>
      <c r="DR9">
        <v>2.44801086983288</v>
      </c>
      <c r="DS9">
        <v>0.39958106883184052</v>
      </c>
      <c r="DT9">
        <v>26.413696636462632</v>
      </c>
      <c r="DU9">
        <v>2.5356276263820998</v>
      </c>
      <c r="DV9">
        <v>0.34595232453237063</v>
      </c>
      <c r="DW9">
        <v>97.111296592649154</v>
      </c>
      <c r="DX9">
        <v>9.769097106941091</v>
      </c>
      <c r="DY9">
        <v>0.26084073477281111</v>
      </c>
      <c r="DZ9">
        <v>121.2415588632517</v>
      </c>
      <c r="EA9">
        <v>5.4701763773411516</v>
      </c>
      <c r="EB9">
        <v>0.15277865421029771</v>
      </c>
      <c r="EC9">
        <v>89.699549058130486</v>
      </c>
      <c r="ED9">
        <v>4.5567466465584001</v>
      </c>
      <c r="EE9">
        <v>0.32813568887232702</v>
      </c>
      <c r="EH9">
        <v>441.15746907893379</v>
      </c>
      <c r="EI9">
        <v>0.3915534073202761</v>
      </c>
      <c r="EJ9">
        <v>33.575187770551352</v>
      </c>
      <c r="EK9">
        <v>1.214549695582521</v>
      </c>
      <c r="EL9">
        <v>4.3332413555653453</v>
      </c>
      <c r="EM9">
        <v>19.759625715576611</v>
      </c>
      <c r="EN9">
        <v>12.41886072258864</v>
      </c>
      <c r="EO9">
        <v>73.804364674310676</v>
      </c>
      <c r="EP9">
        <v>124.6134083737907</v>
      </c>
      <c r="EQ9">
        <v>214.92115055642481</v>
      </c>
      <c r="ER9">
        <v>384.89035804999003</v>
      </c>
      <c r="ES9">
        <v>689.96737358660482</v>
      </c>
      <c r="ET9">
        <v>961.59643845276014</v>
      </c>
      <c r="EU9">
        <v>1494.6535353157369</v>
      </c>
      <c r="EV9">
        <v>2343.6271504012511</v>
      </c>
      <c r="EX9">
        <v>48.687256348401</v>
      </c>
      <c r="EY9">
        <v>35.332259014305642</v>
      </c>
      <c r="EZ9">
        <v>0.3252006286586529</v>
      </c>
      <c r="FA9">
        <v>0.34017914785580727</v>
      </c>
      <c r="FB9">
        <v>2.6196934478033582E-4</v>
      </c>
      <c r="FC9">
        <v>5.3052879602466839E-3</v>
      </c>
      <c r="FD9">
        <v>20.251560214784782</v>
      </c>
      <c r="FE9">
        <v>3.7418728961174161</v>
      </c>
      <c r="FF9">
        <v>5.8907770611722334</v>
      </c>
      <c r="FG9">
        <v>0.50383125108805682</v>
      </c>
      <c r="FH9">
        <v>8.5503199930311493E-3</v>
      </c>
      <c r="FJ9">
        <f t="shared" si="0"/>
        <v>121.2415588632517</v>
      </c>
      <c r="FK9">
        <f t="shared" si="1"/>
        <v>197.20506070543388</v>
      </c>
      <c r="FL9">
        <f t="shared" si="2"/>
        <v>0.51327519053429604</v>
      </c>
      <c r="FM9">
        <f t="shared" si="3"/>
        <v>1.12598039098434</v>
      </c>
    </row>
    <row r="10" spans="1:169" x14ac:dyDescent="0.25">
      <c r="A10" t="s">
        <v>1169</v>
      </c>
      <c r="B10" t="s">
        <v>1165</v>
      </c>
      <c r="C10" s="7">
        <v>-2.0785777307515598</v>
      </c>
      <c r="D10" s="8">
        <v>1.5037871043316159E-2</v>
      </c>
      <c r="E10" s="9">
        <v>100.2290855769556</v>
      </c>
      <c r="F10" s="10">
        <v>0.60414043697758202</v>
      </c>
      <c r="G10">
        <v>-681.20505387036826</v>
      </c>
      <c r="H10" s="11">
        <v>65.755919678216898</v>
      </c>
      <c r="I10" s="7">
        <v>1.9372467842330401</v>
      </c>
      <c r="J10" s="7">
        <v>6.1046009163536093E-2</v>
      </c>
      <c r="K10" s="8">
        <v>0.1850778087174329</v>
      </c>
      <c r="L10" s="19">
        <v>8.8587995086445977E-4</v>
      </c>
      <c r="M10">
        <v>0.1876955393829795</v>
      </c>
      <c r="N10" s="11">
        <v>0.6553000652284825</v>
      </c>
      <c r="O10" s="12">
        <v>13.167939278900279</v>
      </c>
      <c r="P10" s="10">
        <v>0.4679451037601679</v>
      </c>
      <c r="Q10" s="8">
        <v>0.5165263787920239</v>
      </c>
      <c r="R10" s="13">
        <v>1.6130534776951411E-2</v>
      </c>
      <c r="S10" s="14">
        <v>0.78351195150655739</v>
      </c>
      <c r="T10" t="e">
        <v>#N/A</v>
      </c>
      <c r="U10" s="11" t="e">
        <v>#N/A</v>
      </c>
      <c r="V10" s="9">
        <v>2697.798981256597</v>
      </c>
      <c r="W10" s="9">
        <v>6.670386151176821</v>
      </c>
      <c r="X10" s="9">
        <v>7.9094768777683511</v>
      </c>
      <c r="Y10" s="9">
        <v>2684.1943375506639</v>
      </c>
      <c r="Z10" s="9">
        <v>11.41295697966544</v>
      </c>
      <c r="AA10" s="9">
        <v>68.660852757724356</v>
      </c>
      <c r="AB10" s="9">
        <v>2691.3224547533159</v>
      </c>
      <c r="AC10" s="9">
        <v>6.1645968958807611</v>
      </c>
      <c r="AD10" s="15">
        <v>33.576769680929083</v>
      </c>
      <c r="AE10" t="e">
        <v>#N/A</v>
      </c>
      <c r="AF10" t="e">
        <v>#N/A</v>
      </c>
      <c r="AG10" s="11" t="e">
        <v>#N/A</v>
      </c>
      <c r="AH10" s="16">
        <v>99.495713216571957</v>
      </c>
      <c r="AK10" t="s">
        <v>1170</v>
      </c>
      <c r="AL10" t="s">
        <v>1170</v>
      </c>
      <c r="AM10">
        <v>25.006</v>
      </c>
      <c r="AN10">
        <v>154.62237907039739</v>
      </c>
      <c r="AO10">
        <v>56.100037730010918</v>
      </c>
      <c r="AP10">
        <v>89.099336635563645</v>
      </c>
      <c r="AQ10" t="s">
        <v>154</v>
      </c>
      <c r="AR10">
        <v>652.0542776107261</v>
      </c>
      <c r="AS10">
        <v>1551.88437252722</v>
      </c>
      <c r="AT10">
        <v>318.94866024808232</v>
      </c>
      <c r="AU10">
        <v>17.336599069060149</v>
      </c>
      <c r="AV10">
        <v>1.905132863513995</v>
      </c>
      <c r="AW10">
        <v>4.2681301663152018</v>
      </c>
      <c r="AX10">
        <v>0.99690237929345082</v>
      </c>
      <c r="AY10">
        <v>1.4523632779459099</v>
      </c>
      <c r="AZ10" t="s">
        <v>154</v>
      </c>
      <c r="BA10">
        <v>20.410164878550589</v>
      </c>
      <c r="BB10">
        <v>42.577071646345694</v>
      </c>
      <c r="BC10">
        <v>0.41809468235640851</v>
      </c>
      <c r="BD10">
        <v>0.1663453332367511</v>
      </c>
      <c r="BE10">
        <v>4.5606172115633468E-2</v>
      </c>
      <c r="BF10">
        <v>592.12881426578781</v>
      </c>
      <c r="BG10">
        <v>28.15060363662522</v>
      </c>
      <c r="BH10">
        <v>6.5410725499259789E-2</v>
      </c>
      <c r="BI10">
        <v>539346.0881600813</v>
      </c>
      <c r="BJ10">
        <v>26871.003758358231</v>
      </c>
      <c r="BK10">
        <v>1.686770289705213</v>
      </c>
      <c r="BL10">
        <v>1.671129827792978</v>
      </c>
      <c r="BM10">
        <v>0.26353866266427078</v>
      </c>
      <c r="BN10">
        <v>7.2499010708216044E-2</v>
      </c>
      <c r="BO10">
        <v>2.738263127604304E-2</v>
      </c>
      <c r="BP10">
        <v>8.7205880548880052E-3</v>
      </c>
      <c r="BQ10">
        <v>4.4705231002654614E-3</v>
      </c>
      <c r="BR10">
        <v>17.997182424431671</v>
      </c>
      <c r="BS10">
        <v>1.085208264706321</v>
      </c>
      <c r="BT10">
        <v>3.5485934006402868E-2</v>
      </c>
      <c r="BU10">
        <v>8.2027187258470677E-2</v>
      </c>
      <c r="BV10">
        <v>2.3555487759662149E-2</v>
      </c>
      <c r="BW10">
        <v>1.321954642625155E-2</v>
      </c>
      <c r="BX10">
        <v>1.4432767174473999</v>
      </c>
      <c r="BY10">
        <v>0.30482274592832947</v>
      </c>
      <c r="BZ10">
        <v>2.8470773658149321E-2</v>
      </c>
      <c r="CA10">
        <v>1.941192919982268</v>
      </c>
      <c r="CB10">
        <v>0.3051215369431387</v>
      </c>
      <c r="CC10">
        <v>0.1006835449640634</v>
      </c>
      <c r="CD10">
        <v>0.63424965126308197</v>
      </c>
      <c r="CE10">
        <v>9.663501824812501E-2</v>
      </c>
      <c r="CF10">
        <v>8.8412350713119904E-3</v>
      </c>
      <c r="CG10">
        <v>11.40002563960504</v>
      </c>
      <c r="CH10">
        <v>0.89392744454994644</v>
      </c>
      <c r="CI10">
        <v>0.14768677993709109</v>
      </c>
      <c r="CJ10">
        <v>3.4752878979806652</v>
      </c>
      <c r="CK10">
        <v>0.30781939510285578</v>
      </c>
      <c r="CL10">
        <v>1.560963510732815E-2</v>
      </c>
      <c r="CM10">
        <v>44.203258293934347</v>
      </c>
      <c r="CN10">
        <v>2.623641114096007</v>
      </c>
      <c r="CO10">
        <v>4.4182268382207818E-2</v>
      </c>
      <c r="CP10">
        <v>18.095760596871429</v>
      </c>
      <c r="CQ10">
        <v>1.180094178805613</v>
      </c>
      <c r="CR10">
        <v>2.3825363707811478E-2</v>
      </c>
      <c r="CS10">
        <v>94.136968337343887</v>
      </c>
      <c r="CT10">
        <v>5.3682771567070304</v>
      </c>
      <c r="CU10">
        <v>3.2880792155673549E-2</v>
      </c>
      <c r="CV10">
        <v>21.322759548846971</v>
      </c>
      <c r="CW10">
        <v>1.224136763756998</v>
      </c>
      <c r="CX10">
        <v>2.2633563473772031E-2</v>
      </c>
      <c r="CY10">
        <v>213.8580295889027</v>
      </c>
      <c r="CZ10">
        <v>10.11517653909485</v>
      </c>
      <c r="DA10">
        <v>4.8516334415638122E-2</v>
      </c>
      <c r="DB10">
        <v>49.069776316149017</v>
      </c>
      <c r="DC10">
        <v>2.6650832513250111</v>
      </c>
      <c r="DD10">
        <v>1.032175711986068E-2</v>
      </c>
      <c r="DE10">
        <v>10083.7292694319</v>
      </c>
      <c r="DF10">
        <v>620.66295123888153</v>
      </c>
      <c r="DG10">
        <v>0.1024993551133014</v>
      </c>
      <c r="DH10">
        <v>0.42502175024878952</v>
      </c>
      <c r="DI10">
        <v>8.2623586951262318E-2</v>
      </c>
      <c r="DJ10">
        <v>9.3325550918431088E-3</v>
      </c>
      <c r="DK10">
        <v>-1.560951707736381</v>
      </c>
      <c r="DL10">
        <v>4.7841078730413154</v>
      </c>
      <c r="DM10">
        <v>10.446437855427799</v>
      </c>
      <c r="DN10">
        <v>216.62766515523671</v>
      </c>
      <c r="DO10">
        <v>10.13261947057013</v>
      </c>
      <c r="DP10">
        <v>0.61337840322762893</v>
      </c>
      <c r="DQ10">
        <v>44.039946255698901</v>
      </c>
      <c r="DR10">
        <v>2.0752892258035311</v>
      </c>
      <c r="DS10">
        <v>0.32396365174372288</v>
      </c>
      <c r="DT10">
        <v>18.54969353615386</v>
      </c>
      <c r="DU10">
        <v>0.88575686432983269</v>
      </c>
      <c r="DV10">
        <v>0.28961791026271899</v>
      </c>
      <c r="DW10">
        <v>68.250504594387479</v>
      </c>
      <c r="DX10">
        <v>3.579744033508645</v>
      </c>
      <c r="DY10">
        <v>0.244982099159022</v>
      </c>
      <c r="DZ10">
        <v>100.2290855769556</v>
      </c>
      <c r="EA10">
        <v>5.0552398819322493</v>
      </c>
      <c r="EB10">
        <v>0.16324372079124</v>
      </c>
      <c r="EC10">
        <v>71.461575409571978</v>
      </c>
      <c r="ED10">
        <v>3.3038921768036502</v>
      </c>
      <c r="EE10">
        <v>0.26345535236239948</v>
      </c>
      <c r="EH10">
        <v>377.15211099731698</v>
      </c>
      <c r="EI10">
        <v>0.1155385285908989</v>
      </c>
      <c r="EJ10">
        <v>29.35918829434204</v>
      </c>
      <c r="EK10">
        <v>0.88391365580248582</v>
      </c>
      <c r="EL10">
        <v>3.158154742773303</v>
      </c>
      <c r="EM10">
        <v>13.116168378258561</v>
      </c>
      <c r="EN10">
        <v>11.265535546413529</v>
      </c>
      <c r="EO10">
        <v>57.286561003040411</v>
      </c>
      <c r="EP10">
        <v>96.268362824949179</v>
      </c>
      <c r="EQ10">
        <v>179.68804184526161</v>
      </c>
      <c r="ER10">
        <v>331.42418675588698</v>
      </c>
      <c r="ES10">
        <v>588.35605210839924</v>
      </c>
      <c r="ET10">
        <v>863.2696173622254</v>
      </c>
      <c r="EU10">
        <v>1328.310742788216</v>
      </c>
      <c r="EV10">
        <v>1994.7063543150009</v>
      </c>
      <c r="EX10">
        <v>91.87042095755163</v>
      </c>
      <c r="EY10">
        <v>38.608614435686192</v>
      </c>
      <c r="EZ10">
        <v>0.41098121787092468</v>
      </c>
      <c r="FA10">
        <v>0.44196307989365052</v>
      </c>
      <c r="FB10">
        <v>8.6981550979837424E-5</v>
      </c>
      <c r="FC10">
        <v>2.0168522349380828E-3</v>
      </c>
      <c r="FD10">
        <v>23.187126605797079</v>
      </c>
      <c r="FE10">
        <v>3.9318689615643692</v>
      </c>
      <c r="FF10">
        <v>5.5691542827777223</v>
      </c>
      <c r="FG10">
        <v>0.46867113556421058</v>
      </c>
      <c r="FH10">
        <v>7.8142019310912733E-3</v>
      </c>
      <c r="FJ10">
        <f t="shared" si="0"/>
        <v>100.2290855769556</v>
      </c>
      <c r="FK10">
        <f t="shared" si="1"/>
        <v>163.02729106236055</v>
      </c>
      <c r="FL10">
        <f t="shared" si="2"/>
        <v>0.68226883661168647</v>
      </c>
      <c r="FM10">
        <f t="shared" si="3"/>
        <v>1.6201542283271091</v>
      </c>
    </row>
    <row r="11" spans="1:169" x14ac:dyDescent="0.25">
      <c r="A11" t="s">
        <v>1171</v>
      </c>
      <c r="B11" t="s">
        <v>1165</v>
      </c>
      <c r="C11" s="7">
        <v>1.9711795596680299</v>
      </c>
      <c r="D11" s="8">
        <v>3.0509466623611921E-2</v>
      </c>
      <c r="E11" s="9">
        <v>205.39035204473601</v>
      </c>
      <c r="F11" s="10">
        <v>0.19781559739940091</v>
      </c>
      <c r="G11">
        <v>716.15835788663333</v>
      </c>
      <c r="H11" s="11">
        <v>144.72453014372931</v>
      </c>
      <c r="I11" s="7">
        <v>2.0058491123423492</v>
      </c>
      <c r="J11" s="7">
        <v>6.3540755860737042E-2</v>
      </c>
      <c r="K11" s="8">
        <v>0.18706802310530851</v>
      </c>
      <c r="L11" s="19">
        <v>1.0892029740253769E-3</v>
      </c>
      <c r="M11">
        <v>6.5104748729182843E-2</v>
      </c>
      <c r="N11" s="11">
        <v>2.070989154006007</v>
      </c>
      <c r="O11" s="12">
        <v>12.87399645998166</v>
      </c>
      <c r="P11" s="10">
        <v>0.4646868452158544</v>
      </c>
      <c r="Q11" s="8">
        <v>0.49998970980041479</v>
      </c>
      <c r="R11" s="13">
        <v>1.639709905248107E-2</v>
      </c>
      <c r="S11" s="14">
        <v>0.90242286128255322</v>
      </c>
      <c r="T11" t="e">
        <v>#N/A</v>
      </c>
      <c r="U11" s="11" t="e">
        <v>#N/A</v>
      </c>
      <c r="V11" s="9">
        <v>2715.220191967765</v>
      </c>
      <c r="W11" s="9">
        <v>8.4966668161390508</v>
      </c>
      <c r="X11" s="9">
        <v>9.4715842581524754</v>
      </c>
      <c r="Y11" s="9">
        <v>2612.6857209815071</v>
      </c>
      <c r="Z11" s="9">
        <v>24.26283058215876</v>
      </c>
      <c r="AA11" s="9">
        <v>70.022339387803385</v>
      </c>
      <c r="AB11" s="9">
        <v>2669.644235594666</v>
      </c>
      <c r="AC11" s="9">
        <v>8.4876211686847309</v>
      </c>
      <c r="AD11" s="15">
        <v>33.689994804406822</v>
      </c>
      <c r="AE11" t="e">
        <v>#N/A</v>
      </c>
      <c r="AF11" t="e">
        <v>#N/A</v>
      </c>
      <c r="AG11" s="11" t="e">
        <v>#N/A</v>
      </c>
      <c r="AH11" s="16">
        <v>96.223714331177305</v>
      </c>
      <c r="AK11" t="s">
        <v>1172</v>
      </c>
      <c r="AL11" t="s">
        <v>1172</v>
      </c>
      <c r="AM11">
        <v>25.021999999999998</v>
      </c>
      <c r="AN11">
        <v>426.87946437728971</v>
      </c>
      <c r="AO11">
        <v>65.608221859105583</v>
      </c>
      <c r="AP11">
        <v>88.304938403327853</v>
      </c>
      <c r="AQ11" t="s">
        <v>154</v>
      </c>
      <c r="AR11">
        <v>749.54822160645256</v>
      </c>
      <c r="AS11">
        <v>1599.4138820494879</v>
      </c>
      <c r="AT11">
        <v>485.45839501164892</v>
      </c>
      <c r="AU11">
        <v>39.291523921592223</v>
      </c>
      <c r="AV11">
        <v>1.8670272178943039</v>
      </c>
      <c r="AW11">
        <v>2.1234895609975708</v>
      </c>
      <c r="AX11">
        <v>0.86383746963129782</v>
      </c>
      <c r="AY11">
        <v>1.424655662972814</v>
      </c>
      <c r="AZ11" t="s">
        <v>154</v>
      </c>
      <c r="BA11">
        <v>22.207467675076948</v>
      </c>
      <c r="BB11">
        <v>42.44720082682354</v>
      </c>
      <c r="BC11">
        <v>0.76311364871778342</v>
      </c>
      <c r="BD11">
        <v>0.25639986433729139</v>
      </c>
      <c r="BE11">
        <v>9.8501716916122639E-2</v>
      </c>
      <c r="BF11">
        <v>777.95687727643792</v>
      </c>
      <c r="BG11">
        <v>81.774652524840604</v>
      </c>
      <c r="BH11">
        <v>4.7076713846428947E-2</v>
      </c>
      <c r="BI11">
        <v>542650.81384172244</v>
      </c>
      <c r="BJ11">
        <v>24325.646321508881</v>
      </c>
      <c r="BK11">
        <v>1.549113291150694</v>
      </c>
      <c r="BL11">
        <v>1.3462436459708971</v>
      </c>
      <c r="BM11">
        <v>0.26281943150032572</v>
      </c>
      <c r="BN11">
        <v>7.5936061807478389E-2</v>
      </c>
      <c r="BO11">
        <v>0.60006158430288759</v>
      </c>
      <c r="BP11">
        <v>0.14728627518907869</v>
      </c>
      <c r="BQ11">
        <v>7.1974713535367307E-3</v>
      </c>
      <c r="BR11">
        <v>14.31370307459007</v>
      </c>
      <c r="BS11">
        <v>1.849163141573043</v>
      </c>
      <c r="BT11">
        <v>1.6166484802875261E-2</v>
      </c>
      <c r="BU11">
        <v>0.71154395360832157</v>
      </c>
      <c r="BV11">
        <v>0.17937171901166199</v>
      </c>
      <c r="BW11">
        <v>1.0554690764821909E-2</v>
      </c>
      <c r="BX11">
        <v>4.8656134513959266</v>
      </c>
      <c r="BY11">
        <v>1.041937097582269</v>
      </c>
      <c r="BZ11">
        <v>2.8452978392815811E-2</v>
      </c>
      <c r="CA11">
        <v>3.971917704206426</v>
      </c>
      <c r="CB11">
        <v>0.79732512546800172</v>
      </c>
      <c r="CC11">
        <v>9.8799166857729048E-2</v>
      </c>
      <c r="CD11">
        <v>1.2923287235557539</v>
      </c>
      <c r="CE11">
        <v>0.31429546124925412</v>
      </c>
      <c r="CF11">
        <v>2.3344223754910048E-2</v>
      </c>
      <c r="CG11">
        <v>16.039457536383669</v>
      </c>
      <c r="CH11">
        <v>2.396972521980008</v>
      </c>
      <c r="CI11">
        <v>0.1449246022178319</v>
      </c>
      <c r="CJ11">
        <v>5.3571184303097708</v>
      </c>
      <c r="CK11">
        <v>0.68904920646932644</v>
      </c>
      <c r="CL11">
        <v>1.537061974728085E-2</v>
      </c>
      <c r="CM11">
        <v>64.022437931351476</v>
      </c>
      <c r="CN11">
        <v>7.5889937667284961</v>
      </c>
      <c r="CO11">
        <v>9.5408509772809166E-2</v>
      </c>
      <c r="CP11">
        <v>24.460724285566641</v>
      </c>
      <c r="CQ11">
        <v>2.6054955970771072</v>
      </c>
      <c r="CR11">
        <v>1.085630669458156E-2</v>
      </c>
      <c r="CS11">
        <v>126.2632789757846</v>
      </c>
      <c r="CT11">
        <v>13.285830958273539</v>
      </c>
      <c r="CU11">
        <v>3.2872192892456707E-2</v>
      </c>
      <c r="CV11">
        <v>26.904616610664899</v>
      </c>
      <c r="CW11">
        <v>2.7443453093934029</v>
      </c>
      <c r="CX11">
        <v>1.031141763277005E-2</v>
      </c>
      <c r="CY11">
        <v>261.76162350952478</v>
      </c>
      <c r="CZ11">
        <v>26.430974419161789</v>
      </c>
      <c r="DA11">
        <v>4.8500963950666352E-2</v>
      </c>
      <c r="DB11">
        <v>55.592341807593733</v>
      </c>
      <c r="DC11">
        <v>4.8580045397957399</v>
      </c>
      <c r="DD11">
        <v>1.0317978687053321E-2</v>
      </c>
      <c r="DE11">
        <v>12462.74383168118</v>
      </c>
      <c r="DF11">
        <v>584.22328859484935</v>
      </c>
      <c r="DG11">
        <v>0.1023919587741853</v>
      </c>
      <c r="DH11">
        <v>0.43999403771309348</v>
      </c>
      <c r="DI11">
        <v>0.1018018516797377</v>
      </c>
      <c r="DJ11">
        <v>9.3304988799418464E-3</v>
      </c>
      <c r="DK11">
        <v>-4.3401496196757456</v>
      </c>
      <c r="DL11">
        <v>5.9364707173523428</v>
      </c>
      <c r="DM11">
        <v>10.354325735434029</v>
      </c>
      <c r="DN11">
        <v>431.66345463234433</v>
      </c>
      <c r="DO11">
        <v>49.678507525424159</v>
      </c>
      <c r="DP11">
        <v>0.64996381876179221</v>
      </c>
      <c r="DQ11">
        <v>88.143958818672701</v>
      </c>
      <c r="DR11">
        <v>9.9624567498046108</v>
      </c>
      <c r="DS11">
        <v>0.29735823361349678</v>
      </c>
      <c r="DT11">
        <v>12.69612289783962</v>
      </c>
      <c r="DU11">
        <v>1.5773102186588981</v>
      </c>
      <c r="DV11">
        <v>0.29637915553086841</v>
      </c>
      <c r="DW11">
        <v>46.855220825233552</v>
      </c>
      <c r="DX11">
        <v>5.8836390761976602</v>
      </c>
      <c r="DY11">
        <v>0.25088796043127531</v>
      </c>
      <c r="DZ11">
        <v>205.39035204473601</v>
      </c>
      <c r="EA11">
        <v>23.758999509811439</v>
      </c>
      <c r="EB11">
        <v>0.14526683868165149</v>
      </c>
      <c r="EC11">
        <v>129.72190537307219</v>
      </c>
      <c r="ED11">
        <v>14.9035585658433</v>
      </c>
      <c r="EE11">
        <v>0.26613460502480202</v>
      </c>
      <c r="EH11">
        <v>495.51393457097947</v>
      </c>
      <c r="EI11">
        <v>2.5319054189995258</v>
      </c>
      <c r="EJ11">
        <v>23.35024971385004</v>
      </c>
      <c r="EK11">
        <v>7.6674995000896722</v>
      </c>
      <c r="EL11">
        <v>10.646856567605971</v>
      </c>
      <c r="EM11">
        <v>26.837281785178551</v>
      </c>
      <c r="EN11">
        <v>22.9543290151999</v>
      </c>
      <c r="EO11">
        <v>80.600289127556096</v>
      </c>
      <c r="EP11">
        <v>148.3966324185532</v>
      </c>
      <c r="EQ11">
        <v>260.25381272907111</v>
      </c>
      <c r="ER11">
        <v>447.99861328876631</v>
      </c>
      <c r="ES11">
        <v>789.14549359865362</v>
      </c>
      <c r="ET11">
        <v>1089.2557332253</v>
      </c>
      <c r="EU11">
        <v>1625.848593226862</v>
      </c>
      <c r="EV11">
        <v>2259.8512929916151</v>
      </c>
      <c r="EX11">
        <v>5.2995734059639634</v>
      </c>
      <c r="EY11">
        <v>5.5282445804255724</v>
      </c>
      <c r="EZ11">
        <v>0.49354532141454371</v>
      </c>
      <c r="FA11">
        <v>0.4836868009207092</v>
      </c>
      <c r="FB11">
        <v>1.5572824121183331E-3</v>
      </c>
      <c r="FC11">
        <v>3.1413105913213203E-2</v>
      </c>
      <c r="FD11">
        <v>20.171746414629268</v>
      </c>
      <c r="FE11">
        <v>3.0596861106757558</v>
      </c>
      <c r="FF11">
        <v>14.349211449645651</v>
      </c>
      <c r="FG11">
        <v>0.78464653943920259</v>
      </c>
      <c r="FH11">
        <v>5.1430138150939109E-3</v>
      </c>
      <c r="FJ11">
        <f t="shared" si="0"/>
        <v>205.39035204473601</v>
      </c>
      <c r="FK11">
        <f t="shared" si="1"/>
        <v>334.07700480803828</v>
      </c>
      <c r="FL11">
        <f t="shared" si="2"/>
        <v>0.5374074059210755</v>
      </c>
      <c r="FM11">
        <f t="shared" si="3"/>
        <v>1.2057539810162474</v>
      </c>
    </row>
    <row r="12" spans="1:169" x14ac:dyDescent="0.25">
      <c r="A12" t="s">
        <v>1173</v>
      </c>
      <c r="B12" t="s">
        <v>1165</v>
      </c>
      <c r="C12" s="7">
        <v>7.5054037311879531</v>
      </c>
      <c r="D12" s="8">
        <v>1.8932703714744079E-2</v>
      </c>
      <c r="E12" s="9">
        <v>130.93022923088151</v>
      </c>
      <c r="F12" s="10">
        <v>0.79932789352776079</v>
      </c>
      <c r="G12">
        <v>188.29318917973981</v>
      </c>
      <c r="H12" s="11">
        <v>58.017796608542021</v>
      </c>
      <c r="I12" s="7">
        <v>1.9168369572313539</v>
      </c>
      <c r="J12" s="7">
        <v>5.9614192935064828E-2</v>
      </c>
      <c r="K12" s="8">
        <v>0.1863147923642087</v>
      </c>
      <c r="L12" s="19">
        <v>8.7183196057269484E-4</v>
      </c>
      <c r="M12">
        <v>0.24808463993098789</v>
      </c>
      <c r="N12" s="11">
        <v>0.69838551575511787</v>
      </c>
      <c r="O12" s="12">
        <v>13.40111297694955</v>
      </c>
      <c r="P12" s="10">
        <v>0.47160731000537381</v>
      </c>
      <c r="Q12" s="8">
        <v>0.52179081275595329</v>
      </c>
      <c r="R12" s="13">
        <v>1.6148504958295219E-2</v>
      </c>
      <c r="S12" s="14">
        <v>0.52844697774862592</v>
      </c>
      <c r="T12" t="e">
        <v>#N/A</v>
      </c>
      <c r="U12" s="11" t="e">
        <v>#N/A</v>
      </c>
      <c r="V12" s="9">
        <v>2708.9299752584411</v>
      </c>
      <c r="W12" s="9">
        <v>6.4492168852307792</v>
      </c>
      <c r="X12" s="9">
        <v>7.7201222235240161</v>
      </c>
      <c r="Y12" s="9">
        <v>2706.6997860468309</v>
      </c>
      <c r="Z12" s="9">
        <v>7.6219882830023868</v>
      </c>
      <c r="AA12" s="9">
        <v>68.459329589132679</v>
      </c>
      <c r="AB12" s="9">
        <v>2708.1975419401701</v>
      </c>
      <c r="AC12" s="9">
        <v>4.2372320222449478</v>
      </c>
      <c r="AD12" s="15">
        <v>33.248508712404849</v>
      </c>
      <c r="AE12" t="e">
        <v>#N/A</v>
      </c>
      <c r="AF12" t="e">
        <v>#N/A</v>
      </c>
      <c r="AG12" s="11" t="e">
        <v>#N/A</v>
      </c>
      <c r="AH12" s="16">
        <v>99.917672688774559</v>
      </c>
      <c r="AK12" t="s">
        <v>1174</v>
      </c>
      <c r="AL12" t="s">
        <v>1174</v>
      </c>
      <c r="AM12">
        <v>17.02</v>
      </c>
      <c r="AN12">
        <v>1217.53096943285</v>
      </c>
      <c r="AO12">
        <v>111.4342006231813</v>
      </c>
      <c r="AP12">
        <v>103.7368088462715</v>
      </c>
      <c r="AQ12" t="s">
        <v>154</v>
      </c>
      <c r="AR12">
        <v>820.16981996053187</v>
      </c>
      <c r="AS12">
        <v>1810.291913572064</v>
      </c>
      <c r="AT12">
        <v>419.1233629894129</v>
      </c>
      <c r="AU12">
        <v>22.316344480770809</v>
      </c>
      <c r="AV12">
        <v>2.1896643066716299</v>
      </c>
      <c r="AW12">
        <v>5.2362691362466274</v>
      </c>
      <c r="AX12">
        <v>1.283235419441503</v>
      </c>
      <c r="AY12">
        <v>1.640296642146958</v>
      </c>
      <c r="AZ12" t="s">
        <v>154</v>
      </c>
      <c r="BA12">
        <v>26.705975167504619</v>
      </c>
      <c r="BB12">
        <v>51.382771840441933</v>
      </c>
      <c r="BC12">
        <v>0.69229513180970226</v>
      </c>
      <c r="BD12">
        <v>0.24157146359010709</v>
      </c>
      <c r="BE12">
        <v>0.1749678665572543</v>
      </c>
      <c r="BF12">
        <v>1098.376409383877</v>
      </c>
      <c r="BG12">
        <v>54.529847562897167</v>
      </c>
      <c r="BH12">
        <v>8.052097769145615E-2</v>
      </c>
      <c r="BI12">
        <v>533989.63147579692</v>
      </c>
      <c r="BJ12">
        <v>30031.37036717738</v>
      </c>
      <c r="BK12">
        <v>1.6409292957307779</v>
      </c>
      <c r="BL12">
        <v>1.32188619936689</v>
      </c>
      <c r="BM12">
        <v>0.21863257673991701</v>
      </c>
      <c r="BN12">
        <v>8.2993890258935832E-2</v>
      </c>
      <c r="BO12">
        <v>0.27348338605486811</v>
      </c>
      <c r="BP12">
        <v>0.19519929878785319</v>
      </c>
      <c r="BQ12">
        <v>7.6636204921348471E-3</v>
      </c>
      <c r="BR12">
        <v>19.337186019564879</v>
      </c>
      <c r="BS12">
        <v>2.0883744813469178</v>
      </c>
      <c r="BT12">
        <v>6.2025316507892968E-2</v>
      </c>
      <c r="BU12">
        <v>0.43358634264427648</v>
      </c>
      <c r="BV12">
        <v>0.12529194783563161</v>
      </c>
      <c r="BW12">
        <v>1.2192799754370881E-2</v>
      </c>
      <c r="BX12">
        <v>4.7371600617742642</v>
      </c>
      <c r="BY12">
        <v>0.69925794042205913</v>
      </c>
      <c r="BZ12">
        <v>4.2646779474090513E-2</v>
      </c>
      <c r="CA12">
        <v>7.2624279053618297</v>
      </c>
      <c r="CB12">
        <v>0.94219903776604952</v>
      </c>
      <c r="CC12">
        <v>0.1259666097276792</v>
      </c>
      <c r="CD12">
        <v>2.8814511984366509</v>
      </c>
      <c r="CE12">
        <v>0.30594213436414858</v>
      </c>
      <c r="CF12">
        <v>1.324813565059482E-2</v>
      </c>
      <c r="CG12">
        <v>32.96644306245058</v>
      </c>
      <c r="CH12">
        <v>3.0816387971874768</v>
      </c>
      <c r="CI12">
        <v>0.20220114446588691</v>
      </c>
      <c r="CJ12">
        <v>9.3003301709965847</v>
      </c>
      <c r="CK12">
        <v>0.70989651477867566</v>
      </c>
      <c r="CL12">
        <v>2.0268794020207689E-2</v>
      </c>
      <c r="CM12">
        <v>102.7646239511796</v>
      </c>
      <c r="CN12">
        <v>6.3825360220377894</v>
      </c>
      <c r="CO12">
        <v>6.6183107428499185E-2</v>
      </c>
      <c r="CP12">
        <v>33.154262510350357</v>
      </c>
      <c r="CQ12">
        <v>1.763161151477012</v>
      </c>
      <c r="CR12">
        <v>1.6271697016686942E-2</v>
      </c>
      <c r="CS12">
        <v>162.70542060747161</v>
      </c>
      <c r="CT12">
        <v>9.4822841357308825</v>
      </c>
      <c r="CU12">
        <v>9.3684744163623254E-2</v>
      </c>
      <c r="CV12">
        <v>33.134303036409257</v>
      </c>
      <c r="CW12">
        <v>1.7986917077727911</v>
      </c>
      <c r="CX12">
        <v>1.5452455493841199E-2</v>
      </c>
      <c r="CY12">
        <v>296.95006509161351</v>
      </c>
      <c r="CZ12">
        <v>14.84076773406516</v>
      </c>
      <c r="DA12">
        <v>7.2715313346268254E-2</v>
      </c>
      <c r="DB12">
        <v>65.53525396997739</v>
      </c>
      <c r="DC12">
        <v>3.5324463955842171</v>
      </c>
      <c r="DD12">
        <v>1.5468654386407781E-2</v>
      </c>
      <c r="DE12">
        <v>9705.205421198847</v>
      </c>
      <c r="DF12">
        <v>562.4580169142771</v>
      </c>
      <c r="DG12">
        <v>0.34884159177981688</v>
      </c>
      <c r="DH12">
        <v>0.42325963727301541</v>
      </c>
      <c r="DI12">
        <v>0.1036000620532236</v>
      </c>
      <c r="DJ12">
        <v>1.3990124307219539E-2</v>
      </c>
      <c r="DK12">
        <v>2.9463152612220118</v>
      </c>
      <c r="DL12">
        <v>5.877079999233759</v>
      </c>
      <c r="DM12">
        <v>11.71772038728774</v>
      </c>
      <c r="DN12">
        <v>281.33918039570221</v>
      </c>
      <c r="DO12">
        <v>13.606491990265409</v>
      </c>
      <c r="DP12">
        <v>0.6880512461354279</v>
      </c>
      <c r="DQ12">
        <v>57.610820563912213</v>
      </c>
      <c r="DR12">
        <v>2.8883392697298831</v>
      </c>
      <c r="DS12">
        <v>0.39794325489820931</v>
      </c>
      <c r="DT12">
        <v>31.949068314864689</v>
      </c>
      <c r="DU12">
        <v>1.8554693234307169</v>
      </c>
      <c r="DV12">
        <v>0.31492175725291299</v>
      </c>
      <c r="DW12">
        <v>121.520845885214</v>
      </c>
      <c r="DX12">
        <v>7.0769516686436669</v>
      </c>
      <c r="DY12">
        <v>0.32275874638489588</v>
      </c>
      <c r="DZ12">
        <v>130.93022923088151</v>
      </c>
      <c r="EA12">
        <v>5.943028005125301</v>
      </c>
      <c r="EB12">
        <v>0.17542698235558851</v>
      </c>
      <c r="EC12">
        <v>97.076704456174127</v>
      </c>
      <c r="ED12">
        <v>4.8453311227279814</v>
      </c>
      <c r="EE12">
        <v>0.33691285825629341</v>
      </c>
      <c r="EH12">
        <v>699.60280852476251</v>
      </c>
      <c r="EI12">
        <v>1.153938337784254</v>
      </c>
      <c r="EJ12">
        <v>31.545164795375001</v>
      </c>
      <c r="EK12">
        <v>4.6722666233219448</v>
      </c>
      <c r="EL12">
        <v>10.365776940425089</v>
      </c>
      <c r="EM12">
        <v>49.070458820012362</v>
      </c>
      <c r="EN12">
        <v>51.180305478448517</v>
      </c>
      <c r="EO12">
        <v>165.66051790176169</v>
      </c>
      <c r="EP12">
        <v>257.62687454284168</v>
      </c>
      <c r="EQ12">
        <v>417.74237378528312</v>
      </c>
      <c r="ER12">
        <v>607.22092509799199</v>
      </c>
      <c r="ES12">
        <v>1016.908878796697</v>
      </c>
      <c r="ET12">
        <v>1341.4697585590791</v>
      </c>
      <c r="EU12">
        <v>1844.410342183935</v>
      </c>
      <c r="EV12">
        <v>2664.0347142267228</v>
      </c>
      <c r="EX12">
        <v>13.58556455469456</v>
      </c>
      <c r="EY12">
        <v>14.406192084395871</v>
      </c>
      <c r="EZ12">
        <v>0.56765348304096908</v>
      </c>
      <c r="FA12">
        <v>0.60010291950269379</v>
      </c>
      <c r="FB12">
        <v>6.2564078686410697E-4</v>
      </c>
      <c r="FC12">
        <v>6.965681095290009E-3</v>
      </c>
      <c r="FD12">
        <v>11.133674852312661</v>
      </c>
      <c r="FE12">
        <v>3.1231095123635249</v>
      </c>
      <c r="FF12">
        <v>6.770903951506158</v>
      </c>
      <c r="FG12">
        <v>0.44091665442298372</v>
      </c>
      <c r="FH12">
        <v>4.4515437265826774E-3</v>
      </c>
      <c r="FJ12">
        <f t="shared" si="0"/>
        <v>130.93022923088151</v>
      </c>
      <c r="FK12">
        <f t="shared" si="1"/>
        <v>212.96413577769025</v>
      </c>
      <c r="FL12">
        <f t="shared" si="2"/>
        <v>0.5790673236276298</v>
      </c>
      <c r="FM12">
        <f t="shared" si="3"/>
        <v>1.3353907766214763</v>
      </c>
    </row>
    <row r="13" spans="1:169" x14ac:dyDescent="0.25">
      <c r="A13" t="s">
        <v>1175</v>
      </c>
      <c r="B13" t="s">
        <v>1165</v>
      </c>
      <c r="C13" s="7">
        <v>-6.6765272097090929</v>
      </c>
      <c r="D13" s="8">
        <v>1.640844563004638E-2</v>
      </c>
      <c r="E13" s="9">
        <v>112.32271074944821</v>
      </c>
      <c r="F13" s="10">
        <v>0.96427933393014487</v>
      </c>
      <c r="G13">
        <v>-211.71176876501769</v>
      </c>
      <c r="H13" s="11">
        <v>72.568219944647623</v>
      </c>
      <c r="I13" s="7">
        <v>2.0138994802683459</v>
      </c>
      <c r="J13" s="7">
        <v>7.2353221384602734E-2</v>
      </c>
      <c r="K13" s="8">
        <v>0.18620429786269141</v>
      </c>
      <c r="L13" s="19">
        <v>9.7087641152049766E-4</v>
      </c>
      <c r="M13">
        <v>0.30488421880062611</v>
      </c>
      <c r="N13" s="11">
        <v>2.3031754091881491</v>
      </c>
      <c r="O13" s="12">
        <v>12.80625328112375</v>
      </c>
      <c r="P13" s="10">
        <v>0.48891809423824018</v>
      </c>
      <c r="Q13" s="8">
        <v>0.49907113534865472</v>
      </c>
      <c r="R13" s="13">
        <v>1.712974741282931E-2</v>
      </c>
      <c r="S13" s="14">
        <v>0.95906139579182714</v>
      </c>
      <c r="T13" t="e">
        <v>#N/A</v>
      </c>
      <c r="U13" s="11" t="e">
        <v>#N/A</v>
      </c>
      <c r="V13" s="9">
        <v>2707.7732875913462</v>
      </c>
      <c r="W13" s="9">
        <v>7.4943019329656666</v>
      </c>
      <c r="X13" s="9">
        <v>8.6157958439571374</v>
      </c>
      <c r="Y13" s="9">
        <v>2608.0594414702482</v>
      </c>
      <c r="Z13" s="9">
        <v>32.992088512384619</v>
      </c>
      <c r="AA13" s="9">
        <v>74.193989020928669</v>
      </c>
      <c r="AB13" s="9">
        <v>2663.2695745375281</v>
      </c>
      <c r="AC13" s="9">
        <v>14.903786143412651</v>
      </c>
      <c r="AD13" s="15">
        <v>36.803336286769998</v>
      </c>
      <c r="AE13" t="e">
        <v>#N/A</v>
      </c>
      <c r="AF13" t="e">
        <v>#N/A</v>
      </c>
      <c r="AG13" s="11" t="e">
        <v>#N/A</v>
      </c>
      <c r="AH13" s="16">
        <v>96.317496498763489</v>
      </c>
      <c r="AK13" t="s">
        <v>1176</v>
      </c>
      <c r="AL13" t="s">
        <v>1176</v>
      </c>
      <c r="AM13">
        <v>22.103000000000002</v>
      </c>
      <c r="AN13">
        <v>315.08806870710328</v>
      </c>
      <c r="AO13">
        <v>63.508079091821038</v>
      </c>
      <c r="AP13">
        <v>95.598410475986967</v>
      </c>
      <c r="AQ13" t="s">
        <v>154</v>
      </c>
      <c r="AR13">
        <v>927.0580091627113</v>
      </c>
      <c r="AS13">
        <v>1698.813188583732</v>
      </c>
      <c r="AT13">
        <v>277.6928009197577</v>
      </c>
      <c r="AU13">
        <v>12.50091403110393</v>
      </c>
      <c r="AV13">
        <v>2.0365841512916889</v>
      </c>
      <c r="AW13">
        <v>6.2141883394115069</v>
      </c>
      <c r="AX13">
        <v>1.4284886124293319</v>
      </c>
      <c r="AY13">
        <v>1.5315441645663901</v>
      </c>
      <c r="AZ13">
        <v>70.165432002047567</v>
      </c>
      <c r="BA13">
        <v>31.284340029677359</v>
      </c>
      <c r="BB13">
        <v>44.163657224776671</v>
      </c>
      <c r="BC13">
        <v>0.37978663116871419</v>
      </c>
      <c r="BD13">
        <v>0.15591377982032101</v>
      </c>
      <c r="BE13">
        <v>0.1106091331026931</v>
      </c>
      <c r="BF13">
        <v>959.51452411243088</v>
      </c>
      <c r="BG13">
        <v>105.339059866114</v>
      </c>
      <c r="BH13">
        <v>8.4249824210303748E-2</v>
      </c>
      <c r="BI13">
        <v>494194.72982501058</v>
      </c>
      <c r="BJ13">
        <v>29317.481349649679</v>
      </c>
      <c r="BK13">
        <v>2.4881656937842629</v>
      </c>
      <c r="BL13">
        <v>1.5025520069949581</v>
      </c>
      <c r="BM13">
        <v>0.27781756202610869</v>
      </c>
      <c r="BN13">
        <v>8.4040311041024773E-2</v>
      </c>
      <c r="BO13">
        <v>0.79158122826810717</v>
      </c>
      <c r="BP13">
        <v>0.1135073902098941</v>
      </c>
      <c r="BQ13">
        <v>7.4123947240910624E-3</v>
      </c>
      <c r="BR13">
        <v>26.788891663310348</v>
      </c>
      <c r="BS13">
        <v>2.6075981117668312</v>
      </c>
      <c r="BT13">
        <v>3.918047252418002E-2</v>
      </c>
      <c r="BU13">
        <v>1.1720346565122339</v>
      </c>
      <c r="BV13">
        <v>0.1235087992072977</v>
      </c>
      <c r="BW13">
        <v>1.0630416938204251E-2</v>
      </c>
      <c r="BX13">
        <v>10.180838456840259</v>
      </c>
      <c r="BY13">
        <v>0.96975220207807289</v>
      </c>
      <c r="BZ13">
        <v>3.3184560579048672E-2</v>
      </c>
      <c r="CA13">
        <v>10.947696395553351</v>
      </c>
      <c r="CB13">
        <v>1.2082250185468</v>
      </c>
      <c r="CC13">
        <v>7.9637008925790023E-2</v>
      </c>
      <c r="CD13">
        <v>2.964420023650244</v>
      </c>
      <c r="CE13">
        <v>0.3126166213106315</v>
      </c>
      <c r="CF13">
        <v>1.031149575421274E-2</v>
      </c>
      <c r="CG13">
        <v>32.757758724020732</v>
      </c>
      <c r="CH13">
        <v>3.979545837244459</v>
      </c>
      <c r="CI13">
        <v>5.6188597630376542E-2</v>
      </c>
      <c r="CJ13">
        <v>8.3392131102298954</v>
      </c>
      <c r="CK13">
        <v>0.96228815581478067</v>
      </c>
      <c r="CL13">
        <v>2.6212248343874651E-2</v>
      </c>
      <c r="CM13">
        <v>86.025980892423249</v>
      </c>
      <c r="CN13">
        <v>9.5461434319798393</v>
      </c>
      <c r="CO13">
        <v>5.1496061677914332E-2</v>
      </c>
      <c r="CP13">
        <v>30.23041460117172</v>
      </c>
      <c r="CQ13">
        <v>3.434878601245666</v>
      </c>
      <c r="CR13">
        <v>1.266039159945917E-2</v>
      </c>
      <c r="CS13">
        <v>142.3274156381986</v>
      </c>
      <c r="CT13">
        <v>15.445501204966099</v>
      </c>
      <c r="CU13">
        <v>3.8378293793311813E-2</v>
      </c>
      <c r="CV13">
        <v>28.950464817455622</v>
      </c>
      <c r="CW13">
        <v>3.1351007444229761</v>
      </c>
      <c r="CX13">
        <v>1.201880339130848E-2</v>
      </c>
      <c r="CY13">
        <v>272.9833609401631</v>
      </c>
      <c r="CZ13">
        <v>28.525715658223401</v>
      </c>
      <c r="DA13">
        <v>5.6610145847307163E-2</v>
      </c>
      <c r="DB13">
        <v>60.588231555347662</v>
      </c>
      <c r="DC13">
        <v>5.7011812861816882</v>
      </c>
      <c r="DD13">
        <v>1.204181586384717E-2</v>
      </c>
      <c r="DE13">
        <v>8310.4797825856094</v>
      </c>
      <c r="DF13">
        <v>379.94331094529662</v>
      </c>
      <c r="DG13">
        <v>0.1192715801610845</v>
      </c>
      <c r="DH13">
        <v>0.31953562418460479</v>
      </c>
      <c r="DI13">
        <v>7.3742765306059735E-2</v>
      </c>
      <c r="DJ13">
        <v>1.089393165169315E-2</v>
      </c>
      <c r="DK13">
        <v>9.267418663360999E-2</v>
      </c>
      <c r="DL13">
        <v>5.6802041097836273</v>
      </c>
      <c r="DM13">
        <v>10.79808643105345</v>
      </c>
      <c r="DN13">
        <v>240.21154937471931</v>
      </c>
      <c r="DO13">
        <v>25.920590371618129</v>
      </c>
      <c r="DP13">
        <v>1.2842647986021589</v>
      </c>
      <c r="DQ13">
        <v>49.160209386811623</v>
      </c>
      <c r="DR13">
        <v>5.2692146471792416</v>
      </c>
      <c r="DS13">
        <v>0.40145363512636328</v>
      </c>
      <c r="DT13">
        <v>35.242978739479568</v>
      </c>
      <c r="DU13">
        <v>5.5881178951085797</v>
      </c>
      <c r="DV13">
        <v>0.40963712919764239</v>
      </c>
      <c r="DW13">
        <v>133.3834203651295</v>
      </c>
      <c r="DX13">
        <v>18.20128462612351</v>
      </c>
      <c r="DY13">
        <v>0.27399815193753002</v>
      </c>
      <c r="DZ13">
        <v>112.32271074944821</v>
      </c>
      <c r="EA13">
        <v>11.43926772358455</v>
      </c>
      <c r="EB13">
        <v>0.17146722192963071</v>
      </c>
      <c r="EC13">
        <v>87.01970233530129</v>
      </c>
      <c r="ED13">
        <v>10.297829535468161</v>
      </c>
      <c r="EE13">
        <v>0.52723363834346793</v>
      </c>
      <c r="EH13">
        <v>611.15574784231262</v>
      </c>
      <c r="EI13">
        <v>3.3400051825658532</v>
      </c>
      <c r="EJ13">
        <v>43.70129145727627</v>
      </c>
      <c r="EK13">
        <v>12.62968379862321</v>
      </c>
      <c r="EL13">
        <v>22.277545857418499</v>
      </c>
      <c r="EM13">
        <v>73.970921591576712</v>
      </c>
      <c r="EN13">
        <v>52.653996867677527</v>
      </c>
      <c r="EO13">
        <v>164.61185288452629</v>
      </c>
      <c r="EP13">
        <v>231.0031332473655</v>
      </c>
      <c r="EQ13">
        <v>349.69910931879372</v>
      </c>
      <c r="ER13">
        <v>553.67059709105706</v>
      </c>
      <c r="ES13">
        <v>889.54634773874125</v>
      </c>
      <c r="ET13">
        <v>1172.083595848406</v>
      </c>
      <c r="EU13">
        <v>1695.548825715299</v>
      </c>
      <c r="EV13">
        <v>2462.9362420873031</v>
      </c>
      <c r="EX13">
        <v>6.7285961427519334</v>
      </c>
      <c r="EY13">
        <v>6.5135928498796876</v>
      </c>
      <c r="EZ13">
        <v>0.47716686351125792</v>
      </c>
      <c r="FA13">
        <v>0.48698774613757029</v>
      </c>
      <c r="FB13">
        <v>1.969866707410688E-3</v>
      </c>
      <c r="FC13">
        <v>2.029018642362793E-2</v>
      </c>
      <c r="FD13">
        <v>10.300283946774551</v>
      </c>
      <c r="FE13">
        <v>4.7022988777204118</v>
      </c>
      <c r="FF13">
        <v>4.1928838326403639</v>
      </c>
      <c r="FG13">
        <v>0.41146357918154908</v>
      </c>
      <c r="FH13">
        <v>5.5041889799441364E-3</v>
      </c>
      <c r="FJ13">
        <f t="shared" si="0"/>
        <v>112.32271074944821</v>
      </c>
      <c r="FK13">
        <f t="shared" si="1"/>
        <v>182.69813750025668</v>
      </c>
      <c r="FL13">
        <f t="shared" si="2"/>
        <v>0.79505190051330576</v>
      </c>
      <c r="FM13">
        <f t="shared" si="3"/>
        <v>1.8857811293050857</v>
      </c>
    </row>
    <row r="14" spans="1:169" x14ac:dyDescent="0.25">
      <c r="A14" t="s">
        <v>1177</v>
      </c>
      <c r="B14" t="s">
        <v>1165</v>
      </c>
      <c r="C14" s="7">
        <v>13.255242844660859</v>
      </c>
      <c r="D14" s="8">
        <v>1.309962065951536E-2</v>
      </c>
      <c r="E14" s="9">
        <v>82.559502743252679</v>
      </c>
      <c r="F14" s="10">
        <v>0.57986671116800259</v>
      </c>
      <c r="G14">
        <v>106.8406300178119</v>
      </c>
      <c r="H14" s="11">
        <v>267.04455247364427</v>
      </c>
      <c r="I14" s="7">
        <v>1.990976966535172</v>
      </c>
      <c r="J14" s="7">
        <v>6.2759893548278017E-2</v>
      </c>
      <c r="K14" s="8">
        <v>0.18496140642389289</v>
      </c>
      <c r="L14" s="19">
        <v>9.1175936661572546E-4</v>
      </c>
      <c r="M14">
        <v>0.1903126970166375</v>
      </c>
      <c r="N14" s="11">
        <v>0.41558374390873332</v>
      </c>
      <c r="O14" s="12">
        <v>12.80957336321443</v>
      </c>
      <c r="P14" s="10">
        <v>0.45490604460298451</v>
      </c>
      <c r="Q14" s="8">
        <v>0.50265779232619789</v>
      </c>
      <c r="R14" s="13">
        <v>1.5709843177955589E-2</v>
      </c>
      <c r="S14" s="14">
        <v>0.76901174697094254</v>
      </c>
      <c r="T14" t="e">
        <v>#N/A</v>
      </c>
      <c r="U14" s="11" t="e">
        <v>#N/A</v>
      </c>
      <c r="V14" s="9">
        <v>2696.731116171959</v>
      </c>
      <c r="W14" s="9">
        <v>6.9181983211574707</v>
      </c>
      <c r="X14" s="9">
        <v>8.1096443628639232</v>
      </c>
      <c r="Y14" s="9">
        <v>2624.928699309341</v>
      </c>
      <c r="Z14" s="9">
        <v>12.385230346910481</v>
      </c>
      <c r="AA14" s="9">
        <v>67.475214284851944</v>
      </c>
      <c r="AB14" s="9">
        <v>2666.2810094852061</v>
      </c>
      <c r="AC14" s="9">
        <v>5.9610378925436436</v>
      </c>
      <c r="AD14" s="15">
        <v>32.047493383790147</v>
      </c>
      <c r="AE14" t="e">
        <v>#N/A</v>
      </c>
      <c r="AF14" t="e">
        <v>#N/A</v>
      </c>
      <c r="AG14" s="11" t="e">
        <v>#N/A</v>
      </c>
      <c r="AH14" s="16">
        <v>97.337427657061255</v>
      </c>
      <c r="AK14" t="s">
        <v>1178</v>
      </c>
      <c r="AL14" t="s">
        <v>1178</v>
      </c>
      <c r="AM14">
        <v>25.023</v>
      </c>
      <c r="AN14">
        <v>204.37032340316219</v>
      </c>
      <c r="AO14">
        <v>48.716306954347807</v>
      </c>
      <c r="AP14">
        <v>87.114018419711357</v>
      </c>
      <c r="AQ14" t="s">
        <v>154</v>
      </c>
      <c r="AR14">
        <v>560.26290358791061</v>
      </c>
      <c r="AS14">
        <v>1646.6833823118311</v>
      </c>
      <c r="AT14">
        <v>301.51959986548309</v>
      </c>
      <c r="AU14">
        <v>13.414506363787821</v>
      </c>
      <c r="AV14">
        <v>1.8185230231738021</v>
      </c>
      <c r="AW14">
        <v>5.0790357100685011</v>
      </c>
      <c r="AX14">
        <v>0.97298628903937845</v>
      </c>
      <c r="AY14">
        <v>1.4001671386732071</v>
      </c>
      <c r="AZ14" t="s">
        <v>154</v>
      </c>
      <c r="BA14">
        <v>15.698220443911669</v>
      </c>
      <c r="BB14">
        <v>41.890863484351698</v>
      </c>
      <c r="BC14">
        <v>0.32981214340990272</v>
      </c>
      <c r="BD14">
        <v>0.13124484537900699</v>
      </c>
      <c r="BE14">
        <v>0.12774621489227431</v>
      </c>
      <c r="BF14">
        <v>544.6514937978036</v>
      </c>
      <c r="BG14">
        <v>25.320348904505021</v>
      </c>
      <c r="BH14">
        <v>6.9551131906730707E-2</v>
      </c>
      <c r="BI14">
        <v>538463.1607335062</v>
      </c>
      <c r="BJ14">
        <v>24781.76898099625</v>
      </c>
      <c r="BK14">
        <v>1.373900780387167</v>
      </c>
      <c r="BL14">
        <v>1.446843767410688</v>
      </c>
      <c r="BM14">
        <v>0.1811462845533425</v>
      </c>
      <c r="BN14">
        <v>7.0923177725176464E-2</v>
      </c>
      <c r="BO14">
        <v>9.5033787352325674E-3</v>
      </c>
      <c r="BP14">
        <v>4.5320649295658216E-3</v>
      </c>
      <c r="BQ14">
        <v>5.8590212010918982E-3</v>
      </c>
      <c r="BR14">
        <v>14.64171976371648</v>
      </c>
      <c r="BS14">
        <v>0.83717591741700792</v>
      </c>
      <c r="BT14">
        <v>3.6267943312110293E-2</v>
      </c>
      <c r="BU14">
        <v>0.1053604008212187</v>
      </c>
      <c r="BV14">
        <v>2.650286515224385E-2</v>
      </c>
      <c r="BW14">
        <v>7.1311902937266046E-3</v>
      </c>
      <c r="BX14">
        <v>1.755040212679154</v>
      </c>
      <c r="BY14">
        <v>0.25103572423739112</v>
      </c>
      <c r="BZ14">
        <v>2.575335234843076E-2</v>
      </c>
      <c r="CA14">
        <v>2.756780779798913</v>
      </c>
      <c r="CB14">
        <v>0.38295053691214798</v>
      </c>
      <c r="CC14">
        <v>7.374419110097355E-2</v>
      </c>
      <c r="CD14">
        <v>0.85423500711727451</v>
      </c>
      <c r="CE14">
        <v>0.12816264092463731</v>
      </c>
      <c r="CF14">
        <v>1.9853380134274439E-2</v>
      </c>
      <c r="CG14">
        <v>11.553003137385071</v>
      </c>
      <c r="CH14">
        <v>0.94239277844781066</v>
      </c>
      <c r="CI14">
        <v>4.3616060633630972E-2</v>
      </c>
      <c r="CJ14">
        <v>3.5042472643822888</v>
      </c>
      <c r="CK14">
        <v>0.25921470583532902</v>
      </c>
      <c r="CL14">
        <v>1.992704767641338E-2</v>
      </c>
      <c r="CM14">
        <v>43.768344978484969</v>
      </c>
      <c r="CN14">
        <v>2.5190484552818102</v>
      </c>
      <c r="CO14">
        <v>3.9961956880090868E-2</v>
      </c>
      <c r="CP14">
        <v>17.118229525642221</v>
      </c>
      <c r="CQ14">
        <v>1.017222168649035</v>
      </c>
      <c r="CR14">
        <v>9.8246853101609799E-3</v>
      </c>
      <c r="CS14">
        <v>86.018220695570136</v>
      </c>
      <c r="CT14">
        <v>4.1514132156942374</v>
      </c>
      <c r="CU14">
        <v>2.979373684454116E-2</v>
      </c>
      <c r="CV14">
        <v>20.054622125462618</v>
      </c>
      <c r="CW14">
        <v>1.2814232707553019</v>
      </c>
      <c r="CX14">
        <v>9.325270871478537E-3</v>
      </c>
      <c r="CY14">
        <v>189.96985047888771</v>
      </c>
      <c r="CZ14">
        <v>8.0621314703368299</v>
      </c>
      <c r="DA14">
        <v>4.3942035378894663E-2</v>
      </c>
      <c r="DB14">
        <v>46.230482007505117</v>
      </c>
      <c r="DC14">
        <v>1.9111014827931301</v>
      </c>
      <c r="DD14">
        <v>9.3469192233130074E-3</v>
      </c>
      <c r="DE14">
        <v>9794.421008074436</v>
      </c>
      <c r="DF14">
        <v>545.05189301631833</v>
      </c>
      <c r="DG14">
        <v>9.2525182002420034E-2</v>
      </c>
      <c r="DH14">
        <v>0.3847335167873191</v>
      </c>
      <c r="DI14">
        <v>6.9169142584234955E-2</v>
      </c>
      <c r="DJ14">
        <v>8.4570656002143588E-3</v>
      </c>
      <c r="DK14">
        <v>0.84213307554730021</v>
      </c>
      <c r="DL14">
        <v>5.2617825410511756</v>
      </c>
      <c r="DM14">
        <v>9.5708715841486747</v>
      </c>
      <c r="DN14">
        <v>176.57418635275459</v>
      </c>
      <c r="DO14">
        <v>6.7749092626756378</v>
      </c>
      <c r="DP14">
        <v>0.54440199290814262</v>
      </c>
      <c r="DQ14">
        <v>35.866707605394083</v>
      </c>
      <c r="DR14">
        <v>1.4202154501360451</v>
      </c>
      <c r="DS14">
        <v>0.32696781292926891</v>
      </c>
      <c r="DT14">
        <v>15.339757830678501</v>
      </c>
      <c r="DU14">
        <v>0.63300934412121201</v>
      </c>
      <c r="DV14">
        <v>0.27753926051944988</v>
      </c>
      <c r="DW14">
        <v>56.761516672459123</v>
      </c>
      <c r="DX14">
        <v>2.500532341594722</v>
      </c>
      <c r="DY14">
        <v>0.23280454331167799</v>
      </c>
      <c r="DZ14">
        <v>82.559502743252679</v>
      </c>
      <c r="EA14">
        <v>3.1379014196054129</v>
      </c>
      <c r="EB14">
        <v>0.13690703145692021</v>
      </c>
      <c r="EC14">
        <v>58.360757666428142</v>
      </c>
      <c r="ED14">
        <v>2.269583487977521</v>
      </c>
      <c r="EE14">
        <v>0.26065197344103552</v>
      </c>
      <c r="EH14">
        <v>346.91177948904692</v>
      </c>
      <c r="EI14">
        <v>4.0098644452458088E-2</v>
      </c>
      <c r="EJ14">
        <v>23.885350348640259</v>
      </c>
      <c r="EK14">
        <v>1.135349146780374</v>
      </c>
      <c r="EL14">
        <v>3.8403505747902722</v>
      </c>
      <c r="EM14">
        <v>18.626897160803459</v>
      </c>
      <c r="EN14">
        <v>15.17291309266917</v>
      </c>
      <c r="EO14">
        <v>58.055292147663643</v>
      </c>
      <c r="EP14">
        <v>97.070561340229602</v>
      </c>
      <c r="EQ14">
        <v>177.92010153855679</v>
      </c>
      <c r="ER14">
        <v>313.52068728282461</v>
      </c>
      <c r="ES14">
        <v>537.61387934731329</v>
      </c>
      <c r="ET14">
        <v>811.92802127379025</v>
      </c>
      <c r="EU14">
        <v>1179.936959496197</v>
      </c>
      <c r="EV14">
        <v>1879.2878864839479</v>
      </c>
      <c r="EX14">
        <v>111.9443170669098</v>
      </c>
      <c r="EY14">
        <v>30.166879553609391</v>
      </c>
      <c r="EZ14">
        <v>0.46140022761576482</v>
      </c>
      <c r="FA14">
        <v>0.46983580699888688</v>
      </c>
      <c r="FB14">
        <v>3.3983717629778447E-5</v>
      </c>
      <c r="FC14">
        <v>6.9069748801654784E-4</v>
      </c>
      <c r="FD14">
        <v>20.324365201625842</v>
      </c>
      <c r="FE14">
        <v>3.760638738970342</v>
      </c>
      <c r="FF14">
        <v>5.638647923575391</v>
      </c>
      <c r="FG14">
        <v>0.43459266054656348</v>
      </c>
      <c r="FH14">
        <v>7.616175744537333E-3</v>
      </c>
      <c r="FJ14">
        <f t="shared" si="0"/>
        <v>82.559502743252679</v>
      </c>
      <c r="FK14">
        <f t="shared" si="1"/>
        <v>134.28688894257027</v>
      </c>
      <c r="FL14">
        <f t="shared" si="2"/>
        <v>0.56064073687214477</v>
      </c>
      <c r="FM14">
        <f t="shared" si="3"/>
        <v>1.2792412345486404</v>
      </c>
    </row>
    <row r="15" spans="1:169" x14ac:dyDescent="0.25">
      <c r="A15" t="s">
        <v>1179</v>
      </c>
      <c r="B15" t="s">
        <v>1165</v>
      </c>
      <c r="C15" s="7">
        <v>23.321044287919388</v>
      </c>
      <c r="D15" s="8">
        <v>8.7482577819881797E-3</v>
      </c>
      <c r="E15" s="9">
        <v>56.090067165260777</v>
      </c>
      <c r="F15" s="10">
        <v>0.39112702583652498</v>
      </c>
      <c r="G15">
        <v>60.676034207901871</v>
      </c>
      <c r="H15" s="11">
        <v>374.8462811287929</v>
      </c>
      <c r="I15" s="7">
        <v>1.899702848964328</v>
      </c>
      <c r="J15" s="7">
        <v>5.9943161802393848E-2</v>
      </c>
      <c r="K15" s="8">
        <v>0.1855310240424454</v>
      </c>
      <c r="L15" s="19">
        <v>1.1317901600258081E-3</v>
      </c>
      <c r="M15">
        <v>0.12420273436017951</v>
      </c>
      <c r="N15" s="11">
        <v>1.2255560145532729</v>
      </c>
      <c r="O15" s="12">
        <v>13.46683795324795</v>
      </c>
      <c r="P15" s="10">
        <v>0.48044667411295638</v>
      </c>
      <c r="Q15" s="8">
        <v>0.5267761302525632</v>
      </c>
      <c r="R15" s="13">
        <v>1.6434640484061309E-2</v>
      </c>
      <c r="S15" s="14">
        <v>0.66766840783339654</v>
      </c>
      <c r="T15" t="e">
        <v>#N/A</v>
      </c>
      <c r="U15" s="11" t="e">
        <v>#N/A</v>
      </c>
      <c r="V15" s="9">
        <v>2701.5198095411802</v>
      </c>
      <c r="W15" s="9">
        <v>9.1072252757704124</v>
      </c>
      <c r="X15" s="9">
        <v>10.043602322453809</v>
      </c>
      <c r="Y15" s="9">
        <v>2727.581322262598</v>
      </c>
      <c r="Z15" s="9">
        <v>12.24621480669262</v>
      </c>
      <c r="AA15" s="9">
        <v>69.508929538100332</v>
      </c>
      <c r="AB15" s="9">
        <v>2712.3829921968481</v>
      </c>
      <c r="AC15" s="9">
        <v>7.0735321747054947</v>
      </c>
      <c r="AD15" s="15">
        <v>33.853256003041032</v>
      </c>
      <c r="AE15" t="e">
        <v>#N/A</v>
      </c>
      <c r="AF15" t="e">
        <v>#N/A</v>
      </c>
      <c r="AG15" s="11" t="e">
        <v>#N/A</v>
      </c>
      <c r="AH15" s="16">
        <v>100.9646981906028</v>
      </c>
      <c r="AK15" t="s">
        <v>1180</v>
      </c>
      <c r="AL15" t="s">
        <v>1180</v>
      </c>
      <c r="AM15">
        <v>25.024999999999999</v>
      </c>
      <c r="AN15" t="s">
        <v>154</v>
      </c>
      <c r="AO15">
        <v>42.716958626369212</v>
      </c>
      <c r="AP15">
        <v>93.097152614360994</v>
      </c>
      <c r="AQ15" t="s">
        <v>154</v>
      </c>
      <c r="AR15">
        <v>733.6017202860819</v>
      </c>
      <c r="AS15">
        <v>1629.305872019411</v>
      </c>
      <c r="AT15">
        <v>262.90164241247629</v>
      </c>
      <c r="AU15">
        <v>10.91987789014221</v>
      </c>
      <c r="AV15">
        <v>1.9845663999288321</v>
      </c>
      <c r="AW15">
        <v>2.7886124905349021</v>
      </c>
      <c r="AX15">
        <v>0.80108556760284455</v>
      </c>
      <c r="AY15">
        <v>1.417668671762264</v>
      </c>
      <c r="AZ15" t="s">
        <v>154</v>
      </c>
      <c r="BA15">
        <v>18.158573872444901</v>
      </c>
      <c r="BB15">
        <v>46.524215502355062</v>
      </c>
      <c r="BC15">
        <v>0.15132293682182549</v>
      </c>
      <c r="BD15">
        <v>0.10131984104646689</v>
      </c>
      <c r="BE15">
        <v>4.4910840027666557E-2</v>
      </c>
      <c r="BF15">
        <v>252.94650396581139</v>
      </c>
      <c r="BG15">
        <v>25.213863475814961</v>
      </c>
      <c r="BH15">
        <v>8.2769406470026716E-2</v>
      </c>
      <c r="BI15">
        <v>526944.03920852439</v>
      </c>
      <c r="BJ15">
        <v>17718.992020673431</v>
      </c>
      <c r="BK15">
        <v>1.5238172735562581</v>
      </c>
      <c r="BL15">
        <v>1.0126720760204639</v>
      </c>
      <c r="BM15">
        <v>0.20157384697455399</v>
      </c>
      <c r="BN15">
        <v>9.1866726255182718E-2</v>
      </c>
      <c r="BO15" t="s">
        <v>154</v>
      </c>
      <c r="BP15">
        <v>2.739442197479877E-3</v>
      </c>
      <c r="BQ15">
        <v>4.9263384751328928E-3</v>
      </c>
      <c r="BR15">
        <v>9.1832794183212521</v>
      </c>
      <c r="BS15">
        <v>0.70510715609215135</v>
      </c>
      <c r="BT15">
        <v>1.5897392078482789E-2</v>
      </c>
      <c r="BU15">
        <v>1.546933655376328E-2</v>
      </c>
      <c r="BV15">
        <v>7.4197513113545624E-3</v>
      </c>
      <c r="BW15">
        <v>9.8341816823882162E-3</v>
      </c>
      <c r="BX15">
        <v>0.22157920355740221</v>
      </c>
      <c r="BY15">
        <v>9.0892223816895851E-2</v>
      </c>
      <c r="BZ15">
        <v>2.8010345557554842E-2</v>
      </c>
      <c r="CA15">
        <v>0.81707100666811061</v>
      </c>
      <c r="CB15">
        <v>0.23139850196632039</v>
      </c>
      <c r="CC15">
        <v>3.2335707205823398E-2</v>
      </c>
      <c r="CD15">
        <v>0.33637891467558362</v>
      </c>
      <c r="CE15">
        <v>7.0446525494002488E-2</v>
      </c>
      <c r="CF15">
        <v>8.7050067569934639E-3</v>
      </c>
      <c r="CG15">
        <v>4.097037139756039</v>
      </c>
      <c r="CH15">
        <v>0.6565630373975625</v>
      </c>
      <c r="CI15">
        <v>0.1194461294239806</v>
      </c>
      <c r="CJ15">
        <v>1.4279281139341751</v>
      </c>
      <c r="CK15">
        <v>0.1879312586680861</v>
      </c>
      <c r="CL15">
        <v>7.0049593460322539E-3</v>
      </c>
      <c r="CM15">
        <v>18.60241552712175</v>
      </c>
      <c r="CN15">
        <v>2.2168071183822939</v>
      </c>
      <c r="CO15">
        <v>0.1094057401128435</v>
      </c>
      <c r="CP15">
        <v>7.911747607429624</v>
      </c>
      <c r="CQ15">
        <v>0.97846236498579753</v>
      </c>
      <c r="CR15">
        <v>1.0684910736783539E-2</v>
      </c>
      <c r="CS15">
        <v>40.884374305872647</v>
      </c>
      <c r="CT15">
        <v>3.7461762876601492</v>
      </c>
      <c r="CU15">
        <v>8.1600623959830351E-2</v>
      </c>
      <c r="CV15">
        <v>10.068774808508779</v>
      </c>
      <c r="CW15">
        <v>1.0372069919449141</v>
      </c>
      <c r="CX15">
        <v>1.0140107360778619E-2</v>
      </c>
      <c r="CY15">
        <v>105.3398934355789</v>
      </c>
      <c r="CZ15">
        <v>9.1862112129922266</v>
      </c>
      <c r="DA15">
        <v>4.7801470442311138E-2</v>
      </c>
      <c r="DB15">
        <v>26.880750499718829</v>
      </c>
      <c r="DC15">
        <v>2.1002449059429802</v>
      </c>
      <c r="DD15">
        <v>1.0167715597029749E-2</v>
      </c>
      <c r="DE15">
        <v>10554.553671457181</v>
      </c>
      <c r="DF15">
        <v>420.39853234767361</v>
      </c>
      <c r="DG15">
        <v>0.31645277547249551</v>
      </c>
      <c r="DH15">
        <v>0.28038519395269829</v>
      </c>
      <c r="DI15">
        <v>6.4181315956686899E-2</v>
      </c>
      <c r="DJ15">
        <v>9.2009579426742052E-3</v>
      </c>
      <c r="DK15">
        <v>1.1189289259536801</v>
      </c>
      <c r="DL15">
        <v>4.9278196553625353</v>
      </c>
      <c r="DM15">
        <v>9.9081531422385538</v>
      </c>
      <c r="DN15">
        <v>126.3872119871764</v>
      </c>
      <c r="DO15">
        <v>7.3994724095253837</v>
      </c>
      <c r="DP15">
        <v>0.56372763283080962</v>
      </c>
      <c r="DQ15">
        <v>25.684237745580219</v>
      </c>
      <c r="DR15">
        <v>1.490583949226667</v>
      </c>
      <c r="DS15">
        <v>0.37789662872890412</v>
      </c>
      <c r="DT15">
        <v>7.1420491622449962</v>
      </c>
      <c r="DU15">
        <v>0.5648617525550973</v>
      </c>
      <c r="DV15">
        <v>0.30162588217497782</v>
      </c>
      <c r="DW15">
        <v>26.276202668004348</v>
      </c>
      <c r="DX15">
        <v>2.0658983553767118</v>
      </c>
      <c r="DY15">
        <v>0.26323766788228548</v>
      </c>
      <c r="DZ15">
        <v>56.090067165260777</v>
      </c>
      <c r="EA15">
        <v>3.5264562323381008</v>
      </c>
      <c r="EB15">
        <v>0.15319212191942119</v>
      </c>
      <c r="EC15">
        <v>39.830991006843348</v>
      </c>
      <c r="ED15">
        <v>2.3793488603657549</v>
      </c>
      <c r="EE15">
        <v>0.23766718975775231</v>
      </c>
      <c r="EH15">
        <v>161.11242290816011</v>
      </c>
      <c r="EI15">
        <v>8.4031939676707454E-3</v>
      </c>
      <c r="EJ15">
        <v>14.980879964634999</v>
      </c>
      <c r="EK15">
        <v>0.16669543700175951</v>
      </c>
      <c r="EL15">
        <v>0.48485602528972033</v>
      </c>
      <c r="EM15">
        <v>5.5207500450548013</v>
      </c>
      <c r="EN15">
        <v>5.974758697612498</v>
      </c>
      <c r="EO15">
        <v>20.58812633043236</v>
      </c>
      <c r="EP15">
        <v>39.554795399838639</v>
      </c>
      <c r="EQ15">
        <v>75.619575313503049</v>
      </c>
      <c r="ER15">
        <v>144.90380233387589</v>
      </c>
      <c r="ES15">
        <v>255.52733941170399</v>
      </c>
      <c r="ET15">
        <v>407.64270479792623</v>
      </c>
      <c r="EU15">
        <v>654.28505239489994</v>
      </c>
      <c r="EV15">
        <v>1092.7134349479199</v>
      </c>
      <c r="EX15">
        <v>400.27021463859069</v>
      </c>
      <c r="EY15">
        <v>351.81132457283189</v>
      </c>
      <c r="EZ15">
        <v>0.56041908353979208</v>
      </c>
      <c r="FA15">
        <v>0.56137784135726454</v>
      </c>
      <c r="FB15">
        <v>1.284332255018248E-5</v>
      </c>
      <c r="FC15">
        <v>4.0815729575398801E-4</v>
      </c>
      <c r="FD15">
        <v>31.779727882656712</v>
      </c>
      <c r="FE15">
        <v>3.611717372606003</v>
      </c>
      <c r="FF15">
        <v>6.1078471655079296</v>
      </c>
      <c r="FG15">
        <v>0.53246747586243692</v>
      </c>
      <c r="FH15">
        <v>9.6133766894283823E-3</v>
      </c>
      <c r="FJ15">
        <f t="shared" si="0"/>
        <v>56.090067165260777</v>
      </c>
      <c r="FK15">
        <f t="shared" si="1"/>
        <v>91.233115146375582</v>
      </c>
      <c r="FL15">
        <f t="shared" si="2"/>
        <v>0.57574140403144436</v>
      </c>
      <c r="FM15">
        <f t="shared" si="3"/>
        <v>1.3253893952963591</v>
      </c>
    </row>
    <row r="16" spans="1:169" x14ac:dyDescent="0.25">
      <c r="A16" t="s">
        <v>1181</v>
      </c>
      <c r="B16" t="s">
        <v>1165</v>
      </c>
      <c r="C16" s="7">
        <v>3.9110048605495762</v>
      </c>
      <c r="D16" s="8">
        <v>1.3816609309142009E-2</v>
      </c>
      <c r="E16" s="9">
        <v>120.51269627788329</v>
      </c>
      <c r="F16" s="10">
        <v>0.35743817803165118</v>
      </c>
      <c r="G16">
        <v>360.68280444165259</v>
      </c>
      <c r="H16" s="11">
        <v>113.8700405686633</v>
      </c>
      <c r="I16" s="7">
        <v>2.005617069269185</v>
      </c>
      <c r="J16" s="7">
        <v>6.1264905553839372E-2</v>
      </c>
      <c r="K16" s="8">
        <v>0.18750594087253741</v>
      </c>
      <c r="L16" s="19">
        <v>9.6815951541070935E-4</v>
      </c>
      <c r="M16">
        <v>0.10193240616864151</v>
      </c>
      <c r="N16" s="11">
        <v>1.25523029287657</v>
      </c>
      <c r="O16" s="12">
        <v>12.898702205358481</v>
      </c>
      <c r="P16" s="10">
        <v>0.45817417687439399</v>
      </c>
      <c r="Q16" s="8">
        <v>0.4988628129081038</v>
      </c>
      <c r="R16" s="13">
        <v>1.5529763285874619E-2</v>
      </c>
      <c r="S16" s="14">
        <v>0.69559068228507337</v>
      </c>
      <c r="T16" t="e">
        <v>#N/A</v>
      </c>
      <c r="U16" s="11" t="e">
        <v>#N/A</v>
      </c>
      <c r="V16" s="9">
        <v>2719.2219165052302</v>
      </c>
      <c r="W16" s="9">
        <v>7.3490050559115803</v>
      </c>
      <c r="X16" s="9">
        <v>8.4755507491516298</v>
      </c>
      <c r="Y16" s="9">
        <v>2608.7158165729529</v>
      </c>
      <c r="Z16" s="9">
        <v>10.23104224354247</v>
      </c>
      <c r="AA16" s="9">
        <v>66.571334721047407</v>
      </c>
      <c r="AB16" s="9">
        <v>2671.8331040259109</v>
      </c>
      <c r="AC16" s="9">
        <v>6.2155153461675194</v>
      </c>
      <c r="AD16" s="15">
        <v>33.421668943945008</v>
      </c>
      <c r="AE16" t="e">
        <v>#N/A</v>
      </c>
      <c r="AF16" t="e">
        <v>#N/A</v>
      </c>
      <c r="AG16" s="11" t="e">
        <v>#N/A</v>
      </c>
      <c r="AH16" s="16">
        <v>95.936113221891802</v>
      </c>
      <c r="AK16" t="s">
        <v>1182</v>
      </c>
      <c r="AL16" t="s">
        <v>1182</v>
      </c>
      <c r="AM16">
        <v>25.044</v>
      </c>
      <c r="AN16">
        <v>2367.9913354580031</v>
      </c>
      <c r="AO16">
        <v>144.75629067169331</v>
      </c>
      <c r="AP16">
        <v>111.8302285632562</v>
      </c>
      <c r="AQ16" t="s">
        <v>154</v>
      </c>
      <c r="AR16">
        <v>948.7462433959297</v>
      </c>
      <c r="AS16">
        <v>2060.991110042452</v>
      </c>
      <c r="AT16">
        <v>376.57878179200912</v>
      </c>
      <c r="AU16">
        <v>13.56519932980045</v>
      </c>
      <c r="AV16">
        <v>2.383279177685008</v>
      </c>
      <c r="AW16">
        <v>5.7363082279930282</v>
      </c>
      <c r="AX16">
        <v>1.7360498045026711</v>
      </c>
      <c r="AY16">
        <v>1.724975105179215</v>
      </c>
      <c r="AZ16">
        <v>4422.8996343068893</v>
      </c>
      <c r="BA16">
        <v>1150.5764804167929</v>
      </c>
      <c r="BB16">
        <v>55.361650734410581</v>
      </c>
      <c r="BC16">
        <v>0.35798579627299643</v>
      </c>
      <c r="BD16">
        <v>0.15660934474064231</v>
      </c>
      <c r="BE16">
        <v>5.8114465467261962E-2</v>
      </c>
      <c r="BF16">
        <v>512.75437972249574</v>
      </c>
      <c r="BG16">
        <v>19.664698488775709</v>
      </c>
      <c r="BH16">
        <v>9.1816143301388958E-2</v>
      </c>
      <c r="BI16">
        <v>530101.73710112227</v>
      </c>
      <c r="BJ16">
        <v>18837.9273344506</v>
      </c>
      <c r="BK16">
        <v>2.991821325112892</v>
      </c>
      <c r="BL16">
        <v>1.0139706968861379</v>
      </c>
      <c r="BM16">
        <v>0.22913821111363289</v>
      </c>
      <c r="BN16">
        <v>9.0045034149644015E-2</v>
      </c>
      <c r="BO16">
        <v>0.14919984184538909</v>
      </c>
      <c r="BP16">
        <v>2.7583779369043479E-2</v>
      </c>
      <c r="BQ16">
        <v>7.9158438445798493E-3</v>
      </c>
      <c r="BR16">
        <v>9.0338388927170445</v>
      </c>
      <c r="BS16">
        <v>0.65212012521924545</v>
      </c>
      <c r="BT16">
        <v>6.1540410202876719E-2</v>
      </c>
      <c r="BU16">
        <v>0.15286255707375829</v>
      </c>
      <c r="BV16">
        <v>3.0884298613432878E-2</v>
      </c>
      <c r="BW16">
        <v>1.0623568393825739E-2</v>
      </c>
      <c r="BX16">
        <v>1.8265528478213919</v>
      </c>
      <c r="BY16">
        <v>0.36152318515291831</v>
      </c>
      <c r="BZ16">
        <v>3.6242306063505321E-2</v>
      </c>
      <c r="CA16">
        <v>2.1854284610898</v>
      </c>
      <c r="CB16">
        <v>0.40495945502401992</v>
      </c>
      <c r="CC16">
        <v>0.1252146773000114</v>
      </c>
      <c r="CD16">
        <v>0.80813038409070581</v>
      </c>
      <c r="CE16">
        <v>0.1040102318610575</v>
      </c>
      <c r="CF16">
        <v>2.422150701192231E-2</v>
      </c>
      <c r="CG16">
        <v>10.522310003811279</v>
      </c>
      <c r="CH16">
        <v>0.9142575321012365</v>
      </c>
      <c r="CI16">
        <v>0.16131220850411759</v>
      </c>
      <c r="CJ16">
        <v>3.443096739866613</v>
      </c>
      <c r="CK16">
        <v>0.27058199636178742</v>
      </c>
      <c r="CL16">
        <v>3.46038673939984E-2</v>
      </c>
      <c r="CM16">
        <v>43.420620186855963</v>
      </c>
      <c r="CN16">
        <v>2.7296753313316282</v>
      </c>
      <c r="CO16">
        <v>5.6227430143586728E-2</v>
      </c>
      <c r="CP16">
        <v>15.697466878387001</v>
      </c>
      <c r="CQ16">
        <v>0.84026361590972609</v>
      </c>
      <c r="CR16">
        <v>1.382388087563439E-2</v>
      </c>
      <c r="CS16">
        <v>79.956198002766143</v>
      </c>
      <c r="CT16">
        <v>4.6305134774337526</v>
      </c>
      <c r="CU16">
        <v>4.1954914330038569E-2</v>
      </c>
      <c r="CV16">
        <v>16.779893219806141</v>
      </c>
      <c r="CW16">
        <v>0.86156958592383859</v>
      </c>
      <c r="CX16">
        <v>1.3116920531118259E-2</v>
      </c>
      <c r="CY16">
        <v>155.4751591141418</v>
      </c>
      <c r="CZ16">
        <v>7.1292064904633801</v>
      </c>
      <c r="DA16">
        <v>6.1858662512344863E-2</v>
      </c>
      <c r="DB16">
        <v>34.734410112533673</v>
      </c>
      <c r="DC16">
        <v>1.4796019464821171</v>
      </c>
      <c r="DD16">
        <v>1.315770274202656E-2</v>
      </c>
      <c r="DE16">
        <v>11439.65237963877</v>
      </c>
      <c r="DF16">
        <v>403.74313085276759</v>
      </c>
      <c r="DG16">
        <v>0.55345670060666441</v>
      </c>
      <c r="DH16">
        <v>0.31779236457690541</v>
      </c>
      <c r="DI16">
        <v>8.6798310500537754E-2</v>
      </c>
      <c r="DJ16">
        <v>1.1908224906628731E-2</v>
      </c>
      <c r="DK16">
        <v>-0.31245821569680349</v>
      </c>
      <c r="DL16">
        <v>6.0704872342478167</v>
      </c>
      <c r="DM16">
        <v>12.13380004519518</v>
      </c>
      <c r="DN16">
        <v>254.81774263595099</v>
      </c>
      <c r="DO16">
        <v>10.71874590829221</v>
      </c>
      <c r="DP16">
        <v>0.77698560241539616</v>
      </c>
      <c r="DQ16">
        <v>52.384999826038047</v>
      </c>
      <c r="DR16">
        <v>2.1692635893821328</v>
      </c>
      <c r="DS16">
        <v>0.49008802527145939</v>
      </c>
      <c r="DT16">
        <v>11.80132872930726</v>
      </c>
      <c r="DU16">
        <v>0.72792614877132344</v>
      </c>
      <c r="DV16">
        <v>0.37429026385971081</v>
      </c>
      <c r="DW16">
        <v>50.147030915318048</v>
      </c>
      <c r="DX16">
        <v>1.947180339642089</v>
      </c>
      <c r="DY16">
        <v>0.33319098033441957</v>
      </c>
      <c r="DZ16">
        <v>120.51269627788329</v>
      </c>
      <c r="EA16">
        <v>5.1994307148388792</v>
      </c>
      <c r="EB16">
        <v>0.21928587730990551</v>
      </c>
      <c r="EC16">
        <v>79.013315767883697</v>
      </c>
      <c r="ED16">
        <v>3.4776887950005508</v>
      </c>
      <c r="EE16">
        <v>0.36308636508432979</v>
      </c>
      <c r="EH16">
        <v>326.59514632006102</v>
      </c>
      <c r="EI16">
        <v>0.62953519765986987</v>
      </c>
      <c r="EJ16">
        <v>14.7370944416265</v>
      </c>
      <c r="EK16">
        <v>1.6472258305361891</v>
      </c>
      <c r="EL16">
        <v>3.9968333650358678</v>
      </c>
      <c r="EM16">
        <v>14.766408520877031</v>
      </c>
      <c r="EN16">
        <v>14.354003269817159</v>
      </c>
      <c r="EO16">
        <v>52.875929667393351</v>
      </c>
      <c r="EP16">
        <v>95.376640993534991</v>
      </c>
      <c r="EQ16">
        <v>176.50658612543069</v>
      </c>
      <c r="ER16">
        <v>287.49939337705121</v>
      </c>
      <c r="ES16">
        <v>499.72623751728838</v>
      </c>
      <c r="ET16">
        <v>679.34790363587604</v>
      </c>
      <c r="EU16">
        <v>965.6842181002595</v>
      </c>
      <c r="EV16">
        <v>1411.967890753401</v>
      </c>
      <c r="EX16">
        <v>14.47189111647803</v>
      </c>
      <c r="EY16">
        <v>13.622432406365579</v>
      </c>
      <c r="EZ16">
        <v>0.51369648385940558</v>
      </c>
      <c r="FA16">
        <v>0.52196627909117554</v>
      </c>
      <c r="FB16">
        <v>6.5190585686314916E-4</v>
      </c>
      <c r="FC16">
        <v>1.19058936952948E-2</v>
      </c>
      <c r="FD16">
        <v>18.263210201214889</v>
      </c>
      <c r="FE16">
        <v>3.1906704185171129</v>
      </c>
      <c r="FF16">
        <v>13.34014229266795</v>
      </c>
      <c r="FG16">
        <v>0.7751250872778277</v>
      </c>
      <c r="FH16">
        <v>6.521753717207859E-3</v>
      </c>
      <c r="FJ16">
        <f t="shared" si="0"/>
        <v>120.51269627788329</v>
      </c>
      <c r="FK16">
        <f t="shared" si="1"/>
        <v>196.0195316530104</v>
      </c>
      <c r="FL16">
        <f t="shared" si="2"/>
        <v>0.26940548156024935</v>
      </c>
      <c r="FM16">
        <f t="shared" si="3"/>
        <v>6.7648991973983108E-3</v>
      </c>
    </row>
    <row r="17" spans="1:169" x14ac:dyDescent="0.25">
      <c r="A17" t="s">
        <v>1183</v>
      </c>
      <c r="B17" t="s">
        <v>1165</v>
      </c>
      <c r="C17" s="7">
        <v>1.396644157196149</v>
      </c>
      <c r="D17" s="8">
        <v>2.0795965890448631E-2</v>
      </c>
      <c r="E17" s="9">
        <v>131.3039551343399</v>
      </c>
      <c r="F17" s="10">
        <v>1.0016756055620031</v>
      </c>
      <c r="G17">
        <v>1012.539793409512</v>
      </c>
      <c r="H17" s="11">
        <v>57.238209994769299</v>
      </c>
      <c r="I17" s="7">
        <v>1.884714688100255</v>
      </c>
      <c r="J17" s="7">
        <v>5.8890232579028479E-2</v>
      </c>
      <c r="K17" s="8">
        <v>0.1858709969869119</v>
      </c>
      <c r="L17" s="19">
        <v>6.9420665743014076E-4</v>
      </c>
      <c r="M17">
        <v>0.288257209587646</v>
      </c>
      <c r="N17" s="11">
        <v>0.35738478727204648</v>
      </c>
      <c r="O17" s="12">
        <v>13.606240215349221</v>
      </c>
      <c r="P17" s="10">
        <v>0.4781712685913963</v>
      </c>
      <c r="Q17" s="8">
        <v>0.53070737135831225</v>
      </c>
      <c r="R17" s="13">
        <v>1.6409266694966469E-2</v>
      </c>
      <c r="S17" s="14">
        <v>0.75306735121091251</v>
      </c>
      <c r="T17" t="e">
        <v>#N/A</v>
      </c>
      <c r="U17" s="11" t="e">
        <v>#N/A</v>
      </c>
      <c r="V17" s="9">
        <v>2705.8313866192761</v>
      </c>
      <c r="W17" s="9">
        <v>4.2271783673000431</v>
      </c>
      <c r="X17" s="9">
        <v>5.8300350311696594</v>
      </c>
      <c r="Y17" s="9">
        <v>2744.3425262351911</v>
      </c>
      <c r="Z17" s="9">
        <v>7.4919594162624801</v>
      </c>
      <c r="AA17" s="9">
        <v>69.226495584873277</v>
      </c>
      <c r="AB17" s="9">
        <v>2722.5455626515418</v>
      </c>
      <c r="AC17" s="9">
        <v>3.8833924845134828</v>
      </c>
      <c r="AD17" s="15">
        <v>33.264301458551671</v>
      </c>
      <c r="AE17" t="e">
        <v>#N/A</v>
      </c>
      <c r="AF17" t="e">
        <v>#N/A</v>
      </c>
      <c r="AG17" s="11" t="e">
        <v>#N/A</v>
      </c>
      <c r="AH17" s="16">
        <v>101.4232645761432</v>
      </c>
      <c r="AK17" t="s">
        <v>1184</v>
      </c>
      <c r="AL17" t="s">
        <v>1184</v>
      </c>
      <c r="AM17">
        <v>22.064</v>
      </c>
      <c r="AN17">
        <v>460.69426550613917</v>
      </c>
      <c r="AO17">
        <v>66.935071232401</v>
      </c>
      <c r="AP17">
        <v>88.97779300545956</v>
      </c>
      <c r="AQ17" t="s">
        <v>154</v>
      </c>
      <c r="AR17">
        <v>991.22531046308563</v>
      </c>
      <c r="AS17">
        <v>1632.09031088915</v>
      </c>
      <c r="AT17">
        <v>367.44998001042973</v>
      </c>
      <c r="AU17">
        <v>15.691761665217619</v>
      </c>
      <c r="AV17">
        <v>1.8809503276573341</v>
      </c>
      <c r="AW17">
        <v>7.0488707469995626</v>
      </c>
      <c r="AX17">
        <v>1.182629714516588</v>
      </c>
      <c r="AY17">
        <v>1.4481449681534171</v>
      </c>
      <c r="AZ17" t="s">
        <v>154</v>
      </c>
      <c r="BA17">
        <v>22.111865120619129</v>
      </c>
      <c r="BB17">
        <v>44.185953892743292</v>
      </c>
      <c r="BC17">
        <v>0.44673425817256313</v>
      </c>
      <c r="BD17">
        <v>0.18751908954525309</v>
      </c>
      <c r="BE17">
        <v>0.16805483595031939</v>
      </c>
      <c r="BF17">
        <v>1235.6682031193891</v>
      </c>
      <c r="BG17">
        <v>52.139257117246338</v>
      </c>
      <c r="BH17">
        <v>6.0792317551901107E-2</v>
      </c>
      <c r="BI17">
        <v>507035.44028833183</v>
      </c>
      <c r="BJ17">
        <v>17145.91511774424</v>
      </c>
      <c r="BK17">
        <v>1.3478158828378151</v>
      </c>
      <c r="BL17">
        <v>2.456655991320436</v>
      </c>
      <c r="BM17">
        <v>0.32676379086051549</v>
      </c>
      <c r="BN17">
        <v>8.2324002097891411E-2</v>
      </c>
      <c r="BO17">
        <v>0.37410117402781712</v>
      </c>
      <c r="BP17">
        <v>9.8010281786530651E-2</v>
      </c>
      <c r="BQ17">
        <v>5.8132294957732363E-3</v>
      </c>
      <c r="BR17">
        <v>29.361341577364971</v>
      </c>
      <c r="BS17">
        <v>1.334765576797877</v>
      </c>
      <c r="BT17">
        <v>4.4020139329843451E-2</v>
      </c>
      <c r="BU17">
        <v>0.49020333670299809</v>
      </c>
      <c r="BV17">
        <v>8.0559490006106821E-2</v>
      </c>
      <c r="BW17">
        <v>8.6605644234957514E-3</v>
      </c>
      <c r="BX17">
        <v>5.467448490253255</v>
      </c>
      <c r="BY17">
        <v>0.75903308365315547</v>
      </c>
      <c r="BZ17">
        <v>7.7711385311295816E-2</v>
      </c>
      <c r="CA17">
        <v>6.961591814105895</v>
      </c>
      <c r="CB17">
        <v>0.75749446165383527</v>
      </c>
      <c r="CC17">
        <v>0.11195964859008831</v>
      </c>
      <c r="CD17">
        <v>2.2123072799691408</v>
      </c>
      <c r="CE17">
        <v>0.23243020629504471</v>
      </c>
      <c r="CF17">
        <v>3.0135747123569669E-2</v>
      </c>
      <c r="CG17">
        <v>31.177560701705929</v>
      </c>
      <c r="CH17">
        <v>2.124677834669769</v>
      </c>
      <c r="CI17">
        <v>0.1317932194246719</v>
      </c>
      <c r="CJ17">
        <v>9.6136277592026946</v>
      </c>
      <c r="CK17">
        <v>0.4447133670867599</v>
      </c>
      <c r="CL17">
        <v>2.6191938271911359E-2</v>
      </c>
      <c r="CM17">
        <v>112.0524003741313</v>
      </c>
      <c r="CN17">
        <v>5.8723641549702226</v>
      </c>
      <c r="CO17">
        <v>4.8176032328289008E-2</v>
      </c>
      <c r="CP17">
        <v>40.681021671503409</v>
      </c>
      <c r="CQ17">
        <v>2.021759847464828</v>
      </c>
      <c r="CR17">
        <v>1.184860067404179E-2</v>
      </c>
      <c r="CS17">
        <v>190.3341473412188</v>
      </c>
      <c r="CT17">
        <v>7.999890505761118</v>
      </c>
      <c r="CU17">
        <v>3.6045692453698902E-2</v>
      </c>
      <c r="CV17">
        <v>39.576160752218513</v>
      </c>
      <c r="CW17">
        <v>2.1777475069355399</v>
      </c>
      <c r="CX17">
        <v>1.1232923044625229E-2</v>
      </c>
      <c r="CY17">
        <v>367.85601927361353</v>
      </c>
      <c r="CZ17">
        <v>17.459370845585799</v>
      </c>
      <c r="DA17">
        <v>5.3063844368085929E-2</v>
      </c>
      <c r="DB17">
        <v>80.660980903359757</v>
      </c>
      <c r="DC17">
        <v>3.4339051702509642</v>
      </c>
      <c r="DD17">
        <v>2.3260044648606749E-2</v>
      </c>
      <c r="DE17">
        <v>9132.0647392867013</v>
      </c>
      <c r="DF17">
        <v>386.52398299501692</v>
      </c>
      <c r="DG17">
        <v>0.11135703611889131</v>
      </c>
      <c r="DH17">
        <v>0.55139787410410879</v>
      </c>
      <c r="DI17">
        <v>8.1070800494711284E-2</v>
      </c>
      <c r="DJ17">
        <v>2.1066311032074559E-2</v>
      </c>
      <c r="DK17">
        <v>3.5260628125432349</v>
      </c>
      <c r="DL17">
        <v>5.2213253550535521</v>
      </c>
      <c r="DM17">
        <v>10.21007982402493</v>
      </c>
      <c r="DN17">
        <v>296.88051923596379</v>
      </c>
      <c r="DO17">
        <v>10.605595753691381</v>
      </c>
      <c r="DP17">
        <v>0.62617078607985599</v>
      </c>
      <c r="DQ17">
        <v>60.540376555820892</v>
      </c>
      <c r="DR17">
        <v>2.1853052977630978</v>
      </c>
      <c r="DS17">
        <v>0.38130547548722521</v>
      </c>
      <c r="DT17">
        <v>39.045590111845748</v>
      </c>
      <c r="DU17">
        <v>1.335813367156889</v>
      </c>
      <c r="DV17">
        <v>0.31111632767036768</v>
      </c>
      <c r="DW17">
        <v>140.66599007387879</v>
      </c>
      <c r="DX17">
        <v>4.9583052622883201</v>
      </c>
      <c r="DY17">
        <v>0.29083449281816359</v>
      </c>
      <c r="DZ17">
        <v>131.3039551343399</v>
      </c>
      <c r="EA17">
        <v>4.7216276555500833</v>
      </c>
      <c r="EB17">
        <v>0.1239740649883299</v>
      </c>
      <c r="EC17">
        <v>105.16683376199541</v>
      </c>
      <c r="ED17">
        <v>3.7142981463428102</v>
      </c>
      <c r="EE17">
        <v>0.27577211042638561</v>
      </c>
      <c r="EH17">
        <v>787.0498109040692</v>
      </c>
      <c r="EI17">
        <v>1.5784859663620969</v>
      </c>
      <c r="EJ17">
        <v>47.897783976125567</v>
      </c>
      <c r="EK17">
        <v>5.2823635420581692</v>
      </c>
      <c r="EL17">
        <v>11.96378225438349</v>
      </c>
      <c r="EM17">
        <v>47.037782527742543</v>
      </c>
      <c r="EN17">
        <v>39.294978329824893</v>
      </c>
      <c r="EO17">
        <v>156.67115930505491</v>
      </c>
      <c r="EP17">
        <v>266.30547809425752</v>
      </c>
      <c r="EQ17">
        <v>455.49756249646867</v>
      </c>
      <c r="ER17">
        <v>745.07365698724186</v>
      </c>
      <c r="ES17">
        <v>1189.5884208826169</v>
      </c>
      <c r="ET17">
        <v>1602.2737146647171</v>
      </c>
      <c r="EU17">
        <v>2284.819995488283</v>
      </c>
      <c r="EV17">
        <v>3278.901662738202</v>
      </c>
      <c r="EX17">
        <v>16.587499201301359</v>
      </c>
      <c r="EY17">
        <v>15.74074417458689</v>
      </c>
      <c r="EZ17">
        <v>0.45774025281304231</v>
      </c>
      <c r="FA17">
        <v>0.4687188940323937</v>
      </c>
      <c r="FB17">
        <v>6.908579098042967E-4</v>
      </c>
      <c r="FC17">
        <v>1.0075153419198381E-2</v>
      </c>
      <c r="FD17">
        <v>14.58353921438408</v>
      </c>
      <c r="FE17">
        <v>4.4553236541071559</v>
      </c>
      <c r="FF17">
        <v>4.4720012124910467</v>
      </c>
      <c r="FG17">
        <v>0.35694388090650009</v>
      </c>
      <c r="FH17">
        <v>6.6783085299826506E-3</v>
      </c>
      <c r="FJ17">
        <f t="shared" si="0"/>
        <v>131.3039551343399</v>
      </c>
      <c r="FK17">
        <f t="shared" si="1"/>
        <v>213.57201842263242</v>
      </c>
      <c r="FL17">
        <f t="shared" si="2"/>
        <v>0.75673521733382754</v>
      </c>
      <c r="FM17">
        <f t="shared" si="3"/>
        <v>1.8000178955421671</v>
      </c>
    </row>
    <row r="18" spans="1:169" x14ac:dyDescent="0.25">
      <c r="A18" t="s">
        <v>1185</v>
      </c>
      <c r="B18" t="s">
        <v>1165</v>
      </c>
      <c r="C18" s="7">
        <v>2.6522143367805069</v>
      </c>
      <c r="D18" s="8">
        <v>4.038353796781248E-2</v>
      </c>
      <c r="E18" s="9">
        <v>320.61918071472428</v>
      </c>
      <c r="F18" s="10">
        <v>1.465617150611954</v>
      </c>
      <c r="G18">
        <v>531.72501169965904</v>
      </c>
      <c r="H18" s="11">
        <v>103.67687520601081</v>
      </c>
      <c r="I18" s="7">
        <v>1.931503219730762</v>
      </c>
      <c r="J18" s="7">
        <v>5.509384372330374E-2</v>
      </c>
      <c r="K18" s="8">
        <v>0.1876808421983783</v>
      </c>
      <c r="L18" s="19">
        <v>9.6231696737030165E-4</v>
      </c>
      <c r="M18">
        <v>0.40535978232688891</v>
      </c>
      <c r="N18" s="11">
        <v>2.8898934398539011</v>
      </c>
      <c r="O18" s="12">
        <v>13.397681105940389</v>
      </c>
      <c r="P18" s="10">
        <v>0.48608331802208798</v>
      </c>
      <c r="Q18" s="8">
        <v>0.51667040758479665</v>
      </c>
      <c r="R18" s="13">
        <v>1.6744994240727569E-2</v>
      </c>
      <c r="S18" s="14">
        <v>0.93058968306886325</v>
      </c>
      <c r="T18" t="e">
        <v>#N/A</v>
      </c>
      <c r="U18" s="11" t="e">
        <v>#N/A</v>
      </c>
      <c r="V18" s="9">
        <v>2721.049236454634</v>
      </c>
      <c r="W18" s="9">
        <v>7.3117032810110114</v>
      </c>
      <c r="X18" s="9">
        <v>8.4521493709374802</v>
      </c>
      <c r="Y18" s="9">
        <v>2690.7608948399802</v>
      </c>
      <c r="Z18" s="9">
        <v>19.53982207215698</v>
      </c>
      <c r="AA18" s="9">
        <v>61.555341880957073</v>
      </c>
      <c r="AB18" s="9">
        <v>2707.7327469979818</v>
      </c>
      <c r="AC18" s="9">
        <v>9.49377156777933</v>
      </c>
      <c r="AD18" s="15">
        <v>34.809887131203588</v>
      </c>
      <c r="AE18" t="e">
        <v>#N/A</v>
      </c>
      <c r="AF18" t="e">
        <v>#N/A</v>
      </c>
      <c r="AG18" s="11" t="e">
        <v>#N/A</v>
      </c>
      <c r="AH18" s="16">
        <v>98.886887410603464</v>
      </c>
      <c r="AK18" t="s">
        <v>1186</v>
      </c>
      <c r="AL18" t="s">
        <v>1186</v>
      </c>
      <c r="AM18">
        <v>9.0350000000000001</v>
      </c>
      <c r="AN18">
        <v>1915.2068956888161</v>
      </c>
      <c r="AO18">
        <v>172.75691538955019</v>
      </c>
      <c r="AP18">
        <v>142.31155807038849</v>
      </c>
      <c r="AQ18" t="s">
        <v>154</v>
      </c>
      <c r="AR18">
        <v>1668.03854467365</v>
      </c>
      <c r="AS18">
        <v>2653.9863934200998</v>
      </c>
      <c r="AT18">
        <v>323.70272636996742</v>
      </c>
      <c r="AU18">
        <v>20.651244585090669</v>
      </c>
      <c r="AV18">
        <v>3.1247931691000792</v>
      </c>
      <c r="AW18">
        <v>19.355429113992699</v>
      </c>
      <c r="AX18">
        <v>3.819286916719403</v>
      </c>
      <c r="AY18">
        <v>2.201889313410538</v>
      </c>
      <c r="AZ18">
        <v>4695.1672021930917</v>
      </c>
      <c r="BA18">
        <v>1628.097817115455</v>
      </c>
      <c r="BB18">
        <v>71.051169316221831</v>
      </c>
      <c r="BC18">
        <v>10.43980595666188</v>
      </c>
      <c r="BD18">
        <v>2.931540879514547</v>
      </c>
      <c r="BE18">
        <v>0.22178465509008469</v>
      </c>
      <c r="BF18">
        <v>1409.9056987797669</v>
      </c>
      <c r="BG18">
        <v>175.869056483572</v>
      </c>
      <c r="BH18">
        <v>0.12719666546636901</v>
      </c>
      <c r="BI18">
        <v>511639.28674960817</v>
      </c>
      <c r="BJ18">
        <v>41021.912188803479</v>
      </c>
      <c r="BK18">
        <v>3.2691725508705072</v>
      </c>
      <c r="BL18">
        <v>5.1968720261337644</v>
      </c>
      <c r="BM18">
        <v>1.145438614324755</v>
      </c>
      <c r="BN18">
        <v>0.20082766951700129</v>
      </c>
      <c r="BO18">
        <v>11.04454117997577</v>
      </c>
      <c r="BP18">
        <v>3.6827149238033341</v>
      </c>
      <c r="BQ18">
        <v>1.181069926365382E-2</v>
      </c>
      <c r="BR18">
        <v>126.176453265257</v>
      </c>
      <c r="BS18">
        <v>25.036704429572769</v>
      </c>
      <c r="BT18">
        <v>7.8317669599692274E-2</v>
      </c>
      <c r="BU18">
        <v>12.95827697376839</v>
      </c>
      <c r="BV18">
        <v>4.7302488998725893</v>
      </c>
      <c r="BW18">
        <v>1.9676373867767161E-2</v>
      </c>
      <c r="BX18">
        <v>86.370106996444491</v>
      </c>
      <c r="BY18">
        <v>32.052845562191287</v>
      </c>
      <c r="BZ18">
        <v>8.6018880456039087E-2</v>
      </c>
      <c r="CA18">
        <v>45.427926071776071</v>
      </c>
      <c r="CB18">
        <v>16.1659147881942</v>
      </c>
      <c r="CC18">
        <v>0.20373999855401431</v>
      </c>
      <c r="CD18">
        <v>16.133904404388989</v>
      </c>
      <c r="CE18">
        <v>5.1987436422025279</v>
      </c>
      <c r="CF18">
        <v>2.670683374762145E-2</v>
      </c>
      <c r="CG18">
        <v>81.039577561544988</v>
      </c>
      <c r="CH18">
        <v>24.312558267922071</v>
      </c>
      <c r="CI18">
        <v>0.34433302845135799</v>
      </c>
      <c r="CJ18">
        <v>16.506039824115391</v>
      </c>
      <c r="CK18">
        <v>4.1025528960866451</v>
      </c>
      <c r="CL18">
        <v>4.7627089843493418E-2</v>
      </c>
      <c r="CM18">
        <v>154.0722555695454</v>
      </c>
      <c r="CN18">
        <v>34.408335119124501</v>
      </c>
      <c r="CO18">
        <v>0.1332361383266816</v>
      </c>
      <c r="CP18">
        <v>45.773660920222468</v>
      </c>
      <c r="CQ18">
        <v>9.4399264225492114</v>
      </c>
      <c r="CR18">
        <v>3.2774601997609683E-2</v>
      </c>
      <c r="CS18">
        <v>201.90848665574919</v>
      </c>
      <c r="CT18">
        <v>30.24575916722404</v>
      </c>
      <c r="CU18">
        <v>9.9774272772188699E-2</v>
      </c>
      <c r="CV18">
        <v>38.674642268136267</v>
      </c>
      <c r="CW18">
        <v>6.0214840704428632</v>
      </c>
      <c r="CX18">
        <v>3.1064546530673049E-2</v>
      </c>
      <c r="CY18">
        <v>367.04467245578178</v>
      </c>
      <c r="CZ18">
        <v>51.211054720525048</v>
      </c>
      <c r="DA18">
        <v>0.14679060011182199</v>
      </c>
      <c r="DB18">
        <v>77.656290335094667</v>
      </c>
      <c r="DC18">
        <v>6.1788667353318871</v>
      </c>
      <c r="DD18">
        <v>3.1231154347710989E-2</v>
      </c>
      <c r="DE18">
        <v>10176.342953786259</v>
      </c>
      <c r="DF18">
        <v>725.70816518883476</v>
      </c>
      <c r="DG18">
        <v>0.30794115262790478</v>
      </c>
      <c r="DH18">
        <v>1.253175447131617</v>
      </c>
      <c r="DI18">
        <v>0.19321105219657331</v>
      </c>
      <c r="DJ18">
        <v>4.549745869934451E-2</v>
      </c>
      <c r="DK18">
        <v>-3.5979594857290502</v>
      </c>
      <c r="DL18">
        <v>13.24637898036497</v>
      </c>
      <c r="DM18">
        <v>17.633496784625571</v>
      </c>
      <c r="DN18">
        <v>653.53329046221825</v>
      </c>
      <c r="DO18">
        <v>65.270190110033425</v>
      </c>
      <c r="DP18">
        <v>1.092142474555353</v>
      </c>
      <c r="DQ18">
        <v>134.28402770226529</v>
      </c>
      <c r="DR18">
        <v>13.15514198874345</v>
      </c>
      <c r="DS18">
        <v>0.55035822160983716</v>
      </c>
      <c r="DT18">
        <v>125.7981545567465</v>
      </c>
      <c r="DU18">
        <v>23.997572897472871</v>
      </c>
      <c r="DV18">
        <v>0.50950980732394802</v>
      </c>
      <c r="DW18">
        <v>508.61631121984578</v>
      </c>
      <c r="DX18">
        <v>97.693346900989582</v>
      </c>
      <c r="DY18">
        <v>0.43974379301436478</v>
      </c>
      <c r="DZ18">
        <v>320.61918071472428</v>
      </c>
      <c r="EA18">
        <v>39.82941520978882</v>
      </c>
      <c r="EB18">
        <v>0.23970278146746121</v>
      </c>
      <c r="EC18">
        <v>252.5383909494725</v>
      </c>
      <c r="ED18">
        <v>30.92161304430789</v>
      </c>
      <c r="EE18">
        <v>0.48555075448219831</v>
      </c>
      <c r="EH18">
        <v>898.02910750303636</v>
      </c>
      <c r="EI18">
        <v>46.601439577956818</v>
      </c>
      <c r="EJ18">
        <v>205.8343446415285</v>
      </c>
      <c r="EK18">
        <v>139.63660532078009</v>
      </c>
      <c r="EL18">
        <v>188.99366957646501</v>
      </c>
      <c r="EM18">
        <v>306.94544643091939</v>
      </c>
      <c r="EN18">
        <v>286.5702380886143</v>
      </c>
      <c r="EO18">
        <v>407.234058098216</v>
      </c>
      <c r="EP18">
        <v>457.23102005859812</v>
      </c>
      <c r="EQ18">
        <v>626.30998199002192</v>
      </c>
      <c r="ER18">
        <v>838.34543809931256</v>
      </c>
      <c r="ES18">
        <v>1261.9280415984319</v>
      </c>
      <c r="ET18">
        <v>1565.774990612804</v>
      </c>
      <c r="EU18">
        <v>2279.7805742595142</v>
      </c>
      <c r="EV18">
        <v>3156.759769719295</v>
      </c>
      <c r="EX18">
        <v>2.551634899419867</v>
      </c>
      <c r="EY18">
        <v>1.7688235870792299</v>
      </c>
      <c r="EZ18">
        <v>0.81054744470736717</v>
      </c>
      <c r="FA18">
        <v>0.81748236427870691</v>
      </c>
      <c r="FB18">
        <v>2.044119513260316E-2</v>
      </c>
      <c r="FC18">
        <v>0.1144340426623099</v>
      </c>
      <c r="FD18">
        <v>5.5982070480698356</v>
      </c>
      <c r="FE18">
        <v>4.1469628518726891</v>
      </c>
      <c r="FF18">
        <v>2.5410381447376409</v>
      </c>
      <c r="FG18">
        <v>0.87351541862618798</v>
      </c>
      <c r="FH18">
        <v>1.4158690797398329E-2</v>
      </c>
      <c r="FJ18">
        <f t="shared" si="0"/>
        <v>320.61918071472428</v>
      </c>
      <c r="FK18">
        <f t="shared" si="1"/>
        <v>521.50207889926753</v>
      </c>
      <c r="FL18">
        <f t="shared" si="2"/>
        <v>1.2558821604684258</v>
      </c>
      <c r="FM18">
        <f t="shared" si="3"/>
        <v>2.6795976679135438</v>
      </c>
    </row>
    <row r="19" spans="1:169" x14ac:dyDescent="0.25">
      <c r="A19" t="s">
        <v>1187</v>
      </c>
      <c r="B19" t="s">
        <v>1165</v>
      </c>
      <c r="C19" s="7">
        <v>33.347156703712791</v>
      </c>
      <c r="D19" s="8">
        <v>8.2535442490058505E-3</v>
      </c>
      <c r="E19" s="9">
        <v>54.774413124126227</v>
      </c>
      <c r="F19" s="10">
        <v>0.57062947319655311</v>
      </c>
      <c r="G19">
        <v>42.466884683357641</v>
      </c>
      <c r="H19" s="11">
        <v>149.49520276951719</v>
      </c>
      <c r="I19" s="7">
        <v>1.957055391581239</v>
      </c>
      <c r="J19" s="7">
        <v>6.2877453107917536E-2</v>
      </c>
      <c r="K19" s="8">
        <v>0.1850892347860443</v>
      </c>
      <c r="L19" s="19">
        <v>1.515172504358307E-3</v>
      </c>
      <c r="M19">
        <v>0.16486656799205551</v>
      </c>
      <c r="N19" s="11">
        <v>2.3644351610876688</v>
      </c>
      <c r="O19" s="12">
        <v>13.050159853059389</v>
      </c>
      <c r="P19" s="10">
        <v>0.47013512447307371</v>
      </c>
      <c r="Q19" s="8">
        <v>0.51088586556998039</v>
      </c>
      <c r="R19" s="13">
        <v>1.5938293409998409E-2</v>
      </c>
      <c r="S19" s="14">
        <v>0.49913912531773202</v>
      </c>
      <c r="T19" t="e">
        <v>#N/A</v>
      </c>
      <c r="U19" s="11" t="e">
        <v>#N/A</v>
      </c>
      <c r="V19" s="9">
        <v>2696.9302499090059</v>
      </c>
      <c r="W19" s="9">
        <v>12.81689553427182</v>
      </c>
      <c r="X19" s="9">
        <v>13.500610962378239</v>
      </c>
      <c r="Y19" s="9">
        <v>2660.1621613824132</v>
      </c>
      <c r="Z19" s="9">
        <v>11.72110437983528</v>
      </c>
      <c r="AA19" s="9">
        <v>67.838558758345854</v>
      </c>
      <c r="AB19" s="9">
        <v>2682.4669286673052</v>
      </c>
      <c r="AC19" s="9">
        <v>8.4394626804735235</v>
      </c>
      <c r="AD19" s="15">
        <v>33.766642084789837</v>
      </c>
      <c r="AE19" t="e">
        <v>#N/A</v>
      </c>
      <c r="AF19" t="e">
        <v>#N/A</v>
      </c>
      <c r="AG19" s="11" t="e">
        <v>#N/A</v>
      </c>
      <c r="AH19" s="16">
        <v>98.636668911706806</v>
      </c>
      <c r="AK19" t="s">
        <v>1188</v>
      </c>
      <c r="AL19" t="s">
        <v>1188</v>
      </c>
      <c r="AM19">
        <v>25.007999999999999</v>
      </c>
      <c r="AN19">
        <v>165.82781547853719</v>
      </c>
      <c r="AO19">
        <v>52.12282992005867</v>
      </c>
      <c r="AP19">
        <v>89.86385392219357</v>
      </c>
      <c r="AQ19" t="s">
        <v>154</v>
      </c>
      <c r="AR19">
        <v>821.2233793438927</v>
      </c>
      <c r="AS19">
        <v>1639.5035100811949</v>
      </c>
      <c r="AT19">
        <v>286.22518477140437</v>
      </c>
      <c r="AU19">
        <v>9.3210215185401815</v>
      </c>
      <c r="AV19">
        <v>1.8616678056921929</v>
      </c>
      <c r="AW19">
        <v>4.3481947778674677</v>
      </c>
      <c r="AX19">
        <v>1.003060051496302</v>
      </c>
      <c r="AY19">
        <v>1.3512800367503131</v>
      </c>
      <c r="AZ19" t="s">
        <v>154</v>
      </c>
      <c r="BA19">
        <v>18.324879661486129</v>
      </c>
      <c r="BB19">
        <v>43.353822362297628</v>
      </c>
      <c r="BC19">
        <v>0.2354873086078032</v>
      </c>
      <c r="BD19">
        <v>0.11831596776041051</v>
      </c>
      <c r="BE19">
        <v>0.1033373827813006</v>
      </c>
      <c r="BF19">
        <v>351.09103160452651</v>
      </c>
      <c r="BG19">
        <v>37.705486156377908</v>
      </c>
      <c r="BH19">
        <v>7.4621471693818192E-2</v>
      </c>
      <c r="BI19">
        <v>520603.68441446067</v>
      </c>
      <c r="BJ19">
        <v>22075.044394599368</v>
      </c>
      <c r="BK19">
        <v>1.289921791519449</v>
      </c>
      <c r="BL19">
        <v>0.88359603879167026</v>
      </c>
      <c r="BM19">
        <v>0.15626077999150259</v>
      </c>
      <c r="BN19">
        <v>0.1015455542451647</v>
      </c>
      <c r="BO19">
        <v>6.4700641460056024E-2</v>
      </c>
      <c r="BP19">
        <v>4.4921514599523182E-3</v>
      </c>
      <c r="BQ19">
        <v>5.8366385514752152E-3</v>
      </c>
      <c r="BR19">
        <v>10.13894485445153</v>
      </c>
      <c r="BS19">
        <v>1.2749336539046749</v>
      </c>
      <c r="BT19">
        <v>4.5317567459625049E-2</v>
      </c>
      <c r="BU19">
        <v>5.6606758108653683E-2</v>
      </c>
      <c r="BV19">
        <v>1.9904291061405829E-2</v>
      </c>
      <c r="BW19">
        <v>7.1789489436660508E-3</v>
      </c>
      <c r="BX19">
        <v>1.0766791128165749</v>
      </c>
      <c r="BY19">
        <v>0.25104159664366182</v>
      </c>
      <c r="BZ19">
        <v>2.677387031892486E-2</v>
      </c>
      <c r="CA19">
        <v>1.345284698191535</v>
      </c>
      <c r="CB19">
        <v>0.29457158204320999</v>
      </c>
      <c r="CC19">
        <v>0.1061469230583231</v>
      </c>
      <c r="CD19">
        <v>0.51755430143605108</v>
      </c>
      <c r="CE19">
        <v>8.3773878581060057E-2</v>
      </c>
      <c r="CF19">
        <v>8.3101680624062119E-3</v>
      </c>
      <c r="CG19">
        <v>8.4975662505674023</v>
      </c>
      <c r="CH19">
        <v>1.5409215313403699</v>
      </c>
      <c r="CI19">
        <v>0.1358335364790477</v>
      </c>
      <c r="CJ19">
        <v>2.3680546708145509</v>
      </c>
      <c r="CK19">
        <v>0.3001495604822122</v>
      </c>
      <c r="CL19">
        <v>6.6866918790529596E-3</v>
      </c>
      <c r="CM19">
        <v>27.60690104846848</v>
      </c>
      <c r="CN19">
        <v>3.8155648842792198</v>
      </c>
      <c r="CO19">
        <v>9.9813958041625447E-2</v>
      </c>
      <c r="CP19">
        <v>11.029034623694359</v>
      </c>
      <c r="CQ19">
        <v>1.3689558729916309</v>
      </c>
      <c r="CR19">
        <v>1.0199218398302229E-2</v>
      </c>
      <c r="CS19">
        <v>58.831663171858352</v>
      </c>
      <c r="CT19">
        <v>7.1727346810932806</v>
      </c>
      <c r="CU19">
        <v>3.106183399212431E-2</v>
      </c>
      <c r="CV19">
        <v>12.69413412591526</v>
      </c>
      <c r="CW19">
        <v>1.2736083358484329</v>
      </c>
      <c r="CX19">
        <v>2.3271892119844581E-2</v>
      </c>
      <c r="CY19">
        <v>135.68473442064979</v>
      </c>
      <c r="CZ19">
        <v>14.49415173282296</v>
      </c>
      <c r="DA19">
        <v>4.5680354028173192E-2</v>
      </c>
      <c r="DB19">
        <v>31.71736569294681</v>
      </c>
      <c r="DC19">
        <v>3.2075743137844719</v>
      </c>
      <c r="DD19">
        <v>9.7196686617831655E-3</v>
      </c>
      <c r="DE19">
        <v>9968.2912234582072</v>
      </c>
      <c r="DF19">
        <v>445.67000830847229</v>
      </c>
      <c r="DG19">
        <v>9.5815414305151489E-2</v>
      </c>
      <c r="DH19">
        <v>0.25454726707747011</v>
      </c>
      <c r="DI19">
        <v>5.8293373702425808E-2</v>
      </c>
      <c r="DJ19">
        <v>8.805726809710963E-3</v>
      </c>
      <c r="DK19">
        <v>-1.67668357629651</v>
      </c>
      <c r="DL19">
        <v>4.6353356965188608</v>
      </c>
      <c r="DM19">
        <v>9.37227394729147</v>
      </c>
      <c r="DN19">
        <v>118.7477748807449</v>
      </c>
      <c r="DO19">
        <v>12.17713698275155</v>
      </c>
      <c r="DP19">
        <v>0.61792228486065004</v>
      </c>
      <c r="DQ19">
        <v>23.990515142510631</v>
      </c>
      <c r="DR19">
        <v>2.411350631884031</v>
      </c>
      <c r="DS19">
        <v>0.34414004663785569</v>
      </c>
      <c r="DT19">
        <v>9.6254646242131745</v>
      </c>
      <c r="DU19">
        <v>1.7296217444655839</v>
      </c>
      <c r="DV19">
        <v>0.29860541999488183</v>
      </c>
      <c r="DW19">
        <v>35.61867732072615</v>
      </c>
      <c r="DX19">
        <v>6.4877531753982964</v>
      </c>
      <c r="DY19">
        <v>0.2414795549199259</v>
      </c>
      <c r="DZ19">
        <v>54.774413124126227</v>
      </c>
      <c r="EA19">
        <v>5.3985658460154902</v>
      </c>
      <c r="EB19">
        <v>0.1472030129120451</v>
      </c>
      <c r="EC19">
        <v>38.854320462349449</v>
      </c>
      <c r="ED19">
        <v>4.3631865864035202</v>
      </c>
      <c r="EE19">
        <v>0.26046552887458152</v>
      </c>
      <c r="EH19">
        <v>223.6248608946029</v>
      </c>
      <c r="EI19">
        <v>0.27299848717323222</v>
      </c>
      <c r="EJ19">
        <v>16.5398774134609</v>
      </c>
      <c r="EK19">
        <v>0.60998661755014749</v>
      </c>
      <c r="EL19">
        <v>2.3559718004739052</v>
      </c>
      <c r="EM19">
        <v>9.0897614742671298</v>
      </c>
      <c r="EN19">
        <v>9.1927939864307486</v>
      </c>
      <c r="EO19">
        <v>42.701337942549763</v>
      </c>
      <c r="EP19">
        <v>65.597082294031893</v>
      </c>
      <c r="EQ19">
        <v>112.22317499377429</v>
      </c>
      <c r="ER19">
        <v>201.99697112993331</v>
      </c>
      <c r="ES19">
        <v>367.69789482411471</v>
      </c>
      <c r="ET19">
        <v>513.93255570507108</v>
      </c>
      <c r="EU19">
        <v>842.76232559409823</v>
      </c>
      <c r="EV19">
        <v>1289.323808656374</v>
      </c>
      <c r="EX19">
        <v>40.531438042399593</v>
      </c>
      <c r="EY19">
        <v>27.08598275291877</v>
      </c>
      <c r="EZ19">
        <v>0.46660624028174469</v>
      </c>
      <c r="FA19">
        <v>0.52334052046028312</v>
      </c>
      <c r="FB19">
        <v>3.2393295106159881E-4</v>
      </c>
      <c r="FC19">
        <v>6.393206871890606E-3</v>
      </c>
      <c r="FD19">
        <v>19.736204208119851</v>
      </c>
      <c r="FE19">
        <v>3.4712454348321589</v>
      </c>
      <c r="FF19">
        <v>5.4023780492382683</v>
      </c>
      <c r="FG19">
        <v>0.40368884059067839</v>
      </c>
      <c r="FH19">
        <v>6.5121256460018984E-3</v>
      </c>
      <c r="FJ19">
        <f t="shared" si="0"/>
        <v>54.774413124126227</v>
      </c>
      <c r="FK19">
        <f t="shared" si="1"/>
        <v>89.093142372337539</v>
      </c>
      <c r="FL19">
        <f t="shared" si="2"/>
        <v>0.51512915122389369</v>
      </c>
      <c r="FM19">
        <f t="shared" si="3"/>
        <v>1.1322406771682012</v>
      </c>
    </row>
    <row r="20" spans="1:169" x14ac:dyDescent="0.25">
      <c r="A20" t="s">
        <v>1189</v>
      </c>
      <c r="B20" t="s">
        <v>1165</v>
      </c>
      <c r="C20" s="7">
        <v>-7.0651890753484858</v>
      </c>
      <c r="D20" s="8">
        <v>1.244412790944594E-2</v>
      </c>
      <c r="E20" s="9">
        <v>102.9618372821357</v>
      </c>
      <c r="F20" s="10">
        <v>0.84156857744908842</v>
      </c>
      <c r="G20">
        <v>-199.4964179796487</v>
      </c>
      <c r="H20" s="11">
        <v>81.189196989992539</v>
      </c>
      <c r="I20" s="7">
        <v>2.0790055262490781</v>
      </c>
      <c r="J20" s="7">
        <v>6.8073653624780919E-2</v>
      </c>
      <c r="K20" s="8">
        <v>0.18805828201497471</v>
      </c>
      <c r="L20" s="19">
        <v>1.0709945427720151E-3</v>
      </c>
      <c r="M20">
        <v>0.19387941403526651</v>
      </c>
      <c r="N20" s="11">
        <v>1.179401738998042</v>
      </c>
      <c r="O20" s="12">
        <v>12.49637083506734</v>
      </c>
      <c r="P20" s="10">
        <v>0.45279616422205943</v>
      </c>
      <c r="Q20" s="8">
        <v>0.48176122560591561</v>
      </c>
      <c r="R20" s="13">
        <v>1.5277317515591349E-2</v>
      </c>
      <c r="S20" s="14">
        <v>0.80961251253002287</v>
      </c>
      <c r="T20" t="e">
        <v>#N/A</v>
      </c>
      <c r="U20" s="11" t="e">
        <v>#N/A</v>
      </c>
      <c r="V20" s="9">
        <v>2723.9242319729842</v>
      </c>
      <c r="W20" s="9">
        <v>8.3831252227044306</v>
      </c>
      <c r="X20" s="9">
        <v>9.3960567695159956</v>
      </c>
      <c r="Y20" s="9">
        <v>2534.4067466726192</v>
      </c>
      <c r="Z20" s="9">
        <v>16.833162020398849</v>
      </c>
      <c r="AA20" s="9">
        <v>66.796784806084432</v>
      </c>
      <c r="AB20" s="9">
        <v>2641.4079190519451</v>
      </c>
      <c r="AC20" s="9">
        <v>9.47175207911644</v>
      </c>
      <c r="AD20" s="15">
        <v>34.753759065799002</v>
      </c>
      <c r="AE20" t="e">
        <v>#N/A</v>
      </c>
      <c r="AF20" t="e">
        <v>#N/A</v>
      </c>
      <c r="AG20" s="11" t="e">
        <v>#N/A</v>
      </c>
      <c r="AH20" s="16">
        <v>93.042483227843164</v>
      </c>
      <c r="AK20" t="s">
        <v>1190</v>
      </c>
      <c r="AL20" t="s">
        <v>1190</v>
      </c>
      <c r="AM20">
        <v>25.529</v>
      </c>
      <c r="AN20">
        <v>3080.1612400563931</v>
      </c>
      <c r="AO20">
        <v>585.45550996497332</v>
      </c>
      <c r="AP20">
        <v>114.2812943264239</v>
      </c>
      <c r="AQ20" t="s">
        <v>154</v>
      </c>
      <c r="AR20">
        <v>876.64387331138062</v>
      </c>
      <c r="AS20">
        <v>1998.8243610430541</v>
      </c>
      <c r="AT20">
        <v>350.07934552151352</v>
      </c>
      <c r="AU20">
        <v>16.442572004896739</v>
      </c>
      <c r="AV20">
        <v>2.4260092490866012</v>
      </c>
      <c r="AW20">
        <v>3.8614104481178289</v>
      </c>
      <c r="AX20">
        <v>1.1910212435583569</v>
      </c>
      <c r="AY20">
        <v>1.931300199190175</v>
      </c>
      <c r="AZ20" t="s">
        <v>154</v>
      </c>
      <c r="BA20">
        <v>27.139924976324419</v>
      </c>
      <c r="BB20">
        <v>58.031916055798568</v>
      </c>
      <c r="BC20">
        <v>0.48945081012329872</v>
      </c>
      <c r="BD20">
        <v>0.23295214694246291</v>
      </c>
      <c r="BE20">
        <v>5.3376441823808657E-2</v>
      </c>
      <c r="BF20">
        <v>733.28993600333695</v>
      </c>
      <c r="BG20">
        <v>42.214351172284879</v>
      </c>
      <c r="BH20">
        <v>8.8412627263622381E-2</v>
      </c>
      <c r="BI20">
        <v>508098.33786509099</v>
      </c>
      <c r="BJ20">
        <v>17082.521317507839</v>
      </c>
      <c r="BK20">
        <v>2.0113811126148762</v>
      </c>
      <c r="BL20">
        <v>1.2915944218173321</v>
      </c>
      <c r="BM20">
        <v>0.24344057719428261</v>
      </c>
      <c r="BN20">
        <v>9.0243169036773069E-2</v>
      </c>
      <c r="BO20">
        <v>9.58983136189209E-2</v>
      </c>
      <c r="BP20">
        <v>2.7725389071369011E-2</v>
      </c>
      <c r="BQ20">
        <v>3.235300188177672E-2</v>
      </c>
      <c r="BR20">
        <v>13.257114647850379</v>
      </c>
      <c r="BS20">
        <v>1.1244287444673069</v>
      </c>
      <c r="BT20">
        <v>6.6086166283547992E-2</v>
      </c>
      <c r="BU20">
        <v>0.41951855154075829</v>
      </c>
      <c r="BV20">
        <v>6.4113512078921284E-2</v>
      </c>
      <c r="BW20">
        <v>3.7076825917267638E-3</v>
      </c>
      <c r="BX20">
        <v>5.0938085133637676</v>
      </c>
      <c r="BY20">
        <v>0.78503406712031676</v>
      </c>
      <c r="BZ20">
        <v>3.3299882198924817E-2</v>
      </c>
      <c r="CA20">
        <v>6.2445389435103911</v>
      </c>
      <c r="CB20">
        <v>0.71560794769772551</v>
      </c>
      <c r="CC20">
        <v>0.11698653838628389</v>
      </c>
      <c r="CD20">
        <v>2.7440635848185391</v>
      </c>
      <c r="CE20">
        <v>0.26786926769790692</v>
      </c>
      <c r="CF20">
        <v>2.5292952290619349E-2</v>
      </c>
      <c r="CG20">
        <v>24.551482575292759</v>
      </c>
      <c r="CH20">
        <v>2.2001889048362102</v>
      </c>
      <c r="CI20">
        <v>0.1981488572245958</v>
      </c>
      <c r="CJ20">
        <v>6.6316563391352226</v>
      </c>
      <c r="CK20">
        <v>0.6160138533192655</v>
      </c>
      <c r="CL20">
        <v>8.3146991601992428E-3</v>
      </c>
      <c r="CM20">
        <v>71.021973877787374</v>
      </c>
      <c r="CN20">
        <v>6.6440279581919208</v>
      </c>
      <c r="CO20">
        <v>5.1547926588647153E-2</v>
      </c>
      <c r="CP20">
        <v>23.277103851119541</v>
      </c>
      <c r="CQ20">
        <v>1.85232162826549</v>
      </c>
      <c r="CR20">
        <v>1.2683178046485629E-2</v>
      </c>
      <c r="CS20">
        <v>103.1643096550204</v>
      </c>
      <c r="CT20">
        <v>8.1277391384970095</v>
      </c>
      <c r="CU20">
        <v>0.1177491929921477</v>
      </c>
      <c r="CV20">
        <v>20.598644197272929</v>
      </c>
      <c r="CW20">
        <v>1.566359508051834</v>
      </c>
      <c r="CX20">
        <v>1.201860340965143E-2</v>
      </c>
      <c r="CY20">
        <v>190.6740812841382</v>
      </c>
      <c r="CZ20">
        <v>11.719614013231009</v>
      </c>
      <c r="DA20">
        <v>5.680463914840285E-2</v>
      </c>
      <c r="DB20">
        <v>39.769532230064662</v>
      </c>
      <c r="DC20">
        <v>2.6771209435062469</v>
      </c>
      <c r="DD20">
        <v>1.208739764258392E-2</v>
      </c>
      <c r="DE20">
        <v>9722.0649441667501</v>
      </c>
      <c r="DF20">
        <v>404.35437282195483</v>
      </c>
      <c r="DG20">
        <v>0.1191394845455705</v>
      </c>
      <c r="DH20">
        <v>0.43232942216142017</v>
      </c>
      <c r="DI20">
        <v>7.6644596361561693E-2</v>
      </c>
      <c r="DJ20">
        <v>1.095181201466881E-2</v>
      </c>
      <c r="DK20">
        <v>-9.9647310489976659E-2</v>
      </c>
      <c r="DL20">
        <v>6.123429574796531</v>
      </c>
      <c r="DM20">
        <v>11.626238846655131</v>
      </c>
      <c r="DN20">
        <v>209.31158707777169</v>
      </c>
      <c r="DO20">
        <v>13.84973739474856</v>
      </c>
      <c r="DP20">
        <v>0.75493998980435095</v>
      </c>
      <c r="DQ20">
        <v>43.156338288633307</v>
      </c>
      <c r="DR20">
        <v>2.8109765238445141</v>
      </c>
      <c r="DS20">
        <v>0.4455749114002221</v>
      </c>
      <c r="DT20">
        <v>18.909617759237928</v>
      </c>
      <c r="DU20">
        <v>1.708450597730836</v>
      </c>
      <c r="DV20">
        <v>0.33364072527475019</v>
      </c>
      <c r="DW20">
        <v>85.83763910839015</v>
      </c>
      <c r="DX20">
        <v>6.0867522778418337</v>
      </c>
      <c r="DY20">
        <v>0.29809453127312951</v>
      </c>
      <c r="DZ20">
        <v>102.9618372821357</v>
      </c>
      <c r="EA20">
        <v>6.8061044551433394</v>
      </c>
      <c r="EB20">
        <v>0.1872965882356</v>
      </c>
      <c r="EC20">
        <v>69.683910901355475</v>
      </c>
      <c r="ED20">
        <v>4.804443648930083</v>
      </c>
      <c r="EE20">
        <v>0.33765006039376722</v>
      </c>
      <c r="EH20">
        <v>467.06365350531013</v>
      </c>
      <c r="EI20">
        <v>0.40463423467899118</v>
      </c>
      <c r="EJ20">
        <v>21.626614433687401</v>
      </c>
      <c r="EK20">
        <v>4.5206740467754134</v>
      </c>
      <c r="EL20">
        <v>11.14618930714173</v>
      </c>
      <c r="EM20">
        <v>42.192830699394527</v>
      </c>
      <c r="EN20">
        <v>48.740028149529998</v>
      </c>
      <c r="EO20">
        <v>123.37428429795349</v>
      </c>
      <c r="EP20">
        <v>183.7023916657956</v>
      </c>
      <c r="EQ20">
        <v>288.70721088531451</v>
      </c>
      <c r="ER20">
        <v>426.32058335383772</v>
      </c>
      <c r="ES20">
        <v>644.77693534387765</v>
      </c>
      <c r="ET20">
        <v>833.95320636732515</v>
      </c>
      <c r="EU20">
        <v>1184.311063876635</v>
      </c>
      <c r="EV20">
        <v>1616.647651628645</v>
      </c>
      <c r="EX20">
        <v>15.99026379100974</v>
      </c>
      <c r="EY20">
        <v>7.3447052337131096</v>
      </c>
      <c r="EZ20">
        <v>0.67554474659207098</v>
      </c>
      <c r="FA20">
        <v>0.70743802055803584</v>
      </c>
      <c r="FB20">
        <v>3.4166212494417801E-4</v>
      </c>
      <c r="FC20">
        <v>3.2797291346532498E-3</v>
      </c>
      <c r="FD20">
        <v>9.5993348258578663</v>
      </c>
      <c r="FE20">
        <v>2.9875237622275121</v>
      </c>
      <c r="FF20">
        <v>7.7665344245047176</v>
      </c>
      <c r="FG20">
        <v>0.5399886370959055</v>
      </c>
      <c r="FH20">
        <v>6.7738331980875133E-3</v>
      </c>
      <c r="FJ20">
        <f t="shared" si="0"/>
        <v>102.9618372821357</v>
      </c>
      <c r="FK20">
        <f t="shared" si="1"/>
        <v>167.47223940322411</v>
      </c>
      <c r="FL20">
        <f t="shared" si="2"/>
        <v>0.52132027368574518</v>
      </c>
      <c r="FM20">
        <f t="shared" si="3"/>
        <v>1.1529842491103297</v>
      </c>
    </row>
    <row r="21" spans="1:169" x14ac:dyDescent="0.25">
      <c r="A21" t="s">
        <v>1191</v>
      </c>
      <c r="B21" t="s">
        <v>1165</v>
      </c>
      <c r="C21" s="7">
        <v>-8.4781995250461772</v>
      </c>
      <c r="D21" s="8">
        <v>1.0146146822305869E-2</v>
      </c>
      <c r="E21" s="9">
        <v>80.228004160695292</v>
      </c>
      <c r="F21" s="10">
        <v>0.29815224989457539</v>
      </c>
      <c r="G21">
        <v>-166.24755531973361</v>
      </c>
      <c r="H21" s="11">
        <v>221.97787090920539</v>
      </c>
      <c r="I21" s="7">
        <v>1.9881127421158371</v>
      </c>
      <c r="J21" s="7">
        <v>6.3868050522457975E-2</v>
      </c>
      <c r="K21" s="8">
        <v>0.18791456933517639</v>
      </c>
      <c r="L21" s="19">
        <v>1.1703023207764939E-3</v>
      </c>
      <c r="M21">
        <v>6.5206509476459701E-2</v>
      </c>
      <c r="N21" s="11">
        <v>1.6630653981885599</v>
      </c>
      <c r="O21" s="12">
        <v>13.074250460209379</v>
      </c>
      <c r="P21" s="10">
        <v>0.47715772775876381</v>
      </c>
      <c r="Q21" s="8">
        <v>0.50389362306973529</v>
      </c>
      <c r="R21" s="13">
        <v>1.6174881341009511E-2</v>
      </c>
      <c r="S21" s="14">
        <v>0.8271058413061243</v>
      </c>
      <c r="T21" t="e">
        <v>#N/A</v>
      </c>
      <c r="U21" s="11" t="e">
        <v>#N/A</v>
      </c>
      <c r="V21" s="9">
        <v>2724.1852614321269</v>
      </c>
      <c r="W21" s="9">
        <v>9.8694277417141585</v>
      </c>
      <c r="X21" s="9">
        <v>10.836875994717751</v>
      </c>
      <c r="Y21" s="9">
        <v>2629.858475864045</v>
      </c>
      <c r="Z21" s="9">
        <v>19.844524736848481</v>
      </c>
      <c r="AA21" s="9">
        <v>69.321226809632634</v>
      </c>
      <c r="AB21" s="9">
        <v>2683.9799095361009</v>
      </c>
      <c r="AC21" s="9">
        <v>9.9938318467312008</v>
      </c>
      <c r="AD21" s="15">
        <v>34.417621258437208</v>
      </c>
      <c r="AE21" t="e">
        <v>#N/A</v>
      </c>
      <c r="AF21" t="e">
        <v>#N/A</v>
      </c>
      <c r="AG21" s="11" t="e">
        <v>#N/A</v>
      </c>
      <c r="AH21" s="16">
        <v>96.53743132291622</v>
      </c>
      <c r="AK21" t="s">
        <v>1192</v>
      </c>
      <c r="AL21" t="s">
        <v>1192</v>
      </c>
      <c r="AM21">
        <v>22.806000000000001</v>
      </c>
      <c r="AN21">
        <v>837.41278289930551</v>
      </c>
      <c r="AO21">
        <v>65.67508289681615</v>
      </c>
      <c r="AP21">
        <v>152.96123119626611</v>
      </c>
      <c r="AQ21" t="s">
        <v>154</v>
      </c>
      <c r="AR21">
        <v>893.14717914002892</v>
      </c>
      <c r="AS21">
        <v>2625.578226275602</v>
      </c>
      <c r="AT21">
        <v>261.8737667522912</v>
      </c>
      <c r="AU21">
        <v>11.917172954183661</v>
      </c>
      <c r="AV21">
        <v>3.1129451297739652</v>
      </c>
      <c r="AW21">
        <v>7.0079361766045576</v>
      </c>
      <c r="AX21">
        <v>1.7464190804652371</v>
      </c>
      <c r="AY21">
        <v>2.2627090635611218</v>
      </c>
      <c r="AZ21">
        <v>345.07482632888338</v>
      </c>
      <c r="BA21">
        <v>61.116255989292448</v>
      </c>
      <c r="BB21">
        <v>75.900400675023988</v>
      </c>
      <c r="BC21">
        <v>1.0750283520600239</v>
      </c>
      <c r="BD21">
        <v>0.31721451408469398</v>
      </c>
      <c r="BE21">
        <v>5.7042117603853477E-2</v>
      </c>
      <c r="BF21">
        <v>234.76187039121069</v>
      </c>
      <c r="BG21">
        <v>10.911547802040589</v>
      </c>
      <c r="BH21">
        <v>2.2301276016245521E-2</v>
      </c>
      <c r="BI21">
        <v>536575.26033400092</v>
      </c>
      <c r="BJ21">
        <v>24097.37304331316</v>
      </c>
      <c r="BK21">
        <v>2.1552050866053971</v>
      </c>
      <c r="BL21">
        <v>0.76525332232463961</v>
      </c>
      <c r="BM21">
        <v>0.2022431670268077</v>
      </c>
      <c r="BN21">
        <v>0.1051846899927648</v>
      </c>
      <c r="BO21">
        <v>5.2726615041654812</v>
      </c>
      <c r="BP21">
        <v>0.35300874402125593</v>
      </c>
      <c r="BQ21">
        <v>1.0666207167184579E-2</v>
      </c>
      <c r="BR21">
        <v>43.125801950590102</v>
      </c>
      <c r="BS21">
        <v>2.3897766414966011</v>
      </c>
      <c r="BT21">
        <v>2.013102328033816E-2</v>
      </c>
      <c r="BU21">
        <v>6.8542700506023264</v>
      </c>
      <c r="BV21">
        <v>0.46684450323841931</v>
      </c>
      <c r="BW21">
        <v>1.683215036987331E-2</v>
      </c>
      <c r="BX21">
        <v>60.274709696886433</v>
      </c>
      <c r="BY21">
        <v>4.4034355779994661</v>
      </c>
      <c r="BZ21">
        <v>3.5591232017746367E-2</v>
      </c>
      <c r="CA21">
        <v>24.037832078348199</v>
      </c>
      <c r="CB21">
        <v>1.998360346829138</v>
      </c>
      <c r="CC21">
        <v>0.22945734729441841</v>
      </c>
      <c r="CD21">
        <v>11.26623116728168</v>
      </c>
      <c r="CE21">
        <v>0.78868049966270037</v>
      </c>
      <c r="CF21">
        <v>4.6907717903426037E-2</v>
      </c>
      <c r="CG21">
        <v>24.443244115639828</v>
      </c>
      <c r="CH21">
        <v>1.8971715355666201</v>
      </c>
      <c r="CI21">
        <v>0.25653841183080089</v>
      </c>
      <c r="CJ21">
        <v>3.0503296116040191</v>
      </c>
      <c r="CK21">
        <v>0.20165107958926989</v>
      </c>
      <c r="CL21">
        <v>8.8844314658318175E-3</v>
      </c>
      <c r="CM21">
        <v>24.859310407824861</v>
      </c>
      <c r="CN21">
        <v>1.7050140180455129</v>
      </c>
      <c r="CO21">
        <v>5.5077287276711691E-2</v>
      </c>
      <c r="CP21">
        <v>7.2852729757829211</v>
      </c>
      <c r="CQ21">
        <v>0.60741763740777521</v>
      </c>
      <c r="CR21">
        <v>1.355329346516751E-2</v>
      </c>
      <c r="CS21">
        <v>32.118277774561442</v>
      </c>
      <c r="CT21">
        <v>1.8404370925471649</v>
      </c>
      <c r="CU21">
        <v>4.1303870537436491E-2</v>
      </c>
      <c r="CV21">
        <v>6.9823486581991663</v>
      </c>
      <c r="CW21">
        <v>0.5879476635716252</v>
      </c>
      <c r="CX21">
        <v>1.284169785953806E-2</v>
      </c>
      <c r="CY21">
        <v>68.398986479744309</v>
      </c>
      <c r="CZ21">
        <v>4.4410046565278609</v>
      </c>
      <c r="DA21">
        <v>6.0699362260214343E-2</v>
      </c>
      <c r="DB21">
        <v>15.473629003748441</v>
      </c>
      <c r="DC21">
        <v>1.035461400226833</v>
      </c>
      <c r="DD21">
        <v>1.29171411230388E-2</v>
      </c>
      <c r="DE21">
        <v>10463.07701893838</v>
      </c>
      <c r="DF21">
        <v>489.19243692741611</v>
      </c>
      <c r="DG21">
        <v>0.127301209379201</v>
      </c>
      <c r="DH21">
        <v>0.2827431971873236</v>
      </c>
      <c r="DI21">
        <v>7.7790363580058822E-2</v>
      </c>
      <c r="DJ21">
        <v>1.170482205954324E-2</v>
      </c>
      <c r="DK21">
        <v>-1.333575588016721</v>
      </c>
      <c r="DL21">
        <v>6.1877305159381493</v>
      </c>
      <c r="DM21">
        <v>17.72536951349085</v>
      </c>
      <c r="DN21">
        <v>169.9771632588313</v>
      </c>
      <c r="DO21">
        <v>8.3608807040773403</v>
      </c>
      <c r="DP21">
        <v>0.89569754680693914</v>
      </c>
      <c r="DQ21">
        <v>35.009667185067748</v>
      </c>
      <c r="DR21">
        <v>1.7085448248698369</v>
      </c>
      <c r="DS21">
        <v>0.52505937230652766</v>
      </c>
      <c r="DT21">
        <v>5.0745860881760576</v>
      </c>
      <c r="DU21">
        <v>0.29955479372406357</v>
      </c>
      <c r="DV21">
        <v>0.41067989046918091</v>
      </c>
      <c r="DW21">
        <v>23.327620046983281</v>
      </c>
      <c r="DX21">
        <v>1.178217504072256</v>
      </c>
      <c r="DY21">
        <v>0.36395167412535728</v>
      </c>
      <c r="DZ21">
        <v>80.228004160695292</v>
      </c>
      <c r="EA21">
        <v>5.2506349257292024</v>
      </c>
      <c r="EB21">
        <v>0.21769987451571801</v>
      </c>
      <c r="EC21">
        <v>51.237964028868888</v>
      </c>
      <c r="ED21">
        <v>2.501490217924804</v>
      </c>
      <c r="EE21">
        <v>0.37736999815682609</v>
      </c>
      <c r="EH21">
        <v>149.52985375236349</v>
      </c>
      <c r="EI21">
        <v>22.247516895213</v>
      </c>
      <c r="EJ21">
        <v>70.352042333752209</v>
      </c>
      <c r="EK21">
        <v>73.860668648731973</v>
      </c>
      <c r="EL21">
        <v>131.89214375686311</v>
      </c>
      <c r="EM21">
        <v>162.41778431316351</v>
      </c>
      <c r="EN21">
        <v>200.11067792685051</v>
      </c>
      <c r="EO21">
        <v>122.83037244040111</v>
      </c>
      <c r="EP21">
        <v>84.496665141385577</v>
      </c>
      <c r="EQ21">
        <v>101.0541073488816</v>
      </c>
      <c r="ER21">
        <v>133.4299079813722</v>
      </c>
      <c r="ES21">
        <v>200.73923609100899</v>
      </c>
      <c r="ET21">
        <v>282.6861804938934</v>
      </c>
      <c r="EU21">
        <v>424.83842534002667</v>
      </c>
      <c r="EV21">
        <v>629.00930909546491</v>
      </c>
      <c r="EX21">
        <v>1.7355187879717251</v>
      </c>
      <c r="EY21">
        <v>0.65685942627899219</v>
      </c>
      <c r="EZ21">
        <v>1.4167740320700331</v>
      </c>
      <c r="FA21">
        <v>1.531915060870209</v>
      </c>
      <c r="FB21">
        <v>5.2367007239062291E-2</v>
      </c>
      <c r="FC21">
        <v>0.18112390651593749</v>
      </c>
      <c r="FD21">
        <v>3.458740838274049</v>
      </c>
      <c r="FE21">
        <v>2.706531332803888</v>
      </c>
      <c r="FF21">
        <v>1.860324922249881</v>
      </c>
      <c r="FG21">
        <v>1.17294141755235</v>
      </c>
      <c r="FH21">
        <v>1.118807984897937E-2</v>
      </c>
      <c r="FJ21">
        <f t="shared" si="0"/>
        <v>80.228004160695292</v>
      </c>
      <c r="FK21">
        <f t="shared" si="1"/>
        <v>130.49459755487499</v>
      </c>
      <c r="FL21">
        <f t="shared" si="2"/>
        <v>1.4260864353690019</v>
      </c>
      <c r="FM21">
        <f t="shared" si="3"/>
        <v>2.9002751042396704</v>
      </c>
    </row>
    <row r="22" spans="1:169" ht="15.75" customHeight="1" x14ac:dyDescent="0.25">
      <c r="A22" t="s">
        <v>1193</v>
      </c>
      <c r="B22" t="s">
        <v>1165</v>
      </c>
      <c r="C22" s="7">
        <v>1.29629230052893</v>
      </c>
      <c r="D22" s="8">
        <v>3.2999842857768087E-2</v>
      </c>
      <c r="E22" s="9">
        <v>227.8472551115087</v>
      </c>
      <c r="F22" s="10">
        <v>0.91344181497209687</v>
      </c>
      <c r="G22">
        <v>1090.685819772016</v>
      </c>
      <c r="H22" s="11">
        <v>126.1513547676409</v>
      </c>
      <c r="I22" s="7">
        <v>2.0373007781072321</v>
      </c>
      <c r="J22" s="7">
        <v>7.0018908758611872E-2</v>
      </c>
      <c r="K22" s="8">
        <v>0.18603246434735279</v>
      </c>
      <c r="L22" s="19">
        <v>9.5230367775269538E-4</v>
      </c>
      <c r="M22">
        <v>0.23150910421814741</v>
      </c>
      <c r="N22" s="11">
        <v>1.407695054200587</v>
      </c>
      <c r="O22" s="12">
        <v>12.646143395054191</v>
      </c>
      <c r="P22" s="10">
        <v>0.45997796120027179</v>
      </c>
      <c r="Q22" s="8">
        <v>0.49186555203581062</v>
      </c>
      <c r="R22" s="13">
        <v>1.6025873361239309E-2</v>
      </c>
      <c r="S22" s="14">
        <v>0.91224926386066629</v>
      </c>
      <c r="T22" t="e">
        <v>#N/A</v>
      </c>
      <c r="U22" s="11" t="e">
        <v>#N/A</v>
      </c>
      <c r="V22" s="9">
        <v>2706.3495670207681</v>
      </c>
      <c r="W22" s="9">
        <v>7.2988565700276338</v>
      </c>
      <c r="X22" s="9">
        <v>8.4419267615499045</v>
      </c>
      <c r="Y22" s="9">
        <v>2578.045081988465</v>
      </c>
      <c r="Z22" s="9">
        <v>23.40464286515143</v>
      </c>
      <c r="AA22" s="9">
        <v>69.830817323205437</v>
      </c>
      <c r="AB22" s="9">
        <v>2652.8625070589242</v>
      </c>
      <c r="AC22" s="9">
        <v>9.9956623975484664</v>
      </c>
      <c r="AD22" s="15">
        <v>35.138545481446762</v>
      </c>
      <c r="AE22" t="e">
        <v>#N/A</v>
      </c>
      <c r="AF22" t="e">
        <v>#N/A</v>
      </c>
      <c r="AG22" s="11" t="e">
        <v>#N/A</v>
      </c>
      <c r="AH22" s="16">
        <v>95.259131096891352</v>
      </c>
      <c r="AK22" t="s">
        <v>1194</v>
      </c>
      <c r="AL22" t="s">
        <v>1194</v>
      </c>
      <c r="AM22">
        <v>17.847000000000001</v>
      </c>
      <c r="AN22">
        <v>1091.940114319201</v>
      </c>
      <c r="AO22">
        <v>178.32062147114169</v>
      </c>
      <c r="AP22">
        <v>130.40672413877789</v>
      </c>
      <c r="AQ22" t="s">
        <v>154</v>
      </c>
      <c r="AR22">
        <v>1112.7784598544811</v>
      </c>
      <c r="AS22">
        <v>2342.7826693850789</v>
      </c>
      <c r="AT22">
        <v>360.18031085133549</v>
      </c>
      <c r="AU22">
        <v>13.240382994198621</v>
      </c>
      <c r="AV22">
        <v>2.7083535731766668</v>
      </c>
      <c r="AW22">
        <v>102.9484447966167</v>
      </c>
      <c r="AX22">
        <v>38.053029900965583</v>
      </c>
      <c r="AY22">
        <v>2.022692542101951</v>
      </c>
      <c r="AZ22">
        <v>777.60307030853039</v>
      </c>
      <c r="BA22">
        <v>319.81983796096381</v>
      </c>
      <c r="BB22">
        <v>64.556304713629316</v>
      </c>
      <c r="BC22">
        <v>3.6255161197980121</v>
      </c>
      <c r="BD22">
        <v>0.5230261322528984</v>
      </c>
      <c r="BE22">
        <v>6.3968220503489423E-2</v>
      </c>
      <c r="BF22">
        <v>1183.828200693672</v>
      </c>
      <c r="BG22">
        <v>76.535077030109349</v>
      </c>
      <c r="BH22">
        <v>8.3067010682750408E-2</v>
      </c>
      <c r="BI22">
        <v>519219.02845572261</v>
      </c>
      <c r="BJ22">
        <v>27903.79582311495</v>
      </c>
      <c r="BK22">
        <v>2.8877618368495681</v>
      </c>
      <c r="BL22">
        <v>3.3586441497593982</v>
      </c>
      <c r="BM22">
        <v>0.6076081534384683</v>
      </c>
      <c r="BN22">
        <v>0.15664738475464851</v>
      </c>
      <c r="BO22">
        <v>2.5927791329691479</v>
      </c>
      <c r="BP22">
        <v>0.39874230586336512</v>
      </c>
      <c r="BQ22">
        <v>1.595296013441667E-3</v>
      </c>
      <c r="BR22">
        <v>50.62422727003019</v>
      </c>
      <c r="BS22">
        <v>4.2214023924261301</v>
      </c>
      <c r="BT22">
        <v>9.6664135574486873E-2</v>
      </c>
      <c r="BU22">
        <v>3.1789126157867091</v>
      </c>
      <c r="BV22">
        <v>0.4470895601745522</v>
      </c>
      <c r="BW22">
        <v>4.4423744644218662E-3</v>
      </c>
      <c r="BX22">
        <v>23.493597452059589</v>
      </c>
      <c r="BY22">
        <v>3.348412257917011</v>
      </c>
      <c r="BZ22">
        <v>3.9917249874569793E-2</v>
      </c>
      <c r="CA22">
        <v>15.26092659821097</v>
      </c>
      <c r="CB22">
        <v>1.985762905645762</v>
      </c>
      <c r="CC22">
        <v>4.5988744216260757E-2</v>
      </c>
      <c r="CD22">
        <v>4.8654982183697211</v>
      </c>
      <c r="CE22">
        <v>0.56479511617794864</v>
      </c>
      <c r="CF22">
        <v>1.2379202648879531E-2</v>
      </c>
      <c r="CG22">
        <v>40.795050898784453</v>
      </c>
      <c r="CH22">
        <v>3.720123846769309</v>
      </c>
      <c r="CI22">
        <v>0.29002366028105481</v>
      </c>
      <c r="CJ22">
        <v>10.35030868045857</v>
      </c>
      <c r="CK22">
        <v>1.021196981495009</v>
      </c>
      <c r="CL22">
        <v>3.3084381677254471E-2</v>
      </c>
      <c r="CM22">
        <v>103.8947476438446</v>
      </c>
      <c r="CN22">
        <v>8.6158480490726923</v>
      </c>
      <c r="CO22">
        <v>6.1754525708613082E-2</v>
      </c>
      <c r="CP22">
        <v>35.94600895120189</v>
      </c>
      <c r="CQ22">
        <v>2.77424418717208</v>
      </c>
      <c r="CR22">
        <v>1.5198121675811509E-2</v>
      </c>
      <c r="CS22">
        <v>177.59421665823359</v>
      </c>
      <c r="CT22">
        <v>14.515000447621251</v>
      </c>
      <c r="CU22">
        <v>4.6329720142480837E-2</v>
      </c>
      <c r="CV22">
        <v>36.368653027053853</v>
      </c>
      <c r="CW22">
        <v>2.5814572636789381</v>
      </c>
      <c r="CX22">
        <v>1.4398858398429561E-2</v>
      </c>
      <c r="CY22">
        <v>346.41249334228888</v>
      </c>
      <c r="CZ22">
        <v>23.53001244534396</v>
      </c>
      <c r="DA22">
        <v>6.8062584387257472E-2</v>
      </c>
      <c r="DB22">
        <v>80.729989117987486</v>
      </c>
      <c r="DC22">
        <v>5.3125156504683728</v>
      </c>
      <c r="DD22">
        <v>1.448506601471891E-2</v>
      </c>
      <c r="DE22">
        <v>9733.7284983579466</v>
      </c>
      <c r="DF22">
        <v>494.36303910141208</v>
      </c>
      <c r="DG22">
        <v>0.14274131173198579</v>
      </c>
      <c r="DH22">
        <v>0.67575875116827455</v>
      </c>
      <c r="DI22">
        <v>0.13551463930681901</v>
      </c>
      <c r="DJ22">
        <v>1.312674707074632E-2</v>
      </c>
      <c r="DK22">
        <v>1.549394686276963</v>
      </c>
      <c r="DL22">
        <v>5.0663672510344018</v>
      </c>
      <c r="DM22">
        <v>10.94353430825498</v>
      </c>
      <c r="DN22">
        <v>458.14027408215492</v>
      </c>
      <c r="DO22">
        <v>29.221158218166231</v>
      </c>
      <c r="DP22">
        <v>0.84530561944123328</v>
      </c>
      <c r="DQ22">
        <v>93.346110179545818</v>
      </c>
      <c r="DR22">
        <v>5.856944434801064</v>
      </c>
      <c r="DS22">
        <v>0.44547493738064398</v>
      </c>
      <c r="DT22">
        <v>49.36687716895122</v>
      </c>
      <c r="DU22">
        <v>4.6045287752518052</v>
      </c>
      <c r="DV22">
        <v>0.42758874467782809</v>
      </c>
      <c r="DW22">
        <v>203.45013800399201</v>
      </c>
      <c r="DX22">
        <v>15.13162828522171</v>
      </c>
      <c r="DY22">
        <v>0.36850579147820578</v>
      </c>
      <c r="DZ22">
        <v>227.8472551115087</v>
      </c>
      <c r="EA22">
        <v>13.41069658389601</v>
      </c>
      <c r="EB22">
        <v>0.1855085108879013</v>
      </c>
      <c r="EC22">
        <v>156.58209979755691</v>
      </c>
      <c r="ED22">
        <v>10.615999992013769</v>
      </c>
      <c r="EE22">
        <v>0.36304975124486938</v>
      </c>
      <c r="EH22">
        <v>754.03070107877181</v>
      </c>
      <c r="EI22">
        <v>10.939996341641979</v>
      </c>
      <c r="EJ22">
        <v>82.584383801028039</v>
      </c>
      <c r="EK22">
        <v>34.255523877011953</v>
      </c>
      <c r="EL22">
        <v>51.408309523106311</v>
      </c>
      <c r="EM22">
        <v>103.1143689068309</v>
      </c>
      <c r="EN22">
        <v>86.420927502126489</v>
      </c>
      <c r="EO22">
        <v>205.00025577278609</v>
      </c>
      <c r="EP22">
        <v>286.71215181325681</v>
      </c>
      <c r="EQ22">
        <v>422.33637253595379</v>
      </c>
      <c r="ER22">
        <v>658.35181229307489</v>
      </c>
      <c r="ES22">
        <v>1109.96385411396</v>
      </c>
      <c r="ET22">
        <v>1472.415102309873</v>
      </c>
      <c r="EU22">
        <v>2151.630393430366</v>
      </c>
      <c r="EV22">
        <v>3281.7068747149378</v>
      </c>
      <c r="EX22">
        <v>4.2660312989760589</v>
      </c>
      <c r="EY22">
        <v>3.2221850229102369</v>
      </c>
      <c r="EZ22">
        <v>0.59440455320323704</v>
      </c>
      <c r="FA22">
        <v>0.59601533081849767</v>
      </c>
      <c r="FB22">
        <v>5.0845146894398672E-3</v>
      </c>
      <c r="FC22">
        <v>5.3365769229904852E-2</v>
      </c>
      <c r="FD22">
        <v>10.4957449214851</v>
      </c>
      <c r="FE22">
        <v>4.9701822491427006</v>
      </c>
      <c r="FF22">
        <v>4.5007552193571057</v>
      </c>
      <c r="FG22">
        <v>0.65773394288748599</v>
      </c>
      <c r="FH22">
        <v>9.6955052554664467E-3</v>
      </c>
      <c r="FJ22">
        <f t="shared" si="0"/>
        <v>227.8472551115087</v>
      </c>
      <c r="FK22">
        <f t="shared" si="1"/>
        <v>370.60420698245099</v>
      </c>
      <c r="FL22">
        <f t="shared" si="2"/>
        <v>0.25917513865824177</v>
      </c>
      <c r="FM22">
        <f t="shared" si="3"/>
        <v>-6.0453828461723536E-2</v>
      </c>
    </row>
    <row r="23" spans="1:169" x14ac:dyDescent="0.25">
      <c r="A23" t="s">
        <v>1195</v>
      </c>
      <c r="B23" t="s">
        <v>1165</v>
      </c>
      <c r="C23" s="7">
        <v>-9.0577529262752332</v>
      </c>
      <c r="D23" s="8">
        <v>5.7937702946492444E-3</v>
      </c>
      <c r="E23" s="9">
        <v>35.270677995467253</v>
      </c>
      <c r="F23" s="10">
        <v>0.99041651042070589</v>
      </c>
      <c r="G23">
        <v>-155.6664164190247</v>
      </c>
      <c r="H23" s="11">
        <v>85.910790010124558</v>
      </c>
      <c r="I23" s="7">
        <v>2.0028987256860868</v>
      </c>
      <c r="J23" s="7">
        <v>5.6737432073365283E-2</v>
      </c>
      <c r="K23" s="8">
        <v>0.18766322532057089</v>
      </c>
      <c r="L23" s="19">
        <v>2.0333721207218538E-3</v>
      </c>
      <c r="M23">
        <v>0.27475307051679188</v>
      </c>
      <c r="N23" s="11">
        <v>0.64899605656973058</v>
      </c>
      <c r="O23" s="12">
        <v>12.957148797159871</v>
      </c>
      <c r="P23" s="10">
        <v>0.4433273356461423</v>
      </c>
      <c r="Q23" s="8">
        <v>0.49963706029540661</v>
      </c>
      <c r="R23" s="13">
        <v>1.399919148165054E-2</v>
      </c>
      <c r="S23" s="14">
        <v>0.25453777097756569</v>
      </c>
      <c r="T23" t="e">
        <v>#N/A</v>
      </c>
      <c r="U23" s="11" t="e">
        <v>#N/A</v>
      </c>
      <c r="V23" s="9">
        <v>2722.113125218787</v>
      </c>
      <c r="W23" s="9">
        <v>18.11182791569826</v>
      </c>
      <c r="X23" s="9">
        <v>18.948497780709481</v>
      </c>
      <c r="Y23" s="9">
        <v>2611.9799135691269</v>
      </c>
      <c r="Z23" s="9">
        <v>13.19134378954605</v>
      </c>
      <c r="AA23" s="9">
        <v>60.279674072485328</v>
      </c>
      <c r="AB23" s="9">
        <v>2675.5756400038431</v>
      </c>
      <c r="AC23" s="9">
        <v>10.17684303648077</v>
      </c>
      <c r="AD23" s="15">
        <v>32.398305858275812</v>
      </c>
      <c r="AE23" t="e">
        <v>#N/A</v>
      </c>
      <c r="AF23" t="e">
        <v>#N/A</v>
      </c>
      <c r="AG23" s="11" t="e">
        <v>#N/A</v>
      </c>
      <c r="AH23" s="16">
        <v>95.954128040111939</v>
      </c>
      <c r="AK23" t="s">
        <v>1196</v>
      </c>
      <c r="AL23" t="s">
        <v>1196</v>
      </c>
      <c r="AM23">
        <v>20.263999999999999</v>
      </c>
      <c r="AN23">
        <v>524.2892686656387</v>
      </c>
      <c r="AO23">
        <v>55.957484123199883</v>
      </c>
      <c r="AP23">
        <v>58.452839223845238</v>
      </c>
      <c r="AQ23" t="s">
        <v>154</v>
      </c>
      <c r="AR23">
        <v>759.51130700229805</v>
      </c>
      <c r="AS23">
        <v>1298.4030370823621</v>
      </c>
      <c r="AT23">
        <v>268.4032976443296</v>
      </c>
      <c r="AU23">
        <v>12.66262026076248</v>
      </c>
      <c r="AV23">
        <v>1.6842319737339091</v>
      </c>
      <c r="AW23">
        <v>28.73495081060905</v>
      </c>
      <c r="AX23">
        <v>19.73365078062368</v>
      </c>
      <c r="AY23">
        <v>0.1926367120817962</v>
      </c>
      <c r="AZ23" t="s">
        <v>154</v>
      </c>
      <c r="BA23">
        <v>11.95800844599583</v>
      </c>
      <c r="BB23">
        <v>2.8667532466704411</v>
      </c>
      <c r="BC23">
        <v>0.54405149844688894</v>
      </c>
      <c r="BD23">
        <v>0.23354572870982501</v>
      </c>
      <c r="BE23">
        <v>0.1112090478405523</v>
      </c>
      <c r="BF23">
        <v>529.18115851266464</v>
      </c>
      <c r="BG23">
        <v>33.369680954228272</v>
      </c>
      <c r="BH23">
        <v>7.6009730413733073E-2</v>
      </c>
      <c r="BI23">
        <v>535624.8687671005</v>
      </c>
      <c r="BJ23">
        <v>22217.978995219859</v>
      </c>
      <c r="BK23">
        <v>5.0086795692985771</v>
      </c>
      <c r="BL23">
        <v>0.61845412349536844</v>
      </c>
      <c r="BM23">
        <v>0.1546177533238835</v>
      </c>
      <c r="BN23">
        <v>8.0800877983644576E-2</v>
      </c>
      <c r="BO23">
        <v>9.7807192279241104E-3</v>
      </c>
      <c r="BP23">
        <v>5.1266119764276858E-3</v>
      </c>
      <c r="BQ23">
        <v>7.044945993792474E-3</v>
      </c>
      <c r="BR23">
        <v>4.629416011266124</v>
      </c>
      <c r="BS23">
        <v>0.6756138957851946</v>
      </c>
      <c r="BT23">
        <v>3.8712231859885093E-2</v>
      </c>
      <c r="BU23">
        <v>9.5419138764530731E-2</v>
      </c>
      <c r="BV23">
        <v>2.3516680876751909E-2</v>
      </c>
      <c r="BW23">
        <v>1.039527413251057E-2</v>
      </c>
      <c r="BX23">
        <v>1.6527016331647959</v>
      </c>
      <c r="BY23">
        <v>0.30716690859930518</v>
      </c>
      <c r="BZ23">
        <v>2.8514821314809782E-2</v>
      </c>
      <c r="CA23">
        <v>3.2769774702007708</v>
      </c>
      <c r="CB23">
        <v>0.56518432805873642</v>
      </c>
      <c r="CC23">
        <v>6.5708547121999999E-2</v>
      </c>
      <c r="CD23">
        <v>1.186701793299427</v>
      </c>
      <c r="CE23">
        <v>0.15245267968716841</v>
      </c>
      <c r="CF23">
        <v>8.7905697084469814E-3</v>
      </c>
      <c r="CG23">
        <v>14.741008643923079</v>
      </c>
      <c r="CH23">
        <v>1.608636342628182</v>
      </c>
      <c r="CI23">
        <v>0.1353513199668038</v>
      </c>
      <c r="CJ23">
        <v>4.3912982046797531</v>
      </c>
      <c r="CK23">
        <v>0.40201890531361328</v>
      </c>
      <c r="CL23">
        <v>1.736926318400403E-2</v>
      </c>
      <c r="CM23">
        <v>47.139812184640917</v>
      </c>
      <c r="CN23">
        <v>3.327392852220842</v>
      </c>
      <c r="CO23">
        <v>8.876267100287398E-2</v>
      </c>
      <c r="CP23">
        <v>17.415318402814432</v>
      </c>
      <c r="CQ23">
        <v>1.3671272793780791</v>
      </c>
      <c r="CR23">
        <v>1.090773426761032E-2</v>
      </c>
      <c r="CS23">
        <v>81.326361879617679</v>
      </c>
      <c r="CT23">
        <v>6.3065992874579058</v>
      </c>
      <c r="CU23">
        <v>7.9016379999620842E-2</v>
      </c>
      <c r="CV23">
        <v>16.357497988606799</v>
      </c>
      <c r="CW23">
        <v>1.167546431467742</v>
      </c>
      <c r="CX23">
        <v>1.0316274420876801E-2</v>
      </c>
      <c r="CY23">
        <v>149.47137764768169</v>
      </c>
      <c r="CZ23">
        <v>11.53758842809923</v>
      </c>
      <c r="DA23">
        <v>4.9083441041680352E-2</v>
      </c>
      <c r="DB23">
        <v>31.28032013639864</v>
      </c>
      <c r="DC23">
        <v>1.900958465391398</v>
      </c>
      <c r="DD23">
        <v>1.039659596753712E-2</v>
      </c>
      <c r="DE23">
        <v>7731.6357694193939</v>
      </c>
      <c r="DF23">
        <v>373.85663026220061</v>
      </c>
      <c r="DG23">
        <v>0.1020531201334131</v>
      </c>
      <c r="DH23">
        <v>0.1526081274952614</v>
      </c>
      <c r="DI23">
        <v>4.3481254329534973E-2</v>
      </c>
      <c r="DJ23">
        <v>1.8781399602944119E-2</v>
      </c>
      <c r="DK23">
        <v>3.2542670744695008</v>
      </c>
      <c r="DL23">
        <v>5.0831541432642657</v>
      </c>
      <c r="DM23">
        <v>9.5522572915655779</v>
      </c>
      <c r="DN23">
        <v>72.688505717227471</v>
      </c>
      <c r="DO23">
        <v>4.4960267739248376</v>
      </c>
      <c r="DP23">
        <v>0.48921161610188241</v>
      </c>
      <c r="DQ23">
        <v>14.97708758089926</v>
      </c>
      <c r="DR23">
        <v>0.93698768409825195</v>
      </c>
      <c r="DS23">
        <v>0.31763218626182782</v>
      </c>
      <c r="DT23">
        <v>9.1299431375114857</v>
      </c>
      <c r="DU23">
        <v>0.60077033304013361</v>
      </c>
      <c r="DV23">
        <v>0.26778978262875103</v>
      </c>
      <c r="DW23">
        <v>36.981613448523618</v>
      </c>
      <c r="DX23">
        <v>2.2570596175241331</v>
      </c>
      <c r="DY23">
        <v>0.23434273943607939</v>
      </c>
      <c r="DZ23">
        <v>35.270677995467253</v>
      </c>
      <c r="EA23">
        <v>2.3270181800680239</v>
      </c>
      <c r="EB23">
        <v>0.13841580019343341</v>
      </c>
      <c r="EC23">
        <v>25.57561928632045</v>
      </c>
      <c r="ED23">
        <v>1.5835541433098419</v>
      </c>
      <c r="EE23">
        <v>0.22960144138167329</v>
      </c>
      <c r="EH23">
        <v>337.05806274692009</v>
      </c>
      <c r="EI23">
        <v>4.1268857501789498E-2</v>
      </c>
      <c r="EJ23">
        <v>7.5520652712334817</v>
      </c>
      <c r="EK23">
        <v>1.028223478066064</v>
      </c>
      <c r="EL23">
        <v>3.61641495222056</v>
      </c>
      <c r="EM23">
        <v>22.141739663518731</v>
      </c>
      <c r="EN23">
        <v>21.078184605673659</v>
      </c>
      <c r="EO23">
        <v>74.0754203212215</v>
      </c>
      <c r="EP23">
        <v>121.6426095479156</v>
      </c>
      <c r="EQ23">
        <v>191.6252527830932</v>
      </c>
      <c r="ER23">
        <v>318.96187550942182</v>
      </c>
      <c r="ES23">
        <v>508.2897617476105</v>
      </c>
      <c r="ET23">
        <v>662.24688212982994</v>
      </c>
      <c r="EU23">
        <v>928.39364998560052</v>
      </c>
      <c r="EV23">
        <v>1271.557729121896</v>
      </c>
      <c r="EX23">
        <v>36.661544210113902</v>
      </c>
      <c r="EY23">
        <v>12.78559556330231</v>
      </c>
      <c r="EZ23">
        <v>0.52046349230223599</v>
      </c>
      <c r="FA23">
        <v>0.53950664843186336</v>
      </c>
      <c r="FB23">
        <v>4.4451895488976657E-5</v>
      </c>
      <c r="FC23">
        <v>5.5711945099779056E-4</v>
      </c>
      <c r="FD23">
        <v>12.5330864942744</v>
      </c>
      <c r="FE23">
        <v>4.0525634751305892</v>
      </c>
      <c r="FF23">
        <v>7.6188179912180507</v>
      </c>
      <c r="FG23">
        <v>0.23596944478964799</v>
      </c>
      <c r="FH23">
        <v>4.1376090407965853E-3</v>
      </c>
      <c r="FJ23">
        <f t="shared" si="0"/>
        <v>35.270677995467253</v>
      </c>
      <c r="FK23">
        <f t="shared" si="1"/>
        <v>57.369405840971567</v>
      </c>
      <c r="FL23">
        <f t="shared" si="2"/>
        <v>0.11401993900027008</v>
      </c>
      <c r="FM23">
        <f t="shared" si="3"/>
        <v>-1.4861907443118563</v>
      </c>
    </row>
    <row r="24" spans="1:169" x14ac:dyDescent="0.25">
      <c r="A24" t="s">
        <v>1197</v>
      </c>
      <c r="B24" t="s">
        <v>1165</v>
      </c>
      <c r="C24" s="7">
        <v>0.25022562767880879</v>
      </c>
      <c r="D24" s="8">
        <v>2.7690805482337731E-2</v>
      </c>
      <c r="E24" s="9">
        <v>167.73684796425221</v>
      </c>
      <c r="F24" s="10">
        <v>1.087102388071048</v>
      </c>
      <c r="G24">
        <v>5633.3643453163704</v>
      </c>
      <c r="H24" s="11">
        <v>68.587474272580408</v>
      </c>
      <c r="I24" s="7">
        <v>1.983940746427532</v>
      </c>
      <c r="J24" s="7">
        <v>5.6102330703694872E-2</v>
      </c>
      <c r="K24" s="8">
        <v>0.18797908048301359</v>
      </c>
      <c r="L24" s="19">
        <v>7.9844304708725003E-4</v>
      </c>
      <c r="M24">
        <v>0.29067250931141331</v>
      </c>
      <c r="N24" s="11">
        <v>0.48738337682618749</v>
      </c>
      <c r="O24" s="12">
        <v>13.07412789944463</v>
      </c>
      <c r="P24" s="10">
        <v>0.42975202801993678</v>
      </c>
      <c r="Q24" s="8">
        <v>0.50437295091824796</v>
      </c>
      <c r="R24" s="13">
        <v>1.404062830230882E-2</v>
      </c>
      <c r="S24" s="14">
        <v>0.8612753626141183</v>
      </c>
      <c r="T24" t="e">
        <v>#N/A</v>
      </c>
      <c r="U24" s="11" t="e">
        <v>#N/A</v>
      </c>
      <c r="V24" s="9">
        <v>2723.646130570989</v>
      </c>
      <c r="W24" s="9">
        <v>4.6108484275783139</v>
      </c>
      <c r="X24" s="9">
        <v>6.965832237736417</v>
      </c>
      <c r="Y24" s="9">
        <v>2632.3308094237018</v>
      </c>
      <c r="Z24" s="9">
        <v>11.330312985857599</v>
      </c>
      <c r="AA24" s="9">
        <v>60.320318622501922</v>
      </c>
      <c r="AB24" s="9">
        <v>2684.763784488207</v>
      </c>
      <c r="AC24" s="9">
        <v>4.7031627667267379</v>
      </c>
      <c r="AD24" s="15">
        <v>31.154604264527901</v>
      </c>
      <c r="AE24" t="e">
        <v>#N/A</v>
      </c>
      <c r="AF24" t="e">
        <v>#N/A</v>
      </c>
      <c r="AG24" s="11" t="e">
        <v>#N/A</v>
      </c>
      <c r="AH24" s="16">
        <v>96.647313315693339</v>
      </c>
      <c r="AK24" t="s">
        <v>1198</v>
      </c>
      <c r="AL24" t="s">
        <v>1198</v>
      </c>
      <c r="AM24">
        <v>25.04</v>
      </c>
      <c r="AN24">
        <v>638.74742051397448</v>
      </c>
      <c r="AO24">
        <v>49.850965546440477</v>
      </c>
      <c r="AP24">
        <v>59.3126434590801</v>
      </c>
      <c r="AQ24" t="s">
        <v>154</v>
      </c>
      <c r="AR24">
        <v>584.97838750782842</v>
      </c>
      <c r="AS24">
        <v>1355.1994777777941</v>
      </c>
      <c r="AT24">
        <v>469.06290672187657</v>
      </c>
      <c r="AU24">
        <v>17.89381522055363</v>
      </c>
      <c r="AV24">
        <v>1.672892752579149</v>
      </c>
      <c r="AW24">
        <v>4.0548091771140609</v>
      </c>
      <c r="AX24">
        <v>0.27727659709907981</v>
      </c>
      <c r="AY24">
        <v>0.19347200479194401</v>
      </c>
      <c r="AZ24">
        <v>569.67083557153228</v>
      </c>
      <c r="BA24">
        <v>108.9201621479146</v>
      </c>
      <c r="BB24">
        <v>2.7817993166148338</v>
      </c>
      <c r="BC24">
        <v>1.6928504936685631</v>
      </c>
      <c r="BD24">
        <v>0.52138149370662568</v>
      </c>
      <c r="BE24">
        <v>9.059183086351319E-2</v>
      </c>
      <c r="BF24">
        <v>1751.3425428276601</v>
      </c>
      <c r="BG24">
        <v>74.328440613144181</v>
      </c>
      <c r="BH24">
        <v>6.8947505292921096E-2</v>
      </c>
      <c r="BI24">
        <v>542414.2371693576</v>
      </c>
      <c r="BJ24">
        <v>16280.31964235088</v>
      </c>
      <c r="BK24">
        <v>1.616992408736933</v>
      </c>
      <c r="BL24">
        <v>2.5981657448992328</v>
      </c>
      <c r="BM24">
        <v>0.28465108986078091</v>
      </c>
      <c r="BN24">
        <v>5.5936492617610481E-2</v>
      </c>
      <c r="BO24">
        <v>0.15887548826467249</v>
      </c>
      <c r="BP24">
        <v>2.3123792140971409E-2</v>
      </c>
      <c r="BQ24">
        <v>4.3557608709287338E-3</v>
      </c>
      <c r="BR24">
        <v>30.576373432380301</v>
      </c>
      <c r="BS24">
        <v>1.7037123426838789</v>
      </c>
      <c r="BT24">
        <v>3.1540080533155157E-2</v>
      </c>
      <c r="BU24">
        <v>0.30148280890814122</v>
      </c>
      <c r="BV24">
        <v>3.9142234399105531E-2</v>
      </c>
      <c r="BW24">
        <v>2.767332649083065E-3</v>
      </c>
      <c r="BX24">
        <v>3.7086220182427829</v>
      </c>
      <c r="BY24">
        <v>0.35098664310432243</v>
      </c>
      <c r="BZ24">
        <v>5.6554230850367537E-2</v>
      </c>
      <c r="CA24">
        <v>7.9516459312826777</v>
      </c>
      <c r="CB24">
        <v>0.68291193031537756</v>
      </c>
      <c r="CC24">
        <v>0.10101035903813189</v>
      </c>
      <c r="CD24">
        <v>3.941672093196503</v>
      </c>
      <c r="CE24">
        <v>0.33696782826610389</v>
      </c>
      <c r="CF24">
        <v>2.149038119988763E-2</v>
      </c>
      <c r="CG24">
        <v>50.418505485974798</v>
      </c>
      <c r="CH24">
        <v>2.9775007252461489</v>
      </c>
      <c r="CI24">
        <v>0.13740502415293221</v>
      </c>
      <c r="CJ24">
        <v>14.903835945079599</v>
      </c>
      <c r="CK24">
        <v>0.90135602219186284</v>
      </c>
      <c r="CL24">
        <v>1.4150529929006211E-2</v>
      </c>
      <c r="CM24">
        <v>165.6961863422425</v>
      </c>
      <c r="CN24">
        <v>8.4825309508799176</v>
      </c>
      <c r="CO24">
        <v>3.8347027184158299E-2</v>
      </c>
      <c r="CP24">
        <v>56.677430111927507</v>
      </c>
      <c r="CQ24">
        <v>3.3110688485705588</v>
      </c>
      <c r="CR24">
        <v>9.4872544044718021E-3</v>
      </c>
      <c r="CS24">
        <v>254.08684678291499</v>
      </c>
      <c r="CT24">
        <v>13.506120201000691</v>
      </c>
      <c r="CU24">
        <v>2.8250633753464999E-2</v>
      </c>
      <c r="CV24">
        <v>49.328053582219347</v>
      </c>
      <c r="CW24">
        <v>2.4858105280340479</v>
      </c>
      <c r="CX24">
        <v>8.9764633336883917E-3</v>
      </c>
      <c r="CY24">
        <v>439.59542674162742</v>
      </c>
      <c r="CZ24">
        <v>19.619927689509119</v>
      </c>
      <c r="DA24">
        <v>4.2712163385179532E-2</v>
      </c>
      <c r="DB24">
        <v>91.201189276720939</v>
      </c>
      <c r="DC24">
        <v>3.930293021764844</v>
      </c>
      <c r="DD24">
        <v>9.0470589285883626E-3</v>
      </c>
      <c r="DE24">
        <v>8981.4992318466138</v>
      </c>
      <c r="DF24">
        <v>299.91989822701157</v>
      </c>
      <c r="DG24">
        <v>8.8810954930331892E-2</v>
      </c>
      <c r="DH24">
        <v>0.65203191754132062</v>
      </c>
      <c r="DI24">
        <v>8.292768338689295E-2</v>
      </c>
      <c r="DJ24">
        <v>8.1125584160196638E-3</v>
      </c>
      <c r="DK24">
        <v>-1.6924525559423831</v>
      </c>
      <c r="DL24">
        <v>4.8692021473696432</v>
      </c>
      <c r="DM24">
        <v>8.7982160294447986</v>
      </c>
      <c r="DN24">
        <v>355.11353032733223</v>
      </c>
      <c r="DO24">
        <v>15.60448421980993</v>
      </c>
      <c r="DP24">
        <v>0.55223282830557052</v>
      </c>
      <c r="DQ24">
        <v>73.138059246476061</v>
      </c>
      <c r="DR24">
        <v>3.1363723884749781</v>
      </c>
      <c r="DS24">
        <v>0.33781441731993039</v>
      </c>
      <c r="DT24">
        <v>47.338000150234187</v>
      </c>
      <c r="DU24">
        <v>2.3642067204793431</v>
      </c>
      <c r="DV24">
        <v>0.25263199238702388</v>
      </c>
      <c r="DW24">
        <v>189.7548522521686</v>
      </c>
      <c r="DX24">
        <v>9.062874706901173</v>
      </c>
      <c r="DY24">
        <v>0.2418236377078756</v>
      </c>
      <c r="DZ24">
        <v>167.73684796425221</v>
      </c>
      <c r="EA24">
        <v>7.679882186103554</v>
      </c>
      <c r="EB24">
        <v>0.11589001832716279</v>
      </c>
      <c r="EC24">
        <v>126.2085562821283</v>
      </c>
      <c r="ED24">
        <v>5.6676715626640739</v>
      </c>
      <c r="EE24">
        <v>0.23224004408196039</v>
      </c>
      <c r="EH24">
        <v>1115.504804348828</v>
      </c>
      <c r="EI24">
        <v>0.67036070997752106</v>
      </c>
      <c r="EJ24">
        <v>49.879891406819418</v>
      </c>
      <c r="EK24">
        <v>3.2487371649584178</v>
      </c>
      <c r="EL24">
        <v>8.1151466482336616</v>
      </c>
      <c r="EM24">
        <v>53.727337373531611</v>
      </c>
      <c r="EN24">
        <v>70.011937712193671</v>
      </c>
      <c r="EO24">
        <v>253.3593240501246</v>
      </c>
      <c r="EP24">
        <v>412.84864113793901</v>
      </c>
      <c r="EQ24">
        <v>673.56173309854682</v>
      </c>
      <c r="ER24">
        <v>1038.0481705481229</v>
      </c>
      <c r="ES24">
        <v>1588.0427923932191</v>
      </c>
      <c r="ET24">
        <v>1997.0871895635371</v>
      </c>
      <c r="EU24">
        <v>2730.4063772771879</v>
      </c>
      <c r="EV24">
        <v>3707.3654177528838</v>
      </c>
      <c r="EX24">
        <v>33.799784772902129</v>
      </c>
      <c r="EY24">
        <v>40.693783752968478</v>
      </c>
      <c r="EZ24">
        <v>0.60007563414283915</v>
      </c>
      <c r="FA24">
        <v>0.66035620910835946</v>
      </c>
      <c r="FB24">
        <v>2.4551682692962979E-4</v>
      </c>
      <c r="FC24">
        <v>2.6458892424456302E-3</v>
      </c>
      <c r="FD24">
        <v>10.776814263748999</v>
      </c>
      <c r="FE24">
        <v>3.9847217214402422</v>
      </c>
      <c r="FF24">
        <v>5.4858320047406046</v>
      </c>
      <c r="FG24">
        <v>0.38157095765884691</v>
      </c>
      <c r="FH24">
        <v>5.910356629861638E-3</v>
      </c>
      <c r="FJ24">
        <f t="shared" si="0"/>
        <v>167.73684796425221</v>
      </c>
      <c r="FK24">
        <f t="shared" si="1"/>
        <v>272.83182099825831</v>
      </c>
      <c r="FL24">
        <f t="shared" si="2"/>
        <v>0.9192915170718472</v>
      </c>
      <c r="FM24">
        <f t="shared" si="3"/>
        <v>2.1378861039131714</v>
      </c>
    </row>
    <row r="25" spans="1:169" x14ac:dyDescent="0.25">
      <c r="A25" t="s">
        <v>1199</v>
      </c>
      <c r="B25" t="s">
        <v>1165</v>
      </c>
      <c r="C25" s="7">
        <v>1.5993495293551721</v>
      </c>
      <c r="D25" s="8">
        <v>1.156322374351886E-2</v>
      </c>
      <c r="E25" s="9">
        <v>77.651829917573878</v>
      </c>
      <c r="F25" s="10">
        <v>0.48119017344012921</v>
      </c>
      <c r="G25">
        <v>881.89535384547548</v>
      </c>
      <c r="H25" s="11">
        <v>118.27793540241601</v>
      </c>
      <c r="I25" s="7">
        <v>1.9813661030670611</v>
      </c>
      <c r="J25" s="7">
        <v>5.7363393468270511E-2</v>
      </c>
      <c r="K25" s="8">
        <v>0.18761026059495289</v>
      </c>
      <c r="L25" s="19">
        <v>1.1253641913464799E-3</v>
      </c>
      <c r="M25">
        <v>0.12583772520857489</v>
      </c>
      <c r="N25" s="11">
        <v>0.75992894462062066</v>
      </c>
      <c r="O25" s="12">
        <v>13.07248971884828</v>
      </c>
      <c r="P25" s="10">
        <v>0.43459825841673522</v>
      </c>
      <c r="Q25" s="8">
        <v>0.50513523586414555</v>
      </c>
      <c r="R25" s="13">
        <v>1.4285385098441159E-2</v>
      </c>
      <c r="S25" s="14">
        <v>0.74141423972243437</v>
      </c>
      <c r="T25" t="e">
        <v>#N/A</v>
      </c>
      <c r="U25" s="11" t="e">
        <v>#N/A</v>
      </c>
      <c r="V25" s="9">
        <v>2720.1914353215489</v>
      </c>
      <c r="W25" s="9">
        <v>8.3674913284184029</v>
      </c>
      <c r="X25" s="9">
        <v>9.8732613460212608</v>
      </c>
      <c r="Y25" s="9">
        <v>2635.5219551624</v>
      </c>
      <c r="Z25" s="9">
        <v>15.71245022658387</v>
      </c>
      <c r="AA25" s="9">
        <v>61.412474001132701</v>
      </c>
      <c r="AB25" s="9">
        <v>2684.5465446148469</v>
      </c>
      <c r="AC25" s="9">
        <v>6.6907856851414333</v>
      </c>
      <c r="AD25" s="15">
        <v>31.518538941447211</v>
      </c>
      <c r="AE25" t="e">
        <v>#N/A</v>
      </c>
      <c r="AF25" t="e">
        <v>#N/A</v>
      </c>
      <c r="AG25" s="11" t="e">
        <v>#N/A</v>
      </c>
      <c r="AH25" s="16">
        <v>96.88737053356904</v>
      </c>
      <c r="AK25" t="s">
        <v>1200</v>
      </c>
      <c r="AL25" t="s">
        <v>1200</v>
      </c>
      <c r="AM25">
        <v>17.076000000000001</v>
      </c>
      <c r="AN25">
        <v>917.83773409649416</v>
      </c>
      <c r="AO25">
        <v>125.93194594843671</v>
      </c>
      <c r="AP25">
        <v>68.835529762889422</v>
      </c>
      <c r="AQ25" t="s">
        <v>154</v>
      </c>
      <c r="AR25">
        <v>771.83617115194977</v>
      </c>
      <c r="AS25">
        <v>1524.2283452978779</v>
      </c>
      <c r="AT25">
        <v>420.95454090777349</v>
      </c>
      <c r="AU25">
        <v>26.590359009406139</v>
      </c>
      <c r="AV25">
        <v>1.978476125431246</v>
      </c>
      <c r="AW25" t="s">
        <v>154</v>
      </c>
      <c r="AX25">
        <v>0.59978362256500095</v>
      </c>
      <c r="AY25">
        <v>0.21979092711420689</v>
      </c>
      <c r="AZ25" t="s">
        <v>154</v>
      </c>
      <c r="BA25">
        <v>1.9457072788840211</v>
      </c>
      <c r="BB25">
        <v>3.090192260166245</v>
      </c>
      <c r="BC25">
        <v>0.38471556742593782</v>
      </c>
      <c r="BD25">
        <v>0.1947111275633038</v>
      </c>
      <c r="BE25">
        <v>0.15519175090046411</v>
      </c>
      <c r="BF25">
        <v>575.01980569034936</v>
      </c>
      <c r="BG25">
        <v>31.768727527151579</v>
      </c>
      <c r="BH25">
        <v>6.7203928412291405E-2</v>
      </c>
      <c r="BI25">
        <v>551103.26583987905</v>
      </c>
      <c r="BJ25">
        <v>22837.585188477649</v>
      </c>
      <c r="BK25">
        <v>1.651523042940134</v>
      </c>
      <c r="BL25">
        <v>1.0384801708523519</v>
      </c>
      <c r="BM25">
        <v>0.22112891112739369</v>
      </c>
      <c r="BN25">
        <v>8.5077386205611283E-2</v>
      </c>
      <c r="BO25">
        <v>5.7590392219659003E-2</v>
      </c>
      <c r="BP25">
        <v>1.397175529271401E-2</v>
      </c>
      <c r="BQ25">
        <v>4.2450385721401872E-3</v>
      </c>
      <c r="BR25">
        <v>10.83079810414856</v>
      </c>
      <c r="BS25">
        <v>0.79701083004000639</v>
      </c>
      <c r="BT25">
        <v>4.0119687738569783E-2</v>
      </c>
      <c r="BU25">
        <v>9.0983595499201805E-2</v>
      </c>
      <c r="BV25">
        <v>2.238301462814871E-2</v>
      </c>
      <c r="BW25">
        <v>4.2215876236923206E-3</v>
      </c>
      <c r="BX25">
        <v>0.96206932086774655</v>
      </c>
      <c r="BY25">
        <v>0.26853758141143652</v>
      </c>
      <c r="BZ25">
        <v>7.1934506576795745E-2</v>
      </c>
      <c r="CA25">
        <v>1.977718761527026</v>
      </c>
      <c r="CB25">
        <v>0.52050516980775252</v>
      </c>
      <c r="CC25">
        <v>9.8438557156833029E-2</v>
      </c>
      <c r="CD25">
        <v>0.70351740524556994</v>
      </c>
      <c r="CE25">
        <v>0.13624388536390991</v>
      </c>
      <c r="CF25">
        <v>1.1668771169468619E-2</v>
      </c>
      <c r="CG25">
        <v>11.406564391679771</v>
      </c>
      <c r="CH25">
        <v>1.2303902572387291</v>
      </c>
      <c r="CI25">
        <v>0.12388058623577181</v>
      </c>
      <c r="CJ25">
        <v>3.6824461018907031</v>
      </c>
      <c r="CK25">
        <v>0.37327650832490272</v>
      </c>
      <c r="CL25">
        <v>2.1531967891722278E-2</v>
      </c>
      <c r="CM25">
        <v>46.613795371349937</v>
      </c>
      <c r="CN25">
        <v>3.393232150672679</v>
      </c>
      <c r="CO25">
        <v>5.8510707741712888E-2</v>
      </c>
      <c r="CP25">
        <v>18.39101178625452</v>
      </c>
      <c r="CQ25">
        <v>1.0189223023544509</v>
      </c>
      <c r="CR25">
        <v>1.44700122346203E-2</v>
      </c>
      <c r="CS25">
        <v>91.630363046734061</v>
      </c>
      <c r="CT25">
        <v>5.3479336004521212</v>
      </c>
      <c r="CU25">
        <v>4.3112774768975883E-2</v>
      </c>
      <c r="CV25">
        <v>18.935840412099068</v>
      </c>
      <c r="CW25">
        <v>1.2339785981362821</v>
      </c>
      <c r="CX25">
        <v>1.3695494204472219E-2</v>
      </c>
      <c r="CY25">
        <v>181.64843819774879</v>
      </c>
      <c r="CZ25">
        <v>9.2427591472834383</v>
      </c>
      <c r="DA25">
        <v>6.5170496752519361E-2</v>
      </c>
      <c r="DB25">
        <v>41.48284050201768</v>
      </c>
      <c r="DC25">
        <v>2.1711626740917942</v>
      </c>
      <c r="DD25">
        <v>1.380390887996432E-2</v>
      </c>
      <c r="DE25">
        <v>11816.946668774201</v>
      </c>
      <c r="DF25">
        <v>624.30373671427196</v>
      </c>
      <c r="DG25">
        <v>0.25758515134756721</v>
      </c>
      <c r="DH25">
        <v>0.27502351692748489</v>
      </c>
      <c r="DI25">
        <v>7.5080267362246794E-2</v>
      </c>
      <c r="DJ25">
        <v>1.2376990300702551E-2</v>
      </c>
      <c r="DK25">
        <v>-0.73905082774995945</v>
      </c>
      <c r="DL25">
        <v>5.6616181337629099</v>
      </c>
      <c r="DM25">
        <v>10.81552098168194</v>
      </c>
      <c r="DN25">
        <v>160.45547262602571</v>
      </c>
      <c r="DO25">
        <v>7.4401157997416894</v>
      </c>
      <c r="DP25">
        <v>0.65899102360662276</v>
      </c>
      <c r="DQ25">
        <v>33.066712617478977</v>
      </c>
      <c r="DR25">
        <v>1.5495434659910321</v>
      </c>
      <c r="DS25">
        <v>0.39760045404593902</v>
      </c>
      <c r="DT25">
        <v>9.1863831117125567</v>
      </c>
      <c r="DU25">
        <v>0.47874970432470798</v>
      </c>
      <c r="DV25">
        <v>0.29915581475399639</v>
      </c>
      <c r="DW25">
        <v>38.466246929422582</v>
      </c>
      <c r="DX25">
        <v>2.0891764524589109</v>
      </c>
      <c r="DY25">
        <v>0.29472908156250222</v>
      </c>
      <c r="DZ25">
        <v>77.651829917573878</v>
      </c>
      <c r="EA25">
        <v>3.4711512199891441</v>
      </c>
      <c r="EB25">
        <v>0.1393110158735075</v>
      </c>
      <c r="EC25">
        <v>50.609975639636531</v>
      </c>
      <c r="ED25">
        <v>2.370334453037009</v>
      </c>
      <c r="EE25">
        <v>0.26957165403898042</v>
      </c>
      <c r="EH25">
        <v>366.254653305955</v>
      </c>
      <c r="EI25">
        <v>0.24299743552598729</v>
      </c>
      <c r="EJ25">
        <v>17.668512404810048</v>
      </c>
      <c r="EK25">
        <v>0.98042667563795061</v>
      </c>
      <c r="EL25">
        <v>2.1051845095574322</v>
      </c>
      <c r="EM25">
        <v>13.362964604912341</v>
      </c>
      <c r="EN25">
        <v>12.49586865445062</v>
      </c>
      <c r="EO25">
        <v>57.31941905366719</v>
      </c>
      <c r="EP25">
        <v>102.0068172268893</v>
      </c>
      <c r="EQ25">
        <v>189.48697305426811</v>
      </c>
      <c r="ER25">
        <v>336.83171769696918</v>
      </c>
      <c r="ES25">
        <v>572.68976904208785</v>
      </c>
      <c r="ET25">
        <v>766.63321506473972</v>
      </c>
      <c r="EU25">
        <v>1128.251168930117</v>
      </c>
      <c r="EV25">
        <v>1686.294329350312</v>
      </c>
      <c r="EX25">
        <v>36.198583893322002</v>
      </c>
      <c r="EY25">
        <v>53.27487904801189</v>
      </c>
      <c r="EZ25">
        <v>0.45150665143308399</v>
      </c>
      <c r="FA25">
        <v>0.47492114613125003</v>
      </c>
      <c r="FB25">
        <v>2.1537530136699409E-4</v>
      </c>
      <c r="FC25">
        <v>4.2393562171045909E-3</v>
      </c>
      <c r="FD25">
        <v>19.683576483455891</v>
      </c>
      <c r="FE25">
        <v>3.775968624261925</v>
      </c>
      <c r="FF25">
        <v>7.1695390469729663</v>
      </c>
      <c r="FG25">
        <v>0.42748415944561757</v>
      </c>
      <c r="FH25">
        <v>5.7169782529141594E-3</v>
      </c>
      <c r="FJ25">
        <f t="shared" si="0"/>
        <v>77.651829917573878</v>
      </c>
      <c r="FK25">
        <f t="shared" si="1"/>
        <v>126.30432977239334</v>
      </c>
    </row>
    <row r="26" spans="1:169" x14ac:dyDescent="0.25">
      <c r="A26" t="s">
        <v>1201</v>
      </c>
      <c r="B26" t="s">
        <v>1165</v>
      </c>
      <c r="C26" s="7">
        <v>1.885455457012243</v>
      </c>
      <c r="D26" s="8">
        <v>7.8359968359555058E-3</v>
      </c>
      <c r="E26" s="9">
        <v>49.515420442090921</v>
      </c>
      <c r="F26" s="10">
        <v>0.74074273105710431</v>
      </c>
      <c r="G26">
        <v>750.41783352208165</v>
      </c>
      <c r="H26" s="11">
        <v>116.6528151193513</v>
      </c>
      <c r="I26" s="7">
        <v>1.9824487684848069</v>
      </c>
      <c r="J26" s="7">
        <v>5.5032039279276669E-2</v>
      </c>
      <c r="K26" s="8">
        <v>0.18567413282215231</v>
      </c>
      <c r="L26" s="19">
        <v>1.870001853515484E-3</v>
      </c>
      <c r="M26">
        <v>0.20275173488793241</v>
      </c>
      <c r="N26" s="11">
        <v>1.090952512370053</v>
      </c>
      <c r="O26" s="12">
        <v>12.92563423549503</v>
      </c>
      <c r="P26" s="10">
        <v>0.43724980341140213</v>
      </c>
      <c r="Q26" s="8">
        <v>0.5046123991303173</v>
      </c>
      <c r="R26" s="13">
        <v>1.4011729165330391E-2</v>
      </c>
      <c r="S26" s="14">
        <v>0.2374834893286589</v>
      </c>
      <c r="T26" t="e">
        <v>#N/A</v>
      </c>
      <c r="U26" s="11" t="e">
        <v>#N/A</v>
      </c>
      <c r="V26" s="9">
        <v>2702.129745313975</v>
      </c>
      <c r="W26" s="9">
        <v>15.7513828031553</v>
      </c>
      <c r="X26" s="9">
        <v>16.603019623150679</v>
      </c>
      <c r="Y26" s="9">
        <v>2633.4543992251488</v>
      </c>
      <c r="Z26" s="9">
        <v>10.537215051600869</v>
      </c>
      <c r="AA26" s="9">
        <v>60.021950521978532</v>
      </c>
      <c r="AB26" s="9">
        <v>2673.635908665668</v>
      </c>
      <c r="AC26" s="9">
        <v>8.9611032218704896</v>
      </c>
      <c r="AD26" s="15">
        <v>32.084456449407831</v>
      </c>
      <c r="AE26" t="e">
        <v>#N/A</v>
      </c>
      <c r="AF26" t="e">
        <v>#N/A</v>
      </c>
      <c r="AG26" s="11" t="e">
        <v>#N/A</v>
      </c>
      <c r="AH26" s="16">
        <v>97.458473405730345</v>
      </c>
      <c r="AK26" t="s">
        <v>1202</v>
      </c>
      <c r="AL26" t="s">
        <v>1202</v>
      </c>
      <c r="AM26">
        <v>16.754000000000001</v>
      </c>
      <c r="AN26">
        <v>154.70076563372879</v>
      </c>
      <c r="AO26">
        <v>30.63249831614365</v>
      </c>
      <c r="AP26">
        <v>66.67629758338073</v>
      </c>
      <c r="AQ26" t="s">
        <v>154</v>
      </c>
      <c r="AR26">
        <v>664.94985359651514</v>
      </c>
      <c r="AS26">
        <v>1562.283176528312</v>
      </c>
      <c r="AT26">
        <v>291.03820184603768</v>
      </c>
      <c r="AU26">
        <v>16.59335219784046</v>
      </c>
      <c r="AV26">
        <v>1.919005822729847</v>
      </c>
      <c r="AW26">
        <v>26.461541946782759</v>
      </c>
      <c r="AX26">
        <v>2.0046791837911129</v>
      </c>
      <c r="AY26">
        <v>0.19957659319863219</v>
      </c>
      <c r="AZ26">
        <v>31.047017566310579</v>
      </c>
      <c r="BA26">
        <v>2.4768993282821432</v>
      </c>
      <c r="BB26">
        <v>3.0988964458070272</v>
      </c>
      <c r="BC26">
        <v>0.58832195646803742</v>
      </c>
      <c r="BD26">
        <v>0.1812449997721261</v>
      </c>
      <c r="BE26">
        <v>0.1337523174750179</v>
      </c>
      <c r="BF26">
        <v>485.98342467656261</v>
      </c>
      <c r="BG26">
        <v>34.165369712377689</v>
      </c>
      <c r="BH26">
        <v>7.0188611940830758E-2</v>
      </c>
      <c r="BI26">
        <v>537771.85063333949</v>
      </c>
      <c r="BJ26">
        <v>32273.894467065031</v>
      </c>
      <c r="BK26">
        <v>4.4831393202724108</v>
      </c>
      <c r="BL26">
        <v>0.80306158605477906</v>
      </c>
      <c r="BM26">
        <v>0.1878863681913093</v>
      </c>
      <c r="BN26">
        <v>7.7624334478553284E-2</v>
      </c>
      <c r="BO26">
        <v>1.651706335233202</v>
      </c>
      <c r="BP26">
        <v>0.19222102772986491</v>
      </c>
      <c r="BQ26">
        <v>5.8642768319823822E-3</v>
      </c>
      <c r="BR26">
        <v>21.139023263862629</v>
      </c>
      <c r="BS26">
        <v>1.7653273784473409</v>
      </c>
      <c r="BT26">
        <v>7.2676807701380311E-2</v>
      </c>
      <c r="BU26">
        <v>2.129080565321106</v>
      </c>
      <c r="BV26">
        <v>0.2816451993025833</v>
      </c>
      <c r="BW26">
        <v>7.7873895501270711E-3</v>
      </c>
      <c r="BX26">
        <v>16.441378477714281</v>
      </c>
      <c r="BY26">
        <v>1.739093698930851</v>
      </c>
      <c r="BZ26">
        <v>3.6726348738762821E-2</v>
      </c>
      <c r="CA26">
        <v>9.9288881719010575</v>
      </c>
      <c r="CB26">
        <v>1.316232224339946</v>
      </c>
      <c r="CC26">
        <v>9.5528086861560474E-2</v>
      </c>
      <c r="CD26">
        <v>3.067094484102121</v>
      </c>
      <c r="CE26">
        <v>0.33606052077957971</v>
      </c>
      <c r="CF26">
        <v>1.132529089356714E-2</v>
      </c>
      <c r="CG26">
        <v>22.158603659698539</v>
      </c>
      <c r="CH26">
        <v>1.6567446091968789</v>
      </c>
      <c r="CI26">
        <v>0.14382965125942421</v>
      </c>
      <c r="CJ26">
        <v>4.6368192523435932</v>
      </c>
      <c r="CK26">
        <v>0.43178956837941401</v>
      </c>
      <c r="CL26">
        <v>1.7467081478395749E-2</v>
      </c>
      <c r="CM26">
        <v>46.272903997761063</v>
      </c>
      <c r="CN26">
        <v>3.189318512808839</v>
      </c>
      <c r="CO26">
        <v>5.6795448936512991E-2</v>
      </c>
      <c r="CP26">
        <v>15.36840829099566</v>
      </c>
      <c r="CQ26">
        <v>1.115268724564549</v>
      </c>
      <c r="CR26">
        <v>1.403975255723957E-2</v>
      </c>
      <c r="CS26">
        <v>68.453677065782031</v>
      </c>
      <c r="CT26">
        <v>4.2045792997474107</v>
      </c>
      <c r="CU26">
        <v>7.9562610238038928E-2</v>
      </c>
      <c r="CV26">
        <v>14.710318333256019</v>
      </c>
      <c r="CW26">
        <v>1.2556111918525461</v>
      </c>
      <c r="CX26">
        <v>1.329319631951109E-2</v>
      </c>
      <c r="CY26">
        <v>143.39003779467481</v>
      </c>
      <c r="CZ26">
        <v>9.3365823067788156</v>
      </c>
      <c r="DA26">
        <v>0.1202453522468912</v>
      </c>
      <c r="DB26">
        <v>34.158930673664649</v>
      </c>
      <c r="DC26">
        <v>2.3098454587756159</v>
      </c>
      <c r="DD26">
        <v>1.339899116180291E-2</v>
      </c>
      <c r="DE26">
        <v>9045.161652486102</v>
      </c>
      <c r="DF26">
        <v>538.61639790338234</v>
      </c>
      <c r="DG26">
        <v>0.13154816873905761</v>
      </c>
      <c r="DH26">
        <v>0.2238356900814466</v>
      </c>
      <c r="DI26">
        <v>4.8141194624024219E-2</v>
      </c>
      <c r="DJ26">
        <v>1.201312088041671E-2</v>
      </c>
      <c r="DK26">
        <v>-0.2027519849226069</v>
      </c>
      <c r="DL26">
        <v>4.6918074001456116</v>
      </c>
      <c r="DM26">
        <v>10.75822785856405</v>
      </c>
      <c r="DN26">
        <v>102.0798424877116</v>
      </c>
      <c r="DO26">
        <v>5.5539453329644033</v>
      </c>
      <c r="DP26">
        <v>0.68648856950014348</v>
      </c>
      <c r="DQ26">
        <v>20.791205018192969</v>
      </c>
      <c r="DR26">
        <v>1.0904592059587821</v>
      </c>
      <c r="DS26">
        <v>0.36810502880031049</v>
      </c>
      <c r="DT26">
        <v>9.5025726912899859</v>
      </c>
      <c r="DU26">
        <v>0.71826177802137314</v>
      </c>
      <c r="DV26">
        <v>0.30604537907589202</v>
      </c>
      <c r="DW26">
        <v>36.678016539523632</v>
      </c>
      <c r="DX26">
        <v>2.325311783219373</v>
      </c>
      <c r="DY26">
        <v>0.34139798319375497</v>
      </c>
      <c r="DZ26">
        <v>49.515420442090921</v>
      </c>
      <c r="EA26">
        <v>2.9822358138552101</v>
      </c>
      <c r="EB26">
        <v>0.1448745640894433</v>
      </c>
      <c r="EC26">
        <v>34.089348647642701</v>
      </c>
      <c r="ED26">
        <v>1.92643236543775</v>
      </c>
      <c r="EE26">
        <v>0.31317501170810452</v>
      </c>
      <c r="EH26">
        <v>309.54358259653668</v>
      </c>
      <c r="EI26">
        <v>6.9692250431780698</v>
      </c>
      <c r="EJ26">
        <v>34.484540397818328</v>
      </c>
      <c r="EK26">
        <v>22.942678505615358</v>
      </c>
      <c r="EL26">
        <v>35.976758156924028</v>
      </c>
      <c r="EM26">
        <v>67.087082242574724</v>
      </c>
      <c r="EN26">
        <v>54.477699540002163</v>
      </c>
      <c r="EO26">
        <v>111.3497671341635</v>
      </c>
      <c r="EP26">
        <v>128.4437466023156</v>
      </c>
      <c r="EQ26">
        <v>188.10123576325631</v>
      </c>
      <c r="ER26">
        <v>281.47267932226492</v>
      </c>
      <c r="ES26">
        <v>427.83548166113769</v>
      </c>
      <c r="ET26">
        <v>595.55944669052712</v>
      </c>
      <c r="EU26">
        <v>890.62135276195534</v>
      </c>
      <c r="EV26">
        <v>1388.5744176286439</v>
      </c>
      <c r="EX26">
        <v>2.727156984892591</v>
      </c>
      <c r="EY26">
        <v>1.787389871266033</v>
      </c>
      <c r="EZ26">
        <v>0.63031065923475005</v>
      </c>
      <c r="FA26">
        <v>0.65396599907420672</v>
      </c>
      <c r="FB26">
        <v>7.8251268303476205E-3</v>
      </c>
      <c r="FC26">
        <v>6.2588591090459722E-2</v>
      </c>
      <c r="FD26">
        <v>7.9984123513151184</v>
      </c>
      <c r="FE26">
        <v>3.5877280596430841</v>
      </c>
      <c r="FF26">
        <v>2.3423703084114589</v>
      </c>
      <c r="FG26">
        <v>0.34531980884888103</v>
      </c>
      <c r="FH26">
        <v>5.6005396079517808E-3</v>
      </c>
      <c r="FJ26">
        <f t="shared" si="0"/>
        <v>49.515420442090921</v>
      </c>
      <c r="FK26">
        <f t="shared" si="1"/>
        <v>80.539145039789631</v>
      </c>
      <c r="FL26">
        <f t="shared" si="2"/>
        <v>0.45790336541747961</v>
      </c>
      <c r="FM26">
        <f t="shared" si="3"/>
        <v>0.92777379409109528</v>
      </c>
    </row>
    <row r="27" spans="1:169" x14ac:dyDescent="0.25">
      <c r="O27" s="2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1FD23-40C5-434E-99A5-24B2D4EEEA41}">
  <dimension ref="A1:FM27"/>
  <sheetViews>
    <sheetView workbookViewId="0">
      <selection activeCell="A2" sqref="A2"/>
    </sheetView>
  </sheetViews>
  <sheetFormatPr defaultColWidth="11.42578125" defaultRowHeight="15" x14ac:dyDescent="0.25"/>
  <sheetData>
    <row r="1" spans="1:169" x14ac:dyDescent="0.25">
      <c r="A1" t="s">
        <v>3135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3098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s="32" customFormat="1" ht="15.75" thickTop="1" x14ac:dyDescent="0.25">
      <c r="A5" s="32" t="s">
        <v>1203</v>
      </c>
      <c r="B5" s="32" t="s">
        <v>1204</v>
      </c>
      <c r="C5" s="33">
        <v>2.552354038052707</v>
      </c>
      <c r="D5" s="34">
        <v>2.5470512588852919E-2</v>
      </c>
      <c r="E5" s="35">
        <v>172.08962149908149</v>
      </c>
      <c r="F5" s="36">
        <v>0.75517341165008678</v>
      </c>
      <c r="G5" s="32">
        <v>555.27802806225657</v>
      </c>
      <c r="H5" s="37">
        <v>57.559996506134027</v>
      </c>
      <c r="I5" s="33">
        <v>2.0368405791650899</v>
      </c>
      <c r="J5" s="33">
        <v>6.242391031411481E-2</v>
      </c>
      <c r="K5" s="34">
        <v>0.1843595951862001</v>
      </c>
      <c r="L5" s="38">
        <v>6.9185530823462945E-4</v>
      </c>
      <c r="M5" s="32">
        <v>0.162830536852555</v>
      </c>
      <c r="N5" s="37">
        <v>1.38029818261307</v>
      </c>
      <c r="O5" s="39">
        <v>12.478808337726219</v>
      </c>
      <c r="P5" s="36">
        <v>0.44496137852644518</v>
      </c>
      <c r="Q5" s="34">
        <v>0.49155903756088187</v>
      </c>
      <c r="R5" s="40">
        <v>1.556502269762357E-2</v>
      </c>
      <c r="S5" s="41">
        <v>0.91153409114503026</v>
      </c>
      <c r="T5" s="32" t="e">
        <v>#N/A</v>
      </c>
      <c r="U5" s="37" t="e">
        <v>#N/A</v>
      </c>
      <c r="V5" s="35">
        <v>2691.5681793391609</v>
      </c>
      <c r="W5" s="35">
        <v>4.5281109849228161</v>
      </c>
      <c r="X5" s="35">
        <v>6.2177901209240387</v>
      </c>
      <c r="Y5" s="35">
        <v>2576.9772878887288</v>
      </c>
      <c r="Z5" s="35">
        <v>15.271862294160369</v>
      </c>
      <c r="AA5" s="35">
        <v>66.894135162428853</v>
      </c>
      <c r="AB5" s="35">
        <v>2640.653441404253</v>
      </c>
      <c r="AC5" s="35">
        <v>6.3080885096759571</v>
      </c>
      <c r="AD5" s="42">
        <v>33.176215936304878</v>
      </c>
      <c r="AE5" s="32" t="e">
        <v>#N/A</v>
      </c>
      <c r="AF5" s="32" t="e">
        <v>#N/A</v>
      </c>
      <c r="AG5" s="37" t="e">
        <v>#N/A</v>
      </c>
      <c r="AH5" s="43">
        <v>95.742597481644808</v>
      </c>
      <c r="AK5" s="32" t="s">
        <v>1205</v>
      </c>
      <c r="AL5" s="32" t="s">
        <v>1205</v>
      </c>
      <c r="AM5" s="32">
        <v>25.933</v>
      </c>
      <c r="AN5" s="32">
        <v>145.89996262251029</v>
      </c>
      <c r="AO5" s="32">
        <v>43.510394416919397</v>
      </c>
      <c r="AP5" s="32">
        <v>85.743932408334544</v>
      </c>
      <c r="AQ5" s="32">
        <v>8122.7992851624313</v>
      </c>
      <c r="AR5" s="32">
        <v>846.04621292725608</v>
      </c>
      <c r="AS5" s="32">
        <v>1482.876123674097</v>
      </c>
      <c r="AT5" s="32">
        <v>259.74309670252688</v>
      </c>
      <c r="AU5" s="32">
        <v>11.782340409430001</v>
      </c>
      <c r="AV5" s="32">
        <v>1.692734490862615</v>
      </c>
      <c r="AW5" s="32">
        <v>33.869807116840363</v>
      </c>
      <c r="AX5" s="32">
        <v>3.7385540873641969</v>
      </c>
      <c r="AY5" s="32">
        <v>1.164951428913283</v>
      </c>
      <c r="AZ5" s="32">
        <v>2636.783848157701</v>
      </c>
      <c r="BA5" s="32">
        <v>154.09850347054089</v>
      </c>
      <c r="BB5" s="32">
        <v>42.74054493463958</v>
      </c>
      <c r="BC5" s="32">
        <v>71.01217248877218</v>
      </c>
      <c r="BD5" s="32">
        <v>3.8859940140434719</v>
      </c>
      <c r="BE5" s="32">
        <v>0.16829265171483479</v>
      </c>
      <c r="BF5" s="32">
        <v>457.9389999872455</v>
      </c>
      <c r="BG5" s="32">
        <v>23.520660177556302</v>
      </c>
      <c r="BH5" s="32">
        <v>5.3449412429299022E-2</v>
      </c>
      <c r="BI5" s="32">
        <v>476562.51327122177</v>
      </c>
      <c r="BJ5" s="32">
        <v>18926.761198666361</v>
      </c>
      <c r="BK5" s="32">
        <v>5.2553245488481553</v>
      </c>
      <c r="BL5" s="32">
        <v>1.5860211766730239</v>
      </c>
      <c r="BM5" s="32">
        <v>0.21557908452054231</v>
      </c>
      <c r="BN5" s="32">
        <v>0.10458320135763149</v>
      </c>
      <c r="BO5" s="32">
        <v>0.54709943669113215</v>
      </c>
      <c r="BP5" s="32">
        <v>3.5987705078970082E-2</v>
      </c>
      <c r="BQ5" s="32">
        <v>6.0074323713438351E-3</v>
      </c>
      <c r="BR5" s="32">
        <v>10.425135738687491</v>
      </c>
      <c r="BS5" s="32">
        <v>0.68817152745719035</v>
      </c>
      <c r="BT5" s="32">
        <v>5.2372639635170193E-2</v>
      </c>
      <c r="BU5" s="32">
        <v>0.31689023634291741</v>
      </c>
      <c r="BV5" s="32">
        <v>2.1389731186567462E-2</v>
      </c>
      <c r="BW5" s="32">
        <v>8.6953096139146847E-3</v>
      </c>
      <c r="BX5" s="32">
        <v>1.7898776467159261</v>
      </c>
      <c r="BY5" s="32">
        <v>0.20277758550365171</v>
      </c>
      <c r="BZ5" s="32">
        <v>2.5317171486665291E-2</v>
      </c>
      <c r="CA5" s="32">
        <v>1.7760446110656309</v>
      </c>
      <c r="CB5" s="32">
        <v>0.26033303529166801</v>
      </c>
      <c r="CC5" s="32">
        <v>8.9374568516309358E-2</v>
      </c>
      <c r="CD5" s="32">
        <v>0.52016100471372129</v>
      </c>
      <c r="CE5" s="32">
        <v>9.0553278588810099E-2</v>
      </c>
      <c r="CF5" s="32">
        <v>1.7391990159223929E-2</v>
      </c>
      <c r="CG5" s="32">
        <v>10.01551244614406</v>
      </c>
      <c r="CH5" s="32">
        <v>1.1218269132326399</v>
      </c>
      <c r="CI5" s="32">
        <v>9.5107544306370043E-2</v>
      </c>
      <c r="CJ5" s="32">
        <v>3.3633947334335241</v>
      </c>
      <c r="CK5" s="32">
        <v>0.26657378289191153</v>
      </c>
      <c r="CL5" s="32">
        <v>1.376808352141597E-2</v>
      </c>
      <c r="CM5" s="32">
        <v>38.951574016023628</v>
      </c>
      <c r="CN5" s="32">
        <v>2.9224808645501148</v>
      </c>
      <c r="CO5" s="32">
        <v>3.8841024044667383E-2</v>
      </c>
      <c r="CP5" s="32">
        <v>15.2068168688398</v>
      </c>
      <c r="CQ5" s="32">
        <v>1.018818242161655</v>
      </c>
      <c r="CR5" s="32">
        <v>9.6497454101256812E-3</v>
      </c>
      <c r="CS5" s="32">
        <v>74.826305868426431</v>
      </c>
      <c r="CT5" s="32">
        <v>5.1612133553822126</v>
      </c>
      <c r="CU5" s="32">
        <v>6.1586226141232887E-2</v>
      </c>
      <c r="CV5" s="32">
        <v>15.53127156906058</v>
      </c>
      <c r="CW5" s="32">
        <v>0.91597567412189151</v>
      </c>
      <c r="CX5" s="32">
        <v>2.481457752918698E-2</v>
      </c>
      <c r="CY5" s="32">
        <v>154.6028333351093</v>
      </c>
      <c r="CZ5" s="32">
        <v>7.8407676428978634</v>
      </c>
      <c r="DA5" s="32">
        <v>4.3172037806255482E-2</v>
      </c>
      <c r="DB5" s="32">
        <v>32.578292967470738</v>
      </c>
      <c r="DC5" s="32">
        <v>1.6685335092865969</v>
      </c>
      <c r="DD5" s="32">
        <v>9.1065343360090568E-3</v>
      </c>
      <c r="DE5" s="32">
        <v>10942.467266417951</v>
      </c>
      <c r="DF5" s="32">
        <v>678.91336105582741</v>
      </c>
      <c r="DG5" s="32">
        <v>8.9459315364856046E-2</v>
      </c>
      <c r="DH5" s="32">
        <v>0.64655852748738485</v>
      </c>
      <c r="DI5" s="32">
        <v>9.4312190893303505E-2</v>
      </c>
      <c r="DJ5" s="32">
        <v>8.2680843706305959E-3</v>
      </c>
      <c r="DK5" s="32">
        <v>-1.9013128200686631</v>
      </c>
      <c r="DL5" s="32">
        <v>3.6325492394363739</v>
      </c>
      <c r="DM5" s="32">
        <v>8.5648668960812095</v>
      </c>
      <c r="DN5" s="32">
        <v>342.09933242717631</v>
      </c>
      <c r="DO5" s="32">
        <v>15.260517014909111</v>
      </c>
      <c r="DP5" s="32">
        <v>0.50912704705311107</v>
      </c>
      <c r="DQ5" s="32">
        <v>69.388802759339697</v>
      </c>
      <c r="DR5" s="32">
        <v>3.1321779263315999</v>
      </c>
      <c r="DS5" s="32">
        <v>0.30990933192534531</v>
      </c>
      <c r="DT5" s="32">
        <v>25.752909376664508</v>
      </c>
      <c r="DU5" s="32">
        <v>1.870108303699723</v>
      </c>
      <c r="DV5" s="32">
        <v>0.24357325563974869</v>
      </c>
      <c r="DW5" s="32">
        <v>104.6192613537651</v>
      </c>
      <c r="DX5" s="32">
        <v>8.5992603150030718</v>
      </c>
      <c r="DY5" s="32">
        <v>0.24521938185703479</v>
      </c>
      <c r="DZ5" s="32">
        <v>172.08962149908149</v>
      </c>
      <c r="EA5" s="32">
        <v>7.4969507763741623</v>
      </c>
      <c r="EB5" s="32">
        <v>0.1227536445000899</v>
      </c>
      <c r="EC5" s="32">
        <v>111.061200339667</v>
      </c>
      <c r="ED5" s="32">
        <v>5.2708807896406897</v>
      </c>
      <c r="EE5" s="32">
        <v>0.23488241726487299</v>
      </c>
      <c r="EH5" s="32">
        <v>291.68089171162131</v>
      </c>
      <c r="EI5" s="32">
        <v>2.3084364417347349</v>
      </c>
      <c r="EJ5" s="32">
        <v>17.006746718902921</v>
      </c>
      <c r="EK5" s="32">
        <v>3.414765477833162</v>
      </c>
      <c r="EL5" s="32">
        <v>3.9165812838422882</v>
      </c>
      <c r="EM5" s="32">
        <v>12.00030142611913</v>
      </c>
      <c r="EN5" s="32">
        <v>9.2390942222685855</v>
      </c>
      <c r="EO5" s="32">
        <v>50.329208272080677</v>
      </c>
      <c r="EP5" s="32">
        <v>93.168829180984034</v>
      </c>
      <c r="EQ5" s="32">
        <v>158.3397317724538</v>
      </c>
      <c r="ER5" s="32">
        <v>278.51312946593038</v>
      </c>
      <c r="ES5" s="32">
        <v>467.66441167766521</v>
      </c>
      <c r="ET5" s="32">
        <v>628.7964198000235</v>
      </c>
      <c r="EU5" s="32">
        <v>960.26604555968527</v>
      </c>
      <c r="EV5" s="32">
        <v>1324.3208523362091</v>
      </c>
      <c r="EX5" s="32">
        <v>6.057338472955947</v>
      </c>
      <c r="EY5" s="32">
        <v>13.304516922860209</v>
      </c>
      <c r="EZ5" s="32">
        <v>0.37594409650020733</v>
      </c>
      <c r="FA5" s="32">
        <v>0.38881625561680522</v>
      </c>
      <c r="FB5" s="32">
        <v>2.403955083499049E-3</v>
      </c>
      <c r="FC5" s="32">
        <v>4.5866734665391172E-2</v>
      </c>
      <c r="FD5" s="32">
        <v>19.07969702937643</v>
      </c>
      <c r="FE5" s="32">
        <v>2.4530202746478649</v>
      </c>
      <c r="FF5" s="32">
        <v>16.507182813981021</v>
      </c>
      <c r="FG5" s="32">
        <v>1.113107811718228</v>
      </c>
      <c r="FH5" s="32">
        <v>1.0258681179763659E-2</v>
      </c>
      <c r="FJ5">
        <f>DZ5</f>
        <v>172.08962149908149</v>
      </c>
      <c r="FK5">
        <f>FJ5*(EXP(2732*0.000000000155125*1000000)+0.0072*EXP(2732*0.00000000098485*1000000))</f>
        <v>281.1757031677493</v>
      </c>
      <c r="FL5">
        <f>(BR5/FK5)*((FK5/AW5)^0.5)</f>
        <v>0.1068283355018495</v>
      </c>
      <c r="FM5">
        <f>((3.998*LOG(FL5))+2.284)</f>
        <v>-1.5993115262013338</v>
      </c>
    </row>
    <row r="6" spans="1:169" x14ac:dyDescent="0.25">
      <c r="A6" t="s">
        <v>1206</v>
      </c>
      <c r="B6" t="s">
        <v>1204</v>
      </c>
      <c r="C6" s="7">
        <v>2.714173425821464</v>
      </c>
      <c r="D6" s="8">
        <v>1.4030268023926E-2</v>
      </c>
      <c r="E6" s="9">
        <v>93.33135923610547</v>
      </c>
      <c r="F6" s="10">
        <v>0.44007624623068992</v>
      </c>
      <c r="G6">
        <v>522.03272517266362</v>
      </c>
      <c r="H6" s="11">
        <v>109.77152972062601</v>
      </c>
      <c r="I6" s="7">
        <v>1.9257928645671141</v>
      </c>
      <c r="J6" s="7">
        <v>6.0531258772835807E-2</v>
      </c>
      <c r="K6" s="8">
        <v>0.18464986253908491</v>
      </c>
      <c r="L6" s="19">
        <v>9.4226601867742168E-4</v>
      </c>
      <c r="M6">
        <v>9.4443814143367638E-2</v>
      </c>
      <c r="N6" s="11">
        <v>0.79181627209232264</v>
      </c>
      <c r="O6" s="12">
        <v>13.215870218667741</v>
      </c>
      <c r="P6" s="10">
        <v>0.47145776741619072</v>
      </c>
      <c r="Q6" s="8">
        <v>0.51969996764188942</v>
      </c>
      <c r="R6" s="13">
        <v>1.6206575017255521E-2</v>
      </c>
      <c r="S6" s="14">
        <v>0.82159681831139109</v>
      </c>
      <c r="T6" t="e">
        <v>#N/A</v>
      </c>
      <c r="U6" s="11" t="e">
        <v>#N/A</v>
      </c>
      <c r="V6" s="9">
        <v>2693.910226117463</v>
      </c>
      <c r="W6" s="9">
        <v>7.278593084764303</v>
      </c>
      <c r="X6" s="9">
        <v>8.4273524107709701</v>
      </c>
      <c r="Y6" s="9">
        <v>2697.5952183098689</v>
      </c>
      <c r="Z6" s="9">
        <v>13.168245375037021</v>
      </c>
      <c r="AA6" s="9">
        <v>68.832457028922519</v>
      </c>
      <c r="AB6" s="9">
        <v>2694.5681980081681</v>
      </c>
      <c r="AC6" s="9">
        <v>7.38023140907735</v>
      </c>
      <c r="AD6" s="15">
        <v>33.723600011305322</v>
      </c>
      <c r="AE6" t="e">
        <v>#N/A</v>
      </c>
      <c r="AF6" t="e">
        <v>#N/A</v>
      </c>
      <c r="AG6" s="11" t="e">
        <v>#N/A</v>
      </c>
      <c r="AH6" s="16">
        <v>100.13678971766321</v>
      </c>
      <c r="AK6" t="s">
        <v>1207</v>
      </c>
      <c r="AL6" t="s">
        <v>1207</v>
      </c>
      <c r="AM6">
        <v>25.010999999999999</v>
      </c>
      <c r="AN6">
        <v>116.36663748836391</v>
      </c>
      <c r="AO6">
        <v>53.554445582926519</v>
      </c>
      <c r="AP6">
        <v>100.05868033272171</v>
      </c>
      <c r="AQ6">
        <v>7982.7883215003394</v>
      </c>
      <c r="AR6">
        <v>770.90165721282153</v>
      </c>
      <c r="AS6">
        <v>1641.5199819209199</v>
      </c>
      <c r="AT6">
        <v>308.93054549435152</v>
      </c>
      <c r="AU6">
        <v>11.795630183767059</v>
      </c>
      <c r="AV6">
        <v>1.99753165551448</v>
      </c>
      <c r="AW6">
        <v>39.44735145041269</v>
      </c>
      <c r="AX6">
        <v>1.93841649999942</v>
      </c>
      <c r="AY6">
        <v>1.4316847715130621</v>
      </c>
      <c r="AZ6">
        <v>2375.777763199761</v>
      </c>
      <c r="BA6">
        <v>98.644372893817064</v>
      </c>
      <c r="BB6">
        <v>53.559628295005247</v>
      </c>
      <c r="BC6">
        <v>64.002703835754232</v>
      </c>
      <c r="BD6">
        <v>2.2815529153164129</v>
      </c>
      <c r="BE6">
        <v>0.14207748538260309</v>
      </c>
      <c r="BF6">
        <v>556.12290065496393</v>
      </c>
      <c r="BG6">
        <v>26.022533590779041</v>
      </c>
      <c r="BH6">
        <v>4.4288653609391201E-2</v>
      </c>
      <c r="BI6">
        <v>507039.16924619448</v>
      </c>
      <c r="BJ6">
        <v>25848.14233577481</v>
      </c>
      <c r="BK6">
        <v>10.50537662341139</v>
      </c>
      <c r="BL6">
        <v>1.337656580404291</v>
      </c>
      <c r="BM6">
        <v>0.18828730834573029</v>
      </c>
      <c r="BN6">
        <v>1.931057619608011E-2</v>
      </c>
      <c r="BO6">
        <v>0.59004886539293544</v>
      </c>
      <c r="BP6">
        <v>2.4314511238586321E-2</v>
      </c>
      <c r="BQ6">
        <v>6.8561262231990839E-3</v>
      </c>
      <c r="BR6">
        <v>7.5810769392286677</v>
      </c>
      <c r="BS6">
        <v>0.45076865908373043</v>
      </c>
      <c r="BT6">
        <v>1.5625336513501009E-2</v>
      </c>
      <c r="BU6">
        <v>0.30332645900065081</v>
      </c>
      <c r="BV6">
        <v>2.0619830446507961E-2</v>
      </c>
      <c r="BW6">
        <v>1.150723469449688E-2</v>
      </c>
      <c r="BX6">
        <v>1.8220902107958341</v>
      </c>
      <c r="BY6">
        <v>0.20978834777244729</v>
      </c>
      <c r="BZ6">
        <v>2.7955200122009919E-2</v>
      </c>
      <c r="CA6">
        <v>1.9486726790532229</v>
      </c>
      <c r="CB6">
        <v>0.28698339141881252</v>
      </c>
      <c r="CC6">
        <v>8.1757892928156481E-2</v>
      </c>
      <c r="CD6">
        <v>0.49468969132995461</v>
      </c>
      <c r="CE6">
        <v>7.4878580188255744E-2</v>
      </c>
      <c r="CF6">
        <v>2.228544709390155E-2</v>
      </c>
      <c r="CG6">
        <v>11.50372919371458</v>
      </c>
      <c r="CH6">
        <v>1.12264282279227</v>
      </c>
      <c r="CI6">
        <v>0.1218769082490056</v>
      </c>
      <c r="CJ6">
        <v>4.0262359405673687</v>
      </c>
      <c r="CK6">
        <v>0.27780260807294821</v>
      </c>
      <c r="CL6">
        <v>6.8879545241640914E-3</v>
      </c>
      <c r="CM6">
        <v>44.684824970385378</v>
      </c>
      <c r="CN6">
        <v>2.4720455993259951</v>
      </c>
      <c r="CO6">
        <v>4.2886653675309347E-2</v>
      </c>
      <c r="CP6">
        <v>18.258864623324438</v>
      </c>
      <c r="CQ6">
        <v>0.96883256040481325</v>
      </c>
      <c r="CR6">
        <v>1.064608045784623E-2</v>
      </c>
      <c r="CS6">
        <v>88.441101628048258</v>
      </c>
      <c r="CT6">
        <v>4.4776325615159358</v>
      </c>
      <c r="CU6">
        <v>3.0805168112420699E-2</v>
      </c>
      <c r="CV6">
        <v>19.400741474500911</v>
      </c>
      <c r="CW6">
        <v>0.94512096516674693</v>
      </c>
      <c r="CX6">
        <v>1.0115696615099781E-2</v>
      </c>
      <c r="CY6">
        <v>182.5274157324865</v>
      </c>
      <c r="CZ6">
        <v>8.5571854111134424</v>
      </c>
      <c r="DA6">
        <v>0.12209159371026081</v>
      </c>
      <c r="DB6">
        <v>38.972444200048933</v>
      </c>
      <c r="DC6">
        <v>1.6135577581949561</v>
      </c>
      <c r="DD6">
        <v>1.005814480124045E-2</v>
      </c>
      <c r="DE6">
        <v>10846.77485737604</v>
      </c>
      <c r="DF6">
        <v>538.01717979008458</v>
      </c>
      <c r="DG6">
        <v>9.8711870661554485E-2</v>
      </c>
      <c r="DH6">
        <v>0.56155725368133547</v>
      </c>
      <c r="DI6">
        <v>8.658742528063447E-2</v>
      </c>
      <c r="DJ6">
        <v>2.3382437629700568E-2</v>
      </c>
      <c r="DK6">
        <v>-0.95537358390448379</v>
      </c>
      <c r="DL6">
        <v>4.3999304688521343</v>
      </c>
      <c r="DM6">
        <v>10.327392570299621</v>
      </c>
      <c r="DN6">
        <v>197.15722135850459</v>
      </c>
      <c r="DO6">
        <v>7.8829718260493173</v>
      </c>
      <c r="DP6">
        <v>0.61163872660060925</v>
      </c>
      <c r="DQ6">
        <v>40.043345993473267</v>
      </c>
      <c r="DR6">
        <v>1.6612629179180021</v>
      </c>
      <c r="DS6">
        <v>0.39776379313116988</v>
      </c>
      <c r="DT6">
        <v>8.4374572716301532</v>
      </c>
      <c r="DU6">
        <v>0.30326439556767909</v>
      </c>
      <c r="DV6">
        <v>0.2649982533321199</v>
      </c>
      <c r="DW6">
        <v>30.112640383884951</v>
      </c>
      <c r="DX6">
        <v>1.1173741183847581</v>
      </c>
      <c r="DY6">
        <v>0.29084345886816182</v>
      </c>
      <c r="DZ6">
        <v>93.33135923610547</v>
      </c>
      <c r="EA6">
        <v>3.271616090155403</v>
      </c>
      <c r="EB6">
        <v>0.15083886609350469</v>
      </c>
      <c r="EC6">
        <v>60.752035242735722</v>
      </c>
      <c r="ED6">
        <v>2.4114943010395069</v>
      </c>
      <c r="EE6">
        <v>0.2819933604900543</v>
      </c>
      <c r="EH6">
        <v>354.21840806048658</v>
      </c>
      <c r="EI6">
        <v>2.489657659885804</v>
      </c>
      <c r="EJ6">
        <v>12.36717282092768</v>
      </c>
      <c r="EK6">
        <v>3.2686040840587371</v>
      </c>
      <c r="EL6">
        <v>3.9870682949580618</v>
      </c>
      <c r="EM6">
        <v>13.166707290900151</v>
      </c>
      <c r="EN6">
        <v>8.786673025398839</v>
      </c>
      <c r="EO6">
        <v>57.807684390525523</v>
      </c>
      <c r="EP6">
        <v>111.53008145615981</v>
      </c>
      <c r="EQ6">
        <v>181.64562996091621</v>
      </c>
      <c r="ER6">
        <v>334.41143998762709</v>
      </c>
      <c r="ES6">
        <v>552.75688517530159</v>
      </c>
      <c r="ET6">
        <v>785.45512042513803</v>
      </c>
      <c r="EU6">
        <v>1133.710656723518</v>
      </c>
      <c r="EV6">
        <v>1584.245699188981</v>
      </c>
      <c r="EX6">
        <v>4.3353029715746514</v>
      </c>
      <c r="EY6">
        <v>10.243308696540399</v>
      </c>
      <c r="EZ6">
        <v>0.31848801090428369</v>
      </c>
      <c r="FA6">
        <v>0.32737260818553338</v>
      </c>
      <c r="FB6">
        <v>2.196025630632282E-3</v>
      </c>
      <c r="FC6">
        <v>4.306793614265321E-2</v>
      </c>
      <c r="FD6">
        <v>19.611763880120581</v>
      </c>
      <c r="FE6">
        <v>2.382048440537758</v>
      </c>
      <c r="FF6">
        <v>12.31109511013635</v>
      </c>
      <c r="FG6">
        <v>0.51132789483467289</v>
      </c>
      <c r="FH6">
        <v>7.3285241838123138E-3</v>
      </c>
      <c r="FJ6">
        <f t="shared" ref="FJ6:FJ10" si="0">DZ6</f>
        <v>93.33135923610547</v>
      </c>
      <c r="FK6">
        <f t="shared" ref="FK6:FK10" si="1">FJ6*(EXP(2732*0.000000000155125*1000000)+0.0072*EXP(2732*0.00000000098485*1000000))</f>
        <v>152.49327839885939</v>
      </c>
      <c r="FL6">
        <f t="shared" ref="FL6:FL10" si="2">(BR6/FK6)*((FK6/AW6)^0.5)</f>
        <v>9.7745467682900197E-2</v>
      </c>
      <c r="FM6">
        <f t="shared" ref="FM6:FM10" si="3">((3.998*LOG(FL6))+2.284)</f>
        <v>-1.7535936775669336</v>
      </c>
    </row>
    <row r="7" spans="1:169" x14ac:dyDescent="0.25">
      <c r="A7" t="s">
        <v>1208</v>
      </c>
      <c r="B7" t="s">
        <v>1204</v>
      </c>
      <c r="C7" s="7">
        <v>-16.559063060713509</v>
      </c>
      <c r="D7" s="8">
        <v>6.8874856671663088E-3</v>
      </c>
      <c r="E7" s="9">
        <v>45.343421932923427</v>
      </c>
      <c r="F7" s="10">
        <v>0.56362735873236003</v>
      </c>
      <c r="G7">
        <v>-85.090898964709282</v>
      </c>
      <c r="H7" s="11">
        <v>93.345182349887722</v>
      </c>
      <c r="I7" s="7">
        <v>1.943477710328698</v>
      </c>
      <c r="J7" s="7">
        <v>5.689628202791578E-2</v>
      </c>
      <c r="K7" s="8">
        <v>0.18837719813141471</v>
      </c>
      <c r="L7" s="19">
        <v>1.5262652904519611E-3</v>
      </c>
      <c r="M7">
        <v>0.12650499218030481</v>
      </c>
      <c r="N7" s="11">
        <v>1.1202234394437709</v>
      </c>
      <c r="O7" s="12">
        <v>13.39547105516473</v>
      </c>
      <c r="P7" s="10">
        <v>0.48699435400696001</v>
      </c>
      <c r="Q7" s="8">
        <v>0.51546117087863685</v>
      </c>
      <c r="R7" s="13">
        <v>1.6535290015058272E-2</v>
      </c>
      <c r="S7" s="14">
        <v>0.81387112668789718</v>
      </c>
      <c r="T7" t="e">
        <v>#N/A</v>
      </c>
      <c r="U7" s="11" t="e">
        <v>#N/A</v>
      </c>
      <c r="V7" s="9">
        <v>2726.038205666337</v>
      </c>
      <c r="W7" s="9">
        <v>12.697230362997839</v>
      </c>
      <c r="X7" s="9">
        <v>13.38992013064032</v>
      </c>
      <c r="Y7" s="9">
        <v>2679.187738448853</v>
      </c>
      <c r="Z7" s="9">
        <v>20.121319928932792</v>
      </c>
      <c r="AA7" s="9">
        <v>69.159933129809502</v>
      </c>
      <c r="AB7" s="9">
        <v>2706.9150549780279</v>
      </c>
      <c r="AC7" s="9">
        <v>9.5676793988063942</v>
      </c>
      <c r="AD7" s="15">
        <v>33.829582939353998</v>
      </c>
      <c r="AE7" t="e">
        <v>#N/A</v>
      </c>
      <c r="AF7" t="e">
        <v>#N/A</v>
      </c>
      <c r="AG7" s="11" t="e">
        <v>#N/A</v>
      </c>
      <c r="AH7" s="16">
        <v>98.281371584591085</v>
      </c>
      <c r="AK7" t="s">
        <v>1209</v>
      </c>
      <c r="AL7" t="s">
        <v>1209</v>
      </c>
      <c r="AM7">
        <v>24.315999999999999</v>
      </c>
      <c r="AN7">
        <v>362.22378041589639</v>
      </c>
      <c r="AO7">
        <v>65.099265839152125</v>
      </c>
      <c r="AP7">
        <v>98.736033645680664</v>
      </c>
      <c r="AQ7" t="s">
        <v>154</v>
      </c>
      <c r="AR7">
        <v>903.79286945959154</v>
      </c>
      <c r="AS7">
        <v>1611.2702235583461</v>
      </c>
      <c r="AT7">
        <v>308.41444512194619</v>
      </c>
      <c r="AU7">
        <v>13.580929565678639</v>
      </c>
      <c r="AV7">
        <v>1.925032669534666</v>
      </c>
      <c r="AW7" t="s">
        <v>154</v>
      </c>
      <c r="AX7">
        <v>1.028762038297794</v>
      </c>
      <c r="AY7">
        <v>1.433940370560703</v>
      </c>
      <c r="AZ7" t="s">
        <v>154</v>
      </c>
      <c r="BA7">
        <v>61.904827975329432</v>
      </c>
      <c r="BB7">
        <v>51.230243083744497</v>
      </c>
      <c r="BC7" t="s">
        <v>154</v>
      </c>
      <c r="BD7">
        <v>1.3645364649262151</v>
      </c>
      <c r="BE7">
        <v>4.5105776228491087E-2</v>
      </c>
      <c r="BF7">
        <v>356.26262591940042</v>
      </c>
      <c r="BG7">
        <v>24.3028664348506</v>
      </c>
      <c r="BH7">
        <v>5.4796393944874358E-2</v>
      </c>
      <c r="BI7">
        <v>534845.08316845237</v>
      </c>
      <c r="BJ7">
        <v>27191.666581543199</v>
      </c>
      <c r="BK7">
        <v>1.7395801679317331</v>
      </c>
      <c r="BL7">
        <v>0.91720000627880272</v>
      </c>
      <c r="BM7">
        <v>0.1362105743569593</v>
      </c>
      <c r="BN7">
        <v>8.5301899829499858E-2</v>
      </c>
      <c r="BO7" t="s">
        <v>154</v>
      </c>
      <c r="BP7">
        <v>1.4757276241358039E-2</v>
      </c>
      <c r="BQ7">
        <v>5.9014040775107078E-3</v>
      </c>
      <c r="BR7">
        <v>6.4600280109217536</v>
      </c>
      <c r="BS7">
        <v>0.69780976720922372</v>
      </c>
      <c r="BT7">
        <v>3.96658270956287E-2</v>
      </c>
      <c r="BU7" t="s">
        <v>154</v>
      </c>
      <c r="BV7">
        <v>1.5695505724518059E-2</v>
      </c>
      <c r="BW7">
        <v>3.1645927313659629E-3</v>
      </c>
      <c r="BX7">
        <v>0.35045369277034921</v>
      </c>
      <c r="BY7">
        <v>0.2343278876090587</v>
      </c>
      <c r="BZ7">
        <v>2.847770578583585E-2</v>
      </c>
      <c r="CA7">
        <v>1.32183839696645</v>
      </c>
      <c r="CB7">
        <v>0.28828519663606211</v>
      </c>
      <c r="CC7">
        <v>0.15135071994854979</v>
      </c>
      <c r="CD7">
        <v>0.76295317521510808</v>
      </c>
      <c r="CE7">
        <v>0.1224217495289535</v>
      </c>
      <c r="CF7">
        <v>8.8632915910001175E-3</v>
      </c>
      <c r="CG7">
        <v>6.9370448718746784</v>
      </c>
      <c r="CH7">
        <v>0.81808849074470491</v>
      </c>
      <c r="CI7">
        <v>4.8474327530791797E-2</v>
      </c>
      <c r="CJ7">
        <v>2.0935162598001131</v>
      </c>
      <c r="CK7">
        <v>0.15268434483768209</v>
      </c>
      <c r="CL7">
        <v>1.7489290321831451E-2</v>
      </c>
      <c r="CM7">
        <v>26.70418545505721</v>
      </c>
      <c r="CN7">
        <v>2.1481232865517512</v>
      </c>
      <c r="CO7">
        <v>4.3687760291449843E-2</v>
      </c>
      <c r="CP7">
        <v>11.339968082697681</v>
      </c>
      <c r="CQ7">
        <v>0.95874552363390941</v>
      </c>
      <c r="CR7">
        <v>2.7015540604422239E-2</v>
      </c>
      <c r="CS7">
        <v>58.391559651920034</v>
      </c>
      <c r="CT7">
        <v>4.4231060502212536</v>
      </c>
      <c r="CU7">
        <v>9.7607958884368351E-2</v>
      </c>
      <c r="CV7">
        <v>13.723717505694999</v>
      </c>
      <c r="CW7">
        <v>1.042722544594058</v>
      </c>
      <c r="CX7">
        <v>1.030315768155887E-2</v>
      </c>
      <c r="CY7">
        <v>153.12324140848409</v>
      </c>
      <c r="CZ7">
        <v>8.0299078066604643</v>
      </c>
      <c r="DA7">
        <v>4.8550729796308131E-2</v>
      </c>
      <c r="DB7">
        <v>34.997968116416381</v>
      </c>
      <c r="DC7">
        <v>2.6682464291959311</v>
      </c>
      <c r="DD7">
        <v>1.024760983211905E-2</v>
      </c>
      <c r="DE7">
        <v>7415.2708620243429</v>
      </c>
      <c r="DF7">
        <v>433.83360326205178</v>
      </c>
      <c r="DG7">
        <v>0.1005234049107552</v>
      </c>
      <c r="DH7">
        <v>0.22969214760037279</v>
      </c>
      <c r="DI7">
        <v>5.7279491342782173E-2</v>
      </c>
      <c r="DJ7">
        <v>9.2983808490126191E-3</v>
      </c>
      <c r="DK7">
        <v>0.90356316725580166</v>
      </c>
      <c r="DL7">
        <v>3.875137116973224</v>
      </c>
      <c r="DM7">
        <v>9.5542455630724454</v>
      </c>
      <c r="DN7">
        <v>95.778916765741869</v>
      </c>
      <c r="DO7">
        <v>5.9191033270152831</v>
      </c>
      <c r="DP7">
        <v>0.63873979209915177</v>
      </c>
      <c r="DQ7">
        <v>19.777402855911369</v>
      </c>
      <c r="DR7">
        <v>1.206582645798375</v>
      </c>
      <c r="DS7">
        <v>0.3842323007974392</v>
      </c>
      <c r="DT7">
        <v>5.4818411886694367</v>
      </c>
      <c r="DU7">
        <v>0.34778455500270788</v>
      </c>
      <c r="DV7">
        <v>0.28773274710349273</v>
      </c>
      <c r="DW7">
        <v>18.51084399913147</v>
      </c>
      <c r="DX7">
        <v>1.13955010540105</v>
      </c>
      <c r="DY7">
        <v>0.28447644646034947</v>
      </c>
      <c r="DZ7">
        <v>45.343421932923427</v>
      </c>
      <c r="EA7">
        <v>2.369861896772353</v>
      </c>
      <c r="EB7">
        <v>0.15251619840031411</v>
      </c>
      <c r="EC7">
        <v>30.334522378094832</v>
      </c>
      <c r="ED7">
        <v>1.902006565442937</v>
      </c>
      <c r="EE7">
        <v>0.25323071196728308</v>
      </c>
      <c r="EH7">
        <v>226.9188700123569</v>
      </c>
      <c r="EI7">
        <v>-0.78554008954891086</v>
      </c>
      <c r="EJ7">
        <v>10.53838174701754</v>
      </c>
      <c r="EK7">
        <v>-0.45502210249364511</v>
      </c>
      <c r="EL7">
        <v>0.76685709577756933</v>
      </c>
      <c r="EM7">
        <v>8.9313405200435838</v>
      </c>
      <c r="EN7">
        <v>13.55156616723105</v>
      </c>
      <c r="EO7">
        <v>34.859521969219493</v>
      </c>
      <c r="EP7">
        <v>57.992140160667937</v>
      </c>
      <c r="EQ7">
        <v>108.5535994108017</v>
      </c>
      <c r="ER7">
        <v>207.6917231263312</v>
      </c>
      <c r="ES7">
        <v>364.94724782450021</v>
      </c>
      <c r="ET7">
        <v>555.61609334797572</v>
      </c>
      <c r="EU7">
        <v>951.07603359306904</v>
      </c>
      <c r="EV7">
        <v>1422.6816307486331</v>
      </c>
      <c r="EX7">
        <v>17.626801069919271</v>
      </c>
      <c r="EY7">
        <v>160.05221668829299</v>
      </c>
      <c r="EZ7">
        <v>0.76801632654163188</v>
      </c>
      <c r="FA7">
        <v>0.81330856508890848</v>
      </c>
      <c r="FB7">
        <v>-8.2594877991112848E-4</v>
      </c>
      <c r="FC7">
        <v>-2.2534448127043531E-2</v>
      </c>
      <c r="FD7">
        <v>27.283106017140941</v>
      </c>
      <c r="FE7">
        <v>3.993170928396657</v>
      </c>
      <c r="FF7">
        <v>7.0190751272692333</v>
      </c>
      <c r="FG7">
        <v>0.29612370738653321</v>
      </c>
      <c r="FH7">
        <v>5.9899463846380101E-3</v>
      </c>
      <c r="FJ7">
        <f t="shared" si="0"/>
        <v>45.343421932923427</v>
      </c>
      <c r="FK7">
        <f t="shared" si="1"/>
        <v>74.086214118901651</v>
      </c>
    </row>
    <row r="8" spans="1:169" x14ac:dyDescent="0.25">
      <c r="A8" t="s">
        <v>1210</v>
      </c>
      <c r="B8" t="s">
        <v>1211</v>
      </c>
      <c r="C8" s="7">
        <v>-1.405886402176137</v>
      </c>
      <c r="D8" s="8">
        <v>2.497300218872443E-2</v>
      </c>
      <c r="E8" s="9">
        <v>140.7262182703856</v>
      </c>
      <c r="F8" s="10">
        <v>0.19388057798753569</v>
      </c>
      <c r="G8">
        <v>-1001.966128917054</v>
      </c>
      <c r="H8" s="11">
        <v>72.360074357461755</v>
      </c>
      <c r="I8" s="7">
        <v>1.9409995383085841</v>
      </c>
      <c r="J8" s="7">
        <v>5.9405973374778751E-2</v>
      </c>
      <c r="K8" s="8">
        <v>0.1883268536887511</v>
      </c>
      <c r="L8" s="19">
        <v>7.8151935904920979E-4</v>
      </c>
      <c r="M8">
        <v>6.1196527972302329E-2</v>
      </c>
      <c r="N8" s="11">
        <v>4.358420585696698</v>
      </c>
      <c r="O8" s="12">
        <v>13.38776594048368</v>
      </c>
      <c r="P8" s="10">
        <v>0.46880493485588892</v>
      </c>
      <c r="Q8" s="8">
        <v>0.51528123634341716</v>
      </c>
      <c r="R8" s="13">
        <v>1.5853605129579972E-2</v>
      </c>
      <c r="S8" s="14">
        <v>0.44021495437112862</v>
      </c>
      <c r="T8" t="e">
        <v>#N/A</v>
      </c>
      <c r="U8" s="11" t="e">
        <v>#N/A</v>
      </c>
      <c r="V8" s="9">
        <v>2726.6207801287378</v>
      </c>
      <c r="W8" s="9">
        <v>5.3528721234421788</v>
      </c>
      <c r="X8" s="9">
        <v>6.8212656303073311</v>
      </c>
      <c r="Y8" s="9">
        <v>2679.076431797936</v>
      </c>
      <c r="Z8" s="9">
        <v>5.6515130597048158</v>
      </c>
      <c r="AA8" s="9">
        <v>67.383783342442086</v>
      </c>
      <c r="AB8" s="9">
        <v>2707.261380194378</v>
      </c>
      <c r="AC8" s="9">
        <v>3.3443361722069</v>
      </c>
      <c r="AD8" s="15">
        <v>32.950339140543633</v>
      </c>
      <c r="AE8" t="e">
        <v>#N/A</v>
      </c>
      <c r="AF8" t="e">
        <v>#N/A</v>
      </c>
      <c r="AG8" s="11" t="e">
        <v>#N/A</v>
      </c>
      <c r="AH8" s="16">
        <v>98.256290398822628</v>
      </c>
      <c r="AK8" t="s">
        <v>1212</v>
      </c>
      <c r="AL8" t="s">
        <v>1212</v>
      </c>
      <c r="AM8">
        <v>25.875</v>
      </c>
      <c r="AN8">
        <v>113.21949438998639</v>
      </c>
      <c r="AO8">
        <v>46.661278287978668</v>
      </c>
      <c r="AP8">
        <v>65.466995662423486</v>
      </c>
      <c r="AQ8" t="s">
        <v>154</v>
      </c>
      <c r="AR8">
        <v>848.18732241935709</v>
      </c>
      <c r="AS8">
        <v>2393.424219275706</v>
      </c>
      <c r="AT8">
        <v>216.6395426836923</v>
      </c>
      <c r="AU8">
        <v>10.216494889063719</v>
      </c>
      <c r="AV8">
        <v>1.455701908654758</v>
      </c>
      <c r="AW8" t="s">
        <v>154</v>
      </c>
      <c r="AX8">
        <v>2.0448172013371311</v>
      </c>
      <c r="AY8">
        <v>4.1431815482475027</v>
      </c>
      <c r="AZ8" t="s">
        <v>154</v>
      </c>
      <c r="BA8">
        <v>63.754766375854523</v>
      </c>
      <c r="BB8">
        <v>164.54692094339731</v>
      </c>
      <c r="BC8" t="s">
        <v>154</v>
      </c>
      <c r="BD8">
        <v>1.4732531679653731</v>
      </c>
      <c r="BE8">
        <v>5.0674355747608981</v>
      </c>
      <c r="BF8">
        <v>797.77659527427716</v>
      </c>
      <c r="BG8">
        <v>119.5240779819048</v>
      </c>
      <c r="BH8">
        <v>0.35476218929086251</v>
      </c>
      <c r="BI8">
        <v>517892.16049764102</v>
      </c>
      <c r="BJ8">
        <v>17482.7565012409</v>
      </c>
      <c r="BK8">
        <v>3.1038270799862011</v>
      </c>
      <c r="BL8">
        <v>26.489594932257251</v>
      </c>
      <c r="BM8">
        <v>1.4033665632471599</v>
      </c>
      <c r="BN8">
        <v>5.9601751281413262E-2</v>
      </c>
      <c r="BO8">
        <v>0.40991945834772731</v>
      </c>
      <c r="BP8">
        <v>4.9557508641427897E-2</v>
      </c>
      <c r="BQ8">
        <v>4.2208743995638121E-2</v>
      </c>
      <c r="BR8">
        <v>10.97462262314138</v>
      </c>
      <c r="BS8">
        <v>1.685177622958044</v>
      </c>
      <c r="BT8">
        <v>0.32666973303492719</v>
      </c>
      <c r="BU8">
        <v>0.21317851526672271</v>
      </c>
      <c r="BV8">
        <v>2.6600248968167511E-2</v>
      </c>
      <c r="BW8">
        <v>4.8317036718684973E-2</v>
      </c>
      <c r="BX8">
        <v>1.171040559053746</v>
      </c>
      <c r="BY8">
        <v>0.1411086743133656</v>
      </c>
      <c r="BZ8">
        <v>0.32962079476813438</v>
      </c>
      <c r="CA8">
        <v>1.2168498035115249</v>
      </c>
      <c r="CB8">
        <v>0.34240368660561737</v>
      </c>
      <c r="CC8">
        <v>0.22025239149806819</v>
      </c>
      <c r="CD8" t="s">
        <v>154</v>
      </c>
      <c r="CE8">
        <v>3.6753267598266602E-2</v>
      </c>
      <c r="CF8">
        <v>0.11660044022020211</v>
      </c>
      <c r="CG8">
        <v>7.0546476713217876</v>
      </c>
      <c r="CH8">
        <v>1.811609995897705</v>
      </c>
      <c r="CI8">
        <v>0.27877001932491491</v>
      </c>
      <c r="CJ8">
        <v>3.4201130594606219</v>
      </c>
      <c r="CK8">
        <v>0.70636090716253142</v>
      </c>
      <c r="CL8">
        <v>3.7713056553825369E-2</v>
      </c>
      <c r="CM8">
        <v>53.973832982121571</v>
      </c>
      <c r="CN8">
        <v>10.61607723036137</v>
      </c>
      <c r="CO8">
        <v>0.25637758799328542</v>
      </c>
      <c r="CP8">
        <v>23.28808747696263</v>
      </c>
      <c r="CQ8">
        <v>4.1398016948894893</v>
      </c>
      <c r="CR8">
        <v>5.3674789803498282E-2</v>
      </c>
      <c r="CS8">
        <v>141.7921403860596</v>
      </c>
      <c r="CT8">
        <v>21.109746568021968</v>
      </c>
      <c r="CU8">
        <v>0.19661538232170989</v>
      </c>
      <c r="CV8">
        <v>34.089100116184561</v>
      </c>
      <c r="CW8">
        <v>4.051549070831606</v>
      </c>
      <c r="CX8">
        <v>3.7205349183009342E-2</v>
      </c>
      <c r="CY8">
        <v>365.78542615862091</v>
      </c>
      <c r="CZ8">
        <v>34.844267738559253</v>
      </c>
      <c r="DA8">
        <v>0.20579321460335229</v>
      </c>
      <c r="DB8">
        <v>79.967977506926701</v>
      </c>
      <c r="DC8">
        <v>4.9961739165777486</v>
      </c>
      <c r="DD8">
        <v>3.5983963336740303E-2</v>
      </c>
      <c r="DE8">
        <v>15888.123181404229</v>
      </c>
      <c r="DF8">
        <v>814.82210740154505</v>
      </c>
      <c r="DG8">
        <v>0.20774260392759869</v>
      </c>
      <c r="DH8">
        <v>15.512821264222429</v>
      </c>
      <c r="DI8">
        <v>0.714418952727087</v>
      </c>
      <c r="DJ8">
        <v>7.4677339010307906E-3</v>
      </c>
      <c r="DK8">
        <v>4.3307418695044042</v>
      </c>
      <c r="DL8">
        <v>3.5697425599062429</v>
      </c>
      <c r="DM8">
        <v>7.752105965438953</v>
      </c>
      <c r="DN8">
        <v>307.35358989959587</v>
      </c>
      <c r="DO8">
        <v>20.559565988126781</v>
      </c>
      <c r="DP8">
        <v>0.56702464303756506</v>
      </c>
      <c r="DQ8">
        <v>63.394852117899823</v>
      </c>
      <c r="DR8">
        <v>4.2058296686815284</v>
      </c>
      <c r="DS8">
        <v>0.47309784982944803</v>
      </c>
      <c r="DT8">
        <v>7.8847183320851224</v>
      </c>
      <c r="DU8">
        <v>0.58845952923111866</v>
      </c>
      <c r="DV8">
        <v>0.42372350454576629</v>
      </c>
      <c r="DW8">
        <v>27.768822326321779</v>
      </c>
      <c r="DX8">
        <v>1.8813034816956311</v>
      </c>
      <c r="DY8">
        <v>0.19185147964112709</v>
      </c>
      <c r="DZ8">
        <v>140.7262182703856</v>
      </c>
      <c r="EA8">
        <v>8.3301357317535736</v>
      </c>
      <c r="EB8">
        <v>0.1037326196961907</v>
      </c>
      <c r="EC8">
        <v>91.965848016030421</v>
      </c>
      <c r="ED8">
        <v>5.6915048626405591</v>
      </c>
      <c r="EE8">
        <v>0.42863938261935353</v>
      </c>
      <c r="EH8">
        <v>508.13795877342488</v>
      </c>
      <c r="EI8">
        <v>1.7296179677119301</v>
      </c>
      <c r="EJ8">
        <v>17.903136416217588</v>
      </c>
      <c r="EK8">
        <v>2.2971822765810641</v>
      </c>
      <c r="EL8">
        <v>2.562451989176687</v>
      </c>
      <c r="EM8">
        <v>8.2219581318346293</v>
      </c>
      <c r="EN8">
        <v>0.49439578751236712</v>
      </c>
      <c r="EO8">
        <v>35.450490810662252</v>
      </c>
      <c r="EP8">
        <v>94.739973946277615</v>
      </c>
      <c r="EQ8">
        <v>219.40582513057549</v>
      </c>
      <c r="ER8">
        <v>426.52174866231928</v>
      </c>
      <c r="ES8">
        <v>886.20087741287227</v>
      </c>
      <c r="ET8">
        <v>1380.1255107767031</v>
      </c>
      <c r="EU8">
        <v>2271.9591686870858</v>
      </c>
      <c r="EV8">
        <v>3250.7307929644999</v>
      </c>
      <c r="EX8">
        <v>8.9816535362160348</v>
      </c>
      <c r="EY8">
        <v>22.41779573297719</v>
      </c>
      <c r="EZ8">
        <v>2.895849617644964E-2</v>
      </c>
      <c r="FA8">
        <v>2.6622377300666931E-2</v>
      </c>
      <c r="FB8">
        <v>7.6128919548824317E-4</v>
      </c>
      <c r="FC8">
        <v>4.8789676197987138E-2</v>
      </c>
      <c r="FD8">
        <v>64.08822887167932</v>
      </c>
      <c r="FE8">
        <v>1.7075936401943079</v>
      </c>
      <c r="FF8">
        <v>12.8228753828534</v>
      </c>
      <c r="FG8">
        <v>0.38472341489450268</v>
      </c>
      <c r="FH8">
        <v>7.2418398978996448E-2</v>
      </c>
      <c r="FJ8">
        <f t="shared" si="0"/>
        <v>140.7262182703856</v>
      </c>
      <c r="FK8">
        <f t="shared" si="1"/>
        <v>229.93131736607972</v>
      </c>
    </row>
    <row r="9" spans="1:169" s="20" customFormat="1" x14ac:dyDescent="0.25">
      <c r="A9" s="20" t="s">
        <v>1213</v>
      </c>
      <c r="B9" s="20" t="s">
        <v>1211</v>
      </c>
      <c r="C9" s="21">
        <v>-0.44534680762589129</v>
      </c>
      <c r="D9" s="22">
        <v>3.4527136729283939E-2</v>
      </c>
      <c r="E9" s="23">
        <v>851.36329451792483</v>
      </c>
      <c r="F9" s="24">
        <v>1.4470032998380009</v>
      </c>
      <c r="G9" s="20">
        <v>-3173.4092035098001</v>
      </c>
      <c r="H9" s="25">
        <v>78.389426799716873</v>
      </c>
      <c r="I9" s="21">
        <v>2.0252816065010109</v>
      </c>
      <c r="J9" s="21">
        <v>6.6474895521032196E-2</v>
      </c>
      <c r="K9" s="22">
        <v>0.18627908558576789</v>
      </c>
      <c r="L9" s="26">
        <v>6.686766005030442E-4</v>
      </c>
      <c r="M9" s="20">
        <v>0.25888648907397122</v>
      </c>
      <c r="N9" s="25">
        <v>0.43312246205837518</v>
      </c>
      <c r="O9" s="27">
        <v>12.70087648739247</v>
      </c>
      <c r="P9" s="24">
        <v>0.45445451125191522</v>
      </c>
      <c r="Q9" s="22">
        <v>0.49442209157880801</v>
      </c>
      <c r="R9" s="28">
        <v>1.5675610671332461E-2</v>
      </c>
      <c r="S9" s="29">
        <v>0.94694652272142954</v>
      </c>
      <c r="T9" s="20" t="e">
        <v>#N/A</v>
      </c>
      <c r="U9" s="25" t="e">
        <v>#N/A</v>
      </c>
      <c r="V9" s="23">
        <v>2708.720489611324</v>
      </c>
      <c r="W9" s="23">
        <v>4.1315313922064698</v>
      </c>
      <c r="X9" s="23">
        <v>5.9219864842506418</v>
      </c>
      <c r="Y9" s="23">
        <v>2589.318615994217</v>
      </c>
      <c r="Z9" s="23">
        <v>17.059249235110499</v>
      </c>
      <c r="AA9" s="23">
        <v>67.986728706385321</v>
      </c>
      <c r="AB9" s="23">
        <v>2657.1421172932278</v>
      </c>
      <c r="AC9" s="23">
        <v>7.6203547029414072</v>
      </c>
      <c r="AD9" s="30">
        <v>34.021301936358647</v>
      </c>
      <c r="AE9" s="20" t="e">
        <v>#N/A</v>
      </c>
      <c r="AF9" s="20" t="e">
        <v>#N/A</v>
      </c>
      <c r="AG9" s="25" t="e">
        <v>#N/A</v>
      </c>
      <c r="AH9" s="31">
        <v>95.591945567102783</v>
      </c>
      <c r="AK9" s="20" t="s">
        <v>1214</v>
      </c>
      <c r="AL9" s="20" t="s">
        <v>1214</v>
      </c>
      <c r="AM9" s="20">
        <v>21.994</v>
      </c>
      <c r="AN9" s="20">
        <v>10279.23444081422</v>
      </c>
      <c r="AO9" s="20">
        <v>3998.3512343385601</v>
      </c>
      <c r="AP9" s="20">
        <v>224.68726555194701</v>
      </c>
      <c r="AQ9" s="20" t="s">
        <v>154</v>
      </c>
      <c r="AR9" s="20">
        <v>66724.75969570117</v>
      </c>
      <c r="AS9" s="20">
        <v>8196.1112068957009</v>
      </c>
      <c r="AT9" s="20">
        <v>607.70238547816996</v>
      </c>
      <c r="AU9" s="20">
        <v>148.08112750447941</v>
      </c>
      <c r="AV9" s="20">
        <v>5.184891801905378</v>
      </c>
      <c r="AW9" s="20" t="s">
        <v>154</v>
      </c>
      <c r="AX9" s="20">
        <v>106.99363415680889</v>
      </c>
      <c r="AY9" s="20">
        <v>11.774728578134701</v>
      </c>
      <c r="AZ9" s="20" t="s">
        <v>154</v>
      </c>
      <c r="BA9" s="20">
        <v>13567.59974776842</v>
      </c>
      <c r="BB9" s="20">
        <v>576.80722345472043</v>
      </c>
      <c r="BC9" s="20" t="s">
        <v>154</v>
      </c>
      <c r="BD9" s="20">
        <v>460.86265047548937</v>
      </c>
      <c r="BE9" s="20">
        <v>17.12321907917763</v>
      </c>
      <c r="BF9" s="20">
        <v>843.87206888632522</v>
      </c>
      <c r="BG9" s="20">
        <v>233.5520195049146</v>
      </c>
      <c r="BH9" s="20">
        <v>0.52573268024627073</v>
      </c>
      <c r="BI9" s="20">
        <v>1388838.165413168</v>
      </c>
      <c r="BJ9" s="20">
        <v>314970.29511935147</v>
      </c>
      <c r="BK9" s="20">
        <v>10.53354289001882</v>
      </c>
      <c r="BL9" s="20">
        <v>4.9944452883888406</v>
      </c>
      <c r="BM9" s="20">
        <v>1.102627993323545</v>
      </c>
      <c r="BN9" s="20">
        <v>0.23365124409953891</v>
      </c>
      <c r="BO9" s="20" t="s">
        <v>154</v>
      </c>
      <c r="BP9" s="20">
        <v>15.42375515305481</v>
      </c>
      <c r="BQ9" s="20">
        <v>7.6646502692091709E-2</v>
      </c>
      <c r="BR9" s="20">
        <v>46.529960262496793</v>
      </c>
      <c r="BS9" s="20">
        <v>38.594974586493073</v>
      </c>
      <c r="BT9" s="20">
        <v>0.54867458704468686</v>
      </c>
      <c r="BU9" s="20" t="s">
        <v>154</v>
      </c>
      <c r="BV9" s="20">
        <v>6.1377168328613392</v>
      </c>
      <c r="BW9" s="20">
        <v>8.7143278888703962E-2</v>
      </c>
      <c r="BX9" s="20">
        <v>73.227034666428722</v>
      </c>
      <c r="BY9" s="20">
        <v>29.449406769254221</v>
      </c>
      <c r="BZ9" s="20">
        <v>0.50423143240840218</v>
      </c>
      <c r="CA9" s="20">
        <v>52.416802271586</v>
      </c>
      <c r="CB9" s="20">
        <v>24.0771388749206</v>
      </c>
      <c r="CC9" s="20">
        <v>0.39980845962919259</v>
      </c>
      <c r="CD9" s="20">
        <v>16.959706292996991</v>
      </c>
      <c r="CE9" s="20">
        <v>6.1374156525291399</v>
      </c>
      <c r="CF9" s="20">
        <v>0.16652558370639389</v>
      </c>
      <c r="CG9" s="20">
        <v>79.03165278281179</v>
      </c>
      <c r="CH9" s="20">
        <v>29.476576952154559</v>
      </c>
      <c r="CI9" s="20">
        <v>0.42491689481966538</v>
      </c>
      <c r="CJ9" s="20">
        <v>7.6542162292706122</v>
      </c>
      <c r="CK9" s="20">
        <v>2.910320728454169</v>
      </c>
      <c r="CL9" s="20">
        <v>7.2411634403506356E-2</v>
      </c>
      <c r="CM9" s="20">
        <v>82.040511128980626</v>
      </c>
      <c r="CN9" s="20">
        <v>31.74044268146848</v>
      </c>
      <c r="CO9" s="20">
        <v>0.48070517566319948</v>
      </c>
      <c r="CP9" s="20">
        <v>23.284301328030661</v>
      </c>
      <c r="CQ9" s="20">
        <v>7.2234149171148418</v>
      </c>
      <c r="CR9" s="20">
        <v>0.1048149063023498</v>
      </c>
      <c r="CS9" s="20">
        <v>107.2664514963794</v>
      </c>
      <c r="CT9" s="20">
        <v>29.522368830741549</v>
      </c>
      <c r="CU9" s="20">
        <v>0.25617010265845652</v>
      </c>
      <c r="CV9" s="20">
        <v>20.758702135119091</v>
      </c>
      <c r="CW9" s="20">
        <v>5.9600722030529649</v>
      </c>
      <c r="CX9" s="20">
        <v>9.9249546584363746E-2</v>
      </c>
      <c r="CY9" s="20">
        <v>220.69769626305771</v>
      </c>
      <c r="CZ9" s="20">
        <v>58.736375988086003</v>
      </c>
      <c r="DA9" s="20">
        <v>0.49469938972524669</v>
      </c>
      <c r="DB9" s="20">
        <v>54.044247693474396</v>
      </c>
      <c r="DC9" s="20">
        <v>14.356613978100921</v>
      </c>
      <c r="DD9" s="20">
        <v>9.9883968135367179E-2</v>
      </c>
      <c r="DE9" s="20">
        <v>18599.340924185621</v>
      </c>
      <c r="DF9" s="20">
        <v>4380.3605462295864</v>
      </c>
      <c r="DG9" s="20">
        <v>1.111901921718383</v>
      </c>
      <c r="DH9" s="20">
        <v>1.2847258165926989</v>
      </c>
      <c r="DI9" s="20">
        <v>0.30059213301039439</v>
      </c>
      <c r="DJ9" s="20">
        <v>4.667508518661366E-2</v>
      </c>
      <c r="DK9" s="20">
        <v>-7.3557185956866507</v>
      </c>
      <c r="DL9" s="20">
        <v>22.574405543390629</v>
      </c>
      <c r="DM9" s="20">
        <v>25.286009072600699</v>
      </c>
      <c r="DN9" s="20">
        <v>1741.005369361616</v>
      </c>
      <c r="DO9" s="20">
        <v>376.34876410958339</v>
      </c>
      <c r="DP9" s="20">
        <v>1.8793396300730529</v>
      </c>
      <c r="DQ9" s="20">
        <v>355.97339554609079</v>
      </c>
      <c r="DR9" s="20">
        <v>77.224782305704892</v>
      </c>
      <c r="DS9" s="20">
        <v>1.331794507918213</v>
      </c>
      <c r="DT9" s="20">
        <v>207.3071940676339</v>
      </c>
      <c r="DU9" s="20">
        <v>46.619364603093558</v>
      </c>
      <c r="DV9" s="20">
        <v>1.2187505803328931</v>
      </c>
      <c r="DW9" s="20">
        <v>1199.67299661468</v>
      </c>
      <c r="DX9" s="20">
        <v>299.7601973221756</v>
      </c>
      <c r="DY9" s="20">
        <v>0.69535606512832482</v>
      </c>
      <c r="DZ9" s="20">
        <v>851.36329451792483</v>
      </c>
      <c r="EA9" s="20">
        <v>187.89106765539779</v>
      </c>
      <c r="EB9" s="20">
        <v>0.39105708844858278</v>
      </c>
      <c r="EC9" s="20">
        <v>603.65769234933953</v>
      </c>
      <c r="ED9" s="20">
        <v>131.28803761793949</v>
      </c>
      <c r="EE9" s="20">
        <v>1.172517122648923</v>
      </c>
      <c r="EH9" s="20">
        <v>537.49813304861482</v>
      </c>
      <c r="EI9" s="20">
        <v>-183.298238407665</v>
      </c>
      <c r="EJ9" s="20">
        <v>75.905318535883822</v>
      </c>
      <c r="EK9" s="20">
        <v>-48.915015222419733</v>
      </c>
      <c r="EL9" s="20">
        <v>160.23421152391401</v>
      </c>
      <c r="EM9" s="20">
        <v>354.16758291612172</v>
      </c>
      <c r="EN9" s="20">
        <v>301.23812243333907</v>
      </c>
      <c r="EO9" s="20">
        <v>397.14398383322498</v>
      </c>
      <c r="EP9" s="20">
        <v>212.02815039530779</v>
      </c>
      <c r="EQ9" s="20">
        <v>333.49801271943352</v>
      </c>
      <c r="ER9" s="20">
        <v>426.45240527528682</v>
      </c>
      <c r="ES9" s="20">
        <v>670.41532185237099</v>
      </c>
      <c r="ET9" s="20">
        <v>840.43328482263541</v>
      </c>
      <c r="EU9" s="20">
        <v>1370.7931444910421</v>
      </c>
      <c r="EV9" s="20">
        <v>2196.9206379461139</v>
      </c>
      <c r="EX9" s="20">
        <v>0.80162631439152876</v>
      </c>
      <c r="EY9" s="20">
        <v>1.0470574696782571</v>
      </c>
      <c r="EZ9" s="20">
        <v>0.80321448950940844</v>
      </c>
      <c r="FA9" s="20">
        <v>1.009189876697522</v>
      </c>
      <c r="FB9" s="20">
        <v>-0.13371692085294259</v>
      </c>
      <c r="FC9" s="20">
        <v>-0.46154101753846161</v>
      </c>
      <c r="FD9" s="20">
        <v>3.451627621952563</v>
      </c>
      <c r="FE9" s="20">
        <v>3.8875573479444192</v>
      </c>
      <c r="FF9" s="20">
        <v>18.297099110229091</v>
      </c>
      <c r="FG9" s="20">
        <v>3.857599372053043</v>
      </c>
      <c r="FH9" s="20">
        <v>2.2630255652672411E-2</v>
      </c>
      <c r="FJ9">
        <f t="shared" si="0"/>
        <v>851.36329451792483</v>
      </c>
      <c r="FK9">
        <f t="shared" si="1"/>
        <v>1391.0349206536366</v>
      </c>
      <c r="FL9"/>
      <c r="FM9"/>
    </row>
    <row r="10" spans="1:169" x14ac:dyDescent="0.25">
      <c r="A10" t="s">
        <v>1215</v>
      </c>
      <c r="B10" t="s">
        <v>1211</v>
      </c>
      <c r="C10" s="7">
        <v>-12.464384917171479</v>
      </c>
      <c r="D10" s="8">
        <v>9.508308545363409E-3</v>
      </c>
      <c r="E10" s="9">
        <v>65.772816995805115</v>
      </c>
      <c r="F10" s="10">
        <v>0.45156441420199228</v>
      </c>
      <c r="G10">
        <v>-112.75533332470189</v>
      </c>
      <c r="H10" s="11">
        <v>101.4586616405449</v>
      </c>
      <c r="I10" s="7">
        <v>1.8932431049649061</v>
      </c>
      <c r="J10" s="7">
        <v>6.4434330665197048E-2</v>
      </c>
      <c r="K10" s="8">
        <v>0.19006111570260639</v>
      </c>
      <c r="L10" s="19">
        <v>1.622517709865066E-3</v>
      </c>
      <c r="M10">
        <v>0.1115496893108074</v>
      </c>
      <c r="N10" s="11">
        <v>3.0654698463825101</v>
      </c>
      <c r="O10" s="12">
        <v>13.77868508267683</v>
      </c>
      <c r="P10" s="10">
        <v>0.51047541659665485</v>
      </c>
      <c r="Q10" s="8">
        <v>0.52768524216487911</v>
      </c>
      <c r="R10" s="13">
        <v>1.8027444246430518E-2</v>
      </c>
      <c r="S10" s="14">
        <v>0.8694150504382685</v>
      </c>
      <c r="T10" t="e">
        <v>#N/A</v>
      </c>
      <c r="U10" s="11" t="e">
        <v>#N/A</v>
      </c>
      <c r="V10" s="9">
        <v>2740.7006517049122</v>
      </c>
      <c r="W10" s="9">
        <v>13.47944763585056</v>
      </c>
      <c r="X10" s="9">
        <v>14.13640964794442</v>
      </c>
      <c r="Y10" s="9">
        <v>2736.429889806976</v>
      </c>
      <c r="Z10" s="9">
        <v>34.709376765694842</v>
      </c>
      <c r="AA10" s="9">
        <v>79.447472330357641</v>
      </c>
      <c r="AB10" s="9">
        <v>2733.3248138657741</v>
      </c>
      <c r="AC10" s="9">
        <v>11.398965382106541</v>
      </c>
      <c r="AD10" s="15">
        <v>33.924619655807838</v>
      </c>
      <c r="AE10" t="e">
        <v>#N/A</v>
      </c>
      <c r="AF10" t="e">
        <v>#N/A</v>
      </c>
      <c r="AG10" s="11" t="e">
        <v>#N/A</v>
      </c>
      <c r="AH10" s="16">
        <v>99.844172624424374</v>
      </c>
      <c r="AK10" t="s">
        <v>1216</v>
      </c>
      <c r="AL10" t="s">
        <v>1216</v>
      </c>
      <c r="AM10">
        <v>21.231999999999999</v>
      </c>
      <c r="AN10">
        <v>1858.3668198970349</v>
      </c>
      <c r="AO10">
        <v>309.63140959855048</v>
      </c>
      <c r="AP10">
        <v>107.289968747925</v>
      </c>
      <c r="AQ10">
        <v>3468.3901232332541</v>
      </c>
      <c r="AR10">
        <v>1256.772344002618</v>
      </c>
      <c r="AS10">
        <v>1975.386970552353</v>
      </c>
      <c r="AT10">
        <v>318.34133835168609</v>
      </c>
      <c r="AU10">
        <v>20.892005692592669</v>
      </c>
      <c r="AV10">
        <v>2.2695358223573172</v>
      </c>
      <c r="AW10">
        <v>12.445125888402499</v>
      </c>
      <c r="AX10">
        <v>2.9073527955889791</v>
      </c>
      <c r="AY10">
        <v>1.7192118010816559</v>
      </c>
      <c r="AZ10">
        <v>1225.200016545773</v>
      </c>
      <c r="BA10">
        <v>153.91245295343981</v>
      </c>
      <c r="BB10">
        <v>53.250040455413952</v>
      </c>
      <c r="BC10">
        <v>21.330801175592509</v>
      </c>
      <c r="BD10">
        <v>3.583524535329154</v>
      </c>
      <c r="BE10">
        <v>0.1308805016010666</v>
      </c>
      <c r="BF10">
        <v>558.54033985273009</v>
      </c>
      <c r="BG10">
        <v>57.108457158145043</v>
      </c>
      <c r="BH10">
        <v>6.2859195059691619E-2</v>
      </c>
      <c r="BI10">
        <v>530009.89976632758</v>
      </c>
      <c r="BJ10">
        <v>25740.222945301361</v>
      </c>
      <c r="BK10">
        <v>4.6671440456454603</v>
      </c>
      <c r="BL10">
        <v>0.99134213261850623</v>
      </c>
      <c r="BM10">
        <v>0.2285525623181717</v>
      </c>
      <c r="BN10">
        <v>0.12888451419169131</v>
      </c>
      <c r="BO10">
        <v>2.8665394247821201</v>
      </c>
      <c r="BP10">
        <v>0.13383417740683301</v>
      </c>
      <c r="BQ10">
        <v>6.5287009031518772E-3</v>
      </c>
      <c r="BR10">
        <v>18.044508235542509</v>
      </c>
      <c r="BS10">
        <v>1.4755054392347391</v>
      </c>
      <c r="BT10">
        <v>5.6595637501896341E-2</v>
      </c>
      <c r="BU10">
        <v>1.7335000383867269</v>
      </c>
      <c r="BV10">
        <v>7.6406207900693704E-2</v>
      </c>
      <c r="BW10">
        <v>9.0816328724033467E-3</v>
      </c>
      <c r="BX10">
        <v>9.7593707254528965</v>
      </c>
      <c r="BY10">
        <v>0.54480972595482924</v>
      </c>
      <c r="BZ10">
        <v>3.6958305930063613E-2</v>
      </c>
      <c r="CA10">
        <v>4.8631548032024421</v>
      </c>
      <c r="CB10">
        <v>0.52995189238488727</v>
      </c>
      <c r="CC10">
        <v>0.13158435140655481</v>
      </c>
      <c r="CD10">
        <v>1.301978359914304</v>
      </c>
      <c r="CE10">
        <v>0.17472191894749961</v>
      </c>
      <c r="CF10">
        <v>2.52821006843989E-2</v>
      </c>
      <c r="CG10">
        <v>15.056296512289549</v>
      </c>
      <c r="CH10">
        <v>1.9053105891925011</v>
      </c>
      <c r="CI10">
        <v>0.19433311341070469</v>
      </c>
      <c r="CJ10">
        <v>4.0450922047494036</v>
      </c>
      <c r="CK10">
        <v>0.47686694547703978</v>
      </c>
      <c r="CL10">
        <v>9.2022982988423565E-3</v>
      </c>
      <c r="CM10">
        <v>48.650969360902018</v>
      </c>
      <c r="CN10">
        <v>5.3340191000897716</v>
      </c>
      <c r="CO10">
        <v>0.12615661255785651</v>
      </c>
      <c r="CP10">
        <v>17.323158923165099</v>
      </c>
      <c r="CQ10">
        <v>1.805969313480206</v>
      </c>
      <c r="CR10">
        <v>1.40499504540184E-2</v>
      </c>
      <c r="CS10">
        <v>85.124561787856138</v>
      </c>
      <c r="CT10">
        <v>8.6662202003395805</v>
      </c>
      <c r="CU10">
        <v>4.2915084563750802E-2</v>
      </c>
      <c r="CV10">
        <v>17.474411154922251</v>
      </c>
      <c r="CW10">
        <v>1.740441562282633</v>
      </c>
      <c r="CX10">
        <v>1.3302172692849629E-2</v>
      </c>
      <c r="CY10">
        <v>168.8920218029476</v>
      </c>
      <c r="CZ10">
        <v>15.83514874543437</v>
      </c>
      <c r="DA10">
        <v>6.2861331926726771E-2</v>
      </c>
      <c r="DB10">
        <v>37.328626117541312</v>
      </c>
      <c r="DC10">
        <v>2.7326275690737631</v>
      </c>
      <c r="DD10">
        <v>1.3387327057074849E-2</v>
      </c>
      <c r="DE10">
        <v>10164.0279874014</v>
      </c>
      <c r="DF10">
        <v>423.72763124302452</v>
      </c>
      <c r="DG10">
        <v>0.29189004747008618</v>
      </c>
      <c r="DH10">
        <v>0.34832098168295261</v>
      </c>
      <c r="DI10">
        <v>7.0822611392259802E-2</v>
      </c>
      <c r="DJ10">
        <v>1.2141732023486821E-2</v>
      </c>
      <c r="DK10">
        <v>4.7797879593453247</v>
      </c>
      <c r="DL10">
        <v>4.8817447923070612</v>
      </c>
      <c r="DM10">
        <v>12.53258086417684</v>
      </c>
      <c r="DN10">
        <v>144.54897205943311</v>
      </c>
      <c r="DO10">
        <v>11.52412902048788</v>
      </c>
      <c r="DP10">
        <v>0.70552118663737329</v>
      </c>
      <c r="DQ10">
        <v>30.1292799668051</v>
      </c>
      <c r="DR10">
        <v>2.316317015592213</v>
      </c>
      <c r="DS10">
        <v>0.41647686307262283</v>
      </c>
      <c r="DT10">
        <v>7.2335017825354306</v>
      </c>
      <c r="DU10">
        <v>0.84775213950804928</v>
      </c>
      <c r="DV10">
        <v>0.37305153812094449</v>
      </c>
      <c r="DW10">
        <v>28.224779391942011</v>
      </c>
      <c r="DX10">
        <v>2.6638758584306181</v>
      </c>
      <c r="DY10">
        <v>0.30438026784496108</v>
      </c>
      <c r="DZ10">
        <v>65.772816995805115</v>
      </c>
      <c r="EA10">
        <v>5.372229615170343</v>
      </c>
      <c r="EB10">
        <v>0.1618478980218688</v>
      </c>
      <c r="EC10">
        <v>45.356068881877427</v>
      </c>
      <c r="ED10">
        <v>3.5472324123235728</v>
      </c>
      <c r="EE10">
        <v>0.33883877994716272</v>
      </c>
      <c r="EH10">
        <v>355.75817825014661</v>
      </c>
      <c r="EI10">
        <v>12.095103058152411</v>
      </c>
      <c r="EJ10">
        <v>29.4363919013744</v>
      </c>
      <c r="EK10">
        <v>18.6799573102018</v>
      </c>
      <c r="EL10">
        <v>21.35529699223828</v>
      </c>
      <c r="EM10">
        <v>32.859154075692167</v>
      </c>
      <c r="EN10">
        <v>23.125725753362421</v>
      </c>
      <c r="EO10">
        <v>75.659781468791721</v>
      </c>
      <c r="EP10">
        <v>112.0524156440278</v>
      </c>
      <c r="EQ10">
        <v>197.76816813374799</v>
      </c>
      <c r="ER10">
        <v>317.27397295174171</v>
      </c>
      <c r="ES10">
        <v>532.0285111741008</v>
      </c>
      <c r="ET10">
        <v>707.46603866081978</v>
      </c>
      <c r="EU10">
        <v>1049.0187689624081</v>
      </c>
      <c r="EV10">
        <v>1517.423825916313</v>
      </c>
      <c r="EX10">
        <v>1.9583569336966129</v>
      </c>
      <c r="EY10">
        <v>2.1209465491338961</v>
      </c>
      <c r="EZ10">
        <v>0.46380416079845899</v>
      </c>
      <c r="FA10">
        <v>0.46757438433141207</v>
      </c>
      <c r="FB10">
        <v>1.152992054671792E-2</v>
      </c>
      <c r="FC10">
        <v>0.15986172340639679</v>
      </c>
      <c r="FD10">
        <v>13.86494579547667</v>
      </c>
      <c r="FE10">
        <v>2.8460591946793539</v>
      </c>
      <c r="FF10">
        <v>3.645032390866243</v>
      </c>
      <c r="FG10">
        <v>0.38943708704336921</v>
      </c>
      <c r="FH10">
        <v>5.869680059696015E-3</v>
      </c>
      <c r="FJ10">
        <f t="shared" si="0"/>
        <v>65.772816995805115</v>
      </c>
      <c r="FK10">
        <f t="shared" si="1"/>
        <v>107.46562115146442</v>
      </c>
      <c r="FL10">
        <f t="shared" si="2"/>
        <v>0.49341304479491743</v>
      </c>
      <c r="FM10">
        <f t="shared" si="3"/>
        <v>1.057456087269488</v>
      </c>
    </row>
    <row r="27" spans="7:7" x14ac:dyDescent="0.25">
      <c r="G27" t="s">
        <v>3097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287B4-BDC9-4397-9ADC-555C731A8783}">
  <dimension ref="A1:FM282"/>
  <sheetViews>
    <sheetView workbookViewId="0">
      <selection activeCell="A2" sqref="A2"/>
    </sheetView>
  </sheetViews>
  <sheetFormatPr defaultColWidth="9.140625" defaultRowHeight="15" x14ac:dyDescent="0.25"/>
  <sheetData>
    <row r="1" spans="1:169" x14ac:dyDescent="0.25">
      <c r="A1" t="s">
        <v>3136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3099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1217</v>
      </c>
      <c r="B5" t="s">
        <v>1218</v>
      </c>
      <c r="C5" s="7">
        <v>-26.608849012701011</v>
      </c>
      <c r="D5" s="8">
        <v>4.8694356502208503E-3</v>
      </c>
      <c r="E5" s="9">
        <v>35.258577862985817</v>
      </c>
      <c r="F5" s="10">
        <v>0.36714171612086288</v>
      </c>
      <c r="G5">
        <v>-52.949451627222459</v>
      </c>
      <c r="H5" s="11">
        <v>117.1414978767221</v>
      </c>
      <c r="I5" s="7">
        <v>2.0644669237056612</v>
      </c>
      <c r="J5" s="7">
        <v>6.5472222683597828E-2</v>
      </c>
      <c r="K5" s="8">
        <v>0.18896074362447299</v>
      </c>
      <c r="L5" s="19">
        <v>2.128989314383589E-3</v>
      </c>
      <c r="M5">
        <v>9.6933927186837229E-2</v>
      </c>
      <c r="N5" s="11">
        <v>2.1355905123171168</v>
      </c>
      <c r="O5" s="12">
        <v>12.611777178765401</v>
      </c>
      <c r="P5" s="10">
        <v>0.46531175357009658</v>
      </c>
      <c r="Q5" s="8">
        <v>0.48486523754039768</v>
      </c>
      <c r="R5" s="13">
        <v>1.53210837449126E-2</v>
      </c>
      <c r="S5" s="14">
        <v>0.33431685558905477</v>
      </c>
      <c r="T5" t="e">
        <v>#N/A</v>
      </c>
      <c r="U5" s="11" t="e">
        <v>#N/A</v>
      </c>
      <c r="V5" s="9">
        <v>2730.0205301409278</v>
      </c>
      <c r="W5" s="9">
        <v>18.282866848078321</v>
      </c>
      <c r="X5" s="9">
        <v>18.778778678921881</v>
      </c>
      <c r="Y5" s="9">
        <v>2548.0838927453829</v>
      </c>
      <c r="Z5" s="9">
        <v>14.592924919844259</v>
      </c>
      <c r="AA5" s="9">
        <v>66.538366653861829</v>
      </c>
      <c r="AB5" s="9">
        <v>2649.8338444156229</v>
      </c>
      <c r="AC5" s="9">
        <v>11.219356753107141</v>
      </c>
      <c r="AD5" s="15">
        <v>34.899772090240901</v>
      </c>
      <c r="AE5" t="e">
        <v>#N/A</v>
      </c>
      <c r="AF5" t="e">
        <v>#N/A</v>
      </c>
      <c r="AG5" s="11" t="e">
        <v>#N/A</v>
      </c>
      <c r="AH5" s="16">
        <v>93.335704424678681</v>
      </c>
      <c r="AK5" t="s">
        <v>1219</v>
      </c>
      <c r="AL5" t="s">
        <v>1219</v>
      </c>
      <c r="AM5">
        <v>21.984000000000002</v>
      </c>
      <c r="AN5" t="s">
        <v>154</v>
      </c>
      <c r="AO5">
        <v>41.396794549572348</v>
      </c>
      <c r="AP5">
        <v>94.452965136353455</v>
      </c>
      <c r="AQ5" t="s">
        <v>154</v>
      </c>
      <c r="AR5">
        <v>789.98620787642915</v>
      </c>
      <c r="AS5">
        <v>1651.6761696177459</v>
      </c>
      <c r="AT5">
        <v>248.20476902319899</v>
      </c>
      <c r="AU5">
        <v>14.15919540417975</v>
      </c>
      <c r="AV5">
        <v>1.976412725938562</v>
      </c>
      <c r="AW5">
        <v>3.2092926037013272</v>
      </c>
      <c r="AX5">
        <v>0.89971618578070967</v>
      </c>
      <c r="AY5">
        <v>1.4771760961014491</v>
      </c>
      <c r="AZ5">
        <v>66.420200694558517</v>
      </c>
      <c r="BA5">
        <v>32.698148692373152</v>
      </c>
      <c r="BB5">
        <v>45.62061655946038</v>
      </c>
      <c r="BC5">
        <v>0.61303125804828829</v>
      </c>
      <c r="BD5">
        <v>0.1710346982419611</v>
      </c>
      <c r="BE5">
        <v>0.18822580164015471</v>
      </c>
      <c r="BF5">
        <v>200.32903542703301</v>
      </c>
      <c r="BG5">
        <v>9.7108591611142874</v>
      </c>
      <c r="BH5">
        <v>8.914397854352557E-2</v>
      </c>
      <c r="BI5">
        <v>544959.46189391962</v>
      </c>
      <c r="BJ5">
        <v>30924.492680356951</v>
      </c>
      <c r="BK5">
        <v>4.4223345316748643</v>
      </c>
      <c r="BL5">
        <v>1.127691076011021</v>
      </c>
      <c r="BM5">
        <v>0.20803529855660571</v>
      </c>
      <c r="BN5">
        <v>9.0679930439354947E-2</v>
      </c>
      <c r="BO5">
        <v>1.8989344023188821E-2</v>
      </c>
      <c r="BP5">
        <v>5.1750718729350106E-3</v>
      </c>
      <c r="BQ5">
        <v>6.2734759021443737E-3</v>
      </c>
      <c r="BR5">
        <v>3.1900988148000682</v>
      </c>
      <c r="BS5">
        <v>0.29817046177644452</v>
      </c>
      <c r="BT5">
        <v>5.2307393187329652E-2</v>
      </c>
      <c r="BU5">
        <v>1.3322951491176261E-2</v>
      </c>
      <c r="BV5">
        <v>4.9271235230162348E-3</v>
      </c>
      <c r="BW5">
        <v>9.0849899875285085E-3</v>
      </c>
      <c r="BX5">
        <v>0.29008179373741239</v>
      </c>
      <c r="BY5">
        <v>0.1102470991088816</v>
      </c>
      <c r="BZ5">
        <v>3.3105063033592882E-2</v>
      </c>
      <c r="CA5">
        <v>0.3436014408093076</v>
      </c>
      <c r="CB5">
        <v>0.14649295704202869</v>
      </c>
      <c r="CC5">
        <v>0.1425118940561913</v>
      </c>
      <c r="CD5">
        <v>8.9076158160388025E-2</v>
      </c>
      <c r="CE5">
        <v>4.3420874950787162E-2</v>
      </c>
      <c r="CF5">
        <v>2.0848840277981218E-2</v>
      </c>
      <c r="CG5">
        <v>2.5116578812649188</v>
      </c>
      <c r="CH5">
        <v>0.53905445083028036</v>
      </c>
      <c r="CI5">
        <v>0.15747882867983379</v>
      </c>
      <c r="CJ5">
        <v>0.91142288243425784</v>
      </c>
      <c r="CK5">
        <v>0.11505708331078029</v>
      </c>
      <c r="CL5">
        <v>1.6802591435992761E-2</v>
      </c>
      <c r="CM5">
        <v>11.87022150878995</v>
      </c>
      <c r="CN5">
        <v>0.89566194204602667</v>
      </c>
      <c r="CO5">
        <v>5.0968023839492213E-2</v>
      </c>
      <c r="CP5">
        <v>5.069313186407471</v>
      </c>
      <c r="CQ5">
        <v>0.40679197715214982</v>
      </c>
      <c r="CR5">
        <v>1.256797695119195E-2</v>
      </c>
      <c r="CS5">
        <v>33.712494397280061</v>
      </c>
      <c r="CT5">
        <v>2.1867173142523799</v>
      </c>
      <c r="CU5">
        <v>3.8412517575461533E-2</v>
      </c>
      <c r="CV5">
        <v>8.1924244054215922</v>
      </c>
      <c r="CW5">
        <v>0.60195174987932076</v>
      </c>
      <c r="CX5">
        <v>1.189376552166207E-2</v>
      </c>
      <c r="CY5">
        <v>91.434829962894597</v>
      </c>
      <c r="CZ5">
        <v>5.2093354495097417</v>
      </c>
      <c r="DA5">
        <v>5.6143844051288611E-2</v>
      </c>
      <c r="DB5">
        <v>22.527017910853399</v>
      </c>
      <c r="DC5">
        <v>1.3676087809228159</v>
      </c>
      <c r="DD5">
        <v>1.196443055196997E-2</v>
      </c>
      <c r="DE5">
        <v>13019.2278402064</v>
      </c>
      <c r="DF5">
        <v>925.47940763360748</v>
      </c>
      <c r="DG5">
        <v>0.1181031132766294</v>
      </c>
      <c r="DH5">
        <v>0.32140242448855189</v>
      </c>
      <c r="DI5">
        <v>5.6975809175871341E-2</v>
      </c>
      <c r="DJ5">
        <v>1.0862037707298541E-2</v>
      </c>
      <c r="DK5">
        <v>1.792689745866294</v>
      </c>
      <c r="DL5">
        <v>5.7665191294545277</v>
      </c>
      <c r="DM5">
        <v>11.42717724407083</v>
      </c>
      <c r="DN5">
        <v>71.329082533945666</v>
      </c>
      <c r="DO5">
        <v>3.15932230792149</v>
      </c>
      <c r="DP5">
        <v>0.61443643857979435</v>
      </c>
      <c r="DQ5">
        <v>14.808898512398139</v>
      </c>
      <c r="DR5">
        <v>0.67181087833537323</v>
      </c>
      <c r="DS5">
        <v>0.38611208763620358</v>
      </c>
      <c r="DT5">
        <v>3.1371313084126982</v>
      </c>
      <c r="DU5">
        <v>0.2094972966081507</v>
      </c>
      <c r="DV5">
        <v>0.30477738070905658</v>
      </c>
      <c r="DW5">
        <v>11.27160406600035</v>
      </c>
      <c r="DX5">
        <v>0.49773407463273689</v>
      </c>
      <c r="DY5">
        <v>0.26807492312542208</v>
      </c>
      <c r="DZ5">
        <v>35.258577862985817</v>
      </c>
      <c r="EA5">
        <v>1.6351193415040171</v>
      </c>
      <c r="EB5">
        <v>0.1426206278273299</v>
      </c>
      <c r="EC5">
        <v>22.059522079961582</v>
      </c>
      <c r="ED5">
        <v>0.99362651611729425</v>
      </c>
      <c r="EE5">
        <v>0.28433213530081147</v>
      </c>
      <c r="EH5">
        <v>127.5981117369637</v>
      </c>
      <c r="EI5">
        <v>8.0123814443834679E-2</v>
      </c>
      <c r="EJ5">
        <v>5.204076369983798</v>
      </c>
      <c r="EK5">
        <v>0.1435662876204338</v>
      </c>
      <c r="EL5">
        <v>0.63475228388930505</v>
      </c>
      <c r="EM5">
        <v>2.3216313568196458</v>
      </c>
      <c r="EN5">
        <v>1.5821697719429491</v>
      </c>
      <c r="EO5">
        <v>12.62139638826592</v>
      </c>
      <c r="EP5">
        <v>25.247171258566699</v>
      </c>
      <c r="EQ5">
        <v>48.252932962560791</v>
      </c>
      <c r="ER5">
        <v>92.844563853616677</v>
      </c>
      <c r="ES5">
        <v>210.70308998300041</v>
      </c>
      <c r="ET5">
        <v>331.67710143407248</v>
      </c>
      <c r="EU5">
        <v>567.91819852729566</v>
      </c>
      <c r="EV5">
        <v>915.73243540054477</v>
      </c>
      <c r="EX5">
        <v>48.52176808681385</v>
      </c>
      <c r="EY5">
        <v>29.986679488994209</v>
      </c>
      <c r="EZ5">
        <v>0.29228245682357928</v>
      </c>
      <c r="FA5">
        <v>0.3076002378543039</v>
      </c>
      <c r="FB5">
        <v>1.410833719567515E-4</v>
      </c>
      <c r="FC5">
        <v>6.348252758967745E-3</v>
      </c>
      <c r="FD5">
        <v>44.99646323249047</v>
      </c>
      <c r="FE5">
        <v>3.508657651869044</v>
      </c>
      <c r="FF5">
        <v>11.05250335801763</v>
      </c>
      <c r="FG5">
        <v>0.385614299029092</v>
      </c>
      <c r="FH5">
        <v>1.233327689753075E-2</v>
      </c>
      <c r="FJ5">
        <f>DZ5</f>
        <v>35.258577862985817</v>
      </c>
      <c r="FK5">
        <f>FJ5*(EXP(2728.6*0.000000000155125*1000000)+0.0072*EXP(2728.6*0.00000000098485*1000000))</f>
        <v>57.567764524732027</v>
      </c>
      <c r="FL5">
        <f>(BR5/FK5)*((FK5/AW5)^0.5)</f>
        <v>0.23469821982889055</v>
      </c>
      <c r="FM5">
        <f>((3.998*LOG(FL5))+2.284)</f>
        <v>-0.23270183753107299</v>
      </c>
    </row>
    <row r="6" spans="1:169" x14ac:dyDescent="0.25">
      <c r="A6" t="s">
        <v>1220</v>
      </c>
      <c r="B6" t="s">
        <v>1218</v>
      </c>
      <c r="C6" s="7">
        <v>-2.459018094393489</v>
      </c>
      <c r="D6" s="8">
        <v>4.29629171112373E-3</v>
      </c>
      <c r="E6" s="9">
        <v>29.300757180782909</v>
      </c>
      <c r="F6" s="10">
        <v>0.39231743259860508</v>
      </c>
      <c r="G6">
        <v>-572.61767820387183</v>
      </c>
      <c r="H6" s="11">
        <v>76.091781570429603</v>
      </c>
      <c r="I6" s="7">
        <v>1.942746425792274</v>
      </c>
      <c r="J6" s="7">
        <v>6.090545134051898E-2</v>
      </c>
      <c r="K6" s="8">
        <v>0.18810904046045751</v>
      </c>
      <c r="L6" s="19">
        <v>2.4373292253365851E-3</v>
      </c>
      <c r="M6">
        <v>9.6025156859216407E-2</v>
      </c>
      <c r="N6" s="11">
        <v>3.441890142063146</v>
      </c>
      <c r="O6" s="12">
        <v>13.34671398182849</v>
      </c>
      <c r="P6" s="10">
        <v>0.4935944332916325</v>
      </c>
      <c r="Q6" s="8">
        <v>0.51495988396222503</v>
      </c>
      <c r="R6" s="13">
        <v>1.602952704889625E-2</v>
      </c>
      <c r="S6" s="14">
        <v>0.1488562739847297</v>
      </c>
      <c r="T6" t="e">
        <v>#N/A</v>
      </c>
      <c r="U6" s="11" t="e">
        <v>#N/A</v>
      </c>
      <c r="V6" s="9">
        <v>2721.420291888483</v>
      </c>
      <c r="W6" s="9">
        <v>20.839116725416641</v>
      </c>
      <c r="X6" s="9">
        <v>21.262280645012069</v>
      </c>
      <c r="Y6" s="9">
        <v>2677.6076542237138</v>
      </c>
      <c r="Z6" s="9">
        <v>9.4709500902718311</v>
      </c>
      <c r="AA6" s="9">
        <v>68.279162644217394</v>
      </c>
      <c r="AB6" s="9">
        <v>2705.1139328392419</v>
      </c>
      <c r="AC6" s="9">
        <v>10.83998702051381</v>
      </c>
      <c r="AD6" s="15">
        <v>32.784367016612528</v>
      </c>
      <c r="AE6" t="e">
        <v>#N/A</v>
      </c>
      <c r="AF6" t="e">
        <v>#N/A</v>
      </c>
      <c r="AG6" s="11" t="e">
        <v>#N/A</v>
      </c>
      <c r="AH6" s="16">
        <v>98.390081907033718</v>
      </c>
      <c r="AK6" t="s">
        <v>1221</v>
      </c>
      <c r="AL6" t="s">
        <v>1221</v>
      </c>
      <c r="AM6">
        <v>25.010999999999999</v>
      </c>
      <c r="AN6" t="s">
        <v>154</v>
      </c>
      <c r="AO6">
        <v>49.820857922420601</v>
      </c>
      <c r="AP6">
        <v>91.963620440922824</v>
      </c>
      <c r="AQ6" t="s">
        <v>154</v>
      </c>
      <c r="AR6">
        <v>736.58184691372924</v>
      </c>
      <c r="AS6">
        <v>1671.7325809203021</v>
      </c>
      <c r="AT6">
        <v>227.20183436252731</v>
      </c>
      <c r="AU6">
        <v>8.8938473161983307</v>
      </c>
      <c r="AV6">
        <v>1.932739570907047</v>
      </c>
      <c r="AW6">
        <v>2.7621207048013008</v>
      </c>
      <c r="AX6">
        <v>0.95593519814085948</v>
      </c>
      <c r="AY6">
        <v>1.4967453315687591</v>
      </c>
      <c r="AZ6" t="s">
        <v>154</v>
      </c>
      <c r="BA6">
        <v>19.626196991704731</v>
      </c>
      <c r="BB6">
        <v>44.695330788543899</v>
      </c>
      <c r="BC6">
        <v>0.2042983763276976</v>
      </c>
      <c r="BD6">
        <v>0.13834450302200479</v>
      </c>
      <c r="BE6">
        <v>0.12419133022810951</v>
      </c>
      <c r="BF6">
        <v>160.36221841846219</v>
      </c>
      <c r="BG6">
        <v>8.4782257880626997</v>
      </c>
      <c r="BH6">
        <v>6.1042288887768061E-2</v>
      </c>
      <c r="BI6">
        <v>523602.84344927128</v>
      </c>
      <c r="BJ6">
        <v>18446.820246078882</v>
      </c>
      <c r="BK6">
        <v>2.1355378871261941</v>
      </c>
      <c r="BL6">
        <v>0.67494669680109209</v>
      </c>
      <c r="BM6">
        <v>0.1266429167166272</v>
      </c>
      <c r="BN6">
        <v>9.0975728524872151E-2</v>
      </c>
      <c r="BO6" t="s">
        <v>154</v>
      </c>
      <c r="BP6">
        <v>1.9856850736819898E-3</v>
      </c>
      <c r="BQ6">
        <v>7.0491252380654656E-3</v>
      </c>
      <c r="BR6">
        <v>2.923955892019491</v>
      </c>
      <c r="BS6">
        <v>0.30828938875795148</v>
      </c>
      <c r="BT6">
        <v>3.5829170728209007E-2</v>
      </c>
      <c r="BU6" t="s">
        <v>154</v>
      </c>
      <c r="BV6">
        <v>6.1213720327213776E-3</v>
      </c>
      <c r="BW6">
        <v>7.0565396057363106E-3</v>
      </c>
      <c r="BX6">
        <v>6.9181349161493322E-2</v>
      </c>
      <c r="BY6">
        <v>5.5104855943672447E-2</v>
      </c>
      <c r="BZ6">
        <v>2.986705829365487E-2</v>
      </c>
      <c r="CA6">
        <v>0.28351361238088157</v>
      </c>
      <c r="CB6">
        <v>0.1166561287273067</v>
      </c>
      <c r="CC6">
        <v>8.888358829791275E-2</v>
      </c>
      <c r="CD6">
        <v>6.7083623388438332E-2</v>
      </c>
      <c r="CE6">
        <v>3.193728586902967E-2</v>
      </c>
      <c r="CF6">
        <v>1.9613941033428599E-2</v>
      </c>
      <c r="CG6">
        <v>1.914290069121005</v>
      </c>
      <c r="CH6">
        <v>0.4009067308406718</v>
      </c>
      <c r="CI6">
        <v>0.1315885244211798</v>
      </c>
      <c r="CJ6">
        <v>0.77786289312322798</v>
      </c>
      <c r="CK6">
        <v>8.399806970960727E-2</v>
      </c>
      <c r="CL6">
        <v>1.9284386775181659E-2</v>
      </c>
      <c r="CM6">
        <v>9.7063901807580955</v>
      </c>
      <c r="CN6">
        <v>0.92980903438498508</v>
      </c>
      <c r="CO6">
        <v>4.5972681642147337E-2</v>
      </c>
      <c r="CP6">
        <v>4.4052042217226557</v>
      </c>
      <c r="CQ6">
        <v>0.39523203080248298</v>
      </c>
      <c r="CR6">
        <v>1.133709371709477E-2</v>
      </c>
      <c r="CS6">
        <v>26.89497294400886</v>
      </c>
      <c r="CT6">
        <v>1.6658954397600769</v>
      </c>
      <c r="CU6">
        <v>3.4648736488690067E-2</v>
      </c>
      <c r="CV6">
        <v>6.8385274918319316</v>
      </c>
      <c r="CW6">
        <v>0.42682610588369102</v>
      </c>
      <c r="CX6">
        <v>1.072844092762325E-2</v>
      </c>
      <c r="CY6">
        <v>75.96655596119453</v>
      </c>
      <c r="CZ6">
        <v>4.5670673725748721</v>
      </c>
      <c r="DA6">
        <v>5.0634035134043243E-2</v>
      </c>
      <c r="DB6">
        <v>18.512100556892321</v>
      </c>
      <c r="DC6">
        <v>0.98309907967726473</v>
      </c>
      <c r="DD6">
        <v>1.0790994243026269E-2</v>
      </c>
      <c r="DE6">
        <v>12687.72806081419</v>
      </c>
      <c r="DF6">
        <v>578.37912042693438</v>
      </c>
      <c r="DG6">
        <v>0.50607224682393903</v>
      </c>
      <c r="DH6">
        <v>0.23211186535512879</v>
      </c>
      <c r="DI6">
        <v>5.4868671357254151E-2</v>
      </c>
      <c r="DJ6">
        <v>9.7982266348364492E-3</v>
      </c>
      <c r="DK6">
        <v>-0.11972053489212579</v>
      </c>
      <c r="DL6">
        <v>4.0903750584179353</v>
      </c>
      <c r="DM6">
        <v>9.8382509207455193</v>
      </c>
      <c r="DN6">
        <v>63.315899356070048</v>
      </c>
      <c r="DO6">
        <v>2.2527231866939408</v>
      </c>
      <c r="DP6">
        <v>0.56209388619320866</v>
      </c>
      <c r="DQ6">
        <v>13.10065511006947</v>
      </c>
      <c r="DR6">
        <v>0.55104877015804887</v>
      </c>
      <c r="DS6">
        <v>0.33373256281408048</v>
      </c>
      <c r="DT6">
        <v>2.7153891282716609</v>
      </c>
      <c r="DU6">
        <v>0.1638992549148339</v>
      </c>
      <c r="DV6">
        <v>0.30766943899364269</v>
      </c>
      <c r="DW6">
        <v>9.7293995257091428</v>
      </c>
      <c r="DX6">
        <v>0.36944848207256809</v>
      </c>
      <c r="DY6">
        <v>0.27998676210375861</v>
      </c>
      <c r="DZ6">
        <v>29.300757180782909</v>
      </c>
      <c r="EA6">
        <v>1.2587899939708289</v>
      </c>
      <c r="EB6">
        <v>0.14145052925635801</v>
      </c>
      <c r="EC6">
        <v>19.5033115988786</v>
      </c>
      <c r="ED6">
        <v>0.70707747677435584</v>
      </c>
      <c r="EE6">
        <v>0.26188355598000962</v>
      </c>
      <c r="EH6">
        <v>102.141540393925</v>
      </c>
      <c r="EI6">
        <v>-1.989348601567539E-2</v>
      </c>
      <c r="EJ6">
        <v>4.7699117324950917</v>
      </c>
      <c r="EK6">
        <v>6.170711130225924E-2</v>
      </c>
      <c r="EL6">
        <v>0.15138150801202041</v>
      </c>
      <c r="EM6">
        <v>1.915632516087038</v>
      </c>
      <c r="EN6">
        <v>1.191538603702279</v>
      </c>
      <c r="EO6">
        <v>9.6195480860352021</v>
      </c>
      <c r="EP6">
        <v>21.547448562970299</v>
      </c>
      <c r="EQ6">
        <v>39.456870653488203</v>
      </c>
      <c r="ER6">
        <v>80.681396002246444</v>
      </c>
      <c r="ES6">
        <v>168.0935809000554</v>
      </c>
      <c r="ET6">
        <v>276.86346120777051</v>
      </c>
      <c r="EU6">
        <v>471.84196249189148</v>
      </c>
      <c r="EV6">
        <v>752.52441288180182</v>
      </c>
      <c r="EX6" t="e">
        <v>#N/A</v>
      </c>
      <c r="EY6">
        <v>398.72814127839018</v>
      </c>
      <c r="EZ6">
        <v>0.27757137848399882</v>
      </c>
      <c r="FA6">
        <v>0.27760974014491008</v>
      </c>
      <c r="FB6">
        <v>-4.2161332812821307E-5</v>
      </c>
      <c r="FC6">
        <v>-2.068027087941373E-3</v>
      </c>
      <c r="FD6">
        <v>49.050325261835248</v>
      </c>
      <c r="FE6">
        <v>2.9078509009801392</v>
      </c>
      <c r="FF6">
        <v>10.02092995340834</v>
      </c>
      <c r="FG6">
        <v>0.38570600983609699</v>
      </c>
      <c r="FH6">
        <v>8.8847873680869566E-3</v>
      </c>
      <c r="FJ6">
        <f t="shared" ref="FJ6:FJ69" si="0">DZ6</f>
        <v>29.300757180782909</v>
      </c>
      <c r="FK6">
        <f t="shared" ref="FK6:FK69" si="1">FJ6*(EXP(2728.6*0.000000000155125*1000000)+0.0072*EXP(2728.6*0.00000000098485*1000000))</f>
        <v>47.840247452249891</v>
      </c>
      <c r="FL6">
        <f t="shared" ref="FL6:FL69" si="2">(BR6/FK6)*((FK6/AW6)^0.5)</f>
        <v>0.25436232244234724</v>
      </c>
      <c r="FM6">
        <f t="shared" ref="FM6:FM69" si="3">((3.998*LOG(FL6))+2.284)</f>
        <v>-9.29997790291619E-2</v>
      </c>
    </row>
    <row r="7" spans="1:169" x14ac:dyDescent="0.25">
      <c r="A7" t="s">
        <v>1222</v>
      </c>
      <c r="B7" t="s">
        <v>1218</v>
      </c>
      <c r="C7" s="7">
        <v>-17.659128693849411</v>
      </c>
      <c r="D7" s="8">
        <v>1.006164373325062E-2</v>
      </c>
      <c r="E7" s="9">
        <v>67.970608917596721</v>
      </c>
      <c r="F7" s="10">
        <v>0.93325085434801269</v>
      </c>
      <c r="G7">
        <v>-79.82784242368767</v>
      </c>
      <c r="H7" s="11">
        <v>188.35693329696539</v>
      </c>
      <c r="I7" s="7">
        <v>1.934390303979334</v>
      </c>
      <c r="J7" s="7">
        <v>6.0222255591575027E-2</v>
      </c>
      <c r="K7" s="8">
        <v>0.1882169861042608</v>
      </c>
      <c r="L7" s="19">
        <v>1.0982756097044121E-3</v>
      </c>
      <c r="M7">
        <v>0.20963033903280059</v>
      </c>
      <c r="N7" s="11">
        <v>0.44710840875409918</v>
      </c>
      <c r="O7" s="12">
        <v>13.40180298507892</v>
      </c>
      <c r="P7" s="10">
        <v>0.47390966026307241</v>
      </c>
      <c r="Q7" s="8">
        <v>0.51703120859178864</v>
      </c>
      <c r="R7" s="13">
        <v>1.6064175836881599E-2</v>
      </c>
      <c r="S7" s="14">
        <v>0.28048234393327098</v>
      </c>
      <c r="T7" t="e">
        <v>#N/A</v>
      </c>
      <c r="U7" s="11" t="e">
        <v>#N/A</v>
      </c>
      <c r="V7" s="9">
        <v>2725.2901679666161</v>
      </c>
      <c r="W7" s="9">
        <v>8.6376522816266217</v>
      </c>
      <c r="X7" s="9">
        <v>9.6230107259686619</v>
      </c>
      <c r="Y7" s="9">
        <v>2686.5247119407259</v>
      </c>
      <c r="Z7" s="9">
        <v>5.3617037171011663</v>
      </c>
      <c r="AA7" s="9">
        <v>68.283084831343189</v>
      </c>
      <c r="AB7" s="9">
        <v>2708.0857965855698</v>
      </c>
      <c r="AC7" s="9">
        <v>5.0919715656938473</v>
      </c>
      <c r="AD7" s="15">
        <v>33.470095582933311</v>
      </c>
      <c r="AE7" t="e">
        <v>#N/A</v>
      </c>
      <c r="AF7" t="e">
        <v>#N/A</v>
      </c>
      <c r="AG7" s="11" t="e">
        <v>#N/A</v>
      </c>
      <c r="AH7" s="16">
        <v>98.57756592374848</v>
      </c>
      <c r="AK7" t="s">
        <v>1223</v>
      </c>
      <c r="AL7" t="s">
        <v>1223</v>
      </c>
      <c r="AM7">
        <v>25.012</v>
      </c>
      <c r="AN7">
        <v>207.17051953885121</v>
      </c>
      <c r="AO7">
        <v>51.226272032200711</v>
      </c>
      <c r="AP7">
        <v>95.973985334522965</v>
      </c>
      <c r="AQ7" t="s">
        <v>154</v>
      </c>
      <c r="AR7">
        <v>797.31561613969836</v>
      </c>
      <c r="AS7">
        <v>1710.2752016177581</v>
      </c>
      <c r="AT7">
        <v>293.68342381325749</v>
      </c>
      <c r="AU7">
        <v>14.879252289800689</v>
      </c>
      <c r="AV7">
        <v>2.0150962762756168</v>
      </c>
      <c r="AW7">
        <v>5.3204843832516424</v>
      </c>
      <c r="AX7">
        <v>1.0426146190204291</v>
      </c>
      <c r="AY7">
        <v>1.397122553870231</v>
      </c>
      <c r="AZ7" t="s">
        <v>154</v>
      </c>
      <c r="BA7">
        <v>18.223055103653589</v>
      </c>
      <c r="BB7">
        <v>45.756645770320581</v>
      </c>
      <c r="BC7">
        <v>0.26747021555032702</v>
      </c>
      <c r="BD7">
        <v>0.1381284232197624</v>
      </c>
      <c r="BE7">
        <v>0.1925288543055208</v>
      </c>
      <c r="BF7">
        <v>1227.788008178512</v>
      </c>
      <c r="BG7">
        <v>57.607224970940038</v>
      </c>
      <c r="BH7">
        <v>4.3589296522329332E-2</v>
      </c>
      <c r="BI7">
        <v>531999.05142729718</v>
      </c>
      <c r="BJ7">
        <v>25556.463421485849</v>
      </c>
      <c r="BK7">
        <v>1.554181283108736</v>
      </c>
      <c r="BL7">
        <v>1.142324653954198</v>
      </c>
      <c r="BM7">
        <v>0.18402999981889509</v>
      </c>
      <c r="BN7">
        <v>8.3447912904100016E-2</v>
      </c>
      <c r="BO7" t="s">
        <v>154</v>
      </c>
      <c r="BP7">
        <v>4.1413048904674742E-3</v>
      </c>
      <c r="BQ7">
        <v>6.7982370681051183E-3</v>
      </c>
      <c r="BR7">
        <v>8.8162351879876972</v>
      </c>
      <c r="BS7">
        <v>0.59747586817865928</v>
      </c>
      <c r="BT7">
        <v>4.8733084814161332E-2</v>
      </c>
      <c r="BU7">
        <v>0.14805063174265601</v>
      </c>
      <c r="BV7">
        <v>2.518278824214757E-2</v>
      </c>
      <c r="BW7">
        <v>7.711519282361929E-3</v>
      </c>
      <c r="BX7">
        <v>3.401496238642717</v>
      </c>
      <c r="BY7">
        <v>0.40554344033780487</v>
      </c>
      <c r="BZ7">
        <v>6.9547528137937339E-2</v>
      </c>
      <c r="CA7">
        <v>6.5525943460323113</v>
      </c>
      <c r="CB7">
        <v>0.65165091484532622</v>
      </c>
      <c r="CC7">
        <v>7.9621072022493036E-2</v>
      </c>
      <c r="CD7">
        <v>0.91854569668642905</v>
      </c>
      <c r="CE7">
        <v>0.13265000171596089</v>
      </c>
      <c r="CF7">
        <v>2.6674073004068839E-2</v>
      </c>
      <c r="CG7">
        <v>32.62291961091772</v>
      </c>
      <c r="CH7">
        <v>1.9691302127840939</v>
      </c>
      <c r="CI7">
        <v>0.14673850391774659</v>
      </c>
      <c r="CJ7">
        <v>9.8386802893481349</v>
      </c>
      <c r="CK7">
        <v>0.61239851339518503</v>
      </c>
      <c r="CL7">
        <v>1.7276384366486919E-2</v>
      </c>
      <c r="CM7">
        <v>117.75919279347021</v>
      </c>
      <c r="CN7">
        <v>6.2842785558989238</v>
      </c>
      <c r="CO7">
        <v>4.3811246089426777E-2</v>
      </c>
      <c r="CP7">
        <v>41.431148771733334</v>
      </c>
      <c r="CQ7">
        <v>2.2001277123188272</v>
      </c>
      <c r="CR7">
        <v>1.080480114256047E-2</v>
      </c>
      <c r="CS7">
        <v>194.4419199610133</v>
      </c>
      <c r="CT7">
        <v>10.613881555318461</v>
      </c>
      <c r="CU7">
        <v>8.066536082704498E-2</v>
      </c>
      <c r="CV7">
        <v>37.353838334471789</v>
      </c>
      <c r="CW7">
        <v>1.910051718536206</v>
      </c>
      <c r="CX7">
        <v>1.0224294372874429E-2</v>
      </c>
      <c r="CY7">
        <v>325.70147655552779</v>
      </c>
      <c r="CZ7">
        <v>17.639448665764291</v>
      </c>
      <c r="DA7">
        <v>4.8246097776058372E-2</v>
      </c>
      <c r="DB7">
        <v>66.823459698472448</v>
      </c>
      <c r="DC7">
        <v>3.8701638611222431</v>
      </c>
      <c r="DD7">
        <v>1.0282716884137179E-2</v>
      </c>
      <c r="DE7">
        <v>10930.46956834517</v>
      </c>
      <c r="DF7">
        <v>632.17586573954418</v>
      </c>
      <c r="DG7">
        <v>0.10155809456817989</v>
      </c>
      <c r="DH7">
        <v>0.54678240575436743</v>
      </c>
      <c r="DI7">
        <v>0.11742883919168209</v>
      </c>
      <c r="DJ7">
        <v>9.3381759857171526E-3</v>
      </c>
      <c r="DK7">
        <v>0.38629142075632222</v>
      </c>
      <c r="DL7">
        <v>3.8716202402949369</v>
      </c>
      <c r="DM7">
        <v>9.0779612804160124</v>
      </c>
      <c r="DN7">
        <v>147.1694235747313</v>
      </c>
      <c r="DO7">
        <v>6.4562000499396461</v>
      </c>
      <c r="DP7">
        <v>0.61961118612008104</v>
      </c>
      <c r="DQ7">
        <v>30.387274896939111</v>
      </c>
      <c r="DR7">
        <v>1.3327638029273201</v>
      </c>
      <c r="DS7">
        <v>0.3941753411450083</v>
      </c>
      <c r="DT7">
        <v>14.024806122483859</v>
      </c>
      <c r="DU7">
        <v>0.65961287440653371</v>
      </c>
      <c r="DV7">
        <v>0.32222292814861059</v>
      </c>
      <c r="DW7">
        <v>51.880640171435438</v>
      </c>
      <c r="DX7">
        <v>2.1824139546116319</v>
      </c>
      <c r="DY7">
        <v>0.24959288306209509</v>
      </c>
      <c r="DZ7">
        <v>67.970608917596721</v>
      </c>
      <c r="EA7">
        <v>3.3497734667944452</v>
      </c>
      <c r="EB7">
        <v>0.14252704117996309</v>
      </c>
      <c r="EC7">
        <v>49.353698602186</v>
      </c>
      <c r="ED7">
        <v>2.1819474096458382</v>
      </c>
      <c r="EE7">
        <v>0.2762002657411074</v>
      </c>
      <c r="EH7">
        <v>782.03057845765056</v>
      </c>
      <c r="EI7">
        <v>2.2750143704400452E-2</v>
      </c>
      <c r="EJ7">
        <v>14.382112867842901</v>
      </c>
      <c r="EK7">
        <v>1.59537318688207</v>
      </c>
      <c r="EL7">
        <v>7.4430989904654643</v>
      </c>
      <c r="EM7">
        <v>44.274286121839943</v>
      </c>
      <c r="EN7">
        <v>16.315198875425029</v>
      </c>
      <c r="EO7">
        <v>163.93426940159659</v>
      </c>
      <c r="EP7">
        <v>272.53962020354942</v>
      </c>
      <c r="EQ7">
        <v>478.69590566451291</v>
      </c>
      <c r="ER7">
        <v>758.81224856654455</v>
      </c>
      <c r="ES7">
        <v>1215.2619997563329</v>
      </c>
      <c r="ET7">
        <v>1512.3011471446071</v>
      </c>
      <c r="EU7">
        <v>2022.9905376119741</v>
      </c>
      <c r="EV7">
        <v>2716.4008007509119</v>
      </c>
      <c r="EX7">
        <v>75.491747077618058</v>
      </c>
      <c r="EY7">
        <v>11.493880302495951</v>
      </c>
      <c r="EZ7">
        <v>0.1915057038321728</v>
      </c>
      <c r="FA7">
        <v>0.20107038600376989</v>
      </c>
      <c r="FB7">
        <v>1.12457983769196E-5</v>
      </c>
      <c r="FC7">
        <v>1.3877600935694831E-4</v>
      </c>
      <c r="FD7">
        <v>12.34025408474033</v>
      </c>
      <c r="FE7">
        <v>2.0891759536011252</v>
      </c>
      <c r="FF7">
        <v>7.7097091296076226</v>
      </c>
      <c r="FG7">
        <v>0.20868990106039209</v>
      </c>
      <c r="FH7">
        <v>3.50727502384978E-3</v>
      </c>
      <c r="FJ7">
        <f t="shared" si="0"/>
        <v>67.970608917596721</v>
      </c>
      <c r="FK7">
        <f t="shared" si="1"/>
        <v>110.97770375130779</v>
      </c>
      <c r="FL7">
        <f t="shared" si="2"/>
        <v>0.3628187423104729</v>
      </c>
      <c r="FM7">
        <f t="shared" si="3"/>
        <v>0.52363947471804684</v>
      </c>
    </row>
    <row r="8" spans="1:169" x14ac:dyDescent="0.25">
      <c r="A8" t="s">
        <v>1224</v>
      </c>
      <c r="B8" t="s">
        <v>1218</v>
      </c>
      <c r="C8" s="7">
        <v>-1.1545809515312471</v>
      </c>
      <c r="D8" s="8">
        <v>7.4094739526693668E-3</v>
      </c>
      <c r="E8" s="9">
        <v>48.37594808892004</v>
      </c>
      <c r="F8" s="10">
        <v>0.59454683875677128</v>
      </c>
      <c r="G8">
        <v>-1221.013581785953</v>
      </c>
      <c r="H8" s="11">
        <v>71.394788234487791</v>
      </c>
      <c r="I8" s="7">
        <v>1.9486763441980071</v>
      </c>
      <c r="J8" s="7">
        <v>6.0558667895731583E-2</v>
      </c>
      <c r="K8" s="8">
        <v>0.18799987020912051</v>
      </c>
      <c r="L8" s="19">
        <v>1.319802384922577E-3</v>
      </c>
      <c r="M8">
        <v>0.13034134888920451</v>
      </c>
      <c r="N8" s="11">
        <v>0.89221043049492521</v>
      </c>
      <c r="O8" s="12">
        <v>13.2901858622436</v>
      </c>
      <c r="P8" s="10">
        <v>0.47375824499809932</v>
      </c>
      <c r="Q8" s="8">
        <v>0.5132817392775687</v>
      </c>
      <c r="R8" s="13">
        <v>1.5919827919608921E-2</v>
      </c>
      <c r="S8" s="14">
        <v>0.40677288731811762</v>
      </c>
      <c r="T8" t="e">
        <v>#N/A</v>
      </c>
      <c r="U8" s="11" t="e">
        <v>#N/A</v>
      </c>
      <c r="V8" s="9">
        <v>2723.0469591522392</v>
      </c>
      <c r="W8" s="9">
        <v>10.78538871388349</v>
      </c>
      <c r="X8" s="9">
        <v>11.59146403206684</v>
      </c>
      <c r="Y8" s="9">
        <v>2670.543087158102</v>
      </c>
      <c r="Z8" s="9">
        <v>6.6849430429493291</v>
      </c>
      <c r="AA8" s="9">
        <v>67.834104995631407</v>
      </c>
      <c r="AB8" s="9">
        <v>2699.962235561296</v>
      </c>
      <c r="AC8" s="9">
        <v>6.7287519553232453</v>
      </c>
      <c r="AD8" s="15">
        <v>33.735867183052662</v>
      </c>
      <c r="AE8" t="e">
        <v>#N/A</v>
      </c>
      <c r="AF8" t="e">
        <v>#N/A</v>
      </c>
      <c r="AG8" s="11" t="e">
        <v>#N/A</v>
      </c>
      <c r="AH8" s="16">
        <v>98.071870489869085</v>
      </c>
      <c r="AK8" t="s">
        <v>1225</v>
      </c>
      <c r="AL8" t="s">
        <v>1225</v>
      </c>
      <c r="AM8">
        <v>25.018999999999998</v>
      </c>
      <c r="AN8">
        <v>107.4504452446315</v>
      </c>
      <c r="AO8">
        <v>40.673282312835987</v>
      </c>
      <c r="AP8">
        <v>96.513109460832339</v>
      </c>
      <c r="AQ8" t="s">
        <v>154</v>
      </c>
      <c r="AR8">
        <v>717.9877261691945</v>
      </c>
      <c r="AS8">
        <v>1755.8632406828399</v>
      </c>
      <c r="AT8">
        <v>247.16539766475071</v>
      </c>
      <c r="AU8">
        <v>11.1126165277828</v>
      </c>
      <c r="AV8">
        <v>2.047493936336874</v>
      </c>
      <c r="AW8">
        <v>3.207757313605375</v>
      </c>
      <c r="AX8">
        <v>0.70045093720934415</v>
      </c>
      <c r="AY8">
        <v>1.488959588125051</v>
      </c>
      <c r="AZ8" t="s">
        <v>154</v>
      </c>
      <c r="BA8">
        <v>20.2904666200882</v>
      </c>
      <c r="BB8">
        <v>45.375254268222299</v>
      </c>
      <c r="BC8">
        <v>0.34145630616393863</v>
      </c>
      <c r="BD8">
        <v>0.15654632123166651</v>
      </c>
      <c r="BE8">
        <v>0.14469761022058361</v>
      </c>
      <c r="BF8">
        <v>327.55776501256628</v>
      </c>
      <c r="BG8">
        <v>9.8658879434987128</v>
      </c>
      <c r="BH8">
        <v>7.9245935171572857E-2</v>
      </c>
      <c r="BI8">
        <v>533267.44567328482</v>
      </c>
      <c r="BJ8">
        <v>19892.019824261621</v>
      </c>
      <c r="BK8">
        <v>1.120788432702523</v>
      </c>
      <c r="BL8">
        <v>0.81069949657796836</v>
      </c>
      <c r="BM8">
        <v>0.1362413937369866</v>
      </c>
      <c r="BN8">
        <v>0.10012286689137199</v>
      </c>
      <c r="BO8" t="s">
        <v>154</v>
      </c>
      <c r="BP8">
        <v>2.1620788944738309E-3</v>
      </c>
      <c r="BQ8">
        <v>6.6477763935131511E-3</v>
      </c>
      <c r="BR8">
        <v>4.5178314764636118</v>
      </c>
      <c r="BS8">
        <v>0.31974128003239533</v>
      </c>
      <c r="BT8">
        <v>5.0901403665559557E-2</v>
      </c>
      <c r="BU8">
        <v>1.2487571970505019E-2</v>
      </c>
      <c r="BV8">
        <v>6.7954125052855606E-3</v>
      </c>
      <c r="BW8">
        <v>3.156148609702006E-3</v>
      </c>
      <c r="BX8">
        <v>0.2772548394659855</v>
      </c>
      <c r="BY8">
        <v>0.1114895357504898</v>
      </c>
      <c r="BZ8">
        <v>2.8467245140035471E-2</v>
      </c>
      <c r="CA8">
        <v>0.81907650694054623</v>
      </c>
      <c r="CB8">
        <v>0.18878151201344789</v>
      </c>
      <c r="CC8">
        <v>0.10350137701820419</v>
      </c>
      <c r="CD8">
        <v>0.1117962843326597</v>
      </c>
      <c r="CE8">
        <v>3.5584238336809459E-2</v>
      </c>
      <c r="CF8">
        <v>8.7697286644323521E-3</v>
      </c>
      <c r="CG8">
        <v>4.2211241368365284</v>
      </c>
      <c r="CH8">
        <v>0.59944017491414348</v>
      </c>
      <c r="CI8">
        <v>0.1225135728135336</v>
      </c>
      <c r="CJ8">
        <v>1.74680250371849</v>
      </c>
      <c r="CK8">
        <v>0.1259635111879924</v>
      </c>
      <c r="CL8">
        <v>1.795253462167478E-2</v>
      </c>
      <c r="CM8">
        <v>22.332373881018579</v>
      </c>
      <c r="CN8">
        <v>1.282151653043593</v>
      </c>
      <c r="CO8">
        <v>4.3802283244462982E-2</v>
      </c>
      <c r="CP8">
        <v>9.1883754245561047</v>
      </c>
      <c r="CQ8">
        <v>0.44262980183949452</v>
      </c>
      <c r="CR8">
        <v>1.0803182861055549E-2</v>
      </c>
      <c r="CS8">
        <v>52.937697551244533</v>
      </c>
      <c r="CT8">
        <v>2.5263036714517648</v>
      </c>
      <c r="CU8">
        <v>8.3815662959046369E-2</v>
      </c>
      <c r="CV8">
        <v>12.849093338686449</v>
      </c>
      <c r="CW8">
        <v>0.62115590131851184</v>
      </c>
      <c r="CX8">
        <v>1.02223500082664E-2</v>
      </c>
      <c r="CY8">
        <v>141.2169717096603</v>
      </c>
      <c r="CZ8">
        <v>6.5628989673568139</v>
      </c>
      <c r="DA8">
        <v>4.8228635777253302E-2</v>
      </c>
      <c r="DB8">
        <v>34.086736301106981</v>
      </c>
      <c r="DC8">
        <v>1.244564817800069</v>
      </c>
      <c r="DD8">
        <v>1.027956692686377E-2</v>
      </c>
      <c r="DE8">
        <v>11854.66105279454</v>
      </c>
      <c r="DF8">
        <v>470.58185573431609</v>
      </c>
      <c r="DG8">
        <v>0.1015543081919531</v>
      </c>
      <c r="DH8">
        <v>0.38321016706103278</v>
      </c>
      <c r="DI8">
        <v>6.8734610800593537E-2</v>
      </c>
      <c r="DJ8">
        <v>9.3367654286581926E-3</v>
      </c>
      <c r="DK8">
        <v>-0.67308651753630333</v>
      </c>
      <c r="DL8">
        <v>4.0716263502252383</v>
      </c>
      <c r="DM8">
        <v>9.4110973939941829</v>
      </c>
      <c r="DN8">
        <v>104.6134765074605</v>
      </c>
      <c r="DO8">
        <v>3.047375096456415</v>
      </c>
      <c r="DP8">
        <v>0.54994201217667837</v>
      </c>
      <c r="DQ8">
        <v>21.632420342426741</v>
      </c>
      <c r="DR8">
        <v>0.64312395897884567</v>
      </c>
      <c r="DS8">
        <v>0.34850946783453057</v>
      </c>
      <c r="DT8">
        <v>6.2486042847869809</v>
      </c>
      <c r="DU8">
        <v>0.22618741851166899</v>
      </c>
      <c r="DV8">
        <v>0.26797472229502428</v>
      </c>
      <c r="DW8">
        <v>22.694371989846491</v>
      </c>
      <c r="DX8">
        <v>0.61283100370852717</v>
      </c>
      <c r="DY8">
        <v>0.26951457490417557</v>
      </c>
      <c r="DZ8">
        <v>48.37594808892004</v>
      </c>
      <c r="EA8">
        <v>1.647295520972385</v>
      </c>
      <c r="EB8">
        <v>0.15131370623631971</v>
      </c>
      <c r="EC8">
        <v>33.14115904316705</v>
      </c>
      <c r="ED8">
        <v>0.95990754430406899</v>
      </c>
      <c r="EE8">
        <v>0.28170849070823301</v>
      </c>
      <c r="EH8">
        <v>208.63551911628431</v>
      </c>
      <c r="EI8">
        <v>-3.8648183039328939E-3</v>
      </c>
      <c r="EJ8">
        <v>7.3700350350140491</v>
      </c>
      <c r="EK8">
        <v>0.13456435313044199</v>
      </c>
      <c r="EL8">
        <v>0.60668455025379753</v>
      </c>
      <c r="EM8">
        <v>5.5343007225712588</v>
      </c>
      <c r="EN8">
        <v>1.985724410882056</v>
      </c>
      <c r="EO8">
        <v>21.211679079580541</v>
      </c>
      <c r="EP8">
        <v>48.387880989431842</v>
      </c>
      <c r="EQ8">
        <v>90.782007646416972</v>
      </c>
      <c r="ER8">
        <v>168.28526418600919</v>
      </c>
      <c r="ES8">
        <v>330.8606096952783</v>
      </c>
      <c r="ET8">
        <v>520.20620804398561</v>
      </c>
      <c r="EU8">
        <v>877.12404788608899</v>
      </c>
      <c r="EV8">
        <v>1385.639687036869</v>
      </c>
      <c r="EX8" t="e">
        <v>#N/A</v>
      </c>
      <c r="EY8">
        <v>110.8170119369003</v>
      </c>
      <c r="EZ8">
        <v>0.18327366879878379</v>
      </c>
      <c r="FA8">
        <v>0.17416662547500261</v>
      </c>
      <c r="FB8">
        <v>-4.4062391325916689E-6</v>
      </c>
      <c r="FC8">
        <v>-1.8220237490078599E-4</v>
      </c>
      <c r="FD8">
        <v>41.350995581036003</v>
      </c>
      <c r="FE8">
        <v>2.1155479845315548</v>
      </c>
      <c r="FF8">
        <v>10.707780567058011</v>
      </c>
      <c r="FG8">
        <v>0.3425646896633654</v>
      </c>
      <c r="FH8">
        <v>5.7408078275800493E-3</v>
      </c>
      <c r="FJ8">
        <f t="shared" si="0"/>
        <v>48.37594808892004</v>
      </c>
      <c r="FK8">
        <f t="shared" si="1"/>
        <v>78.984898343480012</v>
      </c>
      <c r="FL8">
        <f t="shared" si="2"/>
        <v>0.28382931117312454</v>
      </c>
      <c r="FM8">
        <f t="shared" si="3"/>
        <v>9.7322858363366294E-2</v>
      </c>
    </row>
    <row r="9" spans="1:169" x14ac:dyDescent="0.25">
      <c r="A9" t="s">
        <v>1226</v>
      </c>
      <c r="B9" t="s">
        <v>1218</v>
      </c>
      <c r="C9" s="7">
        <v>4.7058624446157067</v>
      </c>
      <c r="D9" s="8">
        <v>8.11426236669518E-3</v>
      </c>
      <c r="E9" s="9">
        <v>53.607907822871347</v>
      </c>
      <c r="F9" s="10">
        <v>0.96114222067309196</v>
      </c>
      <c r="G9">
        <v>299.35139789951518</v>
      </c>
      <c r="H9" s="11">
        <v>53.346103694931088</v>
      </c>
      <c r="I9" s="7">
        <v>1.9409315725403891</v>
      </c>
      <c r="J9" s="7">
        <v>6.010048889145727E-2</v>
      </c>
      <c r="K9" s="8">
        <v>0.18828776118815541</v>
      </c>
      <c r="L9" s="19">
        <v>1.272961878213024E-3</v>
      </c>
      <c r="M9">
        <v>0.20541534832437591</v>
      </c>
      <c r="N9" s="11">
        <v>0.88241007511625091</v>
      </c>
      <c r="O9" s="12">
        <v>13.37929081432425</v>
      </c>
      <c r="P9" s="10">
        <v>0.47689431044460651</v>
      </c>
      <c r="Q9" s="8">
        <v>0.51534260099598883</v>
      </c>
      <c r="R9" s="13">
        <v>1.6003442807814319E-2</v>
      </c>
      <c r="S9" s="14">
        <v>0.39083552280452172</v>
      </c>
      <c r="T9" t="e">
        <v>#N/A</v>
      </c>
      <c r="U9" s="11" t="e">
        <v>#N/A</v>
      </c>
      <c r="V9" s="9">
        <v>2725.6468435166789</v>
      </c>
      <c r="W9" s="9">
        <v>10.33089118347352</v>
      </c>
      <c r="X9" s="9">
        <v>11.170955076393319</v>
      </c>
      <c r="Y9" s="9">
        <v>2679.3061782508448</v>
      </c>
      <c r="Z9" s="9">
        <v>7.0807916642754876</v>
      </c>
      <c r="AA9" s="9">
        <v>68.040891999975713</v>
      </c>
      <c r="AB9" s="9">
        <v>2706.2645691130838</v>
      </c>
      <c r="AC9" s="9">
        <v>6.7894745437897326</v>
      </c>
      <c r="AD9" s="15">
        <v>33.760280520015883</v>
      </c>
      <c r="AE9" t="e">
        <v>#N/A</v>
      </c>
      <c r="AF9" t="e">
        <v>#N/A</v>
      </c>
      <c r="AG9" s="11" t="e">
        <v>#N/A</v>
      </c>
      <c r="AH9" s="16">
        <v>98.299828703925414</v>
      </c>
      <c r="AK9" t="s">
        <v>1227</v>
      </c>
      <c r="AL9" t="s">
        <v>1227</v>
      </c>
      <c r="AM9">
        <v>25.007999999999999</v>
      </c>
      <c r="AN9">
        <v>114.2192074429161</v>
      </c>
      <c r="AO9">
        <v>50.349144952045542</v>
      </c>
      <c r="AP9">
        <v>94.596991154728542</v>
      </c>
      <c r="AQ9" t="s">
        <v>154</v>
      </c>
      <c r="AR9">
        <v>974.75269853000827</v>
      </c>
      <c r="AS9">
        <v>1691.396832704025</v>
      </c>
      <c r="AT9">
        <v>261.19810276196949</v>
      </c>
      <c r="AU9">
        <v>9.1406398880159347</v>
      </c>
      <c r="AV9">
        <v>1.943074835780102</v>
      </c>
      <c r="AW9">
        <v>3.3991534166264801</v>
      </c>
      <c r="AX9">
        <v>0.93907748055254991</v>
      </c>
      <c r="AY9">
        <v>1.442030862043949</v>
      </c>
      <c r="AZ9" t="s">
        <v>154</v>
      </c>
      <c r="BA9">
        <v>18.966086370368568</v>
      </c>
      <c r="BB9">
        <v>44.791244994144748</v>
      </c>
      <c r="BC9">
        <v>0.40975034166004781</v>
      </c>
      <c r="BD9">
        <v>0.20262440133875331</v>
      </c>
      <c r="BE9">
        <v>0.135355129851713</v>
      </c>
      <c r="BF9">
        <v>854.04077372718564</v>
      </c>
      <c r="BG9">
        <v>61.641360531468109</v>
      </c>
      <c r="BH9">
        <v>6.7496556272765615E-2</v>
      </c>
      <c r="BI9">
        <v>508206.54201159679</v>
      </c>
      <c r="BJ9">
        <v>18609.009490356959</v>
      </c>
      <c r="BK9">
        <v>4.8716326594764414</v>
      </c>
      <c r="BL9">
        <v>0.81874203918220256</v>
      </c>
      <c r="BM9">
        <v>0.15601182967908311</v>
      </c>
      <c r="BN9">
        <v>9.7319367332331097E-2</v>
      </c>
      <c r="BO9" t="s">
        <v>154</v>
      </c>
      <c r="BP9">
        <v>2.490544965712231E-3</v>
      </c>
      <c r="BQ9">
        <v>5.8552307867200644E-3</v>
      </c>
      <c r="BR9">
        <v>8.3375869842343278</v>
      </c>
      <c r="BS9">
        <v>0.57206824195348616</v>
      </c>
      <c r="BT9">
        <v>3.841199388648902E-2</v>
      </c>
      <c r="BU9">
        <v>4.3228389373211953E-2</v>
      </c>
      <c r="BV9">
        <v>1.3520224188192161E-2</v>
      </c>
      <c r="BW9">
        <v>9.3766255661061372E-3</v>
      </c>
      <c r="BX9">
        <v>0.94971415608184773</v>
      </c>
      <c r="BY9">
        <v>0.21665358544793031</v>
      </c>
      <c r="BZ9">
        <v>8.4581783012759815E-2</v>
      </c>
      <c r="CA9">
        <v>2.9085150011015468</v>
      </c>
      <c r="CB9">
        <v>0.44733433635456632</v>
      </c>
      <c r="CC9">
        <v>9.6791454883765379E-2</v>
      </c>
      <c r="CD9">
        <v>0.55550088534926434</v>
      </c>
      <c r="CE9">
        <v>9.1398030492229901E-2</v>
      </c>
      <c r="CF9">
        <v>8.8734886548536666E-3</v>
      </c>
      <c r="CG9">
        <v>18.916787733825089</v>
      </c>
      <c r="CH9">
        <v>2.0063051963708611</v>
      </c>
      <c r="CI9">
        <v>0.14335344441347619</v>
      </c>
      <c r="CJ9">
        <v>6.5758777887422966</v>
      </c>
      <c r="CK9">
        <v>0.65326385245092078</v>
      </c>
      <c r="CL9">
        <v>2.4118645736690501E-2</v>
      </c>
      <c r="CM9">
        <v>76.095648428519553</v>
      </c>
      <c r="CN9">
        <v>6.5848252427152509</v>
      </c>
      <c r="CO9">
        <v>4.4325538611308668E-2</v>
      </c>
      <c r="CP9">
        <v>27.485049656409849</v>
      </c>
      <c r="CQ9">
        <v>2.1103379656042578</v>
      </c>
      <c r="CR9">
        <v>2.5896808755488981E-2</v>
      </c>
      <c r="CS9">
        <v>133.99821932955339</v>
      </c>
      <c r="CT9">
        <v>9.3092907082212442</v>
      </c>
      <c r="CU9">
        <v>3.3402364843013552E-2</v>
      </c>
      <c r="CV9">
        <v>27.10832842787941</v>
      </c>
      <c r="CW9">
        <v>1.5179080550298429</v>
      </c>
      <c r="CX9">
        <v>2.4503381760815381E-2</v>
      </c>
      <c r="CY9">
        <v>240.8101719756273</v>
      </c>
      <c r="CZ9">
        <v>11.389994524963241</v>
      </c>
      <c r="DA9">
        <v>4.8795964332231961E-2</v>
      </c>
      <c r="DB9">
        <v>51.027652218457717</v>
      </c>
      <c r="DC9">
        <v>2.3240550516103569</v>
      </c>
      <c r="DD9">
        <v>1.040107370019157E-2</v>
      </c>
      <c r="DE9">
        <v>11788.004230917561</v>
      </c>
      <c r="DF9">
        <v>573.52263877378687</v>
      </c>
      <c r="DG9">
        <v>0.1027844666159414</v>
      </c>
      <c r="DH9">
        <v>0.37046621888416958</v>
      </c>
      <c r="DI9">
        <v>7.1748480613805454E-2</v>
      </c>
      <c r="DJ9">
        <v>9.4487428883116165E-3</v>
      </c>
      <c r="DK9">
        <v>0.44746440273820898</v>
      </c>
      <c r="DL9">
        <v>4.889341629515112</v>
      </c>
      <c r="DM9">
        <v>9.8713860357129857</v>
      </c>
      <c r="DN9">
        <v>116.31154352005061</v>
      </c>
      <c r="DO9">
        <v>4.1932101973236282</v>
      </c>
      <c r="DP9">
        <v>0.55879193449242914</v>
      </c>
      <c r="DQ9">
        <v>24.078461031788049</v>
      </c>
      <c r="DR9">
        <v>0.86743993147664966</v>
      </c>
      <c r="DS9">
        <v>0.31138350750184363</v>
      </c>
      <c r="DT9">
        <v>10.8931078836094</v>
      </c>
      <c r="DU9">
        <v>0.44863858760287589</v>
      </c>
      <c r="DV9">
        <v>0.28088039381457852</v>
      </c>
      <c r="DW9">
        <v>40.240088475831747</v>
      </c>
      <c r="DX9">
        <v>1.8512310527854019</v>
      </c>
      <c r="DY9">
        <v>0.2470748977300545</v>
      </c>
      <c r="DZ9">
        <v>53.607907822871347</v>
      </c>
      <c r="EA9">
        <v>2.1528968854019248</v>
      </c>
      <c r="EB9">
        <v>0.14411705150447041</v>
      </c>
      <c r="EC9">
        <v>38.936094363465962</v>
      </c>
      <c r="ED9">
        <v>1.376122628358265</v>
      </c>
      <c r="EE9">
        <v>0.26107860051280429</v>
      </c>
      <c r="EH9">
        <v>543.97501511285702</v>
      </c>
      <c r="EI9">
        <v>2.3452128997282001E-3</v>
      </c>
      <c r="EJ9">
        <v>13.601283824199561</v>
      </c>
      <c r="EK9">
        <v>0.46582316134926671</v>
      </c>
      <c r="EL9">
        <v>2.0781491380346782</v>
      </c>
      <c r="EM9">
        <v>19.652128385821261</v>
      </c>
      <c r="EN9">
        <v>9.8668008054931509</v>
      </c>
      <c r="EO9">
        <v>95.059234843342153</v>
      </c>
      <c r="EP9">
        <v>182.15727946654559</v>
      </c>
      <c r="EQ9">
        <v>309.33190418097382</v>
      </c>
      <c r="ER9">
        <v>503.38918784633432</v>
      </c>
      <c r="ES9">
        <v>837.48887080970871</v>
      </c>
      <c r="ET9">
        <v>1097.5031752177899</v>
      </c>
      <c r="EU9">
        <v>1495.715353885884</v>
      </c>
      <c r="EV9">
        <v>2074.2948056283631</v>
      </c>
      <c r="EX9">
        <v>411.50794724970888</v>
      </c>
      <c r="EY9">
        <v>61.892221794599713</v>
      </c>
      <c r="EZ9">
        <v>0.2282834393908508</v>
      </c>
      <c r="FA9">
        <v>0.23901277911615151</v>
      </c>
      <c r="FB9">
        <v>1.5679540185472539E-6</v>
      </c>
      <c r="FC9">
        <v>2.4671068556286151E-5</v>
      </c>
      <c r="FD9">
        <v>15.734561259101509</v>
      </c>
      <c r="FE9">
        <v>2.210031569540194</v>
      </c>
      <c r="FF9">
        <v>6.4296669916894871</v>
      </c>
      <c r="FG9">
        <v>0.2226147981335983</v>
      </c>
      <c r="FH9">
        <v>3.3999479028031612E-3</v>
      </c>
      <c r="FJ9">
        <f t="shared" si="0"/>
        <v>53.607907822871347</v>
      </c>
      <c r="FK9">
        <f t="shared" si="1"/>
        <v>87.527279920451591</v>
      </c>
      <c r="FL9">
        <f t="shared" si="2"/>
        <v>0.4833739910685661</v>
      </c>
      <c r="FM9">
        <f t="shared" si="3"/>
        <v>1.0217645478138564</v>
      </c>
    </row>
    <row r="10" spans="1:169" x14ac:dyDescent="0.25">
      <c r="A10" t="s">
        <v>1228</v>
      </c>
      <c r="B10" t="s">
        <v>1218</v>
      </c>
      <c r="C10" s="7">
        <v>12.795582260924</v>
      </c>
      <c r="D10" s="8">
        <v>5.8080773611917267E-3</v>
      </c>
      <c r="E10" s="9">
        <v>40.326572740559847</v>
      </c>
      <c r="F10" s="10">
        <v>0.72412030247965409</v>
      </c>
      <c r="G10">
        <v>109.718828925308</v>
      </c>
      <c r="H10" s="11">
        <v>53.842132528106852</v>
      </c>
      <c r="I10" s="7">
        <v>1.9746189453990961</v>
      </c>
      <c r="J10" s="7">
        <v>6.1768968552847643E-2</v>
      </c>
      <c r="K10" s="8">
        <v>0.18890221241245231</v>
      </c>
      <c r="L10" s="19">
        <v>2.992446883153511E-3</v>
      </c>
      <c r="M10">
        <v>0.1662757373793832</v>
      </c>
      <c r="N10" s="11">
        <v>4.2779900663109451</v>
      </c>
      <c r="O10" s="12">
        <v>13.181704994240651</v>
      </c>
      <c r="P10" s="10">
        <v>0.49638319398965891</v>
      </c>
      <c r="Q10" s="8">
        <v>0.50673085972325493</v>
      </c>
      <c r="R10" s="13">
        <v>1.5851561504660858E-2</v>
      </c>
      <c r="S10" s="14">
        <v>-0.32180329633024701</v>
      </c>
      <c r="T10" t="e">
        <v>#N/A</v>
      </c>
      <c r="U10" s="11" t="e">
        <v>#N/A</v>
      </c>
      <c r="V10" s="9">
        <v>2727.1313531084279</v>
      </c>
      <c r="W10" s="9">
        <v>24.687939830964911</v>
      </c>
      <c r="X10" s="9">
        <v>25.01995879709953</v>
      </c>
      <c r="Y10" s="9">
        <v>2642.439114799753</v>
      </c>
      <c r="Z10" s="9">
        <v>11.38867786249746</v>
      </c>
      <c r="AA10" s="9">
        <v>67.803522956322666</v>
      </c>
      <c r="AB10" s="9">
        <v>2690.8959222200342</v>
      </c>
      <c r="AC10" s="9">
        <v>13.06827601115519</v>
      </c>
      <c r="AD10" s="15">
        <v>34.777410779323588</v>
      </c>
      <c r="AE10" t="e">
        <v>#N/A</v>
      </c>
      <c r="AF10" t="e">
        <v>#N/A</v>
      </c>
      <c r="AG10" s="11" t="e">
        <v>#N/A</v>
      </c>
      <c r="AH10" s="16">
        <v>96.894456946045452</v>
      </c>
      <c r="AK10" t="s">
        <v>1229</v>
      </c>
      <c r="AL10" t="s">
        <v>1229</v>
      </c>
      <c r="AM10">
        <v>23.108000000000001</v>
      </c>
      <c r="AN10">
        <v>171.42919555977181</v>
      </c>
      <c r="AO10">
        <v>48.747385757672433</v>
      </c>
      <c r="AP10">
        <v>92.889467741548927</v>
      </c>
      <c r="AQ10" t="s">
        <v>154</v>
      </c>
      <c r="AR10">
        <v>857.43839144805793</v>
      </c>
      <c r="AS10">
        <v>1679.6315829760349</v>
      </c>
      <c r="AT10">
        <v>283.94569431072722</v>
      </c>
      <c r="AU10">
        <v>13.818734080927131</v>
      </c>
      <c r="AV10">
        <v>2.0078807120491629</v>
      </c>
      <c r="AW10">
        <v>5.7860194400879239</v>
      </c>
      <c r="AX10">
        <v>1.089328849522847</v>
      </c>
      <c r="AY10">
        <v>1.5174078319299009</v>
      </c>
      <c r="AZ10" t="s">
        <v>154</v>
      </c>
      <c r="BA10">
        <v>25.06207446040959</v>
      </c>
      <c r="BB10">
        <v>44.638177511080848</v>
      </c>
      <c r="BC10">
        <v>0.32032010155755791</v>
      </c>
      <c r="BD10">
        <v>0.1494681587903289</v>
      </c>
      <c r="BE10">
        <v>0.13118990952604709</v>
      </c>
      <c r="BF10">
        <v>614.00014241811027</v>
      </c>
      <c r="BG10">
        <v>39.380491983747717</v>
      </c>
      <c r="BH10">
        <v>7.9273789382008519E-2</v>
      </c>
      <c r="BI10">
        <v>540043.60012875567</v>
      </c>
      <c r="BJ10">
        <v>29064.572832020051</v>
      </c>
      <c r="BK10">
        <v>1.4948800056242439</v>
      </c>
      <c r="BL10">
        <v>1.0198014331134171</v>
      </c>
      <c r="BM10">
        <v>0.20462573712281101</v>
      </c>
      <c r="BN10">
        <v>9.2259757042254462E-2</v>
      </c>
      <c r="BO10" t="s">
        <v>154</v>
      </c>
      <c r="BP10">
        <v>3.8007947897244769E-3</v>
      </c>
      <c r="BQ10">
        <v>5.9973067212238367E-3</v>
      </c>
      <c r="BR10">
        <v>6.1054987995992196</v>
      </c>
      <c r="BS10">
        <v>0.57165722328605706</v>
      </c>
      <c r="BT10">
        <v>3.7710365193757138E-2</v>
      </c>
      <c r="BU10">
        <v>3.7447217706856883E-2</v>
      </c>
      <c r="BV10">
        <v>2.0514109328612931E-2</v>
      </c>
      <c r="BW10">
        <v>9.0865659387594864E-3</v>
      </c>
      <c r="BX10">
        <v>0.68552035036171666</v>
      </c>
      <c r="BY10">
        <v>0.21509040482429839</v>
      </c>
      <c r="BZ10">
        <v>8.1971832512455656E-2</v>
      </c>
      <c r="CA10">
        <v>1.9863413795864511</v>
      </c>
      <c r="CB10">
        <v>0.27585431496685647</v>
      </c>
      <c r="CC10">
        <v>0.106925554867993</v>
      </c>
      <c r="CD10">
        <v>0.36701839217746429</v>
      </c>
      <c r="CE10">
        <v>8.7252627046191814E-2</v>
      </c>
      <c r="CF10">
        <v>9.5079036423616169E-3</v>
      </c>
      <c r="CG10">
        <v>13.54534464310983</v>
      </c>
      <c r="CH10">
        <v>1.50478124994132</v>
      </c>
      <c r="CI10">
        <v>0.17478279526179399</v>
      </c>
      <c r="CJ10">
        <v>4.2283710740776508</v>
      </c>
      <c r="CK10">
        <v>0.4436732380400617</v>
      </c>
      <c r="CL10">
        <v>2.320724375757344E-2</v>
      </c>
      <c r="CM10">
        <v>54.120646939454609</v>
      </c>
      <c r="CN10">
        <v>4.4102015258405629</v>
      </c>
      <c r="CO10">
        <v>4.7500152706478463E-2</v>
      </c>
      <c r="CP10">
        <v>19.754959897051251</v>
      </c>
      <c r="CQ10">
        <v>1.3777780080323281</v>
      </c>
      <c r="CR10">
        <v>1.1716208728875809E-2</v>
      </c>
      <c r="CS10">
        <v>98.847249753021089</v>
      </c>
      <c r="CT10">
        <v>7.484028237918781</v>
      </c>
      <c r="CU10">
        <v>3.5790174229012373E-2</v>
      </c>
      <c r="CV10">
        <v>20.089920760623531</v>
      </c>
      <c r="CW10">
        <v>1.335655720558512</v>
      </c>
      <c r="CX10">
        <v>1.1085277386901E-2</v>
      </c>
      <c r="CY10">
        <v>183.71305311302481</v>
      </c>
      <c r="CZ10">
        <v>13.371561674520541</v>
      </c>
      <c r="DA10">
        <v>5.2280639169545867E-2</v>
      </c>
      <c r="DB10">
        <v>39.887785096891783</v>
      </c>
      <c r="DC10">
        <v>3.0243974333412189</v>
      </c>
      <c r="DD10">
        <v>1.1144446265461599E-2</v>
      </c>
      <c r="DE10">
        <v>12164.816191366041</v>
      </c>
      <c r="DF10">
        <v>766.6197628438432</v>
      </c>
      <c r="DG10">
        <v>0.1101624572797435</v>
      </c>
      <c r="DH10">
        <v>0.43642880502442277</v>
      </c>
      <c r="DI10">
        <v>7.7465524299940747E-2</v>
      </c>
      <c r="DJ10">
        <v>1.0125837143263859E-2</v>
      </c>
      <c r="DK10">
        <v>-0.95324396709787884</v>
      </c>
      <c r="DL10">
        <v>4.8345219103707526</v>
      </c>
      <c r="DM10">
        <v>10.726270630703249</v>
      </c>
      <c r="DN10">
        <v>83.616212943384454</v>
      </c>
      <c r="DO10">
        <v>6.1492433003533487</v>
      </c>
      <c r="DP10">
        <v>0.60608006860627361</v>
      </c>
      <c r="DQ10">
        <v>17.549578889607499</v>
      </c>
      <c r="DR10">
        <v>1.3120928576994371</v>
      </c>
      <c r="DS10">
        <v>0.32493278339435988</v>
      </c>
      <c r="DT10">
        <v>6.1158817586389027</v>
      </c>
      <c r="DU10">
        <v>0.5543211792698276</v>
      </c>
      <c r="DV10">
        <v>0.30040592790220683</v>
      </c>
      <c r="DW10">
        <v>21.474550697608759</v>
      </c>
      <c r="DX10">
        <v>1.87094937138538</v>
      </c>
      <c r="DY10">
        <v>0.26005778542544389</v>
      </c>
      <c r="DZ10">
        <v>40.326572740559847</v>
      </c>
      <c r="EA10">
        <v>3.4397814781535159</v>
      </c>
      <c r="EB10">
        <v>0.14255713686476049</v>
      </c>
      <c r="EC10">
        <v>27.170441872277571</v>
      </c>
      <c r="ED10">
        <v>2.0100940249211741</v>
      </c>
      <c r="EE10">
        <v>0.25197051530121478</v>
      </c>
      <c r="EH10">
        <v>391.08289325994281</v>
      </c>
      <c r="EI10">
        <v>1.805391964171239E-2</v>
      </c>
      <c r="EJ10">
        <v>9.9600306681879598</v>
      </c>
      <c r="EK10">
        <v>0.40352605287561299</v>
      </c>
      <c r="EL10">
        <v>1.500044530331984</v>
      </c>
      <c r="EM10">
        <v>13.42122553774629</v>
      </c>
      <c r="EN10">
        <v>6.5189767704700587</v>
      </c>
      <c r="EO10">
        <v>68.067058508089616</v>
      </c>
      <c r="EP10">
        <v>117.12939263372991</v>
      </c>
      <c r="EQ10">
        <v>220.00262983518141</v>
      </c>
      <c r="ER10">
        <v>361.81245232694602</v>
      </c>
      <c r="ES10">
        <v>617.79531095638174</v>
      </c>
      <c r="ET10">
        <v>813.35711581471787</v>
      </c>
      <c r="EU10">
        <v>1141.074864056055</v>
      </c>
      <c r="EV10">
        <v>1621.4546787354379</v>
      </c>
      <c r="EX10">
        <v>116.69147608306611</v>
      </c>
      <c r="EY10">
        <v>59.407947322652099</v>
      </c>
      <c r="EZ10">
        <v>0.21568247308552299</v>
      </c>
      <c r="FA10">
        <v>0.23591887397756039</v>
      </c>
      <c r="FB10">
        <v>1.5821853771748228E-5</v>
      </c>
      <c r="FC10">
        <v>2.6523725334137542E-4</v>
      </c>
      <c r="FD10">
        <v>16.763980831057079</v>
      </c>
      <c r="FE10">
        <v>2.3366959773802018</v>
      </c>
      <c r="FF10">
        <v>6.6049595723787524</v>
      </c>
      <c r="FG10">
        <v>0.2195084783428532</v>
      </c>
      <c r="FH10">
        <v>5.551055931153734E-3</v>
      </c>
      <c r="FJ10">
        <f t="shared" si="0"/>
        <v>40.326572740559847</v>
      </c>
      <c r="FK10">
        <f t="shared" si="1"/>
        <v>65.842435637630487</v>
      </c>
      <c r="FL10">
        <f t="shared" si="2"/>
        <v>0.31280829566312846</v>
      </c>
      <c r="FM10">
        <f t="shared" si="3"/>
        <v>0.26612249152526601</v>
      </c>
    </row>
    <row r="11" spans="1:169" x14ac:dyDescent="0.25">
      <c r="A11" t="s">
        <v>1230</v>
      </c>
      <c r="B11" t="s">
        <v>1218</v>
      </c>
      <c r="C11" s="7">
        <v>-0.88966416419718386</v>
      </c>
      <c r="D11" s="8">
        <v>8.1375911049012453E-3</v>
      </c>
      <c r="E11" s="9">
        <v>56.484782436214097</v>
      </c>
      <c r="F11" s="10">
        <v>1.2985683352218571</v>
      </c>
      <c r="G11">
        <v>-1583.2227273071201</v>
      </c>
      <c r="H11" s="11">
        <v>101.3919025390221</v>
      </c>
      <c r="I11" s="7">
        <v>1.9627622285178361</v>
      </c>
      <c r="J11" s="7">
        <v>6.1225392236180558E-2</v>
      </c>
      <c r="K11" s="8">
        <v>0.18864009583835209</v>
      </c>
      <c r="L11" s="19">
        <v>1.464234961361541E-3</v>
      </c>
      <c r="M11">
        <v>0.26463971217412191</v>
      </c>
      <c r="N11" s="11">
        <v>0.90616020302914912</v>
      </c>
      <c r="O11" s="12">
        <v>13.248945645058139</v>
      </c>
      <c r="P11" s="10">
        <v>0.47153237120782171</v>
      </c>
      <c r="Q11" s="8">
        <v>0.50962696762848636</v>
      </c>
      <c r="R11" s="13">
        <v>1.5848311041628919E-2</v>
      </c>
      <c r="S11" s="14">
        <v>0.86356519023173928</v>
      </c>
      <c r="T11" t="e">
        <v>#N/A</v>
      </c>
      <c r="U11" s="11" t="e">
        <v>#N/A</v>
      </c>
      <c r="V11" s="9">
        <v>2728.400329490134</v>
      </c>
      <c r="W11" s="9">
        <v>12.099971519774231</v>
      </c>
      <c r="X11" s="9">
        <v>12.82457195975798</v>
      </c>
      <c r="Y11" s="9">
        <v>2654.9354362193062</v>
      </c>
      <c r="Z11" s="9">
        <v>7.4581083379329494</v>
      </c>
      <c r="AA11" s="9">
        <v>67.703457653755791</v>
      </c>
      <c r="AB11" s="9">
        <v>2697.0565777885308</v>
      </c>
      <c r="AC11" s="9">
        <v>6.5456760556633986</v>
      </c>
      <c r="AD11" s="15">
        <v>33.745243384561682</v>
      </c>
      <c r="AE11" t="e">
        <v>#N/A</v>
      </c>
      <c r="AF11" t="e">
        <v>#N/A</v>
      </c>
      <c r="AG11" s="11" t="e">
        <v>#N/A</v>
      </c>
      <c r="AH11" s="16">
        <v>97.307400513158726</v>
      </c>
      <c r="AK11" t="s">
        <v>1231</v>
      </c>
      <c r="AL11" t="s">
        <v>1231</v>
      </c>
      <c r="AM11">
        <v>25.082999999999998</v>
      </c>
      <c r="AN11">
        <v>154.63904266387479</v>
      </c>
      <c r="AO11">
        <v>51.553335854325347</v>
      </c>
      <c r="AP11">
        <v>118.6736881241997</v>
      </c>
      <c r="AQ11" t="s">
        <v>154</v>
      </c>
      <c r="AR11">
        <v>904.04241036813346</v>
      </c>
      <c r="AS11">
        <v>2223.9418828235648</v>
      </c>
      <c r="AT11">
        <v>304.37708446097531</v>
      </c>
      <c r="AU11">
        <v>13.395026646470431</v>
      </c>
      <c r="AV11">
        <v>2.557181289697616</v>
      </c>
      <c r="AW11">
        <v>11.94915308621518</v>
      </c>
      <c r="AX11">
        <v>1.389855304073623</v>
      </c>
      <c r="AY11">
        <v>1.7444853298329259</v>
      </c>
      <c r="AZ11" t="s">
        <v>154</v>
      </c>
      <c r="BA11">
        <v>18.356860168743491</v>
      </c>
      <c r="BB11">
        <v>54.202702989561047</v>
      </c>
      <c r="BC11">
        <v>0.41658116638436432</v>
      </c>
      <c r="BD11">
        <v>0.17572703730812381</v>
      </c>
      <c r="BE11">
        <v>0.16281221600294471</v>
      </c>
      <c r="BF11">
        <v>1424.2118872722349</v>
      </c>
      <c r="BG11">
        <v>55.907465311594251</v>
      </c>
      <c r="BH11">
        <v>0.13759436532173261</v>
      </c>
      <c r="BI11">
        <v>559885.91165361751</v>
      </c>
      <c r="BJ11">
        <v>31776.683890101449</v>
      </c>
      <c r="BK11">
        <v>2.0408396334530532</v>
      </c>
      <c r="BL11">
        <v>1.1073564771076889</v>
      </c>
      <c r="BM11">
        <v>0.15787599177264111</v>
      </c>
      <c r="BN11">
        <v>0.120136191887873</v>
      </c>
      <c r="BO11">
        <v>1.884779539789062E-2</v>
      </c>
      <c r="BP11">
        <v>5.5033041358236324E-3</v>
      </c>
      <c r="BQ11">
        <v>6.8952730130007987E-3</v>
      </c>
      <c r="BR11">
        <v>7.6468865076844326</v>
      </c>
      <c r="BS11">
        <v>0.50145895916521366</v>
      </c>
      <c r="BT11">
        <v>1.697292700991377E-2</v>
      </c>
      <c r="BU11">
        <v>0.27726824315017751</v>
      </c>
      <c r="BV11">
        <v>3.7637129420078609E-2</v>
      </c>
      <c r="BW11">
        <v>1.127502957151316E-2</v>
      </c>
      <c r="BX11">
        <v>4.1055048694469303</v>
      </c>
      <c r="BY11">
        <v>0.46190918689830568</v>
      </c>
      <c r="BZ11">
        <v>0.101720603797207</v>
      </c>
      <c r="CA11">
        <v>7.0631178584872538</v>
      </c>
      <c r="CB11">
        <v>0.59073495212126048</v>
      </c>
      <c r="CC11">
        <v>0.17629160840460281</v>
      </c>
      <c r="CD11">
        <v>1.4433342694273501</v>
      </c>
      <c r="CE11">
        <v>0.18140798566503449</v>
      </c>
      <c r="CF11">
        <v>9.2849442794283883E-3</v>
      </c>
      <c r="CG11">
        <v>38.308289867162912</v>
      </c>
      <c r="CH11">
        <v>2.5593183115404852</v>
      </c>
      <c r="CI11">
        <v>5.1109860791591487E-2</v>
      </c>
      <c r="CJ11">
        <v>11.77843023108179</v>
      </c>
      <c r="CK11">
        <v>0.66310915525458736</v>
      </c>
      <c r="CL11">
        <v>7.4893255274056719E-3</v>
      </c>
      <c r="CM11">
        <v>140.48736396864041</v>
      </c>
      <c r="CN11">
        <v>6.641206863353144</v>
      </c>
      <c r="CO11">
        <v>4.6391717818113458E-2</v>
      </c>
      <c r="CP11">
        <v>49.039842388395037</v>
      </c>
      <c r="CQ11">
        <v>2.1560764855971968</v>
      </c>
      <c r="CR11">
        <v>1.144310957657494E-2</v>
      </c>
      <c r="CS11">
        <v>217.59862865401561</v>
      </c>
      <c r="CT11">
        <v>9.3520139874878954</v>
      </c>
      <c r="CU11">
        <v>0.11786946824633721</v>
      </c>
      <c r="CV11">
        <v>41.893312826258082</v>
      </c>
      <c r="CW11">
        <v>1.6708383551229991</v>
      </c>
      <c r="CX11">
        <v>4.7152091697213752E-2</v>
      </c>
      <c r="CY11">
        <v>358.71421725790611</v>
      </c>
      <c r="CZ11">
        <v>14.139039150259251</v>
      </c>
      <c r="DA11">
        <v>5.1050377281429068E-2</v>
      </c>
      <c r="DB11">
        <v>72.773462994645016</v>
      </c>
      <c r="DC11">
        <v>3.0817893240778589</v>
      </c>
      <c r="DD11">
        <v>1.088274696580595E-2</v>
      </c>
      <c r="DE11">
        <v>9264.2752826600499</v>
      </c>
      <c r="DF11">
        <v>408.41697025248732</v>
      </c>
      <c r="DG11">
        <v>0.1076057029126784</v>
      </c>
      <c r="DH11">
        <v>0.46934509927104989</v>
      </c>
      <c r="DI11">
        <v>8.0163862351214588E-2</v>
      </c>
      <c r="DJ11">
        <v>9.8898091585073126E-3</v>
      </c>
      <c r="DK11">
        <v>0.6004980768562177</v>
      </c>
      <c r="DL11">
        <v>5.22096514148053</v>
      </c>
      <c r="DM11">
        <v>10.77862921288982</v>
      </c>
      <c r="DN11">
        <v>122.17891535359711</v>
      </c>
      <c r="DO11">
        <v>4.2978927241281424</v>
      </c>
      <c r="DP11">
        <v>0.69357232341920128</v>
      </c>
      <c r="DQ11">
        <v>25.273700127126009</v>
      </c>
      <c r="DR11">
        <v>0.89324769519225489</v>
      </c>
      <c r="DS11">
        <v>0.49184121704270051</v>
      </c>
      <c r="DT11">
        <v>14.57886081519406</v>
      </c>
      <c r="DU11">
        <v>0.52553207819150005</v>
      </c>
      <c r="DV11">
        <v>0.34607420447166948</v>
      </c>
      <c r="DW11">
        <v>53.361075341036049</v>
      </c>
      <c r="DX11">
        <v>1.843502055627517</v>
      </c>
      <c r="DY11">
        <v>0.30525038437272489</v>
      </c>
      <c r="DZ11">
        <v>56.484782436214097</v>
      </c>
      <c r="EA11">
        <v>2.2062481790909461</v>
      </c>
      <c r="EB11">
        <v>0.18071399583468961</v>
      </c>
      <c r="EC11">
        <v>42.579824117832658</v>
      </c>
      <c r="ED11">
        <v>1.506697857210386</v>
      </c>
      <c r="EE11">
        <v>0.30541653930065471</v>
      </c>
      <c r="EH11">
        <v>907.14132947276107</v>
      </c>
      <c r="EI11">
        <v>7.9526562860297995E-2</v>
      </c>
      <c r="EJ11">
        <v>12.474529376320451</v>
      </c>
      <c r="EK11">
        <v>2.987804344290705</v>
      </c>
      <c r="EL11">
        <v>8.9835992766891248</v>
      </c>
      <c r="EM11">
        <v>47.723769314103073</v>
      </c>
      <c r="EN11">
        <v>25.63648791167585</v>
      </c>
      <c r="EO11">
        <v>192.50396918172319</v>
      </c>
      <c r="EP11">
        <v>326.27230557013257</v>
      </c>
      <c r="EQ11">
        <v>571.08684540097704</v>
      </c>
      <c r="ER11">
        <v>898.16561150906671</v>
      </c>
      <c r="ES11">
        <v>1359.9914290875979</v>
      </c>
      <c r="ET11">
        <v>1696.085539524619</v>
      </c>
      <c r="EU11">
        <v>2228.038616508733</v>
      </c>
      <c r="EV11">
        <v>2958.2708534408539</v>
      </c>
      <c r="EX11">
        <v>25.591278703898681</v>
      </c>
      <c r="EY11">
        <v>7.3766327914092944</v>
      </c>
      <c r="EZ11">
        <v>0.26746768285542971</v>
      </c>
      <c r="FA11">
        <v>0.28303618772075773</v>
      </c>
      <c r="FB11">
        <v>3.5693529847751752E-5</v>
      </c>
      <c r="FC11">
        <v>4.1311648377091471E-4</v>
      </c>
      <c r="FD11">
        <v>11.57398793375253</v>
      </c>
      <c r="FE11">
        <v>2.3593651639860491</v>
      </c>
      <c r="FF11">
        <v>7.3866379969745806</v>
      </c>
      <c r="FG11">
        <v>0.15746457686566409</v>
      </c>
      <c r="FH11">
        <v>3.087015857839639E-3</v>
      </c>
      <c r="FJ11">
        <f t="shared" si="0"/>
        <v>56.484782436214097</v>
      </c>
      <c r="FK11">
        <f t="shared" si="1"/>
        <v>92.224441585668856</v>
      </c>
      <c r="FL11">
        <f t="shared" si="2"/>
        <v>0.23035257156103575</v>
      </c>
      <c r="FM11">
        <f t="shared" si="3"/>
        <v>-0.26515252652935706</v>
      </c>
    </row>
    <row r="12" spans="1:169" x14ac:dyDescent="0.25">
      <c r="A12" t="s">
        <v>1232</v>
      </c>
      <c r="B12" t="s">
        <v>1218</v>
      </c>
      <c r="C12" s="7">
        <v>-0.33129444620245158</v>
      </c>
      <c r="D12" s="8">
        <v>8.4495464920102351E-3</v>
      </c>
      <c r="E12" s="9">
        <v>58.190053210297862</v>
      </c>
      <c r="F12" s="10">
        <v>0.70380449811853585</v>
      </c>
      <c r="G12">
        <v>-4255.7510598789568</v>
      </c>
      <c r="H12" s="11">
        <v>56.360488062444823</v>
      </c>
      <c r="I12" s="7">
        <v>1.972420767667568</v>
      </c>
      <c r="J12" s="7">
        <v>5.8933783888221181E-2</v>
      </c>
      <c r="K12" s="8">
        <v>0.18793244719543181</v>
      </c>
      <c r="L12" s="19">
        <v>1.3320963991347711E-3</v>
      </c>
      <c r="M12">
        <v>0.14146799122780249</v>
      </c>
      <c r="N12" s="11">
        <v>1.3928925282139171</v>
      </c>
      <c r="O12" s="12">
        <v>13.123773886668261</v>
      </c>
      <c r="P12" s="10">
        <v>0.46796541826891069</v>
      </c>
      <c r="Q12" s="8">
        <v>0.50685454917386052</v>
      </c>
      <c r="R12" s="13">
        <v>1.574902274474381E-2</v>
      </c>
      <c r="S12" s="14">
        <v>0.36308013065579359</v>
      </c>
      <c r="T12" t="e">
        <v>#N/A</v>
      </c>
      <c r="U12" s="11" t="e">
        <v>#N/A</v>
      </c>
      <c r="V12" s="9">
        <v>2722.4445816404291</v>
      </c>
      <c r="W12" s="9">
        <v>10.909119197889581</v>
      </c>
      <c r="X12" s="9">
        <v>11.707129391600519</v>
      </c>
      <c r="Y12" s="9">
        <v>2643.098985393663</v>
      </c>
      <c r="Z12" s="9">
        <v>6.9927363941396834</v>
      </c>
      <c r="AA12" s="9">
        <v>67.454925653755751</v>
      </c>
      <c r="AB12" s="9">
        <v>2688.0810079320308</v>
      </c>
      <c r="AC12" s="9">
        <v>6.6825296439424031</v>
      </c>
      <c r="AD12" s="15">
        <v>33.698768240142023</v>
      </c>
      <c r="AE12" t="e">
        <v>#N/A</v>
      </c>
      <c r="AF12" t="e">
        <v>#N/A</v>
      </c>
      <c r="AG12" s="11" t="e">
        <v>#N/A</v>
      </c>
      <c r="AH12" s="16">
        <v>97.085501876443885</v>
      </c>
      <c r="AK12" t="s">
        <v>1233</v>
      </c>
      <c r="AL12" t="s">
        <v>1233</v>
      </c>
      <c r="AM12">
        <v>25.015000000000001</v>
      </c>
      <c r="AN12">
        <v>276.52156260603442</v>
      </c>
      <c r="AO12">
        <v>50.679374054344713</v>
      </c>
      <c r="AP12">
        <v>100.6047501279765</v>
      </c>
      <c r="AQ12" t="s">
        <v>154</v>
      </c>
      <c r="AR12">
        <v>669.49613150701566</v>
      </c>
      <c r="AS12">
        <v>1850.379445041772</v>
      </c>
      <c r="AT12">
        <v>356.4926975250649</v>
      </c>
      <c r="AU12">
        <v>17.236936749049661</v>
      </c>
      <c r="AV12">
        <v>2.1676357419625041</v>
      </c>
      <c r="AW12">
        <v>11.94535672639703</v>
      </c>
      <c r="AX12">
        <v>1.264809610674686</v>
      </c>
      <c r="AY12">
        <v>1.493480529176328</v>
      </c>
      <c r="AZ12" t="s">
        <v>154</v>
      </c>
      <c r="BA12">
        <v>18.772148837292288</v>
      </c>
      <c r="BB12">
        <v>49.474098014099972</v>
      </c>
      <c r="BC12">
        <v>0.27192779618180801</v>
      </c>
      <c r="BD12">
        <v>0.1363721454334853</v>
      </c>
      <c r="BE12">
        <v>0.19852984771997939</v>
      </c>
      <c r="BF12">
        <v>919.25538161832708</v>
      </c>
      <c r="BG12">
        <v>51.694432944326913</v>
      </c>
      <c r="BH12">
        <v>4.7975246203222632E-2</v>
      </c>
      <c r="BI12">
        <v>528384.64394351956</v>
      </c>
      <c r="BJ12">
        <v>31062.81065209919</v>
      </c>
      <c r="BK12">
        <v>1.3306215178082561</v>
      </c>
      <c r="BL12">
        <v>1.6126110951552941</v>
      </c>
      <c r="BM12">
        <v>0.22668236912036141</v>
      </c>
      <c r="BN12">
        <v>9.3755124989429298E-2</v>
      </c>
      <c r="BO12" t="s">
        <v>154</v>
      </c>
      <c r="BP12">
        <v>3.3855848748417668E-3</v>
      </c>
      <c r="BQ12">
        <v>7.1314541099446061E-3</v>
      </c>
      <c r="BR12">
        <v>7.3442319911178906</v>
      </c>
      <c r="BS12">
        <v>0.48650485288451362</v>
      </c>
      <c r="BT12">
        <v>1.6334705990370641E-2</v>
      </c>
      <c r="BU12">
        <v>9.1626916050792317E-2</v>
      </c>
      <c r="BV12">
        <v>2.2319780608551509E-2</v>
      </c>
      <c r="BW12">
        <v>1.066251718538656E-2</v>
      </c>
      <c r="BX12">
        <v>1.331508524325334</v>
      </c>
      <c r="BY12">
        <v>0.27588593398790479</v>
      </c>
      <c r="BZ12">
        <v>7.6525353605578925E-2</v>
      </c>
      <c r="CA12">
        <v>3.2221407487110589</v>
      </c>
      <c r="CB12">
        <v>0.56124828306071572</v>
      </c>
      <c r="CC12">
        <v>3.3203312368927269E-2</v>
      </c>
      <c r="CD12">
        <v>0.55878726329326167</v>
      </c>
      <c r="CE12">
        <v>0.10143246072953729</v>
      </c>
      <c r="CF12">
        <v>2.3553101825300491E-2</v>
      </c>
      <c r="CG12">
        <v>16.095604993990221</v>
      </c>
      <c r="CH12">
        <v>1.3555690502141671</v>
      </c>
      <c r="CI12">
        <v>0.18858013596584791</v>
      </c>
      <c r="CJ12">
        <v>5.6136254022036232</v>
      </c>
      <c r="CK12">
        <v>0.48779036824993188</v>
      </c>
      <c r="CL12">
        <v>1.900109692168021E-2</v>
      </c>
      <c r="CM12">
        <v>74.135028136833569</v>
      </c>
      <c r="CN12">
        <v>4.7827825310718799</v>
      </c>
      <c r="CO12">
        <v>0.1176969299045741</v>
      </c>
      <c r="CP12">
        <v>28.432713689975269</v>
      </c>
      <c r="CQ12">
        <v>1.7010993978701441</v>
      </c>
      <c r="CR12">
        <v>1.101284426391509E-2</v>
      </c>
      <c r="CS12">
        <v>151.599954281652</v>
      </c>
      <c r="CT12">
        <v>8.1393310693545065</v>
      </c>
      <c r="CU12">
        <v>3.3628160847397219E-2</v>
      </c>
      <c r="CV12">
        <v>31.4907347019337</v>
      </c>
      <c r="CW12">
        <v>1.4616117949193299</v>
      </c>
      <c r="CX12">
        <v>1.0418687774276181E-2</v>
      </c>
      <c r="CY12">
        <v>300.38274242172969</v>
      </c>
      <c r="CZ12">
        <v>15.853020576840329</v>
      </c>
      <c r="DA12">
        <v>0.18832032282116329</v>
      </c>
      <c r="DB12">
        <v>65.867731027036882</v>
      </c>
      <c r="DC12">
        <v>2.7092356285062751</v>
      </c>
      <c r="DD12">
        <v>1.04715451132005E-2</v>
      </c>
      <c r="DE12">
        <v>8925.3947140745968</v>
      </c>
      <c r="DF12">
        <v>476.0810806942747</v>
      </c>
      <c r="DG12">
        <v>0.1035699928161669</v>
      </c>
      <c r="DH12">
        <v>0.58739578445783769</v>
      </c>
      <c r="DI12">
        <v>9.3679135949204753E-2</v>
      </c>
      <c r="DJ12">
        <v>9.5179602397089877E-3</v>
      </c>
      <c r="DK12">
        <v>1.048781452968282</v>
      </c>
      <c r="DL12">
        <v>4.9812540281220379</v>
      </c>
      <c r="DM12">
        <v>10.413786006843511</v>
      </c>
      <c r="DN12">
        <v>125.2627733577076</v>
      </c>
      <c r="DO12">
        <v>4.4095989056682461</v>
      </c>
      <c r="DP12">
        <v>0.64787043953615675</v>
      </c>
      <c r="DQ12">
        <v>25.75695256378987</v>
      </c>
      <c r="DR12">
        <v>0.84908537137812812</v>
      </c>
      <c r="DS12">
        <v>0.36469854070507118</v>
      </c>
      <c r="DT12">
        <v>7.9979711275613328</v>
      </c>
      <c r="DU12">
        <v>0.45633188001518188</v>
      </c>
      <c r="DV12">
        <v>0.3082870880192321</v>
      </c>
      <c r="DW12">
        <v>28.526330243579949</v>
      </c>
      <c r="DX12">
        <v>1.3153329760219941</v>
      </c>
      <c r="DY12">
        <v>0.24219412580939589</v>
      </c>
      <c r="DZ12">
        <v>58.190053210297862</v>
      </c>
      <c r="EA12">
        <v>2.1858598602874948</v>
      </c>
      <c r="EB12">
        <v>0.1508429213195773</v>
      </c>
      <c r="EC12">
        <v>40.049719682610423</v>
      </c>
      <c r="ED12">
        <v>1.415861528101849</v>
      </c>
      <c r="EE12">
        <v>0.26422330156590268</v>
      </c>
      <c r="EH12">
        <v>585.51298192250135</v>
      </c>
      <c r="EI12">
        <v>-2.4350544143137581E-3</v>
      </c>
      <c r="EJ12">
        <v>11.98080259562462</v>
      </c>
      <c r="EK12">
        <v>0.98735900916802077</v>
      </c>
      <c r="EL12">
        <v>2.9135853923967918</v>
      </c>
      <c r="EM12">
        <v>21.77122127507473</v>
      </c>
      <c r="EN12">
        <v>9.9251734155108657</v>
      </c>
      <c r="EO12">
        <v>80.882437155729747</v>
      </c>
      <c r="EP12">
        <v>155.5020887037015</v>
      </c>
      <c r="EQ12">
        <v>301.36190299525839</v>
      </c>
      <c r="ER12">
        <v>520.74567197756903</v>
      </c>
      <c r="ES12">
        <v>947.49971426032482</v>
      </c>
      <c r="ET12">
        <v>1274.9285304426601</v>
      </c>
      <c r="EU12">
        <v>1865.7313193896259</v>
      </c>
      <c r="EV12">
        <v>2677.5500417494668</v>
      </c>
      <c r="EX12" t="e">
        <v>#N/A</v>
      </c>
      <c r="EY12">
        <v>30.726507697722919</v>
      </c>
      <c r="EZ12">
        <v>0.23652093829839971</v>
      </c>
      <c r="FA12">
        <v>0.2367213888150756</v>
      </c>
      <c r="FB12">
        <v>-1.3051474180700289E-6</v>
      </c>
      <c r="FC12">
        <v>-3.010609595783252E-5</v>
      </c>
      <c r="FD12">
        <v>23.067199567656161</v>
      </c>
      <c r="FE12">
        <v>2.7453569430085771</v>
      </c>
      <c r="FF12">
        <v>7.9232319023517874</v>
      </c>
      <c r="FG12">
        <v>0.19371969488380431</v>
      </c>
      <c r="FH12">
        <v>5.3685211146092711E-3</v>
      </c>
      <c r="FJ12">
        <f t="shared" si="0"/>
        <v>58.190053210297862</v>
      </c>
      <c r="FK12">
        <f t="shared" si="1"/>
        <v>95.008689627516802</v>
      </c>
      <c r="FL12">
        <f t="shared" si="2"/>
        <v>0.21800435076143659</v>
      </c>
      <c r="FM12">
        <f t="shared" si="3"/>
        <v>-0.3608162863103912</v>
      </c>
    </row>
    <row r="13" spans="1:169" x14ac:dyDescent="0.25">
      <c r="A13" t="s">
        <v>1234</v>
      </c>
      <c r="B13" t="s">
        <v>1218</v>
      </c>
      <c r="C13" s="7">
        <v>-0.53126330930559285</v>
      </c>
      <c r="D13" s="8">
        <v>1.096280013056118E-2</v>
      </c>
      <c r="E13" s="9">
        <v>71.832320409556857</v>
      </c>
      <c r="F13" s="10">
        <v>0.78503624512689751</v>
      </c>
      <c r="G13">
        <v>-2654.76333511142</v>
      </c>
      <c r="H13" s="11">
        <v>99.002307960714248</v>
      </c>
      <c r="I13" s="7">
        <v>1.970144584508819</v>
      </c>
      <c r="J13" s="7">
        <v>6.0603460470482838E-2</v>
      </c>
      <c r="K13" s="8">
        <v>0.18766953652000251</v>
      </c>
      <c r="L13" s="19">
        <v>1.0788571480151901E-3</v>
      </c>
      <c r="M13">
        <v>0.16566486755460871</v>
      </c>
      <c r="N13" s="11">
        <v>2.3006623369197752</v>
      </c>
      <c r="O13" s="12">
        <v>13.130666766275951</v>
      </c>
      <c r="P13" s="10">
        <v>0.46572226148383172</v>
      </c>
      <c r="Q13" s="8">
        <v>0.50781027953992142</v>
      </c>
      <c r="R13" s="13">
        <v>1.5818782195655971E-2</v>
      </c>
      <c r="S13" s="14">
        <v>0.55056383050792945</v>
      </c>
      <c r="T13" t="e">
        <v>#N/A</v>
      </c>
      <c r="U13" s="11" t="e">
        <v>#N/A</v>
      </c>
      <c r="V13" s="9">
        <v>2720.5201896338181</v>
      </c>
      <c r="W13" s="9">
        <v>8.4749235554467131</v>
      </c>
      <c r="X13" s="9">
        <v>9.4764135956913975</v>
      </c>
      <c r="Y13" s="9">
        <v>2647.104822715462</v>
      </c>
      <c r="Z13" s="9">
        <v>9.6920574100078642</v>
      </c>
      <c r="AA13" s="9">
        <v>67.480269885722805</v>
      </c>
      <c r="AB13" s="9">
        <v>2688.716694795703</v>
      </c>
      <c r="AC13" s="9">
        <v>5.6872103981050799</v>
      </c>
      <c r="AD13" s="15">
        <v>33.453249857218573</v>
      </c>
      <c r="AE13" t="e">
        <v>#N/A</v>
      </c>
      <c r="AF13" t="e">
        <v>#N/A</v>
      </c>
      <c r="AG13" s="11" t="e">
        <v>#N/A</v>
      </c>
      <c r="AH13" s="16">
        <v>97.301421720813011</v>
      </c>
      <c r="AK13" t="s">
        <v>1235</v>
      </c>
      <c r="AL13" t="s">
        <v>1235</v>
      </c>
      <c r="AM13">
        <v>25.007000000000001</v>
      </c>
      <c r="AN13">
        <v>96.746206435782085</v>
      </c>
      <c r="AO13">
        <v>40.032847526643003</v>
      </c>
      <c r="AP13">
        <v>88.728806126580636</v>
      </c>
      <c r="AQ13" t="s">
        <v>154</v>
      </c>
      <c r="AR13">
        <v>632.91391478965693</v>
      </c>
      <c r="AS13">
        <v>1599.4953733417181</v>
      </c>
      <c r="AT13">
        <v>245.04647616701541</v>
      </c>
      <c r="AU13">
        <v>10.10397518414133</v>
      </c>
      <c r="AV13">
        <v>1.918183388964475</v>
      </c>
      <c r="AW13">
        <v>3.3044910160856742</v>
      </c>
      <c r="AX13">
        <v>0.74686507565779692</v>
      </c>
      <c r="AY13">
        <v>1.3867524229541071</v>
      </c>
      <c r="AZ13" t="s">
        <v>154</v>
      </c>
      <c r="BA13">
        <v>19.574040614989421</v>
      </c>
      <c r="BB13">
        <v>43.39548085389788</v>
      </c>
      <c r="BC13">
        <v>0.39526914324848289</v>
      </c>
      <c r="BD13">
        <v>0.16804600122248911</v>
      </c>
      <c r="BE13">
        <v>0.1193464285264515</v>
      </c>
      <c r="BF13">
        <v>552.76939302538892</v>
      </c>
      <c r="BG13">
        <v>59.343369725076933</v>
      </c>
      <c r="BH13">
        <v>7.9385570774685263E-2</v>
      </c>
      <c r="BI13">
        <v>515486.09126878902</v>
      </c>
      <c r="BJ13">
        <v>19319.004605720562</v>
      </c>
      <c r="BK13">
        <v>4.3501286710557796</v>
      </c>
      <c r="BL13">
        <v>0.84701237553537367</v>
      </c>
      <c r="BM13">
        <v>0.15939983429573301</v>
      </c>
      <c r="BN13">
        <v>9.1474335392761327E-2</v>
      </c>
      <c r="BO13" t="s">
        <v>154</v>
      </c>
      <c r="BP13">
        <v>5.4248333560785846E-3</v>
      </c>
      <c r="BQ13">
        <v>2.8118022243048549E-2</v>
      </c>
      <c r="BR13">
        <v>6.2609285458003967</v>
      </c>
      <c r="BS13">
        <v>0.58539753263849637</v>
      </c>
      <c r="BT13">
        <v>5.2770079655106147E-2</v>
      </c>
      <c r="BU13">
        <v>4.7912211820344199E-2</v>
      </c>
      <c r="BV13">
        <v>1.9921977577675162E-2</v>
      </c>
      <c r="BW13">
        <v>3.1154070847102581E-3</v>
      </c>
      <c r="BX13">
        <v>1.035079259292299</v>
      </c>
      <c r="BY13">
        <v>0.29862303476262519</v>
      </c>
      <c r="BZ13">
        <v>2.8108504362893961E-2</v>
      </c>
      <c r="CA13">
        <v>2.1314548054657219</v>
      </c>
      <c r="CB13">
        <v>0.39935453634195428</v>
      </c>
      <c r="CC13">
        <v>8.525714661272478E-2</v>
      </c>
      <c r="CD13">
        <v>0.44472072410690427</v>
      </c>
      <c r="CE13">
        <v>9.3595864184803673E-2</v>
      </c>
      <c r="CF13">
        <v>2.294002034240605E-2</v>
      </c>
      <c r="CG13">
        <v>10.94517215852637</v>
      </c>
      <c r="CH13">
        <v>1.8009465151256669</v>
      </c>
      <c r="CI13">
        <v>4.7623747141313448E-2</v>
      </c>
      <c r="CJ13">
        <v>3.6977595703919821</v>
      </c>
      <c r="CK13">
        <v>0.53650705128258613</v>
      </c>
      <c r="CL13">
        <v>1.8509419056646659E-2</v>
      </c>
      <c r="CM13">
        <v>44.254084027536997</v>
      </c>
      <c r="CN13">
        <v>4.9479275310159139</v>
      </c>
      <c r="CO13">
        <v>4.3229307257970771E-2</v>
      </c>
      <c r="CP13">
        <v>17.090442449632679</v>
      </c>
      <c r="CQ13">
        <v>1.84519360946791</v>
      </c>
      <c r="CR13">
        <v>1.06633226974873E-2</v>
      </c>
      <c r="CS13">
        <v>89.13277055972911</v>
      </c>
      <c r="CT13">
        <v>8.8604540620526748</v>
      </c>
      <c r="CU13">
        <v>3.2552971957852589E-2</v>
      </c>
      <c r="CV13">
        <v>20.052184838818579</v>
      </c>
      <c r="CW13">
        <v>1.9396201495086851</v>
      </c>
      <c r="CX13">
        <v>1.008737965688019E-2</v>
      </c>
      <c r="CY13">
        <v>201.38685043112221</v>
      </c>
      <c r="CZ13">
        <v>17.78469683523053</v>
      </c>
      <c r="DA13">
        <v>4.7548024233812221E-2</v>
      </c>
      <c r="DB13">
        <v>46.3725008077583</v>
      </c>
      <c r="DC13">
        <v>4.0853532972194611</v>
      </c>
      <c r="DD13">
        <v>1.013718594145817E-2</v>
      </c>
      <c r="DE13">
        <v>12899.75406373039</v>
      </c>
      <c r="DF13">
        <v>793.5145839484976</v>
      </c>
      <c r="DG13">
        <v>0.1002918820647319</v>
      </c>
      <c r="DH13">
        <v>0.32610803921667048</v>
      </c>
      <c r="DI13">
        <v>6.1849233899924708E-2</v>
      </c>
      <c r="DJ13">
        <v>1.9982075287663419E-2</v>
      </c>
      <c r="DK13">
        <v>0.55389951339521359</v>
      </c>
      <c r="DL13">
        <v>4.6749127614683514</v>
      </c>
      <c r="DM13">
        <v>8.5890979411452157</v>
      </c>
      <c r="DN13">
        <v>154.56386088138379</v>
      </c>
      <c r="DO13">
        <v>8.0381852652131922</v>
      </c>
      <c r="DP13">
        <v>0.599613333626415</v>
      </c>
      <c r="DQ13">
        <v>31.861869174556158</v>
      </c>
      <c r="DR13">
        <v>1.64521523107934</v>
      </c>
      <c r="DS13">
        <v>0.29591501261426589</v>
      </c>
      <c r="DT13">
        <v>11.60109678218862</v>
      </c>
      <c r="DU13">
        <v>0.91843455045818922</v>
      </c>
      <c r="DV13">
        <v>0.2835370390576234</v>
      </c>
      <c r="DW13">
        <v>42.263893468264158</v>
      </c>
      <c r="DX13">
        <v>3.5201043212012348</v>
      </c>
      <c r="DY13">
        <v>0.2420717731614358</v>
      </c>
      <c r="DZ13">
        <v>71.832320409556857</v>
      </c>
      <c r="EA13">
        <v>3.907123338040301</v>
      </c>
      <c r="EB13">
        <v>0.13853816351017439</v>
      </c>
      <c r="EC13">
        <v>50.132923963958483</v>
      </c>
      <c r="ED13">
        <v>2.595388311640304</v>
      </c>
      <c r="EE13">
        <v>0.24727419354360999</v>
      </c>
      <c r="EH13">
        <v>352.08241593973821</v>
      </c>
      <c r="EI13">
        <v>-0.15168522433623791</v>
      </c>
      <c r="EJ13">
        <v>10.21358653474779</v>
      </c>
      <c r="EK13">
        <v>0.5162953859950884</v>
      </c>
      <c r="EL13">
        <v>2.2649436746002172</v>
      </c>
      <c r="EM13">
        <v>14.401721658552169</v>
      </c>
      <c r="EN13">
        <v>7.8991247621119767</v>
      </c>
      <c r="EO13">
        <v>55.000865118222947</v>
      </c>
      <c r="EP13">
        <v>102.43101303024881</v>
      </c>
      <c r="EQ13">
        <v>179.89465051844309</v>
      </c>
      <c r="ER13">
        <v>313.01176647678898</v>
      </c>
      <c r="ES13">
        <v>557.07981599830691</v>
      </c>
      <c r="ET13">
        <v>811.82934570115708</v>
      </c>
      <c r="EU13">
        <v>1250.8500026777781</v>
      </c>
      <c r="EV13">
        <v>1885.061008445459</v>
      </c>
      <c r="EX13" t="e">
        <v>#N/A</v>
      </c>
      <c r="EY13">
        <v>28.67331285279375</v>
      </c>
      <c r="EZ13">
        <v>0.28066419129391279</v>
      </c>
      <c r="FA13">
        <v>0.2852061428961985</v>
      </c>
      <c r="FB13">
        <v>-1.2126571852061821E-4</v>
      </c>
      <c r="FC13">
        <v>-2.757869790051382E-3</v>
      </c>
      <c r="FD13">
        <v>22.742369597080121</v>
      </c>
      <c r="FE13">
        <v>2.5973366911467251</v>
      </c>
      <c r="FF13">
        <v>11.47310976065034</v>
      </c>
      <c r="FG13">
        <v>0.35668823587925741</v>
      </c>
      <c r="FH13">
        <v>4.2058971264614239E-3</v>
      </c>
      <c r="FJ13">
        <f t="shared" si="0"/>
        <v>71.832320409556857</v>
      </c>
      <c r="FK13">
        <f t="shared" si="1"/>
        <v>117.28283887886471</v>
      </c>
      <c r="FL13">
        <f t="shared" si="2"/>
        <v>0.3180308315239852</v>
      </c>
      <c r="FM13">
        <f t="shared" si="3"/>
        <v>0.2948719605029595</v>
      </c>
    </row>
    <row r="14" spans="1:169" x14ac:dyDescent="0.25">
      <c r="A14" t="s">
        <v>1236</v>
      </c>
      <c r="B14" t="s">
        <v>1218</v>
      </c>
      <c r="C14" s="7">
        <v>-0.56086938973059175</v>
      </c>
      <c r="D14" s="8">
        <v>7.7405865842830853E-3</v>
      </c>
      <c r="E14" s="9">
        <v>51.893307609856329</v>
      </c>
      <c r="F14" s="10">
        <v>1.098034011079045</v>
      </c>
      <c r="G14">
        <v>-2509.0653510983279</v>
      </c>
      <c r="H14" s="11">
        <v>103.1684730855758</v>
      </c>
      <c r="I14" s="7">
        <v>1.959416630904478</v>
      </c>
      <c r="J14" s="7">
        <v>6.0855375811324941E-2</v>
      </c>
      <c r="K14" s="8">
        <v>0.18938841772901169</v>
      </c>
      <c r="L14" s="19">
        <v>1.33387919257502E-3</v>
      </c>
      <c r="M14">
        <v>0.20529538095916219</v>
      </c>
      <c r="N14" s="11">
        <v>0.58341148848868607</v>
      </c>
      <c r="O14" s="12">
        <v>13.30640064169253</v>
      </c>
      <c r="P14" s="10">
        <v>0.47309013324097771</v>
      </c>
      <c r="Q14" s="8">
        <v>0.51046619263247872</v>
      </c>
      <c r="R14" s="13">
        <v>1.5796051682985021E-2</v>
      </c>
      <c r="S14" s="14">
        <v>0.19336937751343231</v>
      </c>
      <c r="T14" t="e">
        <v>#N/A</v>
      </c>
      <c r="U14" s="11" t="e">
        <v>#N/A</v>
      </c>
      <c r="V14" s="9">
        <v>2735.1713909462478</v>
      </c>
      <c r="W14" s="9">
        <v>10.78265763693469</v>
      </c>
      <c r="X14" s="9">
        <v>11.58271131973757</v>
      </c>
      <c r="Y14" s="9">
        <v>2658.540174638948</v>
      </c>
      <c r="Z14" s="9">
        <v>6.6309280463369724</v>
      </c>
      <c r="AA14" s="9">
        <v>67.452160581446066</v>
      </c>
      <c r="AB14" s="9">
        <v>2701.1608943338701</v>
      </c>
      <c r="AC14" s="9">
        <v>6.457281861676841</v>
      </c>
      <c r="AD14" s="15">
        <v>33.722005902762781</v>
      </c>
      <c r="AE14" t="e">
        <v>#N/A</v>
      </c>
      <c r="AF14" t="e">
        <v>#N/A</v>
      </c>
      <c r="AG14" s="11" t="e">
        <v>#N/A</v>
      </c>
      <c r="AH14" s="16">
        <v>97.198302945074744</v>
      </c>
      <c r="AK14" t="s">
        <v>1237</v>
      </c>
      <c r="AL14" t="s">
        <v>1237</v>
      </c>
      <c r="AM14">
        <v>25.055</v>
      </c>
      <c r="AN14">
        <v>202.0789887401618</v>
      </c>
      <c r="AO14">
        <v>45.302861804129883</v>
      </c>
      <c r="AP14">
        <v>92.625972138311468</v>
      </c>
      <c r="AQ14" t="s">
        <v>154</v>
      </c>
      <c r="AR14">
        <v>717.91440120336915</v>
      </c>
      <c r="AS14">
        <v>1608.4528228915781</v>
      </c>
      <c r="AT14">
        <v>294.06047962083551</v>
      </c>
      <c r="AU14">
        <v>11.408468653749051</v>
      </c>
      <c r="AV14">
        <v>1.983172560254957</v>
      </c>
      <c r="AW14">
        <v>7.5217580448213353</v>
      </c>
      <c r="AX14">
        <v>1.057131984743791</v>
      </c>
      <c r="AY14">
        <v>1.356729726818243</v>
      </c>
      <c r="AZ14" t="s">
        <v>154</v>
      </c>
      <c r="BA14">
        <v>19.158891604317208</v>
      </c>
      <c r="BB14">
        <v>43.203712149512029</v>
      </c>
      <c r="BC14">
        <v>0.36773061079715702</v>
      </c>
      <c r="BD14">
        <v>0.17137339783647201</v>
      </c>
      <c r="BE14">
        <v>0.12494174073582209</v>
      </c>
      <c r="BF14">
        <v>1035.843996098858</v>
      </c>
      <c r="BG14">
        <v>41.895602777000292</v>
      </c>
      <c r="BH14">
        <v>5.5776603045213743E-2</v>
      </c>
      <c r="BI14">
        <v>537393.14644959022</v>
      </c>
      <c r="BJ14">
        <v>24043.598121647679</v>
      </c>
      <c r="BK14">
        <v>1.48122381148777</v>
      </c>
      <c r="BL14">
        <v>0.90071770466062495</v>
      </c>
      <c r="BM14">
        <v>0.19536318421082099</v>
      </c>
      <c r="BN14">
        <v>9.5749790886552541E-2</v>
      </c>
      <c r="BO14" t="s">
        <v>154</v>
      </c>
      <c r="BP14">
        <v>5.1272002439371449E-3</v>
      </c>
      <c r="BQ14">
        <v>9.2613498054674465E-3</v>
      </c>
      <c r="BR14">
        <v>8.0665776046259356</v>
      </c>
      <c r="BS14">
        <v>0.59296163644495425</v>
      </c>
      <c r="BT14">
        <v>1.6555483860594439E-2</v>
      </c>
      <c r="BU14">
        <v>0.17687175953797499</v>
      </c>
      <c r="BV14">
        <v>3.1527690020904102E-2</v>
      </c>
      <c r="BW14">
        <v>1.088010976318262E-2</v>
      </c>
      <c r="BX14">
        <v>3.7905388376077109</v>
      </c>
      <c r="BY14">
        <v>0.40102718998406911</v>
      </c>
      <c r="BZ14">
        <v>2.942239097090216E-2</v>
      </c>
      <c r="CA14">
        <v>6.8870433249331926</v>
      </c>
      <c r="CB14">
        <v>0.70818412775873851</v>
      </c>
      <c r="CC14">
        <v>0.12992702462792999</v>
      </c>
      <c r="CD14">
        <v>1.0055894278419839</v>
      </c>
      <c r="CE14">
        <v>0.13459197981003149</v>
      </c>
      <c r="CF14">
        <v>9.0526689162004209E-3</v>
      </c>
      <c r="CG14">
        <v>30.883277186280498</v>
      </c>
      <c r="CH14">
        <v>1.512350745489637</v>
      </c>
      <c r="CI14">
        <v>0.16630903704064379</v>
      </c>
      <c r="CJ14">
        <v>9.0815076362818008</v>
      </c>
      <c r="CK14">
        <v>0.48403485163956872</v>
      </c>
      <c r="CL14">
        <v>1.5839711440247109E-2</v>
      </c>
      <c r="CM14">
        <v>103.4409270600662</v>
      </c>
      <c r="CN14">
        <v>5.7983862671904323</v>
      </c>
      <c r="CO14">
        <v>4.5249392062146107E-2</v>
      </c>
      <c r="CP14">
        <v>35.289069472424373</v>
      </c>
      <c r="CQ14">
        <v>1.8322796569669559</v>
      </c>
      <c r="CR14">
        <v>2.4200696766794112E-2</v>
      </c>
      <c r="CS14">
        <v>167.61268906460529</v>
      </c>
      <c r="CT14">
        <v>6.5581380605136284</v>
      </c>
      <c r="CU14">
        <v>3.4064895627282321E-2</v>
      </c>
      <c r="CV14">
        <v>32.319612821392731</v>
      </c>
      <c r="CW14">
        <v>1.391150229706924</v>
      </c>
      <c r="CX14">
        <v>1.055795898988774E-2</v>
      </c>
      <c r="CY14">
        <v>276.85950058847709</v>
      </c>
      <c r="CZ14">
        <v>14.005620813217799</v>
      </c>
      <c r="DA14">
        <v>4.9756878832192777E-2</v>
      </c>
      <c r="DB14">
        <v>58.199337504777077</v>
      </c>
      <c r="DC14">
        <v>2.6251740813452278</v>
      </c>
      <c r="DD14">
        <v>1.060867189345749E-2</v>
      </c>
      <c r="DE14">
        <v>10403.03180224234</v>
      </c>
      <c r="DF14">
        <v>531.35341121319448</v>
      </c>
      <c r="DG14">
        <v>0.22763274118709789</v>
      </c>
      <c r="DH14">
        <v>0.47484280674499202</v>
      </c>
      <c r="DI14">
        <v>9.7121803168773613E-2</v>
      </c>
      <c r="DJ14">
        <v>9.6465753881377798E-3</v>
      </c>
      <c r="DK14">
        <v>-1.457128751285333</v>
      </c>
      <c r="DL14">
        <v>4.5226849512837983</v>
      </c>
      <c r="DM14">
        <v>11.033442554332821</v>
      </c>
      <c r="DN14">
        <v>112.9008841597318</v>
      </c>
      <c r="DO14">
        <v>4.1997441986721658</v>
      </c>
      <c r="DP14">
        <v>0.63335058212961881</v>
      </c>
      <c r="DQ14">
        <v>23.426426978440968</v>
      </c>
      <c r="DR14">
        <v>0.89164576572553844</v>
      </c>
      <c r="DS14">
        <v>0.3848714015677196</v>
      </c>
      <c r="DT14">
        <v>10.57852944379686</v>
      </c>
      <c r="DU14">
        <v>0.41911805528651419</v>
      </c>
      <c r="DV14">
        <v>0.29330439686187348</v>
      </c>
      <c r="DW14">
        <v>38.719459554034401</v>
      </c>
      <c r="DX14">
        <v>1.3930192578531959</v>
      </c>
      <c r="DY14">
        <v>0.27151812126930158</v>
      </c>
      <c r="DZ14">
        <v>51.893307609856329</v>
      </c>
      <c r="EA14">
        <v>2.109616226792856</v>
      </c>
      <c r="EB14">
        <v>0.1473134259237639</v>
      </c>
      <c r="EC14">
        <v>37.801482910725312</v>
      </c>
      <c r="ED14">
        <v>1.400403205275091</v>
      </c>
      <c r="EE14">
        <v>0.26804089577082613</v>
      </c>
      <c r="EH14">
        <v>659.77324592283924</v>
      </c>
      <c r="EI14">
        <v>-0.27792835382309972</v>
      </c>
      <c r="EJ14">
        <v>13.15918043168994</v>
      </c>
      <c r="EK14">
        <v>1.9059456846764551</v>
      </c>
      <c r="EL14">
        <v>8.2943957059249698</v>
      </c>
      <c r="EM14">
        <v>46.534076519818868</v>
      </c>
      <c r="EN14">
        <v>17.8612687005681</v>
      </c>
      <c r="EO14">
        <v>155.19234766975131</v>
      </c>
      <c r="EP14">
        <v>251.56530848426041</v>
      </c>
      <c r="EQ14">
        <v>420.4915734149032</v>
      </c>
      <c r="ER14">
        <v>646.31995370740594</v>
      </c>
      <c r="ES14">
        <v>1047.5793066537831</v>
      </c>
      <c r="ET14">
        <v>1308.4863490442399</v>
      </c>
      <c r="EU14">
        <v>1719.6242272576219</v>
      </c>
      <c r="EV14">
        <v>2365.8267278364669</v>
      </c>
      <c r="EX14" t="e">
        <v>#N/A</v>
      </c>
      <c r="EY14">
        <v>8.9008286410847237</v>
      </c>
      <c r="EZ14">
        <v>0.2101801040182702</v>
      </c>
      <c r="FA14">
        <v>0.2186995992970123</v>
      </c>
      <c r="FB14">
        <v>-1.6162156209343899E-4</v>
      </c>
      <c r="FC14">
        <v>-1.79086377644425E-3</v>
      </c>
      <c r="FD14">
        <v>11.08059935350018</v>
      </c>
      <c r="FE14">
        <v>1.896875538317554</v>
      </c>
      <c r="FF14">
        <v>6.4331256889039414</v>
      </c>
      <c r="FG14">
        <v>0.18743553137802679</v>
      </c>
      <c r="FH14">
        <v>3.2533386166850322E-3</v>
      </c>
      <c r="FJ14">
        <f t="shared" si="0"/>
        <v>51.893307609856329</v>
      </c>
      <c r="FK14">
        <f t="shared" si="1"/>
        <v>84.727799416715101</v>
      </c>
      <c r="FL14">
        <f t="shared" si="2"/>
        <v>0.31953370365101652</v>
      </c>
      <c r="FM14">
        <f t="shared" si="3"/>
        <v>0.30305765966935372</v>
      </c>
    </row>
    <row r="15" spans="1:169" x14ac:dyDescent="0.25">
      <c r="A15" t="s">
        <v>1238</v>
      </c>
      <c r="B15" t="s">
        <v>1218</v>
      </c>
      <c r="C15" s="7">
        <v>-0.14340541586933239</v>
      </c>
      <c r="D15" s="8">
        <v>7.0281921538334277E-3</v>
      </c>
      <c r="E15" s="9">
        <v>45.282772259993912</v>
      </c>
      <c r="F15" s="10">
        <v>0.69081888189773943</v>
      </c>
      <c r="G15">
        <v>-9828.5350847819718</v>
      </c>
      <c r="H15" s="11">
        <v>100.2161048608064</v>
      </c>
      <c r="I15" s="7">
        <v>1.9763262589707671</v>
      </c>
      <c r="J15" s="7">
        <v>6.1311321892306037E-2</v>
      </c>
      <c r="K15" s="8">
        <v>0.18814480532963609</v>
      </c>
      <c r="L15" s="19">
        <v>1.589215520624453E-3</v>
      </c>
      <c r="M15">
        <v>0.1364790884539345</v>
      </c>
      <c r="N15" s="11">
        <v>1.26525602451556</v>
      </c>
      <c r="O15" s="12">
        <v>13.134199661776639</v>
      </c>
      <c r="P15" s="10">
        <v>0.47489813417047261</v>
      </c>
      <c r="Q15" s="8">
        <v>0.50620091109031096</v>
      </c>
      <c r="R15" s="13">
        <v>1.5755316203707591E-2</v>
      </c>
      <c r="S15" s="14">
        <v>0.52207492125380084</v>
      </c>
      <c r="T15" t="e">
        <v>#N/A</v>
      </c>
      <c r="U15" s="11" t="e">
        <v>#N/A</v>
      </c>
      <c r="V15" s="9">
        <v>2724.2455544731411</v>
      </c>
      <c r="W15" s="9">
        <v>13.21767537194007</v>
      </c>
      <c r="X15" s="9">
        <v>13.876718259019009</v>
      </c>
      <c r="Y15" s="9">
        <v>2640.2376076272731</v>
      </c>
      <c r="Z15" s="9">
        <v>10.83475782219077</v>
      </c>
      <c r="AA15" s="9">
        <v>67.3872960487885</v>
      </c>
      <c r="AB15" s="9">
        <v>2688.6738178589239</v>
      </c>
      <c r="AC15" s="9">
        <v>9.0176435537747839</v>
      </c>
      <c r="AD15" s="15">
        <v>34.386705518008597</v>
      </c>
      <c r="AE15" t="e">
        <v>#N/A</v>
      </c>
      <c r="AF15" t="e">
        <v>#N/A</v>
      </c>
      <c r="AG15" s="11" t="e">
        <v>#N/A</v>
      </c>
      <c r="AH15" s="16">
        <v>96.916285805883788</v>
      </c>
      <c r="AK15" t="s">
        <v>1239</v>
      </c>
      <c r="AL15" t="s">
        <v>1239</v>
      </c>
      <c r="AM15">
        <v>17.782</v>
      </c>
      <c r="AN15">
        <v>136.7075735954719</v>
      </c>
      <c r="AO15">
        <v>44.653512110284737</v>
      </c>
      <c r="AP15">
        <v>108.0903725660915</v>
      </c>
      <c r="AQ15" t="s">
        <v>154</v>
      </c>
      <c r="AR15">
        <v>801.43805508168271</v>
      </c>
      <c r="AS15">
        <v>1987.929195835907</v>
      </c>
      <c r="AT15">
        <v>255.3004207076655</v>
      </c>
      <c r="AU15">
        <v>14.2699665937254</v>
      </c>
      <c r="AV15">
        <v>2.31825288592412</v>
      </c>
      <c r="AW15">
        <v>4.6931705832691124</v>
      </c>
      <c r="AX15">
        <v>0.83985903267105722</v>
      </c>
      <c r="AY15">
        <v>1.665961359762963</v>
      </c>
      <c r="AZ15" t="s">
        <v>154</v>
      </c>
      <c r="BA15">
        <v>18.82236069480545</v>
      </c>
      <c r="BB15">
        <v>50.12361236962473</v>
      </c>
      <c r="BC15" t="s">
        <v>154</v>
      </c>
      <c r="BD15">
        <v>0.1164238366344922</v>
      </c>
      <c r="BE15">
        <v>0.1524353414212114</v>
      </c>
      <c r="BF15">
        <v>309.02966554510232</v>
      </c>
      <c r="BG15">
        <v>13.14673447229549</v>
      </c>
      <c r="BH15">
        <v>8.5789433826506459E-2</v>
      </c>
      <c r="BI15">
        <v>539317.46618868061</v>
      </c>
      <c r="BJ15">
        <v>24618.73500111781</v>
      </c>
      <c r="BK15">
        <v>1.2729378719330471</v>
      </c>
      <c r="BL15">
        <v>0.9603782967910609</v>
      </c>
      <c r="BM15">
        <v>0.23457243901820299</v>
      </c>
      <c r="BN15">
        <v>0.1054038254577099</v>
      </c>
      <c r="BO15" t="s">
        <v>154</v>
      </c>
      <c r="BP15">
        <v>2.5803604903651151E-3</v>
      </c>
      <c r="BQ15">
        <v>5.4430398104292222E-3</v>
      </c>
      <c r="BR15">
        <v>5.490411637956889</v>
      </c>
      <c r="BS15">
        <v>0.51378790773242955</v>
      </c>
      <c r="BT15">
        <v>7.697861785388857E-2</v>
      </c>
      <c r="BU15" t="s">
        <v>154</v>
      </c>
      <c r="BV15">
        <v>7.9344536042541148E-3</v>
      </c>
      <c r="BW15">
        <v>1.5162596054904229E-2</v>
      </c>
      <c r="BX15">
        <v>0.26778286274745039</v>
      </c>
      <c r="BY15">
        <v>0.11326273115842279</v>
      </c>
      <c r="BZ15">
        <v>3.8319392775727983E-2</v>
      </c>
      <c r="CA15">
        <v>0.84585514367921188</v>
      </c>
      <c r="CB15">
        <v>0.21769181235563331</v>
      </c>
      <c r="CC15">
        <v>0.13575848091308421</v>
      </c>
      <c r="CD15">
        <v>0.15135792174744181</v>
      </c>
      <c r="CE15">
        <v>5.5700896638982818E-2</v>
      </c>
      <c r="CF15">
        <v>1.178749589332039E-2</v>
      </c>
      <c r="CG15">
        <v>4.9491225173428592</v>
      </c>
      <c r="CH15">
        <v>0.69148015137828167</v>
      </c>
      <c r="CI15">
        <v>0.1612283689308677</v>
      </c>
      <c r="CJ15">
        <v>2.1418612404531361</v>
      </c>
      <c r="CK15">
        <v>0.21475926420953451</v>
      </c>
      <c r="CL15">
        <v>9.5153110206261261E-3</v>
      </c>
      <c r="CM15">
        <v>24.450859460025761</v>
      </c>
      <c r="CN15">
        <v>1.7430171965879531</v>
      </c>
      <c r="CO15">
        <v>5.8935930365839551E-2</v>
      </c>
      <c r="CP15">
        <v>9.523228048626855</v>
      </c>
      <c r="CQ15">
        <v>0.8037829971070124</v>
      </c>
      <c r="CR15">
        <v>1.4537081356654E-2</v>
      </c>
      <c r="CS15">
        <v>53.060642490022587</v>
      </c>
      <c r="CT15">
        <v>3.199168472124069</v>
      </c>
      <c r="CU15">
        <v>4.4341655972302031E-2</v>
      </c>
      <c r="CV15">
        <v>11.700645966650461</v>
      </c>
      <c r="CW15">
        <v>0.87254678179286693</v>
      </c>
      <c r="CX15">
        <v>1.374869106110662E-2</v>
      </c>
      <c r="CY15">
        <v>116.25916141866</v>
      </c>
      <c r="CZ15">
        <v>8.0026422239550659</v>
      </c>
      <c r="DA15">
        <v>6.4771662672821334E-2</v>
      </c>
      <c r="DB15">
        <v>25.131479656881531</v>
      </c>
      <c r="DC15">
        <v>1.5303990498442079</v>
      </c>
      <c r="DD15">
        <v>1.381139689699225E-2</v>
      </c>
      <c r="DE15">
        <v>12256.27810886294</v>
      </c>
      <c r="DF15">
        <v>727.297373700717</v>
      </c>
      <c r="DG15">
        <v>0.13674992975216441</v>
      </c>
      <c r="DH15">
        <v>0.39497603161592842</v>
      </c>
      <c r="DI15">
        <v>9.5636668830275093E-2</v>
      </c>
      <c r="DJ15">
        <v>1.256411114658507E-2</v>
      </c>
      <c r="DK15">
        <v>-0.66999792728798102</v>
      </c>
      <c r="DL15">
        <v>5.4025703708286104</v>
      </c>
      <c r="DM15">
        <v>13.514178817791031</v>
      </c>
      <c r="DN15">
        <v>95.299630600553201</v>
      </c>
      <c r="DO15">
        <v>5.0638245740976329</v>
      </c>
      <c r="DP15">
        <v>0.68147204617753854</v>
      </c>
      <c r="DQ15">
        <v>19.6418946124789</v>
      </c>
      <c r="DR15">
        <v>0.96772394035067988</v>
      </c>
      <c r="DS15">
        <v>0.34853324594075918</v>
      </c>
      <c r="DT15">
        <v>6.0010793684567734</v>
      </c>
      <c r="DU15">
        <v>0.38380216622035362</v>
      </c>
      <c r="DV15">
        <v>0.34835111146922931</v>
      </c>
      <c r="DW15">
        <v>20.785971290535802</v>
      </c>
      <c r="DX15">
        <v>1.042293881573241</v>
      </c>
      <c r="DY15">
        <v>0.27278793416420249</v>
      </c>
      <c r="DZ15">
        <v>45.282772259993912</v>
      </c>
      <c r="EA15">
        <v>2.7348510715634422</v>
      </c>
      <c r="EB15">
        <v>0.1663442502251247</v>
      </c>
      <c r="EC15">
        <v>30.24331699240523</v>
      </c>
      <c r="ED15">
        <v>1.6133696554966921</v>
      </c>
      <c r="EE15">
        <v>0.31379126355313808</v>
      </c>
      <c r="EH15">
        <v>196.8341818758613</v>
      </c>
      <c r="EI15">
        <v>9.3794939893025297E-3</v>
      </c>
      <c r="EJ15">
        <v>8.9566258367975351</v>
      </c>
      <c r="EK15">
        <v>0.15381094711044829</v>
      </c>
      <c r="EL15">
        <v>0.58595812417385218</v>
      </c>
      <c r="EM15">
        <v>5.7152374572919724</v>
      </c>
      <c r="EN15">
        <v>2.6884177930273849</v>
      </c>
      <c r="EO15">
        <v>24.86996239870783</v>
      </c>
      <c r="EP15">
        <v>59.331336300640892</v>
      </c>
      <c r="EQ15">
        <v>99.393737642381126</v>
      </c>
      <c r="ER15">
        <v>174.41809612869699</v>
      </c>
      <c r="ES15">
        <v>331.6290155626412</v>
      </c>
      <c r="ET15">
        <v>473.71036302228572</v>
      </c>
      <c r="EU15">
        <v>722.10659266248467</v>
      </c>
      <c r="EV15">
        <v>1021.604864100875</v>
      </c>
      <c r="EX15">
        <v>235.8093949878517</v>
      </c>
      <c r="EY15">
        <v>149.08898260571669</v>
      </c>
      <c r="EZ15">
        <v>0.22549766913532571</v>
      </c>
      <c r="FA15">
        <v>0.21563166266851269</v>
      </c>
      <c r="FB15">
        <v>1.298907125985282E-5</v>
      </c>
      <c r="FC15">
        <v>3.7714146241692181E-4</v>
      </c>
      <c r="FD15">
        <v>29.035290889704079</v>
      </c>
      <c r="FE15">
        <v>2.4314850014112381</v>
      </c>
      <c r="FF15">
        <v>8.2476096959543614</v>
      </c>
      <c r="FG15">
        <v>0.38949852817986907</v>
      </c>
      <c r="FH15">
        <v>8.2606676761812301E-3</v>
      </c>
      <c r="FJ15">
        <f t="shared" si="0"/>
        <v>45.282772259993912</v>
      </c>
      <c r="FK15">
        <f t="shared" si="1"/>
        <v>73.93457503080478</v>
      </c>
      <c r="FL15">
        <f t="shared" si="2"/>
        <v>0.29474601768912084</v>
      </c>
      <c r="FM15">
        <f t="shared" si="3"/>
        <v>0.16285288833909028</v>
      </c>
    </row>
    <row r="16" spans="1:169" x14ac:dyDescent="0.25">
      <c r="A16" t="s">
        <v>1240</v>
      </c>
      <c r="B16" t="s">
        <v>1218</v>
      </c>
      <c r="C16" s="7">
        <v>-13.185913537783421</v>
      </c>
      <c r="D16" s="8">
        <v>5.3809451106306E-3</v>
      </c>
      <c r="E16" s="9">
        <v>36.739808465413937</v>
      </c>
      <c r="F16" s="10">
        <v>0.82246183119404692</v>
      </c>
      <c r="G16">
        <v>-106.8940809911871</v>
      </c>
      <c r="H16" s="11">
        <v>64.087528144103288</v>
      </c>
      <c r="I16" s="7">
        <v>1.99392200326585</v>
      </c>
      <c r="J16" s="7">
        <v>6.2382202025893042E-2</v>
      </c>
      <c r="K16" s="8">
        <v>0.1877884874618779</v>
      </c>
      <c r="L16" s="19">
        <v>1.9675868201175111E-3</v>
      </c>
      <c r="M16">
        <v>0.15570784359181619</v>
      </c>
      <c r="N16" s="11">
        <v>1.685375064833911</v>
      </c>
      <c r="O16" s="12">
        <v>12.9782370454715</v>
      </c>
      <c r="P16" s="10">
        <v>0.47300677541214559</v>
      </c>
      <c r="Q16" s="8">
        <v>0.50180514874662485</v>
      </c>
      <c r="R16" s="13">
        <v>1.559125856031713E-2</v>
      </c>
      <c r="S16" s="14">
        <v>0.25924860101607961</v>
      </c>
      <c r="T16" t="e">
        <v>#N/A</v>
      </c>
      <c r="U16" s="11" t="e">
        <v>#N/A</v>
      </c>
      <c r="V16" s="9">
        <v>2719.8447184310239</v>
      </c>
      <c r="W16" s="9">
        <v>16.750059410947511</v>
      </c>
      <c r="X16" s="9">
        <v>17.278796927927701</v>
      </c>
      <c r="Y16" s="9">
        <v>2621.3486965601951</v>
      </c>
      <c r="Z16" s="9">
        <v>10.49192300818045</v>
      </c>
      <c r="AA16" s="9">
        <v>66.992147057869957</v>
      </c>
      <c r="AB16" s="9">
        <v>2676.9089271178368</v>
      </c>
      <c r="AC16" s="9">
        <v>10.06471691785752</v>
      </c>
      <c r="AD16" s="15">
        <v>34.621957866525172</v>
      </c>
      <c r="AE16" t="e">
        <v>#N/A</v>
      </c>
      <c r="AF16" t="e">
        <v>#N/A</v>
      </c>
      <c r="AG16" s="11" t="e">
        <v>#N/A</v>
      </c>
      <c r="AH16" s="16">
        <v>96.378615984825501</v>
      </c>
      <c r="AK16" t="s">
        <v>1241</v>
      </c>
      <c r="AL16" t="s">
        <v>1241</v>
      </c>
      <c r="AM16">
        <v>25.004000000000001</v>
      </c>
      <c r="AN16">
        <v>184.50380833378489</v>
      </c>
      <c r="AO16">
        <v>53.217675353906778</v>
      </c>
      <c r="AP16">
        <v>94.955716371694166</v>
      </c>
      <c r="AQ16" t="s">
        <v>154</v>
      </c>
      <c r="AR16">
        <v>924.46034716803581</v>
      </c>
      <c r="AS16">
        <v>1760.0226352751099</v>
      </c>
      <c r="AT16">
        <v>280.33309742369812</v>
      </c>
      <c r="AU16">
        <v>11.64061046014675</v>
      </c>
      <c r="AV16">
        <v>2.0410507862834382</v>
      </c>
      <c r="AW16">
        <v>4.927447633608308</v>
      </c>
      <c r="AX16">
        <v>0.90790416272916408</v>
      </c>
      <c r="AY16">
        <v>1.555481447364427</v>
      </c>
      <c r="AZ16" t="s">
        <v>154</v>
      </c>
      <c r="BA16">
        <v>19.046065539815238</v>
      </c>
      <c r="BB16">
        <v>45.463343894818692</v>
      </c>
      <c r="BC16">
        <v>0.6192703926861074</v>
      </c>
      <c r="BD16">
        <v>0.14102434212561649</v>
      </c>
      <c r="BE16">
        <v>0.15195976050528051</v>
      </c>
      <c r="BF16">
        <v>490.89563593465112</v>
      </c>
      <c r="BG16">
        <v>24.562024934234881</v>
      </c>
      <c r="BH16">
        <v>8.5199242608853976E-2</v>
      </c>
      <c r="BI16">
        <v>522015.02949117607</v>
      </c>
      <c r="BJ16">
        <v>25578.543145087391</v>
      </c>
      <c r="BK16">
        <v>1.7676525633763309</v>
      </c>
      <c r="BL16">
        <v>1.029263690622982</v>
      </c>
      <c r="BM16">
        <v>0.18894426608609341</v>
      </c>
      <c r="BN16">
        <v>7.8833832405437246E-2</v>
      </c>
      <c r="BO16">
        <v>4.3075166465452418E-2</v>
      </c>
      <c r="BP16">
        <v>1.375698924171447E-2</v>
      </c>
      <c r="BQ16">
        <v>1.5150251065616859E-2</v>
      </c>
      <c r="BR16">
        <v>6.1066906256446716</v>
      </c>
      <c r="BS16">
        <v>0.55011339420807304</v>
      </c>
      <c r="BT16">
        <v>3.7987631893565688E-2</v>
      </c>
      <c r="BU16">
        <v>7.2215483512187817E-2</v>
      </c>
      <c r="BV16">
        <v>2.0874393946884021E-2</v>
      </c>
      <c r="BW16">
        <v>7.4823672802031222E-3</v>
      </c>
      <c r="BX16">
        <v>0.99563152564344515</v>
      </c>
      <c r="BY16">
        <v>0.2108148273746461</v>
      </c>
      <c r="BZ16">
        <v>3.012678174184984E-2</v>
      </c>
      <c r="CA16">
        <v>1.790381567320827</v>
      </c>
      <c r="CB16">
        <v>0.32320919636722911</v>
      </c>
      <c r="CC16">
        <v>0.13000979358101361</v>
      </c>
      <c r="CD16">
        <v>0.40253496444017439</v>
      </c>
      <c r="CE16">
        <v>5.9015403453245872E-2</v>
      </c>
      <c r="CF16">
        <v>2.0763007177841391E-2</v>
      </c>
      <c r="CG16">
        <v>9.5876896260260782</v>
      </c>
      <c r="CH16">
        <v>0.95412592405966556</v>
      </c>
      <c r="CI16">
        <v>0.1606931759947442</v>
      </c>
      <c r="CJ16">
        <v>3.3245880068945488</v>
      </c>
      <c r="CK16">
        <v>0.29627050617760059</v>
      </c>
      <c r="CL16">
        <v>7.4816564069694041E-3</v>
      </c>
      <c r="CM16">
        <v>41.812492569205503</v>
      </c>
      <c r="CN16">
        <v>3.0811051626739232</v>
      </c>
      <c r="CO16">
        <v>4.6339616747370603E-2</v>
      </c>
      <c r="CP16">
        <v>15.9395566428844</v>
      </c>
      <c r="CQ16">
        <v>1.0796424960475619</v>
      </c>
      <c r="CR16">
        <v>2.560968575171594E-2</v>
      </c>
      <c r="CS16">
        <v>77.673225122536124</v>
      </c>
      <c r="CT16">
        <v>4.8390925460260394</v>
      </c>
      <c r="CU16">
        <v>3.4850737194584681E-2</v>
      </c>
      <c r="CV16">
        <v>16.701896976485411</v>
      </c>
      <c r="CW16">
        <v>1.024004946165058</v>
      </c>
      <c r="CX16">
        <v>1.080859896447958E-2</v>
      </c>
      <c r="CY16">
        <v>152.34569862541079</v>
      </c>
      <c r="CZ16">
        <v>7.9332706948378764</v>
      </c>
      <c r="DA16">
        <v>5.0910857144224851E-2</v>
      </c>
      <c r="DB16">
        <v>34.034214930064593</v>
      </c>
      <c r="DC16">
        <v>1.6899547734966529</v>
      </c>
      <c r="DD16">
        <v>2.432544983681207E-2</v>
      </c>
      <c r="DE16">
        <v>10508.772647573051</v>
      </c>
      <c r="DF16">
        <v>421.55585191455691</v>
      </c>
      <c r="DG16">
        <v>0.1075213614251722</v>
      </c>
      <c r="DH16">
        <v>0.54574267303432145</v>
      </c>
      <c r="DI16">
        <v>8.5988358310650742E-2</v>
      </c>
      <c r="DJ16">
        <v>9.8785600920426927E-3</v>
      </c>
      <c r="DK16">
        <v>3.0335344791441008</v>
      </c>
      <c r="DL16">
        <v>5.010296816820528</v>
      </c>
      <c r="DM16">
        <v>9.4244996349270345</v>
      </c>
      <c r="DN16">
        <v>77.510748075819848</v>
      </c>
      <c r="DO16">
        <v>3.3328423375426319</v>
      </c>
      <c r="DP16">
        <v>0.60483726973976348</v>
      </c>
      <c r="DQ16">
        <v>16.013589441490399</v>
      </c>
      <c r="DR16">
        <v>0.76862600841169604</v>
      </c>
      <c r="DS16">
        <v>0.32759230597477162</v>
      </c>
      <c r="DT16">
        <v>5.4790091406369186</v>
      </c>
      <c r="DU16">
        <v>0.26173093762116628</v>
      </c>
      <c r="DV16">
        <v>0.33024924630068431</v>
      </c>
      <c r="DW16">
        <v>19.772907235981911</v>
      </c>
      <c r="DX16">
        <v>0.58198389955066632</v>
      </c>
      <c r="DY16">
        <v>0.27927446589098398</v>
      </c>
      <c r="DZ16">
        <v>36.739808465413937</v>
      </c>
      <c r="EA16">
        <v>1.9765428559719549</v>
      </c>
      <c r="EB16">
        <v>0.13148667161905381</v>
      </c>
      <c r="EC16">
        <v>25.072774645149071</v>
      </c>
      <c r="ED16">
        <v>1.0610449118408689</v>
      </c>
      <c r="EE16">
        <v>0.26674240278081263</v>
      </c>
      <c r="EH16">
        <v>312.67237957621091</v>
      </c>
      <c r="EI16">
        <v>0.18175175723819589</v>
      </c>
      <c r="EJ16">
        <v>9.9619749194855984</v>
      </c>
      <c r="EK16">
        <v>0.7781840895709895</v>
      </c>
      <c r="EL16">
        <v>2.178624782589595</v>
      </c>
      <c r="EM16">
        <v>12.097172752167751</v>
      </c>
      <c r="EN16">
        <v>7.1498217484933297</v>
      </c>
      <c r="EO16">
        <v>48.179344854402402</v>
      </c>
      <c r="EP16">
        <v>92.093850606497213</v>
      </c>
      <c r="EQ16">
        <v>169.9694819886403</v>
      </c>
      <c r="ER16">
        <v>291.93327184769959</v>
      </c>
      <c r="ES16">
        <v>485.45765701585083</v>
      </c>
      <c r="ET16">
        <v>676.19016099131215</v>
      </c>
      <c r="EU16">
        <v>946.24657531311061</v>
      </c>
      <c r="EV16">
        <v>1383.504671953845</v>
      </c>
      <c r="EX16">
        <v>26.488963274248441</v>
      </c>
      <c r="EY16">
        <v>25.390102109481191</v>
      </c>
      <c r="EZ16">
        <v>0.29615756333410231</v>
      </c>
      <c r="FA16">
        <v>0.30044322529612838</v>
      </c>
      <c r="FB16">
        <v>1.920765284440313E-4</v>
      </c>
      <c r="FC16">
        <v>3.7723999317020242E-3</v>
      </c>
      <c r="FD16">
        <v>19.640088053763709</v>
      </c>
      <c r="FE16">
        <v>1.8859871904469021</v>
      </c>
      <c r="FF16">
        <v>6.0163205765046248</v>
      </c>
      <c r="FG16">
        <v>0.24116078627037679</v>
      </c>
      <c r="FH16">
        <v>6.7561060135589816E-3</v>
      </c>
      <c r="FJ16">
        <f t="shared" si="0"/>
        <v>36.739808465413937</v>
      </c>
      <c r="FK16">
        <f t="shared" si="1"/>
        <v>59.986215287515797</v>
      </c>
      <c r="FL16">
        <f t="shared" si="2"/>
        <v>0.35519690985583269</v>
      </c>
      <c r="FM16">
        <f t="shared" si="3"/>
        <v>0.48677577702354191</v>
      </c>
    </row>
    <row r="17" spans="1:169" x14ac:dyDescent="0.25">
      <c r="A17" t="s">
        <v>1242</v>
      </c>
      <c r="B17" t="s">
        <v>1218</v>
      </c>
      <c r="C17" s="7">
        <v>20.22231632819577</v>
      </c>
      <c r="D17" s="8">
        <v>6.8136200319588282E-3</v>
      </c>
      <c r="E17" s="9">
        <v>47.478642809135088</v>
      </c>
      <c r="F17" s="10">
        <v>1.1820732110554499</v>
      </c>
      <c r="G17">
        <v>69.599463142966897</v>
      </c>
      <c r="H17" s="11">
        <v>55.089559357820761</v>
      </c>
      <c r="I17" s="7">
        <v>1.9997861400188699</v>
      </c>
      <c r="J17" s="7">
        <v>6.1821031133242117E-2</v>
      </c>
      <c r="K17" s="8">
        <v>0.18862424673496481</v>
      </c>
      <c r="L17" s="19">
        <v>1.5904857791271311E-3</v>
      </c>
      <c r="M17">
        <v>0.22176170787113531</v>
      </c>
      <c r="N17" s="11">
        <v>1.407264253916791</v>
      </c>
      <c r="O17" s="12">
        <v>13.02442867436964</v>
      </c>
      <c r="P17" s="10">
        <v>0.46843792236344622</v>
      </c>
      <c r="Q17" s="8">
        <v>0.50037046808806396</v>
      </c>
      <c r="R17" s="13">
        <v>1.556161412821843E-2</v>
      </c>
      <c r="S17" s="14">
        <v>0.68753619182438208</v>
      </c>
      <c r="T17" t="e">
        <v>#N/A</v>
      </c>
      <c r="U17" s="11" t="e">
        <v>#N/A</v>
      </c>
      <c r="V17" s="9">
        <v>2732.409195885255</v>
      </c>
      <c r="W17" s="9">
        <v>14.32560393106292</v>
      </c>
      <c r="X17" s="9">
        <v>15.042576220500139</v>
      </c>
      <c r="Y17" s="9">
        <v>2615.1596850997939</v>
      </c>
      <c r="Z17" s="9">
        <v>11.24662857785675</v>
      </c>
      <c r="AA17" s="9">
        <v>66.772318840422813</v>
      </c>
      <c r="AB17" s="9">
        <v>2680.6395928860711</v>
      </c>
      <c r="AC17" s="9">
        <v>8.2649145544116358</v>
      </c>
      <c r="AD17" s="15">
        <v>33.718409234709547</v>
      </c>
      <c r="AE17" t="e">
        <v>#N/A</v>
      </c>
      <c r="AF17" t="e">
        <v>#N/A</v>
      </c>
      <c r="AG17" s="11" t="e">
        <v>#N/A</v>
      </c>
      <c r="AH17" s="16">
        <v>95.708932945986717</v>
      </c>
      <c r="AK17" t="s">
        <v>1243</v>
      </c>
      <c r="AL17" t="s">
        <v>1243</v>
      </c>
      <c r="AM17">
        <v>25.013999999999999</v>
      </c>
      <c r="AN17">
        <v>183.31741806442881</v>
      </c>
      <c r="AO17">
        <v>60.317877082794453</v>
      </c>
      <c r="AP17">
        <v>94.690825395372528</v>
      </c>
      <c r="AQ17" t="s">
        <v>154</v>
      </c>
      <c r="AR17">
        <v>707.33369603121605</v>
      </c>
      <c r="AS17">
        <v>1730.2515752054439</v>
      </c>
      <c r="AT17">
        <v>302.78908419514539</v>
      </c>
      <c r="AU17">
        <v>13.86429129257586</v>
      </c>
      <c r="AV17">
        <v>2.0114425123649591</v>
      </c>
      <c r="AW17">
        <v>5.8393594401870192</v>
      </c>
      <c r="AX17">
        <v>1.175478155318207</v>
      </c>
      <c r="AY17">
        <v>1.4224561134162681</v>
      </c>
      <c r="AZ17" t="s">
        <v>154</v>
      </c>
      <c r="BA17">
        <v>21.680798746192341</v>
      </c>
      <c r="BB17">
        <v>43.405028746224112</v>
      </c>
      <c r="BC17" t="s">
        <v>154</v>
      </c>
      <c r="BD17">
        <v>0.26325634244184681</v>
      </c>
      <c r="BE17">
        <v>0.95822829124298758</v>
      </c>
      <c r="BF17">
        <v>1024.2944891834311</v>
      </c>
      <c r="BG17">
        <v>53.306650327643311</v>
      </c>
      <c r="BH17">
        <v>6.2850869236639115E-2</v>
      </c>
      <c r="BI17">
        <v>544019.38911828923</v>
      </c>
      <c r="BJ17">
        <v>22708.488624567239</v>
      </c>
      <c r="BK17">
        <v>3.9483382552577249</v>
      </c>
      <c r="BL17">
        <v>1.0804528853925499</v>
      </c>
      <c r="BM17">
        <v>0.19254098817441281</v>
      </c>
      <c r="BN17">
        <v>0.1048345803581834</v>
      </c>
      <c r="BO17" t="s">
        <v>154</v>
      </c>
      <c r="BP17">
        <v>2.6483786836112798E-3</v>
      </c>
      <c r="BQ17">
        <v>5.3732034615959316E-3</v>
      </c>
      <c r="BR17">
        <v>7.6502219819923516</v>
      </c>
      <c r="BS17">
        <v>0.45063588009782812</v>
      </c>
      <c r="BT17">
        <v>4.4910557944232009E-2</v>
      </c>
      <c r="BU17">
        <v>9.6433169079789618E-2</v>
      </c>
      <c r="BV17">
        <v>2.3886745429182479E-2</v>
      </c>
      <c r="BW17">
        <v>7.2465569608436229E-3</v>
      </c>
      <c r="BX17">
        <v>2.1442385638195209</v>
      </c>
      <c r="BY17">
        <v>0.31402216287706608</v>
      </c>
      <c r="BZ17">
        <v>3.0542221857828719E-2</v>
      </c>
      <c r="CA17">
        <v>4.9494653256738834</v>
      </c>
      <c r="CB17">
        <v>0.7152644590632925</v>
      </c>
      <c r="CC17">
        <v>9.1242373877376395E-2</v>
      </c>
      <c r="CD17">
        <v>0.83660477814695466</v>
      </c>
      <c r="CE17">
        <v>0.1268679839358797</v>
      </c>
      <c r="CF17">
        <v>2.0106285036592009E-2</v>
      </c>
      <c r="CG17">
        <v>27.78538556522658</v>
      </c>
      <c r="CH17">
        <v>1.8075541277386831</v>
      </c>
      <c r="CI17">
        <v>0.1107311636728006</v>
      </c>
      <c r="CJ17">
        <v>8.5450550486000321</v>
      </c>
      <c r="CK17">
        <v>0.58708803312652613</v>
      </c>
      <c r="CL17">
        <v>2.2568458955838241E-2</v>
      </c>
      <c r="CM17">
        <v>95.894288490432459</v>
      </c>
      <c r="CN17">
        <v>5.3879386332527126</v>
      </c>
      <c r="CO17">
        <v>4.698382150169355E-2</v>
      </c>
      <c r="CP17">
        <v>34.071390501139327</v>
      </c>
      <c r="CQ17">
        <v>2.0401730117117411</v>
      </c>
      <c r="CR17">
        <v>1.158804552315836E-2</v>
      </c>
      <c r="CS17">
        <v>157.7589304387262</v>
      </c>
      <c r="CT17">
        <v>8.5449039023503541</v>
      </c>
      <c r="CU17">
        <v>9.2285312078353623E-2</v>
      </c>
      <c r="CV17">
        <v>29.59280145680399</v>
      </c>
      <c r="CW17">
        <v>1.904634956734798</v>
      </c>
      <c r="CX17">
        <v>1.0957179520764641E-2</v>
      </c>
      <c r="CY17">
        <v>253.73876607033509</v>
      </c>
      <c r="CZ17">
        <v>14.22943614650729</v>
      </c>
      <c r="DA17">
        <v>5.1602253369198527E-2</v>
      </c>
      <c r="DB17">
        <v>53.68509697784684</v>
      </c>
      <c r="DC17">
        <v>3.1896514983304911</v>
      </c>
      <c r="DD17">
        <v>1.100456623400814E-2</v>
      </c>
      <c r="DE17">
        <v>11127.11168068846</v>
      </c>
      <c r="DF17">
        <v>655.96220415340611</v>
      </c>
      <c r="DG17">
        <v>0.10901168485962411</v>
      </c>
      <c r="DH17">
        <v>0.40043313434942379</v>
      </c>
      <c r="DI17">
        <v>8.1899837268266606E-2</v>
      </c>
      <c r="DJ17">
        <v>1.001560708952088E-2</v>
      </c>
      <c r="DK17">
        <v>5.0214214590498747</v>
      </c>
      <c r="DL17">
        <v>5.1256600621942878</v>
      </c>
      <c r="DM17">
        <v>10.863126303255561</v>
      </c>
      <c r="DN17">
        <v>101.1851847952728</v>
      </c>
      <c r="DO17">
        <v>5.3518920152482803</v>
      </c>
      <c r="DP17">
        <v>0.61111424263796144</v>
      </c>
      <c r="DQ17">
        <v>20.736623226469849</v>
      </c>
      <c r="DR17">
        <v>1.0372100474960739</v>
      </c>
      <c r="DS17">
        <v>0.31620588295398011</v>
      </c>
      <c r="DT17">
        <v>9.9051670992540011</v>
      </c>
      <c r="DU17">
        <v>0.50248398706037545</v>
      </c>
      <c r="DV17">
        <v>0.27816158937188562</v>
      </c>
      <c r="DW17">
        <v>36.787431330536691</v>
      </c>
      <c r="DX17">
        <v>1.7368209613324901</v>
      </c>
      <c r="DY17">
        <v>0.28401246996569951</v>
      </c>
      <c r="DZ17">
        <v>47.478642809135088</v>
      </c>
      <c r="EA17">
        <v>2.71938090857308</v>
      </c>
      <c r="EB17">
        <v>0.15210075853545149</v>
      </c>
      <c r="EC17">
        <v>34.253350377091508</v>
      </c>
      <c r="ED17">
        <v>1.846684129124087</v>
      </c>
      <c r="EE17">
        <v>0.23573427574785749</v>
      </c>
      <c r="EH17">
        <v>652.41687209135716</v>
      </c>
      <c r="EI17">
        <v>-4.9630769189852042E-2</v>
      </c>
      <c r="EJ17">
        <v>12.479970606839069</v>
      </c>
      <c r="EK17">
        <v>1.0391505288770431</v>
      </c>
      <c r="EL17">
        <v>4.6919881046379022</v>
      </c>
      <c r="EM17">
        <v>33.442333281580297</v>
      </c>
      <c r="EN17">
        <v>14.859765153587119</v>
      </c>
      <c r="EO17">
        <v>139.62505309159079</v>
      </c>
      <c r="EP17">
        <v>236.70512600000089</v>
      </c>
      <c r="EQ17">
        <v>389.81418085541651</v>
      </c>
      <c r="ER17">
        <v>624.01814104650782</v>
      </c>
      <c r="ES17">
        <v>985.99331524203853</v>
      </c>
      <c r="ET17">
        <v>1198.0891278058291</v>
      </c>
      <c r="EU17">
        <v>1576.017180561088</v>
      </c>
      <c r="EV17">
        <v>2182.3210153596269</v>
      </c>
      <c r="EX17" t="e">
        <v>#N/A</v>
      </c>
      <c r="EY17">
        <v>18.958166291706519</v>
      </c>
      <c r="EZ17">
        <v>0.21746130244905079</v>
      </c>
      <c r="FA17">
        <v>0.23142574885390249</v>
      </c>
      <c r="FB17">
        <v>-3.1491261517963068E-5</v>
      </c>
      <c r="FC17">
        <v>-3.5545747765836397E-4</v>
      </c>
      <c r="FD17">
        <v>11.287495658298919</v>
      </c>
      <c r="FE17">
        <v>2.698210494363662</v>
      </c>
      <c r="FF17">
        <v>6.2061784508859699</v>
      </c>
      <c r="FG17">
        <v>0.18711623590056489</v>
      </c>
      <c r="FH17">
        <v>4.258130919944072E-3</v>
      </c>
      <c r="FJ17">
        <f t="shared" si="0"/>
        <v>47.478642809135088</v>
      </c>
      <c r="FK17">
        <f t="shared" si="1"/>
        <v>77.519840414762839</v>
      </c>
      <c r="FL17">
        <f t="shared" si="2"/>
        <v>0.35957128119658749</v>
      </c>
      <c r="FM17">
        <f t="shared" si="3"/>
        <v>0.50802842013714011</v>
      </c>
    </row>
    <row r="18" spans="1:169" x14ac:dyDescent="0.25">
      <c r="A18" t="s">
        <v>1244</v>
      </c>
      <c r="B18" t="s">
        <v>1218</v>
      </c>
      <c r="C18" s="7">
        <v>0.55626222067402997</v>
      </c>
      <c r="D18" s="8">
        <v>6.2923113046770328E-3</v>
      </c>
      <c r="E18" s="9">
        <v>40.549663735705288</v>
      </c>
      <c r="F18" s="10">
        <v>0.764713220897275</v>
      </c>
      <c r="G18">
        <v>2537.7803058737431</v>
      </c>
      <c r="H18" s="11">
        <v>103.04710421791749</v>
      </c>
      <c r="I18" s="7">
        <v>2.014952623906197</v>
      </c>
      <c r="J18" s="7">
        <v>6.2664206109736997E-2</v>
      </c>
      <c r="K18" s="8">
        <v>0.1884725128382812</v>
      </c>
      <c r="L18" s="19">
        <v>1.6523634686663119E-3</v>
      </c>
      <c r="M18">
        <v>0.14697332005284611</v>
      </c>
      <c r="N18" s="11">
        <v>2.163350947143182</v>
      </c>
      <c r="O18" s="12">
        <v>12.897602735156459</v>
      </c>
      <c r="P18" s="10">
        <v>0.4644879057294316</v>
      </c>
      <c r="Q18" s="8">
        <v>0.49657017149211258</v>
      </c>
      <c r="R18" s="13">
        <v>1.5398491200133349E-2</v>
      </c>
      <c r="S18" s="14">
        <v>0.90989220382030955</v>
      </c>
      <c r="T18" t="e">
        <v>#N/A</v>
      </c>
      <c r="U18" s="11" t="e">
        <v>#N/A</v>
      </c>
      <c r="V18" s="9">
        <v>2726.560118732124</v>
      </c>
      <c r="W18" s="9">
        <v>13.879033432146819</v>
      </c>
      <c r="X18" s="9">
        <v>14.51790584766877</v>
      </c>
      <c r="Y18" s="9">
        <v>2598.8389717988198</v>
      </c>
      <c r="Z18" s="9">
        <v>10.48023385963716</v>
      </c>
      <c r="AA18" s="9">
        <v>66.348735450213127</v>
      </c>
      <c r="AB18" s="9">
        <v>2666.477452680007</v>
      </c>
      <c r="AC18" s="9">
        <v>12.939081620995029</v>
      </c>
      <c r="AD18" s="15">
        <v>51.289001185103942</v>
      </c>
      <c r="AE18" t="e">
        <v>#N/A</v>
      </c>
      <c r="AF18" t="e">
        <v>#N/A</v>
      </c>
      <c r="AG18" s="11" t="e">
        <v>#N/A</v>
      </c>
      <c r="AH18" s="16">
        <v>95.31566731076903</v>
      </c>
      <c r="AK18" t="s">
        <v>1245</v>
      </c>
      <c r="AL18" t="s">
        <v>1245</v>
      </c>
      <c r="AM18">
        <v>25.009</v>
      </c>
      <c r="AN18">
        <v>106.06429445052849</v>
      </c>
      <c r="AO18">
        <v>42.207083368108073</v>
      </c>
      <c r="AP18">
        <v>96.160099425620331</v>
      </c>
      <c r="AQ18" t="s">
        <v>154</v>
      </c>
      <c r="AR18">
        <v>790.40372334193808</v>
      </c>
      <c r="AS18">
        <v>1624.391569169818</v>
      </c>
      <c r="AT18">
        <v>259.42063986864099</v>
      </c>
      <c r="AU18">
        <v>12.35100768411059</v>
      </c>
      <c r="AV18">
        <v>2.067094876424679</v>
      </c>
      <c r="AW18">
        <v>3.9555713081969328</v>
      </c>
      <c r="AX18">
        <v>0.92735248853106655</v>
      </c>
      <c r="AY18">
        <v>1.429405525999095</v>
      </c>
      <c r="AZ18" t="s">
        <v>154</v>
      </c>
      <c r="BA18">
        <v>23.156302188258039</v>
      </c>
      <c r="BB18">
        <v>44.294588901882953</v>
      </c>
      <c r="BC18" t="s">
        <v>154</v>
      </c>
      <c r="BD18">
        <v>0.21296291655797669</v>
      </c>
      <c r="BE18">
        <v>4.448261863993782E-2</v>
      </c>
      <c r="BF18">
        <v>361.81158770533528</v>
      </c>
      <c r="BG18">
        <v>13.23798887644025</v>
      </c>
      <c r="BH18">
        <v>0.42314759123835111</v>
      </c>
      <c r="BI18">
        <v>521027.19243340532</v>
      </c>
      <c r="BJ18">
        <v>25379.517496063301</v>
      </c>
      <c r="BK18">
        <v>7.6891814913628824</v>
      </c>
      <c r="BL18">
        <v>1.270880254437655</v>
      </c>
      <c r="BM18">
        <v>0.20624115591066211</v>
      </c>
      <c r="BN18">
        <v>9.3156985761566821E-2</v>
      </c>
      <c r="BO18">
        <v>8.835258823212979E-3</v>
      </c>
      <c r="BP18">
        <v>4.0647211447640049E-3</v>
      </c>
      <c r="BQ18">
        <v>6.4698077936469738E-3</v>
      </c>
      <c r="BR18">
        <v>5.4167183970889106</v>
      </c>
      <c r="BS18">
        <v>0.39252696121406577</v>
      </c>
      <c r="BT18">
        <v>4.2454308535486047E-2</v>
      </c>
      <c r="BU18">
        <v>3.082218708797747E-2</v>
      </c>
      <c r="BV18">
        <v>1.446329917931697E-2</v>
      </c>
      <c r="BW18">
        <v>3.0776934566613141E-3</v>
      </c>
      <c r="BX18">
        <v>0.2641849910205506</v>
      </c>
      <c r="BY18">
        <v>0.10109513022277029</v>
      </c>
      <c r="BZ18">
        <v>2.7761116794665822E-2</v>
      </c>
      <c r="CA18">
        <v>1.036574959548493</v>
      </c>
      <c r="CB18">
        <v>0.1994320929524418</v>
      </c>
      <c r="CC18">
        <v>0.1088180591193017</v>
      </c>
      <c r="CD18">
        <v>0.25411016090000299</v>
      </c>
      <c r="CE18">
        <v>5.8864027738011013E-2</v>
      </c>
      <c r="CF18">
        <v>8.5383366734778764E-3</v>
      </c>
      <c r="CG18">
        <v>5.7116156168650036</v>
      </c>
      <c r="CH18">
        <v>0.74990300580084002</v>
      </c>
      <c r="CI18">
        <v>4.7023688687401519E-2</v>
      </c>
      <c r="CJ18">
        <v>2.056712522069617</v>
      </c>
      <c r="CK18">
        <v>0.21013058526898959</v>
      </c>
      <c r="CL18">
        <v>6.8959424850568154E-3</v>
      </c>
      <c r="CM18">
        <v>28.439038954476359</v>
      </c>
      <c r="CN18">
        <v>2.2165570519896809</v>
      </c>
      <c r="CO18">
        <v>4.2712150412729862E-2</v>
      </c>
      <c r="CP18">
        <v>11.303926933507039</v>
      </c>
      <c r="CQ18">
        <v>0.65952341400234038</v>
      </c>
      <c r="CR18">
        <v>1.0533880333775459E-2</v>
      </c>
      <c r="CS18">
        <v>59.953229890482383</v>
      </c>
      <c r="CT18">
        <v>3.442090745066344</v>
      </c>
      <c r="CU18">
        <v>8.720223433919215E-2</v>
      </c>
      <c r="CV18">
        <v>13.632255665620351</v>
      </c>
      <c r="CW18">
        <v>0.83965686181656307</v>
      </c>
      <c r="CX18">
        <v>9.9590942859303488E-3</v>
      </c>
      <c r="CY18">
        <v>128.46027502746639</v>
      </c>
      <c r="CZ18">
        <v>6.5584296148129342</v>
      </c>
      <c r="DA18">
        <v>4.6893840340759829E-2</v>
      </c>
      <c r="DB18">
        <v>29.15697100381561</v>
      </c>
      <c r="DC18">
        <v>1.6094049855960051</v>
      </c>
      <c r="DD18">
        <v>2.717191288887217E-2</v>
      </c>
      <c r="DE18">
        <v>11748.25158759538</v>
      </c>
      <c r="DF18">
        <v>680.07666464307647</v>
      </c>
      <c r="DG18">
        <v>9.9092846509764451E-2</v>
      </c>
      <c r="DH18">
        <v>0.41215702485090139</v>
      </c>
      <c r="DI18">
        <v>7.6383433008383975E-2</v>
      </c>
      <c r="DJ18">
        <v>9.1046692757190701E-3</v>
      </c>
      <c r="DK18">
        <v>-1.3694999098396961</v>
      </c>
      <c r="DL18">
        <v>4.4085144440801116</v>
      </c>
      <c r="DM18">
        <v>8.9131956187394596</v>
      </c>
      <c r="DN18">
        <v>85.396020816293927</v>
      </c>
      <c r="DO18">
        <v>4.7827806715541774</v>
      </c>
      <c r="DP18">
        <v>0.54384845218039013</v>
      </c>
      <c r="DQ18">
        <v>17.704872810528801</v>
      </c>
      <c r="DR18">
        <v>1.0410821746139469</v>
      </c>
      <c r="DS18">
        <v>0.36510528344600168</v>
      </c>
      <c r="DT18">
        <v>5.5839619726109184</v>
      </c>
      <c r="DU18">
        <v>0.29682430186349112</v>
      </c>
      <c r="DV18">
        <v>0.31705009758054009</v>
      </c>
      <c r="DW18">
        <v>20.429405933973481</v>
      </c>
      <c r="DX18">
        <v>1.000106635322322</v>
      </c>
      <c r="DY18">
        <v>0.24595937466366269</v>
      </c>
      <c r="DZ18">
        <v>40.549663735705288</v>
      </c>
      <c r="EA18">
        <v>2.4982029048801011</v>
      </c>
      <c r="EB18">
        <v>0.15604645729298061</v>
      </c>
      <c r="EC18">
        <v>27.301886710854831</v>
      </c>
      <c r="ED18">
        <v>1.527791854548521</v>
      </c>
      <c r="EE18">
        <v>0.22227926508826881</v>
      </c>
      <c r="EH18">
        <v>230.45324057664669</v>
      </c>
      <c r="EI18">
        <v>3.7279573093725649E-2</v>
      </c>
      <c r="EJ18">
        <v>8.8364084781222054</v>
      </c>
      <c r="EK18">
        <v>0.33213563672389518</v>
      </c>
      <c r="EL18">
        <v>0.57808531951980435</v>
      </c>
      <c r="EM18">
        <v>7.0038848618141456</v>
      </c>
      <c r="EN18">
        <v>4.5135019698046719</v>
      </c>
      <c r="EO18">
        <v>28.701586014397002</v>
      </c>
      <c r="EP18">
        <v>56.972646040709613</v>
      </c>
      <c r="EQ18">
        <v>115.60584940844051</v>
      </c>
      <c r="ER18">
        <v>207.03162881881019</v>
      </c>
      <c r="ES18">
        <v>374.70768681551488</v>
      </c>
      <c r="ET18">
        <v>551.91318484292913</v>
      </c>
      <c r="EU18">
        <v>797.88990700289662</v>
      </c>
      <c r="EV18">
        <v>1185.242723732342</v>
      </c>
      <c r="EX18">
        <v>79.411350243224092</v>
      </c>
      <c r="EY18">
        <v>185.1957007526928</v>
      </c>
      <c r="EZ18">
        <v>0.31833998342861131</v>
      </c>
      <c r="FA18">
        <v>0.32042926544868999</v>
      </c>
      <c r="FB18">
        <v>4.6722702927473313E-5</v>
      </c>
      <c r="FC18">
        <v>1.298868051229846E-3</v>
      </c>
      <c r="FD18">
        <v>27.799505804406319</v>
      </c>
      <c r="FE18">
        <v>3.083485608179064</v>
      </c>
      <c r="FF18">
        <v>7.4860202733628842</v>
      </c>
      <c r="FG18">
        <v>0.31565916955288542</v>
      </c>
      <c r="FH18">
        <v>9.893177125503784E-3</v>
      </c>
      <c r="FJ18">
        <f t="shared" si="0"/>
        <v>40.549663735705288</v>
      </c>
      <c r="FK18">
        <f t="shared" si="1"/>
        <v>66.206683167012642</v>
      </c>
      <c r="FL18">
        <f t="shared" si="2"/>
        <v>0.33471928382110916</v>
      </c>
      <c r="FM18">
        <f t="shared" si="3"/>
        <v>0.38367357300536908</v>
      </c>
    </row>
    <row r="19" spans="1:169" x14ac:dyDescent="0.25">
      <c r="A19" t="s">
        <v>1246</v>
      </c>
      <c r="B19" t="s">
        <v>1218</v>
      </c>
      <c r="C19" s="7">
        <v>47.381346401071191</v>
      </c>
      <c r="D19" s="8">
        <v>6.1835899697018038E-3</v>
      </c>
      <c r="E19" s="9">
        <v>42.588459838893179</v>
      </c>
      <c r="F19" s="10">
        <v>1.1462600947590531</v>
      </c>
      <c r="G19">
        <v>29.751455510460961</v>
      </c>
      <c r="H19" s="11">
        <v>264.11610119918709</v>
      </c>
      <c r="I19" s="7">
        <v>1.989965595645264</v>
      </c>
      <c r="J19" s="7">
        <v>6.2318653447778212E-2</v>
      </c>
      <c r="K19" s="8">
        <v>0.18814691612675619</v>
      </c>
      <c r="L19" s="19">
        <v>1.7769741681406431E-3</v>
      </c>
      <c r="M19">
        <v>0.2129826963708526</v>
      </c>
      <c r="N19" s="11">
        <v>0.80790177919927764</v>
      </c>
      <c r="O19" s="12">
        <v>13.04028651413285</v>
      </c>
      <c r="P19" s="10">
        <v>0.47062731759404802</v>
      </c>
      <c r="Q19" s="8">
        <v>0.50281857237152006</v>
      </c>
      <c r="R19" s="13">
        <v>1.559541542664996E-2</v>
      </c>
      <c r="S19" s="14">
        <v>0.32350237816637539</v>
      </c>
      <c r="T19" t="e">
        <v>#N/A</v>
      </c>
      <c r="U19" s="11" t="e">
        <v>#N/A</v>
      </c>
      <c r="V19" s="9">
        <v>2723.4344790818591</v>
      </c>
      <c r="W19" s="9">
        <v>15.05316628347734</v>
      </c>
      <c r="X19" s="9">
        <v>15.6445229080008</v>
      </c>
      <c r="Y19" s="9">
        <v>2625.68595556836</v>
      </c>
      <c r="Z19" s="9">
        <v>10.78537101930587</v>
      </c>
      <c r="AA19" s="9">
        <v>66.991913610571487</v>
      </c>
      <c r="AB19" s="9">
        <v>2681.666128564455</v>
      </c>
      <c r="AC19" s="9">
        <v>8.8617928182575199</v>
      </c>
      <c r="AD19" s="15">
        <v>34.197658183502902</v>
      </c>
      <c r="AE19" t="e">
        <v>#N/A</v>
      </c>
      <c r="AF19" t="e">
        <v>#N/A</v>
      </c>
      <c r="AG19" s="11" t="e">
        <v>#N/A</v>
      </c>
      <c r="AH19" s="16">
        <v>96.410836234016813</v>
      </c>
      <c r="AK19" t="s">
        <v>1247</v>
      </c>
      <c r="AL19" t="s">
        <v>1247</v>
      </c>
      <c r="AM19">
        <v>25.038</v>
      </c>
      <c r="AN19">
        <v>147.78956674179099</v>
      </c>
      <c r="AO19">
        <v>55.675461233949939</v>
      </c>
      <c r="AP19">
        <v>91.511373551954676</v>
      </c>
      <c r="AQ19" t="s">
        <v>154</v>
      </c>
      <c r="AR19">
        <v>895.93871823264521</v>
      </c>
      <c r="AS19">
        <v>1680.4073650047701</v>
      </c>
      <c r="AT19">
        <v>300.55435609080428</v>
      </c>
      <c r="AU19">
        <v>14.495307145702739</v>
      </c>
      <c r="AV19">
        <v>1.95064782532578</v>
      </c>
      <c r="AW19">
        <v>7.8836872416701649</v>
      </c>
      <c r="AX19">
        <v>1.222380703588767</v>
      </c>
      <c r="AY19">
        <v>1.438594015673442</v>
      </c>
      <c r="AZ19" t="s">
        <v>154</v>
      </c>
      <c r="BA19">
        <v>19.89303836670846</v>
      </c>
      <c r="BB19">
        <v>42.645553772563858</v>
      </c>
      <c r="BC19">
        <v>0.16495498567520839</v>
      </c>
      <c r="BD19">
        <v>0.16106919913380011</v>
      </c>
      <c r="BE19">
        <v>0.1234709503921199</v>
      </c>
      <c r="BF19">
        <v>958.14526281180031</v>
      </c>
      <c r="BG19">
        <v>44.278418907698487</v>
      </c>
      <c r="BH19">
        <v>4.833883661168803E-2</v>
      </c>
      <c r="BI19">
        <v>543000.83322858985</v>
      </c>
      <c r="BJ19">
        <v>22077.765723350669</v>
      </c>
      <c r="BK19">
        <v>3.8571151350790309</v>
      </c>
      <c r="BL19">
        <v>0.90008693128132455</v>
      </c>
      <c r="BM19">
        <v>0.202975424073121</v>
      </c>
      <c r="BN19">
        <v>9.0294032822163528E-2</v>
      </c>
      <c r="BO19">
        <v>7.6058368805435291E-3</v>
      </c>
      <c r="BP19">
        <v>3.787647322271639E-3</v>
      </c>
      <c r="BQ19">
        <v>5.6042515201415828E-3</v>
      </c>
      <c r="BR19">
        <v>7.607863088096817</v>
      </c>
      <c r="BS19">
        <v>0.72145281076310952</v>
      </c>
      <c r="BT19">
        <v>4.3373581064066351E-2</v>
      </c>
      <c r="BU19">
        <v>0.1954796430866268</v>
      </c>
      <c r="BV19">
        <v>4.0266450444391408E-2</v>
      </c>
      <c r="BW19">
        <v>8.54249848180837E-3</v>
      </c>
      <c r="BX19">
        <v>3.2112276920186531</v>
      </c>
      <c r="BY19">
        <v>0.39017061277498749</v>
      </c>
      <c r="BZ19">
        <v>6.3162256360770552E-2</v>
      </c>
      <c r="CA19">
        <v>6.5154053854671794</v>
      </c>
      <c r="CB19">
        <v>0.66219455948042838</v>
      </c>
      <c r="CC19">
        <v>7.2226510059429039E-2</v>
      </c>
      <c r="CD19">
        <v>1.017035885661461</v>
      </c>
      <c r="CE19">
        <v>0.1143336285638725</v>
      </c>
      <c r="CF19">
        <v>9.1182424152931943E-3</v>
      </c>
      <c r="CG19">
        <v>28.11087622784763</v>
      </c>
      <c r="CH19">
        <v>1.983237116240461</v>
      </c>
      <c r="CI19">
        <v>0.13050493507651101</v>
      </c>
      <c r="CJ19">
        <v>8.4982587174847843</v>
      </c>
      <c r="CK19">
        <v>0.54063534007090897</v>
      </c>
      <c r="CL19">
        <v>1.569246968994438E-2</v>
      </c>
      <c r="CM19">
        <v>95.514282501443645</v>
      </c>
      <c r="CN19">
        <v>6.408526571148335</v>
      </c>
      <c r="CO19">
        <v>9.719751139135685E-2</v>
      </c>
      <c r="CP19">
        <v>32.718232164942492</v>
      </c>
      <c r="CQ19">
        <v>1.869225911987882</v>
      </c>
      <c r="CR19">
        <v>1.125061609899298E-2</v>
      </c>
      <c r="CS19">
        <v>152.5211886924757</v>
      </c>
      <c r="CT19">
        <v>10.65022983786792</v>
      </c>
      <c r="CU19">
        <v>3.4266545475189522E-2</v>
      </c>
      <c r="CV19">
        <v>28.493658249317139</v>
      </c>
      <c r="CW19">
        <v>1.548112480761952</v>
      </c>
      <c r="CX19">
        <v>1.063516204367782E-2</v>
      </c>
      <c r="CY19">
        <v>243.92180842147059</v>
      </c>
      <c r="CZ19">
        <v>13.2810421207248</v>
      </c>
      <c r="DA19">
        <v>0.13011954463142639</v>
      </c>
      <c r="DB19">
        <v>51.054987487368038</v>
      </c>
      <c r="DC19">
        <v>2.824134545218961</v>
      </c>
      <c r="DD19">
        <v>1.0679014251898889E-2</v>
      </c>
      <c r="DE19">
        <v>10327.990838158679</v>
      </c>
      <c r="DF19">
        <v>662.7280650710577</v>
      </c>
      <c r="DG19">
        <v>0.10583024935068761</v>
      </c>
      <c r="DH19">
        <v>0.35457914428787352</v>
      </c>
      <c r="DI19">
        <v>9.3679748486253864E-2</v>
      </c>
      <c r="DJ19">
        <v>9.7243947361887045E-3</v>
      </c>
      <c r="DK19">
        <v>-1.6419169951066821</v>
      </c>
      <c r="DL19">
        <v>4.96478004077757</v>
      </c>
      <c r="DM19">
        <v>9.97205336154245</v>
      </c>
      <c r="DN19">
        <v>90.691882463377183</v>
      </c>
      <c r="DO19">
        <v>4.5560325315156236</v>
      </c>
      <c r="DP19">
        <v>0.58143470837635247</v>
      </c>
      <c r="DQ19">
        <v>18.69708169302907</v>
      </c>
      <c r="DR19">
        <v>0.9338394538520276</v>
      </c>
      <c r="DS19">
        <v>0.35132538316133688</v>
      </c>
      <c r="DT19">
        <v>8.6892986912889967</v>
      </c>
      <c r="DU19">
        <v>0.38694230816273478</v>
      </c>
      <c r="DV19">
        <v>0.30238665061990921</v>
      </c>
      <c r="DW19">
        <v>32.134006900206941</v>
      </c>
      <c r="DX19">
        <v>1.373994094828914</v>
      </c>
      <c r="DY19">
        <v>0.24851634057750349</v>
      </c>
      <c r="DZ19">
        <v>42.588459838893179</v>
      </c>
      <c r="EA19">
        <v>2.4322175472796941</v>
      </c>
      <c r="EB19">
        <v>0.14907451051815901</v>
      </c>
      <c r="EC19">
        <v>30.435443273137128</v>
      </c>
      <c r="ED19">
        <v>1.5222678019903879</v>
      </c>
      <c r="EE19">
        <v>0.2599782231442776</v>
      </c>
      <c r="EH19">
        <v>610.28360688649695</v>
      </c>
      <c r="EI19">
        <v>3.2092138736470592E-2</v>
      </c>
      <c r="EJ19">
        <v>12.41086963800459</v>
      </c>
      <c r="EK19">
        <v>2.1064616711921</v>
      </c>
      <c r="EL19">
        <v>7.0267564376775784</v>
      </c>
      <c r="EM19">
        <v>44.023009361264727</v>
      </c>
      <c r="EN19">
        <v>18.064580562370541</v>
      </c>
      <c r="EO19">
        <v>141.2606845620484</v>
      </c>
      <c r="EP19">
        <v>235.40882873919071</v>
      </c>
      <c r="EQ19">
        <v>388.26944106277898</v>
      </c>
      <c r="ER19">
        <v>599.23502133594309</v>
      </c>
      <c r="ES19">
        <v>953.257429327973</v>
      </c>
      <c r="ET19">
        <v>1153.5894028063619</v>
      </c>
      <c r="EU19">
        <v>1515.042288332116</v>
      </c>
      <c r="EV19">
        <v>2075.4059954214649</v>
      </c>
      <c r="EX19">
        <v>47.733810292235468</v>
      </c>
      <c r="EY19">
        <v>11.0655279761543</v>
      </c>
      <c r="EZ19">
        <v>0.22907482602718751</v>
      </c>
      <c r="FA19">
        <v>0.23465716276651749</v>
      </c>
      <c r="FB19">
        <v>2.118233859452219E-5</v>
      </c>
      <c r="FC19">
        <v>2.2718379735993841E-4</v>
      </c>
      <c r="FD19">
        <v>10.72515182146549</v>
      </c>
      <c r="FE19">
        <v>2.5384655182950291</v>
      </c>
      <c r="FF19">
        <v>5.5979529791389959</v>
      </c>
      <c r="FG19">
        <v>0.17459881965660451</v>
      </c>
      <c r="FH19">
        <v>3.6900633736122162E-3</v>
      </c>
      <c r="FJ19">
        <f t="shared" si="0"/>
        <v>42.588459838893179</v>
      </c>
      <c r="FK19">
        <f t="shared" si="1"/>
        <v>69.535488271925132</v>
      </c>
      <c r="FL19">
        <f t="shared" si="2"/>
        <v>0.32493368865398969</v>
      </c>
      <c r="FM19">
        <f t="shared" si="3"/>
        <v>0.33215537332609713</v>
      </c>
    </row>
    <row r="20" spans="1:169" x14ac:dyDescent="0.25">
      <c r="A20" t="s">
        <v>1248</v>
      </c>
      <c r="B20" t="s">
        <v>1218</v>
      </c>
      <c r="C20" s="7">
        <v>0.76155597548783271</v>
      </c>
      <c r="D20" s="8">
        <v>4.9457125335729598E-3</v>
      </c>
      <c r="E20" s="9">
        <v>32.756783420359923</v>
      </c>
      <c r="F20" s="10">
        <v>0.97135654804342531</v>
      </c>
      <c r="G20">
        <v>1849.5830356182821</v>
      </c>
      <c r="H20" s="11">
        <v>68.520989016699417</v>
      </c>
      <c r="I20" s="7">
        <v>1.9904016791336261</v>
      </c>
      <c r="J20" s="7">
        <v>6.1802499679349997E-2</v>
      </c>
      <c r="K20" s="8">
        <v>0.1884158731431535</v>
      </c>
      <c r="L20" s="19">
        <v>1.9844979629982441E-3</v>
      </c>
      <c r="M20">
        <v>0.18068398416041889</v>
      </c>
      <c r="N20" s="11">
        <v>1.2995910523993659</v>
      </c>
      <c r="O20" s="12">
        <v>13.086704226041499</v>
      </c>
      <c r="P20" s="10">
        <v>0.47660177368589252</v>
      </c>
      <c r="Q20" s="8">
        <v>0.50263314429113248</v>
      </c>
      <c r="R20" s="13">
        <v>1.5564803563268861E-2</v>
      </c>
      <c r="S20" s="14">
        <v>0.16937993409895671</v>
      </c>
      <c r="T20" t="e">
        <v>#N/A</v>
      </c>
      <c r="U20" s="11" t="e">
        <v>#N/A</v>
      </c>
      <c r="V20" s="9">
        <v>2727.932112518738</v>
      </c>
      <c r="W20" s="9">
        <v>17.690853218523198</v>
      </c>
      <c r="X20" s="9">
        <v>18.243219135415242</v>
      </c>
      <c r="Y20" s="9">
        <v>2624.943344686526</v>
      </c>
      <c r="Z20" s="9">
        <v>9.3408357037476382</v>
      </c>
      <c r="AA20" s="9">
        <v>66.794136876301351</v>
      </c>
      <c r="AB20" s="9">
        <v>2684.8031691476631</v>
      </c>
      <c r="AC20" s="9">
        <v>9.8316478051310821</v>
      </c>
      <c r="AD20" s="15">
        <v>34.271298511122673</v>
      </c>
      <c r="AE20" t="e">
        <v>#N/A</v>
      </c>
      <c r="AF20" t="e">
        <v>#N/A</v>
      </c>
      <c r="AG20" s="11" t="e">
        <v>#N/A</v>
      </c>
      <c r="AH20" s="16">
        <v>96.224657961259879</v>
      </c>
      <c r="AK20" t="s">
        <v>1249</v>
      </c>
      <c r="AL20" t="s">
        <v>1249</v>
      </c>
      <c r="AM20">
        <v>25.039000000000001</v>
      </c>
      <c r="AN20">
        <v>143.10738650197749</v>
      </c>
      <c r="AO20">
        <v>43.136475517983563</v>
      </c>
      <c r="AP20">
        <v>89.734376547828347</v>
      </c>
      <c r="AQ20" t="s">
        <v>154</v>
      </c>
      <c r="AR20">
        <v>463.03946803847788</v>
      </c>
      <c r="AS20">
        <v>1647.690165451904</v>
      </c>
      <c r="AT20">
        <v>268.02168513026498</v>
      </c>
      <c r="AU20">
        <v>16.22694071229429</v>
      </c>
      <c r="AV20">
        <v>1.8949507493394879</v>
      </c>
      <c r="AW20">
        <v>4.6637238193342601</v>
      </c>
      <c r="AX20">
        <v>0.85610363452066263</v>
      </c>
      <c r="AY20">
        <v>1.3511284074671339</v>
      </c>
      <c r="AZ20" t="s">
        <v>154</v>
      </c>
      <c r="BA20">
        <v>24.61503375106307</v>
      </c>
      <c r="BB20">
        <v>43.35882010243796</v>
      </c>
      <c r="BC20">
        <v>0.2039678230796742</v>
      </c>
      <c r="BD20">
        <v>0.1068619700742658</v>
      </c>
      <c r="BE20">
        <v>9.9931075512481121E-2</v>
      </c>
      <c r="BF20">
        <v>620.95692836528906</v>
      </c>
      <c r="BG20">
        <v>30.195028419849599</v>
      </c>
      <c r="BH20">
        <v>9.343271843515337E-2</v>
      </c>
      <c r="BI20">
        <v>540860.7864376147</v>
      </c>
      <c r="BJ20">
        <v>22121.29145816436</v>
      </c>
      <c r="BK20">
        <v>1.6444858118970911</v>
      </c>
      <c r="BL20">
        <v>0.89073183976591641</v>
      </c>
      <c r="BM20">
        <v>0.20143275120884521</v>
      </c>
      <c r="BN20">
        <v>8.1165506012153429E-2</v>
      </c>
      <c r="BO20">
        <v>1.044712455568784E-2</v>
      </c>
      <c r="BP20">
        <v>5.5019575424497223E-3</v>
      </c>
      <c r="BQ20">
        <v>6.7695422826378939E-3</v>
      </c>
      <c r="BR20">
        <v>6.8533464850548542</v>
      </c>
      <c r="BS20">
        <v>0.59927650536492383</v>
      </c>
      <c r="BT20">
        <v>1.64018328949154E-2</v>
      </c>
      <c r="BU20">
        <v>1.9271167716638862E-2</v>
      </c>
      <c r="BV20">
        <v>9.5598914453752584E-3</v>
      </c>
      <c r="BW20">
        <v>9.610403681053134E-3</v>
      </c>
      <c r="BX20">
        <v>0.5577139956733933</v>
      </c>
      <c r="BY20">
        <v>0.1578418204457547</v>
      </c>
      <c r="BZ20">
        <v>2.912926681389643E-2</v>
      </c>
      <c r="CA20">
        <v>1.5199131705297431</v>
      </c>
      <c r="CB20">
        <v>0.28870176952047089</v>
      </c>
      <c r="CC20">
        <v>0.1182544265813595</v>
      </c>
      <c r="CD20">
        <v>0.31553237528565309</v>
      </c>
      <c r="CE20">
        <v>7.0137400095165212E-2</v>
      </c>
      <c r="CF20">
        <v>8.9595320540581461E-3</v>
      </c>
      <c r="CG20">
        <v>13.13262621745665</v>
      </c>
      <c r="CH20">
        <v>0.96234714852789827</v>
      </c>
      <c r="CI20">
        <v>0.14680158078901601</v>
      </c>
      <c r="CJ20">
        <v>4.4252068633715744</v>
      </c>
      <c r="CK20">
        <v>0.32459675203893129</v>
      </c>
      <c r="CL20">
        <v>7.2385964586587134E-3</v>
      </c>
      <c r="CM20">
        <v>55.319371300287827</v>
      </c>
      <c r="CN20">
        <v>3.4951143143284451</v>
      </c>
      <c r="CO20">
        <v>4.4836038283001423E-2</v>
      </c>
      <c r="CP20">
        <v>21.099774390546909</v>
      </c>
      <c r="CQ20">
        <v>1.3897507676755549</v>
      </c>
      <c r="CR20">
        <v>1.105604338636145E-2</v>
      </c>
      <c r="CS20">
        <v>96.737366486134704</v>
      </c>
      <c r="CT20">
        <v>5.0583974589811227</v>
      </c>
      <c r="CU20">
        <v>3.3659728594359027E-2</v>
      </c>
      <c r="CV20">
        <v>19.422023273870401</v>
      </c>
      <c r="CW20">
        <v>1.2473372451811029</v>
      </c>
      <c r="CX20">
        <v>1.0449508179363531E-2</v>
      </c>
      <c r="CY20">
        <v>171.43321959268371</v>
      </c>
      <c r="CZ20">
        <v>9.9730331252526678</v>
      </c>
      <c r="DA20">
        <v>4.9187193288705647E-2</v>
      </c>
      <c r="DB20">
        <v>37.286619989970433</v>
      </c>
      <c r="DC20">
        <v>2.224269045410689</v>
      </c>
      <c r="DD20">
        <v>1.049170909669544E-2</v>
      </c>
      <c r="DE20">
        <v>11027.94757272459</v>
      </c>
      <c r="DF20">
        <v>553.86049708639609</v>
      </c>
      <c r="DG20">
        <v>0.1039920265537654</v>
      </c>
      <c r="DH20">
        <v>0.32878433067248819</v>
      </c>
      <c r="DI20">
        <v>6.1664454854920357E-2</v>
      </c>
      <c r="DJ20">
        <v>9.5564937082873985E-3</v>
      </c>
      <c r="DK20">
        <v>1.900261059566599</v>
      </c>
      <c r="DL20">
        <v>3.80188733235217</v>
      </c>
      <c r="DM20">
        <v>10.57431216161646</v>
      </c>
      <c r="DN20">
        <v>70.687539291354767</v>
      </c>
      <c r="DO20">
        <v>3.4273478867229068</v>
      </c>
      <c r="DP20">
        <v>0.56640500454007614</v>
      </c>
      <c r="DQ20">
        <v>14.622606385781699</v>
      </c>
      <c r="DR20">
        <v>0.70523313981295133</v>
      </c>
      <c r="DS20">
        <v>0.31741071879279881</v>
      </c>
      <c r="DT20">
        <v>5.8394735057451408</v>
      </c>
      <c r="DU20">
        <v>0.31114123142789091</v>
      </c>
      <c r="DV20">
        <v>0.28945811775493052</v>
      </c>
      <c r="DW20">
        <v>21.78211266804718</v>
      </c>
      <c r="DX20">
        <v>0.89490708958476328</v>
      </c>
      <c r="DY20">
        <v>0.25601068636614133</v>
      </c>
      <c r="DZ20">
        <v>32.756783420359923</v>
      </c>
      <c r="EA20">
        <v>1.6094972533698491</v>
      </c>
      <c r="EB20">
        <v>0.13638968028800469</v>
      </c>
      <c r="EC20">
        <v>23.26923395693268</v>
      </c>
      <c r="ED20">
        <v>1.096921875062099</v>
      </c>
      <c r="EE20">
        <v>0.28058670814344122</v>
      </c>
      <c r="EH20">
        <v>395.51396711164909</v>
      </c>
      <c r="EI20">
        <v>4.4080694327796779E-2</v>
      </c>
      <c r="EJ20">
        <v>11.18001057920857</v>
      </c>
      <c r="EK20">
        <v>0.20766344522240149</v>
      </c>
      <c r="EL20">
        <v>1.2203807345150841</v>
      </c>
      <c r="EM20">
        <v>10.26968358466042</v>
      </c>
      <c r="EN20">
        <v>5.6044826871341593</v>
      </c>
      <c r="EO20">
        <v>65.993096570133929</v>
      </c>
      <c r="EP20">
        <v>122.5819075726198</v>
      </c>
      <c r="EQ20">
        <v>224.87549309060091</v>
      </c>
      <c r="ER20">
        <v>386.44275440562097</v>
      </c>
      <c r="ES20">
        <v>604.60854053834191</v>
      </c>
      <c r="ET20">
        <v>786.31673173564377</v>
      </c>
      <c r="EU20">
        <v>1064.802606165737</v>
      </c>
      <c r="EV20">
        <v>1515.716259754895</v>
      </c>
      <c r="EX20">
        <v>116.85249070103259</v>
      </c>
      <c r="EY20">
        <v>77.091871941328122</v>
      </c>
      <c r="EZ20">
        <v>0.2152820136252078</v>
      </c>
      <c r="FA20">
        <v>0.23879324182718331</v>
      </c>
      <c r="FB20">
        <v>4.1397996278885511E-5</v>
      </c>
      <c r="FC20">
        <v>6.6795917480474911E-4</v>
      </c>
      <c r="FD20">
        <v>16.135060506429209</v>
      </c>
      <c r="FE20">
        <v>2.709167550485247</v>
      </c>
      <c r="FF20">
        <v>4.7796771244227756</v>
      </c>
      <c r="FG20">
        <v>0.19107605572705411</v>
      </c>
      <c r="FH20">
        <v>5.1957948516760536E-3</v>
      </c>
      <c r="FJ20">
        <f t="shared" si="0"/>
        <v>32.756783420359923</v>
      </c>
      <c r="FK20">
        <f t="shared" si="1"/>
        <v>53.483007790582391</v>
      </c>
      <c r="FL20">
        <f t="shared" si="2"/>
        <v>0.43393868180310957</v>
      </c>
      <c r="FM20">
        <f t="shared" si="3"/>
        <v>0.83443860476663745</v>
      </c>
    </row>
    <row r="21" spans="1:169" x14ac:dyDescent="0.25">
      <c r="A21" t="s">
        <v>1250</v>
      </c>
      <c r="B21" t="s">
        <v>1218</v>
      </c>
      <c r="C21" s="7">
        <v>21.938941411351209</v>
      </c>
      <c r="D21" s="8">
        <v>8.1563383254734667E-3</v>
      </c>
      <c r="E21" s="9">
        <v>56.784533393803628</v>
      </c>
      <c r="F21" s="10">
        <v>1.1026605247825889</v>
      </c>
      <c r="G21">
        <v>64.23275610025712</v>
      </c>
      <c r="H21" s="11">
        <v>78.726736804096845</v>
      </c>
      <c r="I21" s="7">
        <v>1.963801296066759</v>
      </c>
      <c r="J21" s="7">
        <v>6.117051106780208E-2</v>
      </c>
      <c r="K21" s="8">
        <v>0.188251490433989</v>
      </c>
      <c r="L21" s="19">
        <v>1.3522271144259469E-3</v>
      </c>
      <c r="M21">
        <v>0.2141957795628617</v>
      </c>
      <c r="N21" s="11">
        <v>3.2547449554193451</v>
      </c>
      <c r="O21" s="12">
        <v>13.217434082834901</v>
      </c>
      <c r="P21" s="10">
        <v>0.46890670917172489</v>
      </c>
      <c r="Q21" s="8">
        <v>0.50932947042292875</v>
      </c>
      <c r="R21" s="13">
        <v>1.570543236049746E-2</v>
      </c>
      <c r="S21" s="14">
        <v>0.25474838536300592</v>
      </c>
      <c r="T21" t="e">
        <v>#N/A</v>
      </c>
      <c r="U21" s="11" t="e">
        <v>#N/A</v>
      </c>
      <c r="V21" s="9">
        <v>2725.2047693830118</v>
      </c>
      <c r="W21" s="9">
        <v>11.021838189658199</v>
      </c>
      <c r="X21" s="9">
        <v>11.804626800033221</v>
      </c>
      <c r="Y21" s="9">
        <v>2653.685478021835</v>
      </c>
      <c r="Z21" s="9">
        <v>6.6617148009290483</v>
      </c>
      <c r="AA21" s="9">
        <v>67.186064333549666</v>
      </c>
      <c r="AB21" s="9">
        <v>2694.8882871555979</v>
      </c>
      <c r="AC21" s="9">
        <v>5.9825619318464947</v>
      </c>
      <c r="AD21" s="15">
        <v>33.425811057845337</v>
      </c>
      <c r="AE21" t="e">
        <v>#N/A</v>
      </c>
      <c r="AF21" t="e">
        <v>#N/A</v>
      </c>
      <c r="AG21" s="11" t="e">
        <v>#N/A</v>
      </c>
      <c r="AH21" s="16">
        <v>97.375636056245071</v>
      </c>
      <c r="AK21" t="s">
        <v>1251</v>
      </c>
      <c r="AL21" t="s">
        <v>1251</v>
      </c>
      <c r="AM21">
        <v>25.111000000000001</v>
      </c>
      <c r="AN21">
        <v>128.61296359923969</v>
      </c>
      <c r="AO21">
        <v>49.316705575361581</v>
      </c>
      <c r="AP21">
        <v>111.21083401434031</v>
      </c>
      <c r="AQ21" t="s">
        <v>154</v>
      </c>
      <c r="AR21">
        <v>689.04299383312934</v>
      </c>
      <c r="AS21">
        <v>1929.731135041153</v>
      </c>
      <c r="AT21">
        <v>273.90314516418039</v>
      </c>
      <c r="AU21">
        <v>10.284044741672661</v>
      </c>
      <c r="AV21">
        <v>2.3681178798941591</v>
      </c>
      <c r="AW21">
        <v>5.8746087599720109</v>
      </c>
      <c r="AX21">
        <v>1.138062689678367</v>
      </c>
      <c r="AY21">
        <v>1.643339581789282</v>
      </c>
      <c r="AZ21" t="s">
        <v>154</v>
      </c>
      <c r="BA21">
        <v>26.515907376331398</v>
      </c>
      <c r="BB21">
        <v>52.149035583295031</v>
      </c>
      <c r="BC21">
        <v>0.45324934063650701</v>
      </c>
      <c r="BD21">
        <v>0.18809984571897581</v>
      </c>
      <c r="BE21">
        <v>4.6665844715202652E-2</v>
      </c>
      <c r="BF21">
        <v>967.60913318821713</v>
      </c>
      <c r="BG21">
        <v>45.357735853379729</v>
      </c>
      <c r="BH21">
        <v>9.7908285013089805E-2</v>
      </c>
      <c r="BI21">
        <v>521766.95774764451</v>
      </c>
      <c r="BJ21">
        <v>24579.695987624171</v>
      </c>
      <c r="BK21">
        <v>1.832872868115798</v>
      </c>
      <c r="BL21">
        <v>1.0364770292194989</v>
      </c>
      <c r="BM21">
        <v>0.1627568042538812</v>
      </c>
      <c r="BN21">
        <v>6.4212493273975546E-2</v>
      </c>
      <c r="BO21">
        <v>2.2998760790650281E-2</v>
      </c>
      <c r="BP21">
        <v>1.06442742660051E-2</v>
      </c>
      <c r="BQ21">
        <v>5.5342993238815556E-3</v>
      </c>
      <c r="BR21">
        <v>8.4274457655724397</v>
      </c>
      <c r="BS21">
        <v>0.61733233850187941</v>
      </c>
      <c r="BT21">
        <v>5.2128489780886099E-2</v>
      </c>
      <c r="BU21">
        <v>9.1544354995584956E-2</v>
      </c>
      <c r="BV21">
        <v>1.9640470041939969E-2</v>
      </c>
      <c r="BW21">
        <v>1.026580645950421E-2</v>
      </c>
      <c r="BX21">
        <v>1.9266555291488221</v>
      </c>
      <c r="BY21">
        <v>0.32077798885350239</v>
      </c>
      <c r="BZ21">
        <v>2.9110530392458658E-2</v>
      </c>
      <c r="CA21">
        <v>4.1896291338895377</v>
      </c>
      <c r="CB21">
        <v>0.46721493345221771</v>
      </c>
      <c r="CC21">
        <v>3.3293884766801958E-2</v>
      </c>
      <c r="CD21">
        <v>0.8459689701744908</v>
      </c>
      <c r="CE21">
        <v>0.1006239030125964</v>
      </c>
      <c r="CF21">
        <v>2.8470915876996281E-2</v>
      </c>
      <c r="CG21">
        <v>24.123549666349099</v>
      </c>
      <c r="CH21">
        <v>1.702045755517307</v>
      </c>
      <c r="CI21">
        <v>0.15679310488036821</v>
      </c>
      <c r="CJ21">
        <v>7.6419494947275863</v>
      </c>
      <c r="CK21">
        <v>0.54262348886139622</v>
      </c>
      <c r="CL21">
        <v>2.300624349046148E-2</v>
      </c>
      <c r="CM21">
        <v>88.791517743923151</v>
      </c>
      <c r="CN21">
        <v>5.6732880595989261</v>
      </c>
      <c r="CO21">
        <v>4.4819350276618909E-2</v>
      </c>
      <c r="CP21">
        <v>31.89964302696022</v>
      </c>
      <c r="CQ21">
        <v>1.6023503945865589</v>
      </c>
      <c r="CR21">
        <v>4.5113723971351868E-2</v>
      </c>
      <c r="CS21">
        <v>148.81328756599669</v>
      </c>
      <c r="CT21">
        <v>6.4844557758916954</v>
      </c>
      <c r="CU21">
        <v>3.3629336636004523E-2</v>
      </c>
      <c r="CV21">
        <v>29.73899320921134</v>
      </c>
      <c r="CW21">
        <v>1.682369842477659</v>
      </c>
      <c r="CX21">
        <v>1.0442749694011081E-2</v>
      </c>
      <c r="CY21">
        <v>260.39108654734781</v>
      </c>
      <c r="CZ21">
        <v>10.62234476071653</v>
      </c>
      <c r="DA21">
        <v>4.9147975418117197E-2</v>
      </c>
      <c r="DB21">
        <v>55.149716459480977</v>
      </c>
      <c r="DC21">
        <v>2.662410677011112</v>
      </c>
      <c r="DD21">
        <v>3.3334968675735259E-2</v>
      </c>
      <c r="DE21">
        <v>11426.8862377225</v>
      </c>
      <c r="DF21">
        <v>483.21813452638372</v>
      </c>
      <c r="DG21">
        <v>0.10393262498194181</v>
      </c>
      <c r="DH21">
        <v>0.47716960000486441</v>
      </c>
      <c r="DI21">
        <v>7.5631914841388106E-2</v>
      </c>
      <c r="DJ21">
        <v>9.552386598898021E-3</v>
      </c>
      <c r="DK21">
        <v>1.128406891842606</v>
      </c>
      <c r="DL21">
        <v>5.2015551970299994</v>
      </c>
      <c r="DM21">
        <v>12.39284270863444</v>
      </c>
      <c r="DN21">
        <v>121.9593127922589</v>
      </c>
      <c r="DO21">
        <v>5.2725421544244648</v>
      </c>
      <c r="DP21">
        <v>0.63982106350605994</v>
      </c>
      <c r="DQ21">
        <v>24.8836790592079</v>
      </c>
      <c r="DR21">
        <v>0.91334519905226808</v>
      </c>
      <c r="DS21">
        <v>0.38933642103337412</v>
      </c>
      <c r="DT21">
        <v>11.26790008858474</v>
      </c>
      <c r="DU21">
        <v>0.42241063973743259</v>
      </c>
      <c r="DV21">
        <v>0.30233886838626711</v>
      </c>
      <c r="DW21">
        <v>41.414187198215259</v>
      </c>
      <c r="DX21">
        <v>1.584965883693995</v>
      </c>
      <c r="DY21">
        <v>0.28121999219085542</v>
      </c>
      <c r="DZ21">
        <v>56.784533393803628</v>
      </c>
      <c r="EA21">
        <v>2.868487609052115</v>
      </c>
      <c r="EB21">
        <v>0.15934696363702969</v>
      </c>
      <c r="EC21">
        <v>40.465814630165433</v>
      </c>
      <c r="ED21">
        <v>1.6099655100433961</v>
      </c>
      <c r="EE21">
        <v>0.31030200029987048</v>
      </c>
      <c r="EH21">
        <v>616.31154980141218</v>
      </c>
      <c r="EI21">
        <v>9.7041184770676317E-2</v>
      </c>
      <c r="EJ21">
        <v>13.74787237450643</v>
      </c>
      <c r="EK21">
        <v>0.98646934262483799</v>
      </c>
      <c r="EL21">
        <v>4.2158764313978603</v>
      </c>
      <c r="EM21">
        <v>28.308304958713091</v>
      </c>
      <c r="EN21">
        <v>15.026091832584211</v>
      </c>
      <c r="EO21">
        <v>121.223867670096</v>
      </c>
      <c r="EP21">
        <v>211.6883516545038</v>
      </c>
      <c r="EQ21">
        <v>360.94112904033801</v>
      </c>
      <c r="ER21">
        <v>584.2425462813228</v>
      </c>
      <c r="ES21">
        <v>930.08304728747942</v>
      </c>
      <c r="ET21">
        <v>1204.007822235277</v>
      </c>
      <c r="EU21">
        <v>1617.335941287874</v>
      </c>
      <c r="EV21">
        <v>2241.858392661828</v>
      </c>
      <c r="EX21">
        <v>44.43402451449176</v>
      </c>
      <c r="EY21">
        <v>21.896445025408291</v>
      </c>
      <c r="EZ21">
        <v>0.25650452912486721</v>
      </c>
      <c r="FA21">
        <v>0.27143830913571332</v>
      </c>
      <c r="FB21">
        <v>6.0000635794566607E-5</v>
      </c>
      <c r="FC21">
        <v>8.0051219809921018E-4</v>
      </c>
      <c r="FD21">
        <v>13.341728591677709</v>
      </c>
      <c r="FE21">
        <v>2.1721355032024938</v>
      </c>
      <c r="FF21">
        <v>6.7380479178849404</v>
      </c>
      <c r="FG21">
        <v>0.2180740291333986</v>
      </c>
      <c r="FH21">
        <v>3.9804627837406138E-3</v>
      </c>
      <c r="FJ21">
        <f t="shared" si="0"/>
        <v>56.784533393803628</v>
      </c>
      <c r="FK21">
        <f t="shared" si="1"/>
        <v>92.713854193563407</v>
      </c>
      <c r="FL21">
        <f t="shared" si="2"/>
        <v>0.36110555912117837</v>
      </c>
      <c r="FM21">
        <f t="shared" si="3"/>
        <v>0.51542142894291065</v>
      </c>
    </row>
    <row r="22" spans="1:169" x14ac:dyDescent="0.25">
      <c r="A22" t="s">
        <v>1252</v>
      </c>
      <c r="B22" t="s">
        <v>1218</v>
      </c>
      <c r="C22" s="7">
        <v>1.194856972559295</v>
      </c>
      <c r="D22" s="8">
        <v>8.9410983321297297E-3</v>
      </c>
      <c r="E22" s="9">
        <v>58.877804384483603</v>
      </c>
      <c r="F22" s="10">
        <v>1.387882624503475</v>
      </c>
      <c r="G22">
        <v>1180.658312436658</v>
      </c>
      <c r="H22" s="11">
        <v>99.632171888556016</v>
      </c>
      <c r="I22" s="7">
        <v>1.9997601497964079</v>
      </c>
      <c r="J22" s="7">
        <v>6.1228289792694367E-2</v>
      </c>
      <c r="K22" s="8">
        <v>0.18753957023696211</v>
      </c>
      <c r="L22" s="19">
        <v>1.246511173671763E-3</v>
      </c>
      <c r="M22">
        <v>0.26510811564194781</v>
      </c>
      <c r="N22" s="11">
        <v>0.37665863985204662</v>
      </c>
      <c r="O22" s="12">
        <v>12.93491943126919</v>
      </c>
      <c r="P22" s="10">
        <v>0.45737877293186169</v>
      </c>
      <c r="Q22" s="8">
        <v>0.50025144892807838</v>
      </c>
      <c r="R22" s="13">
        <v>1.540476780683339E-2</v>
      </c>
      <c r="S22" s="14">
        <v>0.3368784870563335</v>
      </c>
      <c r="T22" t="e">
        <v>#N/A</v>
      </c>
      <c r="U22" s="11" t="e">
        <v>#N/A</v>
      </c>
      <c r="V22" s="9">
        <v>2719.1348630484558</v>
      </c>
      <c r="W22" s="9">
        <v>10.08161436274843</v>
      </c>
      <c r="X22" s="9">
        <v>10.933495562395869</v>
      </c>
      <c r="Y22" s="9">
        <v>2614.738763532514</v>
      </c>
      <c r="Z22" s="9">
        <v>8.738562897614587</v>
      </c>
      <c r="AA22" s="9">
        <v>66.126299019228313</v>
      </c>
      <c r="AB22" s="9">
        <v>2674.5301293802099</v>
      </c>
      <c r="AC22" s="9">
        <v>5.8558931905551619</v>
      </c>
      <c r="AD22" s="15">
        <v>33.292079804612086</v>
      </c>
      <c r="AE22" t="e">
        <v>#N/A</v>
      </c>
      <c r="AF22" t="e">
        <v>#N/A</v>
      </c>
      <c r="AG22" s="11" t="e">
        <v>#N/A</v>
      </c>
      <c r="AH22" s="16">
        <v>96.160686954713881</v>
      </c>
      <c r="AK22" t="s">
        <v>1253</v>
      </c>
      <c r="AL22" t="s">
        <v>1253</v>
      </c>
      <c r="AM22">
        <v>25.035</v>
      </c>
      <c r="AN22">
        <v>214.177254858742</v>
      </c>
      <c r="AO22">
        <v>59.318620477930381</v>
      </c>
      <c r="AP22">
        <v>88.384180173031453</v>
      </c>
      <c r="AQ22" t="s">
        <v>154</v>
      </c>
      <c r="AR22">
        <v>711.44308179359132</v>
      </c>
      <c r="AS22">
        <v>1610.91879171697</v>
      </c>
      <c r="AT22">
        <v>292.17118390214102</v>
      </c>
      <c r="AU22">
        <v>11.99799121929691</v>
      </c>
      <c r="AV22">
        <v>1.9021480380881211</v>
      </c>
      <c r="AW22">
        <v>11.354307315177969</v>
      </c>
      <c r="AX22">
        <v>1.606678250566876</v>
      </c>
      <c r="AY22">
        <v>1.336178116003192</v>
      </c>
      <c r="AZ22">
        <v>138.2516959079172</v>
      </c>
      <c r="BA22">
        <v>43.847858439455493</v>
      </c>
      <c r="BB22">
        <v>41.817342840663798</v>
      </c>
      <c r="BC22">
        <v>0.28078662882478173</v>
      </c>
      <c r="BD22">
        <v>0.18224246983960379</v>
      </c>
      <c r="BE22">
        <v>9.8572192450158108E-2</v>
      </c>
      <c r="BF22">
        <v>1427.3386000232149</v>
      </c>
      <c r="BG22">
        <v>50.793014927184338</v>
      </c>
      <c r="BH22">
        <v>0.12683046396386261</v>
      </c>
      <c r="BI22">
        <v>520818.50381901377</v>
      </c>
      <c r="BJ22">
        <v>22621.868669388568</v>
      </c>
      <c r="BK22">
        <v>2.1661951181825509</v>
      </c>
      <c r="BL22">
        <v>1.098159074979542</v>
      </c>
      <c r="BM22">
        <v>0.16839929130269801</v>
      </c>
      <c r="BN22">
        <v>8.0067150545112584E-2</v>
      </c>
      <c r="BO22">
        <v>4.5706900306429897E-2</v>
      </c>
      <c r="BP22">
        <v>1.0696109334172661E-2</v>
      </c>
      <c r="BQ22">
        <v>5.057038647711282E-3</v>
      </c>
      <c r="BR22">
        <v>7.9280240441414556</v>
      </c>
      <c r="BS22">
        <v>0.5174379119803294</v>
      </c>
      <c r="BT22">
        <v>4.8142731104722718E-2</v>
      </c>
      <c r="BU22">
        <v>0.29081417220417871</v>
      </c>
      <c r="BV22">
        <v>3.4245843157813323E-2</v>
      </c>
      <c r="BW22">
        <v>8.3254332167472505E-3</v>
      </c>
      <c r="BX22">
        <v>4.424519815741534</v>
      </c>
      <c r="BY22">
        <v>0.47039824137743841</v>
      </c>
      <c r="BZ22">
        <v>2.8725333896931559E-2</v>
      </c>
      <c r="CA22">
        <v>6.9596810959037123</v>
      </c>
      <c r="CB22">
        <v>0.73920691634139657</v>
      </c>
      <c r="CC22">
        <v>8.5845192614982649E-2</v>
      </c>
      <c r="CD22">
        <v>1.298668503463299</v>
      </c>
      <c r="CE22">
        <v>0.16016843156000221</v>
      </c>
      <c r="CF22">
        <v>2.89905320418729E-2</v>
      </c>
      <c r="CG22">
        <v>34.715695558081919</v>
      </c>
      <c r="CH22">
        <v>1.8693409215723791</v>
      </c>
      <c r="CI22">
        <v>0.17274956252058971</v>
      </c>
      <c r="CJ22">
        <v>11.2305169105851</v>
      </c>
      <c r="CK22">
        <v>0.50180165617965178</v>
      </c>
      <c r="CL22">
        <v>7.141679179606274E-3</v>
      </c>
      <c r="CM22">
        <v>136.24047702977481</v>
      </c>
      <c r="CN22">
        <v>5.8935130988737026</v>
      </c>
      <c r="CO22">
        <v>4.4238467828144667E-2</v>
      </c>
      <c r="CP22">
        <v>50.257708252541853</v>
      </c>
      <c r="CQ22">
        <v>2.674852400661762</v>
      </c>
      <c r="CR22">
        <v>2.334418589522708E-2</v>
      </c>
      <c r="CS22">
        <v>224.38014354998239</v>
      </c>
      <c r="CT22">
        <v>10.9639654143612</v>
      </c>
      <c r="CU22">
        <v>3.3177025988057073E-2</v>
      </c>
      <c r="CV22">
        <v>42.208840536892239</v>
      </c>
      <c r="CW22">
        <v>2.0427256916143288</v>
      </c>
      <c r="CX22">
        <v>1.030462447451205E-2</v>
      </c>
      <c r="CY22">
        <v>365.88543927041928</v>
      </c>
      <c r="CZ22">
        <v>16.262514501585731</v>
      </c>
      <c r="DA22">
        <v>4.8491744037734687E-2</v>
      </c>
      <c r="DB22">
        <v>75.881705190446752</v>
      </c>
      <c r="DC22">
        <v>2.925437897316455</v>
      </c>
      <c r="DD22">
        <v>1.034496653405703E-2</v>
      </c>
      <c r="DE22">
        <v>9170.6489295346055</v>
      </c>
      <c r="DF22">
        <v>352.03124888907593</v>
      </c>
      <c r="DG22">
        <v>0.45345159439031341</v>
      </c>
      <c r="DH22">
        <v>0.49577483429545971</v>
      </c>
      <c r="DI22">
        <v>8.8986575314624991E-2</v>
      </c>
      <c r="DJ22">
        <v>9.4280519391961009E-3</v>
      </c>
      <c r="DK22">
        <v>1.7791486904235261</v>
      </c>
      <c r="DL22">
        <v>4.2803193588904103</v>
      </c>
      <c r="DM22">
        <v>9.6325106021078568</v>
      </c>
      <c r="DN22">
        <v>125.8949451451108</v>
      </c>
      <c r="DO22">
        <v>4.3133087784270954</v>
      </c>
      <c r="DP22">
        <v>0.64402082280547079</v>
      </c>
      <c r="DQ22">
        <v>25.92370661805516</v>
      </c>
      <c r="DR22">
        <v>0.89340986128486188</v>
      </c>
      <c r="DS22">
        <v>0.32436271871742473</v>
      </c>
      <c r="DT22">
        <v>15.30561899856526</v>
      </c>
      <c r="DU22">
        <v>0.55023734299004257</v>
      </c>
      <c r="DV22">
        <v>0.29549734867087468</v>
      </c>
      <c r="DW22">
        <v>55.775373043853691</v>
      </c>
      <c r="DX22">
        <v>2.0585846451604159</v>
      </c>
      <c r="DY22">
        <v>0.2481481741101271</v>
      </c>
      <c r="DZ22">
        <v>58.877804384483603</v>
      </c>
      <c r="EA22">
        <v>1.742527909806445</v>
      </c>
      <c r="EB22">
        <v>0.13882502328367191</v>
      </c>
      <c r="EC22">
        <v>43.948437267329183</v>
      </c>
      <c r="ED22">
        <v>1.5182569975930069</v>
      </c>
      <c r="EE22">
        <v>0.23864526386214621</v>
      </c>
      <c r="EH22">
        <v>909.13286625682463</v>
      </c>
      <c r="EI22">
        <v>0.19285611943641309</v>
      </c>
      <c r="EJ22">
        <v>12.93315504753908</v>
      </c>
      <c r="EK22">
        <v>3.1337734073726158</v>
      </c>
      <c r="EL22">
        <v>9.6816626165022619</v>
      </c>
      <c r="EM22">
        <v>47.024872269619678</v>
      </c>
      <c r="EN22">
        <v>23.066936118353439</v>
      </c>
      <c r="EO22">
        <v>174.4507314476478</v>
      </c>
      <c r="EP22">
        <v>311.09465126274529</v>
      </c>
      <c r="EQ22">
        <v>553.82307735680797</v>
      </c>
      <c r="ER22">
        <v>920.47084711615116</v>
      </c>
      <c r="ES22">
        <v>1402.3758971873899</v>
      </c>
      <c r="ET22">
        <v>1708.859940764868</v>
      </c>
      <c r="EU22">
        <v>2272.5803681392499</v>
      </c>
      <c r="EV22">
        <v>3084.622162213283</v>
      </c>
      <c r="EX22">
        <v>16.636194021313639</v>
      </c>
      <c r="EY22">
        <v>6.4883193870808054</v>
      </c>
      <c r="EZ22">
        <v>0.25467698700586372</v>
      </c>
      <c r="FA22">
        <v>0.26130074528353681</v>
      </c>
      <c r="FB22">
        <v>8.4862177875064709E-5</v>
      </c>
      <c r="FC22">
        <v>1.105504791158119E-3</v>
      </c>
      <c r="FD22">
        <v>13.02706127558568</v>
      </c>
      <c r="FE22">
        <v>2.2150359377158049</v>
      </c>
      <c r="FF22">
        <v>7.4265421064145638</v>
      </c>
      <c r="FG22">
        <v>0.1609186867394525</v>
      </c>
      <c r="FH22">
        <v>3.0013740835636588E-3</v>
      </c>
      <c r="FJ22">
        <f t="shared" si="0"/>
        <v>58.877804384483603</v>
      </c>
      <c r="FK22">
        <f t="shared" si="1"/>
        <v>96.131602122767973</v>
      </c>
      <c r="FL22">
        <f t="shared" si="2"/>
        <v>0.23996701327511219</v>
      </c>
      <c r="FM22">
        <f t="shared" si="3"/>
        <v>-0.19415411853249109</v>
      </c>
    </row>
    <row r="23" spans="1:169" x14ac:dyDescent="0.25">
      <c r="A23" t="s">
        <v>1254</v>
      </c>
      <c r="B23" t="s">
        <v>1218</v>
      </c>
      <c r="C23" s="7">
        <v>1.7303173000534231</v>
      </c>
      <c r="D23" s="8">
        <v>7.9895591215416225E-3</v>
      </c>
      <c r="E23" s="9">
        <v>55.225206898343053</v>
      </c>
      <c r="F23" s="10">
        <v>0.97361264860872831</v>
      </c>
      <c r="G23">
        <v>815.08151694331343</v>
      </c>
      <c r="H23" s="11">
        <v>106.9840922278982</v>
      </c>
      <c r="I23" s="7">
        <v>1.9682334570171029</v>
      </c>
      <c r="J23" s="7">
        <v>6.0173034671299683E-2</v>
      </c>
      <c r="K23" s="8">
        <v>0.18751695707692251</v>
      </c>
      <c r="L23" s="19">
        <v>1.1900122732163101E-3</v>
      </c>
      <c r="M23">
        <v>0.18528084099426889</v>
      </c>
      <c r="N23" s="11">
        <v>1.018129195126261</v>
      </c>
      <c r="O23" s="12">
        <v>13.15720001617459</v>
      </c>
      <c r="P23" s="10">
        <v>0.46793560881715279</v>
      </c>
      <c r="Q23" s="8">
        <v>0.50830285485183402</v>
      </c>
      <c r="R23" s="13">
        <v>1.5697219620310291E-2</v>
      </c>
      <c r="S23" s="14">
        <v>0.53529821908022146</v>
      </c>
      <c r="T23" t="e">
        <v>#N/A</v>
      </c>
      <c r="U23" s="11" t="e">
        <v>#N/A</v>
      </c>
      <c r="V23" s="9">
        <v>2719.0193544983931</v>
      </c>
      <c r="W23" s="9">
        <v>9.5719748137904563</v>
      </c>
      <c r="X23" s="9">
        <v>10.47056431034574</v>
      </c>
      <c r="Y23" s="9">
        <v>2649.2108912504368</v>
      </c>
      <c r="Z23" s="9">
        <v>9.6797386375983017</v>
      </c>
      <c r="AA23" s="9">
        <v>66.969902557935171</v>
      </c>
      <c r="AB23" s="9">
        <v>2690.4588953466309</v>
      </c>
      <c r="AC23" s="9">
        <v>6.8160361623394996</v>
      </c>
      <c r="AD23" s="15">
        <v>33.455963611682598</v>
      </c>
      <c r="AE23" t="e">
        <v>#N/A</v>
      </c>
      <c r="AF23" t="e">
        <v>#N/A</v>
      </c>
      <c r="AG23" s="11" t="e">
        <v>#N/A</v>
      </c>
      <c r="AH23" s="16">
        <v>97.432586747407143</v>
      </c>
      <c r="AK23" t="s">
        <v>1255</v>
      </c>
      <c r="AL23" t="s">
        <v>1255</v>
      </c>
      <c r="AM23">
        <v>25.018999999999998</v>
      </c>
      <c r="AN23">
        <v>176.92387693997031</v>
      </c>
      <c r="AO23">
        <v>45.835300164437491</v>
      </c>
      <c r="AP23">
        <v>93.557356346178338</v>
      </c>
      <c r="AQ23" t="s">
        <v>154</v>
      </c>
      <c r="AR23">
        <v>905.54072621500416</v>
      </c>
      <c r="AS23">
        <v>1681.288603147</v>
      </c>
      <c r="AT23">
        <v>285.83956506412397</v>
      </c>
      <c r="AU23">
        <v>9.4282052300986692</v>
      </c>
      <c r="AV23">
        <v>2.0261444365628392</v>
      </c>
      <c r="AW23">
        <v>6.1790307093236487</v>
      </c>
      <c r="AX23">
        <v>1.255523688796929</v>
      </c>
      <c r="AY23">
        <v>1.4714522322003889</v>
      </c>
      <c r="AZ23" t="s">
        <v>154</v>
      </c>
      <c r="BA23">
        <v>23.659375178039578</v>
      </c>
      <c r="BB23">
        <v>42.458756273981429</v>
      </c>
      <c r="BC23">
        <v>0.27198576895540388</v>
      </c>
      <c r="BD23">
        <v>0.10773862739248879</v>
      </c>
      <c r="BE23">
        <v>0.13042889199364341</v>
      </c>
      <c r="BF23">
        <v>889.62225267899078</v>
      </c>
      <c r="BG23">
        <v>53.33086007851621</v>
      </c>
      <c r="BH23">
        <v>7.4704281851910498E-2</v>
      </c>
      <c r="BI23">
        <v>526215.69596561627</v>
      </c>
      <c r="BJ23">
        <v>20281.529162518149</v>
      </c>
      <c r="BK23">
        <v>5.0351349660340858</v>
      </c>
      <c r="BL23">
        <v>1.0077555460556851</v>
      </c>
      <c r="BM23">
        <v>0.2061849467634112</v>
      </c>
      <c r="BN23">
        <v>0.1152038691998747</v>
      </c>
      <c r="BO23" t="s">
        <v>154</v>
      </c>
      <c r="BP23">
        <v>4.8003630116613162E-3</v>
      </c>
      <c r="BQ23">
        <v>7.3371865861452399E-3</v>
      </c>
      <c r="BR23">
        <v>7.0818868486977928</v>
      </c>
      <c r="BS23">
        <v>0.54865874549622551</v>
      </c>
      <c r="BT23">
        <v>5.2348700398037913E-2</v>
      </c>
      <c r="BU23">
        <v>0.12778080671452841</v>
      </c>
      <c r="BV23">
        <v>2.88494323512885E-2</v>
      </c>
      <c r="BW23">
        <v>1.1389258185364E-2</v>
      </c>
      <c r="BX23">
        <v>2.7888490641583918</v>
      </c>
      <c r="BY23">
        <v>0.39403300790421031</v>
      </c>
      <c r="BZ23">
        <v>2.9903521149081638E-2</v>
      </c>
      <c r="CA23">
        <v>5.0782753554107867</v>
      </c>
      <c r="CB23">
        <v>0.69668704619064592</v>
      </c>
      <c r="CC23">
        <v>3.4209525125162552E-2</v>
      </c>
      <c r="CD23">
        <v>0.86264210980563183</v>
      </c>
      <c r="CE23">
        <v>0.12504713697088121</v>
      </c>
      <c r="CF23">
        <v>9.2003408151677731E-3</v>
      </c>
      <c r="CG23">
        <v>22.275254580534249</v>
      </c>
      <c r="CH23">
        <v>1.595294291779908</v>
      </c>
      <c r="CI23">
        <v>0.1884546424342684</v>
      </c>
      <c r="CJ23">
        <v>6.7340776139100562</v>
      </c>
      <c r="CK23">
        <v>0.53870486605516088</v>
      </c>
      <c r="CL23">
        <v>7.4368822421210833E-3</v>
      </c>
      <c r="CM23">
        <v>82.742234010571337</v>
      </c>
      <c r="CN23">
        <v>5.7386997618578626</v>
      </c>
      <c r="CO23">
        <v>4.6069183673525957E-2</v>
      </c>
      <c r="CP23">
        <v>28.68801151506392</v>
      </c>
      <c r="CQ23">
        <v>1.5277986878536871</v>
      </c>
      <c r="CR23">
        <v>1.1356757364893741E-2</v>
      </c>
      <c r="CS23">
        <v>145.26404544831439</v>
      </c>
      <c r="CT23">
        <v>9.3994051089255262</v>
      </c>
      <c r="CU23">
        <v>3.4529614350860632E-2</v>
      </c>
      <c r="CV23">
        <v>27.719808543544591</v>
      </c>
      <c r="CW23">
        <v>1.4107623352016141</v>
      </c>
      <c r="CX23">
        <v>2.3775342138520211E-2</v>
      </c>
      <c r="CY23">
        <v>259.63615339900122</v>
      </c>
      <c r="CZ23">
        <v>16.014785524650421</v>
      </c>
      <c r="DA23">
        <v>5.0474607667897277E-2</v>
      </c>
      <c r="DB23">
        <v>55.965905001319079</v>
      </c>
      <c r="DC23">
        <v>2.9639190822501371</v>
      </c>
      <c r="DD23">
        <v>1.076896710435904E-2</v>
      </c>
      <c r="DE23">
        <v>10501.74778893899</v>
      </c>
      <c r="DF23">
        <v>498.90890878397278</v>
      </c>
      <c r="DG23">
        <v>0.10677724144700761</v>
      </c>
      <c r="DH23">
        <v>0.5090420369317038</v>
      </c>
      <c r="DI23">
        <v>7.454056430437353E-2</v>
      </c>
      <c r="DJ23">
        <v>9.8175299730406864E-3</v>
      </c>
      <c r="DK23">
        <v>6.3341459390870929</v>
      </c>
      <c r="DL23">
        <v>5.145806499420492</v>
      </c>
      <c r="DM23">
        <v>9.8791114040462649</v>
      </c>
      <c r="DN23">
        <v>118.6775159513266</v>
      </c>
      <c r="DO23">
        <v>4.3955214484562779</v>
      </c>
      <c r="DP23">
        <v>0.60571923845031106</v>
      </c>
      <c r="DQ23">
        <v>24.489848701412289</v>
      </c>
      <c r="DR23">
        <v>0.9418866328214448</v>
      </c>
      <c r="DS23">
        <v>0.32071597698962301</v>
      </c>
      <c r="DT23">
        <v>10.206643817532351</v>
      </c>
      <c r="DU23">
        <v>0.50008542853335858</v>
      </c>
      <c r="DV23">
        <v>0.28310593896936559</v>
      </c>
      <c r="DW23">
        <v>37.255104597550897</v>
      </c>
      <c r="DX23">
        <v>1.989726650977065</v>
      </c>
      <c r="DY23">
        <v>0.26512558016568671</v>
      </c>
      <c r="DZ23">
        <v>55.225206898343053</v>
      </c>
      <c r="EA23">
        <v>1.9614621745620131</v>
      </c>
      <c r="EB23">
        <v>0.1370025569083245</v>
      </c>
      <c r="EC23">
        <v>39.363655454608377</v>
      </c>
      <c r="ED23">
        <v>1.4820428956269041</v>
      </c>
      <c r="EE23">
        <v>0.2483888557418788</v>
      </c>
      <c r="EH23">
        <v>566.63837750254186</v>
      </c>
      <c r="EI23">
        <v>3.0070014684770229E-2</v>
      </c>
      <c r="EJ23">
        <v>11.552833358397701</v>
      </c>
      <c r="EK23">
        <v>1.3769483482169009</v>
      </c>
      <c r="EL23">
        <v>6.1025143635851027</v>
      </c>
      <c r="EM23">
        <v>34.312671320343163</v>
      </c>
      <c r="EN23">
        <v>15.32223996102366</v>
      </c>
      <c r="EO23">
        <v>111.9359526660013</v>
      </c>
      <c r="EP23">
        <v>186.53954609169131</v>
      </c>
      <c r="EQ23">
        <v>336.35054475842009</v>
      </c>
      <c r="ER23">
        <v>525.42145631985204</v>
      </c>
      <c r="ES23">
        <v>907.90028405196495</v>
      </c>
      <c r="ET23">
        <v>1122.259455204234</v>
      </c>
      <c r="EU23">
        <v>1612.6469155217469</v>
      </c>
      <c r="EV23">
        <v>2275.0367886715071</v>
      </c>
      <c r="EX23">
        <v>56.775747946666321</v>
      </c>
      <c r="EY23">
        <v>10.64450373257921</v>
      </c>
      <c r="EZ23">
        <v>0.24723513807470221</v>
      </c>
      <c r="FA23">
        <v>0.25395821595300261</v>
      </c>
      <c r="FB23">
        <v>1.864637224388424E-5</v>
      </c>
      <c r="FC23">
        <v>2.68635893728392E-4</v>
      </c>
      <c r="FD23">
        <v>14.40687176115456</v>
      </c>
      <c r="FE23">
        <v>1.9797098725480919</v>
      </c>
      <c r="FF23">
        <v>7.7980922426765087</v>
      </c>
      <c r="FG23">
        <v>0.21270229964266399</v>
      </c>
      <c r="FH23">
        <v>3.881414559808994E-3</v>
      </c>
      <c r="FJ23">
        <f t="shared" si="0"/>
        <v>55.225206898343053</v>
      </c>
      <c r="FK23">
        <f t="shared" si="1"/>
        <v>90.167893864230706</v>
      </c>
      <c r="FL23">
        <f t="shared" si="2"/>
        <v>0.30002873016928916</v>
      </c>
      <c r="FM23">
        <f t="shared" si="3"/>
        <v>0.19369704994501635</v>
      </c>
    </row>
    <row r="24" spans="1:169" x14ac:dyDescent="0.25">
      <c r="A24" t="s">
        <v>1256</v>
      </c>
      <c r="B24" t="s">
        <v>1218</v>
      </c>
      <c r="C24" s="7">
        <v>-20.12496263374738</v>
      </c>
      <c r="D24" s="8">
        <v>5.2163952122885387E-3</v>
      </c>
      <c r="E24" s="9">
        <v>34.557764914518408</v>
      </c>
      <c r="F24" s="10">
        <v>0.76142340298679501</v>
      </c>
      <c r="G24">
        <v>-70.101771516818729</v>
      </c>
      <c r="H24" s="11">
        <v>107.9916063192278</v>
      </c>
      <c r="I24" s="7">
        <v>1.9259720542697361</v>
      </c>
      <c r="J24" s="7">
        <v>5.9903312598727623E-2</v>
      </c>
      <c r="K24" s="8">
        <v>0.18766719393653511</v>
      </c>
      <c r="L24" s="19">
        <v>1.953481757883911E-3</v>
      </c>
      <c r="M24">
        <v>0.1457686245793281</v>
      </c>
      <c r="N24" s="11">
        <v>1.902333259714464</v>
      </c>
      <c r="O24" s="12">
        <v>13.41659675767337</v>
      </c>
      <c r="P24" s="10">
        <v>0.48661534805590939</v>
      </c>
      <c r="Q24" s="8">
        <v>0.51947222166556584</v>
      </c>
      <c r="R24" s="13">
        <v>1.6144687936732391E-2</v>
      </c>
      <c r="S24" s="14">
        <v>0.30362053670767658</v>
      </c>
      <c r="T24" t="e">
        <v>#N/A</v>
      </c>
      <c r="U24" s="11" t="e">
        <v>#N/A</v>
      </c>
      <c r="V24" s="9">
        <v>2718.8176723617039</v>
      </c>
      <c r="W24" s="9">
        <v>16.595198099731942</v>
      </c>
      <c r="X24" s="9">
        <v>17.12629572071614</v>
      </c>
      <c r="Y24" s="9">
        <v>2696.7574597921412</v>
      </c>
      <c r="Z24" s="9">
        <v>10.048692792628749</v>
      </c>
      <c r="AA24" s="9">
        <v>68.493397906909564</v>
      </c>
      <c r="AB24" s="9">
        <v>2708.4051736259889</v>
      </c>
      <c r="AC24" s="9">
        <v>9.4044188778288351</v>
      </c>
      <c r="AD24" s="15">
        <v>34.287723310871449</v>
      </c>
      <c r="AE24" t="e">
        <v>#N/A</v>
      </c>
      <c r="AF24" t="e">
        <v>#N/A</v>
      </c>
      <c r="AG24" s="11" t="e">
        <v>#N/A</v>
      </c>
      <c r="AH24" s="16">
        <v>99.188610078792053</v>
      </c>
      <c r="AK24" t="s">
        <v>1257</v>
      </c>
      <c r="AL24" t="s">
        <v>1257</v>
      </c>
      <c r="AM24">
        <v>25.06</v>
      </c>
      <c r="AN24">
        <v>96.562193467214328</v>
      </c>
      <c r="AO24">
        <v>44.099160984502383</v>
      </c>
      <c r="AP24">
        <v>94.158474495643645</v>
      </c>
      <c r="AQ24" t="s">
        <v>154</v>
      </c>
      <c r="AR24">
        <v>687.66541359403755</v>
      </c>
      <c r="AS24">
        <v>1734.882845117977</v>
      </c>
      <c r="AT24">
        <v>249.7796348135895</v>
      </c>
      <c r="AU24">
        <v>9.1861426937231805</v>
      </c>
      <c r="AV24">
        <v>2.0318342349256948</v>
      </c>
      <c r="AW24">
        <v>4.6015162095679427</v>
      </c>
      <c r="AX24">
        <v>1.080129542475661</v>
      </c>
      <c r="AY24">
        <v>1.5113923665906159</v>
      </c>
      <c r="AZ24" t="s">
        <v>154</v>
      </c>
      <c r="BA24">
        <v>17.587528769091339</v>
      </c>
      <c r="BB24">
        <v>45.856920491274018</v>
      </c>
      <c r="BC24">
        <v>0.20652477323027241</v>
      </c>
      <c r="BD24">
        <v>0.11754094665332571</v>
      </c>
      <c r="BE24">
        <v>0.15286637945592321</v>
      </c>
      <c r="BF24">
        <v>436.32119347445439</v>
      </c>
      <c r="BG24">
        <v>34.792301358197967</v>
      </c>
      <c r="BH24">
        <v>4.2504224954478767E-2</v>
      </c>
      <c r="BI24">
        <v>535544.79769989185</v>
      </c>
      <c r="BJ24">
        <v>21272.430680160869</v>
      </c>
      <c r="BK24">
        <v>1.9899080326014129</v>
      </c>
      <c r="BL24">
        <v>1.030612577189197</v>
      </c>
      <c r="BM24">
        <v>0.17691120635780011</v>
      </c>
      <c r="BN24">
        <v>7.3192042816907693E-2</v>
      </c>
      <c r="BO24" t="s">
        <v>154</v>
      </c>
      <c r="BP24">
        <v>2.9500306427523212E-3</v>
      </c>
      <c r="BQ24">
        <v>6.4019036180292957E-3</v>
      </c>
      <c r="BR24">
        <v>5.3649790168753544</v>
      </c>
      <c r="BS24">
        <v>0.52627576241023322</v>
      </c>
      <c r="BT24">
        <v>3.8156126277927437E-2</v>
      </c>
      <c r="BU24">
        <v>2.525730645177901E-2</v>
      </c>
      <c r="BV24">
        <v>1.2126842996648469E-2</v>
      </c>
      <c r="BW24">
        <v>9.2477394246549757E-3</v>
      </c>
      <c r="BX24">
        <v>0.38439146751327119</v>
      </c>
      <c r="BY24">
        <v>0.13042612018380159</v>
      </c>
      <c r="BZ24">
        <v>6.7692569413898493E-2</v>
      </c>
      <c r="CA24">
        <v>1.3558579206209731</v>
      </c>
      <c r="CB24">
        <v>0.2791948993013928</v>
      </c>
      <c r="CC24">
        <v>0.109066724274423</v>
      </c>
      <c r="CD24">
        <v>0.24274100404508381</v>
      </c>
      <c r="CE24">
        <v>5.4944509991114977E-2</v>
      </c>
      <c r="CF24">
        <v>2.0830258954317019E-2</v>
      </c>
      <c r="CG24">
        <v>7.6366256486064961</v>
      </c>
      <c r="CH24">
        <v>1.3217276873933801</v>
      </c>
      <c r="CI24">
        <v>0.14118787604816041</v>
      </c>
      <c r="CJ24">
        <v>2.5621796541383031</v>
      </c>
      <c r="CK24">
        <v>0.28969471071155889</v>
      </c>
      <c r="CL24">
        <v>2.072992604731164E-2</v>
      </c>
      <c r="CM24">
        <v>32.329423504636573</v>
      </c>
      <c r="CN24">
        <v>3.3675906739623911</v>
      </c>
      <c r="CO24">
        <v>4.6158955182531367E-2</v>
      </c>
      <c r="CP24">
        <v>13.07665738597861</v>
      </c>
      <c r="CQ24">
        <v>1.191737055065698</v>
      </c>
      <c r="CR24">
        <v>1.137745862649331E-2</v>
      </c>
      <c r="CS24">
        <v>71.003581155215755</v>
      </c>
      <c r="CT24">
        <v>5.4197153897180259</v>
      </c>
      <c r="CU24">
        <v>3.4575560183425849E-2</v>
      </c>
      <c r="CV24">
        <v>14.921077446145009</v>
      </c>
      <c r="CW24">
        <v>1.147118349504759</v>
      </c>
      <c r="CX24">
        <v>2.4284338579670439E-2</v>
      </c>
      <c r="CY24">
        <v>142.65915326661761</v>
      </c>
      <c r="CZ24">
        <v>9.2848652888599545</v>
      </c>
      <c r="DA24">
        <v>5.054787163581876E-2</v>
      </c>
      <c r="DB24">
        <v>31.40430811063489</v>
      </c>
      <c r="DC24">
        <v>2.0867549189855601</v>
      </c>
      <c r="DD24">
        <v>1.0785662981027471E-2</v>
      </c>
      <c r="DE24">
        <v>12381.83427440348</v>
      </c>
      <c r="DF24">
        <v>671.55231683702414</v>
      </c>
      <c r="DG24">
        <v>0.29755261416751699</v>
      </c>
      <c r="DH24">
        <v>0.28937764968283042</v>
      </c>
      <c r="DI24">
        <v>6.6341200274031176E-2</v>
      </c>
      <c r="DJ24">
        <v>9.8359227399354779E-3</v>
      </c>
      <c r="DK24">
        <v>-3.4749960340086128</v>
      </c>
      <c r="DL24">
        <v>4.3063441767612236</v>
      </c>
      <c r="DM24">
        <v>10.36873407229143</v>
      </c>
      <c r="DN24">
        <v>77.368578480151598</v>
      </c>
      <c r="DO24">
        <v>4.3312697887451428</v>
      </c>
      <c r="DP24">
        <v>0.60573529005604865</v>
      </c>
      <c r="DQ24">
        <v>15.662858724309389</v>
      </c>
      <c r="DR24">
        <v>0.76166060014644843</v>
      </c>
      <c r="DS24">
        <v>0.35727389334729531</v>
      </c>
      <c r="DT24">
        <v>5.3152494640089678</v>
      </c>
      <c r="DU24">
        <v>0.54617245167372686</v>
      </c>
      <c r="DV24">
        <v>0.31997034333386482</v>
      </c>
      <c r="DW24">
        <v>19.34392020925598</v>
      </c>
      <c r="DX24">
        <v>1.7589236012993681</v>
      </c>
      <c r="DY24">
        <v>0.23859886903429531</v>
      </c>
      <c r="DZ24">
        <v>34.557764914518408</v>
      </c>
      <c r="EA24">
        <v>1.744771067968979</v>
      </c>
      <c r="EB24">
        <v>0.16712757663371111</v>
      </c>
      <c r="EC24">
        <v>24.742140312656641</v>
      </c>
      <c r="ED24">
        <v>1.496657457793767</v>
      </c>
      <c r="EE24">
        <v>0.28782605139174861</v>
      </c>
      <c r="EH24">
        <v>277.91158820028937</v>
      </c>
      <c r="EI24">
        <v>2.0989196570328651E-2</v>
      </c>
      <c r="EJ24">
        <v>8.7520049214932367</v>
      </c>
      <c r="EK24">
        <v>0.27216925055796343</v>
      </c>
      <c r="EL24">
        <v>0.84111918493057158</v>
      </c>
      <c r="EM24">
        <v>9.1612021663579259</v>
      </c>
      <c r="EN24">
        <v>4.3115631269109036</v>
      </c>
      <c r="EO24">
        <v>38.375003259329127</v>
      </c>
      <c r="EP24">
        <v>70.974505654800637</v>
      </c>
      <c r="EQ24">
        <v>131.42042075055519</v>
      </c>
      <c r="ER24">
        <v>239.49921952341771</v>
      </c>
      <c r="ES24">
        <v>443.77238222009851</v>
      </c>
      <c r="ET24">
        <v>604.09220429736877</v>
      </c>
      <c r="EU24">
        <v>886.08169730818349</v>
      </c>
      <c r="EV24">
        <v>1276.597890676215</v>
      </c>
      <c r="EX24">
        <v>115.7950826518219</v>
      </c>
      <c r="EY24">
        <v>113.33001406269941</v>
      </c>
      <c r="EZ24">
        <v>0.229950470691211</v>
      </c>
      <c r="FA24">
        <v>0.237847712497989</v>
      </c>
      <c r="FB24">
        <v>2.3687653897029441E-5</v>
      </c>
      <c r="FC24">
        <v>5.469497013065684E-4</v>
      </c>
      <c r="FD24">
        <v>23.090074841694591</v>
      </c>
      <c r="FE24">
        <v>3.5614795348527779</v>
      </c>
      <c r="FF24">
        <v>6.4413606848821159</v>
      </c>
      <c r="FG24">
        <v>0.24224008150344861</v>
      </c>
      <c r="FH24">
        <v>7.224300394262622E-3</v>
      </c>
      <c r="FJ24">
        <f t="shared" si="0"/>
        <v>34.557764914518408</v>
      </c>
      <c r="FK24">
        <f t="shared" si="1"/>
        <v>56.42352566887029</v>
      </c>
      <c r="FL24">
        <f t="shared" si="2"/>
        <v>0.33295645554546222</v>
      </c>
      <c r="FM24">
        <f t="shared" si="3"/>
        <v>0.37450498373601504</v>
      </c>
    </row>
    <row r="25" spans="1:169" x14ac:dyDescent="0.25">
      <c r="A25" t="s">
        <v>1258</v>
      </c>
      <c r="B25" t="s">
        <v>1218</v>
      </c>
      <c r="C25" s="7">
        <v>177.89012092033229</v>
      </c>
      <c r="D25" s="8">
        <v>4.5583025356124669E-3</v>
      </c>
      <c r="E25" s="9">
        <v>28.828818621530971</v>
      </c>
      <c r="F25" s="10">
        <v>0.84941243816521295</v>
      </c>
      <c r="G25">
        <v>7.9326312342497474</v>
      </c>
      <c r="H25" s="11">
        <v>1003.621062185764</v>
      </c>
      <c r="I25" s="7">
        <v>1.959966056866274</v>
      </c>
      <c r="J25" s="7">
        <v>6.0508419201763329E-2</v>
      </c>
      <c r="K25" s="8">
        <v>0.1876162664985</v>
      </c>
      <c r="L25" s="19">
        <v>2.3044933605319662E-3</v>
      </c>
      <c r="M25">
        <v>0.16866822805046511</v>
      </c>
      <c r="N25" s="11">
        <v>2.0450962306903668</v>
      </c>
      <c r="O25" s="12">
        <v>13.20569377195681</v>
      </c>
      <c r="P25" s="10">
        <v>0.4865366188679191</v>
      </c>
      <c r="Q25" s="8">
        <v>0.5106139972417072</v>
      </c>
      <c r="R25" s="13">
        <v>1.5948276676332009E-2</v>
      </c>
      <c r="S25" s="14">
        <v>0.22938522894031529</v>
      </c>
      <c r="T25" t="e">
        <v>#N/A</v>
      </c>
      <c r="U25" s="11" t="e">
        <v>#N/A</v>
      </c>
      <c r="V25" s="9">
        <v>2717.4249322978721</v>
      </c>
      <c r="W25" s="9">
        <v>19.918850407055121</v>
      </c>
      <c r="X25" s="9">
        <v>20.370501558494041</v>
      </c>
      <c r="Y25" s="9">
        <v>2658.9582182668519</v>
      </c>
      <c r="Z25" s="9">
        <v>12.715314610740061</v>
      </c>
      <c r="AA25" s="9">
        <v>67.905752277446069</v>
      </c>
      <c r="AB25" s="9">
        <v>2693.0005454121151</v>
      </c>
      <c r="AC25" s="9">
        <v>11.34974645224349</v>
      </c>
      <c r="AD25" s="15">
        <v>35.159348972744077</v>
      </c>
      <c r="AE25" t="e">
        <v>#N/A</v>
      </c>
      <c r="AF25" t="e">
        <v>#N/A</v>
      </c>
      <c r="AG25" s="11" t="e">
        <v>#N/A</v>
      </c>
      <c r="AH25" s="16">
        <v>97.848451549254733</v>
      </c>
      <c r="AK25" t="s">
        <v>1259</v>
      </c>
      <c r="AL25" t="s">
        <v>1259</v>
      </c>
      <c r="AM25">
        <v>25.030999999999999</v>
      </c>
      <c r="AN25">
        <v>138.6631140535589</v>
      </c>
      <c r="AO25">
        <v>39.200900711428197</v>
      </c>
      <c r="AP25">
        <v>92.136152849039561</v>
      </c>
      <c r="AQ25" t="s">
        <v>154</v>
      </c>
      <c r="AR25">
        <v>673.85758884294148</v>
      </c>
      <c r="AS25">
        <v>1771.8571236513451</v>
      </c>
      <c r="AT25">
        <v>265.54291290575691</v>
      </c>
      <c r="AU25">
        <v>6.8168046168996419</v>
      </c>
      <c r="AV25">
        <v>2.0092777337753791</v>
      </c>
      <c r="AW25">
        <v>6.2999811856229693</v>
      </c>
      <c r="AX25">
        <v>0.91421256693971975</v>
      </c>
      <c r="AY25">
        <v>1.424136039217679</v>
      </c>
      <c r="AZ25" t="s">
        <v>154</v>
      </c>
      <c r="BA25">
        <v>18.923757869522071</v>
      </c>
      <c r="BB25">
        <v>40.865625854114249</v>
      </c>
      <c r="BC25">
        <v>0.14095361663275399</v>
      </c>
      <c r="BD25">
        <v>9.1537263451406184E-2</v>
      </c>
      <c r="BE25">
        <v>0.13927184317846811</v>
      </c>
      <c r="BF25">
        <v>515.02021152493251</v>
      </c>
      <c r="BG25">
        <v>33.865453837314149</v>
      </c>
      <c r="BH25">
        <v>7.6165057915281623E-2</v>
      </c>
      <c r="BI25">
        <v>503536.80119610322</v>
      </c>
      <c r="BJ25">
        <v>18594.129169035768</v>
      </c>
      <c r="BK25">
        <v>1.3967561290239661</v>
      </c>
      <c r="BL25">
        <v>0.92389082088747188</v>
      </c>
      <c r="BM25">
        <v>0.17793779224817879</v>
      </c>
      <c r="BN25">
        <v>0.1014586029599556</v>
      </c>
      <c r="BO25">
        <v>2.3398137947727531E-2</v>
      </c>
      <c r="BP25">
        <v>4.9040890591012251E-3</v>
      </c>
      <c r="BQ25">
        <v>7.120254112452722E-3</v>
      </c>
      <c r="BR25">
        <v>5.4948910371539776</v>
      </c>
      <c r="BS25">
        <v>0.46465387514271522</v>
      </c>
      <c r="BT25">
        <v>1.557215443763975E-2</v>
      </c>
      <c r="BU25">
        <v>4.9767136141635783E-2</v>
      </c>
      <c r="BV25">
        <v>1.528928912214057E-2</v>
      </c>
      <c r="BW25">
        <v>1.346555662841461E-2</v>
      </c>
      <c r="BX25">
        <v>1.0840820610417241</v>
      </c>
      <c r="BY25">
        <v>0.2748725000602647</v>
      </c>
      <c r="BZ25">
        <v>2.7598562444394199E-2</v>
      </c>
      <c r="CA25">
        <v>2.053925635753334</v>
      </c>
      <c r="CB25">
        <v>0.37475608645168718</v>
      </c>
      <c r="CC25">
        <v>7.9537017642559035E-2</v>
      </c>
      <c r="CD25">
        <v>0.3884584540885207</v>
      </c>
      <c r="CE25">
        <v>8.0529535082603035E-2</v>
      </c>
      <c r="CF25">
        <v>2.6732330747748709E-2</v>
      </c>
      <c r="CG25">
        <v>12.018505341603349</v>
      </c>
      <c r="CH25">
        <v>1.577385483868798</v>
      </c>
      <c r="CI25">
        <v>0.1471667144124007</v>
      </c>
      <c r="CJ25">
        <v>4.0627766400627294</v>
      </c>
      <c r="CK25">
        <v>0.40427069291092221</v>
      </c>
      <c r="CL25">
        <v>2.1622048336417461E-2</v>
      </c>
      <c r="CM25">
        <v>46.691253640448231</v>
      </c>
      <c r="CN25">
        <v>3.8867107331422122</v>
      </c>
      <c r="CO25">
        <v>4.2587640030243908E-2</v>
      </c>
      <c r="CP25">
        <v>16.99346785928465</v>
      </c>
      <c r="CQ25">
        <v>1.3635115412523879</v>
      </c>
      <c r="CR25">
        <v>1.0493199813523301E-2</v>
      </c>
      <c r="CS25">
        <v>80.390852557657439</v>
      </c>
      <c r="CT25">
        <v>4.7869623358029569</v>
      </c>
      <c r="CU25">
        <v>0.1001817921892494</v>
      </c>
      <c r="CV25">
        <v>15.64138417932263</v>
      </c>
      <c r="CW25">
        <v>0.97254406127226767</v>
      </c>
      <c r="CX25">
        <v>9.9019260286728472E-3</v>
      </c>
      <c r="CY25">
        <v>144.35851523393501</v>
      </c>
      <c r="CZ25">
        <v>7.568196584671913</v>
      </c>
      <c r="DA25">
        <v>4.6571687732588123E-2</v>
      </c>
      <c r="DB25">
        <v>30.129606390141241</v>
      </c>
      <c r="DC25">
        <v>1.6805248813594009</v>
      </c>
      <c r="DD25">
        <v>9.9401561130503489E-3</v>
      </c>
      <c r="DE25">
        <v>10567.89782421261</v>
      </c>
      <c r="DF25">
        <v>568.85671376201071</v>
      </c>
      <c r="DG25">
        <v>9.8564261448620141E-2</v>
      </c>
      <c r="DH25">
        <v>0.38746705724358083</v>
      </c>
      <c r="DI25">
        <v>7.7406693091121068E-2</v>
      </c>
      <c r="DJ25">
        <v>9.0729381303433776E-3</v>
      </c>
      <c r="DK25">
        <v>-2.0071648929630101</v>
      </c>
      <c r="DL25">
        <v>3.6637642767979379</v>
      </c>
      <c r="DM25">
        <v>9.7785320625039258</v>
      </c>
      <c r="DN25">
        <v>61.79902643920402</v>
      </c>
      <c r="DO25">
        <v>2.0549271958465498</v>
      </c>
      <c r="DP25">
        <v>0.50670292402141193</v>
      </c>
      <c r="DQ25">
        <v>12.704983384963761</v>
      </c>
      <c r="DR25">
        <v>0.46328825055969391</v>
      </c>
      <c r="DS25">
        <v>0.32602734731566863</v>
      </c>
      <c r="DT25">
        <v>4.7227479343287184</v>
      </c>
      <c r="DU25">
        <v>0.24422704114109681</v>
      </c>
      <c r="DV25">
        <v>0.25832774216405718</v>
      </c>
      <c r="DW25">
        <v>17.5786744466626</v>
      </c>
      <c r="DX25">
        <v>0.99982615718863876</v>
      </c>
      <c r="DY25">
        <v>0.27418885934969539</v>
      </c>
      <c r="DZ25">
        <v>28.828818621530971</v>
      </c>
      <c r="EA25">
        <v>1.19416996202485</v>
      </c>
      <c r="EB25">
        <v>0.1419350988340092</v>
      </c>
      <c r="EC25">
        <v>20.0423187943396</v>
      </c>
      <c r="ED25">
        <v>0.6060389726507317</v>
      </c>
      <c r="EE25">
        <v>0.24997542184430721</v>
      </c>
      <c r="EH25">
        <v>328.0383512897659</v>
      </c>
      <c r="EI25">
        <v>9.8726320454546559E-2</v>
      </c>
      <c r="EJ25">
        <v>8.9639331764338959</v>
      </c>
      <c r="EK25">
        <v>0.53628379462969589</v>
      </c>
      <c r="EL25">
        <v>2.372170811907492</v>
      </c>
      <c r="EM25">
        <v>13.877875917252259</v>
      </c>
      <c r="EN25">
        <v>6.8997949216433518</v>
      </c>
      <c r="EO25">
        <v>60.39449920403694</v>
      </c>
      <c r="EP25">
        <v>112.5422891984135</v>
      </c>
      <c r="EQ25">
        <v>189.80184406686271</v>
      </c>
      <c r="ER25">
        <v>311.23567507847338</v>
      </c>
      <c r="ES25">
        <v>502.44282848535897</v>
      </c>
      <c r="ET25">
        <v>633.25442021549122</v>
      </c>
      <c r="EU25">
        <v>896.63674058344736</v>
      </c>
      <c r="EV25">
        <v>1224.7807475667171</v>
      </c>
      <c r="EX25">
        <v>38.956936543952267</v>
      </c>
      <c r="EY25">
        <v>22.106994067635</v>
      </c>
      <c r="EZ25">
        <v>0.23832850591091009</v>
      </c>
      <c r="FA25">
        <v>0.2474660355928763</v>
      </c>
      <c r="FB25">
        <v>1.101073779224178E-4</v>
      </c>
      <c r="FC25">
        <v>1.6346906051991469E-3</v>
      </c>
      <c r="FD25">
        <v>14.846331245404439</v>
      </c>
      <c r="FE25">
        <v>2.384437085980883</v>
      </c>
      <c r="FF25">
        <v>5.2464768503330612</v>
      </c>
      <c r="FG25">
        <v>0.1997029311004859</v>
      </c>
      <c r="FH25">
        <v>6.3999745313970116E-3</v>
      </c>
      <c r="FJ25">
        <f t="shared" si="0"/>
        <v>28.828818621530971</v>
      </c>
      <c r="FK25">
        <f t="shared" si="1"/>
        <v>47.069698851148253</v>
      </c>
      <c r="FL25">
        <f t="shared" si="2"/>
        <v>0.3190940812802715</v>
      </c>
      <c r="FM25">
        <f t="shared" si="3"/>
        <v>0.30066715751336415</v>
      </c>
    </row>
    <row r="26" spans="1:169" x14ac:dyDescent="0.25">
      <c r="A26" t="s">
        <v>1260</v>
      </c>
      <c r="B26" t="s">
        <v>1218</v>
      </c>
      <c r="C26" s="7">
        <v>-29.558876400395931</v>
      </c>
      <c r="D26" s="8">
        <v>6.2483325692978724E-3</v>
      </c>
      <c r="E26" s="9">
        <v>43.401074111160817</v>
      </c>
      <c r="F26" s="10">
        <v>0.90852097875681181</v>
      </c>
      <c r="G26">
        <v>-47.626110635927937</v>
      </c>
      <c r="H26" s="11">
        <v>89.412906289452962</v>
      </c>
      <c r="I26" s="7">
        <v>1.9428514786822311</v>
      </c>
      <c r="J26" s="7">
        <v>5.7800989273571177E-2</v>
      </c>
      <c r="K26" s="8">
        <v>0.18869044437923929</v>
      </c>
      <c r="L26" s="19">
        <v>1.699770502980718E-3</v>
      </c>
      <c r="M26">
        <v>0.17384649545957889</v>
      </c>
      <c r="N26" s="11">
        <v>1.397056155507352</v>
      </c>
      <c r="O26" s="12">
        <v>13.39215350730986</v>
      </c>
      <c r="P26" s="10">
        <v>0.48237365030005569</v>
      </c>
      <c r="Q26" s="8">
        <v>0.51456480604541155</v>
      </c>
      <c r="R26" s="13">
        <v>1.5901699414861421E-2</v>
      </c>
      <c r="S26" s="14">
        <v>0.2064374568000181</v>
      </c>
      <c r="T26" t="e">
        <v>#N/A</v>
      </c>
      <c r="U26" s="11" t="e">
        <v>#N/A</v>
      </c>
      <c r="V26" s="9">
        <v>2728.396976743993</v>
      </c>
      <c r="W26" s="9">
        <v>14.21418456632817</v>
      </c>
      <c r="X26" s="9">
        <v>14.831651239603771</v>
      </c>
      <c r="Y26" s="9">
        <v>2675.9801423492349</v>
      </c>
      <c r="Z26" s="9">
        <v>7.7354054734884583</v>
      </c>
      <c r="AA26" s="9">
        <v>67.786901185989208</v>
      </c>
      <c r="AB26" s="9">
        <v>2708.1923340714602</v>
      </c>
      <c r="AC26" s="9">
        <v>8.8800658759796232</v>
      </c>
      <c r="AD26" s="15">
        <v>35.620132462270988</v>
      </c>
      <c r="AE26" t="e">
        <v>#N/A</v>
      </c>
      <c r="AF26" t="e">
        <v>#N/A</v>
      </c>
      <c r="AG26" s="11" t="e">
        <v>#N/A</v>
      </c>
      <c r="AH26" s="16">
        <v>98.078841354775619</v>
      </c>
      <c r="AK26" t="s">
        <v>1261</v>
      </c>
      <c r="AL26" t="s">
        <v>1261</v>
      </c>
      <c r="AM26">
        <v>25.009</v>
      </c>
      <c r="AN26">
        <v>177.68238021736349</v>
      </c>
      <c r="AO26">
        <v>44.036553391733257</v>
      </c>
      <c r="AP26">
        <v>95.520429208249681</v>
      </c>
      <c r="AQ26" t="s">
        <v>154</v>
      </c>
      <c r="AR26">
        <v>939.3014517369578</v>
      </c>
      <c r="AS26">
        <v>1752.577725793117</v>
      </c>
      <c r="AT26">
        <v>271.08855125149688</v>
      </c>
      <c r="AU26">
        <v>10.96746021956336</v>
      </c>
      <c r="AV26">
        <v>2.042914981151712</v>
      </c>
      <c r="AW26">
        <v>5.8861579597692311</v>
      </c>
      <c r="AX26">
        <v>1.110333172803041</v>
      </c>
      <c r="AY26">
        <v>1.4749316646167141</v>
      </c>
      <c r="AZ26" t="s">
        <v>154</v>
      </c>
      <c r="BA26">
        <v>22.248417212560749</v>
      </c>
      <c r="BB26">
        <v>44.461319189021893</v>
      </c>
      <c r="BC26">
        <v>0.31688044084969508</v>
      </c>
      <c r="BD26">
        <v>0.15598233015842811</v>
      </c>
      <c r="BE26">
        <v>0.109178094205911</v>
      </c>
      <c r="BF26">
        <v>677.30780758478681</v>
      </c>
      <c r="BG26">
        <v>27.979475410570188</v>
      </c>
      <c r="BH26">
        <v>4.2762638143190021E-2</v>
      </c>
      <c r="BI26">
        <v>514351.83023021108</v>
      </c>
      <c r="BJ26">
        <v>24105.53529294335</v>
      </c>
      <c r="BK26">
        <v>1.779464009037651</v>
      </c>
      <c r="BL26">
        <v>0.95570265900722717</v>
      </c>
      <c r="BM26">
        <v>0.18045087476143781</v>
      </c>
      <c r="BN26">
        <v>9.0195946716052203E-2</v>
      </c>
      <c r="BO26" t="s">
        <v>154</v>
      </c>
      <c r="BP26">
        <v>7.6810963559103941E-3</v>
      </c>
      <c r="BQ26">
        <v>3.2887102110263758E-2</v>
      </c>
      <c r="BR26">
        <v>4.2774015336933342</v>
      </c>
      <c r="BS26">
        <v>0.56839889793095089</v>
      </c>
      <c r="BT26">
        <v>0.62251814258028348</v>
      </c>
      <c r="BU26">
        <v>4.7204007600678978E-2</v>
      </c>
      <c r="BV26">
        <v>1.8556835075732081E-2</v>
      </c>
      <c r="BW26">
        <v>1.061200062404328E-2</v>
      </c>
      <c r="BX26">
        <v>1.375794714446547</v>
      </c>
      <c r="BY26">
        <v>0.26312875760056942</v>
      </c>
      <c r="BZ26">
        <v>3.0541603844697951E-2</v>
      </c>
      <c r="CA26">
        <v>3.2944767336695659</v>
      </c>
      <c r="CB26">
        <v>0.55838058904162624</v>
      </c>
      <c r="CC26">
        <v>9.5721913300512773E-2</v>
      </c>
      <c r="CD26">
        <v>0.42658436839507108</v>
      </c>
      <c r="CE26">
        <v>7.2915645997885498E-2</v>
      </c>
      <c r="CF26">
        <v>9.4060386196549422E-3</v>
      </c>
      <c r="CG26">
        <v>15.65367826395277</v>
      </c>
      <c r="CH26">
        <v>1.675067830520538</v>
      </c>
      <c r="CI26">
        <v>0.17897666707591409</v>
      </c>
      <c r="CJ26">
        <v>5.1224244256912286</v>
      </c>
      <c r="CK26">
        <v>0.3510337867269176</v>
      </c>
      <c r="CL26">
        <v>1.6955236050229389E-2</v>
      </c>
      <c r="CM26">
        <v>59.623172663723473</v>
      </c>
      <c r="CN26">
        <v>3.6179065630626459</v>
      </c>
      <c r="CO26">
        <v>4.7150532538918259E-2</v>
      </c>
      <c r="CP26">
        <v>21.168864032886791</v>
      </c>
      <c r="CQ26">
        <v>1.0717319587700529</v>
      </c>
      <c r="CR26">
        <v>1.1615873042523889E-2</v>
      </c>
      <c r="CS26">
        <v>104.4994549181593</v>
      </c>
      <c r="CT26">
        <v>5.4263827142983656</v>
      </c>
      <c r="CU26">
        <v>3.5237063088167257E-2</v>
      </c>
      <c r="CV26">
        <v>21.19458372235971</v>
      </c>
      <c r="CW26">
        <v>0.96296162825885745</v>
      </c>
      <c r="CX26">
        <v>1.095836983854755E-2</v>
      </c>
      <c r="CY26">
        <v>187.96959113487009</v>
      </c>
      <c r="CZ26">
        <v>7.9420292476696916</v>
      </c>
      <c r="DA26">
        <v>5.153675520472379E-2</v>
      </c>
      <c r="DB26">
        <v>41.689109544324317</v>
      </c>
      <c r="DC26">
        <v>1.923916933115611</v>
      </c>
      <c r="DD26">
        <v>1.1001044731194939E-2</v>
      </c>
      <c r="DE26">
        <v>10861.72887896202</v>
      </c>
      <c r="DF26">
        <v>643.76641948397821</v>
      </c>
      <c r="DG26">
        <v>0.10907773926740939</v>
      </c>
      <c r="DH26">
        <v>0.38964547146050438</v>
      </c>
      <c r="DI26">
        <v>7.1543430713721615E-2</v>
      </c>
      <c r="DJ26">
        <v>1.0044271329899331E-2</v>
      </c>
      <c r="DK26">
        <v>-3.1782959673581401</v>
      </c>
      <c r="DL26">
        <v>4.809576980076038</v>
      </c>
      <c r="DM26">
        <v>10.0756406322575</v>
      </c>
      <c r="DN26">
        <v>92.965153680156021</v>
      </c>
      <c r="DO26">
        <v>8.8753658510350562</v>
      </c>
      <c r="DP26">
        <v>0.67110926784580338</v>
      </c>
      <c r="DQ26">
        <v>19.243694665145249</v>
      </c>
      <c r="DR26">
        <v>1.84202456919571</v>
      </c>
      <c r="DS26">
        <v>0.35770704089504057</v>
      </c>
      <c r="DT26">
        <v>7.1125042028465906</v>
      </c>
      <c r="DU26">
        <v>0.44608368891677919</v>
      </c>
      <c r="DV26">
        <v>0.30624985272139132</v>
      </c>
      <c r="DW26">
        <v>26.728511796358269</v>
      </c>
      <c r="DX26">
        <v>1.66528360462264</v>
      </c>
      <c r="DY26">
        <v>0.26596370956232429</v>
      </c>
      <c r="DZ26">
        <v>43.401074111160817</v>
      </c>
      <c r="EA26">
        <v>4.7259305843511612</v>
      </c>
      <c r="EB26">
        <v>0.15037091815239489</v>
      </c>
      <c r="EC26">
        <v>30.21724881065084</v>
      </c>
      <c r="ED26">
        <v>2.7402851677254101</v>
      </c>
      <c r="EE26">
        <v>0.27235769687206718</v>
      </c>
      <c r="EH26">
        <v>431.40624686929101</v>
      </c>
      <c r="EI26">
        <v>-0.29333685611975069</v>
      </c>
      <c r="EJ26">
        <v>6.9778165313104967</v>
      </c>
      <c r="EK26">
        <v>0.50866387500731658</v>
      </c>
      <c r="EL26">
        <v>3.0104917165132332</v>
      </c>
      <c r="EM26">
        <v>22.259977930199771</v>
      </c>
      <c r="EN26">
        <v>7.5769870052410511</v>
      </c>
      <c r="EO26">
        <v>78.661699818858139</v>
      </c>
      <c r="EP26">
        <v>141.8954134540507</v>
      </c>
      <c r="EQ26">
        <v>242.37062058424169</v>
      </c>
      <c r="ER26">
        <v>387.70813247045402</v>
      </c>
      <c r="ES26">
        <v>653.12159323849551</v>
      </c>
      <c r="ET26">
        <v>858.08031264614215</v>
      </c>
      <c r="EU26">
        <v>1167.5129884153421</v>
      </c>
      <c r="EV26">
        <v>1694.6792497692809</v>
      </c>
      <c r="EX26" t="e">
        <v>#N/A</v>
      </c>
      <c r="EY26">
        <v>17.138365580469429</v>
      </c>
      <c r="EZ26">
        <v>0.18107250686642221</v>
      </c>
      <c r="FA26">
        <v>0.1835793961018162</v>
      </c>
      <c r="FB26">
        <v>-2.5124933001207539E-4</v>
      </c>
      <c r="FC26">
        <v>-3.729093787640564E-3</v>
      </c>
      <c r="FD26">
        <v>14.842203907414749</v>
      </c>
      <c r="FE26">
        <v>2.452749304194338</v>
      </c>
      <c r="FF26">
        <v>10.14659806176439</v>
      </c>
      <c r="FG26">
        <v>0.23089412414596419</v>
      </c>
      <c r="FH26">
        <v>5.0843471714608389E-3</v>
      </c>
      <c r="FJ26">
        <f t="shared" si="0"/>
        <v>43.401074111160817</v>
      </c>
      <c r="FK26">
        <f t="shared" si="1"/>
        <v>70.862268587828055</v>
      </c>
      <c r="FL26">
        <f t="shared" si="2"/>
        <v>0.20943850958073174</v>
      </c>
      <c r="FM26">
        <f t="shared" si="3"/>
        <v>-0.43041595841957259</v>
      </c>
    </row>
    <row r="27" spans="1:169" x14ac:dyDescent="0.25">
      <c r="A27" t="s">
        <v>1262</v>
      </c>
      <c r="B27" t="s">
        <v>1218</v>
      </c>
      <c r="C27" s="7">
        <v>-202.8107582726106</v>
      </c>
      <c r="D27" s="8">
        <v>6.8448091952965249E-3</v>
      </c>
      <c r="E27" s="9">
        <v>47.397729469370972</v>
      </c>
      <c r="F27" s="10">
        <v>0.49313821992041051</v>
      </c>
      <c r="G27">
        <v>-6.9396432269569974</v>
      </c>
      <c r="H27" s="11">
        <v>1931.3867011142561</v>
      </c>
      <c r="I27" s="7">
        <v>1.941023329041244</v>
      </c>
      <c r="J27" s="7">
        <v>6.0430561487195167E-2</v>
      </c>
      <c r="K27" s="8">
        <v>0.18890138371187801</v>
      </c>
      <c r="L27" s="19">
        <v>1.6142861289147161E-3</v>
      </c>
      <c r="M27">
        <v>9.9256154292772403E-2</v>
      </c>
      <c r="N27" s="11">
        <v>1.672781782167938</v>
      </c>
      <c r="O27" s="12">
        <v>13.418074445959659</v>
      </c>
      <c r="P27" s="10">
        <v>0.48032710977457987</v>
      </c>
      <c r="Q27" s="8">
        <v>0.51536205726326523</v>
      </c>
      <c r="R27" s="13">
        <v>1.5934817051750719E-2</v>
      </c>
      <c r="S27" s="14">
        <v>0.2421791672014337</v>
      </c>
      <c r="T27" t="e">
        <v>#N/A</v>
      </c>
      <c r="U27" s="11" t="e">
        <v>#N/A</v>
      </c>
      <c r="V27" s="9">
        <v>2732.5234851801051</v>
      </c>
      <c r="W27" s="9">
        <v>14.03600314866358</v>
      </c>
      <c r="X27" s="9">
        <v>14.71853701165578</v>
      </c>
      <c r="Y27" s="9">
        <v>2679.3581045085648</v>
      </c>
      <c r="Z27" s="9">
        <v>8.1930593301690635</v>
      </c>
      <c r="AA27" s="9">
        <v>67.860676448890771</v>
      </c>
      <c r="AB27" s="9">
        <v>2708.8649515091661</v>
      </c>
      <c r="AC27" s="9">
        <v>7.6009077683250492</v>
      </c>
      <c r="AD27" s="15">
        <v>33.928866899340512</v>
      </c>
      <c r="AE27" t="e">
        <v>#N/A</v>
      </c>
      <c r="AF27" t="e">
        <v>#N/A</v>
      </c>
      <c r="AG27" s="11" t="e">
        <v>#N/A</v>
      </c>
      <c r="AH27" s="16">
        <v>98.054348628296026</v>
      </c>
      <c r="AK27" t="s">
        <v>1263</v>
      </c>
      <c r="AL27" t="s">
        <v>1263</v>
      </c>
      <c r="AM27">
        <v>25.15</v>
      </c>
      <c r="AN27">
        <v>162.38886505247501</v>
      </c>
      <c r="AO27">
        <v>49.411324577486262</v>
      </c>
      <c r="AP27">
        <v>95.695009220017155</v>
      </c>
      <c r="AQ27" t="s">
        <v>154</v>
      </c>
      <c r="AR27">
        <v>778.32084703826229</v>
      </c>
      <c r="AS27">
        <v>1649.1127082262201</v>
      </c>
      <c r="AT27">
        <v>257.38445955105692</v>
      </c>
      <c r="AU27">
        <v>13.01738733512865</v>
      </c>
      <c r="AV27">
        <v>2.0715207003412792</v>
      </c>
      <c r="AW27">
        <v>3.2822779788622238</v>
      </c>
      <c r="AX27">
        <v>0.91847951710928533</v>
      </c>
      <c r="AY27">
        <v>1.5420109311846431</v>
      </c>
      <c r="AZ27" t="s">
        <v>154</v>
      </c>
      <c r="BA27">
        <v>20.451013579064291</v>
      </c>
      <c r="BB27">
        <v>44.99387186222058</v>
      </c>
      <c r="BC27">
        <v>0.19149104497692951</v>
      </c>
      <c r="BD27">
        <v>0.1037277800772148</v>
      </c>
      <c r="BE27">
        <v>0.13603184246365779</v>
      </c>
      <c r="BF27">
        <v>295.24784849736301</v>
      </c>
      <c r="BG27">
        <v>13.873398780413121</v>
      </c>
      <c r="BH27">
        <v>6.0945163978074618E-2</v>
      </c>
      <c r="BI27">
        <v>528941.07984130166</v>
      </c>
      <c r="BJ27">
        <v>27371.439195782299</v>
      </c>
      <c r="BK27">
        <v>1.248476088133575</v>
      </c>
      <c r="BL27">
        <v>0.95023274848945283</v>
      </c>
      <c r="BM27">
        <v>0.18605752426833791</v>
      </c>
      <c r="BN27">
        <v>9.6622013253144443E-2</v>
      </c>
      <c r="BO27" t="s">
        <v>154</v>
      </c>
      <c r="BP27">
        <v>4.0813604347125169E-3</v>
      </c>
      <c r="BQ27">
        <v>6.5173570413350696E-3</v>
      </c>
      <c r="BR27">
        <v>1.4620387140960041</v>
      </c>
      <c r="BS27">
        <v>0.30327299414197462</v>
      </c>
      <c r="BT27">
        <v>4.7881329182743793E-2</v>
      </c>
      <c r="BU27">
        <v>1.149872644436307E-2</v>
      </c>
      <c r="BV27">
        <v>8.9101564505413393E-3</v>
      </c>
      <c r="BW27">
        <v>1.0777187768870621E-2</v>
      </c>
      <c r="BX27">
        <v>0.27782894658397111</v>
      </c>
      <c r="BY27">
        <v>7.847984319145479E-2</v>
      </c>
      <c r="BZ27">
        <v>6.8912746600972324E-2</v>
      </c>
      <c r="CA27">
        <v>0.6583143107750602</v>
      </c>
      <c r="CB27">
        <v>0.19407696479483061</v>
      </c>
      <c r="CC27">
        <v>0.15118083015047989</v>
      </c>
      <c r="CD27">
        <v>0.1934780624996881</v>
      </c>
      <c r="CE27">
        <v>6.1893583239533673E-2</v>
      </c>
      <c r="CF27">
        <v>9.4216695369216587E-3</v>
      </c>
      <c r="CG27">
        <v>3.460209220452743</v>
      </c>
      <c r="CH27">
        <v>0.46689458731758049</v>
      </c>
      <c r="CI27">
        <v>5.1858855684497059E-2</v>
      </c>
      <c r="CJ27">
        <v>1.4213340821729781</v>
      </c>
      <c r="CK27">
        <v>0.13770835046935159</v>
      </c>
      <c r="CL27">
        <v>1.7176659513261871E-2</v>
      </c>
      <c r="CM27">
        <v>18.456896451614899</v>
      </c>
      <c r="CN27">
        <v>1.060372929367303</v>
      </c>
      <c r="CO27">
        <v>4.7240965530885068E-2</v>
      </c>
      <c r="CP27">
        <v>8.3220806119641502</v>
      </c>
      <c r="CQ27">
        <v>0.5672785952214543</v>
      </c>
      <c r="CR27">
        <v>1.1636236354426399E-2</v>
      </c>
      <c r="CS27">
        <v>49.436989831236197</v>
      </c>
      <c r="CT27">
        <v>3.395132882835278</v>
      </c>
      <c r="CU27">
        <v>7.9497215086634626E-2</v>
      </c>
      <c r="CV27">
        <v>12.21402935140827</v>
      </c>
      <c r="CW27">
        <v>0.78595439951708468</v>
      </c>
      <c r="CX27">
        <v>1.0973944145998921E-2</v>
      </c>
      <c r="CY27">
        <v>131.9934454115122</v>
      </c>
      <c r="CZ27">
        <v>5.8692856908847846</v>
      </c>
      <c r="DA27">
        <v>5.1606208321954582E-2</v>
      </c>
      <c r="DB27">
        <v>34.420331417902339</v>
      </c>
      <c r="DC27">
        <v>1.8126377072013831</v>
      </c>
      <c r="DD27">
        <v>2.482521082844346E-2</v>
      </c>
      <c r="DE27">
        <v>12786.525829132261</v>
      </c>
      <c r="DF27">
        <v>674.91790430277342</v>
      </c>
      <c r="DG27">
        <v>0.10922854280219089</v>
      </c>
      <c r="DH27">
        <v>0.41442399063309748</v>
      </c>
      <c r="DI27">
        <v>8.743007871900263E-2</v>
      </c>
      <c r="DJ27">
        <v>1.006265232184966E-2</v>
      </c>
      <c r="DK27">
        <v>1.860706526791089E-2</v>
      </c>
      <c r="DL27">
        <v>5.5503712622668777</v>
      </c>
      <c r="DM27">
        <v>11.360838672065331</v>
      </c>
      <c r="DN27">
        <v>102.69575092244889</v>
      </c>
      <c r="DO27">
        <v>4.5754659447828772</v>
      </c>
      <c r="DP27">
        <v>0.70513697420515598</v>
      </c>
      <c r="DQ27">
        <v>21.301603111329278</v>
      </c>
      <c r="DR27">
        <v>0.996741317328245</v>
      </c>
      <c r="DS27">
        <v>0.37186412016925557</v>
      </c>
      <c r="DT27">
        <v>4.5675184595947256</v>
      </c>
      <c r="DU27">
        <v>0.22718694390595989</v>
      </c>
      <c r="DV27">
        <v>0.28671201096214199</v>
      </c>
      <c r="DW27">
        <v>16.364417141624411</v>
      </c>
      <c r="DX27">
        <v>0.65155000426733412</v>
      </c>
      <c r="DY27">
        <v>0.27368716052123782</v>
      </c>
      <c r="DZ27">
        <v>47.397729469370972</v>
      </c>
      <c r="EA27">
        <v>2.478097962795927</v>
      </c>
      <c r="EB27">
        <v>0.16596236889520219</v>
      </c>
      <c r="EC27">
        <v>31.84199024503123</v>
      </c>
      <c r="ED27">
        <v>1.443793606592418</v>
      </c>
      <c r="EE27">
        <v>0.27321294004274282</v>
      </c>
      <c r="EH27">
        <v>188.0559544569191</v>
      </c>
      <c r="EI27">
        <v>-0.31668774416614098</v>
      </c>
      <c r="EJ27">
        <v>2.385054998525292</v>
      </c>
      <c r="EK27">
        <v>0.1239086901332227</v>
      </c>
      <c r="EL27">
        <v>0.60794080215310964</v>
      </c>
      <c r="EM27">
        <v>4.4480696673990554</v>
      </c>
      <c r="EN27">
        <v>3.4365552841862899</v>
      </c>
      <c r="EO27">
        <v>17.38798603242585</v>
      </c>
      <c r="EP27">
        <v>39.372135240248703</v>
      </c>
      <c r="EQ27">
        <v>75.02803435615813</v>
      </c>
      <c r="ER27">
        <v>152.4190588271822</v>
      </c>
      <c r="ES27">
        <v>308.98118644522629</v>
      </c>
      <c r="ET27">
        <v>494.4951154416305</v>
      </c>
      <c r="EU27">
        <v>819.83506466777737</v>
      </c>
      <c r="EV27">
        <v>1399.2004641423709</v>
      </c>
      <c r="EX27" t="e">
        <v>#N/A</v>
      </c>
      <c r="EY27">
        <v>28.70432869450444</v>
      </c>
      <c r="EZ27">
        <v>0.39076252132867678</v>
      </c>
      <c r="FA27">
        <v>0.37349026945809399</v>
      </c>
      <c r="FB27">
        <v>-3.8628226312139099E-4</v>
      </c>
      <c r="FC27">
        <v>-1.8213020390950879E-2</v>
      </c>
      <c r="FD27">
        <v>47.14951249321885</v>
      </c>
      <c r="FE27">
        <v>2.2928999526253859</v>
      </c>
      <c r="FF27">
        <v>32.418929138054693</v>
      </c>
      <c r="FG27">
        <v>0.35909153914120828</v>
      </c>
      <c r="FH27">
        <v>7.1990904209443089E-3</v>
      </c>
      <c r="FJ27">
        <f t="shared" si="0"/>
        <v>47.397729469370972</v>
      </c>
      <c r="FK27">
        <f t="shared" si="1"/>
        <v>77.387730716278938</v>
      </c>
      <c r="FL27">
        <f t="shared" si="2"/>
        <v>9.1735015203906228E-2</v>
      </c>
      <c r="FM27">
        <f t="shared" si="3"/>
        <v>-1.8637845211719863</v>
      </c>
    </row>
    <row r="28" spans="1:169" x14ac:dyDescent="0.25">
      <c r="A28" t="s">
        <v>1264</v>
      </c>
      <c r="B28" t="s">
        <v>1218</v>
      </c>
      <c r="C28" s="7">
        <v>1.7148790805895131</v>
      </c>
      <c r="D28" s="8">
        <v>7.823806510619407E-3</v>
      </c>
      <c r="E28" s="9">
        <v>55.437578354093148</v>
      </c>
      <c r="F28" s="10">
        <v>0.59361436368617893</v>
      </c>
      <c r="G28">
        <v>823.1847836907267</v>
      </c>
      <c r="H28" s="11">
        <v>76.053271261645918</v>
      </c>
      <c r="I28" s="7">
        <v>1.9066881737874799</v>
      </c>
      <c r="J28" s="7">
        <v>5.8787418889353071E-2</v>
      </c>
      <c r="K28" s="8">
        <v>0.18721563955264789</v>
      </c>
      <c r="L28" s="19">
        <v>1.380215616394989E-3</v>
      </c>
      <c r="M28">
        <v>0.13395468812</v>
      </c>
      <c r="N28" s="11">
        <v>3.4260846002598</v>
      </c>
      <c r="O28" s="12">
        <v>13.5383711267972</v>
      </c>
      <c r="P28" s="10">
        <v>0.48383481674751833</v>
      </c>
      <c r="Q28" s="8">
        <v>0.52482537872995494</v>
      </c>
      <c r="R28" s="13">
        <v>1.6373810076372251E-2</v>
      </c>
      <c r="S28" s="14">
        <v>0.48744213891587868</v>
      </c>
      <c r="T28" t="e">
        <v>#N/A</v>
      </c>
      <c r="U28" s="11" t="e">
        <v>#N/A</v>
      </c>
      <c r="V28" s="9">
        <v>2716.0538330187378</v>
      </c>
      <c r="W28" s="9">
        <v>11.429334039760761</v>
      </c>
      <c r="X28" s="9">
        <v>12.19567253108155</v>
      </c>
      <c r="Y28" s="9">
        <v>2719.3512906653941</v>
      </c>
      <c r="Z28" s="9">
        <v>12.02781379995049</v>
      </c>
      <c r="AA28" s="9">
        <v>69.070465832651408</v>
      </c>
      <c r="AB28" s="9">
        <v>2717.3654163251999</v>
      </c>
      <c r="AC28" s="9">
        <v>7.2383079874001002</v>
      </c>
      <c r="AD28" s="15">
        <v>33.480734670163173</v>
      </c>
      <c r="AE28" t="e">
        <v>#N/A</v>
      </c>
      <c r="AF28" t="e">
        <v>#N/A</v>
      </c>
      <c r="AG28" s="11" t="e">
        <v>#N/A</v>
      </c>
      <c r="AH28" s="16">
        <v>100.1214061962458</v>
      </c>
      <c r="AK28" t="s">
        <v>1265</v>
      </c>
      <c r="AL28" t="s">
        <v>1265</v>
      </c>
      <c r="AM28">
        <v>25.012</v>
      </c>
      <c r="AN28">
        <v>99.304374162476961</v>
      </c>
      <c r="AO28">
        <v>45.635406200828761</v>
      </c>
      <c r="AP28">
        <v>95.416900841877421</v>
      </c>
      <c r="AQ28" t="s">
        <v>154</v>
      </c>
      <c r="AR28">
        <v>886.90622284383562</v>
      </c>
      <c r="AS28">
        <v>1747.779101897725</v>
      </c>
      <c r="AT28">
        <v>255.78640115985519</v>
      </c>
      <c r="AU28">
        <v>10.66682235897753</v>
      </c>
      <c r="AV28">
        <v>2.0565200280907141</v>
      </c>
      <c r="AW28">
        <v>3.452205764385686</v>
      </c>
      <c r="AX28">
        <v>0.96811515423632588</v>
      </c>
      <c r="AY28">
        <v>1.460687666873409</v>
      </c>
      <c r="AZ28" t="s">
        <v>154</v>
      </c>
      <c r="BA28">
        <v>23.630937438541441</v>
      </c>
      <c r="BB28">
        <v>45.777489582104238</v>
      </c>
      <c r="BC28">
        <v>0.39138123758144983</v>
      </c>
      <c r="BD28">
        <v>0.1635382163008581</v>
      </c>
      <c r="BE28">
        <v>0.1069303554963987</v>
      </c>
      <c r="BF28">
        <v>442.22029110212412</v>
      </c>
      <c r="BG28">
        <v>54.759499853355379</v>
      </c>
      <c r="BH28">
        <v>5.8353549630754148E-2</v>
      </c>
      <c r="BI28">
        <v>545396.10342381068</v>
      </c>
      <c r="BJ28">
        <v>23473.136922565889</v>
      </c>
      <c r="BK28">
        <v>1.483914930525722</v>
      </c>
      <c r="BL28">
        <v>1.121328801744105</v>
      </c>
      <c r="BM28">
        <v>0.23526366697100171</v>
      </c>
      <c r="BN28">
        <v>9.1818175960563936E-2</v>
      </c>
      <c r="BO28">
        <v>2.4747450085125439E-2</v>
      </c>
      <c r="BP28">
        <v>4.2822061041979699E-3</v>
      </c>
      <c r="BQ28">
        <v>5.2696689100190817E-3</v>
      </c>
      <c r="BR28">
        <v>5.4949155027208398</v>
      </c>
      <c r="BS28">
        <v>0.49758457775223719</v>
      </c>
      <c r="BT28">
        <v>3.7655100765719741E-2</v>
      </c>
      <c r="BU28">
        <v>2.841734099362488E-2</v>
      </c>
      <c r="BV28">
        <v>1.2372959767724531E-2</v>
      </c>
      <c r="BW28">
        <v>9.0566552741809178E-3</v>
      </c>
      <c r="BX28">
        <v>0.49580790149806009</v>
      </c>
      <c r="BY28">
        <v>0.13915116803697741</v>
      </c>
      <c r="BZ28">
        <v>6.6646129318247038E-2</v>
      </c>
      <c r="CA28">
        <v>1.276754474507461</v>
      </c>
      <c r="CB28">
        <v>0.37917966317899587</v>
      </c>
      <c r="CC28">
        <v>9.3327829370296517E-2</v>
      </c>
      <c r="CD28">
        <v>0.28285350935448028</v>
      </c>
      <c r="CE28">
        <v>7.8738296837365315E-2</v>
      </c>
      <c r="CF28">
        <v>9.5176795735556763E-3</v>
      </c>
      <c r="CG28">
        <v>7.4759096302362851</v>
      </c>
      <c r="CH28">
        <v>1.4405318229433881</v>
      </c>
      <c r="CI28">
        <v>0.1130367770887911</v>
      </c>
      <c r="CJ28">
        <v>2.4912304771848892</v>
      </c>
      <c r="CK28">
        <v>0.46488250049270258</v>
      </c>
      <c r="CL28">
        <v>2.0314475659681461E-2</v>
      </c>
      <c r="CM28">
        <v>33.072188598400253</v>
      </c>
      <c r="CN28">
        <v>4.9531694846585852</v>
      </c>
      <c r="CO28">
        <v>0.1030108134372702</v>
      </c>
      <c r="CP28">
        <v>12.77763163664029</v>
      </c>
      <c r="CQ28">
        <v>1.626989766397267</v>
      </c>
      <c r="CR28">
        <v>1.1755900009373869E-2</v>
      </c>
      <c r="CS28">
        <v>71.483312149908713</v>
      </c>
      <c r="CT28">
        <v>7.9382974583619923</v>
      </c>
      <c r="CU28">
        <v>3.5623340654790968E-2</v>
      </c>
      <c r="CV28">
        <v>16.82441806689863</v>
      </c>
      <c r="CW28">
        <v>1.7303079447098211</v>
      </c>
      <c r="CX28">
        <v>2.391599221378668E-2</v>
      </c>
      <c r="CY28">
        <v>172.64234501826149</v>
      </c>
      <c r="CZ28">
        <v>14.45041653405424</v>
      </c>
      <c r="DA28">
        <v>0.1124601679871456</v>
      </c>
      <c r="DB28">
        <v>40.896248818361123</v>
      </c>
      <c r="DC28">
        <v>2.894309932158627</v>
      </c>
      <c r="DD28">
        <v>2.401228545307502E-2</v>
      </c>
      <c r="DE28">
        <v>12883.819539147549</v>
      </c>
      <c r="DF28">
        <v>664.48906175996751</v>
      </c>
      <c r="DG28">
        <v>0.23803377365404851</v>
      </c>
      <c r="DH28">
        <v>0.36277800071827587</v>
      </c>
      <c r="DI28">
        <v>7.3785648888700511E-2</v>
      </c>
      <c r="DJ28">
        <v>1.016703009647908E-2</v>
      </c>
      <c r="DK28">
        <v>-2.369057031306232</v>
      </c>
      <c r="DL28">
        <v>5.3149554222303417</v>
      </c>
      <c r="DM28">
        <v>10.844376092037979</v>
      </c>
      <c r="DN28">
        <v>122.02387510717099</v>
      </c>
      <c r="DO28">
        <v>5.8258780874961014</v>
      </c>
      <c r="DP28">
        <v>0.6818072626841637</v>
      </c>
      <c r="DQ28">
        <v>25.16574422301262</v>
      </c>
      <c r="DR28">
        <v>1.254508154184518</v>
      </c>
      <c r="DS28">
        <v>0.36887749876476639</v>
      </c>
      <c r="DT28">
        <v>7.7627427264505409</v>
      </c>
      <c r="DU28">
        <v>1.079786986952552</v>
      </c>
      <c r="DV28">
        <v>0.29130266016579798</v>
      </c>
      <c r="DW28">
        <v>27.155746405416309</v>
      </c>
      <c r="DX28">
        <v>4.0128622775362492</v>
      </c>
      <c r="DY28">
        <v>0.26404155914456812</v>
      </c>
      <c r="DZ28">
        <v>55.437578354093148</v>
      </c>
      <c r="EA28">
        <v>2.3627345974936969</v>
      </c>
      <c r="EB28">
        <v>0.136829500744925</v>
      </c>
      <c r="EC28">
        <v>38.863753491767227</v>
      </c>
      <c r="ED28">
        <v>2.1761891615576858</v>
      </c>
      <c r="EE28">
        <v>0.26403949921140818</v>
      </c>
      <c r="EH28">
        <v>281.66897522428292</v>
      </c>
      <c r="EI28">
        <v>0.1044196206123436</v>
      </c>
      <c r="EJ28">
        <v>8.9639730876359547</v>
      </c>
      <c r="EK28">
        <v>0.30622134691406122</v>
      </c>
      <c r="EL28">
        <v>1.0849188216587751</v>
      </c>
      <c r="EM28">
        <v>8.6267194223477119</v>
      </c>
      <c r="EN28">
        <v>5.0240410187296689</v>
      </c>
      <c r="EO28">
        <v>37.567385076564243</v>
      </c>
      <c r="EP28">
        <v>69.009154492656208</v>
      </c>
      <c r="EQ28">
        <v>134.43979105040751</v>
      </c>
      <c r="ER28">
        <v>234.02255744762439</v>
      </c>
      <c r="ES28">
        <v>446.77070093692947</v>
      </c>
      <c r="ET28">
        <v>681.15052902423611</v>
      </c>
      <c r="EU28">
        <v>1072.312701976779</v>
      </c>
      <c r="EV28">
        <v>1662.449138957769</v>
      </c>
      <c r="EX28">
        <v>50.12931351603212</v>
      </c>
      <c r="EY28">
        <v>65.6979366349006</v>
      </c>
      <c r="EZ28">
        <v>0.27907752108850131</v>
      </c>
      <c r="FA28">
        <v>0.29119717602515599</v>
      </c>
      <c r="FB28">
        <v>9.737795739978544E-5</v>
      </c>
      <c r="FC28">
        <v>2.7795285830922519E-3</v>
      </c>
      <c r="FD28">
        <v>28.543714176308821</v>
      </c>
      <c r="FE28">
        <v>3.0909503870795652</v>
      </c>
      <c r="FF28">
        <v>10.088886412656009</v>
      </c>
      <c r="FG28">
        <v>0.32111228765010791</v>
      </c>
      <c r="FH28">
        <v>6.4950971421611266E-3</v>
      </c>
      <c r="FJ28">
        <f t="shared" si="0"/>
        <v>55.437578354093148</v>
      </c>
      <c r="FK28">
        <f t="shared" si="1"/>
        <v>90.514639271941292</v>
      </c>
      <c r="FL28">
        <f t="shared" si="2"/>
        <v>0.31085171612843587</v>
      </c>
      <c r="FM28">
        <f t="shared" si="3"/>
        <v>0.25522797079503468</v>
      </c>
    </row>
    <row r="29" spans="1:169" x14ac:dyDescent="0.25">
      <c r="A29" t="s">
        <v>1266</v>
      </c>
      <c r="B29" t="s">
        <v>1218</v>
      </c>
      <c r="C29" s="7">
        <v>1.891953768887233</v>
      </c>
      <c r="D29" s="8">
        <v>1.1684343700846211E-2</v>
      </c>
      <c r="E29" s="9">
        <v>79.187959943120262</v>
      </c>
      <c r="F29" s="10">
        <v>1.3555909796482479</v>
      </c>
      <c r="G29">
        <v>744.90364755764529</v>
      </c>
      <c r="H29" s="11">
        <v>88.797955578694967</v>
      </c>
      <c r="I29" s="7">
        <v>1.9484519975113379</v>
      </c>
      <c r="J29" s="7">
        <v>5.8060058598439122E-2</v>
      </c>
      <c r="K29" s="8">
        <v>0.1875708830577727</v>
      </c>
      <c r="L29" s="19">
        <v>1.1502064767909229E-3</v>
      </c>
      <c r="M29">
        <v>0.27227638862530018</v>
      </c>
      <c r="N29" s="11">
        <v>0.66816040937874188</v>
      </c>
      <c r="O29" s="12">
        <v>13.2948388018335</v>
      </c>
      <c r="P29" s="10">
        <v>0.47198418812026599</v>
      </c>
      <c r="Q29" s="8">
        <v>0.51338085039131476</v>
      </c>
      <c r="R29" s="13">
        <v>1.5870434152091509E-2</v>
      </c>
      <c r="S29" s="14">
        <v>0.86176215812720569</v>
      </c>
      <c r="T29" t="e">
        <v>#N/A</v>
      </c>
      <c r="U29" s="11" t="e">
        <v>#N/A</v>
      </c>
      <c r="V29" s="9">
        <v>2721.5249884502932</v>
      </c>
      <c r="W29" s="9">
        <v>8.3050596249144935</v>
      </c>
      <c r="X29" s="9">
        <v>9.1487917073666143</v>
      </c>
      <c r="Y29" s="9">
        <v>2670.9330071214958</v>
      </c>
      <c r="Z29" s="9">
        <v>7.8811105750344721</v>
      </c>
      <c r="AA29" s="9">
        <v>67.145292036548341</v>
      </c>
      <c r="AB29" s="9">
        <v>2700.3786208700299</v>
      </c>
      <c r="AC29" s="9">
        <v>6.1154131067312534</v>
      </c>
      <c r="AD29" s="15">
        <v>32.976635332435187</v>
      </c>
      <c r="AE29" t="e">
        <v>#N/A</v>
      </c>
      <c r="AF29" t="e">
        <v>#N/A</v>
      </c>
      <c r="AG29" s="11" t="e">
        <v>#N/A</v>
      </c>
      <c r="AH29" s="16">
        <v>98.141042924702091</v>
      </c>
      <c r="AK29" t="s">
        <v>1267</v>
      </c>
      <c r="AL29" t="s">
        <v>1267</v>
      </c>
      <c r="AM29">
        <v>25.047999999999998</v>
      </c>
      <c r="AN29">
        <v>246.28285159332421</v>
      </c>
      <c r="AO29">
        <v>45.932009928057013</v>
      </c>
      <c r="AP29">
        <v>96.917429900966425</v>
      </c>
      <c r="AQ29" t="s">
        <v>154</v>
      </c>
      <c r="AR29">
        <v>787.64096658347148</v>
      </c>
      <c r="AS29">
        <v>1816.960137949741</v>
      </c>
      <c r="AT29">
        <v>295.78381303737251</v>
      </c>
      <c r="AU29">
        <v>14.265742778204229</v>
      </c>
      <c r="AV29">
        <v>2.0366843270078672</v>
      </c>
      <c r="AW29">
        <v>10.948908764507291</v>
      </c>
      <c r="AX29">
        <v>1.4328345323716221</v>
      </c>
      <c r="AY29">
        <v>1.5262378911947529</v>
      </c>
      <c r="AZ29" t="s">
        <v>154</v>
      </c>
      <c r="BA29">
        <v>17.803239285639119</v>
      </c>
      <c r="BB29">
        <v>44.140127376480002</v>
      </c>
      <c r="BC29">
        <v>0.39809338771824498</v>
      </c>
      <c r="BD29">
        <v>0.19795361821624499</v>
      </c>
      <c r="BE29">
        <v>0.16901569506069261</v>
      </c>
      <c r="BF29">
        <v>1740.142821541039</v>
      </c>
      <c r="BG29">
        <v>63.565960158903977</v>
      </c>
      <c r="BH29">
        <v>6.6234877902675474E-2</v>
      </c>
      <c r="BI29">
        <v>530857.75812242075</v>
      </c>
      <c r="BJ29">
        <v>25972.714033645261</v>
      </c>
      <c r="BK29">
        <v>1.1317343453893469</v>
      </c>
      <c r="BL29">
        <v>1.335019412739185</v>
      </c>
      <c r="BM29">
        <v>0.2471419549142802</v>
      </c>
      <c r="BN29">
        <v>0.10690575762345519</v>
      </c>
      <c r="BO29">
        <v>3.1441799320031709E-2</v>
      </c>
      <c r="BP29">
        <v>8.5990543301175306E-3</v>
      </c>
      <c r="BQ29">
        <v>5.0930289525310266E-3</v>
      </c>
      <c r="BR29">
        <v>8.4369483569489141</v>
      </c>
      <c r="BS29">
        <v>0.73173766325080747</v>
      </c>
      <c r="BT29">
        <v>4.1304184647711149E-2</v>
      </c>
      <c r="BU29">
        <v>0.32784688006036011</v>
      </c>
      <c r="BV29">
        <v>4.9436124590915863E-2</v>
      </c>
      <c r="BW29">
        <v>3.2234016661191068E-3</v>
      </c>
      <c r="BX29">
        <v>4.370193435474591</v>
      </c>
      <c r="BY29">
        <v>0.51887634554137974</v>
      </c>
      <c r="BZ29">
        <v>2.8980777693379721E-2</v>
      </c>
      <c r="CA29">
        <v>7.6845996976381699</v>
      </c>
      <c r="CB29">
        <v>0.79083722807356693</v>
      </c>
      <c r="CC29">
        <v>3.3213592221349467E-2</v>
      </c>
      <c r="CD29">
        <v>1.416929938927157</v>
      </c>
      <c r="CE29">
        <v>0.1050885651997658</v>
      </c>
      <c r="CF29">
        <v>8.9345564273516035E-3</v>
      </c>
      <c r="CG29">
        <v>38.21290315451887</v>
      </c>
      <c r="CH29">
        <v>2.3560630274704302</v>
      </c>
      <c r="CI29">
        <v>0.17870491398336491</v>
      </c>
      <c r="CJ29">
        <v>12.3549795961552</v>
      </c>
      <c r="CK29">
        <v>0.48223168282438889</v>
      </c>
      <c r="CL29">
        <v>2.2787210605869489E-2</v>
      </c>
      <c r="CM29">
        <v>156.52252648234099</v>
      </c>
      <c r="CN29">
        <v>6.6085092789007449</v>
      </c>
      <c r="CO29">
        <v>4.4823013168768341E-2</v>
      </c>
      <c r="CP29">
        <v>58.648074406969961</v>
      </c>
      <c r="CQ29">
        <v>2.4745078283691471</v>
      </c>
      <c r="CR29">
        <v>1.1036615807286329E-2</v>
      </c>
      <c r="CS29">
        <v>273.62082558460781</v>
      </c>
      <c r="CT29">
        <v>13.31525339301804</v>
      </c>
      <c r="CU29">
        <v>3.3424921363030137E-2</v>
      </c>
      <c r="CV29">
        <v>51.364264872851123</v>
      </c>
      <c r="CW29">
        <v>2.3719099608103691</v>
      </c>
      <c r="CX29">
        <v>1.040059615934498E-2</v>
      </c>
      <c r="CY29">
        <v>454.08059479776949</v>
      </c>
      <c r="CZ29">
        <v>21.322038148716182</v>
      </c>
      <c r="DA29">
        <v>0.1232941723200694</v>
      </c>
      <c r="DB29">
        <v>92.534483528208284</v>
      </c>
      <c r="DC29">
        <v>4.0258791185107006</v>
      </c>
      <c r="DD29">
        <v>1.044347117747259E-2</v>
      </c>
      <c r="DE29">
        <v>8778.3240100627809</v>
      </c>
      <c r="DF29">
        <v>373.26207049501812</v>
      </c>
      <c r="DG29">
        <v>0.10350914664696979</v>
      </c>
      <c r="DH29">
        <v>0.67924726437150007</v>
      </c>
      <c r="DI29">
        <v>9.6597246260044678E-2</v>
      </c>
      <c r="DJ29">
        <v>9.5458749096774421E-3</v>
      </c>
      <c r="DK29">
        <v>0.51116933045437729</v>
      </c>
      <c r="DL29">
        <v>3.435515265669459</v>
      </c>
      <c r="DM29">
        <v>10.264780896706389</v>
      </c>
      <c r="DN29">
        <v>171.8578580484635</v>
      </c>
      <c r="DO29">
        <v>7.5591968415120041</v>
      </c>
      <c r="DP29">
        <v>0.6126348629693068</v>
      </c>
      <c r="DQ29">
        <v>35.463633175289338</v>
      </c>
      <c r="DR29">
        <v>1.587700510768784</v>
      </c>
      <c r="DS29">
        <v>0.37835722191755722</v>
      </c>
      <c r="DT29">
        <v>21.022549975514139</v>
      </c>
      <c r="DU29">
        <v>0.81532036696718846</v>
      </c>
      <c r="DV29">
        <v>0.30817096885128542</v>
      </c>
      <c r="DW29">
        <v>76.639637239353789</v>
      </c>
      <c r="DX29">
        <v>2.439126450153192</v>
      </c>
      <c r="DY29">
        <v>0.25881642053853621</v>
      </c>
      <c r="DZ29">
        <v>79.187959943120262</v>
      </c>
      <c r="EA29">
        <v>3.7819086456162152</v>
      </c>
      <c r="EB29">
        <v>0.14391777077059451</v>
      </c>
      <c r="EC29">
        <v>60.30265277957475</v>
      </c>
      <c r="ED29">
        <v>2.6802477916641072</v>
      </c>
      <c r="EE29">
        <v>0.25094064076777312</v>
      </c>
      <c r="EH29">
        <v>1108.37122391149</v>
      </c>
      <c r="EI29">
        <v>0.13266581991574561</v>
      </c>
      <c r="EJ29">
        <v>13.76337415489219</v>
      </c>
      <c r="EK29">
        <v>3.5328327592711219</v>
      </c>
      <c r="EL29">
        <v>9.5627865108853189</v>
      </c>
      <c r="EM29">
        <v>51.922970929987628</v>
      </c>
      <c r="EN29">
        <v>25.167494474727469</v>
      </c>
      <c r="EO29">
        <v>192.02463896743151</v>
      </c>
      <c r="EP29">
        <v>342.24320210956239</v>
      </c>
      <c r="EQ29">
        <v>636.27043285504487</v>
      </c>
      <c r="ER29">
        <v>1074.140556904212</v>
      </c>
      <c r="ES29">
        <v>1710.130159903799</v>
      </c>
      <c r="ET29">
        <v>2079.524893637697</v>
      </c>
      <c r="EU29">
        <v>2820.3763652035382</v>
      </c>
      <c r="EV29">
        <v>3761.5643710653771</v>
      </c>
      <c r="EX29">
        <v>20.1040638134061</v>
      </c>
      <c r="EY29">
        <v>7.8147579272800556</v>
      </c>
      <c r="EZ29">
        <v>0.2520471182355043</v>
      </c>
      <c r="FA29">
        <v>0.25851674700019722</v>
      </c>
      <c r="FB29">
        <v>4.7038339121158942E-5</v>
      </c>
      <c r="FC29">
        <v>6.9087915295206739E-4</v>
      </c>
      <c r="FD29">
        <v>14.68757540891349</v>
      </c>
      <c r="FE29">
        <v>1.9654395133625799</v>
      </c>
      <c r="FF29">
        <v>9.3858533432765139</v>
      </c>
      <c r="FG29">
        <v>0.17439186093910841</v>
      </c>
      <c r="FH29">
        <v>2.9400494714682799E-3</v>
      </c>
      <c r="FJ29">
        <f t="shared" si="0"/>
        <v>79.187959943120262</v>
      </c>
      <c r="FK29">
        <f t="shared" si="1"/>
        <v>129.29261778266786</v>
      </c>
      <c r="FL29">
        <f t="shared" si="2"/>
        <v>0.22424001199900373</v>
      </c>
      <c r="FM29">
        <f t="shared" si="3"/>
        <v>-0.31184899425128476</v>
      </c>
    </row>
    <row r="30" spans="1:169" x14ac:dyDescent="0.25">
      <c r="A30" t="s">
        <v>1268</v>
      </c>
      <c r="B30" t="s">
        <v>1218</v>
      </c>
      <c r="C30" s="7">
        <v>35.501061601692221</v>
      </c>
      <c r="D30" s="8">
        <v>5.135169872308539E-3</v>
      </c>
      <c r="E30" s="9">
        <v>36.477557132913603</v>
      </c>
      <c r="F30" s="10">
        <v>0.68188226694859977</v>
      </c>
      <c r="G30">
        <v>39.656778955954472</v>
      </c>
      <c r="H30" s="11">
        <v>131.0006493753948</v>
      </c>
      <c r="I30" s="7">
        <v>1.950276407654443</v>
      </c>
      <c r="J30" s="7">
        <v>6.066304883225937E-2</v>
      </c>
      <c r="K30" s="8">
        <v>0.18908030190629591</v>
      </c>
      <c r="L30" s="19">
        <v>2.139462447958488E-3</v>
      </c>
      <c r="M30">
        <v>0.1336019609918925</v>
      </c>
      <c r="N30" s="11">
        <v>1.45110455433532</v>
      </c>
      <c r="O30" s="12">
        <v>13.32261524024093</v>
      </c>
      <c r="P30" s="10">
        <v>0.48293710503311832</v>
      </c>
      <c r="Q30" s="8">
        <v>0.5129908376882969</v>
      </c>
      <c r="R30" s="13">
        <v>1.5929460562031868E-2</v>
      </c>
      <c r="S30" s="14">
        <v>0.18487510073334171</v>
      </c>
      <c r="T30" t="e">
        <v>#N/A</v>
      </c>
      <c r="U30" s="11" t="e">
        <v>#N/A</v>
      </c>
      <c r="V30" s="9">
        <v>2730.7982655950368</v>
      </c>
      <c r="W30" s="9">
        <v>17.951289052253252</v>
      </c>
      <c r="X30" s="9">
        <v>18.433888827474519</v>
      </c>
      <c r="Y30" s="9">
        <v>2669.2098698570239</v>
      </c>
      <c r="Z30" s="9">
        <v>9.8608318152697407</v>
      </c>
      <c r="AA30" s="9">
        <v>67.881037879424099</v>
      </c>
      <c r="AB30" s="9">
        <v>2704.965002752027</v>
      </c>
      <c r="AC30" s="9">
        <v>10.20682907028219</v>
      </c>
      <c r="AD30" s="15">
        <v>37.660511574642499</v>
      </c>
      <c r="AE30" t="e">
        <v>#N/A</v>
      </c>
      <c r="AF30" t="e">
        <v>#N/A</v>
      </c>
      <c r="AG30" s="11" t="e">
        <v>#N/A</v>
      </c>
      <c r="AH30" s="16">
        <v>97.74467427660413</v>
      </c>
      <c r="AK30" t="s">
        <v>1269</v>
      </c>
      <c r="AL30" t="s">
        <v>1269</v>
      </c>
      <c r="AM30">
        <v>25.021000000000001</v>
      </c>
      <c r="AN30">
        <v>378.88116009956877</v>
      </c>
      <c r="AO30">
        <v>63.117713666742233</v>
      </c>
      <c r="AP30">
        <v>93.750185826488121</v>
      </c>
      <c r="AQ30" t="s">
        <v>154</v>
      </c>
      <c r="AR30">
        <v>709.20832025179709</v>
      </c>
      <c r="AS30">
        <v>1687.504074092567</v>
      </c>
      <c r="AT30">
        <v>298.32370022879991</v>
      </c>
      <c r="AU30">
        <v>9.1432538062845286</v>
      </c>
      <c r="AV30">
        <v>2.0179920922847101</v>
      </c>
      <c r="AW30">
        <v>5.1380318777642602</v>
      </c>
      <c r="AX30">
        <v>1.0287058539248679</v>
      </c>
      <c r="AY30">
        <v>1.5417934005489511</v>
      </c>
      <c r="AZ30" t="s">
        <v>154</v>
      </c>
      <c r="BA30">
        <v>26.62002820172577</v>
      </c>
      <c r="BB30">
        <v>43.774556245386258</v>
      </c>
      <c r="BC30">
        <v>0.2790566471131416</v>
      </c>
      <c r="BD30">
        <v>0.13113936629893749</v>
      </c>
      <c r="BE30">
        <v>0.16201471974674719</v>
      </c>
      <c r="BF30">
        <v>579.92611839078825</v>
      </c>
      <c r="BG30">
        <v>22.170041178310321</v>
      </c>
      <c r="BH30">
        <v>9.9111429409058052E-2</v>
      </c>
      <c r="BI30">
        <v>549805.6231181809</v>
      </c>
      <c r="BJ30">
        <v>22247.67824308906</v>
      </c>
      <c r="BK30">
        <v>1.6937606125049229</v>
      </c>
      <c r="BL30">
        <v>0.96167312283202788</v>
      </c>
      <c r="BM30">
        <v>0.14387972622955161</v>
      </c>
      <c r="BN30">
        <v>0.11301237766523051</v>
      </c>
      <c r="BO30" t="s">
        <v>154</v>
      </c>
      <c r="BP30">
        <v>2.3250803024410238E-3</v>
      </c>
      <c r="BQ30">
        <v>5.4416979702418987E-3</v>
      </c>
      <c r="BR30">
        <v>6.0742432656828393</v>
      </c>
      <c r="BS30">
        <v>0.45177711282715127</v>
      </c>
      <c r="BT30">
        <v>1.722340642523975E-2</v>
      </c>
      <c r="BU30">
        <v>2.2505487855104041E-2</v>
      </c>
      <c r="BV30">
        <v>9.1885359427114153E-3</v>
      </c>
      <c r="BW30">
        <v>8.9367996212114491E-3</v>
      </c>
      <c r="BX30">
        <v>0.59073747416860267</v>
      </c>
      <c r="BY30">
        <v>0.15735383348591189</v>
      </c>
      <c r="BZ30">
        <v>3.0449942313706249E-2</v>
      </c>
      <c r="CA30">
        <v>1.4846762187366951</v>
      </c>
      <c r="CB30">
        <v>0.28246256512027212</v>
      </c>
      <c r="CC30">
        <v>9.2074875890587188E-2</v>
      </c>
      <c r="CD30">
        <v>0.24617529624868351</v>
      </c>
      <c r="CE30">
        <v>6.3186459381202556E-2</v>
      </c>
      <c r="CF30">
        <v>9.3912655728136344E-3</v>
      </c>
      <c r="CG30">
        <v>10.279381210471181</v>
      </c>
      <c r="CH30">
        <v>0.97169387829924447</v>
      </c>
      <c r="CI30">
        <v>0.1854688307469724</v>
      </c>
      <c r="CJ30">
        <v>3.6216278541766149</v>
      </c>
      <c r="CK30">
        <v>0.21520199096811751</v>
      </c>
      <c r="CL30">
        <v>1.640495237845126E-2</v>
      </c>
      <c r="CM30">
        <v>45.714689921250567</v>
      </c>
      <c r="CN30">
        <v>2.484468521897198</v>
      </c>
      <c r="CO30">
        <v>4.7126856797130898E-2</v>
      </c>
      <c r="CP30">
        <v>18.673148020176509</v>
      </c>
      <c r="CQ30">
        <v>0.94279456940340767</v>
      </c>
      <c r="CR30">
        <v>1.160171844728357E-2</v>
      </c>
      <c r="CS30">
        <v>92.454262778191548</v>
      </c>
      <c r="CT30">
        <v>3.8685005790324571</v>
      </c>
      <c r="CU30">
        <v>7.5780406781711732E-2</v>
      </c>
      <c r="CV30">
        <v>19.441271500305561</v>
      </c>
      <c r="CW30">
        <v>1.001991625245837</v>
      </c>
      <c r="CX30">
        <v>1.0928789127984709E-2</v>
      </c>
      <c r="CY30">
        <v>185.06666331927559</v>
      </c>
      <c r="CZ30">
        <v>8.9849416733014209</v>
      </c>
      <c r="DA30">
        <v>5.1385367612281463E-2</v>
      </c>
      <c r="DB30">
        <v>39.42211699556379</v>
      </c>
      <c r="DC30">
        <v>1.9904417243585191</v>
      </c>
      <c r="DD30">
        <v>1.097508231588915E-2</v>
      </c>
      <c r="DE30">
        <v>11452.920836004399</v>
      </c>
      <c r="DF30">
        <v>595.67507347869775</v>
      </c>
      <c r="DG30">
        <v>0.23469383467628269</v>
      </c>
      <c r="DH30">
        <v>0.4393737645374502</v>
      </c>
      <c r="DI30">
        <v>8.7347354922985398E-2</v>
      </c>
      <c r="DJ30">
        <v>1.003567443913884E-2</v>
      </c>
      <c r="DK30">
        <v>-1.594243408505182</v>
      </c>
      <c r="DL30">
        <v>3.9863704197272058</v>
      </c>
      <c r="DM30">
        <v>10.603454831314821</v>
      </c>
      <c r="DN30">
        <v>78.196107981079862</v>
      </c>
      <c r="DO30">
        <v>2.771478097965526</v>
      </c>
      <c r="DP30">
        <v>0.58768001184196117</v>
      </c>
      <c r="DQ30">
        <v>16.215073021027671</v>
      </c>
      <c r="DR30">
        <v>0.57158014289971348</v>
      </c>
      <c r="DS30">
        <v>0.38605077811210958</v>
      </c>
      <c r="DT30">
        <v>4.8582427524600869</v>
      </c>
      <c r="DU30">
        <v>0.26674867417404963</v>
      </c>
      <c r="DV30">
        <v>0.31540497242602011</v>
      </c>
      <c r="DW30">
        <v>17.653814043148881</v>
      </c>
      <c r="DX30">
        <v>0.58256114090063471</v>
      </c>
      <c r="DY30">
        <v>0.2579221833258552</v>
      </c>
      <c r="DZ30">
        <v>36.477557132913603</v>
      </c>
      <c r="EA30">
        <v>1.526843841094323</v>
      </c>
      <c r="EB30">
        <v>0.158039952300325</v>
      </c>
      <c r="EC30">
        <v>24.83508883631545</v>
      </c>
      <c r="ED30">
        <v>0.89461700730713445</v>
      </c>
      <c r="EE30">
        <v>0.26370529128917619</v>
      </c>
      <c r="EH30">
        <v>369.37969324254033</v>
      </c>
      <c r="EI30">
        <v>9.6864494661084277E-3</v>
      </c>
      <c r="EJ30">
        <v>9.9090428477697223</v>
      </c>
      <c r="EK30">
        <v>0.2425160329213798</v>
      </c>
      <c r="EL30">
        <v>1.2926421754236379</v>
      </c>
      <c r="EM30">
        <v>10.03159607254524</v>
      </c>
      <c r="EN30">
        <v>4.3725629884313229</v>
      </c>
      <c r="EO30">
        <v>51.655181962166708</v>
      </c>
      <c r="EP30">
        <v>100.32210122372901</v>
      </c>
      <c r="EQ30">
        <v>185.83207285061209</v>
      </c>
      <c r="ER30">
        <v>341.99904798858068</v>
      </c>
      <c r="ES30">
        <v>577.83914236369719</v>
      </c>
      <c r="ET30">
        <v>787.09601215812006</v>
      </c>
      <c r="EU30">
        <v>1149.482380865066</v>
      </c>
      <c r="EV30">
        <v>1602.5250811204789</v>
      </c>
      <c r="EX30">
        <v>204.4462599085164</v>
      </c>
      <c r="EY30">
        <v>59.490154901205948</v>
      </c>
      <c r="EZ30">
        <v>0.19208529022582649</v>
      </c>
      <c r="FA30">
        <v>0.20231302478813121</v>
      </c>
      <c r="FB30">
        <v>8.4267924653344362E-6</v>
      </c>
      <c r="FC30">
        <v>1.8752135019489379E-4</v>
      </c>
      <c r="FD30">
        <v>22.252992578885308</v>
      </c>
      <c r="FE30">
        <v>2.1887358792221629</v>
      </c>
      <c r="FF30">
        <v>6.0052842037127334</v>
      </c>
      <c r="FG30">
        <v>0.19710495925450811</v>
      </c>
      <c r="FH30">
        <v>5.196360628023841E-3</v>
      </c>
      <c r="FJ30">
        <f t="shared" si="0"/>
        <v>36.477557132913603</v>
      </c>
      <c r="FK30">
        <f t="shared" si="1"/>
        <v>59.558029470880086</v>
      </c>
      <c r="FL30">
        <f t="shared" si="2"/>
        <v>0.34723510355745096</v>
      </c>
      <c r="FM30">
        <f t="shared" si="3"/>
        <v>0.44741324677383809</v>
      </c>
    </row>
    <row r="31" spans="1:169" x14ac:dyDescent="0.25">
      <c r="A31" t="s">
        <v>1270</v>
      </c>
      <c r="B31" t="s">
        <v>1218</v>
      </c>
      <c r="C31" s="7">
        <v>4.0466970665022508</v>
      </c>
      <c r="D31" s="8">
        <v>1.0028264849948371E-2</v>
      </c>
      <c r="E31" s="9">
        <v>69.056342922174565</v>
      </c>
      <c r="F31" s="10">
        <v>0.74635770062166329</v>
      </c>
      <c r="G31">
        <v>348.16211203991662</v>
      </c>
      <c r="H31" s="11">
        <v>97.848002960443893</v>
      </c>
      <c r="I31" s="7">
        <v>1.933437621307124</v>
      </c>
      <c r="J31" s="7">
        <v>6.1118760341828102E-2</v>
      </c>
      <c r="K31" s="8">
        <v>0.18863033519253239</v>
      </c>
      <c r="L31" s="19">
        <v>1.3455332225702781E-3</v>
      </c>
      <c r="M31">
        <v>0.1494459552711499</v>
      </c>
      <c r="N31" s="11">
        <v>1.035922791240157</v>
      </c>
      <c r="O31" s="12">
        <v>13.44062623327325</v>
      </c>
      <c r="P31" s="10">
        <v>0.47971324182590958</v>
      </c>
      <c r="Q31" s="8">
        <v>0.51752239366320929</v>
      </c>
      <c r="R31" s="13">
        <v>1.6109084110539521E-2</v>
      </c>
      <c r="S31" s="14">
        <v>0.42442563456767379</v>
      </c>
      <c r="T31" t="e">
        <v>#N/A</v>
      </c>
      <c r="U31" s="11" t="e">
        <v>#N/A</v>
      </c>
      <c r="V31" s="9">
        <v>2728.5313366895598</v>
      </c>
      <c r="W31" s="9">
        <v>11.025917882135531</v>
      </c>
      <c r="X31" s="9">
        <v>11.821195470610929</v>
      </c>
      <c r="Y31" s="9">
        <v>2688.4428226221798</v>
      </c>
      <c r="Z31" s="9">
        <v>11.08338324863413</v>
      </c>
      <c r="AA31" s="9">
        <v>68.5974054511058</v>
      </c>
      <c r="AB31" s="9">
        <v>2710.5357469392238</v>
      </c>
      <c r="AC31" s="9">
        <v>7.1542542412169494</v>
      </c>
      <c r="AD31" s="15">
        <v>33.961508966965923</v>
      </c>
      <c r="AE31" t="e">
        <v>#N/A</v>
      </c>
      <c r="AF31" t="e">
        <v>#N/A</v>
      </c>
      <c r="AG31" s="11" t="e">
        <v>#N/A</v>
      </c>
      <c r="AH31" s="16">
        <v>98.530765854570745</v>
      </c>
      <c r="AK31" t="s">
        <v>1271</v>
      </c>
      <c r="AL31" t="s">
        <v>1271</v>
      </c>
      <c r="AM31">
        <v>25.013000000000002</v>
      </c>
      <c r="AN31" t="s">
        <v>154</v>
      </c>
      <c r="AO31">
        <v>53.294052195871259</v>
      </c>
      <c r="AP31">
        <v>94.930388630664382</v>
      </c>
      <c r="AQ31" t="s">
        <v>154</v>
      </c>
      <c r="AR31">
        <v>947.25481585484283</v>
      </c>
      <c r="AS31">
        <v>1732.5726303383151</v>
      </c>
      <c r="AT31">
        <v>251.20602822197571</v>
      </c>
      <c r="AU31">
        <v>9.4156306442037163</v>
      </c>
      <c r="AV31">
        <v>2.0212242163479899</v>
      </c>
      <c r="AW31">
        <v>3.883098383478524</v>
      </c>
      <c r="AX31">
        <v>0.94730118914567085</v>
      </c>
      <c r="AY31">
        <v>1.502028795820215</v>
      </c>
      <c r="AZ31" t="s">
        <v>154</v>
      </c>
      <c r="BA31">
        <v>21.758967302022771</v>
      </c>
      <c r="BB31">
        <v>43.974375668925113</v>
      </c>
      <c r="BC31">
        <v>0.25355847028325651</v>
      </c>
      <c r="BD31">
        <v>0.1445838115329626</v>
      </c>
      <c r="BE31">
        <v>0.1090990276536476</v>
      </c>
      <c r="BF31">
        <v>482.24873215279632</v>
      </c>
      <c r="BG31">
        <v>30.39438860029907</v>
      </c>
      <c r="BH31">
        <v>6.0112058535215382E-2</v>
      </c>
      <c r="BI31">
        <v>518184.73203610088</v>
      </c>
      <c r="BJ31">
        <v>18084.38366500238</v>
      </c>
      <c r="BK31">
        <v>1.5407646176698</v>
      </c>
      <c r="BL31">
        <v>0.78689343106367449</v>
      </c>
      <c r="BM31">
        <v>0.1839754378731594</v>
      </c>
      <c r="BN31">
        <v>8.5333784664163803E-2</v>
      </c>
      <c r="BO31" t="s">
        <v>154</v>
      </c>
      <c r="BP31">
        <v>2.5565006063470318E-3</v>
      </c>
      <c r="BQ31">
        <v>5.9701452964404829E-3</v>
      </c>
      <c r="BR31">
        <v>6.0104245083320196</v>
      </c>
      <c r="BS31">
        <v>0.52549806989627235</v>
      </c>
      <c r="BT31">
        <v>5.4077283056089692E-2</v>
      </c>
      <c r="BU31">
        <v>1.383335409528709E-2</v>
      </c>
      <c r="BV31">
        <v>8.18798128330743E-3</v>
      </c>
      <c r="BW31">
        <v>7.5687176873283748E-3</v>
      </c>
      <c r="BX31">
        <v>0.30901147080338709</v>
      </c>
      <c r="BY31">
        <v>0.12216748764345579</v>
      </c>
      <c r="BZ31">
        <v>9.5548261807472154E-2</v>
      </c>
      <c r="CA31">
        <v>1.058503883684726</v>
      </c>
      <c r="CB31">
        <v>0.29644441171050367</v>
      </c>
      <c r="CC31">
        <v>0.14055046468842311</v>
      </c>
      <c r="CD31">
        <v>0.2293851141173619</v>
      </c>
      <c r="CE31">
        <v>6.2172137156721159E-2</v>
      </c>
      <c r="CF31">
        <v>2.0978160437356799E-2</v>
      </c>
      <c r="CG31">
        <v>7.7124534745834588</v>
      </c>
      <c r="CH31">
        <v>0.8891860515066381</v>
      </c>
      <c r="CI31">
        <v>0.14188228646304099</v>
      </c>
      <c r="CJ31">
        <v>2.5273971737686312</v>
      </c>
      <c r="CK31">
        <v>0.2035292523470266</v>
      </c>
      <c r="CL31">
        <v>2.3868422355037971E-2</v>
      </c>
      <c r="CM31">
        <v>33.607684844915788</v>
      </c>
      <c r="CN31">
        <v>2.8087441547820609</v>
      </c>
      <c r="CO31">
        <v>4.6995419977008651E-2</v>
      </c>
      <c r="CP31">
        <v>14.15368715865073</v>
      </c>
      <c r="CQ31">
        <v>1.1030760284835801</v>
      </c>
      <c r="CR31">
        <v>1.156717743211021E-2</v>
      </c>
      <c r="CS31">
        <v>79.312004598830697</v>
      </c>
      <c r="CT31">
        <v>5.8056969764273791</v>
      </c>
      <c r="CU31">
        <v>3.4992635047493663E-2</v>
      </c>
      <c r="CV31">
        <v>18.242489762288059</v>
      </c>
      <c r="CW31">
        <v>1.299550514670615</v>
      </c>
      <c r="CX31">
        <v>1.089175524134323E-2</v>
      </c>
      <c r="CY31">
        <v>184.87364636092599</v>
      </c>
      <c r="CZ31">
        <v>12.14788727862503</v>
      </c>
      <c r="DA31">
        <v>5.1209576023705322E-2</v>
      </c>
      <c r="DB31">
        <v>44.82949821075249</v>
      </c>
      <c r="DC31">
        <v>2.9208664471047321</v>
      </c>
      <c r="DD31">
        <v>1.0939335892429399E-2</v>
      </c>
      <c r="DE31">
        <v>12794.49786588795</v>
      </c>
      <c r="DF31">
        <v>649.98263391453304</v>
      </c>
      <c r="DG31">
        <v>0.1083793523216014</v>
      </c>
      <c r="DH31">
        <v>0.31850925580723422</v>
      </c>
      <c r="DI31">
        <v>7.4670628468058248E-2</v>
      </c>
      <c r="DJ31">
        <v>1.0006903587826171E-2</v>
      </c>
      <c r="DK31">
        <v>-0.29631497113808819</v>
      </c>
      <c r="DL31">
        <v>4.4593590149134217</v>
      </c>
      <c r="DM31">
        <v>10.472221422041679</v>
      </c>
      <c r="DN31">
        <v>147.20634257223759</v>
      </c>
      <c r="DO31">
        <v>9.119856308204632</v>
      </c>
      <c r="DP31">
        <v>0.59204912103951057</v>
      </c>
      <c r="DQ31">
        <v>30.878730212255459</v>
      </c>
      <c r="DR31">
        <v>2.093130018006232</v>
      </c>
      <c r="DS31">
        <v>0.41248599409262843</v>
      </c>
      <c r="DT31">
        <v>10.1619861233977</v>
      </c>
      <c r="DU31">
        <v>0.76324514672896537</v>
      </c>
      <c r="DV31">
        <v>0.32486251497116519</v>
      </c>
      <c r="DW31">
        <v>37.001905848297937</v>
      </c>
      <c r="DX31">
        <v>2.7802762476207201</v>
      </c>
      <c r="DY31">
        <v>0.25095431510369542</v>
      </c>
      <c r="DZ31">
        <v>69.056342922174565</v>
      </c>
      <c r="EA31">
        <v>5.2641080862290988</v>
      </c>
      <c r="EB31">
        <v>0.15141999643986309</v>
      </c>
      <c r="EC31">
        <v>48.175292843692517</v>
      </c>
      <c r="ED31">
        <v>3.3405521217478018</v>
      </c>
      <c r="EE31">
        <v>0.27598710239675478</v>
      </c>
      <c r="EH31">
        <v>307.16479754955168</v>
      </c>
      <c r="EI31">
        <v>5.4281079785904194E-3</v>
      </c>
      <c r="EJ31">
        <v>9.804933945076705</v>
      </c>
      <c r="EK31">
        <v>0.1490663156819729</v>
      </c>
      <c r="EL31">
        <v>0.67617389672513595</v>
      </c>
      <c r="EM31">
        <v>7.1520532681400377</v>
      </c>
      <c r="EN31">
        <v>4.0743359523510119</v>
      </c>
      <c r="EO31">
        <v>38.756047610972153</v>
      </c>
      <c r="EP31">
        <v>70.011002043452379</v>
      </c>
      <c r="EQ31">
        <v>136.6166050606333</v>
      </c>
      <c r="ER31">
        <v>259.22503953572772</v>
      </c>
      <c r="ES31">
        <v>495.70002874269193</v>
      </c>
      <c r="ET31">
        <v>738.56233855417247</v>
      </c>
      <c r="EU31">
        <v>1148.283517769727</v>
      </c>
      <c r="EV31">
        <v>1822.3373256403449</v>
      </c>
      <c r="EX31">
        <v>344.6915796272292</v>
      </c>
      <c r="EY31">
        <v>153.37642490206991</v>
      </c>
      <c r="EZ31">
        <v>0.24472127441926761</v>
      </c>
      <c r="FA31">
        <v>0.26630597547031509</v>
      </c>
      <c r="FB31">
        <v>4.7271496059903868E-6</v>
      </c>
      <c r="FC31">
        <v>1.4005834735979829E-4</v>
      </c>
      <c r="FD31">
        <v>29.628498997009139</v>
      </c>
      <c r="FE31">
        <v>2.4705512217199499</v>
      </c>
      <c r="FF31">
        <v>11.48942854642703</v>
      </c>
      <c r="FG31">
        <v>0.37353264936072561</v>
      </c>
      <c r="FH31">
        <v>4.2563850854514676E-3</v>
      </c>
      <c r="FJ31">
        <f t="shared" si="0"/>
        <v>69.056342922174565</v>
      </c>
      <c r="FK31">
        <f t="shared" si="1"/>
        <v>112.75041505449529</v>
      </c>
      <c r="FL31">
        <f t="shared" si="2"/>
        <v>0.2872479083924413</v>
      </c>
      <c r="FM31">
        <f t="shared" si="3"/>
        <v>0.11811098640413675</v>
      </c>
    </row>
    <row r="32" spans="1:169" x14ac:dyDescent="0.25">
      <c r="A32" t="s">
        <v>1272</v>
      </c>
      <c r="B32" t="s">
        <v>1218</v>
      </c>
      <c r="C32" s="7">
        <v>16.97736233018982</v>
      </c>
      <c r="D32" s="8">
        <v>7.1036891866672232E-3</v>
      </c>
      <c r="E32" s="9">
        <v>47.703580817212703</v>
      </c>
      <c r="F32" s="10">
        <v>0.60919475850404525</v>
      </c>
      <c r="G32">
        <v>82.9781504363594</v>
      </c>
      <c r="H32" s="11">
        <v>82.95285955662527</v>
      </c>
      <c r="I32" s="7">
        <v>1.926850567637149</v>
      </c>
      <c r="J32" s="7">
        <v>5.9817370662082647E-2</v>
      </c>
      <c r="K32" s="8">
        <v>0.18855537167919781</v>
      </c>
      <c r="L32" s="19">
        <v>1.718801855623059E-3</v>
      </c>
      <c r="M32">
        <v>0.1276359061180001</v>
      </c>
      <c r="N32" s="11">
        <v>1.3397651968214379</v>
      </c>
      <c r="O32" s="12">
        <v>13.495218712377291</v>
      </c>
      <c r="P32" s="10">
        <v>0.48754637254584549</v>
      </c>
      <c r="Q32" s="8">
        <v>0.51920191511566627</v>
      </c>
      <c r="R32" s="13">
        <v>1.6127424301948211E-2</v>
      </c>
      <c r="S32" s="14">
        <v>0.34997657985452862</v>
      </c>
      <c r="T32" t="e">
        <v>#N/A</v>
      </c>
      <c r="U32" s="11" t="e">
        <v>#N/A</v>
      </c>
      <c r="V32" s="9">
        <v>2727.1611851526641</v>
      </c>
      <c r="W32" s="9">
        <v>14.491259621446121</v>
      </c>
      <c r="X32" s="9">
        <v>15.10506690601156</v>
      </c>
      <c r="Y32" s="9">
        <v>2695.6347828743069</v>
      </c>
      <c r="Z32" s="9">
        <v>9.4140977151864309</v>
      </c>
      <c r="AA32" s="9">
        <v>68.419164669336936</v>
      </c>
      <c r="AB32" s="9">
        <v>2715.4482037408211</v>
      </c>
      <c r="AC32" s="9">
        <v>8.4364484075865906</v>
      </c>
      <c r="AD32" s="15">
        <v>32.717257153449587</v>
      </c>
      <c r="AE32" t="e">
        <v>#N/A</v>
      </c>
      <c r="AF32" t="e">
        <v>#N/A</v>
      </c>
      <c r="AG32" s="11" t="e">
        <v>#N/A</v>
      </c>
      <c r="AH32" s="16">
        <v>98.843984636845292</v>
      </c>
      <c r="AK32" t="s">
        <v>1273</v>
      </c>
      <c r="AL32" t="s">
        <v>1273</v>
      </c>
      <c r="AM32">
        <v>25.007000000000001</v>
      </c>
      <c r="AN32">
        <v>160.3026623315917</v>
      </c>
      <c r="AO32">
        <v>47.576318638680092</v>
      </c>
      <c r="AP32">
        <v>92.323795995390043</v>
      </c>
      <c r="AQ32" t="s">
        <v>154</v>
      </c>
      <c r="AR32">
        <v>897.88232530648622</v>
      </c>
      <c r="AS32">
        <v>1651.6530386013369</v>
      </c>
      <c r="AT32">
        <v>254.3879266823329</v>
      </c>
      <c r="AU32">
        <v>9.9590824762536503</v>
      </c>
      <c r="AV32">
        <v>2.0160775264112352</v>
      </c>
      <c r="AW32">
        <v>3.390511719953289</v>
      </c>
      <c r="AX32">
        <v>0.78616486434702526</v>
      </c>
      <c r="AY32">
        <v>1.4457357747920849</v>
      </c>
      <c r="AZ32" t="s">
        <v>154</v>
      </c>
      <c r="BA32">
        <v>17.969009208378399</v>
      </c>
      <c r="BB32">
        <v>45.906538610650891</v>
      </c>
      <c r="BC32">
        <v>0.3193190757152875</v>
      </c>
      <c r="BD32">
        <v>0.14862448734011199</v>
      </c>
      <c r="BE32">
        <v>0.17788204903682281</v>
      </c>
      <c r="BF32">
        <v>394.20965343208741</v>
      </c>
      <c r="BG32">
        <v>14.896185193087289</v>
      </c>
      <c r="BH32">
        <v>0.10107900228136291</v>
      </c>
      <c r="BI32">
        <v>526674.8818533906</v>
      </c>
      <c r="BJ32">
        <v>23431.717674255899</v>
      </c>
      <c r="BK32">
        <v>1.7280219131815651</v>
      </c>
      <c r="BL32">
        <v>0.92134095276743078</v>
      </c>
      <c r="BM32">
        <v>0.1877247223701704</v>
      </c>
      <c r="BN32">
        <v>7.7216465147741678E-2</v>
      </c>
      <c r="BO32" t="s">
        <v>154</v>
      </c>
      <c r="BP32">
        <v>1.3586921206755861E-4</v>
      </c>
      <c r="BQ32">
        <v>6.8104512179545428E-3</v>
      </c>
      <c r="BR32">
        <v>4.8640209700553294</v>
      </c>
      <c r="BS32">
        <v>0.43805270248527961</v>
      </c>
      <c r="BT32">
        <v>3.7335904237001602E-2</v>
      </c>
      <c r="BU32">
        <v>2.472801696315809E-2</v>
      </c>
      <c r="BV32">
        <v>1.009181436348695E-2</v>
      </c>
      <c r="BW32">
        <v>7.3425867156339834E-3</v>
      </c>
      <c r="BX32">
        <v>0.63228403128399924</v>
      </c>
      <c r="BY32">
        <v>0.19888677939273861</v>
      </c>
      <c r="BZ32">
        <v>6.5930477886302727E-2</v>
      </c>
      <c r="CA32">
        <v>1.041816734152597</v>
      </c>
      <c r="CB32">
        <v>0.26889111117242909</v>
      </c>
      <c r="CC32">
        <v>0.1061560201039155</v>
      </c>
      <c r="CD32">
        <v>0.30585117227422781</v>
      </c>
      <c r="CE32">
        <v>7.3489095057920353E-2</v>
      </c>
      <c r="CF32">
        <v>2.0351346654615111E-2</v>
      </c>
      <c r="CG32">
        <v>6.6603418222915174</v>
      </c>
      <c r="CH32">
        <v>0.74599518025765832</v>
      </c>
      <c r="CI32">
        <v>0.17366058656666369</v>
      </c>
      <c r="CJ32">
        <v>2.2580867014783359</v>
      </c>
      <c r="CK32">
        <v>0.19447892408079209</v>
      </c>
      <c r="CL32">
        <v>7.3952758384291228E-3</v>
      </c>
      <c r="CM32">
        <v>27.456785302974431</v>
      </c>
      <c r="CN32">
        <v>1.3512709797519971</v>
      </c>
      <c r="CO32">
        <v>0.10217750016522061</v>
      </c>
      <c r="CP32">
        <v>11.685454698570201</v>
      </c>
      <c r="CQ32">
        <v>0.68026788560127627</v>
      </c>
      <c r="CR32">
        <v>1.1284327760654409E-2</v>
      </c>
      <c r="CS32">
        <v>63.613793156303878</v>
      </c>
      <c r="CT32">
        <v>2.3838049379876809</v>
      </c>
      <c r="CU32">
        <v>3.4119393452352792E-2</v>
      </c>
      <c r="CV32">
        <v>15.05543373477566</v>
      </c>
      <c r="CW32">
        <v>0.64357588659290599</v>
      </c>
      <c r="CX32">
        <v>1.062125013492464E-2</v>
      </c>
      <c r="CY32">
        <v>150.94898880781361</v>
      </c>
      <c r="CZ32">
        <v>7.6007918881341556</v>
      </c>
      <c r="DA32">
        <v>4.9936752094594583E-2</v>
      </c>
      <c r="DB32">
        <v>36.577715742106733</v>
      </c>
      <c r="DC32">
        <v>1.853149861450692</v>
      </c>
      <c r="DD32">
        <v>1.0669130180312991E-2</v>
      </c>
      <c r="DE32">
        <v>11702.409670849491</v>
      </c>
      <c r="DF32">
        <v>501.98343599480938</v>
      </c>
      <c r="DG32">
        <v>0.44911859136942422</v>
      </c>
      <c r="DH32">
        <v>0.4279145899929031</v>
      </c>
      <c r="DI32">
        <v>7.9351976678312341E-2</v>
      </c>
      <c r="DJ32">
        <v>9.7632798549078977E-3</v>
      </c>
      <c r="DK32">
        <v>-0.61323870226930532</v>
      </c>
      <c r="DL32">
        <v>5.2814398235034501</v>
      </c>
      <c r="DM32">
        <v>9.6925644420005366</v>
      </c>
      <c r="DN32">
        <v>104.06251057633339</v>
      </c>
      <c r="DO32">
        <v>4.3873153021327278</v>
      </c>
      <c r="DP32">
        <v>0.64805435000832357</v>
      </c>
      <c r="DQ32">
        <v>21.540496385028721</v>
      </c>
      <c r="DR32">
        <v>0.93092896618854715</v>
      </c>
      <c r="DS32">
        <v>0.33978712682002848</v>
      </c>
      <c r="DT32">
        <v>6.0444349326516722</v>
      </c>
      <c r="DU32">
        <v>0.36544037198192858</v>
      </c>
      <c r="DV32">
        <v>0.30090793976828989</v>
      </c>
      <c r="DW32">
        <v>20.829586602250409</v>
      </c>
      <c r="DX32">
        <v>0.92722096639195783</v>
      </c>
      <c r="DY32">
        <v>0.22478697377000381</v>
      </c>
      <c r="DZ32">
        <v>47.703580817212703</v>
      </c>
      <c r="EA32">
        <v>2.3261965235701729</v>
      </c>
      <c r="EB32">
        <v>0.14301406084229731</v>
      </c>
      <c r="EC32">
        <v>32.92675586905348</v>
      </c>
      <c r="ED32">
        <v>1.433379280053932</v>
      </c>
      <c r="EE32">
        <v>0.27151667842057309</v>
      </c>
      <c r="EH32">
        <v>251.08895123062891</v>
      </c>
      <c r="EI32">
        <v>-1.356464076785565E-2</v>
      </c>
      <c r="EJ32">
        <v>7.9347813540869963</v>
      </c>
      <c r="EK32">
        <v>0.26646570003403119</v>
      </c>
      <c r="EL32">
        <v>1.3835536789584231</v>
      </c>
      <c r="EM32">
        <v>7.0393022577878179</v>
      </c>
      <c r="EN32">
        <v>5.4325252624196771</v>
      </c>
      <c r="EO32">
        <v>33.469054383374463</v>
      </c>
      <c r="EP32">
        <v>62.550878157294633</v>
      </c>
      <c r="EQ32">
        <v>111.6129483860749</v>
      </c>
      <c r="ER32">
        <v>214.01931682362999</v>
      </c>
      <c r="ES32">
        <v>397.58620722689921</v>
      </c>
      <c r="ET32">
        <v>609.53173015286063</v>
      </c>
      <c r="EU32">
        <v>937.57135905474286</v>
      </c>
      <c r="EV32">
        <v>1486.899013906778</v>
      </c>
      <c r="EX32" t="e">
        <v>#N/A</v>
      </c>
      <c r="EY32">
        <v>29.179144229223422</v>
      </c>
      <c r="EZ32">
        <v>0.35392824831119019</v>
      </c>
      <c r="FA32">
        <v>0.37259544538720851</v>
      </c>
      <c r="FB32">
        <v>-1.44678489128886E-5</v>
      </c>
      <c r="FC32">
        <v>-4.0528903543190028E-4</v>
      </c>
      <c r="FD32">
        <v>28.013081825236021</v>
      </c>
      <c r="FE32">
        <v>2.1530954408044631</v>
      </c>
      <c r="FF32">
        <v>9.807437326214913</v>
      </c>
      <c r="FG32">
        <v>0.31602451393661413</v>
      </c>
      <c r="FH32">
        <v>6.1036576663688067E-3</v>
      </c>
      <c r="FJ32">
        <f t="shared" si="0"/>
        <v>47.703580817212703</v>
      </c>
      <c r="FK32">
        <f t="shared" si="1"/>
        <v>77.887103618967913</v>
      </c>
      <c r="FL32">
        <f t="shared" si="2"/>
        <v>0.2993160715789292</v>
      </c>
      <c r="FM32">
        <f t="shared" si="3"/>
        <v>0.18956788641419386</v>
      </c>
    </row>
    <row r="33" spans="1:169" x14ac:dyDescent="0.25">
      <c r="A33" t="s">
        <v>1274</v>
      </c>
      <c r="B33" t="s">
        <v>1218</v>
      </c>
      <c r="C33" s="7">
        <v>170.78114845708669</v>
      </c>
      <c r="D33" s="8">
        <v>7.0660927353979157E-3</v>
      </c>
      <c r="E33" s="9">
        <v>50.454169525824391</v>
      </c>
      <c r="F33" s="10">
        <v>1.022158339709202</v>
      </c>
      <c r="G33">
        <v>8.2535922666775487</v>
      </c>
      <c r="H33" s="11">
        <v>1835.840879371503</v>
      </c>
      <c r="I33" s="7">
        <v>1.9706040570518231</v>
      </c>
      <c r="J33" s="7">
        <v>6.1568721103346713E-2</v>
      </c>
      <c r="K33" s="8">
        <v>0.18811054667137031</v>
      </c>
      <c r="L33" s="19">
        <v>1.4110714422941139E-3</v>
      </c>
      <c r="M33">
        <v>0.20411175491772751</v>
      </c>
      <c r="N33" s="11">
        <v>0.69181580561570077</v>
      </c>
      <c r="O33" s="12">
        <v>13.161721947393559</v>
      </c>
      <c r="P33" s="10">
        <v>0.46934854717580882</v>
      </c>
      <c r="Q33" s="8">
        <v>0.50765064765452428</v>
      </c>
      <c r="R33" s="13">
        <v>1.576277767947069E-2</v>
      </c>
      <c r="S33" s="14">
        <v>0.31568256222971602</v>
      </c>
      <c r="T33" t="e">
        <v>#N/A</v>
      </c>
      <c r="U33" s="11" t="e">
        <v>#N/A</v>
      </c>
      <c r="V33" s="9">
        <v>2723.8670458562042</v>
      </c>
      <c r="W33" s="9">
        <v>11.57912426471235</v>
      </c>
      <c r="X33" s="9">
        <v>12.32644252249138</v>
      </c>
      <c r="Y33" s="9">
        <v>2646.4543583612258</v>
      </c>
      <c r="Z33" s="9">
        <v>8.6912065506337548</v>
      </c>
      <c r="AA33" s="9">
        <v>67.462784695925805</v>
      </c>
      <c r="AB33" s="9">
        <v>2690.781407901753</v>
      </c>
      <c r="AC33" s="9">
        <v>6.7953000454792667</v>
      </c>
      <c r="AD33" s="15">
        <v>33.610840960345499</v>
      </c>
      <c r="AE33" t="e">
        <v>#N/A</v>
      </c>
      <c r="AF33" t="e">
        <v>#N/A</v>
      </c>
      <c r="AG33" s="11" t="e">
        <v>#N/A</v>
      </c>
      <c r="AH33" s="16">
        <v>97.157985827070917</v>
      </c>
      <c r="AK33" t="s">
        <v>1275</v>
      </c>
      <c r="AL33" t="s">
        <v>1275</v>
      </c>
      <c r="AM33">
        <v>25.093</v>
      </c>
      <c r="AN33">
        <v>170.57621023925819</v>
      </c>
      <c r="AO33">
        <v>43.343535280716623</v>
      </c>
      <c r="AP33">
        <v>98.573288104306172</v>
      </c>
      <c r="AQ33" t="s">
        <v>154</v>
      </c>
      <c r="AR33">
        <v>801.64328393828532</v>
      </c>
      <c r="AS33">
        <v>1782.14295099784</v>
      </c>
      <c r="AT33">
        <v>277.2267043901125</v>
      </c>
      <c r="AU33">
        <v>12.30202144658417</v>
      </c>
      <c r="AV33">
        <v>2.136033527724106</v>
      </c>
      <c r="AW33">
        <v>6.9300219517105317</v>
      </c>
      <c r="AX33">
        <v>1.131013429367254</v>
      </c>
      <c r="AY33">
        <v>1.510789874660176</v>
      </c>
      <c r="AZ33" t="s">
        <v>154</v>
      </c>
      <c r="BA33">
        <v>19.835937206004111</v>
      </c>
      <c r="BB33">
        <v>47.802604797302067</v>
      </c>
      <c r="BC33">
        <v>0.38666829687999399</v>
      </c>
      <c r="BD33">
        <v>0.1638030937928813</v>
      </c>
      <c r="BE33">
        <v>0.1645716622379737</v>
      </c>
      <c r="BF33">
        <v>966.37978443654424</v>
      </c>
      <c r="BG33">
        <v>41.589129964879518</v>
      </c>
      <c r="BH33">
        <v>5.6253812244271478E-2</v>
      </c>
      <c r="BI33">
        <v>537381.32661174005</v>
      </c>
      <c r="BJ33">
        <v>24822.977434925531</v>
      </c>
      <c r="BK33">
        <v>1.8116764334484989</v>
      </c>
      <c r="BL33">
        <v>0.97392140688771567</v>
      </c>
      <c r="BM33">
        <v>0.16897981915811</v>
      </c>
      <c r="BN33">
        <v>0.1256527747836311</v>
      </c>
      <c r="BO33" t="s">
        <v>154</v>
      </c>
      <c r="BP33">
        <v>2.534152827456821E-3</v>
      </c>
      <c r="BQ33">
        <v>7.6561789064919367E-3</v>
      </c>
      <c r="BR33">
        <v>8.476193081771294</v>
      </c>
      <c r="BS33">
        <v>0.60178163907493376</v>
      </c>
      <c r="BT33">
        <v>5.8113772525167168E-2</v>
      </c>
      <c r="BU33">
        <v>7.9367669919408398E-2</v>
      </c>
      <c r="BV33">
        <v>1.9145860238676829E-2</v>
      </c>
      <c r="BW33">
        <v>3.4181270332960881E-3</v>
      </c>
      <c r="BX33">
        <v>1.6622309824741699</v>
      </c>
      <c r="BY33">
        <v>0.26403812787850539</v>
      </c>
      <c r="BZ33">
        <v>3.0677869915727869E-2</v>
      </c>
      <c r="CA33">
        <v>4.0197373726939336</v>
      </c>
      <c r="CB33">
        <v>0.56678756764425775</v>
      </c>
      <c r="CC33">
        <v>0.1025583140559866</v>
      </c>
      <c r="CD33">
        <v>0.75181862654770937</v>
      </c>
      <c r="CE33">
        <v>0.100841127016185</v>
      </c>
      <c r="CF33">
        <v>9.4740336102082448E-3</v>
      </c>
      <c r="CG33">
        <v>25.376814713599359</v>
      </c>
      <c r="CH33">
        <v>2.0300370287113561</v>
      </c>
      <c r="CI33">
        <v>0.1930884551344085</v>
      </c>
      <c r="CJ33">
        <v>7.6539344935794311</v>
      </c>
      <c r="CK33">
        <v>0.46523122432356012</v>
      </c>
      <c r="CL33">
        <v>7.6724214344822779E-3</v>
      </c>
      <c r="CM33">
        <v>88.41648039081862</v>
      </c>
      <c r="CN33">
        <v>4.5961020406787414</v>
      </c>
      <c r="CO33">
        <v>4.7577448898759443E-2</v>
      </c>
      <c r="CP33">
        <v>31.91133222178232</v>
      </c>
      <c r="CQ33">
        <v>1.6527759959339521</v>
      </c>
      <c r="CR33">
        <v>1.170625901688855E-2</v>
      </c>
      <c r="CS33">
        <v>148.30333374719581</v>
      </c>
      <c r="CT33">
        <v>7.1080477683649557</v>
      </c>
      <c r="CU33">
        <v>3.5376065527807733E-2</v>
      </c>
      <c r="CV33">
        <v>28.332670748895481</v>
      </c>
      <c r="CW33">
        <v>1.371378016374887</v>
      </c>
      <c r="CX33">
        <v>1.1013707017569291E-2</v>
      </c>
      <c r="CY33">
        <v>261.41351061115432</v>
      </c>
      <c r="CZ33">
        <v>13.176064951641919</v>
      </c>
      <c r="DA33">
        <v>0.12182885011643529</v>
      </c>
      <c r="DB33">
        <v>51.811392033870881</v>
      </c>
      <c r="DC33">
        <v>2.4536855538731879</v>
      </c>
      <c r="DD33">
        <v>2.6033630467215879E-2</v>
      </c>
      <c r="DE33">
        <v>11095.793000653901</v>
      </c>
      <c r="DF33">
        <v>518.69566989542818</v>
      </c>
      <c r="DG33">
        <v>0.25779635671652062</v>
      </c>
      <c r="DH33">
        <v>0.49489729528873849</v>
      </c>
      <c r="DI33">
        <v>8.4338791448860986E-2</v>
      </c>
      <c r="DJ33">
        <v>1.012959840151347E-2</v>
      </c>
      <c r="DK33">
        <v>-4.6035103095340446</v>
      </c>
      <c r="DL33">
        <v>5.1355431389627073</v>
      </c>
      <c r="DM33">
        <v>11.658503747956409</v>
      </c>
      <c r="DN33">
        <v>107.1600754767729</v>
      </c>
      <c r="DO33">
        <v>5.2926122976503187</v>
      </c>
      <c r="DP33">
        <v>0.61684353118097091</v>
      </c>
      <c r="DQ33">
        <v>22.115470338736131</v>
      </c>
      <c r="DR33">
        <v>1.112555003592183</v>
      </c>
      <c r="DS33">
        <v>0.36308160440818271</v>
      </c>
      <c r="DT33">
        <v>9.9365057287245904</v>
      </c>
      <c r="DU33">
        <v>0.49181789984301089</v>
      </c>
      <c r="DV33">
        <v>0.31163965107325942</v>
      </c>
      <c r="DW33">
        <v>37.106275571308572</v>
      </c>
      <c r="DX33">
        <v>1.4852436746084481</v>
      </c>
      <c r="DY33">
        <v>0.25379940227981013</v>
      </c>
      <c r="DZ33">
        <v>50.454169525824391</v>
      </c>
      <c r="EA33">
        <v>2.8560005764414451</v>
      </c>
      <c r="EB33">
        <v>0.1387533537620424</v>
      </c>
      <c r="EC33">
        <v>35.773472712403439</v>
      </c>
      <c r="ED33">
        <v>1.7737956088880149</v>
      </c>
      <c r="EE33">
        <v>0.27765179192059702</v>
      </c>
      <c r="EH33">
        <v>615.52852511881792</v>
      </c>
      <c r="EI33">
        <v>-3.801323217990048E-3</v>
      </c>
      <c r="EJ33">
        <v>13.827394913166881</v>
      </c>
      <c r="EK33">
        <v>0.85525506378672844</v>
      </c>
      <c r="EL33">
        <v>3.63726692007477</v>
      </c>
      <c r="EM33">
        <v>27.160387653337391</v>
      </c>
      <c r="EN33">
        <v>13.35379443246376</v>
      </c>
      <c r="EO33">
        <v>127.5216819778862</v>
      </c>
      <c r="EP33">
        <v>212.02034608253271</v>
      </c>
      <c r="EQ33">
        <v>359.41658695454731</v>
      </c>
      <c r="ER33">
        <v>584.4566340985773</v>
      </c>
      <c r="ES33">
        <v>926.89583591997393</v>
      </c>
      <c r="ET33">
        <v>1147.0716902386839</v>
      </c>
      <c r="EU33">
        <v>1623.686401311518</v>
      </c>
      <c r="EV33">
        <v>2106.1541477183291</v>
      </c>
      <c r="EX33" t="e">
        <v>#N/A</v>
      </c>
      <c r="EY33">
        <v>28.387424039229249</v>
      </c>
      <c r="EZ33">
        <v>0.2269053250887991</v>
      </c>
      <c r="FA33">
        <v>0.24784958569019691</v>
      </c>
      <c r="FB33">
        <v>-2.341168353026524E-6</v>
      </c>
      <c r="FC33">
        <v>-2.9809230548333292E-5</v>
      </c>
      <c r="FD33">
        <v>12.73263006045579</v>
      </c>
      <c r="FE33">
        <v>1.967926307456378</v>
      </c>
      <c r="FF33">
        <v>5.9524563726999054</v>
      </c>
      <c r="FG33">
        <v>0.1930052100515709</v>
      </c>
      <c r="FH33">
        <v>3.725597061187851E-3</v>
      </c>
      <c r="FJ33">
        <f t="shared" si="0"/>
        <v>50.454169525824391</v>
      </c>
      <c r="FK33">
        <f t="shared" si="1"/>
        <v>82.378074403356081</v>
      </c>
      <c r="FL33">
        <f t="shared" si="2"/>
        <v>0.35475434053814131</v>
      </c>
      <c r="FM33">
        <f t="shared" si="3"/>
        <v>0.48461101616589253</v>
      </c>
    </row>
    <row r="34" spans="1:169" x14ac:dyDescent="0.25">
      <c r="A34" t="s">
        <v>1276</v>
      </c>
      <c r="B34" t="s">
        <v>1218</v>
      </c>
      <c r="C34" s="7">
        <v>-54.086975673252631</v>
      </c>
      <c r="D34" s="8">
        <v>6.2449197717784942E-3</v>
      </c>
      <c r="E34" s="9">
        <v>42.059168071301201</v>
      </c>
      <c r="F34" s="10">
        <v>1.080368603592109</v>
      </c>
      <c r="G34">
        <v>-26.025021037298341</v>
      </c>
      <c r="H34" s="11">
        <v>484.19332341206882</v>
      </c>
      <c r="I34" s="7">
        <v>1.924655488535689</v>
      </c>
      <c r="J34" s="7">
        <v>6.076961916170788E-2</v>
      </c>
      <c r="K34" s="8">
        <v>0.18908917503148531</v>
      </c>
      <c r="L34" s="19">
        <v>1.5995101928271531E-3</v>
      </c>
      <c r="M34">
        <v>0.22856720268160149</v>
      </c>
      <c r="N34" s="11">
        <v>1.248867963245299</v>
      </c>
      <c r="O34" s="12">
        <v>13.53060526958922</v>
      </c>
      <c r="P34" s="10">
        <v>0.48579754585159712</v>
      </c>
      <c r="Q34" s="8">
        <v>0.52012592861264206</v>
      </c>
      <c r="R34" s="13">
        <v>1.634778338587373E-2</v>
      </c>
      <c r="S34" s="14">
        <v>0.54852873140711422</v>
      </c>
      <c r="T34" t="e">
        <v>#N/A</v>
      </c>
      <c r="U34" s="11" t="e">
        <v>#N/A</v>
      </c>
      <c r="V34" s="9">
        <v>2732.0727145799679</v>
      </c>
      <c r="W34" s="9">
        <v>13.237987105321711</v>
      </c>
      <c r="X34" s="9">
        <v>13.89596583359052</v>
      </c>
      <c r="Y34" s="9">
        <v>2699.31473520594</v>
      </c>
      <c r="Z34" s="9">
        <v>14.80969951993219</v>
      </c>
      <c r="AA34" s="9">
        <v>69.357128535911968</v>
      </c>
      <c r="AB34" s="9">
        <v>2716.6684044377298</v>
      </c>
      <c r="AC34" s="9">
        <v>8.1185832389327448</v>
      </c>
      <c r="AD34" s="15">
        <v>34.25495579121511</v>
      </c>
      <c r="AE34" t="e">
        <v>#N/A</v>
      </c>
      <c r="AF34" t="e">
        <v>#N/A</v>
      </c>
      <c r="AG34" s="11" t="e">
        <v>#N/A</v>
      </c>
      <c r="AH34" s="16">
        <v>98.800984351579956</v>
      </c>
      <c r="AK34" t="s">
        <v>1277</v>
      </c>
      <c r="AL34" t="s">
        <v>1277</v>
      </c>
      <c r="AM34">
        <v>25.023</v>
      </c>
      <c r="AN34">
        <v>168.70436127543931</v>
      </c>
      <c r="AO34">
        <v>49.187255101692017</v>
      </c>
      <c r="AP34">
        <v>91.116806030626663</v>
      </c>
      <c r="AQ34" t="s">
        <v>154</v>
      </c>
      <c r="AR34">
        <v>747.66485762507034</v>
      </c>
      <c r="AS34">
        <v>1621.1913721327221</v>
      </c>
      <c r="AT34">
        <v>289.04018829322882</v>
      </c>
      <c r="AU34">
        <v>11.84903832544687</v>
      </c>
      <c r="AV34">
        <v>2.006919884694109</v>
      </c>
      <c r="AW34">
        <v>8.351907390457372</v>
      </c>
      <c r="AX34">
        <v>0.84775600084713609</v>
      </c>
      <c r="AY34">
        <v>1.421664426753894</v>
      </c>
      <c r="AZ34" t="s">
        <v>154</v>
      </c>
      <c r="BA34">
        <v>24.34019570312503</v>
      </c>
      <c r="BB34">
        <v>47.19758933182375</v>
      </c>
      <c r="BC34">
        <v>0.2942327683158823</v>
      </c>
      <c r="BD34">
        <v>0.1445916890523041</v>
      </c>
      <c r="BE34">
        <v>0.12922053394115399</v>
      </c>
      <c r="BF34">
        <v>981.87551640825279</v>
      </c>
      <c r="BG34">
        <v>36.668857329133459</v>
      </c>
      <c r="BH34">
        <v>5.8002693898902218E-2</v>
      </c>
      <c r="BI34">
        <v>512703.89990802121</v>
      </c>
      <c r="BJ34">
        <v>23389.433613846209</v>
      </c>
      <c r="BK34">
        <v>5.672301087608691</v>
      </c>
      <c r="BL34">
        <v>0.84683505799518777</v>
      </c>
      <c r="BM34">
        <v>0.1804385911766096</v>
      </c>
      <c r="BN34">
        <v>5.6142347159196672E-2</v>
      </c>
      <c r="BO34">
        <v>9.3463035633687599E-3</v>
      </c>
      <c r="BP34">
        <v>5.398988358083074E-3</v>
      </c>
      <c r="BQ34">
        <v>5.2868210590192501E-3</v>
      </c>
      <c r="BR34">
        <v>6.6259352924274113</v>
      </c>
      <c r="BS34">
        <v>0.51287505635092245</v>
      </c>
      <c r="BT34">
        <v>5.7772663265131141E-2</v>
      </c>
      <c r="BU34">
        <v>0.16435750022803219</v>
      </c>
      <c r="BV34">
        <v>3.9871649253786987E-2</v>
      </c>
      <c r="BW34">
        <v>7.2921745276388226E-3</v>
      </c>
      <c r="BX34">
        <v>3.3064512445374481</v>
      </c>
      <c r="BY34">
        <v>0.44783714954536918</v>
      </c>
      <c r="BZ34">
        <v>6.5418922027136062E-2</v>
      </c>
      <c r="CA34">
        <v>5.6245140956842272</v>
      </c>
      <c r="CB34">
        <v>0.65668012994588398</v>
      </c>
      <c r="CC34">
        <v>0.1169743349767085</v>
      </c>
      <c r="CD34">
        <v>1.0420058584633749</v>
      </c>
      <c r="CE34">
        <v>0.12456737051979321</v>
      </c>
      <c r="CF34">
        <v>2.021203654432193E-2</v>
      </c>
      <c r="CG34">
        <v>27.743749878933169</v>
      </c>
      <c r="CH34">
        <v>1.6362647359052349</v>
      </c>
      <c r="CI34">
        <v>0.1111550742194362</v>
      </c>
      <c r="CJ34">
        <v>8.6398368585048964</v>
      </c>
      <c r="CK34">
        <v>0.49526477645759082</v>
      </c>
      <c r="CL34">
        <v>1.637046981025184E-2</v>
      </c>
      <c r="CM34">
        <v>93.651485301415065</v>
      </c>
      <c r="CN34">
        <v>5.0278523907756449</v>
      </c>
      <c r="CO34">
        <v>4.4918236029946587E-2</v>
      </c>
      <c r="CP34">
        <v>33.210612331730999</v>
      </c>
      <c r="CQ34">
        <v>1.3775897974902649</v>
      </c>
      <c r="CR34">
        <v>3.0743498146781491E-2</v>
      </c>
      <c r="CS34">
        <v>152.7639184221554</v>
      </c>
      <c r="CT34">
        <v>8.49539245302444</v>
      </c>
      <c r="CU34">
        <v>3.3376808982898347E-2</v>
      </c>
      <c r="CV34">
        <v>28.58446168924295</v>
      </c>
      <c r="CW34">
        <v>1.4935595157688819</v>
      </c>
      <c r="CX34">
        <v>1.0392224263251169E-2</v>
      </c>
      <c r="CY34">
        <v>249.72643728639409</v>
      </c>
      <c r="CZ34">
        <v>13.18027374933947</v>
      </c>
      <c r="DA34">
        <v>0.1104319174901829</v>
      </c>
      <c r="DB34">
        <v>52.375650566397447</v>
      </c>
      <c r="DC34">
        <v>2.9903181144030029</v>
      </c>
      <c r="DD34">
        <v>1.044255732475728E-2</v>
      </c>
      <c r="DE34">
        <v>9273.7623045477867</v>
      </c>
      <c r="DF34">
        <v>448.61763461824393</v>
      </c>
      <c r="DG34">
        <v>0.1033789189573497</v>
      </c>
      <c r="DH34">
        <v>0.37633854625253033</v>
      </c>
      <c r="DI34">
        <v>7.3215624865109921E-2</v>
      </c>
      <c r="DJ34">
        <v>9.5630300361331331E-3</v>
      </c>
      <c r="DK34">
        <v>2.7121320695627769</v>
      </c>
      <c r="DL34">
        <v>3.9106919304532868</v>
      </c>
      <c r="DM34">
        <v>10.22257367018657</v>
      </c>
      <c r="DN34">
        <v>91.824662919192306</v>
      </c>
      <c r="DO34">
        <v>4.4612366351252861</v>
      </c>
      <c r="DP34">
        <v>0.66483844969557726</v>
      </c>
      <c r="DQ34">
        <v>19.25008771614548</v>
      </c>
      <c r="DR34">
        <v>1.0115423555262979</v>
      </c>
      <c r="DS34">
        <v>0.31298763171162808</v>
      </c>
      <c r="DT34">
        <v>9.4359673370824559</v>
      </c>
      <c r="DU34">
        <v>0.4407041017682678</v>
      </c>
      <c r="DV34">
        <v>0.32541699401086299</v>
      </c>
      <c r="DW34">
        <v>33.625191024427217</v>
      </c>
      <c r="DX34">
        <v>1.5542110437112471</v>
      </c>
      <c r="DY34">
        <v>0.26620958392304139</v>
      </c>
      <c r="DZ34">
        <v>42.059168071301201</v>
      </c>
      <c r="EA34">
        <v>2.1852127524509348</v>
      </c>
      <c r="EB34">
        <v>0.13430331355124331</v>
      </c>
      <c r="EC34">
        <v>31.256629822746099</v>
      </c>
      <c r="ED34">
        <v>1.4767608839856261</v>
      </c>
      <c r="EE34">
        <v>0.27290594902686838</v>
      </c>
      <c r="EH34">
        <v>625.39841809442851</v>
      </c>
      <c r="EI34">
        <v>3.9435880014214178E-2</v>
      </c>
      <c r="EJ34">
        <v>10.809029840827749</v>
      </c>
      <c r="EK34">
        <v>1.7710937524572441</v>
      </c>
      <c r="EL34">
        <v>7.2351230733861014</v>
      </c>
      <c r="EM34">
        <v>38.003473619488027</v>
      </c>
      <c r="EN34">
        <v>18.508096953168302</v>
      </c>
      <c r="EO34">
        <v>139.41582853735261</v>
      </c>
      <c r="EP34">
        <v>239.33066090041271</v>
      </c>
      <c r="EQ34">
        <v>380.69709472119939</v>
      </c>
      <c r="ER34">
        <v>608.25297310862629</v>
      </c>
      <c r="ES34">
        <v>954.77449013847126</v>
      </c>
      <c r="ET34">
        <v>1157.2656554349369</v>
      </c>
      <c r="EU34">
        <v>1551.095883766423</v>
      </c>
      <c r="EV34">
        <v>2129.091486438921</v>
      </c>
      <c r="EX34">
        <v>40.899704663765313</v>
      </c>
      <c r="EY34">
        <v>7.8472621967061906</v>
      </c>
      <c r="EZ34">
        <v>0.25426938742624139</v>
      </c>
      <c r="FA34">
        <v>0.26372226055640369</v>
      </c>
      <c r="FB34">
        <v>2.5424527540138041E-5</v>
      </c>
      <c r="FC34">
        <v>2.8286515547012238E-4</v>
      </c>
      <c r="FD34">
        <v>11.125679917692061</v>
      </c>
      <c r="FE34">
        <v>2.250194848302745</v>
      </c>
      <c r="FF34">
        <v>6.3476575328722884</v>
      </c>
      <c r="FG34">
        <v>0.16842096707232659</v>
      </c>
      <c r="FH34">
        <v>3.3910508923170632E-3</v>
      </c>
      <c r="FJ34">
        <f t="shared" si="0"/>
        <v>42.059168071301201</v>
      </c>
      <c r="FK34">
        <f t="shared" si="1"/>
        <v>68.671297323554484</v>
      </c>
      <c r="FL34">
        <f t="shared" si="2"/>
        <v>0.27667296818085307</v>
      </c>
      <c r="FM34">
        <f t="shared" si="3"/>
        <v>5.2982983649108473E-2</v>
      </c>
    </row>
    <row r="35" spans="1:169" x14ac:dyDescent="0.25">
      <c r="A35" t="s">
        <v>1278</v>
      </c>
      <c r="B35" t="s">
        <v>1218</v>
      </c>
      <c r="C35" s="7">
        <v>5.2507225624415517</v>
      </c>
      <c r="D35" s="8">
        <v>6.9381756217956709E-3</v>
      </c>
      <c r="E35" s="9">
        <v>48.328904839483627</v>
      </c>
      <c r="F35" s="10">
        <v>0.34046200049671321</v>
      </c>
      <c r="G35">
        <v>269.17951356083518</v>
      </c>
      <c r="H35" s="11">
        <v>88.850640105868507</v>
      </c>
      <c r="I35" s="7">
        <v>1.9473614414489719</v>
      </c>
      <c r="J35" s="7">
        <v>6.0596833360822368E-2</v>
      </c>
      <c r="K35" s="8">
        <v>0.18640610063853341</v>
      </c>
      <c r="L35" s="19">
        <v>1.713425406721449E-3</v>
      </c>
      <c r="M35">
        <v>7.1980603081151395E-2</v>
      </c>
      <c r="N35" s="11">
        <v>1.6170540609291559</v>
      </c>
      <c r="O35" s="12">
        <v>13.19528545476728</v>
      </c>
      <c r="P35" s="10">
        <v>0.47534361691903132</v>
      </c>
      <c r="Q35" s="8">
        <v>0.51365540335224291</v>
      </c>
      <c r="R35" s="13">
        <v>1.5939623168785621E-2</v>
      </c>
      <c r="S35" s="14">
        <v>0.22014630485615899</v>
      </c>
      <c r="T35" t="e">
        <v>#N/A</v>
      </c>
      <c r="U35" s="11" t="e">
        <v>#N/A</v>
      </c>
      <c r="V35" s="9">
        <v>2708.2329094004699</v>
      </c>
      <c r="W35" s="9">
        <v>14.635073972245189</v>
      </c>
      <c r="X35" s="9">
        <v>15.244074932184001</v>
      </c>
      <c r="Y35" s="9">
        <v>2672.115100631795</v>
      </c>
      <c r="Z35" s="9">
        <v>7.4847176802786821</v>
      </c>
      <c r="AA35" s="9">
        <v>67.910027231526399</v>
      </c>
      <c r="AB35" s="9">
        <v>2692.909727674049</v>
      </c>
      <c r="AC35" s="9">
        <v>8.4283245315397863</v>
      </c>
      <c r="AD35" s="15">
        <v>34.194746317789217</v>
      </c>
      <c r="AE35" t="e">
        <v>#N/A</v>
      </c>
      <c r="AF35" t="e">
        <v>#N/A</v>
      </c>
      <c r="AG35" s="11" t="e">
        <v>#N/A</v>
      </c>
      <c r="AH35" s="16">
        <v>98.666369918063268</v>
      </c>
      <c r="AK35" t="s">
        <v>1279</v>
      </c>
      <c r="AL35" t="s">
        <v>1279</v>
      </c>
      <c r="AM35">
        <v>25.007000000000001</v>
      </c>
      <c r="AN35" t="s">
        <v>154</v>
      </c>
      <c r="AO35">
        <v>49.176037755757392</v>
      </c>
      <c r="AP35">
        <v>97.222215805614397</v>
      </c>
      <c r="AQ35" t="s">
        <v>154</v>
      </c>
      <c r="AR35">
        <v>867.04686949991469</v>
      </c>
      <c r="AS35">
        <v>1809.0334185464801</v>
      </c>
      <c r="AT35">
        <v>240.78414155218641</v>
      </c>
      <c r="AU35">
        <v>10.34777296478714</v>
      </c>
      <c r="AV35">
        <v>2.076215447096327</v>
      </c>
      <c r="AW35">
        <v>2.0763281139843541</v>
      </c>
      <c r="AX35">
        <v>0.82608809475810774</v>
      </c>
      <c r="AY35">
        <v>1.491828512961048</v>
      </c>
      <c r="AZ35" t="s">
        <v>154</v>
      </c>
      <c r="BA35">
        <v>21.609768434119669</v>
      </c>
      <c r="BB35">
        <v>48.28169163639798</v>
      </c>
      <c r="BC35">
        <v>0.31222706039440401</v>
      </c>
      <c r="BD35">
        <v>0.13573769673069319</v>
      </c>
      <c r="BE35">
        <v>0.1712502619867893</v>
      </c>
      <c r="BF35">
        <v>117.0545603088473</v>
      </c>
      <c r="BG35">
        <v>5.8702858933901787</v>
      </c>
      <c r="BH35">
        <v>1.909845384061714E-2</v>
      </c>
      <c r="BI35">
        <v>545110.05560756475</v>
      </c>
      <c r="BJ35">
        <v>22321.254578343422</v>
      </c>
      <c r="BK35">
        <v>1.753334856441527</v>
      </c>
      <c r="BL35">
        <v>0.63911284401357638</v>
      </c>
      <c r="BM35">
        <v>0.14903473051942659</v>
      </c>
      <c r="BN35">
        <v>8.0762906108969551E-2</v>
      </c>
      <c r="BO35" t="s">
        <v>154</v>
      </c>
      <c r="BP35">
        <v>2.3093812732065048E-3</v>
      </c>
      <c r="BQ35">
        <v>5.8050092500551067E-3</v>
      </c>
      <c r="BR35">
        <v>2.5563198531126061</v>
      </c>
      <c r="BS35">
        <v>0.28355133370303959</v>
      </c>
      <c r="BT35">
        <v>6.0584481885074912E-2</v>
      </c>
      <c r="BU35" t="s">
        <v>154</v>
      </c>
      <c r="BV35">
        <v>1.2036842082284341E-4</v>
      </c>
      <c r="BW35">
        <v>3.3822436168543689E-3</v>
      </c>
      <c r="BX35" t="s">
        <v>154</v>
      </c>
      <c r="BY35">
        <v>2.5127428512128168E-4</v>
      </c>
      <c r="BZ35">
        <v>3.0315552889926978E-2</v>
      </c>
      <c r="CA35">
        <v>0.18283617668958679</v>
      </c>
      <c r="CB35">
        <v>9.9319939356460787E-2</v>
      </c>
      <c r="CC35">
        <v>0.11084307941425969</v>
      </c>
      <c r="CD35">
        <v>6.5842234877229372E-2</v>
      </c>
      <c r="CE35">
        <v>3.2909117675991202E-2</v>
      </c>
      <c r="CF35">
        <v>9.3752117510211216E-3</v>
      </c>
      <c r="CG35">
        <v>1.4914256796026339</v>
      </c>
      <c r="CH35">
        <v>0.29667148019477158</v>
      </c>
      <c r="CI35">
        <v>0.1165027492757004</v>
      </c>
      <c r="CJ35">
        <v>0.51359913170353522</v>
      </c>
      <c r="CK35">
        <v>9.9879264790263433E-2</v>
      </c>
      <c r="CL35">
        <v>2.113058733094832E-2</v>
      </c>
      <c r="CM35">
        <v>7.2709607215221919</v>
      </c>
      <c r="CN35">
        <v>0.71789148717227547</v>
      </c>
      <c r="CO35">
        <v>0.106474136291255</v>
      </c>
      <c r="CP35">
        <v>3.3744935802757769</v>
      </c>
      <c r="CQ35">
        <v>0.293885794721504</v>
      </c>
      <c r="CR35">
        <v>1.1585377494757781E-2</v>
      </c>
      <c r="CS35">
        <v>18.848948240904861</v>
      </c>
      <c r="CT35">
        <v>1.502094160110488</v>
      </c>
      <c r="CU35">
        <v>3.496073215535711E-2</v>
      </c>
      <c r="CV35">
        <v>4.8097212447948099</v>
      </c>
      <c r="CW35">
        <v>0.386969925315642</v>
      </c>
      <c r="CX35">
        <v>1.0886851859341771E-2</v>
      </c>
      <c r="CY35">
        <v>52.610853645784907</v>
      </c>
      <c r="CZ35">
        <v>3.1816045444240069</v>
      </c>
      <c r="DA35">
        <v>5.1186650797113722E-2</v>
      </c>
      <c r="DB35">
        <v>14.958918765915019</v>
      </c>
      <c r="DC35">
        <v>0.79644801550248112</v>
      </c>
      <c r="DD35">
        <v>1.0943736580149179E-2</v>
      </c>
      <c r="DE35">
        <v>14422.63519842915</v>
      </c>
      <c r="DF35">
        <v>604.98195206286789</v>
      </c>
      <c r="DG35">
        <v>0.1082772786648574</v>
      </c>
      <c r="DH35">
        <v>0.25909421118635118</v>
      </c>
      <c r="DI35">
        <v>5.5644635685834207E-2</v>
      </c>
      <c r="DJ35">
        <v>1.002890956481889E-2</v>
      </c>
      <c r="DK35">
        <v>0.15500232914206361</v>
      </c>
      <c r="DL35">
        <v>5.9836238816463698</v>
      </c>
      <c r="DM35">
        <v>12.01738313854726</v>
      </c>
      <c r="DN35">
        <v>105.276972483169</v>
      </c>
      <c r="DO35">
        <v>3.497896664164994</v>
      </c>
      <c r="DP35">
        <v>0.66762728489646217</v>
      </c>
      <c r="DQ35">
        <v>21.567289502277148</v>
      </c>
      <c r="DR35">
        <v>0.74697838790559346</v>
      </c>
      <c r="DS35">
        <v>0.37372606538462527</v>
      </c>
      <c r="DT35">
        <v>3.5096913380190848</v>
      </c>
      <c r="DU35">
        <v>0.16129398414236121</v>
      </c>
      <c r="DV35">
        <v>0.27959540111965558</v>
      </c>
      <c r="DW35">
        <v>12.53806875678889</v>
      </c>
      <c r="DX35">
        <v>0.42803933476155842</v>
      </c>
      <c r="DY35">
        <v>0.28086016481955739</v>
      </c>
      <c r="DZ35">
        <v>48.328904839483627</v>
      </c>
      <c r="EA35">
        <v>1.7545385649813361</v>
      </c>
      <c r="EB35">
        <v>0.16889231951626729</v>
      </c>
      <c r="EC35">
        <v>31.85812837790985</v>
      </c>
      <c r="ED35">
        <v>1.0655279436923271</v>
      </c>
      <c r="EE35">
        <v>0.27706995136189788</v>
      </c>
      <c r="EH35">
        <v>74.55704478270529</v>
      </c>
      <c r="EI35">
        <v>-2.122288221707766E-4</v>
      </c>
      <c r="EJ35">
        <v>4.1701792057301894</v>
      </c>
      <c r="EK35">
        <v>-1.8085337157371911E-2</v>
      </c>
      <c r="EL35">
        <v>-6.3015907191105976E-3</v>
      </c>
      <c r="EM35">
        <v>1.2353795722269381</v>
      </c>
      <c r="EN35">
        <v>1.1694890741959041</v>
      </c>
      <c r="EO35">
        <v>7.4946014050383623</v>
      </c>
      <c r="EP35">
        <v>14.227122761870779</v>
      </c>
      <c r="EQ35">
        <v>29.55675090049672</v>
      </c>
      <c r="ER35">
        <v>61.803911726662577</v>
      </c>
      <c r="ES35">
        <v>117.80592650565541</v>
      </c>
      <c r="ET35">
        <v>194.7255564694255</v>
      </c>
      <c r="EU35">
        <v>326.77548848313609</v>
      </c>
      <c r="EV35">
        <v>608.08612869573244</v>
      </c>
      <c r="EX35">
        <v>2128.576345939829</v>
      </c>
      <c r="EY35">
        <v>129734.2807490702</v>
      </c>
      <c r="EZ35">
        <v>0.38434540287768881</v>
      </c>
      <c r="FA35">
        <v>0.41920217957338118</v>
      </c>
      <c r="FB35">
        <v>-6.4946371331559989E-7</v>
      </c>
      <c r="FC35">
        <v>-2.8317559627400929E-5</v>
      </c>
      <c r="FD35">
        <v>43.601450006861761</v>
      </c>
      <c r="FE35">
        <v>2.4667198895999261</v>
      </c>
      <c r="FF35">
        <v>18.905656418791949</v>
      </c>
      <c r="FG35">
        <v>0.91861092323020421</v>
      </c>
      <c r="FH35">
        <v>1.21479276560794E-2</v>
      </c>
      <c r="FJ35">
        <f t="shared" si="0"/>
        <v>48.328904839483627</v>
      </c>
      <c r="FK35">
        <f t="shared" si="1"/>
        <v>78.908089383216279</v>
      </c>
      <c r="FL35">
        <f t="shared" si="2"/>
        <v>0.19971304655692507</v>
      </c>
      <c r="FM35">
        <f t="shared" si="3"/>
        <v>-0.51297506590735242</v>
      </c>
    </row>
    <row r="36" spans="1:169" x14ac:dyDescent="0.25">
      <c r="A36" t="s">
        <v>1280</v>
      </c>
      <c r="B36" t="s">
        <v>1218</v>
      </c>
      <c r="C36" s="7">
        <v>16.40943574676885</v>
      </c>
      <c r="D36" s="8">
        <v>5.0976655479272768E-3</v>
      </c>
      <c r="E36" s="9">
        <v>33.446807619463478</v>
      </c>
      <c r="F36" s="10">
        <v>0.67948094786879398</v>
      </c>
      <c r="G36">
        <v>85.872560599770694</v>
      </c>
      <c r="H36" s="11">
        <v>224.07527545539861</v>
      </c>
      <c r="I36" s="7">
        <v>1.9453702545528451</v>
      </c>
      <c r="J36" s="7">
        <v>6.0739480816829033E-2</v>
      </c>
      <c r="K36" s="8">
        <v>0.1884181653848907</v>
      </c>
      <c r="L36" s="19">
        <v>1.839335102937286E-3</v>
      </c>
      <c r="M36">
        <v>0.1569845010558453</v>
      </c>
      <c r="N36" s="11">
        <v>1.746363941891043</v>
      </c>
      <c r="O36" s="12">
        <v>13.351241492790439</v>
      </c>
      <c r="P36" s="10">
        <v>0.48332015439723047</v>
      </c>
      <c r="Q36" s="8">
        <v>0.51426928762706114</v>
      </c>
      <c r="R36" s="13">
        <v>1.598472845917509E-2</v>
      </c>
      <c r="S36" s="14">
        <v>0.24314028607589441</v>
      </c>
      <c r="T36" t="e">
        <v>#N/A</v>
      </c>
      <c r="U36" s="11" t="e">
        <v>#N/A</v>
      </c>
      <c r="V36" s="9">
        <v>2725.6520492953709</v>
      </c>
      <c r="W36" s="9">
        <v>15.70920124063298</v>
      </c>
      <c r="X36" s="9">
        <v>16.284676952428661</v>
      </c>
      <c r="Y36" s="9">
        <v>2674.6654980988819</v>
      </c>
      <c r="Z36" s="9">
        <v>9.5022483777572777</v>
      </c>
      <c r="AA36" s="9">
        <v>68.093842257216053</v>
      </c>
      <c r="AB36" s="9">
        <v>2703.8742528066618</v>
      </c>
      <c r="AC36" s="9">
        <v>9.0399310910524537</v>
      </c>
      <c r="AD36" s="15">
        <v>34.482170927823432</v>
      </c>
      <c r="AE36" t="e">
        <v>#N/A</v>
      </c>
      <c r="AF36" t="e">
        <v>#N/A</v>
      </c>
      <c r="AG36" s="11" t="e">
        <v>#N/A</v>
      </c>
      <c r="AH36" s="16">
        <v>98.129381510392363</v>
      </c>
      <c r="AK36" t="s">
        <v>1281</v>
      </c>
      <c r="AL36" t="s">
        <v>1281</v>
      </c>
      <c r="AM36">
        <v>25.021999999999998</v>
      </c>
      <c r="AN36">
        <v>217.01193266278011</v>
      </c>
      <c r="AO36">
        <v>46.890957838472431</v>
      </c>
      <c r="AP36">
        <v>88.084747267880871</v>
      </c>
      <c r="AQ36" t="s">
        <v>154</v>
      </c>
      <c r="AR36">
        <v>806.88775622623598</v>
      </c>
      <c r="AS36">
        <v>1581.107320115733</v>
      </c>
      <c r="AT36">
        <v>289.49413048851108</v>
      </c>
      <c r="AU36">
        <v>12.07459254952674</v>
      </c>
      <c r="AV36">
        <v>1.92247449540964</v>
      </c>
      <c r="AW36">
        <v>7.0352137393731624</v>
      </c>
      <c r="AX36">
        <v>1.104169279924422</v>
      </c>
      <c r="AY36">
        <v>1.2928835749645611</v>
      </c>
      <c r="AZ36" t="s">
        <v>154</v>
      </c>
      <c r="BA36">
        <v>21.429585693027619</v>
      </c>
      <c r="BB36">
        <v>43.200426162774583</v>
      </c>
      <c r="BC36">
        <v>0.20906504526572769</v>
      </c>
      <c r="BD36">
        <v>0.11773192294810531</v>
      </c>
      <c r="BE36">
        <v>9.9382862336212324E-2</v>
      </c>
      <c r="BF36">
        <v>583.09039900155915</v>
      </c>
      <c r="BG36">
        <v>33.279906992234743</v>
      </c>
      <c r="BH36">
        <v>5.4379198791782893E-2</v>
      </c>
      <c r="BI36">
        <v>535769.15938523726</v>
      </c>
      <c r="BJ36">
        <v>25102.609051601368</v>
      </c>
      <c r="BK36">
        <v>1.6029404709031121</v>
      </c>
      <c r="BL36">
        <v>1.096920753908522</v>
      </c>
      <c r="BM36">
        <v>0.21574866086603581</v>
      </c>
      <c r="BN36">
        <v>7.1947635943034174E-2</v>
      </c>
      <c r="BO36" t="s">
        <v>154</v>
      </c>
      <c r="BP36">
        <v>4.0704571178191151E-3</v>
      </c>
      <c r="BQ36">
        <v>7.2587641496340101E-3</v>
      </c>
      <c r="BR36">
        <v>6.8082803618444414</v>
      </c>
      <c r="BS36">
        <v>0.63667444405900042</v>
      </c>
      <c r="BT36">
        <v>3.5182110960385267E-2</v>
      </c>
      <c r="BU36">
        <v>1.5148201018932691E-2</v>
      </c>
      <c r="BV36">
        <v>8.7148141241503094E-3</v>
      </c>
      <c r="BW36">
        <v>1.1503629344790999E-2</v>
      </c>
      <c r="BX36">
        <v>0.63760747595856127</v>
      </c>
      <c r="BY36">
        <v>0.18281470370279779</v>
      </c>
      <c r="BZ36">
        <v>6.1936604627709037E-2</v>
      </c>
      <c r="CA36">
        <v>2.059690589772456</v>
      </c>
      <c r="CB36">
        <v>0.36943245078350773</v>
      </c>
      <c r="CC36">
        <v>0.1184403249130502</v>
      </c>
      <c r="CD36">
        <v>0.36470744813022099</v>
      </c>
      <c r="CE36">
        <v>8.0045760691171627E-2</v>
      </c>
      <c r="CF36">
        <v>8.8689676440695114E-3</v>
      </c>
      <c r="CG36">
        <v>12.852579555246139</v>
      </c>
      <c r="CH36">
        <v>1.210007451503222</v>
      </c>
      <c r="CI36">
        <v>0.14677738482830471</v>
      </c>
      <c r="CJ36">
        <v>4.0177102947479293</v>
      </c>
      <c r="CK36">
        <v>0.30953787023759338</v>
      </c>
      <c r="CL36">
        <v>1.8980674914472459E-2</v>
      </c>
      <c r="CM36">
        <v>50.405410956048769</v>
      </c>
      <c r="CN36">
        <v>3.495582101816658</v>
      </c>
      <c r="CO36">
        <v>9.6306710163347117E-2</v>
      </c>
      <c r="CP36">
        <v>19.912792570350039</v>
      </c>
      <c r="CQ36">
        <v>1.4546391234694029</v>
      </c>
      <c r="CR36">
        <v>2.3681445897986861E-2</v>
      </c>
      <c r="CS36">
        <v>93.123864417191598</v>
      </c>
      <c r="CT36">
        <v>5.7895233598739662</v>
      </c>
      <c r="CU36">
        <v>7.1431323043162576E-2</v>
      </c>
      <c r="CV36">
        <v>19.015152412694562</v>
      </c>
      <c r="CW36">
        <v>1.210637048495538</v>
      </c>
      <c r="CX36">
        <v>1.02950397297937E-2</v>
      </c>
      <c r="CY36">
        <v>175.4821196628651</v>
      </c>
      <c r="CZ36">
        <v>8.5622719720154237</v>
      </c>
      <c r="DA36">
        <v>4.8405630559216282E-2</v>
      </c>
      <c r="DB36">
        <v>36.336694765190927</v>
      </c>
      <c r="DC36">
        <v>1.8099504196427141</v>
      </c>
      <c r="DD36">
        <v>1.0351001516626671E-2</v>
      </c>
      <c r="DE36">
        <v>11269.423055357571</v>
      </c>
      <c r="DF36">
        <v>623.1969141489667</v>
      </c>
      <c r="DG36">
        <v>0.102380833486319</v>
      </c>
      <c r="DH36">
        <v>0.36141375112665419</v>
      </c>
      <c r="DI36">
        <v>6.884509502745137E-2</v>
      </c>
      <c r="DJ36">
        <v>9.4888481477420645E-3</v>
      </c>
      <c r="DK36">
        <v>1.346772811413036</v>
      </c>
      <c r="DL36">
        <v>5.2093347359037914</v>
      </c>
      <c r="DM36">
        <v>10.747644116054509</v>
      </c>
      <c r="DN36">
        <v>73.171300853589429</v>
      </c>
      <c r="DO36">
        <v>2.766542914097359</v>
      </c>
      <c r="DP36">
        <v>0.63703002230027483</v>
      </c>
      <c r="DQ36">
        <v>15.10840937304147</v>
      </c>
      <c r="DR36">
        <v>0.57214548129092191</v>
      </c>
      <c r="DS36">
        <v>0.34291323830135312</v>
      </c>
      <c r="DT36">
        <v>5.2931807293825077</v>
      </c>
      <c r="DU36">
        <v>0.40643879683898321</v>
      </c>
      <c r="DV36">
        <v>0.30456950354495221</v>
      </c>
      <c r="DW36">
        <v>18.698143283394359</v>
      </c>
      <c r="DX36">
        <v>1.3904098283142221</v>
      </c>
      <c r="DY36">
        <v>0.2380690666294579</v>
      </c>
      <c r="DZ36">
        <v>33.446807619463478</v>
      </c>
      <c r="EA36">
        <v>1.1710221625098871</v>
      </c>
      <c r="EB36">
        <v>0.1574552142742224</v>
      </c>
      <c r="EC36">
        <v>23.653714900865769</v>
      </c>
      <c r="ED36">
        <v>0.94948428305235422</v>
      </c>
      <c r="EE36">
        <v>0.28150949871121222</v>
      </c>
      <c r="EH36">
        <v>371.3951585997192</v>
      </c>
      <c r="EI36">
        <v>2.309315930596759E-2</v>
      </c>
      <c r="EJ36">
        <v>11.106493249338399</v>
      </c>
      <c r="EK36">
        <v>0.1632349247729816</v>
      </c>
      <c r="EL36">
        <v>1.3952023543951011</v>
      </c>
      <c r="EM36">
        <v>13.916828309273351</v>
      </c>
      <c r="EN36">
        <v>6.4779298069311029</v>
      </c>
      <c r="EO36">
        <v>64.585826910784618</v>
      </c>
      <c r="EP36">
        <v>111.2939139819371</v>
      </c>
      <c r="EQ36">
        <v>204.90004453678361</v>
      </c>
      <c r="ER36">
        <v>364.70316062912161</v>
      </c>
      <c r="ES36">
        <v>582.02415260744749</v>
      </c>
      <c r="ET36">
        <v>769.8442272345975</v>
      </c>
      <c r="EU36">
        <v>1089.9510538066149</v>
      </c>
      <c r="EV36">
        <v>1477.101413219144</v>
      </c>
      <c r="EX36">
        <v>180.89590658399661</v>
      </c>
      <c r="EY36">
        <v>79.404081321590112</v>
      </c>
      <c r="EZ36">
        <v>0.21607150201188169</v>
      </c>
      <c r="FA36">
        <v>0.23276566560628451</v>
      </c>
      <c r="FB36">
        <v>2.1187336096713292E-5</v>
      </c>
      <c r="FC36">
        <v>3.5755769354578731E-4</v>
      </c>
      <c r="FD36">
        <v>16.8760098916472</v>
      </c>
      <c r="FE36">
        <v>3.0350830605892369</v>
      </c>
      <c r="FF36">
        <v>4.9126660245822116</v>
      </c>
      <c r="FG36">
        <v>0.19059951910611311</v>
      </c>
      <c r="FH36">
        <v>6.2508975616200569E-3</v>
      </c>
      <c r="FJ36">
        <f t="shared" si="0"/>
        <v>33.446807619463478</v>
      </c>
      <c r="FK36">
        <f t="shared" si="1"/>
        <v>54.609631523528272</v>
      </c>
      <c r="FL36">
        <f t="shared" si="2"/>
        <v>0.34734748621777439</v>
      </c>
      <c r="FM36">
        <f t="shared" si="3"/>
        <v>0.44797511246755728</v>
      </c>
    </row>
    <row r="37" spans="1:169" x14ac:dyDescent="0.25">
      <c r="A37" t="s">
        <v>1282</v>
      </c>
      <c r="B37" t="s">
        <v>1218</v>
      </c>
      <c r="C37" s="7">
        <v>7.1435084715876007</v>
      </c>
      <c r="D37" s="8">
        <v>1.057247806250418E-2</v>
      </c>
      <c r="E37" s="9">
        <v>74.134739802002827</v>
      </c>
      <c r="F37" s="10">
        <v>0.81365119137319353</v>
      </c>
      <c r="G37">
        <v>196.98605621900799</v>
      </c>
      <c r="H37" s="11">
        <v>250.8803124998621</v>
      </c>
      <c r="I37" s="7">
        <v>1.986526407956563</v>
      </c>
      <c r="J37" s="7">
        <v>6.6328409951577738E-2</v>
      </c>
      <c r="K37" s="8">
        <v>0.18878065758609061</v>
      </c>
      <c r="L37" s="19">
        <v>1.128850727042837E-3</v>
      </c>
      <c r="M37">
        <v>0.18063643529690471</v>
      </c>
      <c r="N37" s="11">
        <v>0.70675370692169492</v>
      </c>
      <c r="O37" s="12">
        <v>13.137337126408379</v>
      </c>
      <c r="P37" s="10">
        <v>0.47051031773959667</v>
      </c>
      <c r="Q37" s="8">
        <v>0.50412192754757357</v>
      </c>
      <c r="R37" s="13">
        <v>1.60280690403506E-2</v>
      </c>
      <c r="S37" s="14">
        <v>0.6967378310394694</v>
      </c>
      <c r="T37" t="e">
        <v>#N/A</v>
      </c>
      <c r="U37" s="11" t="e">
        <v>#N/A</v>
      </c>
      <c r="V37" s="9">
        <v>2730.1771859705818</v>
      </c>
      <c r="W37" s="9">
        <v>8.8951930091342444</v>
      </c>
      <c r="X37" s="9">
        <v>9.8532462422428981</v>
      </c>
      <c r="Y37" s="9">
        <v>2630.9808533798032</v>
      </c>
      <c r="Z37" s="9">
        <v>16.69388043700237</v>
      </c>
      <c r="AA37" s="9">
        <v>69.235053051466721</v>
      </c>
      <c r="AB37" s="9">
        <v>2688.9646600533461</v>
      </c>
      <c r="AC37" s="9">
        <v>7.2377535571333844</v>
      </c>
      <c r="AD37" s="15">
        <v>34.172842203803157</v>
      </c>
      <c r="AE37" t="e">
        <v>#N/A</v>
      </c>
      <c r="AF37" t="e">
        <v>#N/A</v>
      </c>
      <c r="AG37" s="11" t="e">
        <v>#N/A</v>
      </c>
      <c r="AH37" s="16">
        <v>96.366670518656676</v>
      </c>
      <c r="AK37" t="s">
        <v>1283</v>
      </c>
      <c r="AL37" t="s">
        <v>1283</v>
      </c>
      <c r="AM37">
        <v>25.062999999999999</v>
      </c>
      <c r="AN37">
        <v>94.99524488273731</v>
      </c>
      <c r="AO37">
        <v>50.460204272496917</v>
      </c>
      <c r="AP37">
        <v>93.100674671665075</v>
      </c>
      <c r="AQ37" t="s">
        <v>154</v>
      </c>
      <c r="AR37">
        <v>713.50894122531531</v>
      </c>
      <c r="AS37">
        <v>1661.445649254616</v>
      </c>
      <c r="AT37">
        <v>257.46746329801118</v>
      </c>
      <c r="AU37">
        <v>11.03235358447607</v>
      </c>
      <c r="AV37">
        <v>2.0450369100668042</v>
      </c>
      <c r="AW37">
        <v>4.1971849466586288</v>
      </c>
      <c r="AX37">
        <v>0.98344389313300073</v>
      </c>
      <c r="AY37">
        <v>1.452204244927304</v>
      </c>
      <c r="AZ37" t="s">
        <v>154</v>
      </c>
      <c r="BA37">
        <v>25.064974729042419</v>
      </c>
      <c r="BB37">
        <v>47.646408345343673</v>
      </c>
      <c r="BC37">
        <v>0.3257015973800968</v>
      </c>
      <c r="BD37">
        <v>0.14470233796730639</v>
      </c>
      <c r="BE37">
        <v>0.12712734325691111</v>
      </c>
      <c r="BF37">
        <v>655.99430659175891</v>
      </c>
      <c r="BG37">
        <v>23.996180437265132</v>
      </c>
      <c r="BH37">
        <v>7.6788848787212885E-2</v>
      </c>
      <c r="BI37">
        <v>543177.71420765936</v>
      </c>
      <c r="BJ37">
        <v>24407.50099561541</v>
      </c>
      <c r="BK37">
        <v>1.8198689813912969</v>
      </c>
      <c r="BL37">
        <v>0.84751547763434876</v>
      </c>
      <c r="BM37">
        <v>0.15634605483812611</v>
      </c>
      <c r="BN37">
        <v>6.9483073668048068E-2</v>
      </c>
      <c r="BO37" t="s">
        <v>154</v>
      </c>
      <c r="BP37">
        <v>2.836423942154288E-3</v>
      </c>
      <c r="BQ37">
        <v>6.5855943161936452E-3</v>
      </c>
      <c r="BR37">
        <v>7.4795805596305369</v>
      </c>
      <c r="BS37">
        <v>0.59928085044696855</v>
      </c>
      <c r="BT37">
        <v>4.5034884592951213E-2</v>
      </c>
      <c r="BU37">
        <v>3.6043246610194452E-2</v>
      </c>
      <c r="BV37">
        <v>1.5445496912937839E-2</v>
      </c>
      <c r="BW37">
        <v>7.2480454671549144E-3</v>
      </c>
      <c r="BX37">
        <v>1.003630380561803</v>
      </c>
      <c r="BY37">
        <v>0.23258191637035491</v>
      </c>
      <c r="BZ37">
        <v>6.4906168314065149E-2</v>
      </c>
      <c r="CA37">
        <v>1.9892374356757321</v>
      </c>
      <c r="CB37">
        <v>0.34132125024230442</v>
      </c>
      <c r="CC37">
        <v>0.15412873858083331</v>
      </c>
      <c r="CD37">
        <v>0.55984763437840279</v>
      </c>
      <c r="CE37">
        <v>0.1061028620954009</v>
      </c>
      <c r="CF37">
        <v>2.4526805733084179E-2</v>
      </c>
      <c r="CG37">
        <v>11.30574969132739</v>
      </c>
      <c r="CH37">
        <v>1.1299770407939349</v>
      </c>
      <c r="CI37">
        <v>0.67161547000671051</v>
      </c>
      <c r="CJ37">
        <v>3.933789923475274</v>
      </c>
      <c r="CK37">
        <v>0.26664090444291338</v>
      </c>
      <c r="CL37">
        <v>1.9872962577048261E-2</v>
      </c>
      <c r="CM37">
        <v>50.34973264574289</v>
      </c>
      <c r="CN37">
        <v>3.4095920524782222</v>
      </c>
      <c r="CO37">
        <v>0.1009897458362015</v>
      </c>
      <c r="CP37">
        <v>19.455137231719249</v>
      </c>
      <c r="CQ37">
        <v>1.1655079070224339</v>
      </c>
      <c r="CR37">
        <v>1.160075998438485E-2</v>
      </c>
      <c r="CS37">
        <v>104.04318234873929</v>
      </c>
      <c r="CT37">
        <v>5.6920636591197651</v>
      </c>
      <c r="CU37">
        <v>7.4862322352320307E-2</v>
      </c>
      <c r="CV37">
        <v>23.600694359951849</v>
      </c>
      <c r="CW37">
        <v>1.072265722123521</v>
      </c>
      <c r="CX37">
        <v>1.089250972402458E-2</v>
      </c>
      <c r="CY37">
        <v>233.9494910449597</v>
      </c>
      <c r="CZ37">
        <v>10.862926808218321</v>
      </c>
      <c r="DA37">
        <v>0.1096225914454704</v>
      </c>
      <c r="DB37">
        <v>54.357850089032603</v>
      </c>
      <c r="DC37">
        <v>2.748345966880831</v>
      </c>
      <c r="DD37">
        <v>1.095429415930666E-2</v>
      </c>
      <c r="DE37">
        <v>12606.02659470969</v>
      </c>
      <c r="DF37">
        <v>711.61555579804576</v>
      </c>
      <c r="DG37">
        <v>0.2318239082622866</v>
      </c>
      <c r="DH37">
        <v>0.32846570803831882</v>
      </c>
      <c r="DI37">
        <v>7.0077894678164346E-2</v>
      </c>
      <c r="DJ37">
        <v>1.0045247223415991E-2</v>
      </c>
      <c r="DK37">
        <v>3.0003353802879982</v>
      </c>
      <c r="DL37">
        <v>4.9091452066754933</v>
      </c>
      <c r="DM37">
        <v>10.29323261262113</v>
      </c>
      <c r="DN37">
        <v>161.49996494868941</v>
      </c>
      <c r="DO37">
        <v>9.4488126298140926</v>
      </c>
      <c r="DP37">
        <v>0.63833874142865377</v>
      </c>
      <c r="DQ37">
        <v>33.465904208140543</v>
      </c>
      <c r="DR37">
        <v>1.897993209966699</v>
      </c>
      <c r="DS37">
        <v>0.42079155514716782</v>
      </c>
      <c r="DT37">
        <v>13.259686551798129</v>
      </c>
      <c r="DU37">
        <v>0.64888226346679079</v>
      </c>
      <c r="DV37">
        <v>0.30270364533337529</v>
      </c>
      <c r="DW37">
        <v>48.790530678864528</v>
      </c>
      <c r="DX37">
        <v>2.2012596963136022</v>
      </c>
      <c r="DY37">
        <v>0.27957724505038728</v>
      </c>
      <c r="DZ37">
        <v>74.134739802002827</v>
      </c>
      <c r="EA37">
        <v>4.1458120368387554</v>
      </c>
      <c r="EB37">
        <v>0.14834896060558811</v>
      </c>
      <c r="EC37">
        <v>53.145366438843382</v>
      </c>
      <c r="ED37">
        <v>2.9946703954213518</v>
      </c>
      <c r="EE37">
        <v>0.28048503662225271</v>
      </c>
      <c r="EH37">
        <v>417.83076852978269</v>
      </c>
      <c r="EI37">
        <v>-5.757335645097326E-3</v>
      </c>
      <c r="EJ37">
        <v>12.20159960788016</v>
      </c>
      <c r="EK37">
        <v>0.38839705398916441</v>
      </c>
      <c r="EL37">
        <v>2.196127747400006</v>
      </c>
      <c r="EM37">
        <v>13.44079348429549</v>
      </c>
      <c r="EN37">
        <v>9.9440077154245614</v>
      </c>
      <c r="EO37">
        <v>56.812812519233127</v>
      </c>
      <c r="EP37">
        <v>108.96924995776379</v>
      </c>
      <c r="EQ37">
        <v>204.6737099420443</v>
      </c>
      <c r="ER37">
        <v>356.32119472013272</v>
      </c>
      <c r="ES37">
        <v>650.26988967962063</v>
      </c>
      <c r="ET37">
        <v>955.49369878347557</v>
      </c>
      <c r="EU37">
        <v>1453.102428850681</v>
      </c>
      <c r="EV37">
        <v>2209.6687028062029</v>
      </c>
      <c r="EX37" t="e">
        <v>#N/A</v>
      </c>
      <c r="EY37">
        <v>34.003723776551631</v>
      </c>
      <c r="EZ37">
        <v>0.35985360159009988</v>
      </c>
      <c r="FA37">
        <v>0.36827891913662802</v>
      </c>
      <c r="FB37">
        <v>-3.9620989758107011E-6</v>
      </c>
      <c r="FC37">
        <v>-1.013386838250309E-4</v>
      </c>
      <c r="FD37">
        <v>25.57701976748211</v>
      </c>
      <c r="FE37">
        <v>2.5802251403835368</v>
      </c>
      <c r="FF37">
        <v>9.911617263958556</v>
      </c>
      <c r="FG37">
        <v>0.31688352674276959</v>
      </c>
      <c r="FH37">
        <v>3.6226429638672561E-3</v>
      </c>
      <c r="FJ37">
        <f t="shared" si="0"/>
        <v>74.134739802002827</v>
      </c>
      <c r="FK37">
        <f t="shared" si="1"/>
        <v>121.04206983640854</v>
      </c>
      <c r="FL37">
        <f t="shared" si="2"/>
        <v>0.33184098213779012</v>
      </c>
      <c r="FM37">
        <f t="shared" si="3"/>
        <v>0.36867822026612029</v>
      </c>
    </row>
    <row r="38" spans="1:169" x14ac:dyDescent="0.25">
      <c r="A38" t="s">
        <v>1284</v>
      </c>
      <c r="B38" t="s">
        <v>1218</v>
      </c>
      <c r="C38" s="7">
        <v>97.561493897117046</v>
      </c>
      <c r="D38" s="8">
        <v>3.6901069900306181E-3</v>
      </c>
      <c r="E38" s="9">
        <v>24.785861698810692</v>
      </c>
      <c r="F38" s="10">
        <v>0.73531557370554612</v>
      </c>
      <c r="G38">
        <v>14.35341351709625</v>
      </c>
      <c r="H38" s="11">
        <v>227.40630754979841</v>
      </c>
      <c r="I38" s="7">
        <v>1.978269008239089</v>
      </c>
      <c r="J38" s="7">
        <v>6.2100436684096441E-2</v>
      </c>
      <c r="K38" s="8">
        <v>0.19019681399818969</v>
      </c>
      <c r="L38" s="19">
        <v>3.051570117389912E-3</v>
      </c>
      <c r="M38">
        <v>0.1817676763859799</v>
      </c>
      <c r="N38" s="11">
        <v>2.5066830501804018</v>
      </c>
      <c r="O38" s="12">
        <v>13.323094519032139</v>
      </c>
      <c r="P38" s="10">
        <v>0.52808610086327856</v>
      </c>
      <c r="Q38" s="8">
        <v>0.50593792273014448</v>
      </c>
      <c r="R38" s="13">
        <v>1.5856105100009361E-2</v>
      </c>
      <c r="S38" s="14">
        <v>0.41173150920604212</v>
      </c>
      <c r="T38" t="e">
        <v>#N/A</v>
      </c>
      <c r="U38" s="11" t="e">
        <v>#N/A</v>
      </c>
      <c r="V38" s="9">
        <v>2737.2441705496808</v>
      </c>
      <c r="W38" s="9">
        <v>25.689570009025889</v>
      </c>
      <c r="X38" s="9">
        <v>26.026195942028011</v>
      </c>
      <c r="Y38" s="9">
        <v>2638.9444258203998</v>
      </c>
      <c r="Z38" s="9">
        <v>12.785460751050341</v>
      </c>
      <c r="AA38" s="9">
        <v>67.868758162440216</v>
      </c>
      <c r="AB38" s="9">
        <v>2699.1604822085028</v>
      </c>
      <c r="AC38" s="9">
        <v>16.917930274058701</v>
      </c>
      <c r="AD38" s="15">
        <v>35.633425287186888</v>
      </c>
      <c r="AE38" t="e">
        <v>#N/A</v>
      </c>
      <c r="AF38" t="e">
        <v>#N/A</v>
      </c>
      <c r="AG38" s="11" t="e">
        <v>#N/A</v>
      </c>
      <c r="AH38" s="16">
        <v>96.408806134765058</v>
      </c>
      <c r="AK38" t="s">
        <v>1285</v>
      </c>
      <c r="AL38" t="s">
        <v>1285</v>
      </c>
      <c r="AM38">
        <v>27.373999999999999</v>
      </c>
      <c r="AN38">
        <v>134.7282123121505</v>
      </c>
      <c r="AO38">
        <v>47.703797407871392</v>
      </c>
      <c r="AP38">
        <v>95.147633150021449</v>
      </c>
      <c r="AQ38" t="s">
        <v>154</v>
      </c>
      <c r="AR38">
        <v>754.25664087593123</v>
      </c>
      <c r="AS38">
        <v>1659.423697590074</v>
      </c>
      <c r="AT38">
        <v>279.14359547385988</v>
      </c>
      <c r="AU38">
        <v>11.563371943076691</v>
      </c>
      <c r="AV38">
        <v>2.025935513445535</v>
      </c>
      <c r="AW38">
        <v>6.9768852742734326</v>
      </c>
      <c r="AX38">
        <v>1.1400919086481409</v>
      </c>
      <c r="AY38">
        <v>1.4607962776822621</v>
      </c>
      <c r="AZ38" t="s">
        <v>154</v>
      </c>
      <c r="BA38">
        <v>20.528248235861511</v>
      </c>
      <c r="BB38">
        <v>47.145569202011323</v>
      </c>
      <c r="BC38">
        <v>0.18254177904875851</v>
      </c>
      <c r="BD38">
        <v>0.119062959914394</v>
      </c>
      <c r="BE38">
        <v>0.14386618547374699</v>
      </c>
      <c r="BF38">
        <v>465.64723241542413</v>
      </c>
      <c r="BG38">
        <v>17.488700704347391</v>
      </c>
      <c r="BH38">
        <v>8.5854777890763886E-2</v>
      </c>
      <c r="BI38">
        <v>525737.42648079037</v>
      </c>
      <c r="BJ38">
        <v>24034.349438962359</v>
      </c>
      <c r="BK38">
        <v>1.565234913945279</v>
      </c>
      <c r="BL38">
        <v>1.0517886570153709</v>
      </c>
      <c r="BM38">
        <v>0.15972843757399879</v>
      </c>
      <c r="BN38">
        <v>0.10129642809526999</v>
      </c>
      <c r="BO38" t="s">
        <v>154</v>
      </c>
      <c r="BP38">
        <v>2.1005776429688259E-3</v>
      </c>
      <c r="BQ38">
        <v>6.4533841454056974E-3</v>
      </c>
      <c r="BR38">
        <v>4.6821245293102258</v>
      </c>
      <c r="BS38">
        <v>0.36804494787388342</v>
      </c>
      <c r="BT38">
        <v>1.48774018661078E-2</v>
      </c>
      <c r="BU38">
        <v>3.6927212983974243E-2</v>
      </c>
      <c r="BV38">
        <v>9.5513494153935067E-3</v>
      </c>
      <c r="BW38">
        <v>1.2956689258283071E-2</v>
      </c>
      <c r="BX38">
        <v>0.63921613137259914</v>
      </c>
      <c r="BY38">
        <v>0.1760881222503578</v>
      </c>
      <c r="BZ38">
        <v>2.615670218459985E-2</v>
      </c>
      <c r="CA38">
        <v>1.768722715860807</v>
      </c>
      <c r="CB38">
        <v>0.3365973735245405</v>
      </c>
      <c r="CC38">
        <v>0.1031209039724178</v>
      </c>
      <c r="CD38">
        <v>0.30101953491211192</v>
      </c>
      <c r="CE38">
        <v>6.2454912531912002E-2</v>
      </c>
      <c r="CF38">
        <v>8.1014450574425998E-3</v>
      </c>
      <c r="CG38">
        <v>9.5311459717122844</v>
      </c>
      <c r="CH38">
        <v>0.95958650180920591</v>
      </c>
      <c r="CI38">
        <v>0.15263562137350631</v>
      </c>
      <c r="CJ38">
        <v>3.4243331142126321</v>
      </c>
      <c r="CK38">
        <v>0.17115053374063199</v>
      </c>
      <c r="CL38">
        <v>1.7835533862479491E-2</v>
      </c>
      <c r="CM38">
        <v>42.189325462966757</v>
      </c>
      <c r="CN38">
        <v>2.3005656071075329</v>
      </c>
      <c r="CO38">
        <v>4.0723683007870687E-2</v>
      </c>
      <c r="CP38">
        <v>15.71740343556824</v>
      </c>
      <c r="CQ38">
        <v>0.77300391004162938</v>
      </c>
      <c r="CR38">
        <v>1.001131333332384E-2</v>
      </c>
      <c r="CS38">
        <v>73.731673560734748</v>
      </c>
      <c r="CT38">
        <v>2.8816336502370841</v>
      </c>
      <c r="CU38">
        <v>3.0172088675737951E-2</v>
      </c>
      <c r="CV38">
        <v>15.35708164702848</v>
      </c>
      <c r="CW38">
        <v>0.68871079266012203</v>
      </c>
      <c r="CX38">
        <v>9.3962930726186108E-3</v>
      </c>
      <c r="CY38">
        <v>137.45153420381101</v>
      </c>
      <c r="CZ38">
        <v>6.6143046605852174</v>
      </c>
      <c r="DA38">
        <v>4.4184245271739038E-2</v>
      </c>
      <c r="DB38">
        <v>29.648075573223419</v>
      </c>
      <c r="DC38">
        <v>1.051085906810276</v>
      </c>
      <c r="DD38">
        <v>9.4519656029033762E-3</v>
      </c>
      <c r="DE38">
        <v>9623.8647413125636</v>
      </c>
      <c r="DF38">
        <v>336.30931280763292</v>
      </c>
      <c r="DG38">
        <v>9.342345626004922E-2</v>
      </c>
      <c r="DH38">
        <v>0.38802468879361501</v>
      </c>
      <c r="DI38">
        <v>7.6743779972615098E-2</v>
      </c>
      <c r="DJ38">
        <v>8.6703721088180162E-3</v>
      </c>
      <c r="DK38">
        <v>1.9227348110836959</v>
      </c>
      <c r="DL38">
        <v>4.1884465985673538</v>
      </c>
      <c r="DM38">
        <v>9.5951538636085818</v>
      </c>
      <c r="DN38">
        <v>53.673258960910623</v>
      </c>
      <c r="DO38">
        <v>2.541332363567288</v>
      </c>
      <c r="DP38">
        <v>0.6131191373416478</v>
      </c>
      <c r="DQ38">
        <v>11.081131189101731</v>
      </c>
      <c r="DR38">
        <v>0.49148035150657921</v>
      </c>
      <c r="DS38">
        <v>0.32275700571548988</v>
      </c>
      <c r="DT38">
        <v>4.1493678666973643</v>
      </c>
      <c r="DU38">
        <v>0.18383087078589011</v>
      </c>
      <c r="DV38">
        <v>0.28853190506204718</v>
      </c>
      <c r="DW38">
        <v>14.987529056193029</v>
      </c>
      <c r="DX38">
        <v>0.45512629927230219</v>
      </c>
      <c r="DY38">
        <v>0.26158609607960143</v>
      </c>
      <c r="DZ38">
        <v>24.785861698810692</v>
      </c>
      <c r="EA38">
        <v>1.2072347541824071</v>
      </c>
      <c r="EB38">
        <v>0.15471351909105011</v>
      </c>
      <c r="EC38">
        <v>17.685521927770409</v>
      </c>
      <c r="ED38">
        <v>1.018780631676127</v>
      </c>
      <c r="EE38">
        <v>0.26561948127859808</v>
      </c>
      <c r="EH38">
        <v>296.59059389517449</v>
      </c>
      <c r="EI38">
        <v>-6.3968772885583558E-5</v>
      </c>
      <c r="EJ38">
        <v>7.6380498031161927</v>
      </c>
      <c r="EK38">
        <v>0.39792255370661889</v>
      </c>
      <c r="EL38">
        <v>1.3987223881238491</v>
      </c>
      <c r="EM38">
        <v>11.950829161221669</v>
      </c>
      <c r="EN38">
        <v>5.3467057710854684</v>
      </c>
      <c r="EO38">
        <v>47.895205888001428</v>
      </c>
      <c r="EP38">
        <v>94.856872969878992</v>
      </c>
      <c r="EQ38">
        <v>171.50132302019011</v>
      </c>
      <c r="ER38">
        <v>287.86453178696422</v>
      </c>
      <c r="ES38">
        <v>460.82295975459209</v>
      </c>
      <c r="ET38">
        <v>621.74419623597089</v>
      </c>
      <c r="EU38">
        <v>853.73623729075121</v>
      </c>
      <c r="EV38">
        <v>1205.206324114773</v>
      </c>
      <c r="EX38" t="e">
        <v>#N/A</v>
      </c>
      <c r="EY38">
        <v>46.657070980791772</v>
      </c>
      <c r="EZ38">
        <v>0.22348132841916099</v>
      </c>
      <c r="FA38">
        <v>0.22428384470644239</v>
      </c>
      <c r="FB38">
        <v>-7.4928028226355053E-8</v>
      </c>
      <c r="FC38">
        <v>-1.3355986616942141E-6</v>
      </c>
      <c r="FD38">
        <v>17.825087531456401</v>
      </c>
      <c r="FE38">
        <v>2.7106230283578761</v>
      </c>
      <c r="FF38">
        <v>5.2937211609068759</v>
      </c>
      <c r="FG38">
        <v>0.1803243728226315</v>
      </c>
      <c r="FH38">
        <v>7.6520692410445958E-3</v>
      </c>
      <c r="FJ38">
        <f t="shared" si="0"/>
        <v>24.785861698810692</v>
      </c>
      <c r="FK38">
        <f t="shared" si="1"/>
        <v>40.46863873422479</v>
      </c>
      <c r="FL38">
        <f t="shared" si="2"/>
        <v>0.27864603748232275</v>
      </c>
      <c r="FM38">
        <f t="shared" si="3"/>
        <v>6.5321380265164652E-2</v>
      </c>
    </row>
    <row r="39" spans="1:169" x14ac:dyDescent="0.25">
      <c r="A39" t="s">
        <v>1286</v>
      </c>
      <c r="B39" t="s">
        <v>1218</v>
      </c>
      <c r="C39" s="7">
        <v>-14.465907283236181</v>
      </c>
      <c r="D39" s="8">
        <v>3.8206339506651641E-3</v>
      </c>
      <c r="E39" s="9">
        <v>26.90499277334321</v>
      </c>
      <c r="F39" s="10">
        <v>0.69452056038875931</v>
      </c>
      <c r="G39">
        <v>-97.490755134515695</v>
      </c>
      <c r="H39" s="11">
        <v>75.846503258155451</v>
      </c>
      <c r="I39" s="7">
        <v>1.983029338674237</v>
      </c>
      <c r="J39" s="7">
        <v>6.2355121896479668E-2</v>
      </c>
      <c r="K39" s="8">
        <v>0.18806247158767289</v>
      </c>
      <c r="L39" s="19">
        <v>2.483745817453616E-3</v>
      </c>
      <c r="M39">
        <v>0.16091607058354079</v>
      </c>
      <c r="N39" s="11">
        <v>1.658844906777257</v>
      </c>
      <c r="O39" s="12">
        <v>13.06651286488276</v>
      </c>
      <c r="P39" s="10">
        <v>0.47950597919907639</v>
      </c>
      <c r="Q39" s="8">
        <v>0.50458199510975332</v>
      </c>
      <c r="R39" s="13">
        <v>1.5746562035156599E-2</v>
      </c>
      <c r="S39" s="14">
        <v>-8.9046727749901619E-2</v>
      </c>
      <c r="T39" t="e">
        <v>#N/A</v>
      </c>
      <c r="U39" s="11" t="e">
        <v>#N/A</v>
      </c>
      <c r="V39" s="9">
        <v>2720.8716393261161</v>
      </c>
      <c r="W39" s="9">
        <v>21.240069008642461</v>
      </c>
      <c r="X39" s="9">
        <v>21.654718109589009</v>
      </c>
      <c r="Y39" s="9">
        <v>2633.2411367849149</v>
      </c>
      <c r="Z39" s="9">
        <v>10.96071246782029</v>
      </c>
      <c r="AA39" s="9">
        <v>67.534972754530131</v>
      </c>
      <c r="AB39" s="9">
        <v>2683.14908618651</v>
      </c>
      <c r="AC39" s="9">
        <v>10.732595462582941</v>
      </c>
      <c r="AD39" s="15">
        <v>34.638404259763803</v>
      </c>
      <c r="AE39" t="e">
        <v>#N/A</v>
      </c>
      <c r="AF39" t="e">
        <v>#N/A</v>
      </c>
      <c r="AG39" s="11" t="e">
        <v>#N/A</v>
      </c>
      <c r="AH39" s="16">
        <v>96.779322432023847</v>
      </c>
      <c r="AK39" t="s">
        <v>1287</v>
      </c>
      <c r="AL39" t="s">
        <v>1287</v>
      </c>
      <c r="AM39">
        <v>25.045999999999999</v>
      </c>
      <c r="AN39">
        <v>129.59143874259539</v>
      </c>
      <c r="AO39">
        <v>48.282012101480163</v>
      </c>
      <c r="AP39">
        <v>94.039618769093551</v>
      </c>
      <c r="AQ39" t="s">
        <v>154</v>
      </c>
      <c r="AR39">
        <v>895.34426661181249</v>
      </c>
      <c r="AS39">
        <v>1701.535240943399</v>
      </c>
      <c r="AT39">
        <v>268.10552067186859</v>
      </c>
      <c r="AU39">
        <v>12.44109844906767</v>
      </c>
      <c r="AV39">
        <v>2.0189411540653168</v>
      </c>
      <c r="AW39">
        <v>6.7436370870599056</v>
      </c>
      <c r="AX39">
        <v>1.306837771707775</v>
      </c>
      <c r="AY39">
        <v>1.341885560936271</v>
      </c>
      <c r="AZ39">
        <v>61.5462096254888</v>
      </c>
      <c r="BA39">
        <v>28.73856911337975</v>
      </c>
      <c r="BB39">
        <v>45.610136968498473</v>
      </c>
      <c r="BC39">
        <v>0.2314180119596686</v>
      </c>
      <c r="BD39">
        <v>0.11662290793301471</v>
      </c>
      <c r="BE39">
        <v>0.12787122369442941</v>
      </c>
      <c r="BF39">
        <v>418.14570333757882</v>
      </c>
      <c r="BG39">
        <v>14.38750705526394</v>
      </c>
      <c r="BH39">
        <v>8.897978859657539E-2</v>
      </c>
      <c r="BI39">
        <v>508199.18211589562</v>
      </c>
      <c r="BJ39">
        <v>21459.9155850811</v>
      </c>
      <c r="BK39">
        <v>1.4624142260901001</v>
      </c>
      <c r="BL39">
        <v>0.92592419905843615</v>
      </c>
      <c r="BM39">
        <v>0.15349352925010359</v>
      </c>
      <c r="BN39">
        <v>0.1094930405322648</v>
      </c>
      <c r="BO39">
        <v>0.1022174264152227</v>
      </c>
      <c r="BP39">
        <v>5.2262120622912481E-2</v>
      </c>
      <c r="BQ39">
        <v>5.6614823335402603E-3</v>
      </c>
      <c r="BR39">
        <v>4.8566271858599492</v>
      </c>
      <c r="BS39">
        <v>0.37818546533226061</v>
      </c>
      <c r="BT39">
        <v>1.7104192559417621E-2</v>
      </c>
      <c r="BU39" t="s">
        <v>154</v>
      </c>
      <c r="BV39">
        <v>1.3908198771007831E-2</v>
      </c>
      <c r="BW39">
        <v>6.6640317716822467E-2</v>
      </c>
      <c r="BX39">
        <v>0.58842913040705735</v>
      </c>
      <c r="BY39">
        <v>0.15126689271569549</v>
      </c>
      <c r="BZ39">
        <v>3.005219606890069E-2</v>
      </c>
      <c r="CA39">
        <v>1.074405885541301</v>
      </c>
      <c r="CB39">
        <v>0.22329888953427951</v>
      </c>
      <c r="CC39">
        <v>0.1248884564529579</v>
      </c>
      <c r="CD39">
        <v>0.24574074197743409</v>
      </c>
      <c r="CE39">
        <v>5.5167673903043862E-2</v>
      </c>
      <c r="CF39">
        <v>9.3128932432404912E-3</v>
      </c>
      <c r="CG39">
        <v>8.8280186306454826</v>
      </c>
      <c r="CH39">
        <v>1.101095317601408</v>
      </c>
      <c r="CI39">
        <v>0.15473061887226031</v>
      </c>
      <c r="CJ39">
        <v>2.91817641234754</v>
      </c>
      <c r="CK39">
        <v>0.23058602764729511</v>
      </c>
      <c r="CL39">
        <v>2.0014752100275791E-2</v>
      </c>
      <c r="CM39">
        <v>36.283022837838253</v>
      </c>
      <c r="CN39">
        <v>1.8862289717609151</v>
      </c>
      <c r="CO39">
        <v>4.6816364349581092E-2</v>
      </c>
      <c r="CP39">
        <v>13.4758672893428</v>
      </c>
      <c r="CQ39">
        <v>0.66747199732746876</v>
      </c>
      <c r="CR39">
        <v>2.4951814305380599E-2</v>
      </c>
      <c r="CS39">
        <v>66.101758883957316</v>
      </c>
      <c r="CT39">
        <v>3.2203285928899361</v>
      </c>
      <c r="CU39">
        <v>3.466990628128061E-2</v>
      </c>
      <c r="CV39">
        <v>14.02084778216031</v>
      </c>
      <c r="CW39">
        <v>0.71272288677815987</v>
      </c>
      <c r="CX39">
        <v>2.340981288817431E-2</v>
      </c>
      <c r="CY39">
        <v>128.57198537323899</v>
      </c>
      <c r="CZ39">
        <v>7.1311697397522682</v>
      </c>
      <c r="DA39">
        <v>5.0773291648442131E-2</v>
      </c>
      <c r="DB39">
        <v>28.089520893348169</v>
      </c>
      <c r="DC39">
        <v>1.648601638428117</v>
      </c>
      <c r="DD39">
        <v>1.086364445397789E-2</v>
      </c>
      <c r="DE39">
        <v>10215.86778086388</v>
      </c>
      <c r="DF39">
        <v>529.31815350106501</v>
      </c>
      <c r="DG39">
        <v>0.95795269129653793</v>
      </c>
      <c r="DH39">
        <v>0.43046951671180189</v>
      </c>
      <c r="DI39">
        <v>8.9805005619985473E-2</v>
      </c>
      <c r="DJ39">
        <v>9.9683153685159939E-3</v>
      </c>
      <c r="DK39">
        <v>-5.2690365562034609</v>
      </c>
      <c r="DL39">
        <v>5.4328729154120934</v>
      </c>
      <c r="DM39">
        <v>12.100382648005031</v>
      </c>
      <c r="DN39">
        <v>57.775919234269082</v>
      </c>
      <c r="DO39">
        <v>3.254621406727269</v>
      </c>
      <c r="DP39">
        <v>0.59748086586868232</v>
      </c>
      <c r="DQ39">
        <v>11.930906330342991</v>
      </c>
      <c r="DR39">
        <v>0.67832868222375298</v>
      </c>
      <c r="DS39">
        <v>0.39514598493512032</v>
      </c>
      <c r="DT39">
        <v>4.3092226532669988</v>
      </c>
      <c r="DU39">
        <v>0.2356654907785706</v>
      </c>
      <c r="DV39">
        <v>0.29050674680531452</v>
      </c>
      <c r="DW39">
        <v>15.75258695494632</v>
      </c>
      <c r="DX39">
        <v>0.6724054427944165</v>
      </c>
      <c r="DY39">
        <v>0.25866401501096958</v>
      </c>
      <c r="DZ39">
        <v>26.90499277334321</v>
      </c>
      <c r="EA39">
        <v>1.8149167040186129</v>
      </c>
      <c r="EB39">
        <v>0.14974977902582021</v>
      </c>
      <c r="EC39">
        <v>18.639713993388881</v>
      </c>
      <c r="ED39">
        <v>1.0441302322784369</v>
      </c>
      <c r="EE39">
        <v>0.29558633705622039</v>
      </c>
      <c r="EH39">
        <v>266.33484289017758</v>
      </c>
      <c r="EI39">
        <v>0.43129715787013811</v>
      </c>
      <c r="EJ39">
        <v>7.9227197159216143</v>
      </c>
      <c r="EK39">
        <v>-0.23772588178740431</v>
      </c>
      <c r="EL39">
        <v>1.2875910949826199</v>
      </c>
      <c r="EM39">
        <v>7.2594992266304121</v>
      </c>
      <c r="EN39">
        <v>4.3648444400965207</v>
      </c>
      <c r="EO39">
        <v>44.361902666560212</v>
      </c>
      <c r="EP39">
        <v>80.835911699377846</v>
      </c>
      <c r="EQ39">
        <v>147.49196275544</v>
      </c>
      <c r="ER39">
        <v>246.81075621506949</v>
      </c>
      <c r="ES39">
        <v>413.13599302473318</v>
      </c>
      <c r="ET39">
        <v>567.64565919677364</v>
      </c>
      <c r="EU39">
        <v>798.5837600822299</v>
      </c>
      <c r="EV39">
        <v>1141.8504428190311</v>
      </c>
      <c r="EX39" t="e">
        <v>#N/A</v>
      </c>
      <c r="EY39">
        <v>34.691655616515689</v>
      </c>
      <c r="EZ39">
        <v>0.2432262009356044</v>
      </c>
      <c r="FA39">
        <v>0.26925444476648519</v>
      </c>
      <c r="FB39">
        <v>5.4007754656283972E-4</v>
      </c>
      <c r="FC39">
        <v>9.7222421029125022E-3</v>
      </c>
      <c r="FD39">
        <v>18.0015669319837</v>
      </c>
      <c r="FE39">
        <v>2.1509634552783901</v>
      </c>
      <c r="FF39">
        <v>5.5398513708602124</v>
      </c>
      <c r="FG39">
        <v>0.20926014866488341</v>
      </c>
      <c r="FH39">
        <v>7.2016014715065458E-3</v>
      </c>
      <c r="FJ39">
        <f t="shared" si="0"/>
        <v>26.90499277334321</v>
      </c>
      <c r="FK39">
        <f t="shared" si="1"/>
        <v>43.928609217713806</v>
      </c>
      <c r="FL39">
        <f t="shared" si="2"/>
        <v>0.28217201826215932</v>
      </c>
      <c r="FM39">
        <f t="shared" si="3"/>
        <v>8.7154750154759153E-2</v>
      </c>
    </row>
    <row r="40" spans="1:169" x14ac:dyDescent="0.25">
      <c r="A40" t="s">
        <v>1288</v>
      </c>
      <c r="B40" t="s">
        <v>1218</v>
      </c>
      <c r="C40" s="7">
        <v>39.470599772207109</v>
      </c>
      <c r="D40" s="8">
        <v>5.9914241176059228E-3</v>
      </c>
      <c r="E40" s="9">
        <v>42.196496778126708</v>
      </c>
      <c r="F40" s="10">
        <v>0.92076893895704803</v>
      </c>
      <c r="G40">
        <v>35.809070548671592</v>
      </c>
      <c r="H40" s="11">
        <v>195.0446399203847</v>
      </c>
      <c r="I40" s="7">
        <v>1.870399487492171</v>
      </c>
      <c r="J40" s="7">
        <v>5.7616569895834142E-2</v>
      </c>
      <c r="K40" s="8">
        <v>0.18604908239213791</v>
      </c>
      <c r="L40" s="19">
        <v>1.681181651769819E-3</v>
      </c>
      <c r="M40">
        <v>0.21582844579624211</v>
      </c>
      <c r="N40" s="11">
        <v>1.116497898465435</v>
      </c>
      <c r="O40" s="12">
        <v>13.713499087944131</v>
      </c>
      <c r="P40" s="10">
        <v>0.49517021057114691</v>
      </c>
      <c r="Q40" s="8">
        <v>0.53507315001535849</v>
      </c>
      <c r="R40" s="13">
        <v>1.6880657140178949E-2</v>
      </c>
      <c r="S40" s="14">
        <v>0.38203170518558249</v>
      </c>
      <c r="T40" t="e">
        <v>#N/A</v>
      </c>
      <c r="U40" s="11" t="e">
        <v>#N/A</v>
      </c>
      <c r="V40" s="9">
        <v>2705.4519735856852</v>
      </c>
      <c r="W40" s="9">
        <v>14.258664053930231</v>
      </c>
      <c r="X40" s="9">
        <v>14.873978100914391</v>
      </c>
      <c r="Y40" s="9">
        <v>2762.4723725675708</v>
      </c>
      <c r="Z40" s="9">
        <v>14.69426153204755</v>
      </c>
      <c r="AA40" s="9">
        <v>70.571803052902425</v>
      </c>
      <c r="AB40" s="9">
        <v>2730.9477886904601</v>
      </c>
      <c r="AC40" s="9">
        <v>8.9742036471111639</v>
      </c>
      <c r="AD40" s="15">
        <v>35.773943451246048</v>
      </c>
      <c r="AE40" t="e">
        <v>#N/A</v>
      </c>
      <c r="AF40" t="e">
        <v>#N/A</v>
      </c>
      <c r="AG40" s="11" t="e">
        <v>#N/A</v>
      </c>
      <c r="AH40" s="16">
        <v>102.1076108368804</v>
      </c>
      <c r="AK40" t="s">
        <v>1289</v>
      </c>
      <c r="AL40" t="s">
        <v>1289</v>
      </c>
      <c r="AM40">
        <v>20.241</v>
      </c>
      <c r="AN40">
        <v>158.43179719902571</v>
      </c>
      <c r="AO40">
        <v>43.086587907809069</v>
      </c>
      <c r="AP40">
        <v>102.5865561869994</v>
      </c>
      <c r="AQ40" t="s">
        <v>154</v>
      </c>
      <c r="AR40">
        <v>710.02955312367033</v>
      </c>
      <c r="AS40">
        <v>1863.6148705080259</v>
      </c>
      <c r="AT40">
        <v>283.62357791477518</v>
      </c>
      <c r="AU40">
        <v>12.10431167847687</v>
      </c>
      <c r="AV40">
        <v>2.2067632174055101</v>
      </c>
      <c r="AW40">
        <v>6.7592594300969226</v>
      </c>
      <c r="AX40">
        <v>1.110452654495077</v>
      </c>
      <c r="AY40">
        <v>1.473962846104649</v>
      </c>
      <c r="AZ40" t="s">
        <v>154</v>
      </c>
      <c r="BA40">
        <v>23.89919563861821</v>
      </c>
      <c r="BB40">
        <v>50.237886023788981</v>
      </c>
      <c r="BC40">
        <v>0.3523308145962733</v>
      </c>
      <c r="BD40">
        <v>0.1618354668078219</v>
      </c>
      <c r="BE40">
        <v>0.14777389923842929</v>
      </c>
      <c r="BF40">
        <v>906.56199408552595</v>
      </c>
      <c r="BG40">
        <v>68.283822344795055</v>
      </c>
      <c r="BH40">
        <v>0.1002912814676304</v>
      </c>
      <c r="BI40">
        <v>522798.41862768942</v>
      </c>
      <c r="BJ40">
        <v>21334.0900624803</v>
      </c>
      <c r="BK40">
        <v>1.6509962559154141</v>
      </c>
      <c r="BL40">
        <v>0.86657032671826761</v>
      </c>
      <c r="BM40">
        <v>0.15021368758172629</v>
      </c>
      <c r="BN40">
        <v>0.1230179744205237</v>
      </c>
      <c r="BO40">
        <v>6.5581041238251146E-3</v>
      </c>
      <c r="BP40">
        <v>5.4590389921832256E-3</v>
      </c>
      <c r="BQ40">
        <v>6.3821381254607623E-3</v>
      </c>
      <c r="BR40">
        <v>7.471991865634755</v>
      </c>
      <c r="BS40">
        <v>0.72503461612958409</v>
      </c>
      <c r="BT40">
        <v>2.1656708595173949E-2</v>
      </c>
      <c r="BU40" t="s">
        <v>154</v>
      </c>
      <c r="BV40">
        <v>2.1833518636803519E-2</v>
      </c>
      <c r="BW40">
        <v>7.3211691001704021E-2</v>
      </c>
      <c r="BX40">
        <v>1.651623415061279</v>
      </c>
      <c r="BY40">
        <v>0.3760053932269603</v>
      </c>
      <c r="BZ40">
        <v>3.8029115592414883E-2</v>
      </c>
      <c r="CA40">
        <v>3.8415579061563689</v>
      </c>
      <c r="CB40">
        <v>0.73420789307036383</v>
      </c>
      <c r="CC40">
        <v>0.14217499861402669</v>
      </c>
      <c r="CD40">
        <v>0.66740105755718448</v>
      </c>
      <c r="CE40">
        <v>0.13300907035944209</v>
      </c>
      <c r="CF40">
        <v>1.179043162092539E-2</v>
      </c>
      <c r="CG40">
        <v>23.150859781640531</v>
      </c>
      <c r="CH40">
        <v>2.688158960262407</v>
      </c>
      <c r="CI40">
        <v>0.1776273433606684</v>
      </c>
      <c r="CJ40">
        <v>7.6928172267823243</v>
      </c>
      <c r="CK40">
        <v>0.83593888059670363</v>
      </c>
      <c r="CL40">
        <v>2.314290976152757E-2</v>
      </c>
      <c r="CM40">
        <v>85.619143873124798</v>
      </c>
      <c r="CN40">
        <v>7.1593894994363287</v>
      </c>
      <c r="CO40">
        <v>5.9272616706914687E-2</v>
      </c>
      <c r="CP40">
        <v>30.47044065533278</v>
      </c>
      <c r="CQ40">
        <v>2.2557733907108668</v>
      </c>
      <c r="CR40">
        <v>2.9219422084928511E-2</v>
      </c>
      <c r="CS40">
        <v>142.84346282227949</v>
      </c>
      <c r="CT40">
        <v>10.43849021008514</v>
      </c>
      <c r="CU40">
        <v>4.3878192966771902E-2</v>
      </c>
      <c r="CV40">
        <v>27.074669561519269</v>
      </c>
      <c r="CW40">
        <v>1.9603087904945311</v>
      </c>
      <c r="CX40">
        <v>2.7404447377429201E-2</v>
      </c>
      <c r="CY40">
        <v>235.68169703549631</v>
      </c>
      <c r="CZ40">
        <v>16.194814912336241</v>
      </c>
      <c r="DA40">
        <v>6.426072923999078E-2</v>
      </c>
      <c r="DB40">
        <v>49.692719448345848</v>
      </c>
      <c r="DC40">
        <v>3.3385372376753288</v>
      </c>
      <c r="DD40">
        <v>1.37519121633418E-2</v>
      </c>
      <c r="DE40">
        <v>10141.88117099708</v>
      </c>
      <c r="DF40">
        <v>468.77994421901519</v>
      </c>
      <c r="DG40">
        <v>1.0624076663988</v>
      </c>
      <c r="DH40">
        <v>0.36037188951007121</v>
      </c>
      <c r="DI40">
        <v>9.2430356967193053E-2</v>
      </c>
      <c r="DJ40">
        <v>1.262172367051446E-2</v>
      </c>
      <c r="DK40">
        <v>0.20777757384902251</v>
      </c>
      <c r="DL40">
        <v>7.0050330135995891</v>
      </c>
      <c r="DM40">
        <v>13.41204580420759</v>
      </c>
      <c r="DN40">
        <v>94.287564090036867</v>
      </c>
      <c r="DO40">
        <v>4.7726000142316094</v>
      </c>
      <c r="DP40">
        <v>0.66229367454629129</v>
      </c>
      <c r="DQ40">
        <v>19.193331450665941</v>
      </c>
      <c r="DR40">
        <v>0.96394024708736448</v>
      </c>
      <c r="DS40">
        <v>0.43804346706883862</v>
      </c>
      <c r="DT40">
        <v>9.3658355040295689</v>
      </c>
      <c r="DU40">
        <v>0.67724974599083343</v>
      </c>
      <c r="DV40">
        <v>0.32202381423999382</v>
      </c>
      <c r="DW40">
        <v>34.194635151243482</v>
      </c>
      <c r="DX40">
        <v>2.6141586687104921</v>
      </c>
      <c r="DY40">
        <v>0.28672013896911541</v>
      </c>
      <c r="DZ40">
        <v>42.196496778126708</v>
      </c>
      <c r="EA40">
        <v>2.090335934032411</v>
      </c>
      <c r="EB40">
        <v>0.16596540259091169</v>
      </c>
      <c r="EC40">
        <v>31.762663479972531</v>
      </c>
      <c r="ED40">
        <v>1.67596377886735</v>
      </c>
      <c r="EE40">
        <v>0.32765972897455298</v>
      </c>
      <c r="EH40">
        <v>577.42802171052608</v>
      </c>
      <c r="EI40">
        <v>2.7671325416983611E-2</v>
      </c>
      <c r="EJ40">
        <v>12.1892200091921</v>
      </c>
      <c r="EK40">
        <v>-1.414442981442716</v>
      </c>
      <c r="EL40">
        <v>3.6140556128255561</v>
      </c>
      <c r="EM40">
        <v>25.95647233889439</v>
      </c>
      <c r="EN40">
        <v>11.85437047170843</v>
      </c>
      <c r="EO40">
        <v>116.3359788022137</v>
      </c>
      <c r="EP40">
        <v>213.09743010477351</v>
      </c>
      <c r="EQ40">
        <v>348.04530029725532</v>
      </c>
      <c r="ER40">
        <v>558.06667866909845</v>
      </c>
      <c r="ES40">
        <v>892.77164263924715</v>
      </c>
      <c r="ET40">
        <v>1096.140468077703</v>
      </c>
      <c r="EU40">
        <v>1463.8614722701629</v>
      </c>
      <c r="EV40">
        <v>2020.029245867717</v>
      </c>
      <c r="EX40" t="e">
        <v>#N/A</v>
      </c>
      <c r="EY40">
        <v>24.22322271054815</v>
      </c>
      <c r="EZ40">
        <v>0.2157240858387551</v>
      </c>
      <c r="FA40">
        <v>0.2263889955106517</v>
      </c>
      <c r="FB40">
        <v>1.8902967214562172E-5</v>
      </c>
      <c r="FC40">
        <v>2.378569871666998E-4</v>
      </c>
      <c r="FD40">
        <v>12.58305029400163</v>
      </c>
      <c r="FE40">
        <v>2.4046557235537369</v>
      </c>
      <c r="FF40">
        <v>5.6472889072855104</v>
      </c>
      <c r="FG40">
        <v>0.17904019407909921</v>
      </c>
      <c r="FH40">
        <v>3.676867307128023E-3</v>
      </c>
      <c r="FJ40">
        <f t="shared" si="0"/>
        <v>42.196496778126708</v>
      </c>
      <c r="FK40">
        <f t="shared" si="1"/>
        <v>68.895518127006568</v>
      </c>
      <c r="FL40">
        <f t="shared" si="2"/>
        <v>0.34625124793549794</v>
      </c>
      <c r="FM40">
        <f t="shared" si="3"/>
        <v>0.44248660662668149</v>
      </c>
    </row>
    <row r="41" spans="1:169" x14ac:dyDescent="0.25">
      <c r="A41" t="s">
        <v>1290</v>
      </c>
      <c r="B41" t="s">
        <v>1218</v>
      </c>
      <c r="C41" s="7">
        <v>-14.313514737201871</v>
      </c>
      <c r="D41" s="8">
        <v>5.783677165630989E-3</v>
      </c>
      <c r="E41" s="9">
        <v>40.144937611494633</v>
      </c>
      <c r="F41" s="10">
        <v>0.8414110874951054</v>
      </c>
      <c r="G41">
        <v>-98.574311864854266</v>
      </c>
      <c r="H41" s="11">
        <v>130.19157688736641</v>
      </c>
      <c r="I41" s="7">
        <v>1.9940622420674721</v>
      </c>
      <c r="J41" s="7">
        <v>6.2001900967740137E-2</v>
      </c>
      <c r="K41" s="8">
        <v>0.18698574492969969</v>
      </c>
      <c r="L41" s="19">
        <v>1.656588100074765E-3</v>
      </c>
      <c r="M41">
        <v>0.21412324754346029</v>
      </c>
      <c r="N41" s="11">
        <v>1.734190451017084</v>
      </c>
      <c r="O41" s="12">
        <v>12.950077980989249</v>
      </c>
      <c r="P41" s="10">
        <v>0.4719524236205504</v>
      </c>
      <c r="Q41" s="8">
        <v>0.50187597963640052</v>
      </c>
      <c r="R41" s="13">
        <v>1.57484993551706E-2</v>
      </c>
      <c r="S41" s="14">
        <v>0.45891720617609177</v>
      </c>
      <c r="T41" t="e">
        <v>#N/A</v>
      </c>
      <c r="U41" s="11" t="e">
        <v>#N/A</v>
      </c>
      <c r="V41" s="9">
        <v>2718.2081391099809</v>
      </c>
      <c r="W41" s="9">
        <v>15.319307108875639</v>
      </c>
      <c r="X41" s="9">
        <v>16.00887217001662</v>
      </c>
      <c r="Y41" s="9">
        <v>2621.5734879808292</v>
      </c>
      <c r="Z41" s="9">
        <v>12.38132868177509</v>
      </c>
      <c r="AA41" s="9">
        <v>67.471677966219772</v>
      </c>
      <c r="AB41" s="9">
        <v>2674.920047698562</v>
      </c>
      <c r="AC41" s="9">
        <v>9.7931196953810247</v>
      </c>
      <c r="AD41" s="15">
        <v>34.469104147211972</v>
      </c>
      <c r="AE41" t="e">
        <v>#N/A</v>
      </c>
      <c r="AF41" t="e">
        <v>#N/A</v>
      </c>
      <c r="AG41" s="11" t="e">
        <v>#N/A</v>
      </c>
      <c r="AH41" s="16">
        <v>96.444913480363809</v>
      </c>
      <c r="AK41" t="s">
        <v>1291</v>
      </c>
      <c r="AL41" t="s">
        <v>1291</v>
      </c>
      <c r="AM41">
        <v>25.004000000000001</v>
      </c>
      <c r="AN41">
        <v>123.77252792849519</v>
      </c>
      <c r="AO41">
        <v>42.306526470405778</v>
      </c>
      <c r="AP41">
        <v>99.643938880731341</v>
      </c>
      <c r="AQ41" t="s">
        <v>154</v>
      </c>
      <c r="AR41">
        <v>780.60474023074107</v>
      </c>
      <c r="AS41">
        <v>1775.7403558867959</v>
      </c>
      <c r="AT41">
        <v>266.40092993498342</v>
      </c>
      <c r="AU41">
        <v>11.62886501351973</v>
      </c>
      <c r="AV41">
        <v>2.1637004257498522</v>
      </c>
      <c r="AW41">
        <v>4.7619963754159951</v>
      </c>
      <c r="AX41">
        <v>1.166054560143966</v>
      </c>
      <c r="AY41">
        <v>1.5932651592257221</v>
      </c>
      <c r="AZ41" t="s">
        <v>154</v>
      </c>
      <c r="BA41">
        <v>23.65437524914401</v>
      </c>
      <c r="BB41">
        <v>51.417197741439999</v>
      </c>
      <c r="BC41">
        <v>0.29499769502514461</v>
      </c>
      <c r="BD41">
        <v>0.12962941228542951</v>
      </c>
      <c r="BE41">
        <v>0.15123148605189191</v>
      </c>
      <c r="BF41">
        <v>733.95168797165093</v>
      </c>
      <c r="BG41">
        <v>55.280496568308941</v>
      </c>
      <c r="BH41">
        <v>6.8617009942293986E-2</v>
      </c>
      <c r="BI41">
        <v>524950.67317601119</v>
      </c>
      <c r="BJ41">
        <v>24239.22223021332</v>
      </c>
      <c r="BK41">
        <v>4.9902479502678094</v>
      </c>
      <c r="BL41">
        <v>0.96666887380217725</v>
      </c>
      <c r="BM41">
        <v>0.21923600451400749</v>
      </c>
      <c r="BN41">
        <v>8.4587818656598091E-2</v>
      </c>
      <c r="BO41" t="s">
        <v>154</v>
      </c>
      <c r="BP41">
        <v>2.7253205723756328E-3</v>
      </c>
      <c r="BQ41">
        <v>4.8565627442071378E-3</v>
      </c>
      <c r="BR41">
        <v>7.581127082927452</v>
      </c>
      <c r="BS41">
        <v>0.61715331753366331</v>
      </c>
      <c r="BT41">
        <v>5.3719511618017322E-2</v>
      </c>
      <c r="BU41" t="s">
        <v>154</v>
      </c>
      <c r="BV41">
        <v>1.230792078073596E-2</v>
      </c>
      <c r="BW41">
        <v>1.0545826312302661E-2</v>
      </c>
      <c r="BX41">
        <v>0.60404290503893421</v>
      </c>
      <c r="BY41">
        <v>0.19777675402289349</v>
      </c>
      <c r="BZ41">
        <v>2.996739313854337E-2</v>
      </c>
      <c r="CA41">
        <v>2.6354828911803558</v>
      </c>
      <c r="CB41">
        <v>0.48188858928739842</v>
      </c>
      <c r="CC41">
        <v>8.684590770323615E-2</v>
      </c>
      <c r="CD41">
        <v>0.39123880155722351</v>
      </c>
      <c r="CE41">
        <v>8.3223035569978815E-2</v>
      </c>
      <c r="CF41">
        <v>2.3400672301807271E-2</v>
      </c>
      <c r="CG41">
        <v>15.65406146618542</v>
      </c>
      <c r="CH41">
        <v>1.944599730579146</v>
      </c>
      <c r="CI41">
        <v>0.2060642662750535</v>
      </c>
      <c r="CJ41">
        <v>5.3784797544055554</v>
      </c>
      <c r="CK41">
        <v>0.48440528665818228</v>
      </c>
      <c r="CL41">
        <v>7.5332512179312854E-3</v>
      </c>
      <c r="CM41">
        <v>67.253380853658527</v>
      </c>
      <c r="CN41">
        <v>5.5063789443847906</v>
      </c>
      <c r="CO41">
        <v>4.6730984177805857E-2</v>
      </c>
      <c r="CP41">
        <v>24.8998820987863</v>
      </c>
      <c r="CQ41">
        <v>2.158953419618697</v>
      </c>
      <c r="CR41">
        <v>2.8913309302463851E-2</v>
      </c>
      <c r="CS41">
        <v>118.31976371041689</v>
      </c>
      <c r="CT41">
        <v>8.9416788344482097</v>
      </c>
      <c r="CU41">
        <v>3.4582054364913323E-2</v>
      </c>
      <c r="CV41">
        <v>23.019649759272109</v>
      </c>
      <c r="CW41">
        <v>1.7086378314712189</v>
      </c>
      <c r="CX41">
        <v>1.0768399624747521E-2</v>
      </c>
      <c r="CY41">
        <v>208.6659630940508</v>
      </c>
      <c r="CZ41">
        <v>12.366465659669309</v>
      </c>
      <c r="DA41">
        <v>0.1274976562525369</v>
      </c>
      <c r="DB41">
        <v>43.572843590901293</v>
      </c>
      <c r="DC41">
        <v>2.8142398949031109</v>
      </c>
      <c r="DD41">
        <v>1.0840776886907931E-2</v>
      </c>
      <c r="DE41">
        <v>10825.180020547899</v>
      </c>
      <c r="DF41">
        <v>507.00766291651252</v>
      </c>
      <c r="DG41">
        <v>0.1070375424056134</v>
      </c>
      <c r="DH41">
        <v>0.41613804133142912</v>
      </c>
      <c r="DI41">
        <v>8.5207591265480387E-2</v>
      </c>
      <c r="DJ41">
        <v>9.9523561023413549E-3</v>
      </c>
      <c r="DK41">
        <v>1.8738969990698191</v>
      </c>
      <c r="DL41">
        <v>4.908220381535207</v>
      </c>
      <c r="DM41">
        <v>10.880036275104059</v>
      </c>
      <c r="DN41">
        <v>87.525630502569499</v>
      </c>
      <c r="DO41">
        <v>4.1487398429586104</v>
      </c>
      <c r="DP41">
        <v>0.71001895316349051</v>
      </c>
      <c r="DQ41">
        <v>18.029173292156099</v>
      </c>
      <c r="DR41">
        <v>0.83511515146528115</v>
      </c>
      <c r="DS41">
        <v>0.36739184395223012</v>
      </c>
      <c r="DT41">
        <v>8.5059513739375934</v>
      </c>
      <c r="DU41">
        <v>0.56954159143563898</v>
      </c>
      <c r="DV41">
        <v>0.34742029468151059</v>
      </c>
      <c r="DW41">
        <v>31.17840586175085</v>
      </c>
      <c r="DX41">
        <v>2.0896977403913479</v>
      </c>
      <c r="DY41">
        <v>0.26894253940026241</v>
      </c>
      <c r="DZ41">
        <v>40.144937611494633</v>
      </c>
      <c r="EA41">
        <v>1.8755391875415719</v>
      </c>
      <c r="EB41">
        <v>0.1771681663492615</v>
      </c>
      <c r="EC41">
        <v>29.222507406251221</v>
      </c>
      <c r="ED41">
        <v>1.3251939915662141</v>
      </c>
      <c r="EE41">
        <v>0.29941603524417681</v>
      </c>
      <c r="EH41">
        <v>467.48515157429989</v>
      </c>
      <c r="EI41">
        <v>1.5247125455724E-2</v>
      </c>
      <c r="EJ41">
        <v>12.367254621415089</v>
      </c>
      <c r="EK41">
        <v>-0.47444611497155958</v>
      </c>
      <c r="EL41">
        <v>1.321756903805108</v>
      </c>
      <c r="EM41">
        <v>17.807316832299701</v>
      </c>
      <c r="EN41">
        <v>6.9491794237517501</v>
      </c>
      <c r="EO41">
        <v>78.663625458218178</v>
      </c>
      <c r="EP41">
        <v>148.9883588477993</v>
      </c>
      <c r="EQ41">
        <v>273.38772704739239</v>
      </c>
      <c r="ER41">
        <v>456.04179668106781</v>
      </c>
      <c r="ES41">
        <v>739.49852319010563</v>
      </c>
      <c r="ET41">
        <v>931.96962588146198</v>
      </c>
      <c r="EU41">
        <v>1296.061882571744</v>
      </c>
      <c r="EV41">
        <v>1771.2538045081831</v>
      </c>
      <c r="EX41" t="e">
        <v>#N/A</v>
      </c>
      <c r="EY41">
        <v>126.0574777374831</v>
      </c>
      <c r="EZ41">
        <v>0.18567237940189979</v>
      </c>
      <c r="FA41">
        <v>0.19222819547357109</v>
      </c>
      <c r="FB41">
        <v>1.176419556870965E-5</v>
      </c>
      <c r="FC41">
        <v>1.938268846230897E-4</v>
      </c>
      <c r="FD41">
        <v>16.475999866801729</v>
      </c>
      <c r="FE41">
        <v>2.322952428740547</v>
      </c>
      <c r="FF41">
        <v>5.2953785330812133</v>
      </c>
      <c r="FG41">
        <v>0.19238852861403341</v>
      </c>
      <c r="FH41">
        <v>4.6326140567854671E-3</v>
      </c>
      <c r="FJ41">
        <f t="shared" si="0"/>
        <v>40.144937611494633</v>
      </c>
      <c r="FK41">
        <f t="shared" si="1"/>
        <v>65.545874375855306</v>
      </c>
      <c r="FL41">
        <f t="shared" si="2"/>
        <v>0.42910795515145383</v>
      </c>
      <c r="FM41">
        <f t="shared" si="3"/>
        <v>0.81500113051137313</v>
      </c>
    </row>
    <row r="42" spans="1:169" x14ac:dyDescent="0.25">
      <c r="A42" t="s">
        <v>1292</v>
      </c>
      <c r="B42" t="s">
        <v>1218</v>
      </c>
      <c r="C42" s="7">
        <v>14.82383564441778</v>
      </c>
      <c r="D42" s="8">
        <v>7.3605430700941941E-3</v>
      </c>
      <c r="E42" s="9">
        <v>52.503451274437303</v>
      </c>
      <c r="F42" s="10">
        <v>0.51434557710063966</v>
      </c>
      <c r="G42">
        <v>95.003070425048364</v>
      </c>
      <c r="H42" s="11">
        <v>67.57392413082033</v>
      </c>
      <c r="I42" s="7">
        <v>1.995055742802837</v>
      </c>
      <c r="J42" s="7">
        <v>6.1289405652042543E-2</v>
      </c>
      <c r="K42" s="8">
        <v>0.1880839069201182</v>
      </c>
      <c r="L42" s="19">
        <v>1.2354528603169121E-3</v>
      </c>
      <c r="M42">
        <v>0.13354962659166561</v>
      </c>
      <c r="N42" s="11">
        <v>3.0255111632154299</v>
      </c>
      <c r="O42" s="12">
        <v>13.008249714528439</v>
      </c>
      <c r="P42" s="10">
        <v>0.46315477329439558</v>
      </c>
      <c r="Q42" s="8">
        <v>0.50144066348167382</v>
      </c>
      <c r="R42" s="13">
        <v>1.55993131597413E-2</v>
      </c>
      <c r="S42" s="14">
        <v>0.71267721449300481</v>
      </c>
      <c r="T42" t="e">
        <v>#N/A</v>
      </c>
      <c r="U42" s="11" t="e">
        <v>#N/A</v>
      </c>
      <c r="V42" s="9">
        <v>2723.9192599888261</v>
      </c>
      <c r="W42" s="9">
        <v>9.9932702209994524</v>
      </c>
      <c r="X42" s="9">
        <v>10.860563243060151</v>
      </c>
      <c r="Y42" s="9">
        <v>2619.8384959743489</v>
      </c>
      <c r="Z42" s="9">
        <v>8.9421214972360392</v>
      </c>
      <c r="AA42" s="9">
        <v>66.81242159161701</v>
      </c>
      <c r="AB42" s="9">
        <v>2679.7671454886149</v>
      </c>
      <c r="AC42" s="9">
        <v>6.4609167946514612</v>
      </c>
      <c r="AD42" s="15">
        <v>33.335724875705218</v>
      </c>
      <c r="AE42" t="e">
        <v>#N/A</v>
      </c>
      <c r="AF42" t="e">
        <v>#N/A</v>
      </c>
      <c r="AG42" s="11" t="e">
        <v>#N/A</v>
      </c>
      <c r="AH42" s="16">
        <v>96.179007008640056</v>
      </c>
      <c r="AK42" t="s">
        <v>1293</v>
      </c>
      <c r="AL42" t="s">
        <v>1293</v>
      </c>
      <c r="AM42">
        <v>25.023</v>
      </c>
      <c r="AN42" t="s">
        <v>154</v>
      </c>
      <c r="AO42">
        <v>53.387977987007041</v>
      </c>
      <c r="AP42">
        <v>95.491849147669043</v>
      </c>
      <c r="AQ42" t="s">
        <v>154</v>
      </c>
      <c r="AR42">
        <v>841.62710309060799</v>
      </c>
      <c r="AS42">
        <v>1731.3483766997449</v>
      </c>
      <c r="AT42">
        <v>250.33058890161769</v>
      </c>
      <c r="AU42">
        <v>10.775918822419451</v>
      </c>
      <c r="AV42">
        <v>2.0454667212925361</v>
      </c>
      <c r="AW42">
        <v>2.626380614615063</v>
      </c>
      <c r="AX42">
        <v>1.0739616822362339</v>
      </c>
      <c r="AY42">
        <v>1.4212377252372861</v>
      </c>
      <c r="AZ42" t="s">
        <v>154</v>
      </c>
      <c r="BA42">
        <v>20.65015674068384</v>
      </c>
      <c r="BB42">
        <v>47.556073927404043</v>
      </c>
      <c r="BC42">
        <v>0.17338110344041871</v>
      </c>
      <c r="BD42">
        <v>0.1127196047809836</v>
      </c>
      <c r="BE42">
        <v>0.13031985749073621</v>
      </c>
      <c r="BF42">
        <v>360.77750673072569</v>
      </c>
      <c r="BG42">
        <v>14.46348879350557</v>
      </c>
      <c r="BH42">
        <v>8.3047120833035934E-2</v>
      </c>
      <c r="BI42">
        <v>534687.16140088055</v>
      </c>
      <c r="BJ42">
        <v>27836.39689419917</v>
      </c>
      <c r="BK42">
        <v>1.7223987312180959</v>
      </c>
      <c r="BL42">
        <v>1.042826814140343</v>
      </c>
      <c r="BM42">
        <v>0.18592830677541741</v>
      </c>
      <c r="BN42">
        <v>9.6339853294030692E-2</v>
      </c>
      <c r="BO42">
        <v>5.4017583054120528E-3</v>
      </c>
      <c r="BP42">
        <v>2.7311803275160852E-3</v>
      </c>
      <c r="BQ42">
        <v>4.4393641026964506E-3</v>
      </c>
      <c r="BR42">
        <v>5.2124661420940246</v>
      </c>
      <c r="BS42">
        <v>0.5423820719102922</v>
      </c>
      <c r="BT42">
        <v>1.7631727853127228E-2</v>
      </c>
      <c r="BU42" t="s">
        <v>154</v>
      </c>
      <c r="BV42">
        <v>9.9431361262802588E-3</v>
      </c>
      <c r="BW42">
        <v>9.0912414738749236E-3</v>
      </c>
      <c r="BX42">
        <v>0.4874690506688768</v>
      </c>
      <c r="BY42">
        <v>0.14042133705598209</v>
      </c>
      <c r="BZ42">
        <v>3.092663848255009E-2</v>
      </c>
      <c r="CA42">
        <v>1.040865973685658</v>
      </c>
      <c r="CB42">
        <v>0.20401350214996961</v>
      </c>
      <c r="CC42">
        <v>0.13596770239802711</v>
      </c>
      <c r="CD42">
        <v>0.21985123151435179</v>
      </c>
      <c r="CE42">
        <v>5.8971917798040292E-2</v>
      </c>
      <c r="CF42">
        <v>2.063834449803616E-2</v>
      </c>
      <c r="CG42">
        <v>5.2949439394907447</v>
      </c>
      <c r="CH42">
        <v>0.79274641732227347</v>
      </c>
      <c r="CI42">
        <v>0.1133826783842415</v>
      </c>
      <c r="CJ42">
        <v>2.002648191251573</v>
      </c>
      <c r="CK42">
        <v>0.14334398345033331</v>
      </c>
      <c r="CL42">
        <v>2.0431491234234388E-2</v>
      </c>
      <c r="CM42">
        <v>24.06261886028193</v>
      </c>
      <c r="CN42">
        <v>1.5668308788761871</v>
      </c>
      <c r="CO42">
        <v>4.824524120237432E-2</v>
      </c>
      <c r="CP42">
        <v>10.81110146205306</v>
      </c>
      <c r="CQ42">
        <v>0.66946213011874067</v>
      </c>
      <c r="CR42">
        <v>2.549853937123997E-2</v>
      </c>
      <c r="CS42">
        <v>58.044823796324209</v>
      </c>
      <c r="CT42">
        <v>3.1751762070550709</v>
      </c>
      <c r="CU42">
        <v>3.5694292169129713E-2</v>
      </c>
      <c r="CV42">
        <v>13.80956232951865</v>
      </c>
      <c r="CW42">
        <v>0.77816328200022333</v>
      </c>
      <c r="CX42">
        <v>1.111397228843186E-2</v>
      </c>
      <c r="CY42">
        <v>154.57749781419869</v>
      </c>
      <c r="CZ42">
        <v>8.7770637904619342</v>
      </c>
      <c r="DA42">
        <v>5.2277070635002788E-2</v>
      </c>
      <c r="DB42">
        <v>37.151388781292781</v>
      </c>
      <c r="DC42">
        <v>1.900272699077318</v>
      </c>
      <c r="DD42">
        <v>1.119138423655263E-2</v>
      </c>
      <c r="DE42">
        <v>11896.09106899449</v>
      </c>
      <c r="DF42">
        <v>603.09374368561146</v>
      </c>
      <c r="DG42">
        <v>0.11046572420426221</v>
      </c>
      <c r="DH42">
        <v>0.39494135314676437</v>
      </c>
      <c r="DI42">
        <v>7.2559508524684596E-2</v>
      </c>
      <c r="DJ42">
        <v>2.2098142060186211E-2</v>
      </c>
      <c r="DK42">
        <v>-3.1762291737674668</v>
      </c>
      <c r="DL42">
        <v>5.7322212187518504</v>
      </c>
      <c r="DM42">
        <v>10.593238026830569</v>
      </c>
      <c r="DN42">
        <v>114.129630671421</v>
      </c>
      <c r="DO42">
        <v>4.5018106340950377</v>
      </c>
      <c r="DP42">
        <v>0.66013994083002081</v>
      </c>
      <c r="DQ42">
        <v>23.656393601625471</v>
      </c>
      <c r="DR42">
        <v>0.99691304075044973</v>
      </c>
      <c r="DS42">
        <v>0.4261019599202584</v>
      </c>
      <c r="DT42">
        <v>6.7478168570225483</v>
      </c>
      <c r="DU42">
        <v>0.31645384673367011</v>
      </c>
      <c r="DV42">
        <v>0.34170649915207729</v>
      </c>
      <c r="DW42">
        <v>24.35824768821616</v>
      </c>
      <c r="DX42">
        <v>0.97467015464446172</v>
      </c>
      <c r="DY42">
        <v>0.26555383949478728</v>
      </c>
      <c r="DZ42">
        <v>52.503451274437303</v>
      </c>
      <c r="EA42">
        <v>2.2621857280813411</v>
      </c>
      <c r="EB42">
        <v>0.1484501414162433</v>
      </c>
      <c r="EC42">
        <v>36.305214159647313</v>
      </c>
      <c r="ED42">
        <v>1.5487873106537331</v>
      </c>
      <c r="EE42">
        <v>0.26903503021471481</v>
      </c>
      <c r="EH42">
        <v>229.7945902743476</v>
      </c>
      <c r="EI42">
        <v>2.2792229136759719E-2</v>
      </c>
      <c r="EJ42">
        <v>8.5032074096150492</v>
      </c>
      <c r="EK42">
        <v>-0.18433488063453701</v>
      </c>
      <c r="EL42">
        <v>1.0666718833016999</v>
      </c>
      <c r="EM42">
        <v>7.0328782005787742</v>
      </c>
      <c r="EN42">
        <v>3.904995231160779</v>
      </c>
      <c r="EO42">
        <v>26.60775848990324</v>
      </c>
      <c r="EP42">
        <v>55.475019148243007</v>
      </c>
      <c r="EQ42">
        <v>97.815523822284248</v>
      </c>
      <c r="ER42">
        <v>198.005521283023</v>
      </c>
      <c r="ES42">
        <v>362.7801487270263</v>
      </c>
      <c r="ET42">
        <v>559.09159228820465</v>
      </c>
      <c r="EU42">
        <v>960.10868207576823</v>
      </c>
      <c r="EV42">
        <v>1510.2190561501129</v>
      </c>
      <c r="EX42" t="e">
        <v>#N/A</v>
      </c>
      <c r="EY42">
        <v>52.559856822121588</v>
      </c>
      <c r="EZ42">
        <v>0.28546299292126648</v>
      </c>
      <c r="FA42">
        <v>0.2789326097309357</v>
      </c>
      <c r="FB42">
        <v>2.373921782217676E-5</v>
      </c>
      <c r="FC42">
        <v>8.5660087246389486E-4</v>
      </c>
      <c r="FD42">
        <v>36.083786706050333</v>
      </c>
      <c r="FE42">
        <v>2.640459921027356</v>
      </c>
      <c r="FF42">
        <v>10.072669988287901</v>
      </c>
      <c r="FG42">
        <v>0.33965778989090739</v>
      </c>
      <c r="FH42">
        <v>6.7463041444351416E-3</v>
      </c>
      <c r="FJ42">
        <f t="shared" si="0"/>
        <v>52.503451274437303</v>
      </c>
      <c r="FK42">
        <f t="shared" si="1"/>
        <v>85.723999744060919</v>
      </c>
      <c r="FL42">
        <f t="shared" si="2"/>
        <v>0.34738671172162161</v>
      </c>
      <c r="FM42">
        <f t="shared" si="3"/>
        <v>0.44817118057221506</v>
      </c>
    </row>
    <row r="43" spans="1:169" x14ac:dyDescent="0.25">
      <c r="A43" t="s">
        <v>1294</v>
      </c>
      <c r="B43" t="s">
        <v>1218</v>
      </c>
      <c r="C43" s="7">
        <v>34.08391934828429</v>
      </c>
      <c r="D43" s="8">
        <v>9.9625534370535607E-3</v>
      </c>
      <c r="E43" s="9">
        <v>71.434147442229971</v>
      </c>
      <c r="F43" s="10">
        <v>0.77482818338138948</v>
      </c>
      <c r="G43">
        <v>41.386887150339753</v>
      </c>
      <c r="H43" s="11">
        <v>155.67122361649081</v>
      </c>
      <c r="I43" s="7">
        <v>1.9790076274763631</v>
      </c>
      <c r="J43" s="7">
        <v>6.1861813637857699E-2</v>
      </c>
      <c r="K43" s="8">
        <v>0.18785411543722641</v>
      </c>
      <c r="L43" s="19">
        <v>1.221023191836426E-3</v>
      </c>
      <c r="M43">
        <v>0.19448571439678769</v>
      </c>
      <c r="N43" s="11">
        <v>0.64936688173508017</v>
      </c>
      <c r="O43" s="12">
        <v>13.08109903933199</v>
      </c>
      <c r="P43" s="10">
        <v>0.46450889196733358</v>
      </c>
      <c r="Q43" s="8">
        <v>0.50551718437196347</v>
      </c>
      <c r="R43" s="13">
        <v>1.576293278809323E-2</v>
      </c>
      <c r="S43" s="14">
        <v>0.39875191342824562</v>
      </c>
      <c r="T43" t="e">
        <v>#N/A</v>
      </c>
      <c r="U43" s="11" t="e">
        <v>#N/A</v>
      </c>
      <c r="V43" s="9">
        <v>2721.9275143504242</v>
      </c>
      <c r="W43" s="9">
        <v>9.8478419908359616</v>
      </c>
      <c r="X43" s="9">
        <v>10.723187661323619</v>
      </c>
      <c r="Y43" s="9">
        <v>2637.310076565449</v>
      </c>
      <c r="Z43" s="9">
        <v>9.1674419232836808</v>
      </c>
      <c r="AA43" s="9">
        <v>67.516262540006466</v>
      </c>
      <c r="AB43" s="9">
        <v>2685.0972214331841</v>
      </c>
      <c r="AC43" s="9">
        <v>6.0521449876470497</v>
      </c>
      <c r="AD43" s="15">
        <v>33.727730511990522</v>
      </c>
      <c r="AE43" t="e">
        <v>#N/A</v>
      </c>
      <c r="AF43" t="e">
        <v>#N/A</v>
      </c>
      <c r="AG43" s="11" t="e">
        <v>#N/A</v>
      </c>
      <c r="AH43" s="16">
        <v>96.891267774808185</v>
      </c>
      <c r="AK43" t="s">
        <v>1295</v>
      </c>
      <c r="AL43" t="s">
        <v>1295</v>
      </c>
      <c r="AM43">
        <v>25.123999999999999</v>
      </c>
      <c r="AN43">
        <v>148.36934175632089</v>
      </c>
      <c r="AO43">
        <v>53.546504767444119</v>
      </c>
      <c r="AP43">
        <v>129.86420007495391</v>
      </c>
      <c r="AQ43" t="s">
        <v>154</v>
      </c>
      <c r="AR43">
        <v>909.52745075345274</v>
      </c>
      <c r="AS43">
        <v>2286.6811811165899</v>
      </c>
      <c r="AT43">
        <v>265.72421868812438</v>
      </c>
      <c r="AU43">
        <v>13.18779210054462</v>
      </c>
      <c r="AV43">
        <v>2.7634612540660388</v>
      </c>
      <c r="AW43">
        <v>5.4309379870647509</v>
      </c>
      <c r="AX43">
        <v>1.1313973612929951</v>
      </c>
      <c r="AY43">
        <v>1.8681656695490889</v>
      </c>
      <c r="AZ43" t="s">
        <v>154</v>
      </c>
      <c r="BA43">
        <v>24.33925975110666</v>
      </c>
      <c r="BB43">
        <v>64.721285785135905</v>
      </c>
      <c r="BC43">
        <v>0.2456748730981845</v>
      </c>
      <c r="BD43">
        <v>0.1210386620438834</v>
      </c>
      <c r="BE43">
        <v>4.9494649804392922E-2</v>
      </c>
      <c r="BF43">
        <v>916.50064992532464</v>
      </c>
      <c r="BG43">
        <v>54.119329836231643</v>
      </c>
      <c r="BH43">
        <v>0.101429872313713</v>
      </c>
      <c r="BI43">
        <v>528897.79637370689</v>
      </c>
      <c r="BJ43">
        <v>22451.431067454239</v>
      </c>
      <c r="BK43">
        <v>15.89580407872605</v>
      </c>
      <c r="BL43">
        <v>0.93408597383631142</v>
      </c>
      <c r="BM43">
        <v>0.19224354930686849</v>
      </c>
      <c r="BN43">
        <v>2.160347794247372E-2</v>
      </c>
      <c r="BO43" t="s">
        <v>154</v>
      </c>
      <c r="BP43">
        <v>3.3021941470218232E-3</v>
      </c>
      <c r="BQ43">
        <v>1.02760317549209E-2</v>
      </c>
      <c r="BR43">
        <v>8.3367362272685064</v>
      </c>
      <c r="BS43">
        <v>0.60135277623936723</v>
      </c>
      <c r="BT43">
        <v>1.7603027896900041E-2</v>
      </c>
      <c r="BU43">
        <v>0.29695721951963822</v>
      </c>
      <c r="BV43">
        <v>2.96065266807467E-2</v>
      </c>
      <c r="BW43">
        <v>1.372712668027273E-2</v>
      </c>
      <c r="BX43">
        <v>2.6435697287132118</v>
      </c>
      <c r="BY43">
        <v>0.388748817634475</v>
      </c>
      <c r="BZ43">
        <v>3.0857789815414979E-2</v>
      </c>
      <c r="CA43">
        <v>5.3233330349980559</v>
      </c>
      <c r="CB43">
        <v>0.51926525717170202</v>
      </c>
      <c r="CC43">
        <v>0.14124631417623781</v>
      </c>
      <c r="CD43">
        <v>0.87846585385422249</v>
      </c>
      <c r="CE43">
        <v>0.14631499955344551</v>
      </c>
      <c r="CF43">
        <v>9.5808990136285171E-3</v>
      </c>
      <c r="CG43">
        <v>24.679536611918241</v>
      </c>
      <c r="CH43">
        <v>2.586770870191943</v>
      </c>
      <c r="CI43">
        <v>0.2739693296969592</v>
      </c>
      <c r="CJ43">
        <v>7.1425316892694273</v>
      </c>
      <c r="CK43">
        <v>0.60708296980781185</v>
      </c>
      <c r="CL43">
        <v>7.7642143704251751E-3</v>
      </c>
      <c r="CM43">
        <v>81.458048263319426</v>
      </c>
      <c r="CN43">
        <v>6.3311578740349113</v>
      </c>
      <c r="CO43">
        <v>0.19136717478529339</v>
      </c>
      <c r="CP43">
        <v>28.7169082648645</v>
      </c>
      <c r="CQ43">
        <v>2.0301654811239049</v>
      </c>
      <c r="CR43">
        <v>1.183594463892886E-2</v>
      </c>
      <c r="CS43">
        <v>140.21809696180321</v>
      </c>
      <c r="CT43">
        <v>7.6356308778226412</v>
      </c>
      <c r="CU43">
        <v>3.5621947078883547E-2</v>
      </c>
      <c r="CV43">
        <v>29.944147611208301</v>
      </c>
      <c r="CW43">
        <v>1.618326491760153</v>
      </c>
      <c r="CX43">
        <v>1.1090262755824219E-2</v>
      </c>
      <c r="CY43">
        <v>275.44161546745391</v>
      </c>
      <c r="CZ43">
        <v>11.7455113248336</v>
      </c>
      <c r="DA43">
        <v>5.2171187341100149E-2</v>
      </c>
      <c r="DB43">
        <v>62.377956383405511</v>
      </c>
      <c r="DC43">
        <v>3.5299052356024299</v>
      </c>
      <c r="DD43">
        <v>1.117094058452528E-2</v>
      </c>
      <c r="DE43">
        <v>11611.393554223499</v>
      </c>
      <c r="DF43">
        <v>630.74002182256447</v>
      </c>
      <c r="DG43">
        <v>0.1102228824499159</v>
      </c>
      <c r="DH43">
        <v>0.4311386768561794</v>
      </c>
      <c r="DI43">
        <v>9.6051909108131675E-2</v>
      </c>
      <c r="DJ43">
        <v>1.0259595872149901E-2</v>
      </c>
      <c r="DK43">
        <v>-0.92493990691644423</v>
      </c>
      <c r="DL43">
        <v>4.6347768434615064</v>
      </c>
      <c r="DM43">
        <v>14.19252837009684</v>
      </c>
      <c r="DN43">
        <v>155.53796029757811</v>
      </c>
      <c r="DO43">
        <v>6.6216518107835638</v>
      </c>
      <c r="DP43">
        <v>0.87777122953840936</v>
      </c>
      <c r="DQ43">
        <v>32.142279794311023</v>
      </c>
      <c r="DR43">
        <v>1.4410368207621349</v>
      </c>
      <c r="DS43">
        <v>0.50170397250371301</v>
      </c>
      <c r="DT43">
        <v>13.847977106220069</v>
      </c>
      <c r="DU43">
        <v>0.55300344733270967</v>
      </c>
      <c r="DV43">
        <v>0.38613090220696722</v>
      </c>
      <c r="DW43">
        <v>50.059281950968227</v>
      </c>
      <c r="DX43">
        <v>1.853434165938401</v>
      </c>
      <c r="DY43">
        <v>0.32176497406935511</v>
      </c>
      <c r="DZ43">
        <v>71.434147442229971</v>
      </c>
      <c r="EA43">
        <v>3.3006977865826488</v>
      </c>
      <c r="EB43">
        <v>0.19317451294115501</v>
      </c>
      <c r="EC43">
        <v>51.683455484078593</v>
      </c>
      <c r="ED43">
        <v>2.1728530492287712</v>
      </c>
      <c r="EE43">
        <v>0.35081498309607412</v>
      </c>
      <c r="EH43">
        <v>583.75837574861441</v>
      </c>
      <c r="EI43">
        <v>1.4897451343917911E-2</v>
      </c>
      <c r="EJ43">
        <v>13.59989596618027</v>
      </c>
      <c r="EK43">
        <v>3.1999700379271361</v>
      </c>
      <c r="EL43">
        <v>5.7846164742083408</v>
      </c>
      <c r="EM43">
        <v>35.968466452689569</v>
      </c>
      <c r="EN43">
        <v>15.60330113417802</v>
      </c>
      <c r="EO43">
        <v>124.0177719191871</v>
      </c>
      <c r="EP43">
        <v>197.8540634146656</v>
      </c>
      <c r="EQ43">
        <v>331.13027749316842</v>
      </c>
      <c r="ER43">
        <v>525.95070082169423</v>
      </c>
      <c r="ES43">
        <v>876.36310601126968</v>
      </c>
      <c r="ET43">
        <v>1212.3136684699721</v>
      </c>
      <c r="EU43">
        <v>1710.8174873754899</v>
      </c>
      <c r="EV43">
        <v>2535.6892838782728</v>
      </c>
      <c r="EX43">
        <v>62.288323567984492</v>
      </c>
      <c r="EY43">
        <v>14.61868700562149</v>
      </c>
      <c r="EZ43">
        <v>0.2336219082836401</v>
      </c>
      <c r="FA43">
        <v>0.24574624153019051</v>
      </c>
      <c r="FB43">
        <v>8.7077969765036787E-6</v>
      </c>
      <c r="FC43">
        <v>1.201235203098588E-4</v>
      </c>
      <c r="FD43">
        <v>13.794938103631621</v>
      </c>
      <c r="FE43">
        <v>2.1665557371182138</v>
      </c>
      <c r="FF43">
        <v>8.5685987291497945</v>
      </c>
      <c r="FG43">
        <v>0.25934406215632522</v>
      </c>
      <c r="FH43">
        <v>3.3912303783546569E-3</v>
      </c>
      <c r="FJ43">
        <f t="shared" si="0"/>
        <v>71.434147442229971</v>
      </c>
      <c r="FK43">
        <f t="shared" si="1"/>
        <v>116.63272962850691</v>
      </c>
      <c r="FL43">
        <f t="shared" si="2"/>
        <v>0.33124430393114596</v>
      </c>
      <c r="FM43">
        <f t="shared" si="3"/>
        <v>0.36555337872985505</v>
      </c>
    </row>
    <row r="44" spans="1:169" x14ac:dyDescent="0.25">
      <c r="A44" t="s">
        <v>1296</v>
      </c>
      <c r="B44" t="s">
        <v>1218</v>
      </c>
      <c r="C44" s="7">
        <v>4.6873805894178124</v>
      </c>
      <c r="D44" s="8">
        <v>5.251211152777319E-3</v>
      </c>
      <c r="E44" s="9">
        <v>37.114022780419667</v>
      </c>
      <c r="F44" s="10">
        <v>0.31619439450481712</v>
      </c>
      <c r="G44">
        <v>300.59999333335611</v>
      </c>
      <c r="H44" s="11">
        <v>66.526400731759367</v>
      </c>
      <c r="I44" s="7">
        <v>2.0232726830337731</v>
      </c>
      <c r="J44" s="7">
        <v>6.3355150196726426E-2</v>
      </c>
      <c r="K44" s="8">
        <v>0.1884970948448591</v>
      </c>
      <c r="L44" s="19">
        <v>1.9714436313327558E-3</v>
      </c>
      <c r="M44">
        <v>8.2711143772074586E-2</v>
      </c>
      <c r="N44" s="11">
        <v>2.094550443808362</v>
      </c>
      <c r="O44" s="12">
        <v>12.816606407451371</v>
      </c>
      <c r="P44" s="10">
        <v>0.46544139831369691</v>
      </c>
      <c r="Q44" s="8">
        <v>0.49450502193044032</v>
      </c>
      <c r="R44" s="13">
        <v>1.543731205067266E-2</v>
      </c>
      <c r="S44" s="14">
        <v>0.2874527026407826</v>
      </c>
      <c r="T44" t="e">
        <v>#N/A</v>
      </c>
      <c r="U44" s="11" t="e">
        <v>#N/A</v>
      </c>
      <c r="V44" s="9">
        <v>2728.7160038959469</v>
      </c>
      <c r="W44" s="9">
        <v>16.059306672208589</v>
      </c>
      <c r="X44" s="9">
        <v>16.568170912179561</v>
      </c>
      <c r="Y44" s="9">
        <v>2589.9549088814229</v>
      </c>
      <c r="Z44" s="9">
        <v>10.007010964384669</v>
      </c>
      <c r="AA44" s="9">
        <v>66.610756446502705</v>
      </c>
      <c r="AB44" s="9">
        <v>2666.7131743399741</v>
      </c>
      <c r="AC44" s="9">
        <v>9.8779371350012486</v>
      </c>
      <c r="AD44" s="15">
        <v>36.099055081309388</v>
      </c>
      <c r="AE44" t="e">
        <v>#N/A</v>
      </c>
      <c r="AF44" t="e">
        <v>#N/A</v>
      </c>
      <c r="AG44" s="11" t="e">
        <v>#N/A</v>
      </c>
      <c r="AH44" s="16">
        <v>94.914784286220808</v>
      </c>
      <c r="AK44" t="s">
        <v>1297</v>
      </c>
      <c r="AL44" t="s">
        <v>1297</v>
      </c>
      <c r="AM44">
        <v>25.007999999999999</v>
      </c>
      <c r="AN44" t="s">
        <v>154</v>
      </c>
      <c r="AO44">
        <v>50.568814804327602</v>
      </c>
      <c r="AP44">
        <v>112.36698703960469</v>
      </c>
      <c r="AQ44" t="s">
        <v>154</v>
      </c>
      <c r="AR44">
        <v>725.51189233498201</v>
      </c>
      <c r="AS44">
        <v>1963.719964400502</v>
      </c>
      <c r="AT44">
        <v>247.89587911249919</v>
      </c>
      <c r="AU44">
        <v>10.431053267513221</v>
      </c>
      <c r="AV44">
        <v>2.4351939841366961</v>
      </c>
      <c r="AW44" t="s">
        <v>154</v>
      </c>
      <c r="AX44">
        <v>0.80582052815858551</v>
      </c>
      <c r="AY44">
        <v>1.839278438401295</v>
      </c>
      <c r="AZ44" t="s">
        <v>154</v>
      </c>
      <c r="BA44">
        <v>22.61020366948685</v>
      </c>
      <c r="BB44">
        <v>56.639199594389282</v>
      </c>
      <c r="BC44">
        <v>0.37675914137801592</v>
      </c>
      <c r="BD44">
        <v>0.16135125902113681</v>
      </c>
      <c r="BE44">
        <v>0.15560958449968559</v>
      </c>
      <c r="BF44">
        <v>137.3508170783779</v>
      </c>
      <c r="BG44">
        <v>6.0906983299560027</v>
      </c>
      <c r="BH44">
        <v>0.1037070653019279</v>
      </c>
      <c r="BI44">
        <v>529518.91672307672</v>
      </c>
      <c r="BJ44">
        <v>25128.424934431201</v>
      </c>
      <c r="BK44">
        <v>7.4515889252060861</v>
      </c>
      <c r="BL44">
        <v>0.72293516075683484</v>
      </c>
      <c r="BM44">
        <v>0.14953361378996441</v>
      </c>
      <c r="BN44">
        <v>8.7433772102359406E-2</v>
      </c>
      <c r="BO44" t="s">
        <v>154</v>
      </c>
      <c r="BP44">
        <v>1.714289984582651E-3</v>
      </c>
      <c r="BQ44">
        <v>5.8790514740289009E-3</v>
      </c>
      <c r="BR44">
        <v>2.444896256107806</v>
      </c>
      <c r="BS44">
        <v>0.23230109909584221</v>
      </c>
      <c r="BT44">
        <v>1.7040909947204429E-2</v>
      </c>
      <c r="BU44" t="s">
        <v>154</v>
      </c>
      <c r="BV44">
        <v>2.4145534496641231E-2</v>
      </c>
      <c r="BW44">
        <v>1.086544139821775E-2</v>
      </c>
      <c r="BX44">
        <v>6.403585396997627E-2</v>
      </c>
      <c r="BY44">
        <v>4.9808635773241842E-2</v>
      </c>
      <c r="BZ44">
        <v>2.9856218176426141E-2</v>
      </c>
      <c r="CA44">
        <v>0.22073502971617309</v>
      </c>
      <c r="CB44">
        <v>0.1183685717311123</v>
      </c>
      <c r="CC44">
        <v>0.1684471594756192</v>
      </c>
      <c r="CD44">
        <v>9.086975439711191E-2</v>
      </c>
      <c r="CE44">
        <v>3.8429860065310011E-2</v>
      </c>
      <c r="CF44">
        <v>9.2742758793811567E-3</v>
      </c>
      <c r="CG44">
        <v>1.958512758856934</v>
      </c>
      <c r="CH44">
        <v>0.38851633343441871</v>
      </c>
      <c r="CI44">
        <v>0.21301856450876641</v>
      </c>
      <c r="CJ44">
        <v>0.71562042765058542</v>
      </c>
      <c r="CK44">
        <v>8.5148542819438275E-2</v>
      </c>
      <c r="CL44">
        <v>3.1426240293466738E-2</v>
      </c>
      <c r="CM44">
        <v>9.3515563887577962</v>
      </c>
      <c r="CN44">
        <v>0.99228383498457906</v>
      </c>
      <c r="CO44">
        <v>4.6610487999360628E-2</v>
      </c>
      <c r="CP44">
        <v>4.0842173619816666</v>
      </c>
      <c r="CQ44">
        <v>0.33088110141778648</v>
      </c>
      <c r="CR44">
        <v>1.1455857603549981E-2</v>
      </c>
      <c r="CS44">
        <v>23.098839030534759</v>
      </c>
      <c r="CT44">
        <v>1.434807294206377</v>
      </c>
      <c r="CU44">
        <v>3.4472825148163737E-2</v>
      </c>
      <c r="CV44">
        <v>5.2913128261382534</v>
      </c>
      <c r="CW44">
        <v>0.38573066783333859</v>
      </c>
      <c r="CX44">
        <v>1.0731183988314861E-2</v>
      </c>
      <c r="CY44">
        <v>57.348462411557847</v>
      </c>
      <c r="CZ44">
        <v>3.2533855547959258</v>
      </c>
      <c r="DA44">
        <v>5.0487618221478431E-2</v>
      </c>
      <c r="DB44">
        <v>15.00711518057741</v>
      </c>
      <c r="DC44">
        <v>0.671354466221595</v>
      </c>
      <c r="DD44">
        <v>1.081246190874206E-2</v>
      </c>
      <c r="DE44">
        <v>13417.337255699889</v>
      </c>
      <c r="DF44">
        <v>754.17449444079705</v>
      </c>
      <c r="DG44">
        <v>0.10664883765156161</v>
      </c>
      <c r="DH44">
        <v>0.26347746142832568</v>
      </c>
      <c r="DI44">
        <v>4.3473098042472652E-2</v>
      </c>
      <c r="DJ44">
        <v>9.9320535323490274E-3</v>
      </c>
      <c r="DK44">
        <v>2.7851180652193208</v>
      </c>
      <c r="DL44">
        <v>5.409278272973185</v>
      </c>
      <c r="DM44">
        <v>10.79999985449914</v>
      </c>
      <c r="DN44">
        <v>79.163087340809739</v>
      </c>
      <c r="DO44">
        <v>2.9270018692057169</v>
      </c>
      <c r="DP44">
        <v>0.69846308282570901</v>
      </c>
      <c r="DQ44">
        <v>16.414097833179628</v>
      </c>
      <c r="DR44">
        <v>0.65746345791015226</v>
      </c>
      <c r="DS44">
        <v>0.38588109444203389</v>
      </c>
      <c r="DT44">
        <v>2.992237607831135</v>
      </c>
      <c r="DU44">
        <v>0.16906899090716829</v>
      </c>
      <c r="DV44">
        <v>0.36457709918981912</v>
      </c>
      <c r="DW44">
        <v>10.868376248032691</v>
      </c>
      <c r="DX44">
        <v>0.38736881818082219</v>
      </c>
      <c r="DY44">
        <v>0.36649159226545319</v>
      </c>
      <c r="DZ44">
        <v>37.114022780419667</v>
      </c>
      <c r="EA44">
        <v>1.4683525348208191</v>
      </c>
      <c r="EB44">
        <v>0.14790796527009109</v>
      </c>
      <c r="EC44">
        <v>24.255618617274511</v>
      </c>
      <c r="ED44">
        <v>0.90179628155988889</v>
      </c>
      <c r="EE44">
        <v>0.33600895706597561</v>
      </c>
      <c r="EH44">
        <v>87.484596865208857</v>
      </c>
      <c r="EI44">
        <v>3.781134599892085E-3</v>
      </c>
      <c r="EJ44">
        <v>3.9884115107794562</v>
      </c>
      <c r="EK44">
        <v>-2.9422737713494578</v>
      </c>
      <c r="EL44">
        <v>0.1401222187526833</v>
      </c>
      <c r="EM44">
        <v>1.491452903487656</v>
      </c>
      <c r="EN44">
        <v>1.6140276091849359</v>
      </c>
      <c r="EO44">
        <v>9.8417726575725304</v>
      </c>
      <c r="EP44">
        <v>19.82328054433755</v>
      </c>
      <c r="EQ44">
        <v>38.014456864869089</v>
      </c>
      <c r="ER44">
        <v>74.802515787210012</v>
      </c>
      <c r="ES44">
        <v>144.36774394084219</v>
      </c>
      <c r="ET44">
        <v>214.2231913416297</v>
      </c>
      <c r="EU44">
        <v>356.20162988545252</v>
      </c>
      <c r="EV44">
        <v>610.04533254379703</v>
      </c>
      <c r="EX44" t="e">
        <v>#N/A</v>
      </c>
      <c r="EY44">
        <v>302.96711677728757</v>
      </c>
      <c r="EZ44">
        <v>0.42127872081985651</v>
      </c>
      <c r="FA44">
        <v>0.45685609260747712</v>
      </c>
      <c r="FB44">
        <v>1.061515243798302E-5</v>
      </c>
      <c r="FC44">
        <v>3.8419243478285148E-4</v>
      </c>
      <c r="FD44">
        <v>36.192832559628492</v>
      </c>
      <c r="FE44">
        <v>2.7438216416605949</v>
      </c>
      <c r="FF44">
        <v>15.18020353121403</v>
      </c>
      <c r="FG44">
        <v>0.64716683272296094</v>
      </c>
      <c r="FH44">
        <v>1.260600773511125E-2</v>
      </c>
      <c r="FJ44">
        <f t="shared" si="0"/>
        <v>37.114022780419667</v>
      </c>
      <c r="FK44">
        <f t="shared" si="1"/>
        <v>60.59720650933275</v>
      </c>
    </row>
    <row r="45" spans="1:169" x14ac:dyDescent="0.25">
      <c r="A45" t="s">
        <v>1298</v>
      </c>
      <c r="B45" t="s">
        <v>1218</v>
      </c>
      <c r="C45" s="7">
        <v>3.913075300522868</v>
      </c>
      <c r="D45" s="8">
        <v>9.1466967687088025E-3</v>
      </c>
      <c r="E45" s="9">
        <v>64.595491004361733</v>
      </c>
      <c r="F45" s="10">
        <v>0.73276237023877855</v>
      </c>
      <c r="G45">
        <v>360.1248646161124</v>
      </c>
      <c r="H45" s="11">
        <v>60.632678277170143</v>
      </c>
      <c r="I45" s="7">
        <v>2.010981004303162</v>
      </c>
      <c r="J45" s="7">
        <v>6.0455495829748261E-2</v>
      </c>
      <c r="K45" s="8">
        <v>0.18802289181360771</v>
      </c>
      <c r="L45" s="19">
        <v>1.2464902275236261E-3</v>
      </c>
      <c r="M45">
        <v>0.19070198047520959</v>
      </c>
      <c r="N45" s="11">
        <v>1.2419822919344261</v>
      </c>
      <c r="O45" s="12">
        <v>12.87149008035396</v>
      </c>
      <c r="P45" s="10">
        <v>0.45918905348188133</v>
      </c>
      <c r="Q45" s="8">
        <v>0.49715710728993928</v>
      </c>
      <c r="R45" s="13">
        <v>1.5517601803901869E-2</v>
      </c>
      <c r="S45" s="14">
        <v>0.55026993853003903</v>
      </c>
      <c r="T45" t="e">
        <v>#N/A</v>
      </c>
      <c r="U45" s="11" t="e">
        <v>#N/A</v>
      </c>
      <c r="V45" s="9">
        <v>2723.3726508635341</v>
      </c>
      <c r="W45" s="9">
        <v>10.129848824717479</v>
      </c>
      <c r="X45" s="9">
        <v>10.99085315717771</v>
      </c>
      <c r="Y45" s="9">
        <v>2603.0902484986282</v>
      </c>
      <c r="Z45" s="9">
        <v>10.675336612090399</v>
      </c>
      <c r="AA45" s="9">
        <v>63.92920124114147</v>
      </c>
      <c r="AB45" s="9">
        <v>2669.7439036572018</v>
      </c>
      <c r="AC45" s="9">
        <v>6.9238711444046368</v>
      </c>
      <c r="AD45" s="15">
        <v>33.802182446203943</v>
      </c>
      <c r="AE45" t="e">
        <v>#N/A</v>
      </c>
      <c r="AF45" t="e">
        <v>#N/A</v>
      </c>
      <c r="AG45" s="11" t="e">
        <v>#N/A</v>
      </c>
      <c r="AH45" s="16">
        <v>95.583329283755305</v>
      </c>
      <c r="AK45" t="s">
        <v>1299</v>
      </c>
      <c r="AL45" t="s">
        <v>1299</v>
      </c>
      <c r="AM45">
        <v>25.018000000000001</v>
      </c>
      <c r="AN45">
        <v>106.64874836813171</v>
      </c>
      <c r="AO45">
        <v>49.635692192068127</v>
      </c>
      <c r="AP45">
        <v>100.9936486174353</v>
      </c>
      <c r="AQ45" t="s">
        <v>154</v>
      </c>
      <c r="AR45">
        <v>872.0826205260754</v>
      </c>
      <c r="AS45">
        <v>1853.7094353257919</v>
      </c>
      <c r="AT45">
        <v>251.9564127258368</v>
      </c>
      <c r="AU45">
        <v>12.081179072007201</v>
      </c>
      <c r="AV45">
        <v>2.2156411035558992</v>
      </c>
      <c r="AW45">
        <v>4.5503634640460318</v>
      </c>
      <c r="AX45">
        <v>0.79233442435086565</v>
      </c>
      <c r="AY45">
        <v>1.5871466567884109</v>
      </c>
      <c r="AZ45" t="s">
        <v>154</v>
      </c>
      <c r="BA45">
        <v>27.292640929089899</v>
      </c>
      <c r="BB45">
        <v>53.290149467364436</v>
      </c>
      <c r="BC45">
        <v>0.32014682156789592</v>
      </c>
      <c r="BD45">
        <v>0.16810254647225731</v>
      </c>
      <c r="BE45">
        <v>0.17779472772349331</v>
      </c>
      <c r="BF45">
        <v>747.29244869624006</v>
      </c>
      <c r="BG45">
        <v>58.804129721305117</v>
      </c>
      <c r="BH45">
        <v>0.10726671619814281</v>
      </c>
      <c r="BI45">
        <v>500433.76507579081</v>
      </c>
      <c r="BJ45">
        <v>20959.152324569361</v>
      </c>
      <c r="BK45">
        <v>1.7538535678636351</v>
      </c>
      <c r="BL45">
        <v>0.91050785401809597</v>
      </c>
      <c r="BM45">
        <v>0.1959772770347438</v>
      </c>
      <c r="BN45">
        <v>2.1423567382672561E-2</v>
      </c>
      <c r="BO45" t="s">
        <v>154</v>
      </c>
      <c r="BP45">
        <v>2.7457078078357211E-3</v>
      </c>
      <c r="BQ45">
        <v>6.8308529760415177E-3</v>
      </c>
      <c r="BR45">
        <v>7.2925098739785117</v>
      </c>
      <c r="BS45">
        <v>0.48502213635865649</v>
      </c>
      <c r="BT45">
        <v>1.7470306861716141E-2</v>
      </c>
      <c r="BU45">
        <v>8.5296798376065602E-2</v>
      </c>
      <c r="BV45">
        <v>3.1098672853792111E-2</v>
      </c>
      <c r="BW45">
        <v>3.4259031518658568E-3</v>
      </c>
      <c r="BX45">
        <v>1.597396569268053</v>
      </c>
      <c r="BY45">
        <v>0.42132415482912933</v>
      </c>
      <c r="BZ45">
        <v>3.0562808726354279E-2</v>
      </c>
      <c r="CA45">
        <v>3.362140679250833</v>
      </c>
      <c r="CB45">
        <v>0.76533660178197871</v>
      </c>
      <c r="CC45">
        <v>0.12786099438755649</v>
      </c>
      <c r="CD45">
        <v>0.57984467402336726</v>
      </c>
      <c r="CE45">
        <v>0.10468769042410379</v>
      </c>
      <c r="CF45">
        <v>2.3931153819693098E-2</v>
      </c>
      <c r="CG45">
        <v>17.162333175122061</v>
      </c>
      <c r="CH45">
        <v>2.4193851980443348</v>
      </c>
      <c r="CI45">
        <v>5.2209975460350423E-2</v>
      </c>
      <c r="CJ45">
        <v>5.3814936013832746</v>
      </c>
      <c r="CK45">
        <v>0.66892189548925907</v>
      </c>
      <c r="CL45">
        <v>1.9388339000047779E-2</v>
      </c>
      <c r="CM45">
        <v>61.317228591547241</v>
      </c>
      <c r="CN45">
        <v>6.0368570439272622</v>
      </c>
      <c r="CO45">
        <v>0.1201889059261616</v>
      </c>
      <c r="CP45">
        <v>23.84344660878654</v>
      </c>
      <c r="CQ45">
        <v>2.126161888412196</v>
      </c>
      <c r="CR45">
        <v>1.173727865579202E-2</v>
      </c>
      <c r="CS45">
        <v>119.3370873425239</v>
      </c>
      <c r="CT45">
        <v>8.9156122519957979</v>
      </c>
      <c r="CU45">
        <v>3.5314336381452129E-2</v>
      </c>
      <c r="CV45">
        <v>24.79296508151743</v>
      </c>
      <c r="CW45">
        <v>1.4307940757743081</v>
      </c>
      <c r="CX45">
        <v>1.098751755068041E-2</v>
      </c>
      <c r="CY45">
        <v>238.4510562028654</v>
      </c>
      <c r="CZ45">
        <v>12.06568712144789</v>
      </c>
      <c r="DA45">
        <v>5.1714010156705098E-2</v>
      </c>
      <c r="DB45">
        <v>55.567035522895637</v>
      </c>
      <c r="DC45">
        <v>2.197785124846495</v>
      </c>
      <c r="DD45">
        <v>1.108122705093619E-2</v>
      </c>
      <c r="DE45">
        <v>11506.38616779748</v>
      </c>
      <c r="DF45">
        <v>688.95923794262671</v>
      </c>
      <c r="DG45">
        <v>0.10918896292643709</v>
      </c>
      <c r="DH45">
        <v>0.37267992008386042</v>
      </c>
      <c r="DI45">
        <v>8.8642279277899166E-2</v>
      </c>
      <c r="DJ45">
        <v>1.0182363908151051E-2</v>
      </c>
      <c r="DK45">
        <v>4.3133779157675818</v>
      </c>
      <c r="DL45">
        <v>4.4700338140274187</v>
      </c>
      <c r="DM45">
        <v>11.835601680476371</v>
      </c>
      <c r="DN45">
        <v>138.81431386064119</v>
      </c>
      <c r="DO45">
        <v>5.9387046956479219</v>
      </c>
      <c r="DP45">
        <v>0.76697888345639464</v>
      </c>
      <c r="DQ45">
        <v>28.722654584682189</v>
      </c>
      <c r="DR45">
        <v>1.2409633877141939</v>
      </c>
      <c r="DS45">
        <v>0.41474349609596051</v>
      </c>
      <c r="DT45">
        <v>11.95245510475845</v>
      </c>
      <c r="DU45">
        <v>0.51344577705641858</v>
      </c>
      <c r="DV45">
        <v>0.33035351653182771</v>
      </c>
      <c r="DW45">
        <v>44.254003201046459</v>
      </c>
      <c r="DX45">
        <v>1.482028757967939</v>
      </c>
      <c r="DY45">
        <v>0.2869667193617696</v>
      </c>
      <c r="DZ45">
        <v>64.595491004361733</v>
      </c>
      <c r="EA45">
        <v>3.116514685936377</v>
      </c>
      <c r="EB45">
        <v>0.14422113641961559</v>
      </c>
      <c r="EC45">
        <v>46.098903594384787</v>
      </c>
      <c r="ED45">
        <v>1.980670855794358</v>
      </c>
      <c r="EE45">
        <v>0.30839678742481302</v>
      </c>
      <c r="EH45">
        <v>475.98245139887899</v>
      </c>
      <c r="EI45">
        <v>7.9551130952010586E-3</v>
      </c>
      <c r="EJ45">
        <v>11.89642720061747</v>
      </c>
      <c r="EK45">
        <v>0.91914653422484494</v>
      </c>
      <c r="EL45">
        <v>3.4953973069322819</v>
      </c>
      <c r="EM45">
        <v>22.717166751694819</v>
      </c>
      <c r="EN45">
        <v>10.2991949204861</v>
      </c>
      <c r="EO45">
        <v>86.24288027699528</v>
      </c>
      <c r="EP45">
        <v>149.07184491366411</v>
      </c>
      <c r="EQ45">
        <v>249.25702679490749</v>
      </c>
      <c r="ER45">
        <v>436.69316133308678</v>
      </c>
      <c r="ES45">
        <v>745.85679589077449</v>
      </c>
      <c r="ET45">
        <v>1003.763768482487</v>
      </c>
      <c r="EU45">
        <v>1481.0624608873629</v>
      </c>
      <c r="EV45">
        <v>2258.8225822315299</v>
      </c>
      <c r="EX45">
        <v>139.12366026847471</v>
      </c>
      <c r="EY45">
        <v>22.119618004379799</v>
      </c>
      <c r="EZ45">
        <v>0.23268295387781179</v>
      </c>
      <c r="FA45">
        <v>0.2421597492284209</v>
      </c>
      <c r="FB45">
        <v>5.3712205293724334E-6</v>
      </c>
      <c r="FC45">
        <v>9.2240809556113956E-5</v>
      </c>
      <c r="FD45">
        <v>17.17315627829775</v>
      </c>
      <c r="FE45">
        <v>2.4431363348291311</v>
      </c>
      <c r="FF45">
        <v>8.8577858817654125</v>
      </c>
      <c r="FG45">
        <v>0.27089622513312023</v>
      </c>
      <c r="FH45">
        <v>3.8184265925141018E-3</v>
      </c>
      <c r="FJ45">
        <f t="shared" si="0"/>
        <v>64.595491004361733</v>
      </c>
      <c r="FK45">
        <f t="shared" si="1"/>
        <v>105.46704492589075</v>
      </c>
      <c r="FL45">
        <f t="shared" si="2"/>
        <v>0.33288604788307813</v>
      </c>
      <c r="FM45">
        <f t="shared" si="3"/>
        <v>0.37413778133744158</v>
      </c>
    </row>
    <row r="46" spans="1:169" x14ac:dyDescent="0.25">
      <c r="A46" t="s">
        <v>1300</v>
      </c>
      <c r="B46" t="s">
        <v>1218</v>
      </c>
      <c r="C46" s="7">
        <v>6.7328104513791303</v>
      </c>
      <c r="D46" s="8">
        <v>7.0566315076381484E-3</v>
      </c>
      <c r="E46" s="9">
        <v>51.38748982349243</v>
      </c>
      <c r="F46" s="10">
        <v>0.62918446937147576</v>
      </c>
      <c r="G46">
        <v>209.39916239488909</v>
      </c>
      <c r="H46" s="11">
        <v>91.862230206911505</v>
      </c>
      <c r="I46" s="7">
        <v>1.9808331700117541</v>
      </c>
      <c r="J46" s="7">
        <v>6.1320618693622993E-2</v>
      </c>
      <c r="K46" s="8">
        <v>0.18771495826331511</v>
      </c>
      <c r="L46" s="19">
        <v>1.6215945546601931E-3</v>
      </c>
      <c r="M46">
        <v>0.16052925471755911</v>
      </c>
      <c r="N46" s="11">
        <v>1.0855841047479251</v>
      </c>
      <c r="O46" s="12">
        <v>13.07193221665095</v>
      </c>
      <c r="P46" s="10">
        <v>0.46702617428013399</v>
      </c>
      <c r="Q46" s="8">
        <v>0.50505021360122482</v>
      </c>
      <c r="R46" s="13">
        <v>1.5659329836457209E-2</v>
      </c>
      <c r="S46" s="14">
        <v>0.2649426591415262</v>
      </c>
      <c r="T46" t="e">
        <v>#N/A</v>
      </c>
      <c r="U46" s="11" t="e">
        <v>#N/A</v>
      </c>
      <c r="V46" s="9">
        <v>2722.356815044664</v>
      </c>
      <c r="W46" s="9">
        <v>13.023937501010611</v>
      </c>
      <c r="X46" s="9">
        <v>13.642706869387499</v>
      </c>
      <c r="Y46" s="9">
        <v>2635.310745876317</v>
      </c>
      <c r="Z46" s="9">
        <v>9.1998926649774386</v>
      </c>
      <c r="AA46" s="9">
        <v>67.045925886694704</v>
      </c>
      <c r="AB46" s="9">
        <v>2684.2505040059741</v>
      </c>
      <c r="AC46" s="9">
        <v>7.3032672213592296</v>
      </c>
      <c r="AD46" s="15">
        <v>33.960380175136287</v>
      </c>
      <c r="AE46" t="e">
        <v>#N/A</v>
      </c>
      <c r="AF46" t="e">
        <v>#N/A</v>
      </c>
      <c r="AG46" s="11" t="e">
        <v>#N/A</v>
      </c>
      <c r="AH46" s="16">
        <v>96.802547385144308</v>
      </c>
      <c r="AK46" t="s">
        <v>1301</v>
      </c>
      <c r="AL46" t="s">
        <v>1301</v>
      </c>
      <c r="AM46">
        <v>25.006</v>
      </c>
      <c r="AN46" t="s">
        <v>154</v>
      </c>
      <c r="AO46">
        <v>40.487734508516098</v>
      </c>
      <c r="AP46">
        <v>132.7222357435088</v>
      </c>
      <c r="AQ46" t="s">
        <v>154</v>
      </c>
      <c r="AR46">
        <v>836.81870921091775</v>
      </c>
      <c r="AS46">
        <v>2287.9688743021329</v>
      </c>
      <c r="AT46">
        <v>276.09478565620481</v>
      </c>
      <c r="AU46">
        <v>10.42793256243757</v>
      </c>
      <c r="AV46">
        <v>2.816615874966458</v>
      </c>
      <c r="AW46">
        <v>4.7323066790412778</v>
      </c>
      <c r="AX46">
        <v>1.079147582618283</v>
      </c>
      <c r="AY46">
        <v>2.0659100442654048</v>
      </c>
      <c r="AZ46" t="s">
        <v>154</v>
      </c>
      <c r="BA46">
        <v>25.346552547666061</v>
      </c>
      <c r="BB46">
        <v>75.199242962537312</v>
      </c>
      <c r="BC46">
        <v>0.2636242253482266</v>
      </c>
      <c r="BD46">
        <v>0.16018033493484199</v>
      </c>
      <c r="BE46">
        <v>0.2029591434350444</v>
      </c>
      <c r="BF46">
        <v>655.13197490456787</v>
      </c>
      <c r="BG46">
        <v>51.274632587484042</v>
      </c>
      <c r="BH46">
        <v>0.1052089682555301</v>
      </c>
      <c r="BI46">
        <v>534836.85297836724</v>
      </c>
      <c r="BJ46">
        <v>22103.198338404069</v>
      </c>
      <c r="BK46">
        <v>18.883110077393869</v>
      </c>
      <c r="BL46">
        <v>1.0323741310986629</v>
      </c>
      <c r="BM46">
        <v>0.2268591297019073</v>
      </c>
      <c r="BN46">
        <v>0.13807524289346421</v>
      </c>
      <c r="BO46" t="s">
        <v>154</v>
      </c>
      <c r="BP46">
        <v>2.7641363115955449E-3</v>
      </c>
      <c r="BQ46">
        <v>7.9298130642845542E-3</v>
      </c>
      <c r="BR46">
        <v>7.0753478626141133</v>
      </c>
      <c r="BS46">
        <v>0.46754586114794627</v>
      </c>
      <c r="BT46">
        <v>1.7441086956425201E-2</v>
      </c>
      <c r="BU46">
        <v>4.908894340226249E-2</v>
      </c>
      <c r="BV46">
        <v>1.7660624492338999E-2</v>
      </c>
      <c r="BW46">
        <v>3.4196381257252128E-3</v>
      </c>
      <c r="BX46">
        <v>1.354229268865502</v>
      </c>
      <c r="BY46">
        <v>0.34069831412623408</v>
      </c>
      <c r="BZ46">
        <v>3.0499783578029769E-2</v>
      </c>
      <c r="CA46">
        <v>2.8360666112918822</v>
      </c>
      <c r="CB46">
        <v>0.53643085946486146</v>
      </c>
      <c r="CC46">
        <v>0.14599737770199789</v>
      </c>
      <c r="CD46">
        <v>0.40061841924095809</v>
      </c>
      <c r="CE46">
        <v>8.9716872959142033E-2</v>
      </c>
      <c r="CF46">
        <v>9.4903382412878795E-3</v>
      </c>
      <c r="CG46">
        <v>13.74062245711653</v>
      </c>
      <c r="CH46">
        <v>1.8038727472207401</v>
      </c>
      <c r="CI46">
        <v>5.2119918103935819E-2</v>
      </c>
      <c r="CJ46">
        <v>4.9462427611848483</v>
      </c>
      <c r="CK46">
        <v>0.44863392182270401</v>
      </c>
      <c r="CL46">
        <v>3.1909476488696173E-2</v>
      </c>
      <c r="CM46">
        <v>56.05403112055135</v>
      </c>
      <c r="CN46">
        <v>4.7041444017215239</v>
      </c>
      <c r="CO46">
        <v>4.7649373347578718E-2</v>
      </c>
      <c r="CP46">
        <v>21.008191065585141</v>
      </c>
      <c r="CQ46">
        <v>1.8280749270200329</v>
      </c>
      <c r="CR46">
        <v>1.171536456179011E-2</v>
      </c>
      <c r="CS46">
        <v>102.9523132687556</v>
      </c>
      <c r="CT46">
        <v>7.6985167569536532</v>
      </c>
      <c r="CU46">
        <v>0.14630682327005909</v>
      </c>
      <c r="CV46">
        <v>21.281882245654689</v>
      </c>
      <c r="CW46">
        <v>1.8071446212654001</v>
      </c>
      <c r="CX46">
        <v>1.096543502924289E-2</v>
      </c>
      <c r="CY46">
        <v>199.28871814269081</v>
      </c>
      <c r="CZ46">
        <v>15.62117211550183</v>
      </c>
      <c r="DA46">
        <v>5.1616806634172223E-2</v>
      </c>
      <c r="DB46">
        <v>46.039079288036483</v>
      </c>
      <c r="DC46">
        <v>4.0547283822420424</v>
      </c>
      <c r="DD46">
        <v>4.5913970540796038E-2</v>
      </c>
      <c r="DE46">
        <v>11127.81470469355</v>
      </c>
      <c r="DF46">
        <v>576.94164808410687</v>
      </c>
      <c r="DG46">
        <v>0.1089699898150259</v>
      </c>
      <c r="DH46">
        <v>0.50010329423624811</v>
      </c>
      <c r="DI46">
        <v>9.621679092505224E-2</v>
      </c>
      <c r="DJ46">
        <v>1.016528788752436E-2</v>
      </c>
      <c r="DK46">
        <v>-1.0167344504778359</v>
      </c>
      <c r="DL46">
        <v>4.0689750260996043</v>
      </c>
      <c r="DM46">
        <v>16.820509354510971</v>
      </c>
      <c r="DN46">
        <v>111.38711830363449</v>
      </c>
      <c r="DO46">
        <v>8.3351234838636472</v>
      </c>
      <c r="DP46">
        <v>0.58695986204080675</v>
      </c>
      <c r="DQ46">
        <v>23.09549150634211</v>
      </c>
      <c r="DR46">
        <v>1.7628416732973109</v>
      </c>
      <c r="DS46">
        <v>0.48502596763354</v>
      </c>
      <c r="DT46">
        <v>8.3506239526831454</v>
      </c>
      <c r="DU46">
        <v>0.78190018916739934</v>
      </c>
      <c r="DV46">
        <v>0.2955862069663639</v>
      </c>
      <c r="DW46">
        <v>29.797874213105668</v>
      </c>
      <c r="DX46">
        <v>2.7879728166729429</v>
      </c>
      <c r="DY46">
        <v>0.35999309393025553</v>
      </c>
      <c r="DZ46">
        <v>51.38748982349243</v>
      </c>
      <c r="EA46">
        <v>4.3522837713703177</v>
      </c>
      <c r="EB46">
        <v>0.18141928065779739</v>
      </c>
      <c r="EC46">
        <v>36.223215488769164</v>
      </c>
      <c r="ED46">
        <v>2.8178333526196089</v>
      </c>
      <c r="EE46">
        <v>0.290991574552531</v>
      </c>
      <c r="EH46">
        <v>417.28151267806868</v>
      </c>
      <c r="EI46">
        <v>3.878145021948989E-3</v>
      </c>
      <c r="EJ46">
        <v>11.54216617065924</v>
      </c>
      <c r="EK46">
        <v>0.52897568321403554</v>
      </c>
      <c r="EL46">
        <v>2.9633025576925629</v>
      </c>
      <c r="EM46">
        <v>19.16261223845866</v>
      </c>
      <c r="EN46">
        <v>7.1157800930898416</v>
      </c>
      <c r="EO46">
        <v>69.048354055861964</v>
      </c>
      <c r="EP46">
        <v>137.01503493586841</v>
      </c>
      <c r="EQ46">
        <v>227.86191512419251</v>
      </c>
      <c r="ER46">
        <v>384.76540413159591</v>
      </c>
      <c r="ES46">
        <v>643.45195792972277</v>
      </c>
      <c r="ET46">
        <v>861.61466581597927</v>
      </c>
      <c r="EU46">
        <v>1237.8181251098811</v>
      </c>
      <c r="EV46">
        <v>1871.5072881315641</v>
      </c>
      <c r="EX46">
        <v>254.8340437441139</v>
      </c>
      <c r="EY46">
        <v>25.187788757390191</v>
      </c>
      <c r="EZ46">
        <v>0.1956223614029298</v>
      </c>
      <c r="FA46">
        <v>0.1927509979010037</v>
      </c>
      <c r="FB46">
        <v>3.1330491477532101E-6</v>
      </c>
      <c r="FC46">
        <v>5.6165640368653342E-5</v>
      </c>
      <c r="FD46">
        <v>17.926830292123299</v>
      </c>
      <c r="FE46">
        <v>2.0643217971105212</v>
      </c>
      <c r="FF46">
        <v>7.2628923441378914</v>
      </c>
      <c r="FG46">
        <v>0.25785448520321641</v>
      </c>
      <c r="FH46">
        <v>5.1802939008292618E-3</v>
      </c>
      <c r="FJ46">
        <f t="shared" si="0"/>
        <v>51.38748982349243</v>
      </c>
      <c r="FK46">
        <f t="shared" si="1"/>
        <v>83.901935159484609</v>
      </c>
      <c r="FL46">
        <f t="shared" si="2"/>
        <v>0.35507931008537613</v>
      </c>
      <c r="FM46">
        <f t="shared" si="3"/>
        <v>0.4862008187867326</v>
      </c>
    </row>
    <row r="47" spans="1:169" x14ac:dyDescent="0.25">
      <c r="A47" t="s">
        <v>1302</v>
      </c>
      <c r="B47" t="s">
        <v>1218</v>
      </c>
      <c r="C47" s="7">
        <v>-9.3755254691701371</v>
      </c>
      <c r="D47" s="8">
        <v>8.7041501239716497E-3</v>
      </c>
      <c r="E47" s="9">
        <v>64.014831630162192</v>
      </c>
      <c r="F47" s="10">
        <v>0.40106353059576172</v>
      </c>
      <c r="G47">
        <v>-150.25143273027271</v>
      </c>
      <c r="H47" s="11">
        <v>108.17965995310639</v>
      </c>
      <c r="I47" s="7">
        <v>2.0043874612598489</v>
      </c>
      <c r="J47" s="7">
        <v>6.1931813630461408E-2</v>
      </c>
      <c r="K47" s="8">
        <v>0.18830307534683061</v>
      </c>
      <c r="L47" s="19">
        <v>1.3210979724043569E-3</v>
      </c>
      <c r="M47">
        <v>9.9469309455928051E-2</v>
      </c>
      <c r="N47" s="11">
        <v>0.98566205891694625</v>
      </c>
      <c r="O47" s="12">
        <v>12.95341344154717</v>
      </c>
      <c r="P47" s="10">
        <v>0.46081878545486021</v>
      </c>
      <c r="Q47" s="8">
        <v>0.49904678469391589</v>
      </c>
      <c r="R47" s="13">
        <v>1.543460418077432E-2</v>
      </c>
      <c r="S47" s="14">
        <v>0.24842430532032661</v>
      </c>
      <c r="T47" t="e">
        <v>#N/A</v>
      </c>
      <c r="U47" s="11" t="e">
        <v>#N/A</v>
      </c>
      <c r="V47" s="9">
        <v>2727.4220576137391</v>
      </c>
      <c r="W47" s="9">
        <v>11.233941711814779</v>
      </c>
      <c r="X47" s="9">
        <v>12.074691382491199</v>
      </c>
      <c r="Y47" s="9">
        <v>2609.596977460883</v>
      </c>
      <c r="Z47" s="9">
        <v>7.4505488472441082</v>
      </c>
      <c r="AA47" s="9">
        <v>66.357782780910483</v>
      </c>
      <c r="AB47" s="9">
        <v>2675.7764406344531</v>
      </c>
      <c r="AC47" s="9">
        <v>6.5269135686253357</v>
      </c>
      <c r="AD47" s="15">
        <v>33.500526750384019</v>
      </c>
      <c r="AE47" t="e">
        <v>#N/A</v>
      </c>
      <c r="AF47" t="e">
        <v>#N/A</v>
      </c>
      <c r="AG47" s="11" t="e">
        <v>#N/A</v>
      </c>
      <c r="AH47" s="16">
        <v>95.67998360122003</v>
      </c>
      <c r="AK47" t="s">
        <v>1303</v>
      </c>
      <c r="AL47" t="s">
        <v>1303</v>
      </c>
      <c r="AM47">
        <v>25.242999999999999</v>
      </c>
      <c r="AN47" t="s">
        <v>154</v>
      </c>
      <c r="AO47">
        <v>43.696717479607983</v>
      </c>
      <c r="AP47">
        <v>104.1753229804027</v>
      </c>
      <c r="AQ47" t="s">
        <v>154</v>
      </c>
      <c r="AR47">
        <v>840.49092210878052</v>
      </c>
      <c r="AS47">
        <v>1831.289946443731</v>
      </c>
      <c r="AT47">
        <v>260.65342417334068</v>
      </c>
      <c r="AU47">
        <v>8.3745669598251062</v>
      </c>
      <c r="AV47">
        <v>2.2610177913878768</v>
      </c>
      <c r="AW47" t="s">
        <v>154</v>
      </c>
      <c r="AX47">
        <v>0.74250108106881163</v>
      </c>
      <c r="AY47">
        <v>2.2481661906756178</v>
      </c>
      <c r="AZ47" t="s">
        <v>154</v>
      </c>
      <c r="BA47">
        <v>22.247754774210001</v>
      </c>
      <c r="BB47">
        <v>53.076726893338908</v>
      </c>
      <c r="BC47">
        <v>0.35558858276682898</v>
      </c>
      <c r="BD47">
        <v>0.16655078936699599</v>
      </c>
      <c r="BE47">
        <v>0.14948016910740419</v>
      </c>
      <c r="BF47">
        <v>258.01039863243972</v>
      </c>
      <c r="BG47">
        <v>13.5644698069488</v>
      </c>
      <c r="BH47">
        <v>5.8973905805012002E-2</v>
      </c>
      <c r="BI47">
        <v>531158.26685301913</v>
      </c>
      <c r="BJ47">
        <v>19034.855952158749</v>
      </c>
      <c r="BK47">
        <v>12.085482643156</v>
      </c>
      <c r="BL47">
        <v>0.76433125341585206</v>
      </c>
      <c r="BM47">
        <v>0.13954013241548291</v>
      </c>
      <c r="BN47">
        <v>9.7001179184320649E-2</v>
      </c>
      <c r="BO47" t="s">
        <v>154</v>
      </c>
      <c r="BP47">
        <v>2.2276542085867528E-3</v>
      </c>
      <c r="BQ47">
        <v>5.9153271917098491E-3</v>
      </c>
      <c r="BR47">
        <v>3.775951611894345</v>
      </c>
      <c r="BS47">
        <v>0.33709912458269692</v>
      </c>
      <c r="BT47">
        <v>5.3345221380666517E-2</v>
      </c>
      <c r="BU47" t="s">
        <v>154</v>
      </c>
      <c r="BV47">
        <v>7.0689966926165563E-3</v>
      </c>
      <c r="BW47">
        <v>1.045729912723636E-2</v>
      </c>
      <c r="BX47">
        <v>0.1798493172038004</v>
      </c>
      <c r="BY47">
        <v>0.1024221272783782</v>
      </c>
      <c r="BZ47">
        <v>7.5210830283989671E-2</v>
      </c>
      <c r="CA47">
        <v>0.58302712800216749</v>
      </c>
      <c r="CB47">
        <v>0.16575417179975291</v>
      </c>
      <c r="CC47">
        <v>0.1075612621698656</v>
      </c>
      <c r="CD47">
        <v>0.1138821130560959</v>
      </c>
      <c r="CE47">
        <v>3.6413553748773669E-2</v>
      </c>
      <c r="CF47">
        <v>3.3334045819484362E-2</v>
      </c>
      <c r="CG47">
        <v>3.5242658644718792</v>
      </c>
      <c r="CH47">
        <v>0.44330512506188252</v>
      </c>
      <c r="CI47">
        <v>5.4148394861858247E-2</v>
      </c>
      <c r="CJ47">
        <v>1.347077448265505</v>
      </c>
      <c r="CK47">
        <v>0.1639914083447169</v>
      </c>
      <c r="CL47">
        <v>7.9862372753060733E-3</v>
      </c>
      <c r="CM47">
        <v>17.611894190449949</v>
      </c>
      <c r="CN47">
        <v>1.7898760290728231</v>
      </c>
      <c r="CO47">
        <v>4.9485148830370779E-2</v>
      </c>
      <c r="CP47">
        <v>8.0055067567119842</v>
      </c>
      <c r="CQ47">
        <v>0.66206182233091559</v>
      </c>
      <c r="CR47">
        <v>1.216883431074312E-2</v>
      </c>
      <c r="CS47">
        <v>41.869003885474818</v>
      </c>
      <c r="CT47">
        <v>2.3806799487413008</v>
      </c>
      <c r="CU47">
        <v>3.6618312197918813E-2</v>
      </c>
      <c r="CV47">
        <v>10.041882457005521</v>
      </c>
      <c r="CW47">
        <v>0.59290093296890389</v>
      </c>
      <c r="CX47">
        <v>1.138822770641725E-2</v>
      </c>
      <c r="CY47">
        <v>113.2755146932315</v>
      </c>
      <c r="CZ47">
        <v>7.7747899622760874</v>
      </c>
      <c r="DA47">
        <v>5.3615987217925383E-2</v>
      </c>
      <c r="DB47">
        <v>29.071717230403301</v>
      </c>
      <c r="DC47">
        <v>1.795410227142646</v>
      </c>
      <c r="DD47">
        <v>2.7290052287929141E-2</v>
      </c>
      <c r="DE47">
        <v>13222.058517230131</v>
      </c>
      <c r="DF47">
        <v>779.50867109294984</v>
      </c>
      <c r="DG47">
        <v>0.52476104456355843</v>
      </c>
      <c r="DH47">
        <v>0.36084483876374401</v>
      </c>
      <c r="DI47">
        <v>8.7373663586285802E-2</v>
      </c>
      <c r="DJ47">
        <v>1.05612733815442E-2</v>
      </c>
      <c r="DK47">
        <v>0.43277928122872172</v>
      </c>
      <c r="DL47">
        <v>5.3075610441929237</v>
      </c>
      <c r="DM47">
        <v>10.69927051430709</v>
      </c>
      <c r="DN47">
        <v>138.55027811612081</v>
      </c>
      <c r="DO47">
        <v>7.1880106682435656</v>
      </c>
      <c r="DP47">
        <v>0.71531496954088414</v>
      </c>
      <c r="DQ47">
        <v>28.66470347631957</v>
      </c>
      <c r="DR47">
        <v>1.4485458441654711</v>
      </c>
      <c r="DS47">
        <v>0.4125762041511335</v>
      </c>
      <c r="DT47">
        <v>6.2902505581686938</v>
      </c>
      <c r="DU47">
        <v>0.3493001388450081</v>
      </c>
      <c r="DV47">
        <v>0.34252160279533428</v>
      </c>
      <c r="DW47">
        <v>22.99211790176253</v>
      </c>
      <c r="DX47">
        <v>1.185712405084556</v>
      </c>
      <c r="DY47">
        <v>0.30736502074041039</v>
      </c>
      <c r="DZ47">
        <v>64.014831630162192</v>
      </c>
      <c r="EA47">
        <v>3.7617526383697388</v>
      </c>
      <c r="EB47">
        <v>0.15099980189699169</v>
      </c>
      <c r="EC47">
        <v>42.882422495582553</v>
      </c>
      <c r="ED47">
        <v>2.1999075129672141</v>
      </c>
      <c r="EE47">
        <v>0.30846288801609728</v>
      </c>
      <c r="EH47">
        <v>164.33783352384691</v>
      </c>
      <c r="EI47">
        <v>5.2624632655605484E-4</v>
      </c>
      <c r="EJ47">
        <v>6.1597905577395524</v>
      </c>
      <c r="EK47">
        <v>0.1057594584343837</v>
      </c>
      <c r="EL47">
        <v>0.39354336368446469</v>
      </c>
      <c r="EM47">
        <v>3.9393724865011319</v>
      </c>
      <c r="EN47">
        <v>2.0227728784386492</v>
      </c>
      <c r="EO47">
        <v>17.709878715939091</v>
      </c>
      <c r="EP47">
        <v>37.315164771897642</v>
      </c>
      <c r="EQ47">
        <v>71.593065814837203</v>
      </c>
      <c r="ER47">
        <v>146.62100287018279</v>
      </c>
      <c r="ES47">
        <v>261.68127428421758</v>
      </c>
      <c r="ET47">
        <v>406.55394562775388</v>
      </c>
      <c r="EU47">
        <v>703.5746254237979</v>
      </c>
      <c r="EV47">
        <v>1181.7771231871261</v>
      </c>
      <c r="EX47">
        <v>825.68006262334609</v>
      </c>
      <c r="EY47">
        <v>156.6779233009307</v>
      </c>
      <c r="EZ47">
        <v>0.24217304626989791</v>
      </c>
      <c r="FA47">
        <v>0.24267999042059779</v>
      </c>
      <c r="FB47">
        <v>7.4796092346148864E-7</v>
      </c>
      <c r="FC47">
        <v>2.971484644230947E-5</v>
      </c>
      <c r="FD47">
        <v>39.727805972526099</v>
      </c>
      <c r="FE47">
        <v>2.118171500067604</v>
      </c>
      <c r="FF47">
        <v>16.953297661048889</v>
      </c>
      <c r="FG47">
        <v>0.56512505640362587</v>
      </c>
      <c r="FH47">
        <v>6.7475416508659038E-3</v>
      </c>
      <c r="FJ47">
        <f t="shared" si="0"/>
        <v>64.014831630162192</v>
      </c>
      <c r="FK47">
        <f t="shared" si="1"/>
        <v>104.51898450629881</v>
      </c>
    </row>
    <row r="48" spans="1:169" x14ac:dyDescent="0.25">
      <c r="A48" t="s">
        <v>1304</v>
      </c>
      <c r="B48" t="s">
        <v>1218</v>
      </c>
      <c r="C48" s="7">
        <v>10.115410912299151</v>
      </c>
      <c r="D48" s="8">
        <v>5.1872129595226628E-3</v>
      </c>
      <c r="E48" s="9">
        <v>38.410113837553219</v>
      </c>
      <c r="F48" s="10">
        <v>0.3185034529945141</v>
      </c>
      <c r="G48">
        <v>139.4575180458024</v>
      </c>
      <c r="H48" s="11">
        <v>117.7593341504213</v>
      </c>
      <c r="I48" s="7">
        <v>1.9988757693811561</v>
      </c>
      <c r="J48" s="7">
        <v>6.2336011973672417E-2</v>
      </c>
      <c r="K48" s="8">
        <v>0.18767773222317721</v>
      </c>
      <c r="L48" s="19">
        <v>1.9793058363419152E-3</v>
      </c>
      <c r="M48">
        <v>8.0562952322995859E-2</v>
      </c>
      <c r="N48" s="11">
        <v>2.2795337177493278</v>
      </c>
      <c r="O48" s="12">
        <v>12.9407346236639</v>
      </c>
      <c r="P48" s="10">
        <v>0.47028688186236939</v>
      </c>
      <c r="Q48" s="8">
        <v>0.50048978177275316</v>
      </c>
      <c r="R48" s="13">
        <v>1.5555646426136041E-2</v>
      </c>
      <c r="S48" s="14">
        <v>0.21453425756301159</v>
      </c>
      <c r="T48" t="e">
        <v>#N/A</v>
      </c>
      <c r="U48" s="11" t="e">
        <v>#N/A</v>
      </c>
      <c r="V48" s="9">
        <v>2719.329609764417</v>
      </c>
      <c r="W48" s="9">
        <v>16.91445626137001</v>
      </c>
      <c r="X48" s="9">
        <v>17.441147616388339</v>
      </c>
      <c r="Y48" s="9">
        <v>2615.751493399458</v>
      </c>
      <c r="Z48" s="9">
        <v>10.19426809377163</v>
      </c>
      <c r="AA48" s="9">
        <v>66.858385558477366</v>
      </c>
      <c r="AB48" s="9">
        <v>2674.5094405569162</v>
      </c>
      <c r="AC48" s="9">
        <v>9.5876013379342258</v>
      </c>
      <c r="AD48" s="15">
        <v>34.259544100733947</v>
      </c>
      <c r="AE48" t="e">
        <v>#N/A</v>
      </c>
      <c r="AF48" t="e">
        <v>#N/A</v>
      </c>
      <c r="AG48" s="11" t="e">
        <v>#N/A</v>
      </c>
      <c r="AH48" s="16">
        <v>96.191042233606552</v>
      </c>
      <c r="AK48" t="s">
        <v>1305</v>
      </c>
      <c r="AL48" t="s">
        <v>1305</v>
      </c>
      <c r="AM48">
        <v>19.632000000000001</v>
      </c>
      <c r="AN48" t="s">
        <v>154</v>
      </c>
      <c r="AO48">
        <v>45.329733945016358</v>
      </c>
      <c r="AP48">
        <v>108.5448326715745</v>
      </c>
      <c r="AQ48" t="s">
        <v>154</v>
      </c>
      <c r="AR48">
        <v>852.7635376037357</v>
      </c>
      <c r="AS48">
        <v>1878.9611699600721</v>
      </c>
      <c r="AT48">
        <v>244.12547537997909</v>
      </c>
      <c r="AU48">
        <v>12.684997892459259</v>
      </c>
      <c r="AV48">
        <v>2.3762767727390131</v>
      </c>
      <c r="AW48" t="s">
        <v>154</v>
      </c>
      <c r="AX48">
        <v>0.92994140460328312</v>
      </c>
      <c r="AY48">
        <v>1.78613587905188</v>
      </c>
      <c r="AZ48" t="s">
        <v>154</v>
      </c>
      <c r="BA48">
        <v>27.680818420097921</v>
      </c>
      <c r="BB48">
        <v>56.539477756723201</v>
      </c>
      <c r="BC48">
        <v>0.44512270514026819</v>
      </c>
      <c r="BD48">
        <v>0.2114456246402853</v>
      </c>
      <c r="BE48">
        <v>0.1669295283799466</v>
      </c>
      <c r="BF48">
        <v>130.92568193592189</v>
      </c>
      <c r="BG48">
        <v>8.8154631009825835</v>
      </c>
      <c r="BH48">
        <v>8.9615255979573191E-2</v>
      </c>
      <c r="BI48">
        <v>540655.88158047514</v>
      </c>
      <c r="BJ48">
        <v>29115.214063091349</v>
      </c>
      <c r="BK48">
        <v>2.806813096140893</v>
      </c>
      <c r="BL48">
        <v>0.667109688239656</v>
      </c>
      <c r="BM48">
        <v>0.17963930210861681</v>
      </c>
      <c r="BN48">
        <v>0.12902367457893921</v>
      </c>
      <c r="BO48" t="s">
        <v>154</v>
      </c>
      <c r="BP48">
        <v>3.2570853783775548E-3</v>
      </c>
      <c r="BQ48">
        <v>6.0996405831249944E-3</v>
      </c>
      <c r="BR48">
        <v>2.4522904627518241</v>
      </c>
      <c r="BS48">
        <v>0.38637170207433669</v>
      </c>
      <c r="BT48">
        <v>4.8776499599873617E-2</v>
      </c>
      <c r="BU48" t="s">
        <v>154</v>
      </c>
      <c r="BV48">
        <v>5.6621198118464756E-3</v>
      </c>
      <c r="BW48">
        <v>4.4390996433395068E-3</v>
      </c>
      <c r="BX48" t="s">
        <v>154</v>
      </c>
      <c r="BY48">
        <v>6.2983742910225529E-2</v>
      </c>
      <c r="BZ48">
        <v>8.5228043711171195E-2</v>
      </c>
      <c r="CA48">
        <v>0.15396785762514351</v>
      </c>
      <c r="CB48">
        <v>0.11045011847018051</v>
      </c>
      <c r="CC48">
        <v>0.12014715634703819</v>
      </c>
      <c r="CD48">
        <v>5.7812159824342478E-2</v>
      </c>
      <c r="CE48">
        <v>2.8753591170770219E-2</v>
      </c>
      <c r="CF48">
        <v>1.232350348047463E-2</v>
      </c>
      <c r="CG48">
        <v>1.737621394416381</v>
      </c>
      <c r="CH48">
        <v>0.48031661465465608</v>
      </c>
      <c r="CI48">
        <v>0.14575188477165971</v>
      </c>
      <c r="CJ48">
        <v>0.66305075537911007</v>
      </c>
      <c r="CK48">
        <v>0.1140461804966109</v>
      </c>
      <c r="CL48">
        <v>2.6262931766957449E-2</v>
      </c>
      <c r="CM48">
        <v>8.5280890657215966</v>
      </c>
      <c r="CN48">
        <v>0.99362023034055713</v>
      </c>
      <c r="CO48">
        <v>0.1331510879672817</v>
      </c>
      <c r="CP48">
        <v>3.764433612365806</v>
      </c>
      <c r="CQ48">
        <v>0.2970961526617763</v>
      </c>
      <c r="CR48">
        <v>1.5206203393280059E-2</v>
      </c>
      <c r="CS48">
        <v>21.574145114735931</v>
      </c>
      <c r="CT48">
        <v>1.5282818610799549</v>
      </c>
      <c r="CU48">
        <v>4.5764387415896189E-2</v>
      </c>
      <c r="CV48">
        <v>4.9438093415150064</v>
      </c>
      <c r="CW48">
        <v>0.37589965649974411</v>
      </c>
      <c r="CX48">
        <v>1.422937194670007E-2</v>
      </c>
      <c r="CY48">
        <v>56.052567550827213</v>
      </c>
      <c r="CZ48">
        <v>4.4320341805653349</v>
      </c>
      <c r="DA48">
        <v>6.7002095823690114E-2</v>
      </c>
      <c r="DB48">
        <v>14.34382744083833</v>
      </c>
      <c r="DC48">
        <v>0.9407060763563645</v>
      </c>
      <c r="DD48">
        <v>1.436443922948959E-2</v>
      </c>
      <c r="DE48">
        <v>13668.483153325669</v>
      </c>
      <c r="DF48">
        <v>959.14209537603313</v>
      </c>
      <c r="DG48">
        <v>0.1414117230590427</v>
      </c>
      <c r="DH48">
        <v>0.25384263966687609</v>
      </c>
      <c r="DI48">
        <v>7.6365035536359011E-2</v>
      </c>
      <c r="DJ48">
        <v>1.3200106371725339E-2</v>
      </c>
      <c r="DK48">
        <v>-2.019072511377459</v>
      </c>
      <c r="DL48">
        <v>6.0471698855354736</v>
      </c>
      <c r="DM48">
        <v>12.748890605769761</v>
      </c>
      <c r="DN48">
        <v>82.187986007373311</v>
      </c>
      <c r="DO48">
        <v>2.9467842990675122</v>
      </c>
      <c r="DP48">
        <v>0.72934922496207122</v>
      </c>
      <c r="DQ48">
        <v>16.98248232703331</v>
      </c>
      <c r="DR48">
        <v>0.63857513894473972</v>
      </c>
      <c r="DS48">
        <v>0.48080680253088959</v>
      </c>
      <c r="DT48">
        <v>3.044432331685023</v>
      </c>
      <c r="DU48">
        <v>0.2051165138594504</v>
      </c>
      <c r="DV48">
        <v>0.36888709438973277</v>
      </c>
      <c r="DW48">
        <v>10.800694926961389</v>
      </c>
      <c r="DX48">
        <v>0.4069392436977694</v>
      </c>
      <c r="DY48">
        <v>0.33156308403785473</v>
      </c>
      <c r="DZ48">
        <v>38.410113837553219</v>
      </c>
      <c r="EA48">
        <v>1.567537024265153</v>
      </c>
      <c r="EB48">
        <v>0.1688505465547695</v>
      </c>
      <c r="EC48">
        <v>25.01515571445298</v>
      </c>
      <c r="ED48">
        <v>0.909836113825507</v>
      </c>
      <c r="EE48">
        <v>0.33438946176595141</v>
      </c>
      <c r="EH48">
        <v>83.392154099313302</v>
      </c>
      <c r="EI48">
        <v>9.1836240796417841E-3</v>
      </c>
      <c r="EJ48">
        <v>4.0004738380943303</v>
      </c>
      <c r="EK48">
        <v>4.5892478470271503E-2</v>
      </c>
      <c r="EL48">
        <v>0.1478787005625051</v>
      </c>
      <c r="EM48">
        <v>1.04032336233205</v>
      </c>
      <c r="EN48">
        <v>1.0268589666845911</v>
      </c>
      <c r="EO48">
        <v>8.731765801087338</v>
      </c>
      <c r="EP48">
        <v>18.367056935709421</v>
      </c>
      <c r="EQ48">
        <v>34.667028722445522</v>
      </c>
      <c r="ER48">
        <v>68.94567055615029</v>
      </c>
      <c r="ES48">
        <v>134.8384069670995</v>
      </c>
      <c r="ET48">
        <v>200.15422435283421</v>
      </c>
      <c r="EU48">
        <v>348.15259348339879</v>
      </c>
      <c r="EV48">
        <v>583.08241629424083</v>
      </c>
      <c r="EX48">
        <v>194.8649045604765</v>
      </c>
      <c r="EY48">
        <v>190.31303477676761</v>
      </c>
      <c r="EZ48">
        <v>0.34070270736656022</v>
      </c>
      <c r="FA48">
        <v>0.37906938272280172</v>
      </c>
      <c r="FB48">
        <v>2.6378157886908551E-5</v>
      </c>
      <c r="FC48">
        <v>1.051748785852477E-3</v>
      </c>
      <c r="FD48">
        <v>39.87195733537019</v>
      </c>
      <c r="FE48">
        <v>2.628044244714443</v>
      </c>
      <c r="FF48">
        <v>15.66295445868656</v>
      </c>
      <c r="FG48">
        <v>0.68525163994894234</v>
      </c>
      <c r="FH48">
        <v>1.190150099073938E-2</v>
      </c>
      <c r="FJ48">
        <f t="shared" si="0"/>
        <v>38.410113837553219</v>
      </c>
      <c r="FK48">
        <f t="shared" si="1"/>
        <v>62.713374242178361</v>
      </c>
    </row>
    <row r="49" spans="1:169" x14ac:dyDescent="0.25">
      <c r="A49" t="s">
        <v>1306</v>
      </c>
      <c r="B49" t="s">
        <v>1218</v>
      </c>
      <c r="C49" s="7">
        <v>-6.3163515417587393</v>
      </c>
      <c r="D49" s="8">
        <v>8.1035499397580316E-3</v>
      </c>
      <c r="E49" s="9">
        <v>56.811339110086259</v>
      </c>
      <c r="F49" s="10">
        <v>0.85826427818458062</v>
      </c>
      <c r="G49">
        <v>-223.04273891917899</v>
      </c>
      <c r="H49" s="11">
        <v>77.533190739733982</v>
      </c>
      <c r="I49" s="7">
        <v>1.9877908971347089</v>
      </c>
      <c r="J49" s="7">
        <v>6.1872080735064353E-2</v>
      </c>
      <c r="K49" s="8">
        <v>0.1881587704366969</v>
      </c>
      <c r="L49" s="19">
        <v>1.6735474033039239E-3</v>
      </c>
      <c r="M49">
        <v>0.21035847181559919</v>
      </c>
      <c r="N49" s="11">
        <v>0.97798651789268398</v>
      </c>
      <c r="O49" s="12">
        <v>13.03058221327387</v>
      </c>
      <c r="P49" s="10">
        <v>0.46990700955101222</v>
      </c>
      <c r="Q49" s="8">
        <v>0.50321420196793698</v>
      </c>
      <c r="R49" s="13">
        <v>1.554676582893029E-2</v>
      </c>
      <c r="S49" s="14">
        <v>0.31748831522898618</v>
      </c>
      <c r="T49" t="e">
        <v>#N/A</v>
      </c>
      <c r="U49" s="11" t="e">
        <v>#N/A</v>
      </c>
      <c r="V49" s="9">
        <v>2723.7577729223331</v>
      </c>
      <c r="W49" s="9">
        <v>14.15280725644689</v>
      </c>
      <c r="X49" s="9">
        <v>14.7845225534522</v>
      </c>
      <c r="Y49" s="9">
        <v>2627.4924382456238</v>
      </c>
      <c r="Z49" s="9">
        <v>7.4910180177793766</v>
      </c>
      <c r="AA49" s="9">
        <v>66.748697009549545</v>
      </c>
      <c r="AB49" s="9">
        <v>2680.9925213817842</v>
      </c>
      <c r="AC49" s="9">
        <v>8.7555257611846606</v>
      </c>
      <c r="AD49" s="15">
        <v>34.558463565697203</v>
      </c>
      <c r="AE49" t="e">
        <v>#N/A</v>
      </c>
      <c r="AF49" t="e">
        <v>#N/A</v>
      </c>
      <c r="AG49" s="11" t="e">
        <v>#N/A</v>
      </c>
      <c r="AH49" s="16">
        <v>96.465716018006063</v>
      </c>
      <c r="AK49" t="s">
        <v>1307</v>
      </c>
      <c r="AL49" t="s">
        <v>1307</v>
      </c>
      <c r="AM49">
        <v>25.03</v>
      </c>
      <c r="AN49">
        <v>131.7101999377779</v>
      </c>
      <c r="AO49">
        <v>60.761424503024621</v>
      </c>
      <c r="AP49">
        <v>112.90675463352041</v>
      </c>
      <c r="AQ49" t="s">
        <v>154</v>
      </c>
      <c r="AR49">
        <v>927.75604985477287</v>
      </c>
      <c r="AS49">
        <v>1895.99554401657</v>
      </c>
      <c r="AT49">
        <v>276.13058165697839</v>
      </c>
      <c r="AU49">
        <v>10.284302985706031</v>
      </c>
      <c r="AV49">
        <v>2.5232321920525038</v>
      </c>
      <c r="AW49">
        <v>4.8597137779891506</v>
      </c>
      <c r="AX49">
        <v>1.086849346267821</v>
      </c>
      <c r="AY49">
        <v>1.6136918694234339</v>
      </c>
      <c r="AZ49" t="s">
        <v>154</v>
      </c>
      <c r="BA49">
        <v>24.092723590390779</v>
      </c>
      <c r="BB49">
        <v>55.060009594650907</v>
      </c>
      <c r="BC49">
        <v>0.30433748653576548</v>
      </c>
      <c r="BD49">
        <v>0.1570151455884814</v>
      </c>
      <c r="BE49">
        <v>0.18714761173844999</v>
      </c>
      <c r="BF49">
        <v>907.38052007235751</v>
      </c>
      <c r="BG49">
        <v>51.898286626320221</v>
      </c>
      <c r="BH49">
        <v>7.3883043395274323E-2</v>
      </c>
      <c r="BI49">
        <v>547496.5713346136</v>
      </c>
      <c r="BJ49">
        <v>21469.436262917501</v>
      </c>
      <c r="BK49">
        <v>2.087746002529256</v>
      </c>
      <c r="BL49">
        <v>0.79696868743650839</v>
      </c>
      <c r="BM49">
        <v>0.13964941600955641</v>
      </c>
      <c r="BN49">
        <v>0.1070992987676925</v>
      </c>
      <c r="BO49" t="s">
        <v>154</v>
      </c>
      <c r="BP49">
        <v>3.4471713264964941E-3</v>
      </c>
      <c r="BQ49">
        <v>7.261661923689381E-3</v>
      </c>
      <c r="BR49">
        <v>8.5990239488472291</v>
      </c>
      <c r="BS49">
        <v>0.75985631135953691</v>
      </c>
      <c r="BT49">
        <v>5.2315995992750587E-2</v>
      </c>
      <c r="BU49">
        <v>0.1244337850486897</v>
      </c>
      <c r="BV49">
        <v>2.5198706316400751E-2</v>
      </c>
      <c r="BW49">
        <v>1.0252174745604111E-2</v>
      </c>
      <c r="BX49">
        <v>2.162730014576697</v>
      </c>
      <c r="BY49">
        <v>0.39318107563793908</v>
      </c>
      <c r="BZ49">
        <v>3.009876993092489E-2</v>
      </c>
      <c r="CA49">
        <v>4.3507732461004958</v>
      </c>
      <c r="CB49">
        <v>0.4711338093692885</v>
      </c>
      <c r="CC49">
        <v>3.4731117060219162E-2</v>
      </c>
      <c r="CD49">
        <v>0.81104889669479063</v>
      </c>
      <c r="CE49">
        <v>0.12932486419444181</v>
      </c>
      <c r="CF49">
        <v>2.846616608239436E-2</v>
      </c>
      <c r="CG49">
        <v>24.197045844706871</v>
      </c>
      <c r="CH49">
        <v>2.3994183372023619</v>
      </c>
      <c r="CI49">
        <v>0.1563279531019878</v>
      </c>
      <c r="CJ49">
        <v>7.2946222129324063</v>
      </c>
      <c r="CK49">
        <v>0.61801026184036079</v>
      </c>
      <c r="CL49">
        <v>2.3049672584085121E-2</v>
      </c>
      <c r="CM49">
        <v>81.810969980600944</v>
      </c>
      <c r="CN49">
        <v>6.5372668784090653</v>
      </c>
      <c r="CO49">
        <v>0.1427497203869893</v>
      </c>
      <c r="CP49">
        <v>29.99414582322045</v>
      </c>
      <c r="CQ49">
        <v>2.2407257998429468</v>
      </c>
      <c r="CR49">
        <v>1.1566788607374021E-2</v>
      </c>
      <c r="CS49">
        <v>140.46976198345561</v>
      </c>
      <c r="CT49">
        <v>8.4360086344612508</v>
      </c>
      <c r="CU49">
        <v>3.4817732769839183E-2</v>
      </c>
      <c r="CV49">
        <v>27.520280821488669</v>
      </c>
      <c r="CW49">
        <v>1.063591013977401</v>
      </c>
      <c r="CX49">
        <v>1.0822885052617529E-2</v>
      </c>
      <c r="CY49">
        <v>248.127884373836</v>
      </c>
      <c r="CZ49">
        <v>10.760481174496221</v>
      </c>
      <c r="DA49">
        <v>5.0970446961514343E-2</v>
      </c>
      <c r="DB49">
        <v>53.426640413256713</v>
      </c>
      <c r="DC49">
        <v>2.564202352280295</v>
      </c>
      <c r="DD49">
        <v>1.092932847964467E-2</v>
      </c>
      <c r="DE49">
        <v>10969.608529940249</v>
      </c>
      <c r="DF49">
        <v>486.38390910999249</v>
      </c>
      <c r="DG49">
        <v>0.1075618521283756</v>
      </c>
      <c r="DH49">
        <v>0.44262111317040598</v>
      </c>
      <c r="DI49">
        <v>8.005003101808944E-2</v>
      </c>
      <c r="DJ49">
        <v>1.0043111607759159E-2</v>
      </c>
      <c r="DK49">
        <v>4.1373098119173859</v>
      </c>
      <c r="DL49">
        <v>5.613670272306476</v>
      </c>
      <c r="DM49">
        <v>11.788258284306821</v>
      </c>
      <c r="DN49">
        <v>123.0392141624373</v>
      </c>
      <c r="DO49">
        <v>7.2315358367614131</v>
      </c>
      <c r="DP49">
        <v>0.70203940723930891</v>
      </c>
      <c r="DQ49">
        <v>25.801925711466492</v>
      </c>
      <c r="DR49">
        <v>1.665108612226317</v>
      </c>
      <c r="DS49">
        <v>0.42413389210703689</v>
      </c>
      <c r="DT49">
        <v>11.894153506843651</v>
      </c>
      <c r="DU49">
        <v>0.61110071938602328</v>
      </c>
      <c r="DV49">
        <v>0.30355630728822108</v>
      </c>
      <c r="DW49">
        <v>42.791765175330617</v>
      </c>
      <c r="DX49">
        <v>2.106464230227751</v>
      </c>
      <c r="DY49">
        <v>0.29372912577836291</v>
      </c>
      <c r="DZ49">
        <v>56.811339110086259</v>
      </c>
      <c r="EA49">
        <v>3.8413787378495612</v>
      </c>
      <c r="EB49">
        <v>0.15649868515099369</v>
      </c>
      <c r="EC49">
        <v>41.916032822778213</v>
      </c>
      <c r="ED49">
        <v>2.5941093897648271</v>
      </c>
      <c r="EE49">
        <v>0.31010700804359859</v>
      </c>
      <c r="EH49">
        <v>577.94937584226591</v>
      </c>
      <c r="EI49">
        <v>1.092679424395789E-2</v>
      </c>
      <c r="EJ49">
        <v>14.02777153156155</v>
      </c>
      <c r="EK49">
        <v>1.340881304403984</v>
      </c>
      <c r="EL49">
        <v>4.7324507977608246</v>
      </c>
      <c r="EM49">
        <v>29.39711652770605</v>
      </c>
      <c r="EN49">
        <v>14.40584185958776</v>
      </c>
      <c r="EO49">
        <v>121.593195199532</v>
      </c>
      <c r="EP49">
        <v>202.06709731114699</v>
      </c>
      <c r="EQ49">
        <v>332.56491862032902</v>
      </c>
      <c r="ER49">
        <v>549.3433300956126</v>
      </c>
      <c r="ES49">
        <v>877.93601239659756</v>
      </c>
      <c r="ET49">
        <v>1114.181409776869</v>
      </c>
      <c r="EU49">
        <v>1541.1669836884221</v>
      </c>
      <c r="EV49">
        <v>2171.814650945395</v>
      </c>
      <c r="EX49">
        <v>115.8903124045944</v>
      </c>
      <c r="EY49">
        <v>18.412857965424369</v>
      </c>
      <c r="EZ49">
        <v>0.24095261313200669</v>
      </c>
      <c r="FA49">
        <v>0.25773315260446972</v>
      </c>
      <c r="FB49">
        <v>7.0899483051519601E-6</v>
      </c>
      <c r="FC49">
        <v>8.9863534106717367E-5</v>
      </c>
      <c r="FD49">
        <v>12.67477987694458</v>
      </c>
      <c r="FE49">
        <v>1.8005663618890251</v>
      </c>
      <c r="FF49">
        <v>6.606719489099957</v>
      </c>
      <c r="FG49">
        <v>0.22895991417269659</v>
      </c>
      <c r="FH49">
        <v>3.2119271457446289E-3</v>
      </c>
      <c r="FJ49">
        <f t="shared" si="0"/>
        <v>56.811339110086259</v>
      </c>
      <c r="FK49">
        <f t="shared" si="1"/>
        <v>92.757620711001294</v>
      </c>
      <c r="FL49">
        <f t="shared" si="2"/>
        <v>0.40501304604490207</v>
      </c>
      <c r="FM49">
        <f t="shared" si="3"/>
        <v>0.71466111270055555</v>
      </c>
    </row>
    <row r="50" spans="1:169" x14ac:dyDescent="0.25">
      <c r="A50" t="s">
        <v>1308</v>
      </c>
      <c r="B50" t="s">
        <v>1218</v>
      </c>
      <c r="C50" s="7">
        <v>5.7858048319700019</v>
      </c>
      <c r="D50" s="8">
        <v>1.1081528330889569E-2</v>
      </c>
      <c r="E50" s="9">
        <v>75.432072028082587</v>
      </c>
      <c r="F50" s="10">
        <v>0.37789767108447703</v>
      </c>
      <c r="G50">
        <v>243.90444631689681</v>
      </c>
      <c r="H50" s="11">
        <v>103.5957062563017</v>
      </c>
      <c r="I50" s="7">
        <v>1.991958866351617</v>
      </c>
      <c r="J50" s="7">
        <v>6.1605150446588437E-2</v>
      </c>
      <c r="K50" s="8">
        <v>0.18728845773199629</v>
      </c>
      <c r="L50" s="19">
        <v>1.022533362568687E-3</v>
      </c>
      <c r="M50">
        <v>9.0364607277479359E-2</v>
      </c>
      <c r="N50" s="11">
        <v>0.94651094032608518</v>
      </c>
      <c r="O50" s="12">
        <v>12.947989515546</v>
      </c>
      <c r="P50" s="10">
        <v>0.45586847538964459</v>
      </c>
      <c r="Q50" s="8">
        <v>0.50214418708947817</v>
      </c>
      <c r="R50" s="13">
        <v>1.547847512159938E-2</v>
      </c>
      <c r="S50" s="14">
        <v>0.37789487825317469</v>
      </c>
      <c r="T50" t="e">
        <v>#N/A</v>
      </c>
      <c r="U50" s="11" t="e">
        <v>#N/A</v>
      </c>
      <c r="V50" s="9">
        <v>2717.23389937607</v>
      </c>
      <c r="W50" s="9">
        <v>7.965704149475112</v>
      </c>
      <c r="X50" s="9">
        <v>9.0307762726476195</v>
      </c>
      <c r="Y50" s="9">
        <v>2622.9143188369462</v>
      </c>
      <c r="Z50" s="9">
        <v>7.0281481358930931</v>
      </c>
      <c r="AA50" s="9">
        <v>66.458075234105848</v>
      </c>
      <c r="AB50" s="9">
        <v>2675.6169575949921</v>
      </c>
      <c r="AC50" s="9">
        <v>4.723354047721255</v>
      </c>
      <c r="AD50" s="15">
        <v>33.229355549246911</v>
      </c>
      <c r="AE50" t="e">
        <v>#N/A</v>
      </c>
      <c r="AF50" t="e">
        <v>#N/A</v>
      </c>
      <c r="AG50" s="11" t="e">
        <v>#N/A</v>
      </c>
      <c r="AH50" s="16">
        <v>96.528838369019979</v>
      </c>
      <c r="AK50" t="s">
        <v>1309</v>
      </c>
      <c r="AL50" t="s">
        <v>1309</v>
      </c>
      <c r="AM50">
        <v>25.007000000000001</v>
      </c>
      <c r="AN50" t="s">
        <v>154</v>
      </c>
      <c r="AO50">
        <v>37.696147354242598</v>
      </c>
      <c r="AP50">
        <v>113.0356442950618</v>
      </c>
      <c r="AQ50" t="s">
        <v>154</v>
      </c>
      <c r="AR50">
        <v>770.16042177137649</v>
      </c>
      <c r="AS50">
        <v>1950.699273383701</v>
      </c>
      <c r="AT50">
        <v>233.42126473199841</v>
      </c>
      <c r="AU50">
        <v>10.58384203631528</v>
      </c>
      <c r="AV50">
        <v>2.4577665215021129</v>
      </c>
      <c r="AW50">
        <v>2.8332568600631909</v>
      </c>
      <c r="AX50">
        <v>0.85869123565854444</v>
      </c>
      <c r="AY50">
        <v>1.6437483750209869</v>
      </c>
      <c r="AZ50" t="s">
        <v>154</v>
      </c>
      <c r="BA50">
        <v>20.569493024175191</v>
      </c>
      <c r="BB50">
        <v>57.574587491331542</v>
      </c>
      <c r="BC50">
        <v>0.27379400554772759</v>
      </c>
      <c r="BD50">
        <v>0.1232274139483598</v>
      </c>
      <c r="BE50">
        <v>4.732457365388975E-2</v>
      </c>
      <c r="BF50">
        <v>173.1209134081208</v>
      </c>
      <c r="BG50">
        <v>6.4098349300564639</v>
      </c>
      <c r="BH50">
        <v>6.0733650152029889E-2</v>
      </c>
      <c r="BI50">
        <v>506796.34243915771</v>
      </c>
      <c r="BJ50">
        <v>20061.264945162449</v>
      </c>
      <c r="BK50">
        <v>8.3275221338518204</v>
      </c>
      <c r="BL50">
        <v>0.81856039577453432</v>
      </c>
      <c r="BM50">
        <v>0.15853898361129989</v>
      </c>
      <c r="BN50">
        <v>0.1249478311884667</v>
      </c>
      <c r="BO50" t="s">
        <v>154</v>
      </c>
      <c r="BP50">
        <v>1.396057422400059E-4</v>
      </c>
      <c r="BQ50">
        <v>7.1772130546431953E-3</v>
      </c>
      <c r="BR50">
        <v>3.903048437699133</v>
      </c>
      <c r="BS50">
        <v>0.34194507453816358</v>
      </c>
      <c r="BT50">
        <v>5.4956495483801639E-2</v>
      </c>
      <c r="BU50" t="s">
        <v>154</v>
      </c>
      <c r="BV50">
        <v>2.14879126642338E-3</v>
      </c>
      <c r="BW50">
        <v>1.8222261803022041E-2</v>
      </c>
      <c r="BX50">
        <v>0.13613767547252631</v>
      </c>
      <c r="BY50">
        <v>7.809124949185875E-2</v>
      </c>
      <c r="BZ50">
        <v>2.952891414388752E-2</v>
      </c>
      <c r="CA50">
        <v>0.54746829784965889</v>
      </c>
      <c r="CB50">
        <v>0.19840061267750839</v>
      </c>
      <c r="CC50">
        <v>0.1424990840285752</v>
      </c>
      <c r="CD50">
        <v>0.14425887905124879</v>
      </c>
      <c r="CE50">
        <v>4.041299148469913E-2</v>
      </c>
      <c r="CF50">
        <v>9.2018544535851302E-3</v>
      </c>
      <c r="CG50">
        <v>2.654746150550682</v>
      </c>
      <c r="CH50">
        <v>0.48543526854045421</v>
      </c>
      <c r="CI50">
        <v>0.1642201709676086</v>
      </c>
      <c r="CJ50">
        <v>0.83307646496172583</v>
      </c>
      <c r="CK50">
        <v>8.8002366010986294E-2</v>
      </c>
      <c r="CL50">
        <v>7.4496188208022793E-3</v>
      </c>
      <c r="CM50">
        <v>12.221683317216391</v>
      </c>
      <c r="CN50">
        <v>0.92108657235826608</v>
      </c>
      <c r="CO50">
        <v>4.612344101524516E-2</v>
      </c>
      <c r="CP50">
        <v>4.7462563409735674</v>
      </c>
      <c r="CQ50">
        <v>0.39188090833341749</v>
      </c>
      <c r="CR50">
        <v>1.1348851481982071E-2</v>
      </c>
      <c r="CS50">
        <v>27.971968861310259</v>
      </c>
      <c r="CT50">
        <v>1.7731781020735109</v>
      </c>
      <c r="CU50">
        <v>3.4169150443121507E-2</v>
      </c>
      <c r="CV50">
        <v>7.0665536081380136</v>
      </c>
      <c r="CW50">
        <v>0.4343832280988506</v>
      </c>
      <c r="CX50">
        <v>1.0618410108065151E-2</v>
      </c>
      <c r="CY50">
        <v>76.046588569749218</v>
      </c>
      <c r="CZ50">
        <v>3.6291257481778358</v>
      </c>
      <c r="DA50">
        <v>5.001577766056732E-2</v>
      </c>
      <c r="DB50">
        <v>20.429431031311179</v>
      </c>
      <c r="DC50">
        <v>1.168084511531452</v>
      </c>
      <c r="DD50">
        <v>1.0726380940258091E-2</v>
      </c>
      <c r="DE50">
        <v>12570.372017799649</v>
      </c>
      <c r="DF50">
        <v>523.66962153400573</v>
      </c>
      <c r="DG50">
        <v>0.92801559870218675</v>
      </c>
      <c r="DH50">
        <v>0.40782439654761621</v>
      </c>
      <c r="DI50">
        <v>7.0386030485061452E-2</v>
      </c>
      <c r="DJ50">
        <v>9.8560727399348569E-3</v>
      </c>
      <c r="DK50">
        <v>-0.29997703299226391</v>
      </c>
      <c r="DL50">
        <v>5.3154564603908669</v>
      </c>
      <c r="DM50">
        <v>11.87196040135257</v>
      </c>
      <c r="DN50">
        <v>165.14132069848421</v>
      </c>
      <c r="DO50">
        <v>5.0900273482129128</v>
      </c>
      <c r="DP50">
        <v>0.71462890129468448</v>
      </c>
      <c r="DQ50">
        <v>33.878239699663048</v>
      </c>
      <c r="DR50">
        <v>1.016593791359564</v>
      </c>
      <c r="DS50">
        <v>0.46005911851370579</v>
      </c>
      <c r="DT50">
        <v>6.7590283200327601</v>
      </c>
      <c r="DU50">
        <v>0.24783716336091721</v>
      </c>
      <c r="DV50">
        <v>0.30472706047333148</v>
      </c>
      <c r="DW50">
        <v>24.75191469125123</v>
      </c>
      <c r="DX50">
        <v>0.8611495478768344</v>
      </c>
      <c r="DY50">
        <v>0.31930956728760662</v>
      </c>
      <c r="DZ50">
        <v>75.432072028082587</v>
      </c>
      <c r="EA50">
        <v>2.4203659053896218</v>
      </c>
      <c r="EB50">
        <v>0.17447971764059739</v>
      </c>
      <c r="EC50">
        <v>50.724311477050847</v>
      </c>
      <c r="ED50">
        <v>1.5342901483375899</v>
      </c>
      <c r="EE50">
        <v>0.32736233903098078</v>
      </c>
      <c r="EH50">
        <v>110.2680977121789</v>
      </c>
      <c r="EI50">
        <v>-1.3918991740609199E-2</v>
      </c>
      <c r="EJ50">
        <v>6.367126325773464</v>
      </c>
      <c r="EK50">
        <v>-6.9455925114404682E-2</v>
      </c>
      <c r="EL50">
        <v>0.29789425705147982</v>
      </c>
      <c r="EM50">
        <v>3.6991101206058041</v>
      </c>
      <c r="EN50">
        <v>2.5623246723134789</v>
      </c>
      <c r="EO50">
        <v>13.340432917340109</v>
      </c>
      <c r="EP50">
        <v>23.076910386751411</v>
      </c>
      <c r="EQ50">
        <v>49.681639500879648</v>
      </c>
      <c r="ER50">
        <v>86.927771812702701</v>
      </c>
      <c r="ES50">
        <v>174.8248053831891</v>
      </c>
      <c r="ET50">
        <v>286.09528777886698</v>
      </c>
      <c r="EU50">
        <v>472.33905943943608</v>
      </c>
      <c r="EV50">
        <v>830.46467606956014</v>
      </c>
      <c r="EX50">
        <v>204.77876891954591</v>
      </c>
      <c r="EY50">
        <v>265.40950083697339</v>
      </c>
      <c r="EZ50">
        <v>0.3647544227975611</v>
      </c>
      <c r="FA50">
        <v>0.37627910037570611</v>
      </c>
      <c r="FB50">
        <v>-2.9468220894388921E-5</v>
      </c>
      <c r="FC50">
        <v>-1.043368819202042E-3</v>
      </c>
      <c r="FD50">
        <v>35.406576560606389</v>
      </c>
      <c r="FE50">
        <v>2.0071393538590381</v>
      </c>
      <c r="FF50">
        <v>19.326450396949259</v>
      </c>
      <c r="FG50">
        <v>0.99191920961578706</v>
      </c>
      <c r="FH50">
        <v>1.0763933151633201E-2</v>
      </c>
      <c r="FJ50">
        <f t="shared" si="0"/>
        <v>75.432072028082587</v>
      </c>
      <c r="FK50">
        <f t="shared" si="1"/>
        <v>123.16026406396726</v>
      </c>
      <c r="FL50">
        <f t="shared" si="2"/>
        <v>0.20894195831153445</v>
      </c>
      <c r="FM50">
        <f t="shared" si="3"/>
        <v>-0.43453740804164953</v>
      </c>
    </row>
    <row r="51" spans="1:169" x14ac:dyDescent="0.25">
      <c r="A51" t="s">
        <v>1310</v>
      </c>
      <c r="B51" t="s">
        <v>1218</v>
      </c>
      <c r="C51" s="7">
        <v>-12.52476733253018</v>
      </c>
      <c r="D51" s="8">
        <v>5.6439610495020338E-3</v>
      </c>
      <c r="E51" s="9">
        <v>39.542188287389592</v>
      </c>
      <c r="F51" s="10">
        <v>0.45274666399739061</v>
      </c>
      <c r="G51">
        <v>-112.5621057404704</v>
      </c>
      <c r="H51" s="11">
        <v>43.683321073149003</v>
      </c>
      <c r="I51" s="7">
        <v>1.9600296521869749</v>
      </c>
      <c r="J51" s="7">
        <v>6.0449003594102872E-2</v>
      </c>
      <c r="K51" s="8">
        <v>0.18807079574988089</v>
      </c>
      <c r="L51" s="19">
        <v>1.7507727170668981E-3</v>
      </c>
      <c r="M51">
        <v>0.1046121421512735</v>
      </c>
      <c r="N51" s="11">
        <v>1.8343616556319069</v>
      </c>
      <c r="O51" s="12">
        <v>13.205913626316651</v>
      </c>
      <c r="P51" s="10">
        <v>0.47602974287614969</v>
      </c>
      <c r="Q51" s="8">
        <v>0.51035983318012401</v>
      </c>
      <c r="R51" s="13">
        <v>1.5780208403711499E-2</v>
      </c>
      <c r="S51" s="14">
        <v>0.2354613335335661</v>
      </c>
      <c r="T51" t="e">
        <v>#N/A</v>
      </c>
      <c r="U51" s="11" t="e">
        <v>#N/A</v>
      </c>
      <c r="V51" s="9">
        <v>2722.8219445709701</v>
      </c>
      <c r="W51" s="9">
        <v>14.83674456159771</v>
      </c>
      <c r="X51" s="9">
        <v>15.437759992548109</v>
      </c>
      <c r="Y51" s="9">
        <v>2658.0473679195311</v>
      </c>
      <c r="Z51" s="9">
        <v>8.0494831006890646</v>
      </c>
      <c r="AA51" s="9">
        <v>67.317572493364125</v>
      </c>
      <c r="AB51" s="9">
        <v>2693.6315501619838</v>
      </c>
      <c r="AC51" s="9">
        <v>8.5609090080801451</v>
      </c>
      <c r="AD51" s="15">
        <v>34.0138375026918</v>
      </c>
      <c r="AE51" t="e">
        <v>#N/A</v>
      </c>
      <c r="AF51" t="e">
        <v>#N/A</v>
      </c>
      <c r="AG51" s="11" t="e">
        <v>#N/A</v>
      </c>
      <c r="AH51" s="16">
        <v>97.621049853054359</v>
      </c>
      <c r="AK51" t="s">
        <v>1311</v>
      </c>
      <c r="AL51" t="s">
        <v>1311</v>
      </c>
      <c r="AM51">
        <v>25.021999999999998</v>
      </c>
      <c r="AN51" t="s">
        <v>154</v>
      </c>
      <c r="AO51">
        <v>43.560088583901482</v>
      </c>
      <c r="AP51">
        <v>93.644112526974752</v>
      </c>
      <c r="AQ51" t="s">
        <v>154</v>
      </c>
      <c r="AR51">
        <v>765.27771688067435</v>
      </c>
      <c r="AS51">
        <v>1713.6450548083999</v>
      </c>
      <c r="AT51">
        <v>245.65177013940379</v>
      </c>
      <c r="AU51">
        <v>10.211000937054269</v>
      </c>
      <c r="AV51">
        <v>2.03570075091806</v>
      </c>
      <c r="AW51">
        <v>1.608058525943612</v>
      </c>
      <c r="AX51">
        <v>0.93557064113036181</v>
      </c>
      <c r="AY51">
        <v>1.4784438563687841</v>
      </c>
      <c r="AZ51" t="s">
        <v>154</v>
      </c>
      <c r="BA51">
        <v>22.282750714652391</v>
      </c>
      <c r="BB51">
        <v>45.96743332239889</v>
      </c>
      <c r="BC51">
        <v>0.30298874307676582</v>
      </c>
      <c r="BD51">
        <v>0.17472186675110599</v>
      </c>
      <c r="BE51">
        <v>0.14595579469649181</v>
      </c>
      <c r="BF51">
        <v>233.46587133222141</v>
      </c>
      <c r="BG51">
        <v>13.344933262769191</v>
      </c>
      <c r="BH51">
        <v>6.3581783572118605E-2</v>
      </c>
      <c r="BI51">
        <v>530314.84517077368</v>
      </c>
      <c r="BJ51">
        <v>24293.72305859092</v>
      </c>
      <c r="BK51">
        <v>1.532494870882706</v>
      </c>
      <c r="BL51">
        <v>0.89788852076044412</v>
      </c>
      <c r="BM51">
        <v>0.21164047915867271</v>
      </c>
      <c r="BN51">
        <v>0.1098180729412738</v>
      </c>
      <c r="BO51" t="s">
        <v>154</v>
      </c>
      <c r="BP51">
        <v>2.0027115639719602E-3</v>
      </c>
      <c r="BQ51">
        <v>6.4999981884244036E-3</v>
      </c>
      <c r="BR51">
        <v>3.839977336777356</v>
      </c>
      <c r="BS51">
        <v>0.34081750980389808</v>
      </c>
      <c r="BT51">
        <v>6.2260744765815973E-2</v>
      </c>
      <c r="BU51">
        <v>1.2264587191704351E-2</v>
      </c>
      <c r="BV51">
        <v>7.0399166943063323E-3</v>
      </c>
      <c r="BW51">
        <v>3.435822180724267E-3</v>
      </c>
      <c r="BX51">
        <v>0.13260841105513649</v>
      </c>
      <c r="BY51">
        <v>7.6177447451237515E-2</v>
      </c>
      <c r="BZ51">
        <v>3.0613755500186839E-2</v>
      </c>
      <c r="CA51">
        <v>0.38236933916546467</v>
      </c>
      <c r="CB51">
        <v>0.16186403426129359</v>
      </c>
      <c r="CC51">
        <v>9.2319488075016207E-2</v>
      </c>
      <c r="CD51">
        <v>0.12500662973113569</v>
      </c>
      <c r="CE51">
        <v>4.4890271141885041E-2</v>
      </c>
      <c r="CF51">
        <v>9.5434185522525975E-3</v>
      </c>
      <c r="CG51">
        <v>2.9946186607378822</v>
      </c>
      <c r="CH51">
        <v>0.51239251048398382</v>
      </c>
      <c r="CI51">
        <v>0.136933022542644</v>
      </c>
      <c r="CJ51">
        <v>1.181746517376407</v>
      </c>
      <c r="CK51">
        <v>0.15258708078719679</v>
      </c>
      <c r="CL51">
        <v>1.6533042212743741E-2</v>
      </c>
      <c r="CM51">
        <v>15.05805484953803</v>
      </c>
      <c r="CN51">
        <v>1.1611453275844821</v>
      </c>
      <c r="CO51">
        <v>4.7808804256521793E-2</v>
      </c>
      <c r="CP51">
        <v>6.5989858045233882</v>
      </c>
      <c r="CQ51">
        <v>0.50483072543016061</v>
      </c>
      <c r="CR51">
        <v>2.5184804623207501E-2</v>
      </c>
      <c r="CS51">
        <v>39.10623591895942</v>
      </c>
      <c r="CT51">
        <v>2.3517107459204372</v>
      </c>
      <c r="CU51">
        <v>3.5437434744090529E-2</v>
      </c>
      <c r="CV51">
        <v>10.05185331778225</v>
      </c>
      <c r="CW51">
        <v>0.59037663519037931</v>
      </c>
      <c r="CX51">
        <v>1.100898889426081E-2</v>
      </c>
      <c r="CY51">
        <v>108.4487413854242</v>
      </c>
      <c r="CZ51">
        <v>6.3614676631213021</v>
      </c>
      <c r="DA51">
        <v>5.1865598667488917E-2</v>
      </c>
      <c r="DB51">
        <v>26.110417608667181</v>
      </c>
      <c r="DC51">
        <v>1.5527915933331129</v>
      </c>
      <c r="DD51">
        <v>1.1125148971265569E-2</v>
      </c>
      <c r="DE51">
        <v>12465.49312712458</v>
      </c>
      <c r="DF51">
        <v>580.29274974001601</v>
      </c>
      <c r="DG51">
        <v>0.48376670709232628</v>
      </c>
      <c r="DH51">
        <v>0.33430809877278689</v>
      </c>
      <c r="DI51">
        <v>7.7627479590836365E-2</v>
      </c>
      <c r="DJ51">
        <v>1.022154958318031E-2</v>
      </c>
      <c r="DK51">
        <v>-1.578596411592754</v>
      </c>
      <c r="DL51">
        <v>5.2830986537367224</v>
      </c>
      <c r="DM51">
        <v>11.98661903536345</v>
      </c>
      <c r="DN51">
        <v>86.861066351570216</v>
      </c>
      <c r="DO51">
        <v>3.8197845096424441</v>
      </c>
      <c r="DP51">
        <v>0.64021723945843945</v>
      </c>
      <c r="DQ51">
        <v>17.96111878641473</v>
      </c>
      <c r="DR51">
        <v>0.83618257836151277</v>
      </c>
      <c r="DS51">
        <v>0.40142272425686071</v>
      </c>
      <c r="DT51">
        <v>4.171526592293259</v>
      </c>
      <c r="DU51">
        <v>0.2123779075257913</v>
      </c>
      <c r="DV51">
        <v>0.32126947406871248</v>
      </c>
      <c r="DW51">
        <v>15.000343848931919</v>
      </c>
      <c r="DX51">
        <v>0.69078199583288236</v>
      </c>
      <c r="DY51">
        <v>0.26187752954549731</v>
      </c>
      <c r="DZ51">
        <v>39.542188287389592</v>
      </c>
      <c r="EA51">
        <v>2.052541608017926</v>
      </c>
      <c r="EB51">
        <v>0.1465061709956699</v>
      </c>
      <c r="EC51">
        <v>26.916527734870421</v>
      </c>
      <c r="ED51">
        <v>1.2047153025184341</v>
      </c>
      <c r="EE51">
        <v>0.27847874992288912</v>
      </c>
      <c r="EH51">
        <v>148.70437664472701</v>
      </c>
      <c r="EI51">
        <v>-3.9408426602995806E-3</v>
      </c>
      <c r="EJ51">
        <v>6.2642370909907932</v>
      </c>
      <c r="EK51">
        <v>0.13216149991060719</v>
      </c>
      <c r="EL51">
        <v>0.29017157780117392</v>
      </c>
      <c r="EM51">
        <v>2.583576615982869</v>
      </c>
      <c r="EN51">
        <v>2.2203664250645772</v>
      </c>
      <c r="EO51">
        <v>15.04833497858232</v>
      </c>
      <c r="EP51">
        <v>32.735360592144232</v>
      </c>
      <c r="EQ51">
        <v>61.211605079422867</v>
      </c>
      <c r="ER51">
        <v>120.8605458703917</v>
      </c>
      <c r="ES51">
        <v>244.4139744934964</v>
      </c>
      <c r="ET51">
        <v>406.95762420171059</v>
      </c>
      <c r="EU51">
        <v>673.59466699021232</v>
      </c>
      <c r="EV51">
        <v>1061.3990897832191</v>
      </c>
      <c r="EX51" t="e">
        <v>#N/A</v>
      </c>
      <c r="EY51">
        <v>192.21168652554101</v>
      </c>
      <c r="EZ51">
        <v>0.35609817997419718</v>
      </c>
      <c r="FA51">
        <v>0.36864191359471338</v>
      </c>
      <c r="FB51">
        <v>-5.8504659455043503E-6</v>
      </c>
      <c r="FC51">
        <v>-2.6187898301761761E-4</v>
      </c>
      <c r="FD51">
        <v>44.762072877093189</v>
      </c>
      <c r="FE51">
        <v>2.6858114537353628</v>
      </c>
      <c r="FF51">
        <v>10.29750564115953</v>
      </c>
      <c r="FG51">
        <v>0.36461638726499929</v>
      </c>
      <c r="FH51">
        <v>8.2793816626176436E-3</v>
      </c>
      <c r="FJ51">
        <f t="shared" si="0"/>
        <v>39.542188287389592</v>
      </c>
      <c r="FK51">
        <f t="shared" si="1"/>
        <v>64.561747015632221</v>
      </c>
      <c r="FL51">
        <f t="shared" si="2"/>
        <v>0.37686872539283234</v>
      </c>
      <c r="FM51">
        <f t="shared" si="3"/>
        <v>0.58960801515265615</v>
      </c>
    </row>
    <row r="52" spans="1:169" x14ac:dyDescent="0.25">
      <c r="A52" t="s">
        <v>1312</v>
      </c>
      <c r="B52" t="s">
        <v>1218</v>
      </c>
      <c r="C52" s="7">
        <v>-415.29890831421312</v>
      </c>
      <c r="D52" s="8">
        <v>3.3412849363310079E-3</v>
      </c>
      <c r="E52" s="9">
        <v>23.875508818185459</v>
      </c>
      <c r="F52" s="10">
        <v>0.54669847821690876</v>
      </c>
      <c r="G52">
        <v>-3.3905773231414722</v>
      </c>
      <c r="H52" s="11">
        <v>2539.5927071990768</v>
      </c>
      <c r="I52" s="7">
        <v>2.0107564774523139</v>
      </c>
      <c r="J52" s="7">
        <v>6.343198366772225E-2</v>
      </c>
      <c r="K52" s="8">
        <v>0.18931238733607339</v>
      </c>
      <c r="L52" s="19">
        <v>3.0629545039527308E-3</v>
      </c>
      <c r="M52">
        <v>0.13014504034582469</v>
      </c>
      <c r="N52" s="11">
        <v>2.374682452620807</v>
      </c>
      <c r="O52" s="12">
        <v>12.974025894420411</v>
      </c>
      <c r="P52" s="10">
        <v>0.50048698990895724</v>
      </c>
      <c r="Q52" s="8">
        <v>0.49783742099114903</v>
      </c>
      <c r="R52" s="13">
        <v>1.5635992791189612E-2</v>
      </c>
      <c r="S52" s="14">
        <v>0.28733128799365731</v>
      </c>
      <c r="T52" t="e">
        <v>#N/A</v>
      </c>
      <c r="U52" s="11" t="e">
        <v>#N/A</v>
      </c>
      <c r="V52" s="9">
        <v>2729.7986362490892</v>
      </c>
      <c r="W52" s="9">
        <v>26.438039528288311</v>
      </c>
      <c r="X52" s="9">
        <v>26.778610106559899</v>
      </c>
      <c r="Y52" s="9">
        <v>2604.1302012852711</v>
      </c>
      <c r="Z52" s="9">
        <v>14.233014741702201</v>
      </c>
      <c r="AA52" s="9">
        <v>67.326351535549747</v>
      </c>
      <c r="AB52" s="9">
        <v>2674.961890626294</v>
      </c>
      <c r="AC52" s="9">
        <v>15.73563053338667</v>
      </c>
      <c r="AD52" s="15">
        <v>36.866615103786287</v>
      </c>
      <c r="AE52" t="e">
        <v>#N/A</v>
      </c>
      <c r="AF52" t="e">
        <v>#N/A</v>
      </c>
      <c r="AG52" s="11" t="e">
        <v>#N/A</v>
      </c>
      <c r="AH52" s="16">
        <v>95.39642106582285</v>
      </c>
      <c r="AK52" t="s">
        <v>1313</v>
      </c>
      <c r="AL52" t="s">
        <v>1313</v>
      </c>
      <c r="AM52">
        <v>25.033999999999999</v>
      </c>
      <c r="AN52">
        <v>219.41867071714839</v>
      </c>
      <c r="AO52">
        <v>43.835061398265907</v>
      </c>
      <c r="AP52">
        <v>94.001162455936509</v>
      </c>
      <c r="AQ52" t="s">
        <v>154</v>
      </c>
      <c r="AR52">
        <v>984.97197883789318</v>
      </c>
      <c r="AS52">
        <v>1731.2261027404099</v>
      </c>
      <c r="AT52">
        <v>289.72724599078452</v>
      </c>
      <c r="AU52">
        <v>13.562144181680109</v>
      </c>
      <c r="AV52">
        <v>2.062078786243903</v>
      </c>
      <c r="AW52">
        <v>7.9165191910787316</v>
      </c>
      <c r="AX52">
        <v>1.1721423268616771</v>
      </c>
      <c r="AY52">
        <v>1.4404077268257769</v>
      </c>
      <c r="AZ52" t="s">
        <v>154</v>
      </c>
      <c r="BA52">
        <v>23.873118158037801</v>
      </c>
      <c r="BB52">
        <v>46.328024312348433</v>
      </c>
      <c r="BC52">
        <v>0.29964421082747039</v>
      </c>
      <c r="BD52">
        <v>0.1317209471260867</v>
      </c>
      <c r="BE52">
        <v>0.1275788288228836</v>
      </c>
      <c r="BF52">
        <v>386.62233838325528</v>
      </c>
      <c r="BG52">
        <v>18.24949424485548</v>
      </c>
      <c r="BH52">
        <v>6.8669355300692958E-2</v>
      </c>
      <c r="BI52">
        <v>519429.92948022223</v>
      </c>
      <c r="BJ52">
        <v>24926.420391909531</v>
      </c>
      <c r="BK52">
        <v>4.6250775898754686</v>
      </c>
      <c r="BL52">
        <v>0.91500534842520109</v>
      </c>
      <c r="BM52">
        <v>0.19440890808002409</v>
      </c>
      <c r="BN52">
        <v>7.6114765910106283E-2</v>
      </c>
      <c r="BO52" t="s">
        <v>154</v>
      </c>
      <c r="BP52">
        <v>2.572658630192173E-3</v>
      </c>
      <c r="BQ52">
        <v>6.5016908354345697E-3</v>
      </c>
      <c r="BR52">
        <v>4.4728053147738329</v>
      </c>
      <c r="BS52">
        <v>0.39344221484464592</v>
      </c>
      <c r="BT52">
        <v>3.7304303885160567E-2</v>
      </c>
      <c r="BU52">
        <v>1.8162891776690358E-2</v>
      </c>
      <c r="BV52">
        <v>9.2272677552450565E-3</v>
      </c>
      <c r="BW52">
        <v>1.018842990847852E-2</v>
      </c>
      <c r="BX52">
        <v>0.36546944451088798</v>
      </c>
      <c r="BY52">
        <v>0.12844037834866939</v>
      </c>
      <c r="BZ52">
        <v>3.0021605978403421E-2</v>
      </c>
      <c r="CA52">
        <v>0.98105414408968949</v>
      </c>
      <c r="CB52">
        <v>0.25307197097301881</v>
      </c>
      <c r="CC52">
        <v>3.4655544411362628E-2</v>
      </c>
      <c r="CD52">
        <v>0.16612310190958809</v>
      </c>
      <c r="CE52">
        <v>5.0273046228363573E-2</v>
      </c>
      <c r="CF52">
        <v>9.3621505312858882E-3</v>
      </c>
      <c r="CG52">
        <v>7.2727418316972834</v>
      </c>
      <c r="CH52">
        <v>0.96906951101637506</v>
      </c>
      <c r="CI52">
        <v>0.1857252232573065</v>
      </c>
      <c r="CJ52">
        <v>2.4842501684648202</v>
      </c>
      <c r="CK52">
        <v>0.20189326427507501</v>
      </c>
      <c r="CL52">
        <v>1.6426212036528949E-2</v>
      </c>
      <c r="CM52">
        <v>32.235272152347278</v>
      </c>
      <c r="CN52">
        <v>2.3615336683142321</v>
      </c>
      <c r="CO52">
        <v>4.6872542526007747E-2</v>
      </c>
      <c r="CP52">
        <v>12.21543405612743</v>
      </c>
      <c r="CQ52">
        <v>0.9492068124111479</v>
      </c>
      <c r="CR52">
        <v>2.502024437626402E-2</v>
      </c>
      <c r="CS52">
        <v>62.088561743633903</v>
      </c>
      <c r="CT52">
        <v>3.2217936061603019</v>
      </c>
      <c r="CU52">
        <v>3.4765325654192707E-2</v>
      </c>
      <c r="CV52">
        <v>13.09538285470232</v>
      </c>
      <c r="CW52">
        <v>0.96665945059475089</v>
      </c>
      <c r="CX52">
        <v>1.07964922647547E-2</v>
      </c>
      <c r="CY52">
        <v>124.0160855618014</v>
      </c>
      <c r="CZ52">
        <v>7.9273119266835232</v>
      </c>
      <c r="DA52">
        <v>5.0874776364533247E-2</v>
      </c>
      <c r="DB52">
        <v>26.678137472875871</v>
      </c>
      <c r="DC52">
        <v>1.507684958313505</v>
      </c>
      <c r="DD52">
        <v>1.091464722184873E-2</v>
      </c>
      <c r="DE52">
        <v>10799.9013653077</v>
      </c>
      <c r="DF52">
        <v>566.30315759532436</v>
      </c>
      <c r="DG52">
        <v>0.59289543101582809</v>
      </c>
      <c r="DH52">
        <v>0.38254941440427181</v>
      </c>
      <c r="DI52">
        <v>7.498216639577672E-2</v>
      </c>
      <c r="DJ52">
        <v>1.002691596109336E-2</v>
      </c>
      <c r="DK52">
        <v>2.3960692565628361</v>
      </c>
      <c r="DL52">
        <v>4.1965831014541726</v>
      </c>
      <c r="DM52">
        <v>10.76657712951376</v>
      </c>
      <c r="DN52">
        <v>51.3591054604356</v>
      </c>
      <c r="DO52">
        <v>2.4369501525185848</v>
      </c>
      <c r="DP52">
        <v>0.58034345083005201</v>
      </c>
      <c r="DQ52">
        <v>10.79754033257419</v>
      </c>
      <c r="DR52">
        <v>0.61699139761922828</v>
      </c>
      <c r="DS52">
        <v>0.35016407075546713</v>
      </c>
      <c r="DT52">
        <v>3.0841811372531009</v>
      </c>
      <c r="DU52">
        <v>0.2321280944615349</v>
      </c>
      <c r="DV52">
        <v>0.31913561733138612</v>
      </c>
      <c r="DW52">
        <v>10.85629494369646</v>
      </c>
      <c r="DX52">
        <v>0.46400467761765929</v>
      </c>
      <c r="DY52">
        <v>0.25011450579795902</v>
      </c>
      <c r="DZ52">
        <v>23.875508818185459</v>
      </c>
      <c r="EA52">
        <v>1.278878281444308</v>
      </c>
      <c r="EB52">
        <v>0.139997419728672</v>
      </c>
      <c r="EC52">
        <v>16.555531232485489</v>
      </c>
      <c r="ED52">
        <v>0.88575704420338552</v>
      </c>
      <c r="EE52">
        <v>0.26880824734478959</v>
      </c>
      <c r="EH52">
        <v>246.25626648614991</v>
      </c>
      <c r="EI52">
        <v>1.698526923669776E-3</v>
      </c>
      <c r="EJ52">
        <v>7.2965828952264813</v>
      </c>
      <c r="EK52">
        <v>0.1957208165591634</v>
      </c>
      <c r="EL52">
        <v>0.79971432059275283</v>
      </c>
      <c r="EM52">
        <v>6.628744216822227</v>
      </c>
      <c r="EN52">
        <v>2.9506767657120441</v>
      </c>
      <c r="EO52">
        <v>36.54644136531298</v>
      </c>
      <c r="EP52">
        <v>68.815794140299715</v>
      </c>
      <c r="EQ52">
        <v>131.03769167620851</v>
      </c>
      <c r="ER52">
        <v>223.72589846387231</v>
      </c>
      <c r="ES52">
        <v>388.05351089771187</v>
      </c>
      <c r="ET52">
        <v>530.17744351021543</v>
      </c>
      <c r="EU52">
        <v>770.28624572547426</v>
      </c>
      <c r="EV52">
        <v>1084.477133043735</v>
      </c>
      <c r="EX52">
        <v>400.18867435609502</v>
      </c>
      <c r="EY52">
        <v>75.627724923306204</v>
      </c>
      <c r="EZ52">
        <v>0.1895760451358969</v>
      </c>
      <c r="FA52">
        <v>0.2040506992931026</v>
      </c>
      <c r="FB52">
        <v>2.2050593959003681E-6</v>
      </c>
      <c r="FC52">
        <v>4.6475849910844812E-5</v>
      </c>
      <c r="FD52">
        <v>21.07691520566404</v>
      </c>
      <c r="FE52">
        <v>2.3918618457437728</v>
      </c>
      <c r="FF52">
        <v>5.3379271258071119</v>
      </c>
      <c r="FG52">
        <v>0.192519451892291</v>
      </c>
      <c r="FH52">
        <v>7.3781182842545317E-3</v>
      </c>
      <c r="FJ52">
        <f t="shared" si="0"/>
        <v>23.875508818185459</v>
      </c>
      <c r="FK52">
        <f t="shared" si="1"/>
        <v>38.98227758631073</v>
      </c>
      <c r="FL52">
        <f t="shared" si="2"/>
        <v>0.25461222727198018</v>
      </c>
      <c r="FM52">
        <f t="shared" si="3"/>
        <v>-9.1294734544805412E-2</v>
      </c>
    </row>
    <row r="53" spans="1:169" x14ac:dyDescent="0.25">
      <c r="A53" t="s">
        <v>1314</v>
      </c>
      <c r="B53" t="s">
        <v>1218</v>
      </c>
      <c r="C53" s="7">
        <v>32.299895311037872</v>
      </c>
      <c r="D53" s="8">
        <v>4.3573850768684544E-3</v>
      </c>
      <c r="E53" s="9">
        <v>32.643552396290282</v>
      </c>
      <c r="F53" s="10">
        <v>0.36101726115738048</v>
      </c>
      <c r="G53">
        <v>43.679339625724623</v>
      </c>
      <c r="H53" s="11">
        <v>126.2605406982958</v>
      </c>
      <c r="I53" s="7">
        <v>1.9809833821010321</v>
      </c>
      <c r="J53" s="7">
        <v>6.1941337731715833E-2</v>
      </c>
      <c r="K53" s="8">
        <v>0.18821921948870379</v>
      </c>
      <c r="L53" s="19">
        <v>2.2717123331312868E-3</v>
      </c>
      <c r="M53">
        <v>8.3215474104480838E-2</v>
      </c>
      <c r="N53" s="11">
        <v>2.5206762738200879</v>
      </c>
      <c r="O53" s="12">
        <v>13.05607584086837</v>
      </c>
      <c r="P53" s="10">
        <v>0.48172154043033261</v>
      </c>
      <c r="Q53" s="8">
        <v>0.50508462007116828</v>
      </c>
      <c r="R53" s="13">
        <v>1.5701173168788069E-2</v>
      </c>
      <c r="S53" s="14">
        <v>7.7156285907550803E-2</v>
      </c>
      <c r="T53" t="e">
        <v>#N/A</v>
      </c>
      <c r="U53" s="11" t="e">
        <v>#N/A</v>
      </c>
      <c r="V53" s="9">
        <v>2726.396145654709</v>
      </c>
      <c r="W53" s="9">
        <v>18.48500536648644</v>
      </c>
      <c r="X53" s="9">
        <v>18.919613709278249</v>
      </c>
      <c r="Y53" s="9">
        <v>2635.4069436541681</v>
      </c>
      <c r="Z53" s="9">
        <v>10.577739477350161</v>
      </c>
      <c r="AA53" s="9">
        <v>67.299231742399797</v>
      </c>
      <c r="AB53" s="9">
        <v>2684.088681999639</v>
      </c>
      <c r="AC53" s="9">
        <v>10.95462037512026</v>
      </c>
      <c r="AD53" s="15">
        <v>33.560955445599113</v>
      </c>
      <c r="AE53" t="e">
        <v>#N/A</v>
      </c>
      <c r="AF53" t="e">
        <v>#N/A</v>
      </c>
      <c r="AG53" s="11" t="e">
        <v>#N/A</v>
      </c>
      <c r="AH53" s="16">
        <v>96.662656593556349</v>
      </c>
      <c r="AK53" t="s">
        <v>1315</v>
      </c>
      <c r="AL53" t="s">
        <v>1315</v>
      </c>
      <c r="AM53">
        <v>25.004999999999999</v>
      </c>
      <c r="AN53" t="s">
        <v>154</v>
      </c>
      <c r="AO53">
        <v>51.062932820423512</v>
      </c>
      <c r="AP53">
        <v>107.5154061534197</v>
      </c>
      <c r="AQ53" t="s">
        <v>154</v>
      </c>
      <c r="AR53">
        <v>849.23468037191276</v>
      </c>
      <c r="AS53">
        <v>2003.6773104663671</v>
      </c>
      <c r="AT53">
        <v>239.58885977430339</v>
      </c>
      <c r="AU53">
        <v>11.26431178528096</v>
      </c>
      <c r="AV53">
        <v>2.3411094640117991</v>
      </c>
      <c r="AW53">
        <v>2.623639880314411</v>
      </c>
      <c r="AX53">
        <v>1.0197896491699101</v>
      </c>
      <c r="AY53">
        <v>1.720370032256429</v>
      </c>
      <c r="AZ53" t="s">
        <v>154</v>
      </c>
      <c r="BA53">
        <v>24.021591858334599</v>
      </c>
      <c r="BB53">
        <v>53.398248193615487</v>
      </c>
      <c r="BC53">
        <v>0.2961136875887716</v>
      </c>
      <c r="BD53">
        <v>0.13643385775032779</v>
      </c>
      <c r="BE53">
        <v>0.16243232509466021</v>
      </c>
      <c r="BF53">
        <v>121.4096232367511</v>
      </c>
      <c r="BG53">
        <v>6.1122353477816187</v>
      </c>
      <c r="BH53">
        <v>8.966625706939936E-2</v>
      </c>
      <c r="BI53">
        <v>543378.29890892096</v>
      </c>
      <c r="BJ53">
        <v>22171.860206364679</v>
      </c>
      <c r="BK53">
        <v>8.0253950145197663</v>
      </c>
      <c r="BL53">
        <v>0.58972878308844845</v>
      </c>
      <c r="BM53">
        <v>0.16488726115345839</v>
      </c>
      <c r="BN53">
        <v>0.1067026790750667</v>
      </c>
      <c r="BO53" t="s">
        <v>154</v>
      </c>
      <c r="BP53">
        <v>2.358128405045774E-3</v>
      </c>
      <c r="BQ53">
        <v>6.1300854218105409E-3</v>
      </c>
      <c r="BR53">
        <v>2.461273670662671</v>
      </c>
      <c r="BS53">
        <v>0.28006625946001168</v>
      </c>
      <c r="BT53">
        <v>5.8118047776186982E-2</v>
      </c>
      <c r="BU53" t="s">
        <v>154</v>
      </c>
      <c r="BV53">
        <v>3.116642734415359E-3</v>
      </c>
      <c r="BW53">
        <v>9.1073375814462211E-3</v>
      </c>
      <c r="BX53">
        <v>7.0386629982001916E-2</v>
      </c>
      <c r="BY53">
        <v>5.3918936344928989E-2</v>
      </c>
      <c r="BZ53">
        <v>3.2226919289654973E-2</v>
      </c>
      <c r="CA53">
        <v>0.1052965822182329</v>
      </c>
      <c r="CB53">
        <v>6.9663184901020761E-2</v>
      </c>
      <c r="CC53">
        <v>9.3657990322939935E-2</v>
      </c>
      <c r="CD53">
        <v>3.5351353883630407E-2</v>
      </c>
      <c r="CE53">
        <v>2.0357055623244032E-2</v>
      </c>
      <c r="CF53">
        <v>1.005326223516146E-2</v>
      </c>
      <c r="CG53">
        <v>1.2883835221737041</v>
      </c>
      <c r="CH53">
        <v>0.36270831243208951</v>
      </c>
      <c r="CI53">
        <v>0.1389900217678135</v>
      </c>
      <c r="CJ53">
        <v>0.59690602615614041</v>
      </c>
      <c r="CK53">
        <v>9.6707050489186291E-2</v>
      </c>
      <c r="CL53">
        <v>2.5585539615667809E-2</v>
      </c>
      <c r="CM53">
        <v>8.6612967094775328</v>
      </c>
      <c r="CN53">
        <v>0.82118950873382024</v>
      </c>
      <c r="CO53">
        <v>0.12662520834551161</v>
      </c>
      <c r="CP53">
        <v>3.495385003141867</v>
      </c>
      <c r="CQ53">
        <v>0.28455612709363348</v>
      </c>
      <c r="CR53">
        <v>1.2387367951372311E-2</v>
      </c>
      <c r="CS53">
        <v>20.34754591735356</v>
      </c>
      <c r="CT53">
        <v>1.437748770094168</v>
      </c>
      <c r="CU53">
        <v>3.73338074896696E-2</v>
      </c>
      <c r="CV53">
        <v>4.717450911138612</v>
      </c>
      <c r="CW53">
        <v>0.34338433927715628</v>
      </c>
      <c r="CX53">
        <v>1.159003108045059E-2</v>
      </c>
      <c r="CY53">
        <v>52.479562084273716</v>
      </c>
      <c r="CZ53">
        <v>2.5810711647959721</v>
      </c>
      <c r="DA53">
        <v>0.13751106500374161</v>
      </c>
      <c r="DB53">
        <v>12.92861531082564</v>
      </c>
      <c r="DC53">
        <v>0.64269737038143493</v>
      </c>
      <c r="DD53">
        <v>2.9506978094092539E-2</v>
      </c>
      <c r="DE53">
        <v>12249.75783853776</v>
      </c>
      <c r="DF53">
        <v>491.20783815285472</v>
      </c>
      <c r="DG53">
        <v>0.46484959254357677</v>
      </c>
      <c r="DH53">
        <v>0.25957778418888999</v>
      </c>
      <c r="DI53">
        <v>6.5599969699025901E-2</v>
      </c>
      <c r="DJ53">
        <v>1.076646724251451E-2</v>
      </c>
      <c r="DK53">
        <v>3.121225914087757</v>
      </c>
      <c r="DL53">
        <v>5.1803956379350202</v>
      </c>
      <c r="DM53">
        <v>12.461540259049309</v>
      </c>
      <c r="DN53">
        <v>70.433298448902804</v>
      </c>
      <c r="DO53">
        <v>2.10696367989808</v>
      </c>
      <c r="DP53">
        <v>0.75499009180572696</v>
      </c>
      <c r="DQ53">
        <v>14.454342831784601</v>
      </c>
      <c r="DR53">
        <v>0.50666219066367879</v>
      </c>
      <c r="DS53">
        <v>0.44110325404653211</v>
      </c>
      <c r="DT53">
        <v>2.7451215095407422</v>
      </c>
      <c r="DU53">
        <v>0.1897683151632226</v>
      </c>
      <c r="DV53">
        <v>0.3445722396791232</v>
      </c>
      <c r="DW53">
        <v>9.5931787142285287</v>
      </c>
      <c r="DX53">
        <v>0.28399412524529483</v>
      </c>
      <c r="DY53">
        <v>0.28419572260446768</v>
      </c>
      <c r="DZ53">
        <v>32.643552396290282</v>
      </c>
      <c r="EA53">
        <v>1.313435569805339</v>
      </c>
      <c r="EB53">
        <v>0.17569159654577859</v>
      </c>
      <c r="EC53">
        <v>21.547619397336049</v>
      </c>
      <c r="ED53">
        <v>0.65137058547385529</v>
      </c>
      <c r="EE53">
        <v>0.34088577592999081</v>
      </c>
      <c r="EH53">
        <v>77.330970214491131</v>
      </c>
      <c r="EI53">
        <v>1.5987337816293301E-4</v>
      </c>
      <c r="EJ53">
        <v>4.0151283371332314</v>
      </c>
      <c r="EK53">
        <v>6.4020159339979498E-3</v>
      </c>
      <c r="EL53">
        <v>0.1540188839868751</v>
      </c>
      <c r="EM53">
        <v>0.7114633933664386</v>
      </c>
      <c r="EN53">
        <v>0.62791037093482083</v>
      </c>
      <c r="EO53">
        <v>6.4742890561492654</v>
      </c>
      <c r="EP53">
        <v>16.534792968314139</v>
      </c>
      <c r="EQ53">
        <v>35.208523209258267</v>
      </c>
      <c r="ER53">
        <v>64.018040350583632</v>
      </c>
      <c r="ES53">
        <v>127.1721619834598</v>
      </c>
      <c r="ET53">
        <v>190.98991543071301</v>
      </c>
      <c r="EU53">
        <v>325.96001294579952</v>
      </c>
      <c r="EV53">
        <v>525.55346791974137</v>
      </c>
      <c r="EX53">
        <v>3968.7430316334148</v>
      </c>
      <c r="EY53">
        <v>120.4215038312329</v>
      </c>
      <c r="EZ53">
        <v>0.29256699686647941</v>
      </c>
      <c r="FA53">
        <v>0.30926423310531981</v>
      </c>
      <c r="FB53">
        <v>4.9046929627382469E-7</v>
      </c>
      <c r="FC53">
        <v>2.469358052697472E-5</v>
      </c>
      <c r="FD53">
        <v>50.346842737304627</v>
      </c>
      <c r="FE53">
        <v>2.2718769440581772</v>
      </c>
      <c r="FF53">
        <v>13.26286986505705</v>
      </c>
      <c r="FG53">
        <v>0.62202410042732448</v>
      </c>
      <c r="FH53">
        <v>1.1237303812509701E-2</v>
      </c>
      <c r="FJ53">
        <f t="shared" si="0"/>
        <v>32.643552396290282</v>
      </c>
      <c r="FK53">
        <f t="shared" si="1"/>
        <v>53.298132014938062</v>
      </c>
      <c r="FL53">
        <f t="shared" si="2"/>
        <v>0.2081382026355004</v>
      </c>
      <c r="FM53">
        <f t="shared" si="3"/>
        <v>-0.44122950392416893</v>
      </c>
    </row>
    <row r="54" spans="1:169" x14ac:dyDescent="0.25">
      <c r="A54" t="s">
        <v>1316</v>
      </c>
      <c r="B54" t="s">
        <v>1218</v>
      </c>
      <c r="C54" s="7">
        <v>-20.10309314684136</v>
      </c>
      <c r="D54" s="8">
        <v>6.6868218177970097E-3</v>
      </c>
      <c r="E54" s="9">
        <v>51.61709036191764</v>
      </c>
      <c r="F54" s="10">
        <v>0.85711738672957039</v>
      </c>
      <c r="G54">
        <v>-70.135938593833359</v>
      </c>
      <c r="H54" s="11">
        <v>112.5833409815685</v>
      </c>
      <c r="I54" s="7">
        <v>1.9978628011894051</v>
      </c>
      <c r="J54" s="7">
        <v>6.2047806075298889E-2</v>
      </c>
      <c r="K54" s="8">
        <v>0.1879662315893583</v>
      </c>
      <c r="L54" s="19">
        <v>1.5872302914334421E-3</v>
      </c>
      <c r="M54">
        <v>0.1955294694204395</v>
      </c>
      <c r="N54" s="11">
        <v>0.86140099078225285</v>
      </c>
      <c r="O54" s="12">
        <v>12.960911833019759</v>
      </c>
      <c r="P54" s="10">
        <v>0.46521157142908481</v>
      </c>
      <c r="Q54" s="8">
        <v>0.50075746592573334</v>
      </c>
      <c r="R54" s="13">
        <v>1.5504984181359869E-2</v>
      </c>
      <c r="S54" s="14">
        <v>0.37586489452358618</v>
      </c>
      <c r="T54" t="e">
        <v>#N/A</v>
      </c>
      <c r="U54" s="11" t="e">
        <v>#N/A</v>
      </c>
      <c r="V54" s="9">
        <v>2722.2707297247989</v>
      </c>
      <c r="W54" s="9">
        <v>13.311168564665371</v>
      </c>
      <c r="X54" s="9">
        <v>13.97521373896433</v>
      </c>
      <c r="Y54" s="9">
        <v>2616.8913280008819</v>
      </c>
      <c r="Z54" s="9">
        <v>9.3961134585412509</v>
      </c>
      <c r="AA54" s="9">
        <v>66.627928984328122</v>
      </c>
      <c r="AB54" s="9">
        <v>2676.0574698180458</v>
      </c>
      <c r="AC54" s="9">
        <v>8.1605889418661981</v>
      </c>
      <c r="AD54" s="15">
        <v>34.140192487976513</v>
      </c>
      <c r="AE54" t="e">
        <v>#N/A</v>
      </c>
      <c r="AF54" t="e">
        <v>#N/A</v>
      </c>
      <c r="AG54" s="11" t="e">
        <v>#N/A</v>
      </c>
      <c r="AH54" s="16">
        <v>96.128988914538652</v>
      </c>
      <c r="AK54" t="s">
        <v>1317</v>
      </c>
      <c r="AL54" t="s">
        <v>1317</v>
      </c>
      <c r="AM54">
        <v>25.038</v>
      </c>
      <c r="AN54">
        <v>145.46129607305031</v>
      </c>
      <c r="AO54">
        <v>62.495326927403731</v>
      </c>
      <c r="AP54">
        <v>99.771913159961812</v>
      </c>
      <c r="AQ54" t="s">
        <v>154</v>
      </c>
      <c r="AR54">
        <v>919.975737479391</v>
      </c>
      <c r="AS54">
        <v>1724.2513972032471</v>
      </c>
      <c r="AT54">
        <v>273.61264448240689</v>
      </c>
      <c r="AU54">
        <v>9.1652816427825758</v>
      </c>
      <c r="AV54">
        <v>2.1912159668516709</v>
      </c>
      <c r="AW54">
        <v>4.6419670242888147</v>
      </c>
      <c r="AX54">
        <v>0.98901795498842515</v>
      </c>
      <c r="AY54">
        <v>1.540010288901112</v>
      </c>
      <c r="AZ54" t="s">
        <v>154</v>
      </c>
      <c r="BA54">
        <v>24.06070296776031</v>
      </c>
      <c r="BB54">
        <v>48.546898017413483</v>
      </c>
      <c r="BC54">
        <v>0.2371957183460538</v>
      </c>
      <c r="BD54">
        <v>0.13526969613259959</v>
      </c>
      <c r="BE54">
        <v>0.1109129280674207</v>
      </c>
      <c r="BF54">
        <v>786.15159105542557</v>
      </c>
      <c r="BG54">
        <v>33.839249869430063</v>
      </c>
      <c r="BH54">
        <v>7.2950079546132057E-2</v>
      </c>
      <c r="BI54">
        <v>554913.27626771154</v>
      </c>
      <c r="BJ54">
        <v>25883.11314916925</v>
      </c>
      <c r="BK54">
        <v>3.8262344898820162</v>
      </c>
      <c r="BL54">
        <v>0.96274912860570649</v>
      </c>
      <c r="BM54">
        <v>0.19009749764188741</v>
      </c>
      <c r="BN54">
        <v>0.1049962251522378</v>
      </c>
      <c r="BO54" t="s">
        <v>154</v>
      </c>
      <c r="BP54">
        <v>2.809065403325648E-3</v>
      </c>
      <c r="BQ54">
        <v>6.0323271660714644E-3</v>
      </c>
      <c r="BR54">
        <v>7.5438003496795352</v>
      </c>
      <c r="BS54">
        <v>0.64652097255142627</v>
      </c>
      <c r="BT54">
        <v>4.8522324803860907E-2</v>
      </c>
      <c r="BU54">
        <v>6.1197201180254651E-2</v>
      </c>
      <c r="BV54">
        <v>1.8987943102712821E-2</v>
      </c>
      <c r="BW54">
        <v>9.500382261874156E-3</v>
      </c>
      <c r="BX54">
        <v>1.4554668094068079</v>
      </c>
      <c r="BY54">
        <v>0.28851516198619243</v>
      </c>
      <c r="BZ54">
        <v>6.9231495762201695E-2</v>
      </c>
      <c r="CA54">
        <v>3.292205828378501</v>
      </c>
      <c r="CB54">
        <v>0.47262981559911132</v>
      </c>
      <c r="CC54">
        <v>0.11133121770933969</v>
      </c>
      <c r="CD54">
        <v>0.46271812000796131</v>
      </c>
      <c r="CE54">
        <v>8.9962825568070573E-2</v>
      </c>
      <c r="CF54">
        <v>3.593315395943892E-2</v>
      </c>
      <c r="CG54">
        <v>18.132600493437209</v>
      </c>
      <c r="CH54">
        <v>1.2863044964665371</v>
      </c>
      <c r="CI54">
        <v>0.14502505883763189</v>
      </c>
      <c r="CJ54">
        <v>5.5026965093671398</v>
      </c>
      <c r="CK54">
        <v>0.32718153447615023</v>
      </c>
      <c r="CL54">
        <v>2.6848668623321199E-2</v>
      </c>
      <c r="CM54">
        <v>69.082005386200478</v>
      </c>
      <c r="CN54">
        <v>3.6739831507063778</v>
      </c>
      <c r="CO54">
        <v>0.108022738511786</v>
      </c>
      <c r="CP54">
        <v>25.324503595080941</v>
      </c>
      <c r="CQ54">
        <v>1.4364945391974839</v>
      </c>
      <c r="CR54">
        <v>1.2331450600525901E-2</v>
      </c>
      <c r="CS54">
        <v>122.31036662408729</v>
      </c>
      <c r="CT54">
        <v>7.0393890424516039</v>
      </c>
      <c r="CU54">
        <v>3.7181025291656837E-2</v>
      </c>
      <c r="CV54">
        <v>24.291660768155769</v>
      </c>
      <c r="CW54">
        <v>1.2258475823465851</v>
      </c>
      <c r="CX54">
        <v>1.153835860968973E-2</v>
      </c>
      <c r="CY54">
        <v>231.81115343892171</v>
      </c>
      <c r="CZ54">
        <v>14.283949622679669</v>
      </c>
      <c r="DA54">
        <v>5.4393189475589618E-2</v>
      </c>
      <c r="DB54">
        <v>47.319179421076832</v>
      </c>
      <c r="DC54">
        <v>2.620898974874101</v>
      </c>
      <c r="DD54">
        <v>5.4421284833958999E-2</v>
      </c>
      <c r="DE54">
        <v>11062.187471390371</v>
      </c>
      <c r="DF54">
        <v>502.38419010604622</v>
      </c>
      <c r="DG54">
        <v>0.34476624014179302</v>
      </c>
      <c r="DH54">
        <v>0.40724407596092771</v>
      </c>
      <c r="DI54">
        <v>8.1609940665353528E-2</v>
      </c>
      <c r="DJ54">
        <v>1.072077340443396E-2</v>
      </c>
      <c r="DK54">
        <v>-2.7693395401050398</v>
      </c>
      <c r="DL54">
        <v>5.7284031038099279</v>
      </c>
      <c r="DM54">
        <v>11.702751460957209</v>
      </c>
      <c r="DN54">
        <v>110.7634213720693</v>
      </c>
      <c r="DO54">
        <v>9.7924097705095985</v>
      </c>
      <c r="DP54">
        <v>0.6326018233383478</v>
      </c>
      <c r="DQ54">
        <v>22.808261112197791</v>
      </c>
      <c r="DR54">
        <v>2.0679977921397268</v>
      </c>
      <c r="DS54">
        <v>0.39900532732771582</v>
      </c>
      <c r="DT54">
        <v>9.9925363351527849</v>
      </c>
      <c r="DU54">
        <v>0.93347784206595308</v>
      </c>
      <c r="DV54">
        <v>0.32697667834211158</v>
      </c>
      <c r="DW54">
        <v>36.227411089223672</v>
      </c>
      <c r="DX54">
        <v>3.2728965325063579</v>
      </c>
      <c r="DY54">
        <v>0.26526250096592369</v>
      </c>
      <c r="DZ54">
        <v>51.61709036191764</v>
      </c>
      <c r="EA54">
        <v>4.974251512896088</v>
      </c>
      <c r="EB54">
        <v>0.152242982072686</v>
      </c>
      <c r="EC54">
        <v>36.794767878756133</v>
      </c>
      <c r="ED54">
        <v>3.2933264506158348</v>
      </c>
      <c r="EE54">
        <v>0.32611441223854548</v>
      </c>
      <c r="EH54">
        <v>500.73349748753219</v>
      </c>
      <c r="EI54">
        <v>1.179891230402481E-2</v>
      </c>
      <c r="EJ54">
        <v>12.306362723783909</v>
      </c>
      <c r="EK54">
        <v>0.65945259892515795</v>
      </c>
      <c r="EL54">
        <v>3.1848289046100828</v>
      </c>
      <c r="EM54">
        <v>22.244633975530419</v>
      </c>
      <c r="EN54">
        <v>8.2187943163048196</v>
      </c>
      <c r="EO54">
        <v>91.118595444408058</v>
      </c>
      <c r="EP54">
        <v>152.4292661874554</v>
      </c>
      <c r="EQ54">
        <v>280.821160106506</v>
      </c>
      <c r="ER54">
        <v>463.81874716265457</v>
      </c>
      <c r="ES54">
        <v>764.43979140054535</v>
      </c>
      <c r="ET54">
        <v>983.46804729375572</v>
      </c>
      <c r="EU54">
        <v>1439.820828813178</v>
      </c>
      <c r="EV54">
        <v>1923.543878905562</v>
      </c>
      <c r="EX54">
        <v>139.51372447710159</v>
      </c>
      <c r="EY54">
        <v>26.988749559984591</v>
      </c>
      <c r="EZ54">
        <v>0.18255425986552881</v>
      </c>
      <c r="FA54">
        <v>0.19452189105371351</v>
      </c>
      <c r="FB54">
        <v>8.1947087220223546E-6</v>
      </c>
      <c r="FC54">
        <v>1.294896200548151E-4</v>
      </c>
      <c r="FD54">
        <v>15.80161351029188</v>
      </c>
      <c r="FE54">
        <v>2.3640592593864418</v>
      </c>
      <c r="FF54">
        <v>6.8423192514778526</v>
      </c>
      <c r="FG54">
        <v>0.22266870940495051</v>
      </c>
      <c r="FH54">
        <v>4.1531613743485164E-3</v>
      </c>
      <c r="FJ54">
        <f t="shared" si="0"/>
        <v>51.61709036191764</v>
      </c>
      <c r="FK54">
        <f t="shared" si="1"/>
        <v>84.276811020393623</v>
      </c>
      <c r="FL54">
        <f t="shared" si="2"/>
        <v>0.38140388604145903</v>
      </c>
      <c r="FM54">
        <f t="shared" si="3"/>
        <v>0.61037768443185536</v>
      </c>
    </row>
    <row r="55" spans="1:169" x14ac:dyDescent="0.25">
      <c r="A55" t="s">
        <v>1318</v>
      </c>
      <c r="B55" t="s">
        <v>1218</v>
      </c>
      <c r="C55" s="7">
        <v>-6.5467489551506608</v>
      </c>
      <c r="D55" s="8">
        <v>6.2647008335249962E-3</v>
      </c>
      <c r="E55" s="9">
        <v>46.826127592409222</v>
      </c>
      <c r="F55" s="10">
        <v>0.42125718892592429</v>
      </c>
      <c r="G55">
        <v>-215.02054656042901</v>
      </c>
      <c r="H55" s="11">
        <v>104.1238419023465</v>
      </c>
      <c r="I55" s="7">
        <v>1.9891089377378821</v>
      </c>
      <c r="J55" s="7">
        <v>6.1571898582325389E-2</v>
      </c>
      <c r="K55" s="8">
        <v>0.18903679952017599</v>
      </c>
      <c r="L55" s="19">
        <v>1.662107988456176E-3</v>
      </c>
      <c r="M55">
        <v>0.10569960035502771</v>
      </c>
      <c r="N55" s="11">
        <v>1.3728518587235119</v>
      </c>
      <c r="O55" s="12">
        <v>13.100241077352001</v>
      </c>
      <c r="P55" s="10">
        <v>0.46924364844364908</v>
      </c>
      <c r="Q55" s="8">
        <v>0.50293456310808282</v>
      </c>
      <c r="R55" s="13">
        <v>1.5514396852972959E-2</v>
      </c>
      <c r="S55" s="14">
        <v>0.20821684761873899</v>
      </c>
      <c r="T55" t="e">
        <v>#N/A</v>
      </c>
      <c r="U55" s="11" t="e">
        <v>#N/A</v>
      </c>
      <c r="V55" s="9">
        <v>2731.4999539627102</v>
      </c>
      <c r="W55" s="9">
        <v>13.847498938336919</v>
      </c>
      <c r="X55" s="9">
        <v>14.48114400956848</v>
      </c>
      <c r="Y55" s="9">
        <v>2626.2543644261518</v>
      </c>
      <c r="Z55" s="9">
        <v>8.8420881797274777</v>
      </c>
      <c r="AA55" s="9">
        <v>66.575375342910945</v>
      </c>
      <c r="AB55" s="9">
        <v>2686.20326576564</v>
      </c>
      <c r="AC55" s="9">
        <v>7.8001541112146082</v>
      </c>
      <c r="AD55" s="15">
        <v>33.885635216060791</v>
      </c>
      <c r="AE55" t="e">
        <v>#N/A</v>
      </c>
      <c r="AF55" t="e">
        <v>#N/A</v>
      </c>
      <c r="AG55" s="11" t="e">
        <v>#N/A</v>
      </c>
      <c r="AH55" s="16">
        <v>96.146967186147194</v>
      </c>
      <c r="AK55" t="s">
        <v>1319</v>
      </c>
      <c r="AL55" t="s">
        <v>1319</v>
      </c>
      <c r="AM55">
        <v>25.02</v>
      </c>
      <c r="AN55">
        <v>170.84606584919359</v>
      </c>
      <c r="AO55">
        <v>59.814915335960137</v>
      </c>
      <c r="AP55">
        <v>103.2069876670614</v>
      </c>
      <c r="AQ55" t="s">
        <v>154</v>
      </c>
      <c r="AR55">
        <v>764.81759495193501</v>
      </c>
      <c r="AS55">
        <v>1831.2755874169941</v>
      </c>
      <c r="AT55">
        <v>249.40689824172301</v>
      </c>
      <c r="AU55">
        <v>11.46493370937009</v>
      </c>
      <c r="AV55">
        <v>2.256515907031412</v>
      </c>
      <c r="AW55">
        <v>2.840909060093026</v>
      </c>
      <c r="AX55">
        <v>0.82951180627147325</v>
      </c>
      <c r="AY55">
        <v>1.629140470071085</v>
      </c>
      <c r="AZ55" t="s">
        <v>154</v>
      </c>
      <c r="BA55">
        <v>23.425825826471019</v>
      </c>
      <c r="BB55">
        <v>50.142554654726567</v>
      </c>
      <c r="BC55">
        <v>0.42056983721718588</v>
      </c>
      <c r="BD55">
        <v>0.1862433683129556</v>
      </c>
      <c r="BE55">
        <v>0.1186701203407346</v>
      </c>
      <c r="BF55">
        <v>324.74679124131239</v>
      </c>
      <c r="BG55">
        <v>15.68024507307782</v>
      </c>
      <c r="BH55">
        <v>7.4188038206960405E-2</v>
      </c>
      <c r="BI55">
        <v>530675.47094992187</v>
      </c>
      <c r="BJ55">
        <v>21135.76669664793</v>
      </c>
      <c r="BK55">
        <v>1.384506464171134</v>
      </c>
      <c r="BL55">
        <v>0.88742697506223933</v>
      </c>
      <c r="BM55">
        <v>0.1850753389742773</v>
      </c>
      <c r="BN55">
        <v>7.4081811813910298E-2</v>
      </c>
      <c r="BO55" t="s">
        <v>154</v>
      </c>
      <c r="BP55">
        <v>3.053725415927465E-3</v>
      </c>
      <c r="BQ55">
        <v>6.1546802898568894E-3</v>
      </c>
      <c r="BR55">
        <v>3.825592399357256</v>
      </c>
      <c r="BS55">
        <v>0.38761514139732012</v>
      </c>
      <c r="BT55">
        <v>4.2531140120937908E-2</v>
      </c>
      <c r="BU55" t="s">
        <v>154</v>
      </c>
      <c r="BV55">
        <v>6.2420512709611469E-3</v>
      </c>
      <c r="BW55">
        <v>1.031481218126599E-2</v>
      </c>
      <c r="BX55">
        <v>0.259795397424049</v>
      </c>
      <c r="BY55">
        <v>0.1080746754989899</v>
      </c>
      <c r="BZ55">
        <v>3.1202985475427419E-2</v>
      </c>
      <c r="CA55">
        <v>0.67278412405468413</v>
      </c>
      <c r="CB55">
        <v>0.20533027876519799</v>
      </c>
      <c r="CC55">
        <v>8.5562074479258968E-2</v>
      </c>
      <c r="CD55">
        <v>0.1678395860413365</v>
      </c>
      <c r="CE55">
        <v>5.0394285184802129E-2</v>
      </c>
      <c r="CF55">
        <v>2.3153909463733479E-2</v>
      </c>
      <c r="CG55">
        <v>3.6538332956936239</v>
      </c>
      <c r="CH55">
        <v>0.53544810999937209</v>
      </c>
      <c r="CI55">
        <v>0.15768382194510019</v>
      </c>
      <c r="CJ55">
        <v>1.717095289543968</v>
      </c>
      <c r="CK55">
        <v>0.13139357588538961</v>
      </c>
      <c r="CL55">
        <v>7.8735114992366777E-3</v>
      </c>
      <c r="CM55">
        <v>22.32763108748378</v>
      </c>
      <c r="CN55">
        <v>1.56732610435634</v>
      </c>
      <c r="CO55">
        <v>4.8574133648752731E-2</v>
      </c>
      <c r="CP55">
        <v>9.5219793737348191</v>
      </c>
      <c r="CQ55">
        <v>0.52738203292356012</v>
      </c>
      <c r="CR55">
        <v>1.1987529128081899E-2</v>
      </c>
      <c r="CS55">
        <v>52.681336402910887</v>
      </c>
      <c r="CT55">
        <v>3.0519445850008271</v>
      </c>
      <c r="CU55">
        <v>3.6243604717243201E-2</v>
      </c>
      <c r="CV55">
        <v>12.649522230791391</v>
      </c>
      <c r="CW55">
        <v>0.68272943691957222</v>
      </c>
      <c r="CX55">
        <v>2.665314595841833E-2</v>
      </c>
      <c r="CY55">
        <v>142.067390744378</v>
      </c>
      <c r="CZ55">
        <v>7.3878293268984168</v>
      </c>
      <c r="DA55">
        <v>5.297322222076304E-2</v>
      </c>
      <c r="DB55">
        <v>34.639049383505402</v>
      </c>
      <c r="DC55">
        <v>1.38227119068871</v>
      </c>
      <c r="DD55">
        <v>2.7021770286904771E-2</v>
      </c>
      <c r="DE55">
        <v>12528.157500078751</v>
      </c>
      <c r="DF55">
        <v>659.77088580718839</v>
      </c>
      <c r="DG55">
        <v>0.79783706257312981</v>
      </c>
      <c r="DH55">
        <v>0.34839996694199171</v>
      </c>
      <c r="DI55">
        <v>6.9706049348230978E-2</v>
      </c>
      <c r="DJ55">
        <v>1.0436939369334691E-2</v>
      </c>
      <c r="DK55">
        <v>1.2802069844572319</v>
      </c>
      <c r="DL55">
        <v>5.2473330445201132</v>
      </c>
      <c r="DM55">
        <v>9.9484861547807864</v>
      </c>
      <c r="DN55">
        <v>100.668170345325</v>
      </c>
      <c r="DO55">
        <v>3.6049368742368442</v>
      </c>
      <c r="DP55">
        <v>0.63069170815953413</v>
      </c>
      <c r="DQ55">
        <v>20.894981299073091</v>
      </c>
      <c r="DR55">
        <v>0.83332698842601249</v>
      </c>
      <c r="DS55">
        <v>0.40972360070758251</v>
      </c>
      <c r="DT55">
        <v>4.8512679927251243</v>
      </c>
      <c r="DU55">
        <v>0.22190905866572791</v>
      </c>
      <c r="DV55">
        <v>0.3120498982603287</v>
      </c>
      <c r="DW55">
        <v>17.900969067808759</v>
      </c>
      <c r="DX55">
        <v>0.66802772001030031</v>
      </c>
      <c r="DY55">
        <v>0.27580052213452633</v>
      </c>
      <c r="DZ55">
        <v>46.826127592409222</v>
      </c>
      <c r="EA55">
        <v>1.769958804772868</v>
      </c>
      <c r="EB55">
        <v>0.1643911853346636</v>
      </c>
      <c r="EC55">
        <v>31.285528570734101</v>
      </c>
      <c r="ED55">
        <v>1.1296436511733621</v>
      </c>
      <c r="EE55">
        <v>0.28528607538150419</v>
      </c>
      <c r="EH55">
        <v>206.84508996261931</v>
      </c>
      <c r="EI55">
        <v>1.481221100702413E-2</v>
      </c>
      <c r="EJ55">
        <v>6.2407706351668129</v>
      </c>
      <c r="EK55">
        <v>7.0713243126354589E-2</v>
      </c>
      <c r="EL55">
        <v>0.56848008189069799</v>
      </c>
      <c r="EM55">
        <v>4.5458386760451637</v>
      </c>
      <c r="EN55">
        <v>2.981164938567257</v>
      </c>
      <c r="EO55">
        <v>18.360971335143841</v>
      </c>
      <c r="EP55">
        <v>47.564966469361991</v>
      </c>
      <c r="EQ55">
        <v>90.762727997901564</v>
      </c>
      <c r="ER55">
        <v>174.39522662517979</v>
      </c>
      <c r="ES55">
        <v>329.25835251819302</v>
      </c>
      <c r="ET55">
        <v>512.12640610491462</v>
      </c>
      <c r="EU55">
        <v>882.40615369178886</v>
      </c>
      <c r="EV55">
        <v>1408.0914383538779</v>
      </c>
      <c r="EX55">
        <v>192.83146398020571</v>
      </c>
      <c r="EY55">
        <v>87.785287396627368</v>
      </c>
      <c r="EZ55">
        <v>0.32631059031028381</v>
      </c>
      <c r="FA55">
        <v>0.2998340334268243</v>
      </c>
      <c r="FB55">
        <v>1.6786160142983101E-5</v>
      </c>
      <c r="FC55">
        <v>8.0672262576178631E-4</v>
      </c>
      <c r="FD55">
        <v>48.058794798226081</v>
      </c>
      <c r="FE55">
        <v>2.5471499978930692</v>
      </c>
      <c r="FF55">
        <v>12.240229147328019</v>
      </c>
      <c r="FG55">
        <v>0.32960503706767952</v>
      </c>
      <c r="FH55">
        <v>6.246521248911987E-3</v>
      </c>
      <c r="FJ55">
        <f t="shared" si="0"/>
        <v>46.826127592409222</v>
      </c>
      <c r="FK55">
        <f t="shared" si="1"/>
        <v>76.454458751008517</v>
      </c>
      <c r="FL55">
        <f t="shared" si="2"/>
        <v>0.25957844170163286</v>
      </c>
      <c r="FM55">
        <f t="shared" si="3"/>
        <v>-5.7754053431182228E-2</v>
      </c>
    </row>
    <row r="56" spans="1:169" x14ac:dyDescent="0.25">
      <c r="A56" t="s">
        <v>1320</v>
      </c>
      <c r="B56" t="s">
        <v>1218</v>
      </c>
      <c r="C56" s="7">
        <v>-7.6610292251451106</v>
      </c>
      <c r="D56" s="8">
        <v>6.4609079796949954E-3</v>
      </c>
      <c r="E56" s="9">
        <v>50.530188001107263</v>
      </c>
      <c r="F56" s="10">
        <v>0.50551173698549579</v>
      </c>
      <c r="G56">
        <v>-183.37815889068619</v>
      </c>
      <c r="H56" s="11">
        <v>128.64601895507201</v>
      </c>
      <c r="I56" s="7">
        <v>1.9862166459546959</v>
      </c>
      <c r="J56" s="7">
        <v>6.1194010355904112E-2</v>
      </c>
      <c r="K56" s="8">
        <v>0.19037370181814409</v>
      </c>
      <c r="L56" s="19">
        <v>1.721131336790162E-3</v>
      </c>
      <c r="M56">
        <v>0.13771331319093039</v>
      </c>
      <c r="N56" s="11">
        <v>1.2637612162720011</v>
      </c>
      <c r="O56" s="12">
        <v>13.196116000800799</v>
      </c>
      <c r="P56" s="10">
        <v>0.47314463683596419</v>
      </c>
      <c r="Q56" s="8">
        <v>0.50363019159314204</v>
      </c>
      <c r="R56" s="13">
        <v>1.5535127432424811E-2</v>
      </c>
      <c r="S56" s="14">
        <v>0.24441483496286481</v>
      </c>
      <c r="T56" t="e">
        <v>#N/A</v>
      </c>
      <c r="U56" s="11" t="e">
        <v>#N/A</v>
      </c>
      <c r="V56" s="9">
        <v>2742.9807962537679</v>
      </c>
      <c r="W56" s="9">
        <v>14.26092026180066</v>
      </c>
      <c r="X56" s="9">
        <v>14.875541828876161</v>
      </c>
      <c r="Y56" s="9">
        <v>2629.263003345884</v>
      </c>
      <c r="Z56" s="9">
        <v>7.9532799823895992</v>
      </c>
      <c r="AA56" s="9">
        <v>66.58303426962064</v>
      </c>
      <c r="AB56" s="9">
        <v>2694.2728252637321</v>
      </c>
      <c r="AC56" s="9">
        <v>8.3833587713755833</v>
      </c>
      <c r="AD56" s="15">
        <v>35.48242439243959</v>
      </c>
      <c r="AE56" t="e">
        <v>#N/A</v>
      </c>
      <c r="AF56" t="e">
        <v>#N/A</v>
      </c>
      <c r="AG56" s="11" t="e">
        <v>#N/A</v>
      </c>
      <c r="AH56" s="16">
        <v>95.854225699895721</v>
      </c>
      <c r="AK56" t="s">
        <v>1321</v>
      </c>
      <c r="AL56" t="s">
        <v>1321</v>
      </c>
      <c r="AM56">
        <v>25.033999999999999</v>
      </c>
      <c r="AN56">
        <v>168.57750623586639</v>
      </c>
      <c r="AO56">
        <v>57.999940332489068</v>
      </c>
      <c r="AP56">
        <v>137.2071744017895</v>
      </c>
      <c r="AQ56" t="s">
        <v>154</v>
      </c>
      <c r="AR56">
        <v>833.78861841264825</v>
      </c>
      <c r="AS56">
        <v>2473.7210986794289</v>
      </c>
      <c r="AT56">
        <v>247.85519195839711</v>
      </c>
      <c r="AU56">
        <v>11.02850114765128</v>
      </c>
      <c r="AV56">
        <v>3.0314165831526978</v>
      </c>
      <c r="AW56">
        <v>4.6315571811108844</v>
      </c>
      <c r="AX56">
        <v>1.1089773041783391</v>
      </c>
      <c r="AY56">
        <v>2.1430015004515388</v>
      </c>
      <c r="AZ56" t="s">
        <v>154</v>
      </c>
      <c r="BA56">
        <v>28.626951620111861</v>
      </c>
      <c r="BB56">
        <v>65.790423164233459</v>
      </c>
      <c r="BC56">
        <v>0.46637216975335472</v>
      </c>
      <c r="BD56">
        <v>0.26119196464072347</v>
      </c>
      <c r="BE56">
        <v>0.2031012078152607</v>
      </c>
      <c r="BF56">
        <v>413.16981137582121</v>
      </c>
      <c r="BG56">
        <v>17.36882266765809</v>
      </c>
      <c r="BH56">
        <v>0.1240818174682041</v>
      </c>
      <c r="BI56">
        <v>541303.06344755075</v>
      </c>
      <c r="BJ56">
        <v>29714.7031577903</v>
      </c>
      <c r="BK56">
        <v>1.805718050970849</v>
      </c>
      <c r="BL56">
        <v>1.0090939555282159</v>
      </c>
      <c r="BM56">
        <v>0.20891018671546749</v>
      </c>
      <c r="BN56">
        <v>8.9055371862981084E-2</v>
      </c>
      <c r="BO56" t="s">
        <v>154</v>
      </c>
      <c r="BP56">
        <v>2.4113179369520382E-3</v>
      </c>
      <c r="BQ56">
        <v>8.9114741292817216E-3</v>
      </c>
      <c r="BR56">
        <v>5.3495189580067644</v>
      </c>
      <c r="BS56">
        <v>0.42298934472917959</v>
      </c>
      <c r="BT56">
        <v>9.5155385782486196E-2</v>
      </c>
      <c r="BU56">
        <v>1.7177730486604429E-2</v>
      </c>
      <c r="BV56">
        <v>1.0756430872706909E-2</v>
      </c>
      <c r="BW56">
        <v>1.4239083767616879E-2</v>
      </c>
      <c r="BX56">
        <v>0.42683020188027793</v>
      </c>
      <c r="BY56">
        <v>0.1402797617053741</v>
      </c>
      <c r="BZ56">
        <v>3.2801727532175792E-2</v>
      </c>
      <c r="CA56">
        <v>1.13189596783588</v>
      </c>
      <c r="CB56">
        <v>0.22016986411233019</v>
      </c>
      <c r="CC56">
        <v>0.19140489002534161</v>
      </c>
      <c r="CD56">
        <v>0.26818569079410109</v>
      </c>
      <c r="CE56">
        <v>5.9997043662017378E-2</v>
      </c>
      <c r="CF56">
        <v>3.9635800235576689E-2</v>
      </c>
      <c r="CG56">
        <v>7.1129330813442921</v>
      </c>
      <c r="CH56">
        <v>0.80307785302984092</v>
      </c>
      <c r="CI56">
        <v>5.6320641940570203E-2</v>
      </c>
      <c r="CJ56">
        <v>2.3119954806799559</v>
      </c>
      <c r="CK56">
        <v>0.19359195749192959</v>
      </c>
      <c r="CL56">
        <v>8.276073766822897E-3</v>
      </c>
      <c r="CM56">
        <v>29.928993100355221</v>
      </c>
      <c r="CN56">
        <v>2.453724608963368</v>
      </c>
      <c r="CO56">
        <v>5.1039180481407348E-2</v>
      </c>
      <c r="CP56">
        <v>11.71599215869049</v>
      </c>
      <c r="CQ56">
        <v>0.70615575271172137</v>
      </c>
      <c r="CR56">
        <v>1.2599889101662079E-2</v>
      </c>
      <c r="CS56">
        <v>65.166703902842571</v>
      </c>
      <c r="CT56">
        <v>3.6515223202827038</v>
      </c>
      <c r="CU56">
        <v>3.8115931900412292E-2</v>
      </c>
      <c r="CV56">
        <v>15.394774430880849</v>
      </c>
      <c r="CW56">
        <v>0.63235079484538437</v>
      </c>
      <c r="CX56">
        <v>1.180016606391129E-2</v>
      </c>
      <c r="CY56">
        <v>161.40500070917989</v>
      </c>
      <c r="CZ56">
        <v>6.767408717741656</v>
      </c>
      <c r="DA56">
        <v>5.5700434869755552E-2</v>
      </c>
      <c r="DB56">
        <v>38.729132951726243</v>
      </c>
      <c r="DC56">
        <v>1.957482111285997</v>
      </c>
      <c r="DD56">
        <v>1.196761104927838E-2</v>
      </c>
      <c r="DE56">
        <v>10828.428978246089</v>
      </c>
      <c r="DF56">
        <v>474.47259909406353</v>
      </c>
      <c r="DG56">
        <v>0.11735215404629019</v>
      </c>
      <c r="DH56">
        <v>0.44062250131773018</v>
      </c>
      <c r="DI56">
        <v>8.0202587345726578E-2</v>
      </c>
      <c r="DJ56">
        <v>1.097288793738673E-2</v>
      </c>
      <c r="DK56">
        <v>-0.72456275586782493</v>
      </c>
      <c r="DL56">
        <v>5.0682433529686914</v>
      </c>
      <c r="DM56">
        <v>14.650985285547289</v>
      </c>
      <c r="DN56">
        <v>108.1136583482518</v>
      </c>
      <c r="DO56">
        <v>4.0339086753542066</v>
      </c>
      <c r="DP56">
        <v>0.76854155398523194</v>
      </c>
      <c r="DQ56">
        <v>22.515293471051539</v>
      </c>
      <c r="DR56">
        <v>0.91412528909698543</v>
      </c>
      <c r="DS56">
        <v>0.49956629728116858</v>
      </c>
      <c r="DT56">
        <v>6.7682902576152451</v>
      </c>
      <c r="DU56">
        <v>0.28824571945293881</v>
      </c>
      <c r="DV56">
        <v>0.43013975747119071</v>
      </c>
      <c r="DW56">
        <v>23.64633227111921</v>
      </c>
      <c r="DX56">
        <v>0.90178165084172224</v>
      </c>
      <c r="DY56">
        <v>0.31928060821152349</v>
      </c>
      <c r="DZ56">
        <v>50.530188001107263</v>
      </c>
      <c r="EA56">
        <v>2.0053909077905132</v>
      </c>
      <c r="EB56">
        <v>0.17881530878140561</v>
      </c>
      <c r="EC56">
        <v>34.420576792387493</v>
      </c>
      <c r="ED56">
        <v>1.2922405535987971</v>
      </c>
      <c r="EE56">
        <v>0.39699155358972632</v>
      </c>
      <c r="EH56">
        <v>263.16548495275231</v>
      </c>
      <c r="EI56">
        <v>-1.1624747143627941E-3</v>
      </c>
      <c r="EJ56">
        <v>8.7267845970746567</v>
      </c>
      <c r="EK56">
        <v>0.18510485438151331</v>
      </c>
      <c r="EL56">
        <v>0.93398293628069551</v>
      </c>
      <c r="EM56">
        <v>7.6479457286208108</v>
      </c>
      <c r="EN56">
        <v>4.7635113817779953</v>
      </c>
      <c r="EO56">
        <v>35.743382318313017</v>
      </c>
      <c r="EP56">
        <v>64.044196140718995</v>
      </c>
      <c r="EQ56">
        <v>121.6625735786798</v>
      </c>
      <c r="ER56">
        <v>214.57861096502731</v>
      </c>
      <c r="ES56">
        <v>407.29189939276608</v>
      </c>
      <c r="ET56">
        <v>623.27021987371847</v>
      </c>
      <c r="EU56">
        <v>1002.5155323551541</v>
      </c>
      <c r="EV56">
        <v>1574.354998037652</v>
      </c>
      <c r="EX56" t="e">
        <v>#N/A</v>
      </c>
      <c r="EY56">
        <v>76.510522924755449</v>
      </c>
      <c r="EZ56">
        <v>0.28810910630129449</v>
      </c>
      <c r="FA56">
        <v>0.30671669508821858</v>
      </c>
      <c r="FB56">
        <v>-1.1595578091761399E-6</v>
      </c>
      <c r="FC56">
        <v>-3.2522795520870537E-5</v>
      </c>
      <c r="FD56">
        <v>28.047584401141531</v>
      </c>
      <c r="FE56">
        <v>2.2901552973586452</v>
      </c>
      <c r="FF56">
        <v>9.4457442618232825</v>
      </c>
      <c r="FG56">
        <v>0.31306457531729598</v>
      </c>
      <c r="FH56">
        <v>6.2519373693161193E-3</v>
      </c>
      <c r="FJ56">
        <f t="shared" si="0"/>
        <v>50.530188001107263</v>
      </c>
      <c r="FK56">
        <f t="shared" si="1"/>
        <v>82.502192106050146</v>
      </c>
      <c r="FL56">
        <f t="shared" si="2"/>
        <v>0.27366450492828709</v>
      </c>
      <c r="FM56">
        <f t="shared" si="3"/>
        <v>3.3999450344761151E-2</v>
      </c>
    </row>
    <row r="57" spans="1:169" x14ac:dyDescent="0.25">
      <c r="A57" t="s">
        <v>1322</v>
      </c>
      <c r="B57" t="s">
        <v>1218</v>
      </c>
      <c r="C57" s="7">
        <v>518.84821090357309</v>
      </c>
      <c r="D57" s="8">
        <v>9.1387037082795251E-3</v>
      </c>
      <c r="E57" s="9">
        <v>67.27238994251573</v>
      </c>
      <c r="F57" s="10">
        <v>0.7628278150271125</v>
      </c>
      <c r="G57">
        <v>2.71668526166156</v>
      </c>
      <c r="H57" s="11">
        <v>1900.1118984787399</v>
      </c>
      <c r="I57" s="7">
        <v>1.9495947251866681</v>
      </c>
      <c r="J57" s="7">
        <v>6.0234095644510273E-2</v>
      </c>
      <c r="K57" s="8">
        <v>0.18806334184313361</v>
      </c>
      <c r="L57" s="19">
        <v>1.127401220926273E-3</v>
      </c>
      <c r="M57">
        <v>0.20123739285372899</v>
      </c>
      <c r="N57" s="11">
        <v>0.54006560666254944</v>
      </c>
      <c r="O57" s="12">
        <v>13.303697915228931</v>
      </c>
      <c r="P57" s="10">
        <v>0.47084602250292662</v>
      </c>
      <c r="Q57" s="8">
        <v>0.51308536981998554</v>
      </c>
      <c r="R57" s="13">
        <v>1.5788223243196349E-2</v>
      </c>
      <c r="S57" s="14">
        <v>0.53233296228244587</v>
      </c>
      <c r="T57" t="e">
        <v>#N/A</v>
      </c>
      <c r="U57" s="11" t="e">
        <v>#N/A</v>
      </c>
      <c r="V57" s="9">
        <v>2723.9105999412718</v>
      </c>
      <c r="W57" s="9">
        <v>8.9198847621309802</v>
      </c>
      <c r="X57" s="9">
        <v>9.875147774396714</v>
      </c>
      <c r="Y57" s="9">
        <v>2669.6739912940739</v>
      </c>
      <c r="Z57" s="9">
        <v>7.9514749647880372</v>
      </c>
      <c r="AA57" s="9">
        <v>67.306745884068349</v>
      </c>
      <c r="AB57" s="9">
        <v>2701.029515318608</v>
      </c>
      <c r="AC57" s="9">
        <v>6.0211571682603902</v>
      </c>
      <c r="AD57" s="15">
        <v>33.371522887895694</v>
      </c>
      <c r="AE57" t="e">
        <v>#N/A</v>
      </c>
      <c r="AF57" t="e">
        <v>#N/A</v>
      </c>
      <c r="AG57" s="11" t="e">
        <v>#N/A</v>
      </c>
      <c r="AH57" s="16">
        <v>98.008869723978179</v>
      </c>
      <c r="AK57" t="s">
        <v>1323</v>
      </c>
      <c r="AL57" t="s">
        <v>1323</v>
      </c>
      <c r="AM57">
        <v>25.024999999999999</v>
      </c>
      <c r="AN57">
        <v>142.71436111352219</v>
      </c>
      <c r="AO57">
        <v>52.068229073582643</v>
      </c>
      <c r="AP57">
        <v>98.838624234247433</v>
      </c>
      <c r="AQ57" t="s">
        <v>154</v>
      </c>
      <c r="AR57">
        <v>739.39437459657972</v>
      </c>
      <c r="AS57">
        <v>1800.216109497529</v>
      </c>
      <c r="AT57">
        <v>258.82631839490728</v>
      </c>
      <c r="AU57">
        <v>10.31910654455937</v>
      </c>
      <c r="AV57">
        <v>2.1495087134294408</v>
      </c>
      <c r="AW57">
        <v>5.8286458310724463</v>
      </c>
      <c r="AX57">
        <v>0.9268520074629053</v>
      </c>
      <c r="AY57">
        <v>1.433943664729699</v>
      </c>
      <c r="AZ57" t="s">
        <v>154</v>
      </c>
      <c r="BA57">
        <v>28.68893781056563</v>
      </c>
      <c r="BB57">
        <v>45.953494322766552</v>
      </c>
      <c r="BC57">
        <v>0.32189665239159643</v>
      </c>
      <c r="BD57">
        <v>0.19897962189917151</v>
      </c>
      <c r="BE57">
        <v>0.1095099456189913</v>
      </c>
      <c r="BF57">
        <v>938.1625288955554</v>
      </c>
      <c r="BG57">
        <v>55.150674119423442</v>
      </c>
      <c r="BH57">
        <v>6.6579458565338159E-2</v>
      </c>
      <c r="BI57">
        <v>529819.61030934635</v>
      </c>
      <c r="BJ57">
        <v>22470.29719199106</v>
      </c>
      <c r="BK57">
        <v>1.473784527482104</v>
      </c>
      <c r="BL57">
        <v>0.96921351297716807</v>
      </c>
      <c r="BM57">
        <v>0.18852553677196221</v>
      </c>
      <c r="BN57">
        <v>0.103564199025287</v>
      </c>
      <c r="BO57" t="s">
        <v>154</v>
      </c>
      <c r="BP57">
        <v>3.6522080360576431E-3</v>
      </c>
      <c r="BQ57">
        <v>5.4586848225679219E-3</v>
      </c>
      <c r="BR57">
        <v>8.3945309077438015</v>
      </c>
      <c r="BS57">
        <v>0.64538391288730601</v>
      </c>
      <c r="BT57">
        <v>3.9257851381060617E-2</v>
      </c>
      <c r="BU57">
        <v>0.114684183121634</v>
      </c>
      <c r="BV57">
        <v>2.911325360426717E-2</v>
      </c>
      <c r="BW57">
        <v>1.068373106094953E-2</v>
      </c>
      <c r="BX57">
        <v>2.1307677891191901</v>
      </c>
      <c r="BY57">
        <v>0.37867081412104642</v>
      </c>
      <c r="BZ57">
        <v>3.1795325533275853E-2</v>
      </c>
      <c r="CA57">
        <v>5.1712846920852371</v>
      </c>
      <c r="CB57">
        <v>0.77788421029111943</v>
      </c>
      <c r="CC57">
        <v>7.8956314798364916E-2</v>
      </c>
      <c r="CD57">
        <v>0.8197515151757041</v>
      </c>
      <c r="CE57">
        <v>0.1074194469454926</v>
      </c>
      <c r="CF57">
        <v>9.9403047478898287E-3</v>
      </c>
      <c r="CG57">
        <v>23.799119562547549</v>
      </c>
      <c r="CH57">
        <v>2.286506143677554</v>
      </c>
      <c r="CI57">
        <v>0.1434475675548218</v>
      </c>
      <c r="CJ57">
        <v>7.288990476949988</v>
      </c>
      <c r="CK57">
        <v>0.61932231475861366</v>
      </c>
      <c r="CL57">
        <v>3.4120426088978952E-2</v>
      </c>
      <c r="CM57">
        <v>82.004181907565467</v>
      </c>
      <c r="CN57">
        <v>6.2173646717074327</v>
      </c>
      <c r="CO57">
        <v>4.9445914252099363E-2</v>
      </c>
      <c r="CP57">
        <v>30.140596301722141</v>
      </c>
      <c r="CQ57">
        <v>2.0505369449078619</v>
      </c>
      <c r="CR57">
        <v>3.2077597628562028E-2</v>
      </c>
      <c r="CS57">
        <v>145.54534498435791</v>
      </c>
      <c r="CT57">
        <v>8.5545692332377286</v>
      </c>
      <c r="CU57">
        <v>7.9487509829478734E-2</v>
      </c>
      <c r="CV57">
        <v>30.176056537359759</v>
      </c>
      <c r="CW57">
        <v>1.520367183032973</v>
      </c>
      <c r="CX57">
        <v>1.143871807066996E-2</v>
      </c>
      <c r="CY57">
        <v>276.33884999712188</v>
      </c>
      <c r="CZ57">
        <v>13.81857207435459</v>
      </c>
      <c r="DA57">
        <v>5.400613736095005E-2</v>
      </c>
      <c r="DB57">
        <v>59.418380469163409</v>
      </c>
      <c r="DC57">
        <v>2.287678738119749</v>
      </c>
      <c r="DD57">
        <v>2.4957239939651869E-2</v>
      </c>
      <c r="DE57">
        <v>11190.96221656261</v>
      </c>
      <c r="DF57">
        <v>700.86125043479046</v>
      </c>
      <c r="DG57">
        <v>0.11376210692117571</v>
      </c>
      <c r="DH57">
        <v>0.44853058545291519</v>
      </c>
      <c r="DI57">
        <v>8.9260310997003559E-2</v>
      </c>
      <c r="DJ57">
        <v>1.0637377024844109E-2</v>
      </c>
      <c r="DK57">
        <v>2.88832473814871</v>
      </c>
      <c r="DL57">
        <v>4.9425721014188211</v>
      </c>
      <c r="DM57">
        <v>12.76595106408115</v>
      </c>
      <c r="DN57">
        <v>147.87523651300609</v>
      </c>
      <c r="DO57">
        <v>4.7928907323209859</v>
      </c>
      <c r="DP57">
        <v>0.61829299887742351</v>
      </c>
      <c r="DQ57">
        <v>30.469727556237629</v>
      </c>
      <c r="DR57">
        <v>1.012462861033343</v>
      </c>
      <c r="DS57">
        <v>0.36216683627666368</v>
      </c>
      <c r="DT57">
        <v>13.438405875515221</v>
      </c>
      <c r="DU57">
        <v>0.41292878078812278</v>
      </c>
      <c r="DV57">
        <v>0.29515350854633071</v>
      </c>
      <c r="DW57">
        <v>49.539400234957952</v>
      </c>
      <c r="DX57">
        <v>1.564157171066495</v>
      </c>
      <c r="DY57">
        <v>0.27519988056042072</v>
      </c>
      <c r="DZ57">
        <v>67.27238994251573</v>
      </c>
      <c r="EA57">
        <v>2.0285970289952102</v>
      </c>
      <c r="EB57">
        <v>0.13929943614436871</v>
      </c>
      <c r="EC57">
        <v>49.346665246938798</v>
      </c>
      <c r="ED57">
        <v>1.6098491817123379</v>
      </c>
      <c r="EE57">
        <v>0.2964326109702054</v>
      </c>
      <c r="EH57">
        <v>597.55575088888872</v>
      </c>
      <c r="EI57">
        <v>1.7901202228767451E-2</v>
      </c>
      <c r="EJ57">
        <v>13.69417766352986</v>
      </c>
      <c r="EK57">
        <v>1.2358209388107111</v>
      </c>
      <c r="EL57">
        <v>4.6625115735649656</v>
      </c>
      <c r="EM57">
        <v>34.94111278435971</v>
      </c>
      <c r="EN57">
        <v>14.560417676300251</v>
      </c>
      <c r="EO57">
        <v>119.5935656409424</v>
      </c>
      <c r="EP57">
        <v>201.91109354432101</v>
      </c>
      <c r="EQ57">
        <v>333.35033295758319</v>
      </c>
      <c r="ER57">
        <v>552.02557329161425</v>
      </c>
      <c r="ES57">
        <v>909.65840615223669</v>
      </c>
      <c r="ET57">
        <v>1221.702693820233</v>
      </c>
      <c r="EU57">
        <v>1716.3903726529311</v>
      </c>
      <c r="EV57">
        <v>2415.381319884691</v>
      </c>
      <c r="EX57">
        <v>92.069775442457583</v>
      </c>
      <c r="EY57">
        <v>22.010648799840119</v>
      </c>
      <c r="EZ57">
        <v>0.22524313325753531</v>
      </c>
      <c r="FA57">
        <v>0.23221803808074759</v>
      </c>
      <c r="FB57">
        <v>1.0429563410506981E-5</v>
      </c>
      <c r="FC57">
        <v>1.4968365674882959E-4</v>
      </c>
      <c r="FD57">
        <v>14.351862188021689</v>
      </c>
      <c r="FE57">
        <v>2.1608638171206991</v>
      </c>
      <c r="FF57">
        <v>8.0138355176533071</v>
      </c>
      <c r="FG57">
        <v>0.243441665705768</v>
      </c>
      <c r="FH57">
        <v>3.50733714418824E-3</v>
      </c>
      <c r="FJ57">
        <f t="shared" si="0"/>
        <v>67.27238994251573</v>
      </c>
      <c r="FK57">
        <f t="shared" si="1"/>
        <v>109.83770015557688</v>
      </c>
      <c r="FL57">
        <f t="shared" si="2"/>
        <v>0.33176982494491908</v>
      </c>
      <c r="FM57">
        <f t="shared" si="3"/>
        <v>0.36830586075163096</v>
      </c>
    </row>
    <row r="58" spans="1:169" x14ac:dyDescent="0.25">
      <c r="A58" t="s">
        <v>1324</v>
      </c>
      <c r="B58" t="s">
        <v>1218</v>
      </c>
      <c r="C58" s="7">
        <v>10.72911480067223</v>
      </c>
      <c r="D58" s="8">
        <v>4.7714297325307589E-3</v>
      </c>
      <c r="E58" s="9">
        <v>33.444732809836736</v>
      </c>
      <c r="F58" s="10">
        <v>0.48272521732196139</v>
      </c>
      <c r="G58">
        <v>131.3837181511405</v>
      </c>
      <c r="H58" s="11">
        <v>76.252343346870433</v>
      </c>
      <c r="I58" s="7">
        <v>1.958337504293852</v>
      </c>
      <c r="J58" s="7">
        <v>6.1069651772632162E-2</v>
      </c>
      <c r="K58" s="8">
        <v>0.1882497283858531</v>
      </c>
      <c r="L58" s="19">
        <v>2.0859939847692071E-3</v>
      </c>
      <c r="M58">
        <v>0.13465256096378231</v>
      </c>
      <c r="N58" s="11">
        <v>1.3694982825082771</v>
      </c>
      <c r="O58" s="12">
        <v>13.261110625621461</v>
      </c>
      <c r="P58" s="10">
        <v>0.48427648380829391</v>
      </c>
      <c r="Q58" s="8">
        <v>0.51102228718427245</v>
      </c>
      <c r="R58" s="13">
        <v>1.5910679018012731E-2</v>
      </c>
      <c r="S58" s="14">
        <v>0.28879666159512912</v>
      </c>
      <c r="T58" t="e">
        <v>#N/A</v>
      </c>
      <c r="U58" s="11" t="e">
        <v>#N/A</v>
      </c>
      <c r="V58" s="9">
        <v>2723.5691811513088</v>
      </c>
      <c r="W58" s="9">
        <v>17.9084564037571</v>
      </c>
      <c r="X58" s="9">
        <v>18.411401051922329</v>
      </c>
      <c r="Y58" s="9">
        <v>2660.7147732917979</v>
      </c>
      <c r="Z58" s="9">
        <v>12.34003932621718</v>
      </c>
      <c r="AA58" s="9">
        <v>67.88315602858107</v>
      </c>
      <c r="AB58" s="9">
        <v>2697.1882977437322</v>
      </c>
      <c r="AC58" s="9">
        <v>10.3268440432311</v>
      </c>
      <c r="AD58" s="15">
        <v>34.677249456461361</v>
      </c>
      <c r="AE58" t="e">
        <v>#N/A</v>
      </c>
      <c r="AF58" t="e">
        <v>#N/A</v>
      </c>
      <c r="AG58" s="11" t="e">
        <v>#N/A</v>
      </c>
      <c r="AH58" s="16">
        <v>97.692204468515058</v>
      </c>
      <c r="AK58" t="s">
        <v>1325</v>
      </c>
      <c r="AL58" t="s">
        <v>1325</v>
      </c>
      <c r="AM58">
        <v>25.042999999999999</v>
      </c>
      <c r="AN58">
        <v>107.834688901929</v>
      </c>
      <c r="AO58">
        <v>45.444569654457148</v>
      </c>
      <c r="AP58">
        <v>97.50974842485077</v>
      </c>
      <c r="AQ58" t="s">
        <v>154</v>
      </c>
      <c r="AR58">
        <v>871.6473272456418</v>
      </c>
      <c r="AS58">
        <v>1786.6120331503571</v>
      </c>
      <c r="AT58">
        <v>248.17701541491769</v>
      </c>
      <c r="AU58">
        <v>10.13319408727347</v>
      </c>
      <c r="AV58">
        <v>2.1375804286736542</v>
      </c>
      <c r="AW58">
        <v>4.6393146532126606</v>
      </c>
      <c r="AX58">
        <v>1.014061736165494</v>
      </c>
      <c r="AY58">
        <v>1.453479587773445</v>
      </c>
      <c r="AZ58" t="s">
        <v>154</v>
      </c>
      <c r="BA58">
        <v>21.572388692351179</v>
      </c>
      <c r="BB58">
        <v>45.748117623398208</v>
      </c>
      <c r="BC58">
        <v>0.34753795113834718</v>
      </c>
      <c r="BD58">
        <v>0.1475251678921588</v>
      </c>
      <c r="BE58">
        <v>0.1145242033082505</v>
      </c>
      <c r="BF58">
        <v>328.36248956124172</v>
      </c>
      <c r="BG58">
        <v>12.29779947183226</v>
      </c>
      <c r="BH58">
        <v>7.1451178262501552E-2</v>
      </c>
      <c r="BI58">
        <v>522489.99554399081</v>
      </c>
      <c r="BJ58">
        <v>24401.71943577017</v>
      </c>
      <c r="BK58">
        <v>3.4678774219802011</v>
      </c>
      <c r="BL58">
        <v>0.85366500841585458</v>
      </c>
      <c r="BM58">
        <v>0.18325198382541949</v>
      </c>
      <c r="BN58">
        <v>9.2067038588327196E-2</v>
      </c>
      <c r="BO58" t="s">
        <v>154</v>
      </c>
      <c r="BP58">
        <v>3.0677279025489992E-3</v>
      </c>
      <c r="BQ58">
        <v>5.9196873850031733E-3</v>
      </c>
      <c r="BR58">
        <v>4.7737190138736869</v>
      </c>
      <c r="BS58">
        <v>0.39420651946752222</v>
      </c>
      <c r="BT58">
        <v>1.7451279551422842E-2</v>
      </c>
      <c r="BU58" t="s">
        <v>154</v>
      </c>
      <c r="BV58">
        <v>5.9580142762746136E-3</v>
      </c>
      <c r="BW58">
        <v>8.0279325395057732E-3</v>
      </c>
      <c r="BX58">
        <v>0.28948567365565281</v>
      </c>
      <c r="BY58">
        <v>0.1197004745791399</v>
      </c>
      <c r="BZ58">
        <v>3.039072999092917E-2</v>
      </c>
      <c r="CA58">
        <v>0.95565711334297754</v>
      </c>
      <c r="CB58">
        <v>0.1744942235984798</v>
      </c>
      <c r="CC58">
        <v>3.5093952124044862E-2</v>
      </c>
      <c r="CD58">
        <v>0.17676947368135479</v>
      </c>
      <c r="CE58">
        <v>4.8084189063831738E-2</v>
      </c>
      <c r="CF58">
        <v>2.2358602690033431E-2</v>
      </c>
      <c r="CG58">
        <v>5.6002641112988689</v>
      </c>
      <c r="CH58">
        <v>0.74758147238095496</v>
      </c>
      <c r="CI58">
        <v>5.2206252770016143E-2</v>
      </c>
      <c r="CJ58">
        <v>1.988070045524589</v>
      </c>
      <c r="CK58">
        <v>0.15670835160767421</v>
      </c>
      <c r="CL58">
        <v>7.6654475897884973E-3</v>
      </c>
      <c r="CM58">
        <v>24.703956225012149</v>
      </c>
      <c r="CN58">
        <v>1.8793114567229721</v>
      </c>
      <c r="CO58">
        <v>4.72349632681777E-2</v>
      </c>
      <c r="CP58">
        <v>10.04034265886539</v>
      </c>
      <c r="CQ58">
        <v>0.48536395626639151</v>
      </c>
      <c r="CR58">
        <v>1.166921106267484E-2</v>
      </c>
      <c r="CS58">
        <v>53.65150595714146</v>
      </c>
      <c r="CT58">
        <v>2.7783071765243039</v>
      </c>
      <c r="CU58">
        <v>8.3163631830114812E-2</v>
      </c>
      <c r="CV58">
        <v>11.874670724051819</v>
      </c>
      <c r="CW58">
        <v>0.53702134568106097</v>
      </c>
      <c r="CX58">
        <v>1.093401931687666E-2</v>
      </c>
      <c r="CY58">
        <v>119.6196934363732</v>
      </c>
      <c r="CZ58">
        <v>4.6146957691136796</v>
      </c>
      <c r="DA58">
        <v>5.1634415563177861E-2</v>
      </c>
      <c r="DB58">
        <v>27.290898377148711</v>
      </c>
      <c r="DC58">
        <v>1.105643398096857</v>
      </c>
      <c r="DD58">
        <v>5.0819532529632942E-2</v>
      </c>
      <c r="DE58">
        <v>10961.951286460881</v>
      </c>
      <c r="DF58">
        <v>400.60357386136877</v>
      </c>
      <c r="DG58">
        <v>0.61836035098025943</v>
      </c>
      <c r="DH58">
        <v>0.39919014000211922</v>
      </c>
      <c r="DI58">
        <v>5.0894919975288583E-2</v>
      </c>
      <c r="DJ58">
        <v>1.0168383639029459E-2</v>
      </c>
      <c r="DK58">
        <v>-0.37321271120402788</v>
      </c>
      <c r="DL58">
        <v>5.4038271859529567</v>
      </c>
      <c r="DM58">
        <v>12.48660668567042</v>
      </c>
      <c r="DN58">
        <v>72.356776620995916</v>
      </c>
      <c r="DO58">
        <v>2.509602343395227</v>
      </c>
      <c r="DP58">
        <v>0.66107724127043133</v>
      </c>
      <c r="DQ58">
        <v>14.896256477704449</v>
      </c>
      <c r="DR58">
        <v>0.5243271288418051</v>
      </c>
      <c r="DS58">
        <v>0.40899639867403398</v>
      </c>
      <c r="DT58">
        <v>4.5007855980356872</v>
      </c>
      <c r="DU58">
        <v>0.19458667069841831</v>
      </c>
      <c r="DV58">
        <v>0.29941335222420318</v>
      </c>
      <c r="DW58">
        <v>16.093402812347559</v>
      </c>
      <c r="DX58">
        <v>0.46251837508877081</v>
      </c>
      <c r="DY58">
        <v>0.30817666396983873</v>
      </c>
      <c r="DZ58">
        <v>33.444732809836736</v>
      </c>
      <c r="EA58">
        <v>1.2879387334658821</v>
      </c>
      <c r="EB58">
        <v>0.1602614225245465</v>
      </c>
      <c r="EC58">
        <v>22.987264677861379</v>
      </c>
      <c r="ED58">
        <v>0.77149682692617638</v>
      </c>
      <c r="EE58">
        <v>0.29378302832241487</v>
      </c>
      <c r="EH58">
        <v>209.14808252308379</v>
      </c>
      <c r="EI58">
        <v>1.1037739766363771E-2</v>
      </c>
      <c r="EJ58">
        <v>7.7874698431870906</v>
      </c>
      <c r="EK58">
        <v>7.0613474002682128E-2</v>
      </c>
      <c r="EL58">
        <v>0.63344786357910898</v>
      </c>
      <c r="EM58">
        <v>6.4571426577228213</v>
      </c>
      <c r="EN58">
        <v>3.1397775076617198</v>
      </c>
      <c r="EO58">
        <v>28.142030710044569</v>
      </c>
      <c r="EP58">
        <v>55.071192396803028</v>
      </c>
      <c r="EQ58">
        <v>100.4225862805372</v>
      </c>
      <c r="ER58">
        <v>183.88905968617919</v>
      </c>
      <c r="ES58">
        <v>335.32191223213408</v>
      </c>
      <c r="ET58">
        <v>480.75589975918291</v>
      </c>
      <c r="EU58">
        <v>742.97946233772166</v>
      </c>
      <c r="EV58">
        <v>1109.386112892224</v>
      </c>
      <c r="EX58">
        <v>278.94110273853062</v>
      </c>
      <c r="EY58">
        <v>125.3184480074588</v>
      </c>
      <c r="EZ58">
        <v>0.2329168816253526</v>
      </c>
      <c r="FA58">
        <v>0.23799278606281021</v>
      </c>
      <c r="FB58">
        <v>1.485604962973602E-5</v>
      </c>
      <c r="FC58">
        <v>3.9221546874455441E-4</v>
      </c>
      <c r="FD58">
        <v>26.401060747635899</v>
      </c>
      <c r="FE58">
        <v>2.138492219300113</v>
      </c>
      <c r="FF58">
        <v>7.0060120238827466</v>
      </c>
      <c r="FG58">
        <v>0.27959219631026982</v>
      </c>
      <c r="FH58">
        <v>7.1364921936531026E-3</v>
      </c>
      <c r="FJ58">
        <f t="shared" si="0"/>
        <v>33.444732809836736</v>
      </c>
      <c r="FK58">
        <f t="shared" si="1"/>
        <v>54.606243918035787</v>
      </c>
      <c r="FL58">
        <f t="shared" si="2"/>
        <v>0.29992231919072437</v>
      </c>
      <c r="FM58">
        <f t="shared" si="3"/>
        <v>0.19308112510264319</v>
      </c>
    </row>
    <row r="59" spans="1:169" x14ac:dyDescent="0.25">
      <c r="A59" t="s">
        <v>1326</v>
      </c>
      <c r="B59" t="s">
        <v>1218</v>
      </c>
      <c r="C59" s="7">
        <v>-2.5184541441580821</v>
      </c>
      <c r="D59" s="8">
        <v>7.453931114924435E-3</v>
      </c>
      <c r="E59" s="9">
        <v>54.326106839833187</v>
      </c>
      <c r="F59" s="10">
        <v>0.71223176689560597</v>
      </c>
      <c r="G59">
        <v>-559.55628775944763</v>
      </c>
      <c r="H59" s="11">
        <v>64.672462594159782</v>
      </c>
      <c r="I59" s="7">
        <v>1.944645835832765</v>
      </c>
      <c r="J59" s="7">
        <v>5.9960133257476213E-2</v>
      </c>
      <c r="K59" s="8">
        <v>0.1880506948007879</v>
      </c>
      <c r="L59" s="19">
        <v>1.282198772248379E-3</v>
      </c>
      <c r="M59">
        <v>0.20408496931724049</v>
      </c>
      <c r="N59" s="11">
        <v>0.78300937348899102</v>
      </c>
      <c r="O59" s="12">
        <v>13.35403735853348</v>
      </c>
      <c r="P59" s="10">
        <v>0.47475599476309172</v>
      </c>
      <c r="Q59" s="8">
        <v>0.51435860166341363</v>
      </c>
      <c r="R59" s="13">
        <v>1.5846611901067831E-2</v>
      </c>
      <c r="S59" s="14">
        <v>0.34349373167713237</v>
      </c>
      <c r="T59" t="e">
        <v>#N/A</v>
      </c>
      <c r="U59" s="11" t="e">
        <v>#N/A</v>
      </c>
      <c r="V59" s="9">
        <v>2723.5532076603931</v>
      </c>
      <c r="W59" s="9">
        <v>10.44126458705297</v>
      </c>
      <c r="X59" s="9">
        <v>11.27402818650722</v>
      </c>
      <c r="Y59" s="9">
        <v>2675.1190648227762</v>
      </c>
      <c r="Z59" s="9">
        <v>7.0716900196424994</v>
      </c>
      <c r="AA59" s="9">
        <v>67.462307617941164</v>
      </c>
      <c r="AB59" s="9">
        <v>2704.5000942087022</v>
      </c>
      <c r="AC59" s="9">
        <v>6.6513810310285884</v>
      </c>
      <c r="AD59" s="15">
        <v>33.561974695679652</v>
      </c>
      <c r="AE59" t="e">
        <v>#N/A</v>
      </c>
      <c r="AF59" t="e">
        <v>#N/A</v>
      </c>
      <c r="AG59" s="11" t="e">
        <v>#N/A</v>
      </c>
      <c r="AH59" s="16">
        <v>98.221656081423731</v>
      </c>
      <c r="AK59" t="s">
        <v>1327</v>
      </c>
      <c r="AL59" t="s">
        <v>1327</v>
      </c>
      <c r="AM59">
        <v>25.015000000000001</v>
      </c>
      <c r="AN59">
        <v>174.63723125351979</v>
      </c>
      <c r="AO59">
        <v>47.732333017548541</v>
      </c>
      <c r="AP59">
        <v>102.44000304430401</v>
      </c>
      <c r="AQ59" t="s">
        <v>154</v>
      </c>
      <c r="AR59">
        <v>855.65466462765039</v>
      </c>
      <c r="AS59">
        <v>1836.981742685218</v>
      </c>
      <c r="AT59">
        <v>280.04416690065023</v>
      </c>
      <c r="AU59">
        <v>12.618180433598109</v>
      </c>
      <c r="AV59">
        <v>2.194166456427872</v>
      </c>
      <c r="AW59">
        <v>4.9303275645861451</v>
      </c>
      <c r="AX59">
        <v>1.1042937920692171</v>
      </c>
      <c r="AY59">
        <v>1.627627598333895</v>
      </c>
      <c r="AZ59" t="s">
        <v>154</v>
      </c>
      <c r="BA59">
        <v>22.286177235243649</v>
      </c>
      <c r="BB59">
        <v>50.885617200221489</v>
      </c>
      <c r="BC59">
        <v>0.26253965422169778</v>
      </c>
      <c r="BD59">
        <v>0.1441791523020659</v>
      </c>
      <c r="BE59">
        <v>0.1204477252867739</v>
      </c>
      <c r="BF59">
        <v>909.69646526086228</v>
      </c>
      <c r="BG59">
        <v>66.129966195140923</v>
      </c>
      <c r="BH59">
        <v>6.8350202114710754E-2</v>
      </c>
      <c r="BI59">
        <v>515096.47110395791</v>
      </c>
      <c r="BJ59">
        <v>22276.702527402071</v>
      </c>
      <c r="BK59">
        <v>1.7879156069186981</v>
      </c>
      <c r="BL59">
        <v>0.91177229189160802</v>
      </c>
      <c r="BM59">
        <v>0.1559651654248074</v>
      </c>
      <c r="BN59">
        <v>7.5647654834236841E-2</v>
      </c>
      <c r="BO59" t="s">
        <v>154</v>
      </c>
      <c r="BP59">
        <v>4.5130031738639101E-3</v>
      </c>
      <c r="BQ59">
        <v>6.3128612132182056E-3</v>
      </c>
      <c r="BR59">
        <v>7.9468157603812593</v>
      </c>
      <c r="BS59">
        <v>0.68316642352133938</v>
      </c>
      <c r="BT59">
        <v>6.1856238211480133E-2</v>
      </c>
      <c r="BU59">
        <v>7.5274340508372839E-2</v>
      </c>
      <c r="BV59">
        <v>2.2338961205096191E-2</v>
      </c>
      <c r="BW59">
        <v>3.45571677242909E-3</v>
      </c>
      <c r="BX59">
        <v>2.0185486234103038</v>
      </c>
      <c r="BY59">
        <v>0.48980259095503348</v>
      </c>
      <c r="BZ59">
        <v>3.078092120584406E-2</v>
      </c>
      <c r="CA59">
        <v>4.3240462251939444</v>
      </c>
      <c r="CB59">
        <v>0.77258246415778997</v>
      </c>
      <c r="CC59">
        <v>0.16117389639174631</v>
      </c>
      <c r="CD59">
        <v>0.68598177609269217</v>
      </c>
      <c r="CE59">
        <v>9.8511297924016139E-2</v>
      </c>
      <c r="CF59">
        <v>9.6268471054912468E-3</v>
      </c>
      <c r="CG59">
        <v>24.30945589389918</v>
      </c>
      <c r="CH59">
        <v>3.0134080451206522</v>
      </c>
      <c r="CI59">
        <v>0.18506598474176361</v>
      </c>
      <c r="CJ59">
        <v>7.2391064031431469</v>
      </c>
      <c r="CK59">
        <v>0.81707210068079761</v>
      </c>
      <c r="CL59">
        <v>2.3603632354906631E-2</v>
      </c>
      <c r="CM59">
        <v>85.677651574505376</v>
      </c>
      <c r="CN59">
        <v>8.1397991011366067</v>
      </c>
      <c r="CO59">
        <v>4.7817366092445218E-2</v>
      </c>
      <c r="CP59">
        <v>31.27816878630626</v>
      </c>
      <c r="CQ59">
        <v>2.8467677684027062</v>
      </c>
      <c r="CR59">
        <v>1.1816759400165329E-2</v>
      </c>
      <c r="CS59">
        <v>140.97939773342571</v>
      </c>
      <c r="CT59">
        <v>10.39861187379325</v>
      </c>
      <c r="CU59">
        <v>3.5815968467822909E-2</v>
      </c>
      <c r="CV59">
        <v>28.47098040275705</v>
      </c>
      <c r="CW59">
        <v>1.9197630704937929</v>
      </c>
      <c r="CX59">
        <v>1.1075003196323161E-2</v>
      </c>
      <c r="CY59">
        <v>242.1602892318445</v>
      </c>
      <c r="CZ59">
        <v>13.176073083360199</v>
      </c>
      <c r="DA59">
        <v>5.2309947302316077E-2</v>
      </c>
      <c r="DB59">
        <v>53.464999929871738</v>
      </c>
      <c r="DC59">
        <v>2.9194126547420849</v>
      </c>
      <c r="DD59">
        <v>1.1245226732789011E-2</v>
      </c>
      <c r="DE59">
        <v>11056.94027137067</v>
      </c>
      <c r="DF59">
        <v>705.20790078594848</v>
      </c>
      <c r="DG59">
        <v>0.1101496365922346</v>
      </c>
      <c r="DH59">
        <v>0.3979855541091904</v>
      </c>
      <c r="DI59">
        <v>7.3985612885296689E-2</v>
      </c>
      <c r="DJ59">
        <v>1.029962691751741E-2</v>
      </c>
      <c r="DK59">
        <v>4.3009872700968783</v>
      </c>
      <c r="DL59">
        <v>6.7550451101264066</v>
      </c>
      <c r="DM59">
        <v>11.565811919605551</v>
      </c>
      <c r="DN59">
        <v>118.3209726112698</v>
      </c>
      <c r="DO59">
        <v>4.8174320325814044</v>
      </c>
      <c r="DP59">
        <v>0.70526934609113157</v>
      </c>
      <c r="DQ59">
        <v>24.382315934975459</v>
      </c>
      <c r="DR59">
        <v>0.98192412734296863</v>
      </c>
      <c r="DS59">
        <v>0.41600040229662888</v>
      </c>
      <c r="DT59">
        <v>10.99640833557088</v>
      </c>
      <c r="DU59">
        <v>0.44168100141663819</v>
      </c>
      <c r="DV59">
        <v>0.36584875425117452</v>
      </c>
      <c r="DW59">
        <v>39.681988189519167</v>
      </c>
      <c r="DX59">
        <v>1.5843418354600349</v>
      </c>
      <c r="DY59">
        <v>0.295475813288539</v>
      </c>
      <c r="DZ59">
        <v>54.326106839833187</v>
      </c>
      <c r="EA59">
        <v>2.5387271166836629</v>
      </c>
      <c r="EB59">
        <v>0.14876236036710319</v>
      </c>
      <c r="EC59">
        <v>39.645071842321883</v>
      </c>
      <c r="ED59">
        <v>1.591682833439956</v>
      </c>
      <c r="EE59">
        <v>0.29386294924242912</v>
      </c>
      <c r="EH59">
        <v>579.4245001661543</v>
      </c>
      <c r="EI59">
        <v>2.064663820285443E-2</v>
      </c>
      <c r="EJ59">
        <v>12.96381037582587</v>
      </c>
      <c r="EK59">
        <v>0.8111459106505694</v>
      </c>
      <c r="EL59">
        <v>4.4169554122763746</v>
      </c>
      <c r="EM59">
        <v>29.21652854860773</v>
      </c>
      <c r="EN59">
        <v>12.1844009963178</v>
      </c>
      <c r="EO59">
        <v>122.1580698185888</v>
      </c>
      <c r="EP59">
        <v>200.52926324496249</v>
      </c>
      <c r="EQ59">
        <v>348.28313648172917</v>
      </c>
      <c r="ER59">
        <v>572.86023418143327</v>
      </c>
      <c r="ES59">
        <v>881.12123583391065</v>
      </c>
      <c r="ET59">
        <v>1152.671271366682</v>
      </c>
      <c r="EU59">
        <v>1504.1011753530711</v>
      </c>
      <c r="EV59">
        <v>2173.373980889095</v>
      </c>
      <c r="EX59">
        <v>100.1748047401486</v>
      </c>
      <c r="EY59">
        <v>19.414010138659521</v>
      </c>
      <c r="EZ59">
        <v>0.2039523887072606</v>
      </c>
      <c r="FA59">
        <v>0.2194450836994209</v>
      </c>
      <c r="FB59">
        <v>1.3726894534211011E-5</v>
      </c>
      <c r="FC59">
        <v>1.690157533883416E-4</v>
      </c>
      <c r="FD59">
        <v>12.312745098107239</v>
      </c>
      <c r="FE59">
        <v>2.2909683089689641</v>
      </c>
      <c r="FF59">
        <v>6.8362106883961324</v>
      </c>
      <c r="FG59">
        <v>0.2243394530629311</v>
      </c>
      <c r="FH59">
        <v>3.765160236568252E-3</v>
      </c>
      <c r="FJ59">
        <f t="shared" si="0"/>
        <v>54.326106839833187</v>
      </c>
      <c r="FK59">
        <f t="shared" si="1"/>
        <v>88.69990554508739</v>
      </c>
      <c r="FL59">
        <f t="shared" si="2"/>
        <v>0.38000882169082312</v>
      </c>
      <c r="FM59">
        <f t="shared" si="3"/>
        <v>0.60401512718550032</v>
      </c>
    </row>
    <row r="60" spans="1:169" x14ac:dyDescent="0.25">
      <c r="A60" t="s">
        <v>1328</v>
      </c>
      <c r="B60" t="s">
        <v>1218</v>
      </c>
      <c r="C60" s="7">
        <v>86.343968814354412</v>
      </c>
      <c r="D60" s="8">
        <v>4.7829705246531587E-3</v>
      </c>
      <c r="E60" s="9">
        <v>34.594323903612803</v>
      </c>
      <c r="F60" s="10">
        <v>0.45137777870828899</v>
      </c>
      <c r="G60">
        <v>16.314184551628941</v>
      </c>
      <c r="H60" s="11">
        <v>289.96854735379787</v>
      </c>
      <c r="I60" s="7">
        <v>1.9651122931714931</v>
      </c>
      <c r="J60" s="7">
        <v>6.09165254957552E-2</v>
      </c>
      <c r="K60" s="8">
        <v>0.18840039369212919</v>
      </c>
      <c r="L60" s="19">
        <v>2.318852596878947E-3</v>
      </c>
      <c r="M60">
        <v>0.13796911111125459</v>
      </c>
      <c r="N60" s="11">
        <v>1.3568844841097289</v>
      </c>
      <c r="O60" s="12">
        <v>13.255008280707109</v>
      </c>
      <c r="P60" s="10">
        <v>0.48842691749352157</v>
      </c>
      <c r="Q60" s="8">
        <v>0.50909577824459673</v>
      </c>
      <c r="R60" s="13">
        <v>1.5746070594354501E-2</v>
      </c>
      <c r="S60" s="14">
        <v>-1.4850403264917369E-2</v>
      </c>
      <c r="T60" t="e">
        <v>#N/A</v>
      </c>
      <c r="U60" s="11" t="e">
        <v>#N/A</v>
      </c>
      <c r="V60" s="9">
        <v>2724.2776300388882</v>
      </c>
      <c r="W60" s="9">
        <v>19.98819685181147</v>
      </c>
      <c r="X60" s="9">
        <v>20.439513039736848</v>
      </c>
      <c r="Y60" s="9">
        <v>2652.6105340695922</v>
      </c>
      <c r="Z60" s="9">
        <v>9.3479003206504423</v>
      </c>
      <c r="AA60" s="9">
        <v>67.28150647440151</v>
      </c>
      <c r="AB60" s="9">
        <v>2696.532284688456</v>
      </c>
      <c r="AC60" s="9">
        <v>11.273775908187419</v>
      </c>
      <c r="AD60" s="15">
        <v>34.936549318833151</v>
      </c>
      <c r="AE60" t="e">
        <v>#N/A</v>
      </c>
      <c r="AF60" t="e">
        <v>#N/A</v>
      </c>
      <c r="AG60" s="11" t="e">
        <v>#N/A</v>
      </c>
      <c r="AH60" s="16">
        <v>97.369317459459054</v>
      </c>
      <c r="AK60" t="s">
        <v>1329</v>
      </c>
      <c r="AL60" t="s">
        <v>1329</v>
      </c>
      <c r="AM60">
        <v>25.007999999999999</v>
      </c>
      <c r="AN60" t="s">
        <v>154</v>
      </c>
      <c r="AO60">
        <v>49.836634020649377</v>
      </c>
      <c r="AP60">
        <v>123.6368940029452</v>
      </c>
      <c r="AQ60" t="s">
        <v>154</v>
      </c>
      <c r="AR60">
        <v>766.75878382379278</v>
      </c>
      <c r="AS60">
        <v>2133.6382133188381</v>
      </c>
      <c r="AT60">
        <v>247.30752868606979</v>
      </c>
      <c r="AU60">
        <v>12.87474118348095</v>
      </c>
      <c r="AV60">
        <v>2.6533308830350371</v>
      </c>
      <c r="AW60">
        <v>3.354749497090773</v>
      </c>
      <c r="AX60">
        <v>0.98528482744341883</v>
      </c>
      <c r="AY60">
        <v>1.746640779337552</v>
      </c>
      <c r="AZ60" t="s">
        <v>154</v>
      </c>
      <c r="BA60">
        <v>25.021467033676469</v>
      </c>
      <c r="BB60">
        <v>55.480807786581991</v>
      </c>
      <c r="BC60">
        <v>0.27027657819473377</v>
      </c>
      <c r="BD60">
        <v>0.1458213826101987</v>
      </c>
      <c r="BE60">
        <v>4.9636368298056018E-2</v>
      </c>
      <c r="BF60">
        <v>371.3551840310252</v>
      </c>
      <c r="BG60">
        <v>12.456654807873409</v>
      </c>
      <c r="BH60">
        <v>6.7657578921250863E-2</v>
      </c>
      <c r="BI60">
        <v>516862.2697702506</v>
      </c>
      <c r="BJ60">
        <v>21517.85681406565</v>
      </c>
      <c r="BK60">
        <v>1.162178182628522</v>
      </c>
      <c r="BL60">
        <v>0.8775324609333951</v>
      </c>
      <c r="BM60">
        <v>0.1772064931039955</v>
      </c>
      <c r="BN60">
        <v>0.12798161804891889</v>
      </c>
      <c r="BO60" t="s">
        <v>154</v>
      </c>
      <c r="BP60">
        <v>2.7820574247916902E-3</v>
      </c>
      <c r="BQ60">
        <v>5.5671157790603103E-3</v>
      </c>
      <c r="BR60">
        <v>5.1280828284899398</v>
      </c>
      <c r="BS60">
        <v>0.41721355133179377</v>
      </c>
      <c r="BT60">
        <v>1.7796096012543981E-2</v>
      </c>
      <c r="BU60">
        <v>1.558570567580018E-2</v>
      </c>
      <c r="BV60">
        <v>8.4629406525940625E-3</v>
      </c>
      <c r="BW60">
        <v>3.4785102613764528E-3</v>
      </c>
      <c r="BX60">
        <v>0.45964242926991061</v>
      </c>
      <c r="BY60">
        <v>0.13025628817599291</v>
      </c>
      <c r="BZ60">
        <v>3.098668566787036E-2</v>
      </c>
      <c r="CA60">
        <v>0.92798015766108155</v>
      </c>
      <c r="CB60">
        <v>0.2273072481393226</v>
      </c>
      <c r="CC60">
        <v>0.1230967935083893</v>
      </c>
      <c r="CD60">
        <v>0.22410181963719519</v>
      </c>
      <c r="CE60">
        <v>6.4097973981473613E-2</v>
      </c>
      <c r="CF60">
        <v>9.6928915035321087E-3</v>
      </c>
      <c r="CG60">
        <v>6.4372162864933644</v>
      </c>
      <c r="CH60">
        <v>0.8456457038561247</v>
      </c>
      <c r="CI60">
        <v>0.27833211227945992</v>
      </c>
      <c r="CJ60">
        <v>2.26833635498831</v>
      </c>
      <c r="CK60">
        <v>0.16874481829910731</v>
      </c>
      <c r="CL60">
        <v>7.8130575788289448E-3</v>
      </c>
      <c r="CM60">
        <v>28.879487164635592</v>
      </c>
      <c r="CN60">
        <v>2.264182598715597</v>
      </c>
      <c r="CO60">
        <v>4.8110721666143677E-2</v>
      </c>
      <c r="CP60">
        <v>11.391754908680269</v>
      </c>
      <c r="CQ60">
        <v>0.70594230402900171</v>
      </c>
      <c r="CR60">
        <v>1.189313757528096E-2</v>
      </c>
      <c r="CS60">
        <v>56.644854938372987</v>
      </c>
      <c r="CT60">
        <v>2.9086504324047699</v>
      </c>
      <c r="CU60">
        <v>3.6071425530236401E-2</v>
      </c>
      <c r="CV60">
        <v>12.773734712785121</v>
      </c>
      <c r="CW60">
        <v>0.6350016289526057</v>
      </c>
      <c r="CX60">
        <v>1.114974487248827E-2</v>
      </c>
      <c r="CY60">
        <v>123.82447672997191</v>
      </c>
      <c r="CZ60">
        <v>6.0702599171090013</v>
      </c>
      <c r="DA60">
        <v>5.2673342740937941E-2</v>
      </c>
      <c r="DB60">
        <v>27.103306018390619</v>
      </c>
      <c r="DC60">
        <v>1.3724186301609591</v>
      </c>
      <c r="DD60">
        <v>1.1325372979813449E-2</v>
      </c>
      <c r="DE60">
        <v>10912.66621962208</v>
      </c>
      <c r="DF60">
        <v>528.66760062856031</v>
      </c>
      <c r="DG60">
        <v>0.1108934441854561</v>
      </c>
      <c r="DH60">
        <v>0.35611370381242169</v>
      </c>
      <c r="DI60">
        <v>7.197617407912614E-2</v>
      </c>
      <c r="DJ60">
        <v>1.036909530800016E-2</v>
      </c>
      <c r="DK60">
        <v>5.0913040697199419</v>
      </c>
      <c r="DL60">
        <v>5.5373650892335053</v>
      </c>
      <c r="DM60">
        <v>13.88777588440375</v>
      </c>
      <c r="DN60">
        <v>74.496967493567212</v>
      </c>
      <c r="DO60">
        <v>2.8229113989888588</v>
      </c>
      <c r="DP60">
        <v>0.78354627027980872</v>
      </c>
      <c r="DQ60">
        <v>15.382267937667709</v>
      </c>
      <c r="DR60">
        <v>0.6047999454428078</v>
      </c>
      <c r="DS60">
        <v>0.41039589991157549</v>
      </c>
      <c r="DT60">
        <v>4.6055172879174444</v>
      </c>
      <c r="DU60">
        <v>0.22027115353445659</v>
      </c>
      <c r="DV60">
        <v>0.32834605679935619</v>
      </c>
      <c r="DW60">
        <v>16.742885645827101</v>
      </c>
      <c r="DX60">
        <v>0.57429609247244384</v>
      </c>
      <c r="DY60">
        <v>0.30524411080693692</v>
      </c>
      <c r="DZ60">
        <v>34.594323903612803</v>
      </c>
      <c r="EA60">
        <v>1.4040446473289849</v>
      </c>
      <c r="EB60">
        <v>0.1891466926843697</v>
      </c>
      <c r="EC60">
        <v>23.763186648517081</v>
      </c>
      <c r="ED60">
        <v>0.89793631862373624</v>
      </c>
      <c r="EE60">
        <v>0.31087150412856701</v>
      </c>
      <c r="EH60">
        <v>236.53196435097149</v>
      </c>
      <c r="EI60">
        <v>1.060417620356134E-2</v>
      </c>
      <c r="EJ60">
        <v>8.365551106835138</v>
      </c>
      <c r="EK60">
        <v>0.1679494146099158</v>
      </c>
      <c r="EL60">
        <v>1.0057821209407229</v>
      </c>
      <c r="EM60">
        <v>6.2701362004127139</v>
      </c>
      <c r="EN60">
        <v>3.9804941320993819</v>
      </c>
      <c r="EO60">
        <v>32.347820535142532</v>
      </c>
      <c r="EP60">
        <v>62.834802077238493</v>
      </c>
      <c r="EQ60">
        <v>117.3962892871366</v>
      </c>
      <c r="ER60">
        <v>208.640199792679</v>
      </c>
      <c r="ES60">
        <v>354.0303433648312</v>
      </c>
      <c r="ET60">
        <v>517.15525152976193</v>
      </c>
      <c r="EU60">
        <v>769.09612875758933</v>
      </c>
      <c r="EV60">
        <v>1101.760407251651</v>
      </c>
      <c r="EX60">
        <v>198.22884100066329</v>
      </c>
      <c r="EY60">
        <v>51.851784694475057</v>
      </c>
      <c r="EZ60">
        <v>0.27949625183277821</v>
      </c>
      <c r="FA60">
        <v>0.29445499173724399</v>
      </c>
      <c r="FB60">
        <v>1.378784238673975E-5</v>
      </c>
      <c r="FC60">
        <v>3.2781733137294389E-4</v>
      </c>
      <c r="FD60">
        <v>23.775825265323409</v>
      </c>
      <c r="FE60">
        <v>2.464191777903677</v>
      </c>
      <c r="FF60">
        <v>6.7460540440997034</v>
      </c>
      <c r="FG60">
        <v>0.27938195110691882</v>
      </c>
      <c r="FH60">
        <v>7.086906273361923E-3</v>
      </c>
      <c r="FJ60">
        <f t="shared" si="0"/>
        <v>34.594323903612803</v>
      </c>
      <c r="FK60">
        <f t="shared" si="1"/>
        <v>56.483216654809283</v>
      </c>
      <c r="FL60">
        <f t="shared" si="2"/>
        <v>0.37253344826694917</v>
      </c>
      <c r="FM60">
        <f t="shared" si="3"/>
        <v>0.56951875895343762</v>
      </c>
    </row>
    <row r="61" spans="1:169" x14ac:dyDescent="0.25">
      <c r="A61" t="s">
        <v>1330</v>
      </c>
      <c r="B61" t="s">
        <v>1218</v>
      </c>
      <c r="C61" s="7">
        <v>65.509624443581487</v>
      </c>
      <c r="D61" s="8">
        <v>7.8998084367313225E-3</v>
      </c>
      <c r="E61" s="9">
        <v>64.831617402510361</v>
      </c>
      <c r="F61" s="10">
        <v>0.28697230071538249</v>
      </c>
      <c r="G61">
        <v>21.467283544536009</v>
      </c>
      <c r="H61" s="11">
        <v>1569.5550315481721</v>
      </c>
      <c r="I61" s="7">
        <v>1.941286601064478</v>
      </c>
      <c r="J61" s="7">
        <v>6.0037689315418898E-2</v>
      </c>
      <c r="K61" s="8">
        <v>0.1896056071690457</v>
      </c>
      <c r="L61" s="19">
        <v>1.3149198171167301E-3</v>
      </c>
      <c r="M61">
        <v>8.9640415069478549E-2</v>
      </c>
      <c r="N61" s="11">
        <v>1.145158214706433</v>
      </c>
      <c r="O61" s="12">
        <v>13.47857377762173</v>
      </c>
      <c r="P61" s="10">
        <v>0.47701836681528048</v>
      </c>
      <c r="Q61" s="8">
        <v>0.51528885025077475</v>
      </c>
      <c r="R61" s="13">
        <v>1.5916429396550011E-2</v>
      </c>
      <c r="S61" s="14">
        <v>0.23642035752530799</v>
      </c>
      <c r="T61" t="e">
        <v>#N/A</v>
      </c>
      <c r="U61" s="11" t="e">
        <v>#N/A</v>
      </c>
      <c r="V61" s="9">
        <v>2737.0871560117221</v>
      </c>
      <c r="W61" s="9">
        <v>10.533511073358429</v>
      </c>
      <c r="X61" s="9">
        <v>11.34243530858568</v>
      </c>
      <c r="Y61" s="9">
        <v>2679.048555951917</v>
      </c>
      <c r="Z61" s="9">
        <v>8.1271051947856741</v>
      </c>
      <c r="AA61" s="9">
        <v>67.721679778356275</v>
      </c>
      <c r="AB61" s="9">
        <v>2713.3873273242339</v>
      </c>
      <c r="AC61" s="9">
        <v>5.8462315995241294</v>
      </c>
      <c r="AD61" s="15">
        <v>33.337846532336791</v>
      </c>
      <c r="AE61" t="e">
        <v>#N/A</v>
      </c>
      <c r="AF61" t="e">
        <v>#N/A</v>
      </c>
      <c r="AG61" s="11" t="e">
        <v>#N/A</v>
      </c>
      <c r="AH61" s="16">
        <v>97.879548704456525</v>
      </c>
      <c r="AK61" t="s">
        <v>1331</v>
      </c>
      <c r="AL61" t="s">
        <v>1331</v>
      </c>
      <c r="AM61">
        <v>25.007999999999999</v>
      </c>
      <c r="AN61" t="s">
        <v>154</v>
      </c>
      <c r="AO61">
        <v>54.659397183985597</v>
      </c>
      <c r="AP61">
        <v>107.02464296794599</v>
      </c>
      <c r="AQ61" t="s">
        <v>154</v>
      </c>
      <c r="AR61">
        <v>818.47635761259505</v>
      </c>
      <c r="AS61">
        <v>2008.0962972094801</v>
      </c>
      <c r="AT61">
        <v>249.91066119196441</v>
      </c>
      <c r="AU61">
        <v>11.294059852198361</v>
      </c>
      <c r="AV61">
        <v>2.3430480753093299</v>
      </c>
      <c r="AW61" t="s">
        <v>154</v>
      </c>
      <c r="AX61">
        <v>0.81233167369479264</v>
      </c>
      <c r="AY61">
        <v>1.6631435966335819</v>
      </c>
      <c r="AZ61" t="s">
        <v>154</v>
      </c>
      <c r="BA61">
        <v>16.735052152610301</v>
      </c>
      <c r="BB61">
        <v>48.965916865932101</v>
      </c>
      <c r="BC61" t="s">
        <v>154</v>
      </c>
      <c r="BD61">
        <v>0.1172849686402679</v>
      </c>
      <c r="BE61">
        <v>0.14426063662014191</v>
      </c>
      <c r="BF61">
        <v>178.31342434212141</v>
      </c>
      <c r="BG61">
        <v>9.8331028433617984</v>
      </c>
      <c r="BH61">
        <v>5.7156961291029949E-2</v>
      </c>
      <c r="BI61">
        <v>543436.08909884933</v>
      </c>
      <c r="BJ61">
        <v>26753.519092522511</v>
      </c>
      <c r="BK61">
        <v>1.737848237128238</v>
      </c>
      <c r="BL61">
        <v>0.71480804979574986</v>
      </c>
      <c r="BM61">
        <v>0.16238062332020839</v>
      </c>
      <c r="BN61">
        <v>0.11192955168730841</v>
      </c>
      <c r="BO61" t="s">
        <v>154</v>
      </c>
      <c r="BP61">
        <v>2.7616329374543342E-3</v>
      </c>
      <c r="BQ61">
        <v>9.5329588051073968E-3</v>
      </c>
      <c r="BR61">
        <v>3.5376749956925111</v>
      </c>
      <c r="BS61">
        <v>0.35905940896860611</v>
      </c>
      <c r="BT61">
        <v>6.5060409002357877E-2</v>
      </c>
      <c r="BU61" t="s">
        <v>154</v>
      </c>
      <c r="BV61">
        <v>4.246778032185242E-3</v>
      </c>
      <c r="BW61">
        <v>8.2615366610951039E-3</v>
      </c>
      <c r="BX61">
        <v>0.12594182365506029</v>
      </c>
      <c r="BY61">
        <v>7.1592890122402816E-2</v>
      </c>
      <c r="BZ61">
        <v>3.395022459928132E-2</v>
      </c>
      <c r="CA61">
        <v>0.41354424870902429</v>
      </c>
      <c r="CB61">
        <v>0.17715673086224651</v>
      </c>
      <c r="CC61">
        <v>0.1603493759779559</v>
      </c>
      <c r="CD61">
        <v>9.4197983525498921E-2</v>
      </c>
      <c r="CE61">
        <v>4.1121771055625957E-2</v>
      </c>
      <c r="CF61">
        <v>2.3033957934525649E-2</v>
      </c>
      <c r="CG61">
        <v>1.8975112893177579</v>
      </c>
      <c r="CH61">
        <v>0.37841134887097982</v>
      </c>
      <c r="CI61">
        <v>0.22536745301042879</v>
      </c>
      <c r="CJ61">
        <v>0.92504551203111562</v>
      </c>
      <c r="CK61">
        <v>0.1027744765782363</v>
      </c>
      <c r="CL61">
        <v>1.8552122903387289E-2</v>
      </c>
      <c r="CM61">
        <v>12.356239070781969</v>
      </c>
      <c r="CN61">
        <v>1.1540799143572851</v>
      </c>
      <c r="CO61">
        <v>5.2650090648143043E-2</v>
      </c>
      <c r="CP61">
        <v>4.9617755440819389</v>
      </c>
      <c r="CQ61">
        <v>0.39789588569086742</v>
      </c>
      <c r="CR61">
        <v>1.302394789226281E-2</v>
      </c>
      <c r="CS61">
        <v>30.16708770725706</v>
      </c>
      <c r="CT61">
        <v>2.4709178542399002</v>
      </c>
      <c r="CU61">
        <v>3.9558878782919367E-2</v>
      </c>
      <c r="CV61">
        <v>6.6974023557027236</v>
      </c>
      <c r="CW61">
        <v>0.39655488133963152</v>
      </c>
      <c r="CX61">
        <v>1.2218006162809819E-2</v>
      </c>
      <c r="CY61">
        <v>70.293923588569513</v>
      </c>
      <c r="CZ61">
        <v>3.7677261585829709</v>
      </c>
      <c r="DA61">
        <v>5.7743439231696572E-2</v>
      </c>
      <c r="DB61">
        <v>18.355605966601651</v>
      </c>
      <c r="DC61">
        <v>1.130946714708549</v>
      </c>
      <c r="DD61">
        <v>1.2420304158975571E-2</v>
      </c>
      <c r="DE61">
        <v>13273.34731396116</v>
      </c>
      <c r="DF61">
        <v>755.86233437094779</v>
      </c>
      <c r="DG61">
        <v>0.1215134175177249</v>
      </c>
      <c r="DH61">
        <v>0.31681583558086951</v>
      </c>
      <c r="DI61">
        <v>8.8361712179204799E-2</v>
      </c>
      <c r="DJ61">
        <v>1.136179147420706E-2</v>
      </c>
      <c r="DK61">
        <v>2.3607509769426209</v>
      </c>
      <c r="DL61">
        <v>5.6961290795537582</v>
      </c>
      <c r="DM61">
        <v>12.373052781414231</v>
      </c>
      <c r="DN61">
        <v>139.7524306326039</v>
      </c>
      <c r="DO61">
        <v>6.2408033605774529</v>
      </c>
      <c r="DP61">
        <v>0.73978410234550662</v>
      </c>
      <c r="DQ61">
        <v>28.992649652833819</v>
      </c>
      <c r="DR61">
        <v>1.2457439719694221</v>
      </c>
      <c r="DS61">
        <v>0.41809163820541267</v>
      </c>
      <c r="DT61">
        <v>5.6470575437225001</v>
      </c>
      <c r="DU61">
        <v>0.25385254052242601</v>
      </c>
      <c r="DV61">
        <v>0.33300342787533321</v>
      </c>
      <c r="DW61">
        <v>20.784510127341331</v>
      </c>
      <c r="DX61">
        <v>0.82036397061543131</v>
      </c>
      <c r="DY61">
        <v>0.30861789706631448</v>
      </c>
      <c r="DZ61">
        <v>64.831617402510361</v>
      </c>
      <c r="EA61">
        <v>3.4738059278455289</v>
      </c>
      <c r="EB61">
        <v>0.15870552455553821</v>
      </c>
      <c r="EC61">
        <v>42.928272072638492</v>
      </c>
      <c r="ED61">
        <v>1.899122644205794</v>
      </c>
      <c r="EE61">
        <v>0.31863860048312909</v>
      </c>
      <c r="EH61">
        <v>113.5754295172748</v>
      </c>
      <c r="EI61">
        <v>-9.4034075040631462E-3</v>
      </c>
      <c r="EJ61">
        <v>5.7710848216843571</v>
      </c>
      <c r="EK61">
        <v>2.2406279316835611E-2</v>
      </c>
      <c r="EL61">
        <v>0.27558385920144479</v>
      </c>
      <c r="EM61">
        <v>2.7942178966825968</v>
      </c>
      <c r="EN61">
        <v>1.6731435794937639</v>
      </c>
      <c r="EO61">
        <v>9.5352326096369726</v>
      </c>
      <c r="EP61">
        <v>25.62452941914448</v>
      </c>
      <c r="EQ61">
        <v>50.228614108869799</v>
      </c>
      <c r="ER61">
        <v>90.875009964870671</v>
      </c>
      <c r="ES61">
        <v>188.5442981703566</v>
      </c>
      <c r="ET61">
        <v>271.14989294343007</v>
      </c>
      <c r="EU61">
        <v>436.6082210470156</v>
      </c>
      <c r="EV61">
        <v>746.16284417079885</v>
      </c>
      <c r="EX61" t="e">
        <v>#N/A</v>
      </c>
      <c r="EY61">
        <v>212.32941942238989</v>
      </c>
      <c r="EZ61">
        <v>0.32414358436669521</v>
      </c>
      <c r="FA61">
        <v>0.28607137169169722</v>
      </c>
      <c r="FB61">
        <v>-2.1537403673969191E-5</v>
      </c>
      <c r="FC61">
        <v>-9.861749460164616E-4</v>
      </c>
      <c r="FD61">
        <v>45.788942852400773</v>
      </c>
      <c r="FE61">
        <v>2.2562257612065921</v>
      </c>
      <c r="FF61">
        <v>18.32605241619132</v>
      </c>
      <c r="FG61">
        <v>0.92229333764280907</v>
      </c>
      <c r="FH61">
        <v>1.016884551756597E-2</v>
      </c>
      <c r="FJ61">
        <f t="shared" si="0"/>
        <v>64.831617402510361</v>
      </c>
      <c r="FK61">
        <f t="shared" si="1"/>
        <v>105.852575758686</v>
      </c>
    </row>
    <row r="62" spans="1:169" x14ac:dyDescent="0.25">
      <c r="A62" t="s">
        <v>1332</v>
      </c>
      <c r="B62" t="s">
        <v>1218</v>
      </c>
      <c r="C62" s="7">
        <v>2.4359743621094592</v>
      </c>
      <c r="D62" s="8">
        <v>8.5464442659454257E-3</v>
      </c>
      <c r="E62" s="9">
        <v>70.840060115141512</v>
      </c>
      <c r="F62" s="10">
        <v>0.63953793500049638</v>
      </c>
      <c r="G62">
        <v>577.65435583446208</v>
      </c>
      <c r="H62" s="11">
        <v>44.453412553733479</v>
      </c>
      <c r="I62" s="7">
        <v>1.955221696471749</v>
      </c>
      <c r="J62" s="7">
        <v>6.021758312782835E-2</v>
      </c>
      <c r="K62" s="8">
        <v>0.1892105320613863</v>
      </c>
      <c r="L62" s="19">
        <v>1.297747748394552E-3</v>
      </c>
      <c r="M62">
        <v>0.20631786991780249</v>
      </c>
      <c r="N62" s="11">
        <v>0.51218331974660236</v>
      </c>
      <c r="O62" s="12">
        <v>13.35648630788914</v>
      </c>
      <c r="P62" s="10">
        <v>0.4732810811348932</v>
      </c>
      <c r="Q62" s="8">
        <v>0.51158855514485368</v>
      </c>
      <c r="R62" s="13">
        <v>1.5748058977862169E-2</v>
      </c>
      <c r="S62" s="14">
        <v>0.29903034540890289</v>
      </c>
      <c r="T62" t="e">
        <v>#N/A</v>
      </c>
      <c r="U62" s="11" t="e">
        <v>#N/A</v>
      </c>
      <c r="V62" s="9">
        <v>2733.6766832247959</v>
      </c>
      <c r="W62" s="9">
        <v>10.49725024473922</v>
      </c>
      <c r="X62" s="9">
        <v>11.323675102013169</v>
      </c>
      <c r="Y62" s="9">
        <v>2663.308433923617</v>
      </c>
      <c r="Z62" s="9">
        <v>7.4197200767070122</v>
      </c>
      <c r="AA62" s="9">
        <v>67.160279924355507</v>
      </c>
      <c r="AB62" s="9">
        <v>2704.755718205206</v>
      </c>
      <c r="AC62" s="9">
        <v>6.1343673917395778</v>
      </c>
      <c r="AD62" s="15">
        <v>33.600695576403062</v>
      </c>
      <c r="AE62" t="e">
        <v>#N/A</v>
      </c>
      <c r="AF62" t="e">
        <v>#N/A</v>
      </c>
      <c r="AG62" s="11" t="e">
        <v>#N/A</v>
      </c>
      <c r="AH62" s="16">
        <v>97.425875205616137</v>
      </c>
      <c r="AK62" t="s">
        <v>1333</v>
      </c>
      <c r="AL62" t="s">
        <v>1333</v>
      </c>
      <c r="AM62">
        <v>25.007000000000001</v>
      </c>
      <c r="AN62">
        <v>185.14466335794489</v>
      </c>
      <c r="AO62">
        <v>58.332004765942891</v>
      </c>
      <c r="AP62">
        <v>133.50137686392151</v>
      </c>
      <c r="AQ62" t="s">
        <v>154</v>
      </c>
      <c r="AR62">
        <v>981.06844020729704</v>
      </c>
      <c r="AS62">
        <v>2545.8724108340912</v>
      </c>
      <c r="AT62">
        <v>295.52527246211179</v>
      </c>
      <c r="AU62">
        <v>13.018711162490691</v>
      </c>
      <c r="AV62">
        <v>2.8206301387323509</v>
      </c>
      <c r="AW62">
        <v>5.3413510010737024</v>
      </c>
      <c r="AX62">
        <v>1.0047411131002359</v>
      </c>
      <c r="AY62">
        <v>2.1318339800477801</v>
      </c>
      <c r="AZ62" t="s">
        <v>154</v>
      </c>
      <c r="BA62">
        <v>19.23052662027586</v>
      </c>
      <c r="BB62">
        <v>62.07854530692719</v>
      </c>
      <c r="BC62">
        <v>0.38318956672610072</v>
      </c>
      <c r="BD62">
        <v>0.17360352641408561</v>
      </c>
      <c r="BE62">
        <v>5.6247302229071393E-2</v>
      </c>
      <c r="BF62">
        <v>1261.505397190992</v>
      </c>
      <c r="BG62">
        <v>60.909156384439363</v>
      </c>
      <c r="BH62">
        <v>0.1069641754526124</v>
      </c>
      <c r="BI62">
        <v>554470.45520160662</v>
      </c>
      <c r="BJ62">
        <v>30452.262225626331</v>
      </c>
      <c r="BK62">
        <v>1.8374448143436659</v>
      </c>
      <c r="BL62">
        <v>1.073457875628602</v>
      </c>
      <c r="BM62">
        <v>0.18391769410486369</v>
      </c>
      <c r="BN62">
        <v>0.14559088848592769</v>
      </c>
      <c r="BO62" t="s">
        <v>154</v>
      </c>
      <c r="BP62">
        <v>5.6896151429051004E-3</v>
      </c>
      <c r="BQ62">
        <v>9.0303715315323621E-3</v>
      </c>
      <c r="BR62">
        <v>8.9319527018229437</v>
      </c>
      <c r="BS62">
        <v>0.68970955406932122</v>
      </c>
      <c r="BT62">
        <v>2.0161843268403031E-2</v>
      </c>
      <c r="BU62">
        <v>0.15590611233999421</v>
      </c>
      <c r="BV62">
        <v>3.1628652330187579E-2</v>
      </c>
      <c r="BW62">
        <v>3.9389711660489449E-3</v>
      </c>
      <c r="BX62">
        <v>3.675660630619551</v>
      </c>
      <c r="BY62">
        <v>0.5404380629043718</v>
      </c>
      <c r="BZ62">
        <v>0.1121098738951421</v>
      </c>
      <c r="CA62">
        <v>6.6522420308101937</v>
      </c>
      <c r="CB62">
        <v>0.51023746573124695</v>
      </c>
      <c r="CC62">
        <v>0.19451178982129519</v>
      </c>
      <c r="CD62">
        <v>0.92384661296882975</v>
      </c>
      <c r="CE62">
        <v>0.1277228115548634</v>
      </c>
      <c r="CF62">
        <v>1.098538908875348E-2</v>
      </c>
      <c r="CG62">
        <v>30.824229734323978</v>
      </c>
      <c r="CH62">
        <v>1.9235027058939089</v>
      </c>
      <c r="CI62">
        <v>6.034960254004032E-2</v>
      </c>
      <c r="CJ62">
        <v>10.14358998390122</v>
      </c>
      <c r="CK62">
        <v>0.58384310223028446</v>
      </c>
      <c r="CL62">
        <v>8.844369390770811E-3</v>
      </c>
      <c r="CM62">
        <v>116.3893544679821</v>
      </c>
      <c r="CN62">
        <v>7.8279929634096943</v>
      </c>
      <c r="CO62">
        <v>5.4403989427038939E-2</v>
      </c>
      <c r="CP62">
        <v>41.494969573500683</v>
      </c>
      <c r="CQ62">
        <v>2.4425652864227998</v>
      </c>
      <c r="CR62">
        <v>1.3461989852036329E-2</v>
      </c>
      <c r="CS62">
        <v>191.75238810902431</v>
      </c>
      <c r="CT62">
        <v>9.9823452661183047</v>
      </c>
      <c r="CU62">
        <v>4.0919834851681193E-2</v>
      </c>
      <c r="CV62">
        <v>36.71929336993162</v>
      </c>
      <c r="CW62">
        <v>1.99578990959423</v>
      </c>
      <c r="CX62">
        <v>1.2633504929475171E-2</v>
      </c>
      <c r="CY62">
        <v>329.20048916488958</v>
      </c>
      <c r="CZ62">
        <v>18.514578601551118</v>
      </c>
      <c r="DA62">
        <v>5.9718674900035282E-2</v>
      </c>
      <c r="DB62">
        <v>68.449346094015013</v>
      </c>
      <c r="DC62">
        <v>3.4819384377276279</v>
      </c>
      <c r="DD62">
        <v>1.284767693055152E-2</v>
      </c>
      <c r="DE62">
        <v>10755.8566924772</v>
      </c>
      <c r="DF62">
        <v>437.84031740226072</v>
      </c>
      <c r="DG62">
        <v>0.1256398275006792</v>
      </c>
      <c r="DH62">
        <v>0.56790686404708601</v>
      </c>
      <c r="DI62">
        <v>0.1031824389951575</v>
      </c>
      <c r="DJ62">
        <v>1.1747430864248849E-2</v>
      </c>
      <c r="DK62">
        <v>-0.6114879414495763</v>
      </c>
      <c r="DL62">
        <v>6.0450337914634016</v>
      </c>
      <c r="DM62">
        <v>12.424975899258451</v>
      </c>
      <c r="DN62">
        <v>151.78836877644849</v>
      </c>
      <c r="DO62">
        <v>6.9937300853904576</v>
      </c>
      <c r="DP62">
        <v>0.88424075107207156</v>
      </c>
      <c r="DQ62">
        <v>31.366250125060219</v>
      </c>
      <c r="DR62">
        <v>1.4509141043367839</v>
      </c>
      <c r="DS62">
        <v>0.4792285595159404</v>
      </c>
      <c r="DT62">
        <v>14.370442458518969</v>
      </c>
      <c r="DU62">
        <v>0.68842301226257885</v>
      </c>
      <c r="DV62">
        <v>0.33177927968548632</v>
      </c>
      <c r="DW62">
        <v>52.067483459014468</v>
      </c>
      <c r="DX62">
        <v>2.170773708004857</v>
      </c>
      <c r="DY62">
        <v>0.30423272195276257</v>
      </c>
      <c r="DZ62">
        <v>70.840060115141512</v>
      </c>
      <c r="EA62">
        <v>3.8692051008197601</v>
      </c>
      <c r="EB62">
        <v>0.21145679262346029</v>
      </c>
      <c r="EC62">
        <v>50.917382541144647</v>
      </c>
      <c r="ED62">
        <v>2.329236041598655</v>
      </c>
      <c r="EE62">
        <v>0.32310715880299451</v>
      </c>
      <c r="EH62">
        <v>803.50662241464454</v>
      </c>
      <c r="EI62">
        <v>3.2045352484545389E-2</v>
      </c>
      <c r="EJ62">
        <v>14.570885321081469</v>
      </c>
      <c r="EK62">
        <v>1.6800227622844199</v>
      </c>
      <c r="EL62">
        <v>8.0430210735657557</v>
      </c>
      <c r="EM62">
        <v>44.947581289258068</v>
      </c>
      <c r="EN62">
        <v>16.40935369394014</v>
      </c>
      <c r="EO62">
        <v>154.89562680564811</v>
      </c>
      <c r="EP62">
        <v>280.98587213022768</v>
      </c>
      <c r="EQ62">
        <v>473.12745718691912</v>
      </c>
      <c r="ER62">
        <v>759.98112771979254</v>
      </c>
      <c r="ES62">
        <v>1198.452425681402</v>
      </c>
      <c r="ET62">
        <v>1486.611067608568</v>
      </c>
      <c r="EU62">
        <v>2044.72353518565</v>
      </c>
      <c r="EV62">
        <v>2782.4937436591472</v>
      </c>
      <c r="EX62">
        <v>62.798002629313707</v>
      </c>
      <c r="EY62">
        <v>10.124040024876731</v>
      </c>
      <c r="EZ62">
        <v>0.19666122253320539</v>
      </c>
      <c r="FA62">
        <v>0.1981796682005986</v>
      </c>
      <c r="FB62">
        <v>1.567221775125499E-5</v>
      </c>
      <c r="FC62">
        <v>2.068835198604644E-4</v>
      </c>
      <c r="FD62">
        <v>13.20065373925128</v>
      </c>
      <c r="FE62">
        <v>1.890200565597671</v>
      </c>
      <c r="FF62">
        <v>7.9310832110299456</v>
      </c>
      <c r="FG62">
        <v>0.2151881982157664</v>
      </c>
      <c r="FH62">
        <v>3.260802796349823E-3</v>
      </c>
      <c r="FJ62">
        <f t="shared" si="0"/>
        <v>70.840060115141512</v>
      </c>
      <c r="FK62">
        <f t="shared" si="1"/>
        <v>115.66274497722978</v>
      </c>
      <c r="FL62">
        <f t="shared" si="2"/>
        <v>0.35935534434697303</v>
      </c>
      <c r="FM62">
        <f t="shared" si="3"/>
        <v>0.50698538412623795</v>
      </c>
    </row>
    <row r="63" spans="1:169" x14ac:dyDescent="0.25">
      <c r="A63" t="s">
        <v>1334</v>
      </c>
      <c r="B63" t="s">
        <v>1218</v>
      </c>
      <c r="C63" s="7">
        <v>8.6698943754015669</v>
      </c>
      <c r="D63" s="8">
        <v>8.2248157882441036E-3</v>
      </c>
      <c r="E63" s="9">
        <v>62.309432814523262</v>
      </c>
      <c r="F63" s="10">
        <v>0.64137663248438204</v>
      </c>
      <c r="G63">
        <v>162.36972472575951</v>
      </c>
      <c r="H63" s="11">
        <v>75.138149465359206</v>
      </c>
      <c r="I63" s="7">
        <v>1.9422787354128761</v>
      </c>
      <c r="J63" s="7">
        <v>6.0109602915893963E-2</v>
      </c>
      <c r="K63" s="8">
        <v>0.18917530945310801</v>
      </c>
      <c r="L63" s="19">
        <v>1.2648711517308469E-3</v>
      </c>
      <c r="M63">
        <v>0.20820428188265661</v>
      </c>
      <c r="N63" s="11">
        <v>0.60701737805508671</v>
      </c>
      <c r="O63" s="12">
        <v>13.4373668851003</v>
      </c>
      <c r="P63" s="10">
        <v>0.47616703994873139</v>
      </c>
      <c r="Q63" s="8">
        <v>0.51500445553209429</v>
      </c>
      <c r="R63" s="13">
        <v>1.5843461033686189E-2</v>
      </c>
      <c r="S63" s="14">
        <v>0.38655342732191128</v>
      </c>
      <c r="T63" t="e">
        <v>#N/A</v>
      </c>
      <c r="U63" s="11" t="e">
        <v>#N/A</v>
      </c>
      <c r="V63" s="9">
        <v>2733.421537416591</v>
      </c>
      <c r="W63" s="9">
        <v>10.194159576498951</v>
      </c>
      <c r="X63" s="9">
        <v>11.04406232339298</v>
      </c>
      <c r="Y63" s="9">
        <v>2677.8543212863901</v>
      </c>
      <c r="Z63" s="9">
        <v>7.6192425362039602</v>
      </c>
      <c r="AA63" s="9">
        <v>67.473660077862021</v>
      </c>
      <c r="AB63" s="9">
        <v>2710.4504168124208</v>
      </c>
      <c r="AC63" s="9">
        <v>6.204779470430986</v>
      </c>
      <c r="AD63" s="15">
        <v>33.639224481969478</v>
      </c>
      <c r="AE63" t="e">
        <v>#N/A</v>
      </c>
      <c r="AF63" t="e">
        <v>#N/A</v>
      </c>
      <c r="AG63" s="11" t="e">
        <v>#N/A</v>
      </c>
      <c r="AH63" s="16">
        <v>97.967118669053917</v>
      </c>
      <c r="AK63" t="s">
        <v>1335</v>
      </c>
      <c r="AL63" t="s">
        <v>1335</v>
      </c>
      <c r="AM63">
        <v>25.003</v>
      </c>
      <c r="AN63">
        <v>109.1463387472909</v>
      </c>
      <c r="AO63">
        <v>47.590023165255737</v>
      </c>
      <c r="AP63">
        <v>100.626994717385</v>
      </c>
      <c r="AQ63" t="s">
        <v>154</v>
      </c>
      <c r="AR63">
        <v>602.32272394800179</v>
      </c>
      <c r="AS63">
        <v>1863.2627340458041</v>
      </c>
      <c r="AT63">
        <v>267.94822215188992</v>
      </c>
      <c r="AU63">
        <v>13.01896389668461</v>
      </c>
      <c r="AV63">
        <v>2.1771081180538818</v>
      </c>
      <c r="AW63">
        <v>4.3175904305195756</v>
      </c>
      <c r="AX63">
        <v>1.0755853798144841</v>
      </c>
      <c r="AY63">
        <v>1.7245523753584571</v>
      </c>
      <c r="AZ63" t="s">
        <v>154</v>
      </c>
      <c r="BA63">
        <v>20.473494887948451</v>
      </c>
      <c r="BB63">
        <v>44.043298444995713</v>
      </c>
      <c r="BC63">
        <v>0.18845945100449121</v>
      </c>
      <c r="BD63">
        <v>0.13530632270706039</v>
      </c>
      <c r="BE63">
        <v>0.15948059435317319</v>
      </c>
      <c r="BF63">
        <v>951.9931425963839</v>
      </c>
      <c r="BG63">
        <v>59.210792850750437</v>
      </c>
      <c r="BH63">
        <v>0.1167384422609257</v>
      </c>
      <c r="BI63">
        <v>521990.07284033252</v>
      </c>
      <c r="BJ63">
        <v>27516.396695089828</v>
      </c>
      <c r="BK63">
        <v>5.554012441207048</v>
      </c>
      <c r="BL63">
        <v>0.89004459579953055</v>
      </c>
      <c r="BM63">
        <v>0.18050510229337269</v>
      </c>
      <c r="BN63">
        <v>7.7303429264468065E-2</v>
      </c>
      <c r="BO63" t="s">
        <v>154</v>
      </c>
      <c r="BP63">
        <v>2.5511675634426159E-3</v>
      </c>
      <c r="BQ63">
        <v>7.2122512339832211E-3</v>
      </c>
      <c r="BR63">
        <v>8.3505207467354943</v>
      </c>
      <c r="BS63">
        <v>0.63221580263675192</v>
      </c>
      <c r="BT63">
        <v>6.3221444565326801E-2</v>
      </c>
      <c r="BU63">
        <v>9.3419105880420045E-2</v>
      </c>
      <c r="BV63">
        <v>2.2716296903140129E-2</v>
      </c>
      <c r="BW63">
        <v>7.9287469105917118E-3</v>
      </c>
      <c r="BX63">
        <v>1.842834495292085</v>
      </c>
      <c r="BY63">
        <v>0.28508466151051748</v>
      </c>
      <c r="BZ63">
        <v>3.1265571873108772E-2</v>
      </c>
      <c r="CA63">
        <v>4.4354310457036696</v>
      </c>
      <c r="CB63">
        <v>0.63973643461577945</v>
      </c>
      <c r="CC63">
        <v>0.1270617402199993</v>
      </c>
      <c r="CD63">
        <v>0.77410362950082479</v>
      </c>
      <c r="CE63">
        <v>9.5713184549865757E-2</v>
      </c>
      <c r="CF63">
        <v>9.7861266190574277E-3</v>
      </c>
      <c r="CG63">
        <v>25.613579164371259</v>
      </c>
      <c r="CH63">
        <v>2.4077381578679229</v>
      </c>
      <c r="CI63">
        <v>0.14957014022540349</v>
      </c>
      <c r="CJ63">
        <v>7.6014939763818434</v>
      </c>
      <c r="CK63">
        <v>0.74119196316452785</v>
      </c>
      <c r="CL63">
        <v>2.1912031247143259E-2</v>
      </c>
      <c r="CM63">
        <v>88.616991849497921</v>
      </c>
      <c r="CN63">
        <v>6.963947796141805</v>
      </c>
      <c r="CO63">
        <v>4.8432165696489927E-2</v>
      </c>
      <c r="CP63">
        <v>31.288674368897279</v>
      </c>
      <c r="CQ63">
        <v>2.3603649678417651</v>
      </c>
      <c r="CR63">
        <v>1.1987627241477851E-2</v>
      </c>
      <c r="CS63">
        <v>148.12093469685391</v>
      </c>
      <c r="CT63">
        <v>9.0388227986248442</v>
      </c>
      <c r="CU63">
        <v>3.6464161852123228E-2</v>
      </c>
      <c r="CV63">
        <v>29.222857174754552</v>
      </c>
      <c r="CW63">
        <v>1.653182420945996</v>
      </c>
      <c r="CX63">
        <v>1.125390953867822E-2</v>
      </c>
      <c r="CY63">
        <v>266.79481034138161</v>
      </c>
      <c r="CZ63">
        <v>13.645340019050529</v>
      </c>
      <c r="DA63">
        <v>5.3206695004279353E-2</v>
      </c>
      <c r="DB63">
        <v>56.263151316974408</v>
      </c>
      <c r="DC63">
        <v>2.6489120638402541</v>
      </c>
      <c r="DD63">
        <v>1.1448844956315469E-2</v>
      </c>
      <c r="DE63">
        <v>10989.82023841847</v>
      </c>
      <c r="DF63">
        <v>569.72300343133736</v>
      </c>
      <c r="DG63">
        <v>0.11191273285594271</v>
      </c>
      <c r="DH63">
        <v>0.38821460339942632</v>
      </c>
      <c r="DI63">
        <v>8.1203385931277003E-2</v>
      </c>
      <c r="DJ63">
        <v>1.04637897697456E-2</v>
      </c>
      <c r="DK63">
        <v>4.5372443823837489</v>
      </c>
      <c r="DL63">
        <v>4.9260882024320436</v>
      </c>
      <c r="DM63">
        <v>11.53663237646043</v>
      </c>
      <c r="DN63">
        <v>134.24703530567379</v>
      </c>
      <c r="DO63">
        <v>5.2576172075472307</v>
      </c>
      <c r="DP63">
        <v>0.66200059368828512</v>
      </c>
      <c r="DQ63">
        <v>27.724372084973229</v>
      </c>
      <c r="DR63">
        <v>1.132940064696687</v>
      </c>
      <c r="DS63">
        <v>0.40559810223945758</v>
      </c>
      <c r="DT63">
        <v>12.758062043564809</v>
      </c>
      <c r="DU63">
        <v>0.49168921059009218</v>
      </c>
      <c r="DV63">
        <v>0.32796264750235837</v>
      </c>
      <c r="DW63">
        <v>46.769374408878733</v>
      </c>
      <c r="DX63">
        <v>1.9542218177369759</v>
      </c>
      <c r="DY63">
        <v>0.27241004547942632</v>
      </c>
      <c r="DZ63">
        <v>62.309432814523262</v>
      </c>
      <c r="EA63">
        <v>2.6577033217245072</v>
      </c>
      <c r="EB63">
        <v>0.15987493571901129</v>
      </c>
      <c r="EC63">
        <v>45.074849267420682</v>
      </c>
      <c r="ED63">
        <v>1.7452721693988409</v>
      </c>
      <c r="EE63">
        <v>0.31033935484407588</v>
      </c>
      <c r="EH63">
        <v>606.36505897858842</v>
      </c>
      <c r="EI63">
        <v>-1.914988356494789E-3</v>
      </c>
      <c r="EJ63">
        <v>13.622382947366219</v>
      </c>
      <c r="EK63">
        <v>1.0066713995734919</v>
      </c>
      <c r="EL63">
        <v>4.0324606023896816</v>
      </c>
      <c r="EM63">
        <v>29.969128687186959</v>
      </c>
      <c r="EN63">
        <v>13.749620417421401</v>
      </c>
      <c r="EO63">
        <v>128.71145308729271</v>
      </c>
      <c r="EP63">
        <v>210.56770017678241</v>
      </c>
      <c r="EQ63">
        <v>360.23167418495092</v>
      </c>
      <c r="ER63">
        <v>573.05264411899782</v>
      </c>
      <c r="ES63">
        <v>925.75584185533694</v>
      </c>
      <c r="ET63">
        <v>1183.111626508281</v>
      </c>
      <c r="EU63">
        <v>1657.110623238395</v>
      </c>
      <c r="EV63">
        <v>2287.1199722347319</v>
      </c>
      <c r="EX63" t="e">
        <v>#N/A</v>
      </c>
      <c r="EY63">
        <v>25.106544043438671</v>
      </c>
      <c r="EZ63">
        <v>0.22138340044597779</v>
      </c>
      <c r="FA63">
        <v>0.23953963302209441</v>
      </c>
      <c r="FB63">
        <v>-1.1556189005369111E-6</v>
      </c>
      <c r="FC63">
        <v>-1.487815039424685E-5</v>
      </c>
      <c r="FD63">
        <v>12.87461669875279</v>
      </c>
      <c r="FE63">
        <v>2.292661296112505</v>
      </c>
      <c r="FF63">
        <v>7.4617421720534214</v>
      </c>
      <c r="FG63">
        <v>0.2335481441141761</v>
      </c>
      <c r="FH63">
        <v>3.3360641260624961E-3</v>
      </c>
      <c r="FJ63">
        <f t="shared" si="0"/>
        <v>62.309432814523262</v>
      </c>
      <c r="FK63">
        <f t="shared" si="1"/>
        <v>101.73452740706557</v>
      </c>
      <c r="FL63">
        <f t="shared" si="2"/>
        <v>0.39843607401239711</v>
      </c>
      <c r="FM63">
        <f t="shared" si="3"/>
        <v>0.68623389121319778</v>
      </c>
    </row>
    <row r="64" spans="1:169" x14ac:dyDescent="0.25">
      <c r="A64" t="s">
        <v>1336</v>
      </c>
      <c r="B64" t="s">
        <v>1218</v>
      </c>
      <c r="C64" s="7">
        <v>-330.34142295886261</v>
      </c>
      <c r="D64" s="8">
        <v>7.278786121248877E-3</v>
      </c>
      <c r="E64" s="9">
        <v>57.842194727212643</v>
      </c>
      <c r="F64" s="10">
        <v>0.34381540481995942</v>
      </c>
      <c r="G64">
        <v>-4.261487654555018</v>
      </c>
      <c r="H64" s="11">
        <v>2159.3849654970941</v>
      </c>
      <c r="I64" s="7">
        <v>1.9061467185359839</v>
      </c>
      <c r="J64" s="7">
        <v>5.8954521935690167E-2</v>
      </c>
      <c r="K64" s="8">
        <v>0.18874082256605079</v>
      </c>
      <c r="L64" s="19">
        <v>1.419884662456068E-3</v>
      </c>
      <c r="M64">
        <v>0.103340489376696</v>
      </c>
      <c r="N64" s="11">
        <v>1.1390619464290039</v>
      </c>
      <c r="O64" s="12">
        <v>13.681274821767291</v>
      </c>
      <c r="P64" s="10">
        <v>0.48908101222109618</v>
      </c>
      <c r="Q64" s="8">
        <v>0.52474857770594074</v>
      </c>
      <c r="R64" s="13">
        <v>1.6217026238470308E-2</v>
      </c>
      <c r="S64" s="14">
        <v>0.3090641307177619</v>
      </c>
      <c r="T64" t="e">
        <v>#N/A</v>
      </c>
      <c r="U64" s="11" t="e">
        <v>#N/A</v>
      </c>
      <c r="V64" s="9">
        <v>2731.254035659214</v>
      </c>
      <c r="W64" s="9">
        <v>12.245883186577091</v>
      </c>
      <c r="X64" s="9">
        <v>13.031258856163459</v>
      </c>
      <c r="Y64" s="9">
        <v>2719.1933403151588</v>
      </c>
      <c r="Z64" s="9">
        <v>7.201368104488636</v>
      </c>
      <c r="AA64" s="9">
        <v>68.568699180892906</v>
      </c>
      <c r="AB64" s="9">
        <v>2727.2663039823929</v>
      </c>
      <c r="AC64" s="9">
        <v>7.4098620753205866</v>
      </c>
      <c r="AD64" s="15">
        <v>33.907758572283747</v>
      </c>
      <c r="AE64" t="e">
        <v>#N/A</v>
      </c>
      <c r="AF64" t="e">
        <v>#N/A</v>
      </c>
      <c r="AG64" s="11" t="e">
        <v>#N/A</v>
      </c>
      <c r="AH64" s="16">
        <v>99.558419129579661</v>
      </c>
      <c r="AK64" t="s">
        <v>1337</v>
      </c>
      <c r="AL64" t="s">
        <v>1337</v>
      </c>
      <c r="AM64">
        <v>25.026</v>
      </c>
      <c r="AN64" t="s">
        <v>154</v>
      </c>
      <c r="AO64">
        <v>51.635708127184131</v>
      </c>
      <c r="AP64">
        <v>113.5031400114575</v>
      </c>
      <c r="AQ64" t="s">
        <v>154</v>
      </c>
      <c r="AR64">
        <v>1058.0468213467659</v>
      </c>
      <c r="AS64">
        <v>2034.260858735804</v>
      </c>
      <c r="AT64">
        <v>245.65052697546389</v>
      </c>
      <c r="AU64">
        <v>13.108524942949339</v>
      </c>
      <c r="AV64">
        <v>2.4923125762506171</v>
      </c>
      <c r="AW64">
        <v>4.3871283842707411</v>
      </c>
      <c r="AX64">
        <v>1.006338206763963</v>
      </c>
      <c r="AY64">
        <v>1.6675054081791121</v>
      </c>
      <c r="AZ64" t="s">
        <v>154</v>
      </c>
      <c r="BA64">
        <v>22.598898177308559</v>
      </c>
      <c r="BB64">
        <v>53.215468230400162</v>
      </c>
      <c r="BC64">
        <v>0.30928976135207548</v>
      </c>
      <c r="BD64">
        <v>0.1668934371654113</v>
      </c>
      <c r="BE64">
        <v>5.3335872806437437E-2</v>
      </c>
      <c r="BF64">
        <v>237.059928153671</v>
      </c>
      <c r="BG64">
        <v>9.383258401330643</v>
      </c>
      <c r="BH64">
        <v>9.3968784604782488E-2</v>
      </c>
      <c r="BI64">
        <v>525934.99229811644</v>
      </c>
      <c r="BJ64">
        <v>25842.586604953362</v>
      </c>
      <c r="BK64">
        <v>2.0418729015017929</v>
      </c>
      <c r="BL64">
        <v>0.95757767282700745</v>
      </c>
      <c r="BM64">
        <v>0.1492477327786986</v>
      </c>
      <c r="BN64">
        <v>0.14286528054932879</v>
      </c>
      <c r="BO64" t="s">
        <v>154</v>
      </c>
      <c r="BP64">
        <v>2.5354727702395371E-3</v>
      </c>
      <c r="BQ64">
        <v>6.4141944873824042E-3</v>
      </c>
      <c r="BR64">
        <v>4.6870425828982638</v>
      </c>
      <c r="BS64">
        <v>0.41298923982150582</v>
      </c>
      <c r="BT64">
        <v>1.9103462997702401E-2</v>
      </c>
      <c r="BU64" t="s">
        <v>154</v>
      </c>
      <c r="BV64">
        <v>6.231454602714152E-3</v>
      </c>
      <c r="BW64">
        <v>9.4833233678687737E-3</v>
      </c>
      <c r="BX64">
        <v>0.1215893470986794</v>
      </c>
      <c r="BY64">
        <v>7.6687454732721275E-2</v>
      </c>
      <c r="BZ64">
        <v>3.3259782403885441E-2</v>
      </c>
      <c r="CA64">
        <v>0.52785435469030861</v>
      </c>
      <c r="CB64">
        <v>0.18811253964596711</v>
      </c>
      <c r="CC64">
        <v>0.15680766518948139</v>
      </c>
      <c r="CD64">
        <v>0.15763868164538269</v>
      </c>
      <c r="CE64">
        <v>4.475318375157946E-2</v>
      </c>
      <c r="CF64">
        <v>1.041358777929511E-2</v>
      </c>
      <c r="CG64">
        <v>3.4003105913807761</v>
      </c>
      <c r="CH64">
        <v>0.544277250233697</v>
      </c>
      <c r="CI64">
        <v>0.18197361266424381</v>
      </c>
      <c r="CJ64">
        <v>1.176920966936452</v>
      </c>
      <c r="CK64">
        <v>0.12750714708040689</v>
      </c>
      <c r="CL64">
        <v>2.6633361067379551E-2</v>
      </c>
      <c r="CM64">
        <v>15.99881754523137</v>
      </c>
      <c r="CN64">
        <v>1.2392981409267561</v>
      </c>
      <c r="CO64">
        <v>5.1444147631505427E-2</v>
      </c>
      <c r="CP64">
        <v>6.9720439206078808</v>
      </c>
      <c r="CQ64">
        <v>0.50555652653442373</v>
      </c>
      <c r="CR64">
        <v>1.274205140958126E-2</v>
      </c>
      <c r="CS64">
        <v>37.453850566015127</v>
      </c>
      <c r="CT64">
        <v>1.9819083098285499</v>
      </c>
      <c r="CU64">
        <v>3.8838795346724818E-2</v>
      </c>
      <c r="CV64">
        <v>9.7295268294032233</v>
      </c>
      <c r="CW64">
        <v>0.62382829099554571</v>
      </c>
      <c r="CX64">
        <v>1.1975488130486409E-2</v>
      </c>
      <c r="CY64">
        <v>98.448573979367737</v>
      </c>
      <c r="CZ64">
        <v>5.3933118433769236</v>
      </c>
      <c r="DA64">
        <v>5.6644570109516033E-2</v>
      </c>
      <c r="DB64">
        <v>26.52216085451234</v>
      </c>
      <c r="DC64">
        <v>1.5550751221185219</v>
      </c>
      <c r="DD64">
        <v>1.2195249346093199E-2</v>
      </c>
      <c r="DE64">
        <v>12455.93052452387</v>
      </c>
      <c r="DF64">
        <v>671.42955994564363</v>
      </c>
      <c r="DG64">
        <v>0.8536236592838804</v>
      </c>
      <c r="DH64">
        <v>0.37861426930682668</v>
      </c>
      <c r="DI64">
        <v>8.9030658878150981E-2</v>
      </c>
      <c r="DJ64">
        <v>1.113124311548731E-2</v>
      </c>
      <c r="DK64">
        <v>5.8954592284098011</v>
      </c>
      <c r="DL64">
        <v>4.6642175203427119</v>
      </c>
      <c r="DM64">
        <v>12.40890331922499</v>
      </c>
      <c r="DN64">
        <v>126.878057833732</v>
      </c>
      <c r="DO64">
        <v>4.8067964845509206</v>
      </c>
      <c r="DP64">
        <v>0.75886266418374859</v>
      </c>
      <c r="DQ64">
        <v>26.19275030186693</v>
      </c>
      <c r="DR64">
        <v>1.0177612392089259</v>
      </c>
      <c r="DS64">
        <v>0.4503492829402565</v>
      </c>
      <c r="DT64">
        <v>5.9815149148963682</v>
      </c>
      <c r="DU64">
        <v>0.23979578127615719</v>
      </c>
      <c r="DV64">
        <v>0.3050092979889622</v>
      </c>
      <c r="DW64">
        <v>22.486907895210791</v>
      </c>
      <c r="DX64">
        <v>0.88292558385825981</v>
      </c>
      <c r="DY64">
        <v>0.32661207451861768</v>
      </c>
      <c r="DZ64">
        <v>57.842194727212643</v>
      </c>
      <c r="EA64">
        <v>2.2244029576378819</v>
      </c>
      <c r="EB64">
        <v>0.19608351015341921</v>
      </c>
      <c r="EC64">
        <v>39.427000631202212</v>
      </c>
      <c r="ED64">
        <v>1.488792664561289</v>
      </c>
      <c r="EE64">
        <v>0.29916657857330609</v>
      </c>
      <c r="EH64">
        <v>150.9935848112554</v>
      </c>
      <c r="EI64">
        <v>1.100390547621308E-3</v>
      </c>
      <c r="EJ64">
        <v>7.6460727290346879</v>
      </c>
      <c r="EK64">
        <v>5.2288724670077093E-2</v>
      </c>
      <c r="EL64">
        <v>0.26605984047851072</v>
      </c>
      <c r="EM64">
        <v>3.5665834776372209</v>
      </c>
      <c r="EN64">
        <v>2.7999765833993391</v>
      </c>
      <c r="EO64">
        <v>17.086987896385811</v>
      </c>
      <c r="EP64">
        <v>32.601688834804783</v>
      </c>
      <c r="EQ64">
        <v>65.035843679802312</v>
      </c>
      <c r="ER64">
        <v>127.69311209904539</v>
      </c>
      <c r="ES64">
        <v>234.08656603759459</v>
      </c>
      <c r="ET64">
        <v>393.90796880174992</v>
      </c>
      <c r="EU64">
        <v>611.48182595880576</v>
      </c>
      <c r="EV64">
        <v>1078.1366201021269</v>
      </c>
      <c r="EX64">
        <v>1008.001026549857</v>
      </c>
      <c r="EY64">
        <v>385.24070177940712</v>
      </c>
      <c r="EZ64">
        <v>0.35867032533488902</v>
      </c>
      <c r="FA64">
        <v>0.3754678631784541</v>
      </c>
      <c r="FB64">
        <v>1.799547428733294E-6</v>
      </c>
      <c r="FC64">
        <v>6.4399328558900658E-5</v>
      </c>
      <c r="FD64">
        <v>35.786402475777763</v>
      </c>
      <c r="FE64">
        <v>2.529164245658666</v>
      </c>
      <c r="FF64">
        <v>12.34087245937619</v>
      </c>
      <c r="FG64">
        <v>0.58753715152171582</v>
      </c>
      <c r="FH64">
        <v>9.7266789565452812E-3</v>
      </c>
      <c r="FJ64">
        <f t="shared" si="0"/>
        <v>57.842194727212643</v>
      </c>
      <c r="FK64">
        <f t="shared" si="1"/>
        <v>94.440730383102618</v>
      </c>
      <c r="FL64">
        <f t="shared" si="2"/>
        <v>0.23026559808362174</v>
      </c>
      <c r="FM64">
        <f t="shared" si="3"/>
        <v>-0.26580822303807272</v>
      </c>
    </row>
    <row r="65" spans="1:169" x14ac:dyDescent="0.25">
      <c r="A65" t="s">
        <v>1338</v>
      </c>
      <c r="B65" t="s">
        <v>1218</v>
      </c>
      <c r="C65" s="7">
        <v>-5.6988012328703173</v>
      </c>
      <c r="D65" s="8">
        <v>4.5675286602070196E-3</v>
      </c>
      <c r="E65" s="9">
        <v>39.77403633385763</v>
      </c>
      <c r="F65" s="10">
        <v>0.96374407397981976</v>
      </c>
      <c r="G65">
        <v>-249.31606884557641</v>
      </c>
      <c r="H65" s="11">
        <v>112.1131790572869</v>
      </c>
      <c r="I65" s="7">
        <v>2.0903317771339678</v>
      </c>
      <c r="J65" s="7">
        <v>6.4833857358632521E-2</v>
      </c>
      <c r="K65" s="8">
        <v>0.1831955140101062</v>
      </c>
      <c r="L65" s="19">
        <v>2.6391166432171878E-3</v>
      </c>
      <c r="M65">
        <v>0.1800290104038359</v>
      </c>
      <c r="N65" s="11">
        <v>1.390638930541342</v>
      </c>
      <c r="O65" s="12">
        <v>12.09687402566599</v>
      </c>
      <c r="P65" s="10">
        <v>0.4502444230199556</v>
      </c>
      <c r="Q65" s="8">
        <v>0.47869749605147399</v>
      </c>
      <c r="R65" s="13">
        <v>1.50005941445777E-2</v>
      </c>
      <c r="S65" s="14">
        <v>3.8395839014222347E-2</v>
      </c>
      <c r="T65" t="e">
        <v>#N/A</v>
      </c>
      <c r="U65" s="11" t="e">
        <v>#N/A</v>
      </c>
      <c r="V65" s="9">
        <v>2677.8550629740948</v>
      </c>
      <c r="W65" s="9">
        <v>23.490456417518612</v>
      </c>
      <c r="X65" s="9">
        <v>23.874111549018981</v>
      </c>
      <c r="Y65" s="9">
        <v>2521.3731866569092</v>
      </c>
      <c r="Z65" s="9">
        <v>12.5380921456282</v>
      </c>
      <c r="AA65" s="9">
        <v>65.274679046818122</v>
      </c>
      <c r="AB65" s="9">
        <v>2610.6457972388598</v>
      </c>
      <c r="AC65" s="9">
        <v>12.20628088383927</v>
      </c>
      <c r="AD65" s="15">
        <v>35.033518820546263</v>
      </c>
      <c r="AE65" t="e">
        <v>#N/A</v>
      </c>
      <c r="AF65" t="e">
        <v>#N/A</v>
      </c>
      <c r="AG65" s="11" t="e">
        <v>#N/A</v>
      </c>
      <c r="AH65" s="16">
        <v>94.156447132601954</v>
      </c>
      <c r="AK65" t="s">
        <v>1339</v>
      </c>
      <c r="AL65" t="s">
        <v>1339</v>
      </c>
      <c r="AM65">
        <v>19.111000000000001</v>
      </c>
      <c r="AN65" t="s">
        <v>154</v>
      </c>
      <c r="AO65">
        <v>64.998594166135817</v>
      </c>
      <c r="AP65">
        <v>120.27206364729081</v>
      </c>
      <c r="AQ65" t="s">
        <v>154</v>
      </c>
      <c r="AR65">
        <v>1000.336594834996</v>
      </c>
      <c r="AS65">
        <v>2171.129436021783</v>
      </c>
      <c r="AT65">
        <v>275.55958643710147</v>
      </c>
      <c r="AU65">
        <v>14.376796468230291</v>
      </c>
      <c r="AV65">
        <v>2.5574679820291109</v>
      </c>
      <c r="AW65">
        <v>7.7760138578650739</v>
      </c>
      <c r="AX65">
        <v>1.389862563508798</v>
      </c>
      <c r="AY65">
        <v>2.6730433720805071</v>
      </c>
      <c r="AZ65" t="s">
        <v>154</v>
      </c>
      <c r="BA65">
        <v>29.530602486511249</v>
      </c>
      <c r="BB65">
        <v>53.15866201864214</v>
      </c>
      <c r="BC65">
        <v>0.58498097865451815</v>
      </c>
      <c r="BD65">
        <v>0.22098139759973931</v>
      </c>
      <c r="BE65">
        <v>0.15086161609433579</v>
      </c>
      <c r="BF65">
        <v>568.80999880499394</v>
      </c>
      <c r="BG65">
        <v>37.291208552205539</v>
      </c>
      <c r="BH65">
        <v>9.1770924131901035E-2</v>
      </c>
      <c r="BI65">
        <v>555972.28113530506</v>
      </c>
      <c r="BJ65">
        <v>36188.099034025443</v>
      </c>
      <c r="BK65">
        <v>1.932034697370802</v>
      </c>
      <c r="BL65">
        <v>0.85480907508746218</v>
      </c>
      <c r="BM65">
        <v>0.19281144418352189</v>
      </c>
      <c r="BN65">
        <v>0.13085353152016541</v>
      </c>
      <c r="BO65">
        <v>2.9260550775428218</v>
      </c>
      <c r="BP65">
        <v>0.173914684423293</v>
      </c>
      <c r="BQ65">
        <v>5.2866970010618762E-3</v>
      </c>
      <c r="BR65">
        <v>21.878047730536881</v>
      </c>
      <c r="BS65">
        <v>1.539971050364854</v>
      </c>
      <c r="BT65">
        <v>5.4021864013295812E-2</v>
      </c>
      <c r="BU65">
        <v>1.9450884661501471</v>
      </c>
      <c r="BV65">
        <v>0.18686366830551551</v>
      </c>
      <c r="BW65">
        <v>1.2889792611204419E-2</v>
      </c>
      <c r="BX65">
        <v>12.004423486489809</v>
      </c>
      <c r="BY65">
        <v>1.32977532835225</v>
      </c>
      <c r="BZ65">
        <v>4.3603953314169649E-2</v>
      </c>
      <c r="CA65">
        <v>4.4406968793992716</v>
      </c>
      <c r="CB65">
        <v>0.5400251622901916</v>
      </c>
      <c r="CC65">
        <v>0.15117188897583109</v>
      </c>
      <c r="CD65">
        <v>1.9508523559467541</v>
      </c>
      <c r="CE65">
        <v>0.21057632302504931</v>
      </c>
      <c r="CF65">
        <v>2.9451091021707121E-2</v>
      </c>
      <c r="CG65">
        <v>12.43851009608848</v>
      </c>
      <c r="CH65">
        <v>1.455152050321066</v>
      </c>
      <c r="CI65">
        <v>0.16175989395005511</v>
      </c>
      <c r="CJ65">
        <v>3.6831199884779848</v>
      </c>
      <c r="CK65">
        <v>0.2998233173732594</v>
      </c>
      <c r="CL65">
        <v>1.097271538615744E-2</v>
      </c>
      <c r="CM65">
        <v>47.540734223122847</v>
      </c>
      <c r="CN65">
        <v>3.7853681618517419</v>
      </c>
      <c r="CO65">
        <v>6.7416507805933432E-2</v>
      </c>
      <c r="CP65">
        <v>18.929057936841769</v>
      </c>
      <c r="CQ65">
        <v>1.150476056573283</v>
      </c>
      <c r="CR65">
        <v>1.6701055355845131E-2</v>
      </c>
      <c r="CS65">
        <v>88.907815129309043</v>
      </c>
      <c r="CT65">
        <v>5.6252101125069487</v>
      </c>
      <c r="CU65">
        <v>5.0936011669373567E-2</v>
      </c>
      <c r="CV65">
        <v>18.547089575961309</v>
      </c>
      <c r="CW65">
        <v>1.2608526782684379</v>
      </c>
      <c r="CX65">
        <v>1.570161895047021E-2</v>
      </c>
      <c r="CY65">
        <v>156.91658127242701</v>
      </c>
      <c r="CZ65">
        <v>8.392807515500003</v>
      </c>
      <c r="DA65">
        <v>7.4278271800539725E-2</v>
      </c>
      <c r="DB65">
        <v>33.347735273071407</v>
      </c>
      <c r="DC65">
        <v>1.658708658870768</v>
      </c>
      <c r="DD65">
        <v>1.5994202770462668E-2</v>
      </c>
      <c r="DE65">
        <v>11485.45746574749</v>
      </c>
      <c r="DF65">
        <v>745.89234471348561</v>
      </c>
      <c r="DG65">
        <v>0.15607859552776471</v>
      </c>
      <c r="DH65">
        <v>0.31726302840169168</v>
      </c>
      <c r="DI65">
        <v>9.1802962748544492E-2</v>
      </c>
      <c r="DJ65">
        <v>1.4593056197455739E-2</v>
      </c>
      <c r="DK65">
        <v>-1.395565388644773</v>
      </c>
      <c r="DL65">
        <v>6.6129651994994916</v>
      </c>
      <c r="DM65">
        <v>13.184364522939889</v>
      </c>
      <c r="DN65">
        <v>76.589740658416488</v>
      </c>
      <c r="DO65">
        <v>3.355324090269685</v>
      </c>
      <c r="DP65">
        <v>0.69785315826944327</v>
      </c>
      <c r="DQ65">
        <v>15.37790022842176</v>
      </c>
      <c r="DR65">
        <v>0.65256548626653221</v>
      </c>
      <c r="DS65">
        <v>0.45550218071504922</v>
      </c>
      <c r="DT65">
        <v>6.3593773904869053</v>
      </c>
      <c r="DU65">
        <v>0.40336550162749868</v>
      </c>
      <c r="DV65">
        <v>0.37875031095680839</v>
      </c>
      <c r="DW65">
        <v>42.31918881344783</v>
      </c>
      <c r="DX65">
        <v>1.937203671470209</v>
      </c>
      <c r="DY65">
        <v>0.32720566256302502</v>
      </c>
      <c r="DZ65">
        <v>39.77403633385763</v>
      </c>
      <c r="EA65">
        <v>1.9295790534413739</v>
      </c>
      <c r="EB65">
        <v>0.17221356575742261</v>
      </c>
      <c r="EC65">
        <v>25.383174789609178</v>
      </c>
      <c r="ED65">
        <v>1.272929977401714</v>
      </c>
      <c r="EE65">
        <v>0.33120304455080712</v>
      </c>
      <c r="EH65">
        <v>362.29936229617448</v>
      </c>
      <c r="EI65">
        <v>12.346223955876891</v>
      </c>
      <c r="EJ65">
        <v>35.690126803485953</v>
      </c>
      <c r="EK65">
        <v>20.960005023169689</v>
      </c>
      <c r="EL65">
        <v>26.267885090787331</v>
      </c>
      <c r="EM65">
        <v>30.00470864458967</v>
      </c>
      <c r="EN65">
        <v>34.651018755715</v>
      </c>
      <c r="EO65">
        <v>62.505075859741098</v>
      </c>
      <c r="EP65">
        <v>102.02548444537361</v>
      </c>
      <c r="EQ65">
        <v>193.2550171671661</v>
      </c>
      <c r="ER65">
        <v>346.68604279929991</v>
      </c>
      <c r="ES65">
        <v>555.67384455818149</v>
      </c>
      <c r="ET65">
        <v>750.89431481624729</v>
      </c>
      <c r="EU65">
        <v>974.63715076041603</v>
      </c>
      <c r="EV65">
        <v>1355.598994840301</v>
      </c>
      <c r="EX65">
        <v>2.218632264562804</v>
      </c>
      <c r="EY65">
        <v>1.5519841776952119</v>
      </c>
      <c r="EZ65">
        <v>0.80013571723397736</v>
      </c>
      <c r="FA65">
        <v>0.76798636534596221</v>
      </c>
      <c r="FB65">
        <v>1.2667508052862861E-2</v>
      </c>
      <c r="FC65">
        <v>0.19752354166534131</v>
      </c>
      <c r="FD65">
        <v>15.59292805191474</v>
      </c>
      <c r="FE65">
        <v>2.6943230019388671</v>
      </c>
      <c r="FF65">
        <v>1.817988370065668</v>
      </c>
      <c r="FG65">
        <v>0.25347248844788989</v>
      </c>
      <c r="FH65">
        <v>5.4475382279926543E-3</v>
      </c>
      <c r="FJ65">
        <f t="shared" si="0"/>
        <v>39.77403633385763</v>
      </c>
      <c r="FK65">
        <f t="shared" si="1"/>
        <v>64.940292452049349</v>
      </c>
      <c r="FL65">
        <f t="shared" si="2"/>
        <v>0.97358288911634949</v>
      </c>
      <c r="FM65">
        <f t="shared" si="3"/>
        <v>2.2375149840959727</v>
      </c>
    </row>
    <row r="66" spans="1:169" x14ac:dyDescent="0.25">
      <c r="A66" t="s">
        <v>1340</v>
      </c>
      <c r="B66" t="s">
        <v>1218</v>
      </c>
      <c r="C66" s="7">
        <v>49.233562183574648</v>
      </c>
      <c r="D66" s="8">
        <v>7.0120829066092731E-3</v>
      </c>
      <c r="E66" s="9">
        <v>57.991388041658332</v>
      </c>
      <c r="F66" s="10">
        <v>0.71572435545965429</v>
      </c>
      <c r="G66">
        <v>28.528748834040542</v>
      </c>
      <c r="H66" s="11">
        <v>250.9926329414746</v>
      </c>
      <c r="I66" s="7">
        <v>1.915600106433144</v>
      </c>
      <c r="J66" s="7">
        <v>5.9436359893279299E-2</v>
      </c>
      <c r="K66" s="8">
        <v>0.1902095634862894</v>
      </c>
      <c r="L66" s="19">
        <v>1.675705131982173E-3</v>
      </c>
      <c r="M66">
        <v>0.21106340032505241</v>
      </c>
      <c r="N66" s="11">
        <v>0.70466473165799204</v>
      </c>
      <c r="O66" s="12">
        <v>13.691948216078019</v>
      </c>
      <c r="P66" s="10">
        <v>0.49068703626891941</v>
      </c>
      <c r="Q66" s="8">
        <v>0.52215210024729697</v>
      </c>
      <c r="R66" s="13">
        <v>1.609301537713281E-2</v>
      </c>
      <c r="S66" s="14">
        <v>0.1086451755161649</v>
      </c>
      <c r="T66" t="e">
        <v>#N/A</v>
      </c>
      <c r="U66" s="11" t="e">
        <v>#N/A</v>
      </c>
      <c r="V66" s="9">
        <v>2741.6535812953362</v>
      </c>
      <c r="W66" s="9">
        <v>13.869832493188341</v>
      </c>
      <c r="X66" s="9">
        <v>14.501715634691671</v>
      </c>
      <c r="Y66" s="9">
        <v>2708.2124570895448</v>
      </c>
      <c r="Z66" s="9">
        <v>6.9716631081496248</v>
      </c>
      <c r="AA66" s="9">
        <v>68.226800497039946</v>
      </c>
      <c r="AB66" s="9">
        <v>2727.9338330598771</v>
      </c>
      <c r="AC66" s="9">
        <v>7.8112713599048602</v>
      </c>
      <c r="AD66" s="15">
        <v>33.998159096435288</v>
      </c>
      <c r="AE66" t="e">
        <v>#N/A</v>
      </c>
      <c r="AF66" t="e">
        <v>#N/A</v>
      </c>
      <c r="AG66" s="11" t="e">
        <v>#N/A</v>
      </c>
      <c r="AH66" s="16">
        <v>98.780257125337059</v>
      </c>
      <c r="AK66" t="s">
        <v>1341</v>
      </c>
      <c r="AL66" t="s">
        <v>1341</v>
      </c>
      <c r="AM66">
        <v>25.015999999999998</v>
      </c>
      <c r="AN66" t="s">
        <v>154</v>
      </c>
      <c r="AO66">
        <v>52.753751302104007</v>
      </c>
      <c r="AP66">
        <v>151.04715110764019</v>
      </c>
      <c r="AQ66" t="s">
        <v>154</v>
      </c>
      <c r="AR66">
        <v>914.59206372226038</v>
      </c>
      <c r="AS66">
        <v>2721.486567166949</v>
      </c>
      <c r="AT66">
        <v>297.257462693712</v>
      </c>
      <c r="AU66">
        <v>13.55050137242579</v>
      </c>
      <c r="AV66">
        <v>3.3181173159753801</v>
      </c>
      <c r="AW66">
        <v>3.8606671151286189</v>
      </c>
      <c r="AX66">
        <v>1.1883546668648579</v>
      </c>
      <c r="AY66">
        <v>2.251787186371133</v>
      </c>
      <c r="AZ66" t="s">
        <v>154</v>
      </c>
      <c r="BA66">
        <v>20.405254709463161</v>
      </c>
      <c r="BB66">
        <v>60.737164855780136</v>
      </c>
      <c r="BC66" t="s">
        <v>154</v>
      </c>
      <c r="BD66">
        <v>0.1416591228983021</v>
      </c>
      <c r="BE66">
        <v>0.288586608818517</v>
      </c>
      <c r="BF66">
        <v>1048.869428755648</v>
      </c>
      <c r="BG66">
        <v>49.392148553697758</v>
      </c>
      <c r="BH66">
        <v>8.7394742343517906E-2</v>
      </c>
      <c r="BI66">
        <v>553661.1490278187</v>
      </c>
      <c r="BJ66">
        <v>23850.924398231979</v>
      </c>
      <c r="BK66">
        <v>2.3162757572460539</v>
      </c>
      <c r="BL66">
        <v>0.95171120800624931</v>
      </c>
      <c r="BM66">
        <v>0.18053546075551569</v>
      </c>
      <c r="BN66">
        <v>0.12633636461697889</v>
      </c>
      <c r="BO66" t="s">
        <v>154</v>
      </c>
      <c r="BP66">
        <v>2.8562132138158901E-3</v>
      </c>
      <c r="BQ66">
        <v>8.5678858362663E-3</v>
      </c>
      <c r="BR66">
        <v>8.6517090802745944</v>
      </c>
      <c r="BS66">
        <v>0.62581458073863239</v>
      </c>
      <c r="BT66">
        <v>7.9035360598514862E-2</v>
      </c>
      <c r="BU66">
        <v>7.7035259652577528E-2</v>
      </c>
      <c r="BV66">
        <v>2.5003218460877091E-2</v>
      </c>
      <c r="BW66">
        <v>2.3799566542576561E-2</v>
      </c>
      <c r="BX66">
        <v>1.963189863003814</v>
      </c>
      <c r="BY66">
        <v>0.31800704112527939</v>
      </c>
      <c r="BZ66">
        <v>3.5596521774198697E-2</v>
      </c>
      <c r="CA66">
        <v>5.1428768483331568</v>
      </c>
      <c r="CB66">
        <v>0.6194548899454233</v>
      </c>
      <c r="CC66">
        <v>0.15880017353480599</v>
      </c>
      <c r="CD66">
        <v>0.94234529631679531</v>
      </c>
      <c r="CE66">
        <v>0.12191164683552159</v>
      </c>
      <c r="CF66">
        <v>1.114701595167478E-2</v>
      </c>
      <c r="CG66">
        <v>27.21930359671266</v>
      </c>
      <c r="CH66">
        <v>1.8216493379724821</v>
      </c>
      <c r="CI66">
        <v>0.30934518796153337</v>
      </c>
      <c r="CJ66">
        <v>8.5002916525242096</v>
      </c>
      <c r="CK66">
        <v>0.52535992637546058</v>
      </c>
      <c r="CL66">
        <v>3.4618632869216737E-2</v>
      </c>
      <c r="CM66">
        <v>97.307668438847116</v>
      </c>
      <c r="CN66">
        <v>6.2707619817017379</v>
      </c>
      <c r="CO66">
        <v>5.5007794638791629E-2</v>
      </c>
      <c r="CP66">
        <v>33.832116804554317</v>
      </c>
      <c r="CQ66">
        <v>1.6417406632666049</v>
      </c>
      <c r="CR66">
        <v>1.362985876800436E-2</v>
      </c>
      <c r="CS66">
        <v>159.40277685449189</v>
      </c>
      <c r="CT66">
        <v>8.3795051752959431</v>
      </c>
      <c r="CU66">
        <v>4.1600992343399187E-2</v>
      </c>
      <c r="CV66">
        <v>31.502695165111891</v>
      </c>
      <c r="CW66">
        <v>1.4922140471737</v>
      </c>
      <c r="CX66">
        <v>1.2820001161450999E-2</v>
      </c>
      <c r="CY66">
        <v>277.54476285436692</v>
      </c>
      <c r="CZ66">
        <v>14.967484061220979</v>
      </c>
      <c r="DA66">
        <v>6.065546325187491E-2</v>
      </c>
      <c r="DB66">
        <v>56.990670451195413</v>
      </c>
      <c r="DC66">
        <v>2.675056236718178</v>
      </c>
      <c r="DD66">
        <v>1.306351072810681E-2</v>
      </c>
      <c r="DE66">
        <v>11126.23843631602</v>
      </c>
      <c r="DF66">
        <v>523.96975707249544</v>
      </c>
      <c r="DG66">
        <v>0.12741279674289219</v>
      </c>
      <c r="DH66">
        <v>0.43845701459555292</v>
      </c>
      <c r="DI66">
        <v>8.3648792871960434E-2</v>
      </c>
      <c r="DJ66">
        <v>1.19129676812074E-2</v>
      </c>
      <c r="DK66">
        <v>1.03227083442895</v>
      </c>
      <c r="DL66">
        <v>4.7282564995088432</v>
      </c>
      <c r="DM66">
        <v>15.063558434937731</v>
      </c>
      <c r="DN66">
        <v>125.6478426977861</v>
      </c>
      <c r="DO66">
        <v>6.1274061645940243</v>
      </c>
      <c r="DP66">
        <v>0.89349538609335288</v>
      </c>
      <c r="DQ66">
        <v>25.849213585399781</v>
      </c>
      <c r="DR66">
        <v>1.241399321682233</v>
      </c>
      <c r="DS66">
        <v>0.44745896686830822</v>
      </c>
      <c r="DT66">
        <v>12.028785222366171</v>
      </c>
      <c r="DU66">
        <v>0.51105544304060246</v>
      </c>
      <c r="DV66">
        <v>0.46718001381381091</v>
      </c>
      <c r="DW66">
        <v>44.117923863198847</v>
      </c>
      <c r="DX66">
        <v>1.8183628957073661</v>
      </c>
      <c r="DY66">
        <v>0.35669191565804831</v>
      </c>
      <c r="DZ66">
        <v>57.991388041658332</v>
      </c>
      <c r="EA66">
        <v>3.358857219311556</v>
      </c>
      <c r="EB66">
        <v>0.2175032859469101</v>
      </c>
      <c r="EC66">
        <v>42.274606532449923</v>
      </c>
      <c r="ED66">
        <v>2.0606678962276108</v>
      </c>
      <c r="EE66">
        <v>0.36627151863774299</v>
      </c>
      <c r="EH66">
        <v>668.06969984436182</v>
      </c>
      <c r="EI66">
        <v>7.2375454900648556E-3</v>
      </c>
      <c r="EJ66">
        <v>14.1137179123566</v>
      </c>
      <c r="EK66">
        <v>0.83012133246312003</v>
      </c>
      <c r="EL66">
        <v>4.2958202691549534</v>
      </c>
      <c r="EM66">
        <v>34.74916789414295</v>
      </c>
      <c r="EN66">
        <v>16.73792711042265</v>
      </c>
      <c r="EO66">
        <v>136.78042008398319</v>
      </c>
      <c r="EP66">
        <v>235.46514272920251</v>
      </c>
      <c r="EQ66">
        <v>395.55962780019149</v>
      </c>
      <c r="ER66">
        <v>619.6358389112512</v>
      </c>
      <c r="ES66">
        <v>996.26735534057434</v>
      </c>
      <c r="ET66">
        <v>1275.4127597211291</v>
      </c>
      <c r="EU66">
        <v>1723.8805146233969</v>
      </c>
      <c r="EV66">
        <v>2316.6939207803011</v>
      </c>
      <c r="EX66">
        <v>182.08534468165061</v>
      </c>
      <c r="EY66">
        <v>26.57624610243565</v>
      </c>
      <c r="EZ66">
        <v>0.24278256809419849</v>
      </c>
      <c r="FA66">
        <v>0.25454419135573231</v>
      </c>
      <c r="FB66">
        <v>4.1984032122121806E-6</v>
      </c>
      <c r="FC66">
        <v>5.2913607705115992E-5</v>
      </c>
      <c r="FD66">
        <v>12.603269631464309</v>
      </c>
      <c r="FE66">
        <v>2.1705918170430891</v>
      </c>
      <c r="FF66">
        <v>6.7028823442382501</v>
      </c>
      <c r="FG66">
        <v>0.2089442706295544</v>
      </c>
      <c r="FH66">
        <v>3.4290368091205192E-3</v>
      </c>
      <c r="FJ66">
        <f t="shared" si="0"/>
        <v>57.991388041658332</v>
      </c>
      <c r="FK66">
        <f t="shared" si="1"/>
        <v>94.684322896335829</v>
      </c>
      <c r="FL66">
        <f t="shared" si="2"/>
        <v>0.45251365659721976</v>
      </c>
      <c r="FM66">
        <f t="shared" si="3"/>
        <v>0.90721549858780559</v>
      </c>
    </row>
    <row r="67" spans="1:169" x14ac:dyDescent="0.25">
      <c r="A67" t="s">
        <v>1342</v>
      </c>
      <c r="B67" t="s">
        <v>1218</v>
      </c>
      <c r="C67" s="7">
        <v>-4.2345892300407924</v>
      </c>
      <c r="D67" s="8">
        <v>7.3010039908690538E-3</v>
      </c>
      <c r="E67" s="9">
        <v>53.06704142008121</v>
      </c>
      <c r="F67" s="10">
        <v>0.74705900890643984</v>
      </c>
      <c r="G67">
        <v>-332.80964260163341</v>
      </c>
      <c r="H67" s="11">
        <v>142.69939449877359</v>
      </c>
      <c r="I67" s="7">
        <v>1.917449633341749</v>
      </c>
      <c r="J67" s="7">
        <v>5.9684732295857107E-2</v>
      </c>
      <c r="K67" s="8">
        <v>0.18826155167838091</v>
      </c>
      <c r="L67" s="19">
        <v>1.5784802223513671E-3</v>
      </c>
      <c r="M67">
        <v>0.20950049180392291</v>
      </c>
      <c r="N67" s="11">
        <v>0.66138451166790391</v>
      </c>
      <c r="O67" s="12">
        <v>13.543603148223911</v>
      </c>
      <c r="P67" s="10">
        <v>0.48582322316646542</v>
      </c>
      <c r="Q67" s="8">
        <v>0.52171711255658104</v>
      </c>
      <c r="R67" s="13">
        <v>1.61544875639071E-2</v>
      </c>
      <c r="S67" s="14">
        <v>0.31277289713828732</v>
      </c>
      <c r="T67" t="e">
        <v>#N/A</v>
      </c>
      <c r="U67" s="11" t="e">
        <v>#N/A</v>
      </c>
      <c r="V67" s="9">
        <v>2726.9851962971952</v>
      </c>
      <c r="W67" s="9">
        <v>12.535268635239071</v>
      </c>
      <c r="X67" s="9">
        <v>13.17036789711654</v>
      </c>
      <c r="Y67" s="9">
        <v>2706.3203259699321</v>
      </c>
      <c r="Z67" s="9">
        <v>8.7093463615621864</v>
      </c>
      <c r="AA67" s="9">
        <v>68.488376074393301</v>
      </c>
      <c r="AB67" s="9">
        <v>2717.6120158182971</v>
      </c>
      <c r="AC67" s="9">
        <v>7.9014189243713364</v>
      </c>
      <c r="AD67" s="15">
        <v>33.943529241088271</v>
      </c>
      <c r="AE67" t="e">
        <v>#N/A</v>
      </c>
      <c r="AF67" t="e">
        <v>#N/A</v>
      </c>
      <c r="AG67" s="11" t="e">
        <v>#N/A</v>
      </c>
      <c r="AH67" s="16">
        <v>99.24220819550753</v>
      </c>
      <c r="AK67" t="s">
        <v>1343</v>
      </c>
      <c r="AL67" t="s">
        <v>1343</v>
      </c>
      <c r="AM67">
        <v>25.010999999999999</v>
      </c>
      <c r="AN67">
        <v>156.63901669609231</v>
      </c>
      <c r="AO67">
        <v>48.426730959745043</v>
      </c>
      <c r="AP67">
        <v>99.184466170270611</v>
      </c>
      <c r="AQ67" t="s">
        <v>154</v>
      </c>
      <c r="AR67">
        <v>919.7730149174165</v>
      </c>
      <c r="AS67">
        <v>1730.651100789762</v>
      </c>
      <c r="AT67">
        <v>274.80498927867302</v>
      </c>
      <c r="AU67">
        <v>11.97174842056495</v>
      </c>
      <c r="AV67">
        <v>2.162802747657004</v>
      </c>
      <c r="AW67">
        <v>5.5284530812313841</v>
      </c>
      <c r="AX67">
        <v>0.95958162871179531</v>
      </c>
      <c r="AY67">
        <v>1.573804220779313</v>
      </c>
      <c r="AZ67" t="s">
        <v>154</v>
      </c>
      <c r="BA67">
        <v>25.110900252760199</v>
      </c>
      <c r="BB67">
        <v>43.061030548852003</v>
      </c>
      <c r="BC67">
        <v>0.25376250135303058</v>
      </c>
      <c r="BD67">
        <v>0.13035916519609481</v>
      </c>
      <c r="BE67">
        <v>0.13690182901370809</v>
      </c>
      <c r="BF67">
        <v>997.92417938639983</v>
      </c>
      <c r="BG67">
        <v>40.319257549490821</v>
      </c>
      <c r="BH67">
        <v>6.8414688124213238E-2</v>
      </c>
      <c r="BI67">
        <v>503713.37607565703</v>
      </c>
      <c r="BJ67">
        <v>18685.924583661868</v>
      </c>
      <c r="BK67">
        <v>1.1754052987692969</v>
      </c>
      <c r="BL67">
        <v>0.8046059676343984</v>
      </c>
      <c r="BM67">
        <v>0.15891837670593931</v>
      </c>
      <c r="BN67">
        <v>0.1359643252005546</v>
      </c>
      <c r="BO67" t="s">
        <v>154</v>
      </c>
      <c r="BP67">
        <v>3.5508600685381021E-3</v>
      </c>
      <c r="BQ67">
        <v>6.6093382500940446E-3</v>
      </c>
      <c r="BR67">
        <v>8.2809142287837023</v>
      </c>
      <c r="BS67">
        <v>0.55680618761205281</v>
      </c>
      <c r="BT67">
        <v>3.9881854092310022E-2</v>
      </c>
      <c r="BU67">
        <v>0.10134022037318299</v>
      </c>
      <c r="BV67">
        <v>2.4156644955306009E-2</v>
      </c>
      <c r="BW67">
        <v>7.7835098357975346E-3</v>
      </c>
      <c r="BX67">
        <v>2.1360785316192432</v>
      </c>
      <c r="BY67">
        <v>0.42908793242653642</v>
      </c>
      <c r="BZ67">
        <v>3.11647038830891E-2</v>
      </c>
      <c r="CA67">
        <v>4.9496715777730236</v>
      </c>
      <c r="CB67">
        <v>0.68004042735521664</v>
      </c>
      <c r="CC67">
        <v>8.0128345302089884E-2</v>
      </c>
      <c r="CD67">
        <v>0.74944023964915818</v>
      </c>
      <c r="CE67">
        <v>0.1242666946775348</v>
      </c>
      <c r="CF67">
        <v>2.1748151200332941E-2</v>
      </c>
      <c r="CG67">
        <v>23.69668040904525</v>
      </c>
      <c r="CH67">
        <v>1.6230020641050491</v>
      </c>
      <c r="CI67">
        <v>0.1852647603430313</v>
      </c>
      <c r="CJ67">
        <v>8.0133880908748782</v>
      </c>
      <c r="CK67">
        <v>0.4705360119628107</v>
      </c>
      <c r="CL67">
        <v>7.8373860711969928E-3</v>
      </c>
      <c r="CM67">
        <v>90.89003943358712</v>
      </c>
      <c r="CN67">
        <v>4.201798978577675</v>
      </c>
      <c r="CO67">
        <v>4.813514404789402E-2</v>
      </c>
      <c r="CP67">
        <v>33.831476218005427</v>
      </c>
      <c r="CQ67">
        <v>1.599423972964833</v>
      </c>
      <c r="CR67">
        <v>1.192920012981423E-2</v>
      </c>
      <c r="CS67">
        <v>157.77557500830011</v>
      </c>
      <c r="CT67">
        <v>8.0402035316474585</v>
      </c>
      <c r="CU67">
        <v>3.6437950683654817E-2</v>
      </c>
      <c r="CV67">
        <v>29.842398971608731</v>
      </c>
      <c r="CW67">
        <v>1.570667034852308</v>
      </c>
      <c r="CX67">
        <v>1.122559262992069E-2</v>
      </c>
      <c r="CY67">
        <v>259.70383815735681</v>
      </c>
      <c r="CZ67">
        <v>12.56012328140236</v>
      </c>
      <c r="DA67">
        <v>5.3119190689698323E-2</v>
      </c>
      <c r="DB67">
        <v>53.477167956342427</v>
      </c>
      <c r="DC67">
        <v>2.1463826850811869</v>
      </c>
      <c r="DD67">
        <v>1.144274314745606E-2</v>
      </c>
      <c r="DE67">
        <v>10264.363279456589</v>
      </c>
      <c r="DF67">
        <v>471.45651018513081</v>
      </c>
      <c r="DG67">
        <v>0.1115451404303746</v>
      </c>
      <c r="DH67">
        <v>0.45556547859689511</v>
      </c>
      <c r="DI67">
        <v>8.8309661120793234E-2</v>
      </c>
      <c r="DJ67">
        <v>1.0429512511002329E-2</v>
      </c>
      <c r="DK67">
        <v>1.9304883881498791</v>
      </c>
      <c r="DL67">
        <v>5.6793686111377149</v>
      </c>
      <c r="DM67">
        <v>10.04662617748729</v>
      </c>
      <c r="DN67">
        <v>115.24425147909569</v>
      </c>
      <c r="DO67">
        <v>4.1450128058248028</v>
      </c>
      <c r="DP67">
        <v>0.65692176991645612</v>
      </c>
      <c r="DQ67">
        <v>23.60233914609066</v>
      </c>
      <c r="DR67">
        <v>0.82437593729661196</v>
      </c>
      <c r="DS67">
        <v>0.41058457558654238</v>
      </c>
      <c r="DT67">
        <v>11.06569012686842</v>
      </c>
      <c r="DU67">
        <v>0.39742847938563292</v>
      </c>
      <c r="DV67">
        <v>0.33551747255639769</v>
      </c>
      <c r="DW67">
        <v>40.499330382472429</v>
      </c>
      <c r="DX67">
        <v>1.3685357936566209</v>
      </c>
      <c r="DY67">
        <v>0.265147618582602</v>
      </c>
      <c r="DZ67">
        <v>53.06704142008121</v>
      </c>
      <c r="EA67">
        <v>2.2637250983136581</v>
      </c>
      <c r="EB67">
        <v>0.1643385534051115</v>
      </c>
      <c r="EC67">
        <v>38.708608985852223</v>
      </c>
      <c r="ED67">
        <v>1.3680319428533569</v>
      </c>
      <c r="EE67">
        <v>0.27876398115172968</v>
      </c>
      <c r="EH67">
        <v>635.62049642445845</v>
      </c>
      <c r="EI67">
        <v>2.43081441214309E-2</v>
      </c>
      <c r="EJ67">
        <v>13.5088323471186</v>
      </c>
      <c r="EK67">
        <v>1.0920282367799889</v>
      </c>
      <c r="EL67">
        <v>4.6741324543090652</v>
      </c>
      <c r="EM67">
        <v>33.443726876844757</v>
      </c>
      <c r="EN67">
        <v>13.31154954971862</v>
      </c>
      <c r="EO67">
        <v>119.078796025353</v>
      </c>
      <c r="EP67">
        <v>221.9775094425174</v>
      </c>
      <c r="EQ67">
        <v>369.4717050145818</v>
      </c>
      <c r="ER67">
        <v>619.62410655687597</v>
      </c>
      <c r="ES67">
        <v>986.09734380187581</v>
      </c>
      <c r="ET67">
        <v>1208.1942903485319</v>
      </c>
      <c r="EU67">
        <v>1613.0673177475569</v>
      </c>
      <c r="EV67">
        <v>2173.8686161114811</v>
      </c>
      <c r="EX67">
        <v>82.913448114459811</v>
      </c>
      <c r="EY67">
        <v>20.679043633866851</v>
      </c>
      <c r="EZ67">
        <v>0.21093762971472099</v>
      </c>
      <c r="FA67">
        <v>0.21179506815038271</v>
      </c>
      <c r="FB67">
        <v>1.506951622786216E-5</v>
      </c>
      <c r="FC67">
        <v>2.041349504092691E-4</v>
      </c>
      <c r="FD67">
        <v>13.54621789595622</v>
      </c>
      <c r="FE67">
        <v>1.7661697504220899</v>
      </c>
      <c r="FF67">
        <v>6.4083554006180883</v>
      </c>
      <c r="FG67">
        <v>0.2043367622003624</v>
      </c>
      <c r="FH67">
        <v>3.0981674100129431E-3</v>
      </c>
      <c r="FJ67">
        <f t="shared" si="0"/>
        <v>53.06704142008121</v>
      </c>
      <c r="FK67">
        <f t="shared" si="1"/>
        <v>86.644190709191932</v>
      </c>
      <c r="FL67">
        <f t="shared" si="2"/>
        <v>0.37836133354892831</v>
      </c>
      <c r="FM67">
        <f t="shared" si="3"/>
        <v>0.59647117644769487</v>
      </c>
    </row>
    <row r="68" spans="1:169" x14ac:dyDescent="0.25">
      <c r="A68" t="s">
        <v>1344</v>
      </c>
      <c r="B68" t="s">
        <v>1218</v>
      </c>
      <c r="C68" s="7">
        <v>-13.72282067917671</v>
      </c>
      <c r="D68" s="8">
        <v>4.6433505675768814E-3</v>
      </c>
      <c r="E68" s="9">
        <v>33.936706650847313</v>
      </c>
      <c r="F68" s="10">
        <v>0.66535483786999472</v>
      </c>
      <c r="G68">
        <v>-102.55939757619279</v>
      </c>
      <c r="H68" s="11">
        <v>68.375306914733287</v>
      </c>
      <c r="I68" s="7">
        <v>1.9267252439470479</v>
      </c>
      <c r="J68" s="7">
        <v>6.0340199004493902E-2</v>
      </c>
      <c r="K68" s="8">
        <v>0.18902587281225039</v>
      </c>
      <c r="L68" s="19">
        <v>2.2514724253507729E-3</v>
      </c>
      <c r="M68">
        <v>0.18385420616279571</v>
      </c>
      <c r="N68" s="11">
        <v>1.2452736954425909</v>
      </c>
      <c r="O68" s="12">
        <v>13.56028044492869</v>
      </c>
      <c r="P68" s="10">
        <v>0.50571839776656824</v>
      </c>
      <c r="Q68" s="8">
        <v>0.51959647943591181</v>
      </c>
      <c r="R68" s="13">
        <v>1.6317217701660159E-2</v>
      </c>
      <c r="S68" s="14">
        <v>0.39483514031549699</v>
      </c>
      <c r="T68" t="e">
        <v>#N/A</v>
      </c>
      <c r="U68" s="11" t="e">
        <v>#N/A</v>
      </c>
      <c r="V68" s="9">
        <v>2732.6460346633339</v>
      </c>
      <c r="W68" s="9">
        <v>20.016975439271349</v>
      </c>
      <c r="X68" s="9">
        <v>20.50078415178562</v>
      </c>
      <c r="Y68" s="9">
        <v>2697.04608563076</v>
      </c>
      <c r="Z68" s="9">
        <v>14.612939474372389</v>
      </c>
      <c r="AA68" s="9">
        <v>69.162860328289199</v>
      </c>
      <c r="AB68" s="9">
        <v>2717.550906909481</v>
      </c>
      <c r="AC68" s="9">
        <v>12.44790705199971</v>
      </c>
      <c r="AD68" s="15">
        <v>35.212140931940063</v>
      </c>
      <c r="AE68" t="e">
        <v>#N/A</v>
      </c>
      <c r="AF68" t="e">
        <v>#N/A</v>
      </c>
      <c r="AG68" s="11" t="e">
        <v>#N/A</v>
      </c>
      <c r="AH68" s="16">
        <v>98.697235259122763</v>
      </c>
      <c r="AK68" t="s">
        <v>1345</v>
      </c>
      <c r="AL68" t="s">
        <v>1345</v>
      </c>
      <c r="AM68">
        <v>27.097000000000001</v>
      </c>
      <c r="AN68">
        <v>130.49112566595491</v>
      </c>
      <c r="AO68">
        <v>53.829983443760007</v>
      </c>
      <c r="AP68">
        <v>99.036468286304782</v>
      </c>
      <c r="AQ68" t="s">
        <v>154</v>
      </c>
      <c r="AR68">
        <v>997.52075669351564</v>
      </c>
      <c r="AS68">
        <v>1777.762303362226</v>
      </c>
      <c r="AT68">
        <v>268.92967880053669</v>
      </c>
      <c r="AU68">
        <v>13.15286792538175</v>
      </c>
      <c r="AV68">
        <v>2.1594346950101029</v>
      </c>
      <c r="AW68">
        <v>5.5808228270458136</v>
      </c>
      <c r="AX68">
        <v>1.149582757752595</v>
      </c>
      <c r="AY68">
        <v>1.5296131531645021</v>
      </c>
      <c r="AZ68" t="s">
        <v>154</v>
      </c>
      <c r="BA68">
        <v>17.871530917320289</v>
      </c>
      <c r="BB68">
        <v>43.949681766857651</v>
      </c>
      <c r="BC68">
        <v>0.1733108947503442</v>
      </c>
      <c r="BD68">
        <v>0.1235987161048932</v>
      </c>
      <c r="BE68">
        <v>0.15368581633602721</v>
      </c>
      <c r="BF68">
        <v>617.9227653595234</v>
      </c>
      <c r="BG68">
        <v>33.696820520180907</v>
      </c>
      <c r="BH68">
        <v>9.9359501312888107E-2</v>
      </c>
      <c r="BI68">
        <v>521273.05587898009</v>
      </c>
      <c r="BJ68">
        <v>24359.725411872641</v>
      </c>
      <c r="BK68">
        <v>1.34453657084073</v>
      </c>
      <c r="BL68">
        <v>0.87865069408927809</v>
      </c>
      <c r="BM68">
        <v>0.1851814383779346</v>
      </c>
      <c r="BN68">
        <v>0.1098908802908818</v>
      </c>
      <c r="BO68" t="s">
        <v>154</v>
      </c>
      <c r="BP68">
        <v>2.9662724147210451E-3</v>
      </c>
      <c r="BQ68">
        <v>7.1740140907736224E-3</v>
      </c>
      <c r="BR68">
        <v>6.0401661773655562</v>
      </c>
      <c r="BS68">
        <v>0.41475842544418789</v>
      </c>
      <c r="BT68">
        <v>6.0869463075112658E-2</v>
      </c>
      <c r="BU68">
        <v>1.7105861027357401E-2</v>
      </c>
      <c r="BV68">
        <v>1.1049844962310981E-2</v>
      </c>
      <c r="BW68">
        <v>1.4650669848321351E-2</v>
      </c>
      <c r="BX68">
        <v>0.66045844273546561</v>
      </c>
      <c r="BY68">
        <v>0.15686561495309451</v>
      </c>
      <c r="BZ68">
        <v>2.935789343459087E-2</v>
      </c>
      <c r="CA68">
        <v>1.551196948110998</v>
      </c>
      <c r="CB68">
        <v>0.31153156790464082</v>
      </c>
      <c r="CC68">
        <v>7.8081111886759799E-2</v>
      </c>
      <c r="CD68">
        <v>0.335929700596314</v>
      </c>
      <c r="CE68">
        <v>7.1816405191140839E-2</v>
      </c>
      <c r="CF68">
        <v>9.1946416023175239E-3</v>
      </c>
      <c r="CG68">
        <v>12.76077910768328</v>
      </c>
      <c r="CH68">
        <v>1.210750994665617</v>
      </c>
      <c r="CI68">
        <v>0.1163869927941313</v>
      </c>
      <c r="CJ68">
        <v>4.3467607791590046</v>
      </c>
      <c r="CK68">
        <v>0.29459011170781668</v>
      </c>
      <c r="CL68">
        <v>2.4066606621735709E-2</v>
      </c>
      <c r="CM68">
        <v>53.13531673014834</v>
      </c>
      <c r="CN68">
        <v>3.165469086463963</v>
      </c>
      <c r="CO68">
        <v>0.104482704257654</v>
      </c>
      <c r="CP68">
        <v>20.852574892777039</v>
      </c>
      <c r="CQ68">
        <v>1.2713188166656331</v>
      </c>
      <c r="CR68">
        <v>1.1234321422261219E-2</v>
      </c>
      <c r="CS68">
        <v>96.783392394500041</v>
      </c>
      <c r="CT68">
        <v>4.2322106109549544</v>
      </c>
      <c r="CU68">
        <v>3.4339543306702823E-2</v>
      </c>
      <c r="CV68">
        <v>18.94717140322523</v>
      </c>
      <c r="CW68">
        <v>0.80843552347242886</v>
      </c>
      <c r="CX68">
        <v>2.4381024313474581E-2</v>
      </c>
      <c r="CY68">
        <v>175.7634444511958</v>
      </c>
      <c r="CZ68">
        <v>9.1387709432123536</v>
      </c>
      <c r="DA68">
        <v>5.0052951366757518E-2</v>
      </c>
      <c r="DB68">
        <v>36.878492491486753</v>
      </c>
      <c r="DC68">
        <v>1.7812144019462419</v>
      </c>
      <c r="DD68">
        <v>1.0784246855500799E-2</v>
      </c>
      <c r="DE68">
        <v>11521.70322394375</v>
      </c>
      <c r="DF68">
        <v>690.25982825035805</v>
      </c>
      <c r="DG68">
        <v>0.1050729190502247</v>
      </c>
      <c r="DH68">
        <v>0.30075737215077131</v>
      </c>
      <c r="DI68">
        <v>6.6624308482233996E-2</v>
      </c>
      <c r="DJ68">
        <v>9.8245386458924375E-3</v>
      </c>
      <c r="DK68">
        <v>0.26755286097869407</v>
      </c>
      <c r="DL68">
        <v>5.4632280487516249</v>
      </c>
      <c r="DM68">
        <v>10.024131232430561</v>
      </c>
      <c r="DN68">
        <v>72.716262758807446</v>
      </c>
      <c r="DO68">
        <v>4.229093143769898</v>
      </c>
      <c r="DP68">
        <v>0.66930939537176704</v>
      </c>
      <c r="DQ68">
        <v>15.07623997738189</v>
      </c>
      <c r="DR68">
        <v>0.90406482477278138</v>
      </c>
      <c r="DS68">
        <v>0.39459719855566439</v>
      </c>
      <c r="DT68">
        <v>6.0418527634471317</v>
      </c>
      <c r="DU68">
        <v>0.43172304200381151</v>
      </c>
      <c r="DV68">
        <v>0.32979726197233622</v>
      </c>
      <c r="DW68">
        <v>22.313402802030431</v>
      </c>
      <c r="DX68">
        <v>1.3973870204195209</v>
      </c>
      <c r="DY68">
        <v>0.27613481291709319</v>
      </c>
      <c r="DZ68">
        <v>33.936706650847313</v>
      </c>
      <c r="EA68">
        <v>2.3948205378062242</v>
      </c>
      <c r="EB68">
        <v>0.14939489999033659</v>
      </c>
      <c r="EC68">
        <v>23.919287068678841</v>
      </c>
      <c r="ED68">
        <v>1.4226953213112341</v>
      </c>
      <c r="EE68">
        <v>0.293958838371148</v>
      </c>
      <c r="EH68">
        <v>393.58137920988747</v>
      </c>
      <c r="EI68">
        <v>6.4247556302213862E-3</v>
      </c>
      <c r="EJ68">
        <v>9.8534521653597977</v>
      </c>
      <c r="EK68">
        <v>0.18433039900169609</v>
      </c>
      <c r="EL68">
        <v>1.445204469880669</v>
      </c>
      <c r="EM68">
        <v>10.48106046020945</v>
      </c>
      <c r="EN68">
        <v>5.9667797619238723</v>
      </c>
      <c r="EO68">
        <v>64.124518129061684</v>
      </c>
      <c r="EP68">
        <v>120.4088858492799</v>
      </c>
      <c r="EQ68">
        <v>215.9972224802778</v>
      </c>
      <c r="ER68">
        <v>381.91529107650263</v>
      </c>
      <c r="ES68">
        <v>604.89620246562527</v>
      </c>
      <c r="ET68">
        <v>767.091959644746</v>
      </c>
      <c r="EU68">
        <v>1091.6984127403471</v>
      </c>
      <c r="EV68">
        <v>1499.1257110360471</v>
      </c>
      <c r="EX68">
        <v>286.32655249852792</v>
      </c>
      <c r="EY68">
        <v>49.446441986698858</v>
      </c>
      <c r="EZ68">
        <v>0.23015760921037659</v>
      </c>
      <c r="FA68">
        <v>0.25229986099983182</v>
      </c>
      <c r="FB68">
        <v>5.8851011920903766E-6</v>
      </c>
      <c r="FC68">
        <v>1.00191873836626E-4</v>
      </c>
      <c r="FD68">
        <v>17.024664583726221</v>
      </c>
      <c r="FE68">
        <v>2.9214602049681631</v>
      </c>
      <c r="FF68">
        <v>5.6185054606641538</v>
      </c>
      <c r="FG68">
        <v>0.19308171136957039</v>
      </c>
      <c r="FH68">
        <v>4.9990525437913396E-3</v>
      </c>
      <c r="FJ68">
        <f t="shared" si="0"/>
        <v>33.936706650847313</v>
      </c>
      <c r="FK68">
        <f t="shared" si="1"/>
        <v>55.409504739889776</v>
      </c>
      <c r="FL68">
        <f t="shared" si="2"/>
        <v>0.34348488858028364</v>
      </c>
      <c r="FM68">
        <f t="shared" si="3"/>
        <v>0.42855872585107124</v>
      </c>
    </row>
    <row r="69" spans="1:169" x14ac:dyDescent="0.25">
      <c r="A69" t="s">
        <v>1346</v>
      </c>
      <c r="B69" t="s">
        <v>1218</v>
      </c>
      <c r="C69" s="7">
        <v>8.6903910596211773</v>
      </c>
      <c r="D69" s="8">
        <v>6.5770969870051132E-3</v>
      </c>
      <c r="E69" s="9">
        <v>48.892257772985111</v>
      </c>
      <c r="F69" s="10">
        <v>0.85043811670024871</v>
      </c>
      <c r="G69">
        <v>162.18723221443651</v>
      </c>
      <c r="H69" s="11">
        <v>58.656285830237969</v>
      </c>
      <c r="I69" s="7">
        <v>1.9293029890046069</v>
      </c>
      <c r="J69" s="7">
        <v>5.9585218341304091E-2</v>
      </c>
      <c r="K69" s="8">
        <v>0.18818717275125549</v>
      </c>
      <c r="L69" s="19">
        <v>1.584234345741036E-3</v>
      </c>
      <c r="M69">
        <v>0.22382921933173611</v>
      </c>
      <c r="N69" s="11">
        <v>0.64519229977938564</v>
      </c>
      <c r="O69" s="12">
        <v>13.45082827567119</v>
      </c>
      <c r="P69" s="10">
        <v>0.48288430021057371</v>
      </c>
      <c r="Q69" s="8">
        <v>0.51855696398744133</v>
      </c>
      <c r="R69" s="13">
        <v>1.6072587552563689E-2</v>
      </c>
      <c r="S69" s="14">
        <v>0.35006701326954842</v>
      </c>
      <c r="T69" t="e">
        <v>#N/A</v>
      </c>
      <c r="U69" s="11" t="e">
        <v>#N/A</v>
      </c>
      <c r="V69" s="9">
        <v>2724.223891444828</v>
      </c>
      <c r="W69" s="9">
        <v>13.20534986211403</v>
      </c>
      <c r="X69" s="9">
        <v>13.86856739443836</v>
      </c>
      <c r="Y69" s="9">
        <v>2692.8864570440278</v>
      </c>
      <c r="Z69" s="9">
        <v>9.731817866539382</v>
      </c>
      <c r="AA69" s="9">
        <v>68.180160494796596</v>
      </c>
      <c r="AB69" s="9">
        <v>2711.102953634158</v>
      </c>
      <c r="AC69" s="9">
        <v>8.0081087176125187</v>
      </c>
      <c r="AD69" s="15">
        <v>33.99729674432799</v>
      </c>
      <c r="AE69" t="e">
        <v>#N/A</v>
      </c>
      <c r="AF69" t="e">
        <v>#N/A</v>
      </c>
      <c r="AG69" s="11" t="e">
        <v>#N/A</v>
      </c>
      <c r="AH69" s="16">
        <v>98.849674782633983</v>
      </c>
      <c r="AK69" t="s">
        <v>1347</v>
      </c>
      <c r="AL69" t="s">
        <v>1347</v>
      </c>
      <c r="AM69">
        <v>25.018999999999998</v>
      </c>
      <c r="AN69">
        <v>191.06881178632131</v>
      </c>
      <c r="AO69">
        <v>40.514208199483562</v>
      </c>
      <c r="AP69">
        <v>100.6117925522655</v>
      </c>
      <c r="AQ69" t="s">
        <v>154</v>
      </c>
      <c r="AR69">
        <v>893.7178876508566</v>
      </c>
      <c r="AS69">
        <v>1845.308768198498</v>
      </c>
      <c r="AT69">
        <v>287.50029453694509</v>
      </c>
      <c r="AU69">
        <v>11.98181710118978</v>
      </c>
      <c r="AV69">
        <v>2.1772028140545969</v>
      </c>
      <c r="AW69">
        <v>5.9317242378628956</v>
      </c>
      <c r="AX69">
        <v>1.2100684122417751</v>
      </c>
      <c r="AY69">
        <v>1.5222055893046109</v>
      </c>
      <c r="AZ69" t="s">
        <v>154</v>
      </c>
      <c r="BA69">
        <v>22.7074522267745</v>
      </c>
      <c r="BB69">
        <v>44.197161773192313</v>
      </c>
      <c r="BC69">
        <v>0.32841998613623902</v>
      </c>
      <c r="BD69">
        <v>0.14776190334950079</v>
      </c>
      <c r="BE69">
        <v>0.11376560315368681</v>
      </c>
      <c r="BF69">
        <v>1064.483477735271</v>
      </c>
      <c r="BG69">
        <v>50.039387559341343</v>
      </c>
      <c r="BH69">
        <v>6.9788246252729252E-2</v>
      </c>
      <c r="BI69">
        <v>502564.74604474881</v>
      </c>
      <c r="BJ69">
        <v>21205.477555232941</v>
      </c>
      <c r="BK69">
        <v>4.7970738462349836</v>
      </c>
      <c r="BL69">
        <v>0.88400383933804283</v>
      </c>
      <c r="BM69">
        <v>0.18762907301874149</v>
      </c>
      <c r="BN69">
        <v>8.3662823202348427E-2</v>
      </c>
      <c r="BO69" t="s">
        <v>154</v>
      </c>
      <c r="BP69">
        <v>2.4766992377258982E-3</v>
      </c>
      <c r="BQ69">
        <v>6.2659705891471521E-3</v>
      </c>
      <c r="BR69">
        <v>7.5439649186599134</v>
      </c>
      <c r="BS69">
        <v>0.60325039229634281</v>
      </c>
      <c r="BT69">
        <v>1.8254472099558869E-2</v>
      </c>
      <c r="BU69">
        <v>0.12874957850507879</v>
      </c>
      <c r="BV69">
        <v>2.4054841253176671E-2</v>
      </c>
      <c r="BW69">
        <v>9.7483859452485097E-3</v>
      </c>
      <c r="BX69">
        <v>2.9570294175092311</v>
      </c>
      <c r="BY69">
        <v>0.40159307173373349</v>
      </c>
      <c r="BZ69">
        <v>3.1790251688715403E-2</v>
      </c>
      <c r="CA69">
        <v>6.2189857380055571</v>
      </c>
      <c r="CB69">
        <v>0.6711842182335398</v>
      </c>
      <c r="CC69">
        <v>0.1003786126551889</v>
      </c>
      <c r="CD69">
        <v>0.97905235662497059</v>
      </c>
      <c r="CE69">
        <v>0.15660608230607309</v>
      </c>
      <c r="CF69">
        <v>2.218716095160559E-2</v>
      </c>
      <c r="CG69">
        <v>27.56021076902957</v>
      </c>
      <c r="CH69">
        <v>1.911603955779287</v>
      </c>
      <c r="CI69">
        <v>0.14963137410047669</v>
      </c>
      <c r="CJ69">
        <v>8.7805724161825314</v>
      </c>
      <c r="CK69">
        <v>0.42742453624301019</v>
      </c>
      <c r="CL69">
        <v>1.780327210299696E-2</v>
      </c>
      <c r="CM69">
        <v>98.446876311797041</v>
      </c>
      <c r="CN69">
        <v>4.3867659512233272</v>
      </c>
      <c r="CO69">
        <v>4.9056740556586563E-2</v>
      </c>
      <c r="CP69">
        <v>35.772574259390041</v>
      </c>
      <c r="CQ69">
        <v>2.06360549936689</v>
      </c>
      <c r="CR69">
        <v>1.2161429695810281E-2</v>
      </c>
      <c r="CS69">
        <v>158.55855595167469</v>
      </c>
      <c r="CT69">
        <v>7.6854035610785907</v>
      </c>
      <c r="CU69">
        <v>3.7200323368719083E-2</v>
      </c>
      <c r="CV69">
        <v>30.93377526640305</v>
      </c>
      <c r="CW69">
        <v>1.4839227434226521</v>
      </c>
      <c r="CX69">
        <v>1.14544485137003E-2</v>
      </c>
      <c r="CY69">
        <v>276.57346282642283</v>
      </c>
      <c r="CZ69">
        <v>11.2714056970892</v>
      </c>
      <c r="DA69">
        <v>5.4214874990268593E-2</v>
      </c>
      <c r="DB69">
        <v>55.072396814033233</v>
      </c>
      <c r="DC69">
        <v>2.316753606082306</v>
      </c>
      <c r="DD69">
        <v>1.168319560564433E-2</v>
      </c>
      <c r="DE69">
        <v>9790.8978625245036</v>
      </c>
      <c r="DF69">
        <v>451.7759962786867</v>
      </c>
      <c r="DG69">
        <v>0.1137711342715134</v>
      </c>
      <c r="DH69">
        <v>0.43846092282140431</v>
      </c>
      <c r="DI69">
        <v>8.3617101245918271E-2</v>
      </c>
      <c r="DJ69">
        <v>1.0638090803992761E-2</v>
      </c>
      <c r="DK69">
        <v>-2.065587634712895</v>
      </c>
      <c r="DL69">
        <v>6.5104032824957949</v>
      </c>
      <c r="DM69">
        <v>11.78270958612236</v>
      </c>
      <c r="DN69">
        <v>105.51244628157311</v>
      </c>
      <c r="DO69">
        <v>3.646143914603186</v>
      </c>
      <c r="DP69">
        <v>0.67270500537943667</v>
      </c>
      <c r="DQ69">
        <v>21.634369905168569</v>
      </c>
      <c r="DR69">
        <v>0.76745126741268754</v>
      </c>
      <c r="DS69">
        <v>0.39717360687294939</v>
      </c>
      <c r="DT69">
        <v>10.62877188191403</v>
      </c>
      <c r="DU69">
        <v>0.35053348837011189</v>
      </c>
      <c r="DV69">
        <v>0.3277566075062765</v>
      </c>
      <c r="DW69">
        <v>39.384744822456021</v>
      </c>
      <c r="DX69">
        <v>1.3978470421427649</v>
      </c>
      <c r="DY69">
        <v>0.28982927899653299</v>
      </c>
      <c r="DZ69">
        <v>48.892257772985111</v>
      </c>
      <c r="EA69">
        <v>1.6753192804642281</v>
      </c>
      <c r="EB69">
        <v>0.17624826713216171</v>
      </c>
      <c r="EC69">
        <v>35.718960097432287</v>
      </c>
      <c r="ED69">
        <v>1.27904820981413</v>
      </c>
      <c r="EE69">
        <v>0.31466811727664179</v>
      </c>
      <c r="EH69">
        <v>678.01495397150995</v>
      </c>
      <c r="EI69">
        <v>8.1666003218065612E-4</v>
      </c>
      <c r="EJ69">
        <v>12.306631188678489</v>
      </c>
      <c r="EK69">
        <v>1.3873876994081771</v>
      </c>
      <c r="EL69">
        <v>6.470523889516917</v>
      </c>
      <c r="EM69">
        <v>42.020173905442952</v>
      </c>
      <c r="EN69">
        <v>17.389917524422209</v>
      </c>
      <c r="EO69">
        <v>138.49352145240991</v>
      </c>
      <c r="EP69">
        <v>243.22915280284019</v>
      </c>
      <c r="EQ69">
        <v>400.1905541129961</v>
      </c>
      <c r="ER69">
        <v>655.17535273608132</v>
      </c>
      <c r="ES69">
        <v>990.9909746979672</v>
      </c>
      <c r="ET69">
        <v>1252.3795654414189</v>
      </c>
      <c r="EU69">
        <v>1717.847595195173</v>
      </c>
      <c r="EV69">
        <v>2238.7153176436268</v>
      </c>
      <c r="EX69">
        <v>365.61130417923391</v>
      </c>
      <c r="EY69">
        <v>12.35145558793541</v>
      </c>
      <c r="EZ69">
        <v>0.2279574921435388</v>
      </c>
      <c r="FA69">
        <v>0.23049088189847181</v>
      </c>
      <c r="FB69">
        <v>4.7539725553352808E-7</v>
      </c>
      <c r="FC69">
        <v>5.8967381550860664E-6</v>
      </c>
      <c r="FD69">
        <v>12.40381194138002</v>
      </c>
      <c r="FE69">
        <v>2.0161519381240711</v>
      </c>
      <c r="FF69">
        <v>6.4809762903391368</v>
      </c>
      <c r="FG69">
        <v>0.17677855739785789</v>
      </c>
      <c r="FH69">
        <v>3.1962713642300629E-3</v>
      </c>
      <c r="FJ69">
        <f t="shared" si="0"/>
        <v>48.892257772985111</v>
      </c>
      <c r="FK69">
        <f t="shared" si="1"/>
        <v>79.827893044786421</v>
      </c>
      <c r="FL69">
        <f t="shared" si="2"/>
        <v>0.34668244468216852</v>
      </c>
      <c r="FM69">
        <f t="shared" si="3"/>
        <v>0.44464753787494904</v>
      </c>
    </row>
    <row r="70" spans="1:169" x14ac:dyDescent="0.25">
      <c r="A70" t="s">
        <v>1348</v>
      </c>
      <c r="B70" t="s">
        <v>1218</v>
      </c>
      <c r="C70" s="7">
        <v>-2.0175885659155282</v>
      </c>
      <c r="D70" s="8">
        <v>5.3214578581595694E-3</v>
      </c>
      <c r="E70" s="9">
        <v>41.065649924158301</v>
      </c>
      <c r="F70" s="10">
        <v>0.57960233605566613</v>
      </c>
      <c r="G70">
        <v>-698.55155173361265</v>
      </c>
      <c r="H70" s="11">
        <v>75.309273674017774</v>
      </c>
      <c r="I70" s="7">
        <v>1.930717495855151</v>
      </c>
      <c r="J70" s="7">
        <v>6.0375080242249121E-2</v>
      </c>
      <c r="K70" s="8">
        <v>0.18808129078078981</v>
      </c>
      <c r="L70" s="19">
        <v>2.2362215628309108E-3</v>
      </c>
      <c r="M70">
        <v>0.1478072444641273</v>
      </c>
      <c r="N70" s="11">
        <v>1.242309501053416</v>
      </c>
      <c r="O70" s="12">
        <v>13.45614378002826</v>
      </c>
      <c r="P70" s="10">
        <v>0.49692395711223619</v>
      </c>
      <c r="Q70" s="8">
        <v>0.51829507229525884</v>
      </c>
      <c r="R70" s="13">
        <v>1.615571402463431E-2</v>
      </c>
      <c r="S70" s="14">
        <v>0.2394507654899144</v>
      </c>
      <c r="T70" t="e">
        <v>#N/A</v>
      </c>
      <c r="U70" s="11" t="e">
        <v>#N/A</v>
      </c>
      <c r="V70" s="9">
        <v>2724.553623241321</v>
      </c>
      <c r="W70" s="9">
        <v>20.1288603365768</v>
      </c>
      <c r="X70" s="9">
        <v>20.617088633760979</v>
      </c>
      <c r="Y70" s="9">
        <v>2691.690301528085</v>
      </c>
      <c r="Z70" s="9">
        <v>11.833656827229991</v>
      </c>
      <c r="AA70" s="9">
        <v>68.621077790705669</v>
      </c>
      <c r="AB70" s="9">
        <v>2710.6678605198222</v>
      </c>
      <c r="AC70" s="9">
        <v>11.603913927262269</v>
      </c>
      <c r="AD70" s="15">
        <v>35.439296932217722</v>
      </c>
      <c r="AE70" t="e">
        <v>#N/A</v>
      </c>
      <c r="AF70" t="e">
        <v>#N/A</v>
      </c>
      <c r="AG70" s="11" t="e">
        <v>#N/A</v>
      </c>
      <c r="AH70" s="16">
        <v>98.793808958909779</v>
      </c>
      <c r="AK70" t="s">
        <v>1349</v>
      </c>
      <c r="AL70" t="s">
        <v>1349</v>
      </c>
      <c r="AM70">
        <v>25.122</v>
      </c>
      <c r="AN70">
        <v>135.73074903941219</v>
      </c>
      <c r="AO70">
        <v>47.422658865772043</v>
      </c>
      <c r="AP70">
        <v>104.2244695506851</v>
      </c>
      <c r="AQ70" t="s">
        <v>154</v>
      </c>
      <c r="AR70">
        <v>746.83383320218422</v>
      </c>
      <c r="AS70">
        <v>1835.687873079723</v>
      </c>
      <c r="AT70">
        <v>276.54855022543518</v>
      </c>
      <c r="AU70">
        <v>13.23866939501413</v>
      </c>
      <c r="AV70">
        <v>2.2489635072235838</v>
      </c>
      <c r="AW70">
        <v>5.2715044738941614</v>
      </c>
      <c r="AX70">
        <v>1.252327135211927</v>
      </c>
      <c r="AY70">
        <v>1.5750493609048679</v>
      </c>
      <c r="AZ70" t="s">
        <v>154</v>
      </c>
      <c r="BA70">
        <v>20.182792412911201</v>
      </c>
      <c r="BB70">
        <v>44.184493208043513</v>
      </c>
      <c r="BC70">
        <v>0.32416057277041183</v>
      </c>
      <c r="BD70">
        <v>0.14432432300365861</v>
      </c>
      <c r="BE70">
        <v>5.1741335906888661E-2</v>
      </c>
      <c r="BF70">
        <v>502.80099036020152</v>
      </c>
      <c r="BG70">
        <v>20.172969418197201</v>
      </c>
      <c r="BH70">
        <v>8.8649837386164818E-2</v>
      </c>
      <c r="BI70">
        <v>530268.10048815503</v>
      </c>
      <c r="BJ70">
        <v>21389.241878344019</v>
      </c>
      <c r="BK70">
        <v>2.230510721142692</v>
      </c>
      <c r="BL70">
        <v>1.1799042711068211</v>
      </c>
      <c r="BM70">
        <v>0.24671761008669471</v>
      </c>
      <c r="BN70">
        <v>9.2458063977753538E-2</v>
      </c>
      <c r="BO70" t="s">
        <v>154</v>
      </c>
      <c r="BP70">
        <v>2.7303668236902932E-3</v>
      </c>
      <c r="BQ70">
        <v>6.9731390223926474E-3</v>
      </c>
      <c r="BR70">
        <v>5.9614636890720867</v>
      </c>
      <c r="BS70">
        <v>0.43019416898197232</v>
      </c>
      <c r="BT70">
        <v>1.8491884879691969E-2</v>
      </c>
      <c r="BU70">
        <v>2.542870841604537E-2</v>
      </c>
      <c r="BV70">
        <v>1.1164386436311791E-2</v>
      </c>
      <c r="BW70">
        <v>1.148134002284531E-2</v>
      </c>
      <c r="BX70">
        <v>0.50677339196985227</v>
      </c>
      <c r="BY70">
        <v>0.1202300201810628</v>
      </c>
      <c r="BZ70">
        <v>3.2206487762621049E-2</v>
      </c>
      <c r="CA70">
        <v>1.3602207478302171</v>
      </c>
      <c r="CB70">
        <v>0.29537093662509128</v>
      </c>
      <c r="CC70">
        <v>0.11823622337541979</v>
      </c>
      <c r="CD70">
        <v>0.22518016021923229</v>
      </c>
      <c r="CE70">
        <v>6.491597571259683E-2</v>
      </c>
      <c r="CF70">
        <v>1.008772090516274E-2</v>
      </c>
      <c r="CG70">
        <v>9.3702838447348995</v>
      </c>
      <c r="CH70">
        <v>0.88661022557487001</v>
      </c>
      <c r="CI70">
        <v>0.15407653115212919</v>
      </c>
      <c r="CJ70">
        <v>3.5195434893404882</v>
      </c>
      <c r="CK70">
        <v>0.33088614914057501</v>
      </c>
      <c r="CL70">
        <v>1.828842484976682E-2</v>
      </c>
      <c r="CM70">
        <v>41.2389802044232</v>
      </c>
      <c r="CN70">
        <v>2.3438233309836098</v>
      </c>
      <c r="CO70">
        <v>4.9677408024828951E-2</v>
      </c>
      <c r="CP70">
        <v>16.53663571251402</v>
      </c>
      <c r="CQ70">
        <v>0.79126254356600789</v>
      </c>
      <c r="CR70">
        <v>1.231701878758491E-2</v>
      </c>
      <c r="CS70">
        <v>82.657022351572579</v>
      </c>
      <c r="CT70">
        <v>4.061675757970197</v>
      </c>
      <c r="CU70">
        <v>3.7702769838742108E-2</v>
      </c>
      <c r="CV70">
        <v>17.36654345118869</v>
      </c>
      <c r="CW70">
        <v>0.88507506174225281</v>
      </c>
      <c r="CX70">
        <v>1.160632368708963E-2</v>
      </c>
      <c r="CY70">
        <v>167.82000656353659</v>
      </c>
      <c r="CZ70">
        <v>8.0514731382283848</v>
      </c>
      <c r="DA70">
        <v>0.1241736214964107</v>
      </c>
      <c r="DB70">
        <v>37.543146958497957</v>
      </c>
      <c r="DC70">
        <v>1.70419305751935</v>
      </c>
      <c r="DD70">
        <v>1.1841494418739541E-2</v>
      </c>
      <c r="DE70">
        <v>10297.8232005264</v>
      </c>
      <c r="DF70">
        <v>349.01677632250693</v>
      </c>
      <c r="DG70">
        <v>0.26049242935498429</v>
      </c>
      <c r="DH70">
        <v>0.64003354381699118</v>
      </c>
      <c r="DI70">
        <v>0.11016304062135771</v>
      </c>
      <c r="DJ70">
        <v>1.0776866616833891E-2</v>
      </c>
      <c r="DK70">
        <v>0.84975592492567043</v>
      </c>
      <c r="DL70">
        <v>5.9669015396717651</v>
      </c>
      <c r="DM70">
        <v>11.480451278642491</v>
      </c>
      <c r="DN70">
        <v>88.228636624101142</v>
      </c>
      <c r="DO70">
        <v>3.432278667040594</v>
      </c>
      <c r="DP70">
        <v>0.69741347694811295</v>
      </c>
      <c r="DQ70">
        <v>18.10659656675918</v>
      </c>
      <c r="DR70">
        <v>0.74128836505802786</v>
      </c>
      <c r="DS70">
        <v>0.36751476372666608</v>
      </c>
      <c r="DT70">
        <v>6.0059646208348489</v>
      </c>
      <c r="DU70">
        <v>0.31409910761261539</v>
      </c>
      <c r="DV70">
        <v>0.31336905477749161</v>
      </c>
      <c r="DW70">
        <v>21.643035711333258</v>
      </c>
      <c r="DX70">
        <v>0.73706169512684883</v>
      </c>
      <c r="DY70">
        <v>0.28862753674092689</v>
      </c>
      <c r="DZ70">
        <v>41.065649924158301</v>
      </c>
      <c r="EA70">
        <v>1.718282918765095</v>
      </c>
      <c r="EB70">
        <v>0.1615444171588632</v>
      </c>
      <c r="EC70">
        <v>28.311439119072439</v>
      </c>
      <c r="ED70">
        <v>1.104841290061636</v>
      </c>
      <c r="EE70">
        <v>0.28977972030390742</v>
      </c>
      <c r="EH70">
        <v>320.2554078727398</v>
      </c>
      <c r="EI70">
        <v>5.6931635958369312E-3</v>
      </c>
      <c r="EJ70">
        <v>9.7250631143100925</v>
      </c>
      <c r="EK70">
        <v>0.27401625448324751</v>
      </c>
      <c r="EL70">
        <v>1.108913330349786</v>
      </c>
      <c r="EM70">
        <v>9.1906807285825458</v>
      </c>
      <c r="EN70">
        <v>3.9996476060254409</v>
      </c>
      <c r="EO70">
        <v>47.086853491130142</v>
      </c>
      <c r="EP70">
        <v>97.494279483116017</v>
      </c>
      <c r="EQ70">
        <v>167.6381309122894</v>
      </c>
      <c r="ER70">
        <v>302.86878594348019</v>
      </c>
      <c r="ES70">
        <v>516.60638969732861</v>
      </c>
      <c r="ET70">
        <v>703.09892514933972</v>
      </c>
      <c r="EU70">
        <v>1042.3602892145129</v>
      </c>
      <c r="EV70">
        <v>1526.144185304795</v>
      </c>
      <c r="EX70">
        <v>246.22232837425591</v>
      </c>
      <c r="EY70">
        <v>72.685017560716744</v>
      </c>
      <c r="EZ70">
        <v>0.19226403565926331</v>
      </c>
      <c r="FA70">
        <v>0.1980600561723079</v>
      </c>
      <c r="FB70">
        <v>5.4618001613694478E-6</v>
      </c>
      <c r="FC70">
        <v>1.2090770934416681E-4</v>
      </c>
      <c r="FD70">
        <v>22.136970554018109</v>
      </c>
      <c r="FE70">
        <v>1.843503801488565</v>
      </c>
      <c r="FF70">
        <v>6.8885179992684398</v>
      </c>
      <c r="FG70">
        <v>0.24470056201917059</v>
      </c>
      <c r="FH70">
        <v>7.0307724047198742E-3</v>
      </c>
      <c r="FJ70">
        <f t="shared" ref="FJ70:FJ133" si="4">DZ70</f>
        <v>41.065649924158301</v>
      </c>
      <c r="FK70">
        <f t="shared" ref="FK70:FK133" si="5">FJ70*(EXP(2728.6*0.000000000155125*1000000)+0.0072*EXP(2728.6*0.00000000098485*1000000))</f>
        <v>67.049149687083499</v>
      </c>
      <c r="FL70">
        <f t="shared" ref="FL70:FL133" si="6">(BR70/FK70)*((FK70/AW70)^0.5)</f>
        <v>0.31709469479561286</v>
      </c>
      <c r="FM70">
        <f t="shared" ref="FM70:FM133" si="7">((3.998*LOG(FL70))+2.284)</f>
        <v>0.28975352626139439</v>
      </c>
    </row>
    <row r="71" spans="1:169" x14ac:dyDescent="0.25">
      <c r="A71" t="s">
        <v>1350</v>
      </c>
      <c r="B71" t="s">
        <v>1218</v>
      </c>
      <c r="C71" s="7">
        <v>-9.6389352735548126</v>
      </c>
      <c r="D71" s="8">
        <v>8.3480379832995711E-3</v>
      </c>
      <c r="E71" s="9">
        <v>65.086189536188598</v>
      </c>
      <c r="F71" s="10">
        <v>0.38035121966690277</v>
      </c>
      <c r="G71">
        <v>-146.27125904297719</v>
      </c>
      <c r="H71" s="11">
        <v>59.151556300264851</v>
      </c>
      <c r="I71" s="7">
        <v>1.9568832643585059</v>
      </c>
      <c r="J71" s="7">
        <v>6.0817748562048649E-2</v>
      </c>
      <c r="K71" s="8">
        <v>0.18773180647165141</v>
      </c>
      <c r="L71" s="19">
        <v>1.2149276155575719E-3</v>
      </c>
      <c r="M71">
        <v>9.2514968690440666E-2</v>
      </c>
      <c r="N71" s="11">
        <v>1.1146903591027151</v>
      </c>
      <c r="O71" s="12">
        <v>13.22443087145</v>
      </c>
      <c r="P71" s="10">
        <v>0.4713780609430292</v>
      </c>
      <c r="Q71" s="8">
        <v>0.51137990056224758</v>
      </c>
      <c r="R71" s="13">
        <v>1.596546912934271E-2</v>
      </c>
      <c r="S71" s="14">
        <v>0.56981467074732739</v>
      </c>
      <c r="T71" t="e">
        <v>#N/A</v>
      </c>
      <c r="U71" s="11" t="e">
        <v>#N/A</v>
      </c>
      <c r="V71" s="9">
        <v>2720.875431308049</v>
      </c>
      <c r="W71" s="9">
        <v>9.7540342636343578</v>
      </c>
      <c r="X71" s="9">
        <v>10.62979301975953</v>
      </c>
      <c r="Y71" s="9">
        <v>2662.2547493988241</v>
      </c>
      <c r="Z71" s="9">
        <v>12.07435407455057</v>
      </c>
      <c r="AA71" s="9">
        <v>68.037644315201973</v>
      </c>
      <c r="AB71" s="9">
        <v>2696.3577570725452</v>
      </c>
      <c r="AC71" s="9">
        <v>7.0606974031590486</v>
      </c>
      <c r="AD71" s="15">
        <v>35.260900682410877</v>
      </c>
      <c r="AE71" t="e">
        <v>#N/A</v>
      </c>
      <c r="AF71" t="e">
        <v>#N/A</v>
      </c>
      <c r="AG71" s="11" t="e">
        <v>#N/A</v>
      </c>
      <c r="AH71" s="16">
        <v>97.845521289409277</v>
      </c>
      <c r="AK71" t="s">
        <v>1351</v>
      </c>
      <c r="AL71" t="s">
        <v>1351</v>
      </c>
      <c r="AM71">
        <v>25.009</v>
      </c>
      <c r="AN71">
        <v>128.26840782237059</v>
      </c>
      <c r="AO71">
        <v>48.588083313444869</v>
      </c>
      <c r="AP71">
        <v>101.0736872152014</v>
      </c>
      <c r="AQ71" t="s">
        <v>154</v>
      </c>
      <c r="AR71">
        <v>782.73625016629512</v>
      </c>
      <c r="AS71">
        <v>1791.0796938565541</v>
      </c>
      <c r="AT71">
        <v>247.9631653019724</v>
      </c>
      <c r="AU71">
        <v>8.7977527107424525</v>
      </c>
      <c r="AV71">
        <v>2.2075212633969001</v>
      </c>
      <c r="AW71">
        <v>2.4006909111864512</v>
      </c>
      <c r="AX71">
        <v>0.90052757359174451</v>
      </c>
      <c r="AY71">
        <v>1.5059125100872099</v>
      </c>
      <c r="AZ71" t="s">
        <v>154</v>
      </c>
      <c r="BA71">
        <v>21.3345140431556</v>
      </c>
      <c r="BB71">
        <v>46.36466413852829</v>
      </c>
      <c r="BC71">
        <v>0.1595889210755381</v>
      </c>
      <c r="BD71">
        <v>0.10539286043756479</v>
      </c>
      <c r="BE71">
        <v>0.1121280791616027</v>
      </c>
      <c r="BF71">
        <v>178.16701951301829</v>
      </c>
      <c r="BG71">
        <v>6.7051023231483704</v>
      </c>
      <c r="BH71">
        <v>5.4125912929098831E-2</v>
      </c>
      <c r="BI71">
        <v>535340.73912910267</v>
      </c>
      <c r="BJ71">
        <v>22502.55183223409</v>
      </c>
      <c r="BK71">
        <v>2.175546484056833</v>
      </c>
      <c r="BL71">
        <v>0.90254445330243449</v>
      </c>
      <c r="BM71">
        <v>0.2248703338517849</v>
      </c>
      <c r="BN71">
        <v>9.6950177385436181E-2</v>
      </c>
      <c r="BO71">
        <v>2.146224481074134E-2</v>
      </c>
      <c r="BP71">
        <v>7.9075545084694911E-3</v>
      </c>
      <c r="BQ71">
        <v>6.0719087895692624E-3</v>
      </c>
      <c r="BR71">
        <v>3.973582044934882</v>
      </c>
      <c r="BS71">
        <v>0.49469173917459469</v>
      </c>
      <c r="BT71">
        <v>4.005494492079139E-2</v>
      </c>
      <c r="BU71">
        <v>2.2918386490883649E-2</v>
      </c>
      <c r="BV71">
        <v>1.2106604933668051E-2</v>
      </c>
      <c r="BW71">
        <v>9.5441583361061955E-3</v>
      </c>
      <c r="BX71">
        <v>0.15860674339344469</v>
      </c>
      <c r="BY71">
        <v>8.4612423138177226E-2</v>
      </c>
      <c r="BZ71">
        <v>6.9768605573435005E-2</v>
      </c>
      <c r="CA71">
        <v>0.22989954392131831</v>
      </c>
      <c r="CB71">
        <v>0.12424709340400671</v>
      </c>
      <c r="CC71">
        <v>0.13367706236277849</v>
      </c>
      <c r="CD71">
        <v>0.14464822988926171</v>
      </c>
      <c r="CE71">
        <v>4.6757824685264938E-2</v>
      </c>
      <c r="CF71">
        <v>1.0162482216085591E-2</v>
      </c>
      <c r="CG71">
        <v>3.0291656499016542</v>
      </c>
      <c r="CH71">
        <v>0.53107809117060556</v>
      </c>
      <c r="CI71">
        <v>0.146539785246982</v>
      </c>
      <c r="CJ71">
        <v>1.0328120317872009</v>
      </c>
      <c r="CK71">
        <v>0.10737154261893871</v>
      </c>
      <c r="CL71">
        <v>2.6897011704227661E-2</v>
      </c>
      <c r="CM71">
        <v>12.542335302746149</v>
      </c>
      <c r="CN71">
        <v>1.0854254322444581</v>
      </c>
      <c r="CO71">
        <v>5.0022921777832317E-2</v>
      </c>
      <c r="CP71">
        <v>5.2144671228373252</v>
      </c>
      <c r="CQ71">
        <v>0.48326866615103981</v>
      </c>
      <c r="CR71">
        <v>1.2404295622555749E-2</v>
      </c>
      <c r="CS71">
        <v>30.277787853471779</v>
      </c>
      <c r="CT71">
        <v>2.2554177928293182</v>
      </c>
      <c r="CU71">
        <v>3.7996331057277531E-2</v>
      </c>
      <c r="CV71">
        <v>7.2376278350595564</v>
      </c>
      <c r="CW71">
        <v>0.53319384151067706</v>
      </c>
      <c r="CX71">
        <v>1.169397577986702E-2</v>
      </c>
      <c r="CY71">
        <v>74.146956370411374</v>
      </c>
      <c r="CZ71">
        <v>3.9885654923274498</v>
      </c>
      <c r="DA71">
        <v>0.1190460097875839</v>
      </c>
      <c r="DB71">
        <v>18.440714378365659</v>
      </c>
      <c r="DC71">
        <v>1.114216233345916</v>
      </c>
      <c r="DD71">
        <v>2.5663419561975639E-2</v>
      </c>
      <c r="DE71">
        <v>12902.26357253172</v>
      </c>
      <c r="DF71">
        <v>689.86620818251561</v>
      </c>
      <c r="DG71">
        <v>0.2496485879969573</v>
      </c>
      <c r="DH71">
        <v>0.28329654262740911</v>
      </c>
      <c r="DI71">
        <v>6.6880623615795054E-2</v>
      </c>
      <c r="DJ71">
        <v>1.0855817166142969E-2</v>
      </c>
      <c r="DK71">
        <v>4.4539709692122678</v>
      </c>
      <c r="DL71">
        <v>5.5736814395426642</v>
      </c>
      <c r="DM71">
        <v>10.82539281055131</v>
      </c>
      <c r="DN71">
        <v>138.00856553675041</v>
      </c>
      <c r="DO71">
        <v>5.3018891569422717</v>
      </c>
      <c r="DP71">
        <v>0.64416966503952666</v>
      </c>
      <c r="DQ71">
        <v>28.402625937486182</v>
      </c>
      <c r="DR71">
        <v>1.156817097868942</v>
      </c>
      <c r="DS71">
        <v>0.35251262174449127</v>
      </c>
      <c r="DT71">
        <v>5.849534553319935</v>
      </c>
      <c r="DU71">
        <v>0.2756715448189983</v>
      </c>
      <c r="DV71">
        <v>0.31503682365968583</v>
      </c>
      <c r="DW71">
        <v>21.579961130781768</v>
      </c>
      <c r="DX71">
        <v>0.77996412768767864</v>
      </c>
      <c r="DY71">
        <v>0.29262237487413911</v>
      </c>
      <c r="DZ71">
        <v>65.086189536188598</v>
      </c>
      <c r="EA71">
        <v>2.7813142948129741</v>
      </c>
      <c r="EB71">
        <v>0.1581298066811736</v>
      </c>
      <c r="EC71">
        <v>42.478496979426787</v>
      </c>
      <c r="ED71">
        <v>1.6465286646263291</v>
      </c>
      <c r="EE71">
        <v>0.26956265976999938</v>
      </c>
      <c r="EH71">
        <v>113.4821780337696</v>
      </c>
      <c r="EI71">
        <v>9.0557994982030959E-2</v>
      </c>
      <c r="EJ71">
        <v>6.4821893065821898</v>
      </c>
      <c r="EK71">
        <v>0.24696537166900481</v>
      </c>
      <c r="EL71">
        <v>0.34706070764429903</v>
      </c>
      <c r="EM71">
        <v>1.553375296765664</v>
      </c>
      <c r="EN71">
        <v>2.569240317748875</v>
      </c>
      <c r="EO71">
        <v>15.22193793920429</v>
      </c>
      <c r="EP71">
        <v>28.609751573052659</v>
      </c>
      <c r="EQ71">
        <v>50.98510285669169</v>
      </c>
      <c r="ER71">
        <v>95.503060857826469</v>
      </c>
      <c r="ES71">
        <v>189.23617408419861</v>
      </c>
      <c r="ET71">
        <v>293.02136984046791</v>
      </c>
      <c r="EU71">
        <v>460.54010167957381</v>
      </c>
      <c r="EV71">
        <v>749.62253570592088</v>
      </c>
      <c r="EX71">
        <v>43.345126973236432</v>
      </c>
      <c r="EY71">
        <v>83.596329377150369</v>
      </c>
      <c r="EZ71">
        <v>0.5283619786799425</v>
      </c>
      <c r="FA71">
        <v>0.62630003615404806</v>
      </c>
      <c r="FB71">
        <v>1.9663433141168179E-4</v>
      </c>
      <c r="FC71">
        <v>5.949176467787174E-3</v>
      </c>
      <c r="FD71">
        <v>30.25502426293875</v>
      </c>
      <c r="FE71">
        <v>3.185864694753648</v>
      </c>
      <c r="FF71">
        <v>16.37972710772484</v>
      </c>
      <c r="FG71">
        <v>0.87779988177857948</v>
      </c>
      <c r="FH71">
        <v>1.217237358730747E-2</v>
      </c>
      <c r="FJ71">
        <f t="shared" si="4"/>
        <v>65.086189536188598</v>
      </c>
      <c r="FK71">
        <f t="shared" si="5"/>
        <v>106.26822351121582</v>
      </c>
      <c r="FL71">
        <f t="shared" si="6"/>
        <v>0.24877821659482621</v>
      </c>
      <c r="FM71">
        <f t="shared" si="7"/>
        <v>-0.13154222395059056</v>
      </c>
    </row>
    <row r="72" spans="1:169" x14ac:dyDescent="0.25">
      <c r="A72" t="s">
        <v>1352</v>
      </c>
      <c r="B72" t="s">
        <v>1218</v>
      </c>
      <c r="C72" s="7">
        <v>162.08569130840809</v>
      </c>
      <c r="D72" s="8">
        <v>4.2006609190210504E-3</v>
      </c>
      <c r="E72" s="9">
        <v>34.37154183534183</v>
      </c>
      <c r="F72" s="10">
        <v>0.99167492385182832</v>
      </c>
      <c r="G72">
        <v>8.6914809849153265</v>
      </c>
      <c r="H72" s="11">
        <v>786.51602173555739</v>
      </c>
      <c r="I72" s="7">
        <v>1.947398358259737</v>
      </c>
      <c r="J72" s="7">
        <v>6.0898333092076651E-2</v>
      </c>
      <c r="K72" s="8">
        <v>0.18794488944991289</v>
      </c>
      <c r="L72" s="19">
        <v>2.6515287970221989E-3</v>
      </c>
      <c r="M72">
        <v>0.23040084565448041</v>
      </c>
      <c r="N72" s="11">
        <v>1.151612713871101</v>
      </c>
      <c r="O72" s="12">
        <v>13.332880798995109</v>
      </c>
      <c r="P72" s="10">
        <v>0.49619290394024501</v>
      </c>
      <c r="Q72" s="8">
        <v>0.51383660151834254</v>
      </c>
      <c r="R72" s="13">
        <v>1.6021677595564211E-2</v>
      </c>
      <c r="S72" s="14">
        <v>0.19736144360061469</v>
      </c>
      <c r="T72" t="e">
        <v>#N/A</v>
      </c>
      <c r="U72" s="11" t="e">
        <v>#N/A</v>
      </c>
      <c r="V72" s="9">
        <v>2723.052776510649</v>
      </c>
      <c r="W72" s="9">
        <v>24.013329875228251</v>
      </c>
      <c r="X72" s="9">
        <v>24.422679081644571</v>
      </c>
      <c r="Y72" s="9">
        <v>2672.7489893511979</v>
      </c>
      <c r="Z72" s="9">
        <v>11.447153083683011</v>
      </c>
      <c r="AA72" s="9">
        <v>68.237672706551947</v>
      </c>
      <c r="AB72" s="9">
        <v>2703.979419683596</v>
      </c>
      <c r="AC72" s="9">
        <v>12.90310128628284</v>
      </c>
      <c r="AD72" s="15">
        <v>37.151476667293991</v>
      </c>
      <c r="AE72" t="e">
        <v>#N/A</v>
      </c>
      <c r="AF72" t="e">
        <v>#N/A</v>
      </c>
      <c r="AG72" s="11" t="e">
        <v>#N/A</v>
      </c>
      <c r="AH72" s="16">
        <v>98.152669401291945</v>
      </c>
      <c r="AK72" t="s">
        <v>1353</v>
      </c>
      <c r="AL72" t="s">
        <v>1353</v>
      </c>
      <c r="AM72">
        <v>25.013999999999999</v>
      </c>
      <c r="AN72">
        <v>161.641830780958</v>
      </c>
      <c r="AO72">
        <v>57.904575962974569</v>
      </c>
      <c r="AP72">
        <v>107.7687637982761</v>
      </c>
      <c r="AQ72" t="s">
        <v>154</v>
      </c>
      <c r="AR72">
        <v>908.95209761510841</v>
      </c>
      <c r="AS72">
        <v>1899.6131973225531</v>
      </c>
      <c r="AT72">
        <v>294.71963375063558</v>
      </c>
      <c r="AU72">
        <v>13.83468524623666</v>
      </c>
      <c r="AV72">
        <v>2.34199646833867</v>
      </c>
      <c r="AW72">
        <v>8.4937215124993788</v>
      </c>
      <c r="AX72">
        <v>1.2230079516302299</v>
      </c>
      <c r="AY72">
        <v>1.671930750839125</v>
      </c>
      <c r="AZ72" t="s">
        <v>154</v>
      </c>
      <c r="BA72">
        <v>25.752278301427051</v>
      </c>
      <c r="BB72">
        <v>45.224112894369817</v>
      </c>
      <c r="BC72">
        <v>0.3578867661727102</v>
      </c>
      <c r="BD72">
        <v>0.17091120356542219</v>
      </c>
      <c r="BE72">
        <v>0.1212871392527715</v>
      </c>
      <c r="BF72">
        <v>903.41963864887498</v>
      </c>
      <c r="BG72">
        <v>43.739085503909934</v>
      </c>
      <c r="BH72">
        <v>7.4497415070347808E-2</v>
      </c>
      <c r="BI72">
        <v>527524.24323222321</v>
      </c>
      <c r="BJ72">
        <v>24194.16551602749</v>
      </c>
      <c r="BK72">
        <v>3.220193916027783</v>
      </c>
      <c r="BL72">
        <v>0.85744365335345241</v>
      </c>
      <c r="BM72">
        <v>0.17265003601791021</v>
      </c>
      <c r="BN72">
        <v>9.5632245957966683E-2</v>
      </c>
      <c r="BO72" t="s">
        <v>154</v>
      </c>
      <c r="BP72">
        <v>3.8865322942143541E-3</v>
      </c>
      <c r="BQ72">
        <v>6.9581038055195627E-3</v>
      </c>
      <c r="BR72">
        <v>6.3978289262558636</v>
      </c>
      <c r="BS72">
        <v>0.52935984983985995</v>
      </c>
      <c r="BT72">
        <v>1.9266754535751291E-2</v>
      </c>
      <c r="BU72">
        <v>7.8324259240991248E-2</v>
      </c>
      <c r="BV72">
        <v>1.6396826051191259E-2</v>
      </c>
      <c r="BW72">
        <v>1.187741331556659E-2</v>
      </c>
      <c r="BX72">
        <v>1.519948262026577</v>
      </c>
      <c r="BY72">
        <v>0.28666188209726218</v>
      </c>
      <c r="BZ72">
        <v>3.3563105198379593E-2</v>
      </c>
      <c r="CA72">
        <v>4.4180709138570453</v>
      </c>
      <c r="CB72">
        <v>0.53712831870437494</v>
      </c>
      <c r="CC72">
        <v>0.1223434576588726</v>
      </c>
      <c r="CD72">
        <v>0.78559019558128118</v>
      </c>
      <c r="CE72">
        <v>0.12561652655564709</v>
      </c>
      <c r="CF72">
        <v>1.051315155050473E-2</v>
      </c>
      <c r="CG72">
        <v>23.890612890090409</v>
      </c>
      <c r="CH72">
        <v>2.1808017203092591</v>
      </c>
      <c r="CI72">
        <v>0.20167857601936329</v>
      </c>
      <c r="CJ72">
        <v>7.1270648151452383</v>
      </c>
      <c r="CK72">
        <v>0.41890172451712149</v>
      </c>
      <c r="CL72">
        <v>2.663590816728444E-2</v>
      </c>
      <c r="CM72">
        <v>79.51914951009303</v>
      </c>
      <c r="CN72">
        <v>4.0493164822169243</v>
      </c>
      <c r="CO72">
        <v>5.1725475175179732E-2</v>
      </c>
      <c r="CP72">
        <v>30.126806754759318</v>
      </c>
      <c r="CQ72">
        <v>1.616022545055932</v>
      </c>
      <c r="CR72">
        <v>1.282812602468476E-2</v>
      </c>
      <c r="CS72">
        <v>135.04975464227809</v>
      </c>
      <c r="CT72">
        <v>6.5693052877737017</v>
      </c>
      <c r="CU72">
        <v>8.8383723109215703E-2</v>
      </c>
      <c r="CV72">
        <v>25.755548512002939</v>
      </c>
      <c r="CW72">
        <v>1.3321328866839821</v>
      </c>
      <c r="CX72">
        <v>1.2099494639966121E-2</v>
      </c>
      <c r="CY72">
        <v>224.57686154669869</v>
      </c>
      <c r="CZ72">
        <v>10.89915358898913</v>
      </c>
      <c r="DA72">
        <v>5.7284234541298953E-2</v>
      </c>
      <c r="DB72">
        <v>45.981806565395708</v>
      </c>
      <c r="DC72">
        <v>2.4475530430950609</v>
      </c>
      <c r="DD72">
        <v>1.2351312194538101E-2</v>
      </c>
      <c r="DE72">
        <v>9641.6193908354635</v>
      </c>
      <c r="DF72">
        <v>366.92717965279928</v>
      </c>
      <c r="DG72">
        <v>0.1200840697795023</v>
      </c>
      <c r="DH72">
        <v>0.30992270356462398</v>
      </c>
      <c r="DI72">
        <v>7.770934784192185E-2</v>
      </c>
      <c r="DJ72">
        <v>1.1229437445049589E-2</v>
      </c>
      <c r="DK72">
        <v>-2.356034657484007</v>
      </c>
      <c r="DL72">
        <v>5.7060612036175122</v>
      </c>
      <c r="DM72">
        <v>12.76801192498754</v>
      </c>
      <c r="DN72">
        <v>73.244760785670124</v>
      </c>
      <c r="DO72">
        <v>2.9949644684484289</v>
      </c>
      <c r="DP72">
        <v>0.79036114813384029</v>
      </c>
      <c r="DQ72">
        <v>15.08218494782605</v>
      </c>
      <c r="DR72">
        <v>0.62888995129003922</v>
      </c>
      <c r="DS72">
        <v>0.42811248125803342</v>
      </c>
      <c r="DT72">
        <v>7.609322541168976</v>
      </c>
      <c r="DU72">
        <v>0.39565041901900122</v>
      </c>
      <c r="DV72">
        <v>0.31422399472019891</v>
      </c>
      <c r="DW72">
        <v>28.70111190433289</v>
      </c>
      <c r="DX72">
        <v>1.157988311979923</v>
      </c>
      <c r="DY72">
        <v>0.27370617126796332</v>
      </c>
      <c r="DZ72">
        <v>34.37154183534183</v>
      </c>
      <c r="EA72">
        <v>1.619136151674486</v>
      </c>
      <c r="EB72">
        <v>0.16800995205636701</v>
      </c>
      <c r="EC72">
        <v>24.86331277660074</v>
      </c>
      <c r="ED72">
        <v>1.032323288080111</v>
      </c>
      <c r="EE72">
        <v>0.33004345292697301</v>
      </c>
      <c r="EH72">
        <v>575.42652143240446</v>
      </c>
      <c r="EI72">
        <v>2.011879244800836E-2</v>
      </c>
      <c r="EJ72">
        <v>10.436915050988359</v>
      </c>
      <c r="EK72">
        <v>0.84401141423481951</v>
      </c>
      <c r="EL72">
        <v>3.3259261751128602</v>
      </c>
      <c r="EM72">
        <v>29.85183049903409</v>
      </c>
      <c r="EN72">
        <v>13.95364468172791</v>
      </c>
      <c r="EO72">
        <v>120.053331105982</v>
      </c>
      <c r="EP72">
        <v>197.42561814806751</v>
      </c>
      <c r="EQ72">
        <v>323.24857524428057</v>
      </c>
      <c r="ER72">
        <v>551.77301748643436</v>
      </c>
      <c r="ES72">
        <v>844.06096651423786</v>
      </c>
      <c r="ET72">
        <v>1042.7347575709689</v>
      </c>
      <c r="EU72">
        <v>1394.887338799371</v>
      </c>
      <c r="EV72">
        <v>1869.179128674622</v>
      </c>
      <c r="EX72">
        <v>80.093455960173358</v>
      </c>
      <c r="EY72">
        <v>28.165528549267549</v>
      </c>
      <c r="EZ72">
        <v>0.23308539884431029</v>
      </c>
      <c r="FA72">
        <v>0.24902283880059969</v>
      </c>
      <c r="FB72">
        <v>1.442323827050099E-5</v>
      </c>
      <c r="FC72">
        <v>1.6758212589909461E-4</v>
      </c>
      <c r="FD72">
        <v>11.618897417914861</v>
      </c>
      <c r="FE72">
        <v>2.7666371114198198</v>
      </c>
      <c r="FF72">
        <v>5.3723758843074814</v>
      </c>
      <c r="FG72">
        <v>0.1530502367813818</v>
      </c>
      <c r="FH72">
        <v>3.818040947976979E-3</v>
      </c>
      <c r="FJ72">
        <f t="shared" si="4"/>
        <v>34.37154183534183</v>
      </c>
      <c r="FK72">
        <f t="shared" si="5"/>
        <v>56.119473519836731</v>
      </c>
      <c r="FL72">
        <f t="shared" si="6"/>
        <v>0.29303994245715331</v>
      </c>
      <c r="FM72">
        <f t="shared" si="7"/>
        <v>0.15277342786394499</v>
      </c>
    </row>
    <row r="73" spans="1:169" x14ac:dyDescent="0.25">
      <c r="A73" t="s">
        <v>1354</v>
      </c>
      <c r="B73" t="s">
        <v>1218</v>
      </c>
      <c r="C73" s="7">
        <v>4.7300392216420883</v>
      </c>
      <c r="D73" s="8">
        <v>9.6681844480590931E-3</v>
      </c>
      <c r="E73" s="9">
        <v>75.454675695521644</v>
      </c>
      <c r="F73" s="10">
        <v>0.70903520671079456</v>
      </c>
      <c r="G73">
        <v>297.56838062458871</v>
      </c>
      <c r="H73" s="11">
        <v>43.83192385833577</v>
      </c>
      <c r="I73" s="7">
        <v>1.910327179509522</v>
      </c>
      <c r="J73" s="7">
        <v>5.9402541569680778E-2</v>
      </c>
      <c r="K73" s="8">
        <v>0.18904221759507631</v>
      </c>
      <c r="L73" s="19">
        <v>1.291500077376963E-3</v>
      </c>
      <c r="M73">
        <v>0.17075870410555979</v>
      </c>
      <c r="N73" s="11">
        <v>1.895805560790925</v>
      </c>
      <c r="O73" s="12">
        <v>13.634332350693571</v>
      </c>
      <c r="P73" s="10">
        <v>0.48489194235484667</v>
      </c>
      <c r="Q73" s="8">
        <v>0.52364313574374599</v>
      </c>
      <c r="R73" s="13">
        <v>1.621429830064032E-2</v>
      </c>
      <c r="S73" s="14">
        <v>0.40680638253396478</v>
      </c>
      <c r="T73" t="e">
        <v>#N/A</v>
      </c>
      <c r="U73" s="11" t="e">
        <v>#N/A</v>
      </c>
      <c r="V73" s="9">
        <v>2733.9135310668989</v>
      </c>
      <c r="W73" s="9">
        <v>9.8942655421019534</v>
      </c>
      <c r="X73" s="9">
        <v>10.679844709835381</v>
      </c>
      <c r="Y73" s="9">
        <v>2714.4874252378022</v>
      </c>
      <c r="Z73" s="9">
        <v>8.2860708619460439</v>
      </c>
      <c r="AA73" s="9">
        <v>68.644198004953068</v>
      </c>
      <c r="AB73" s="9">
        <v>2724.151064237893</v>
      </c>
      <c r="AC73" s="9">
        <v>6.5612162541110024</v>
      </c>
      <c r="AD73" s="15">
        <v>33.690010393683863</v>
      </c>
      <c r="AE73" t="e">
        <v>#N/A</v>
      </c>
      <c r="AF73" t="e">
        <v>#N/A</v>
      </c>
      <c r="AG73" s="11" t="e">
        <v>#N/A</v>
      </c>
      <c r="AH73" s="16">
        <v>99.289439639975853</v>
      </c>
      <c r="AK73" t="s">
        <v>1355</v>
      </c>
      <c r="AL73" t="s">
        <v>1355</v>
      </c>
      <c r="AM73">
        <v>25.093</v>
      </c>
      <c r="AN73">
        <v>164.34056309636139</v>
      </c>
      <c r="AO73">
        <v>50.522496573752058</v>
      </c>
      <c r="AP73">
        <v>103.1117315019488</v>
      </c>
      <c r="AQ73" t="s">
        <v>154</v>
      </c>
      <c r="AR73">
        <v>898.34056115390285</v>
      </c>
      <c r="AS73">
        <v>1834.285735093732</v>
      </c>
      <c r="AT73">
        <v>249.91086523477321</v>
      </c>
      <c r="AU73">
        <v>11.986625729874969</v>
      </c>
      <c r="AV73">
        <v>2.2351698724981421</v>
      </c>
      <c r="AW73">
        <v>3.650726430966091</v>
      </c>
      <c r="AX73">
        <v>1.2573003238270219</v>
      </c>
      <c r="AY73">
        <v>1.5574476872783409</v>
      </c>
      <c r="AZ73" t="s">
        <v>154</v>
      </c>
      <c r="BA73">
        <v>20.006141268550579</v>
      </c>
      <c r="BB73">
        <v>43.168180845210188</v>
      </c>
      <c r="BC73">
        <v>0.38163080079311812</v>
      </c>
      <c r="BD73">
        <v>0.18384470390324151</v>
      </c>
      <c r="BE73">
        <v>0.15932219526418739</v>
      </c>
      <c r="BF73">
        <v>618.55047610559461</v>
      </c>
      <c r="BG73">
        <v>55.413345684245677</v>
      </c>
      <c r="BH73">
        <v>9.3470459035387046E-2</v>
      </c>
      <c r="BI73">
        <v>522550.65560040419</v>
      </c>
      <c r="BJ73">
        <v>20449.05544971452</v>
      </c>
      <c r="BK73">
        <v>1.5351902206475809</v>
      </c>
      <c r="BL73">
        <v>0.75539122890888943</v>
      </c>
      <c r="BM73">
        <v>0.18465722736604631</v>
      </c>
      <c r="BN73">
        <v>6.9587229752388916E-2</v>
      </c>
      <c r="BO73">
        <v>6.377956665457968E-3</v>
      </c>
      <c r="BP73">
        <v>3.8245035203870329E-3</v>
      </c>
      <c r="BQ73">
        <v>5.3963922883628534E-3</v>
      </c>
      <c r="BR73">
        <v>6.7821037963076876</v>
      </c>
      <c r="BS73">
        <v>0.63215492835905307</v>
      </c>
      <c r="BT73">
        <v>4.9929316047889243E-2</v>
      </c>
      <c r="BU73">
        <v>5.6850612423228072E-2</v>
      </c>
      <c r="BV73">
        <v>2.140447352073193E-2</v>
      </c>
      <c r="BW73">
        <v>1.222573565790098E-2</v>
      </c>
      <c r="BX73">
        <v>1.3756066387093571</v>
      </c>
      <c r="BY73">
        <v>0.40663249833612858</v>
      </c>
      <c r="BZ73">
        <v>7.1261580957383566E-2</v>
      </c>
      <c r="CA73">
        <v>2.4412537435613082</v>
      </c>
      <c r="CB73">
        <v>0.59257384275202407</v>
      </c>
      <c r="CC73">
        <v>8.2167419970824676E-2</v>
      </c>
      <c r="CD73">
        <v>0.59109247189183189</v>
      </c>
      <c r="CE73">
        <v>0.1258317985223848</v>
      </c>
      <c r="CF73">
        <v>1.0429037157576799E-2</v>
      </c>
      <c r="CG73">
        <v>13.49939825784219</v>
      </c>
      <c r="CH73">
        <v>1.993680194954577</v>
      </c>
      <c r="CI73">
        <v>0.17027236817053421</v>
      </c>
      <c r="CJ73">
        <v>4.2407047744324737</v>
      </c>
      <c r="CK73">
        <v>0.58762472289919243</v>
      </c>
      <c r="CL73">
        <v>2.4861010643512611E-2</v>
      </c>
      <c r="CM73">
        <v>48.735232026490458</v>
      </c>
      <c r="CN73">
        <v>5.2734055213439817</v>
      </c>
      <c r="CO73">
        <v>5.1290799654971513E-2</v>
      </c>
      <c r="CP73">
        <v>19.464513913432409</v>
      </c>
      <c r="CQ73">
        <v>2.06802564721372</v>
      </c>
      <c r="CR73">
        <v>1.272176741962331E-2</v>
      </c>
      <c r="CS73">
        <v>96.179085030010484</v>
      </c>
      <c r="CT73">
        <v>8.8258325492881031</v>
      </c>
      <c r="CU73">
        <v>3.9023353264324788E-2</v>
      </c>
      <c r="CV73">
        <v>21.451036115053451</v>
      </c>
      <c r="CW73">
        <v>1.9191519560992281</v>
      </c>
      <c r="CX73">
        <v>1.2004751475891249E-2</v>
      </c>
      <c r="CY73">
        <v>211.639975720965</v>
      </c>
      <c r="CZ73">
        <v>16.070273908538791</v>
      </c>
      <c r="DA73">
        <v>5.6839774243730407E-2</v>
      </c>
      <c r="DB73">
        <v>49.053289435027637</v>
      </c>
      <c r="DC73">
        <v>3.355163834917986</v>
      </c>
      <c r="DD73">
        <v>1.225746007438676E-2</v>
      </c>
      <c r="DE73">
        <v>11846.620714155861</v>
      </c>
      <c r="DF73">
        <v>689.61937040597547</v>
      </c>
      <c r="DG73">
        <v>0.11910942923199271</v>
      </c>
      <c r="DH73">
        <v>0.30154438759714081</v>
      </c>
      <c r="DI73">
        <v>7.4948551918722239E-2</v>
      </c>
      <c r="DJ73">
        <v>2.384077017316915E-2</v>
      </c>
      <c r="DK73">
        <v>0.73821209238051178</v>
      </c>
      <c r="DL73">
        <v>5.9385833220989142</v>
      </c>
      <c r="DM73">
        <v>12.267533692362591</v>
      </c>
      <c r="DN73">
        <v>164.8531091775744</v>
      </c>
      <c r="DO73">
        <v>6.3488937457094066</v>
      </c>
      <c r="DP73">
        <v>0.73039103961515295</v>
      </c>
      <c r="DQ73">
        <v>34.039415312927261</v>
      </c>
      <c r="DR73">
        <v>1.3405887802334679</v>
      </c>
      <c r="DS73">
        <v>0.42345954608377678</v>
      </c>
      <c r="DT73">
        <v>13.020994984026039</v>
      </c>
      <c r="DU73">
        <v>0.89831723383789253</v>
      </c>
      <c r="DV73">
        <v>0.33473038138206218</v>
      </c>
      <c r="DW73">
        <v>46.995380375922167</v>
      </c>
      <c r="DX73">
        <v>3.3212621780116049</v>
      </c>
      <c r="DY73">
        <v>0.29995374570763428</v>
      </c>
      <c r="DZ73">
        <v>75.454675695521644</v>
      </c>
      <c r="EA73">
        <v>2.9447147980788571</v>
      </c>
      <c r="EB73">
        <v>0.16941588303853711</v>
      </c>
      <c r="EC73">
        <v>53.927624836587633</v>
      </c>
      <c r="ED73">
        <v>2.202549128775976</v>
      </c>
      <c r="EE73">
        <v>0.28503286900284619</v>
      </c>
      <c r="EH73">
        <v>393.98119497171632</v>
      </c>
      <c r="EI73">
        <v>2.6911209558894381E-2</v>
      </c>
      <c r="EJ73">
        <v>11.063790858576979</v>
      </c>
      <c r="EK73">
        <v>0.61261435800892317</v>
      </c>
      <c r="EL73">
        <v>3.0100801722305399</v>
      </c>
      <c r="EM73">
        <v>16.494957726765591</v>
      </c>
      <c r="EN73">
        <v>10.49897818635581</v>
      </c>
      <c r="EO73">
        <v>67.836172149960746</v>
      </c>
      <c r="EP73">
        <v>117.471046383171</v>
      </c>
      <c r="EQ73">
        <v>198.11069929467669</v>
      </c>
      <c r="ER73">
        <v>356.49292881744339</v>
      </c>
      <c r="ES73">
        <v>601.11928143756552</v>
      </c>
      <c r="ET73">
        <v>868.46300060945168</v>
      </c>
      <c r="EU73">
        <v>1314.534010689224</v>
      </c>
      <c r="EV73">
        <v>1994.0361558954321</v>
      </c>
      <c r="EX73">
        <v>86.167553586454829</v>
      </c>
      <c r="EY73">
        <v>20.141835210327319</v>
      </c>
      <c r="EZ73">
        <v>0.31386346367244861</v>
      </c>
      <c r="FA73">
        <v>0.33082827190471931</v>
      </c>
      <c r="FB73">
        <v>2.04720527122646E-5</v>
      </c>
      <c r="FC73">
        <v>3.9670884582643652E-4</v>
      </c>
      <c r="FD73">
        <v>19.378068794673059</v>
      </c>
      <c r="FE73">
        <v>2.5050747418256769</v>
      </c>
      <c r="FF73">
        <v>11.125556016497519</v>
      </c>
      <c r="FG73">
        <v>0.35652374008492721</v>
      </c>
      <c r="FH73">
        <v>3.569227535278253E-3</v>
      </c>
      <c r="FJ73">
        <f t="shared" si="4"/>
        <v>75.454675695521644</v>
      </c>
      <c r="FK73">
        <f t="shared" si="5"/>
        <v>123.19716976701585</v>
      </c>
      <c r="FL73">
        <f t="shared" si="6"/>
        <v>0.31979702676093863</v>
      </c>
      <c r="FM73">
        <f t="shared" si="7"/>
        <v>0.30448793786167183</v>
      </c>
    </row>
    <row r="74" spans="1:169" x14ac:dyDescent="0.25">
      <c r="A74" t="s">
        <v>1356</v>
      </c>
      <c r="B74" t="s">
        <v>1218</v>
      </c>
      <c r="C74" s="7">
        <v>-0.87421640015348645</v>
      </c>
      <c r="D74" s="8">
        <v>8.97046643771654E-3</v>
      </c>
      <c r="E74" s="9">
        <v>66.827096169626898</v>
      </c>
      <c r="F74" s="10">
        <v>0.90423495453010738</v>
      </c>
      <c r="G74">
        <v>-1612.399118532368</v>
      </c>
      <c r="H74" s="11">
        <v>85.103557477679132</v>
      </c>
      <c r="I74" s="7">
        <v>1.917274710256849</v>
      </c>
      <c r="J74" s="7">
        <v>6.1785874266713441E-2</v>
      </c>
      <c r="K74" s="8">
        <v>0.18831274107365659</v>
      </c>
      <c r="L74" s="19">
        <v>1.2450710092939471E-3</v>
      </c>
      <c r="M74">
        <v>0.19728070298058401</v>
      </c>
      <c r="N74" s="11">
        <v>0.49517566005976338</v>
      </c>
      <c r="O74" s="12">
        <v>13.529607318415801</v>
      </c>
      <c r="P74" s="10">
        <v>0.48020644920538319</v>
      </c>
      <c r="Q74" s="8">
        <v>0.5214357229063904</v>
      </c>
      <c r="R74" s="13">
        <v>1.6141955912161571E-2</v>
      </c>
      <c r="S74" s="14">
        <v>0.29476689409691159</v>
      </c>
      <c r="T74" t="e">
        <v>#N/A</v>
      </c>
      <c r="U74" s="11" t="e">
        <v>#N/A</v>
      </c>
      <c r="V74" s="9">
        <v>2725.912056317964</v>
      </c>
      <c r="W74" s="9">
        <v>10.043999293015821</v>
      </c>
      <c r="X74" s="9">
        <v>10.902923620877759</v>
      </c>
      <c r="Y74" s="9">
        <v>2705.1881967348108</v>
      </c>
      <c r="Z74" s="9">
        <v>6.5472152955207221</v>
      </c>
      <c r="AA74" s="9">
        <v>68.346657845454487</v>
      </c>
      <c r="AB74" s="9">
        <v>2716.943337416159</v>
      </c>
      <c r="AC74" s="9">
        <v>5.9833343037414037</v>
      </c>
      <c r="AD74" s="15">
        <v>33.69599872367268</v>
      </c>
      <c r="AE74" t="e">
        <v>#N/A</v>
      </c>
      <c r="AF74" t="e">
        <v>#N/A</v>
      </c>
      <c r="AG74" s="11" t="e">
        <v>#N/A</v>
      </c>
      <c r="AH74" s="16">
        <v>99.239745848178785</v>
      </c>
      <c r="AK74" t="s">
        <v>1357</v>
      </c>
      <c r="AL74" t="s">
        <v>1357</v>
      </c>
      <c r="AM74">
        <v>25.021999999999998</v>
      </c>
      <c r="AN74">
        <v>174.56157712368261</v>
      </c>
      <c r="AO74">
        <v>49.930621808404958</v>
      </c>
      <c r="AP74">
        <v>99.572751798190325</v>
      </c>
      <c r="AQ74" t="s">
        <v>154</v>
      </c>
      <c r="AR74">
        <v>694.52784202879923</v>
      </c>
      <c r="AS74">
        <v>1831.3886959652691</v>
      </c>
      <c r="AT74">
        <v>259.67616596625999</v>
      </c>
      <c r="AU74">
        <v>14.462353389615551</v>
      </c>
      <c r="AV74">
        <v>2.1668453885975669</v>
      </c>
      <c r="AW74">
        <v>3.4840853919001971</v>
      </c>
      <c r="AX74">
        <v>0.88295288702052943</v>
      </c>
      <c r="AY74">
        <v>1.6471560844058151</v>
      </c>
      <c r="AZ74" t="s">
        <v>154</v>
      </c>
      <c r="BA74">
        <v>23.44913072287838</v>
      </c>
      <c r="BB74">
        <v>42.641217241993147</v>
      </c>
      <c r="BC74">
        <v>0.23780775837794069</v>
      </c>
      <c r="BD74">
        <v>0.14329938610640899</v>
      </c>
      <c r="BE74">
        <v>0.16957902576632949</v>
      </c>
      <c r="BF74">
        <v>736.48682529321945</v>
      </c>
      <c r="BG74">
        <v>36.660062241252419</v>
      </c>
      <c r="BH74">
        <v>5.3130361370296877E-2</v>
      </c>
      <c r="BI74">
        <v>522932.16917313432</v>
      </c>
      <c r="BJ74">
        <v>23929.49948900301</v>
      </c>
      <c r="BK74">
        <v>1.330959223047981</v>
      </c>
      <c r="BL74">
        <v>0.83133866619427921</v>
      </c>
      <c r="BM74">
        <v>0.152058803371898</v>
      </c>
      <c r="BN74">
        <v>6.7047831790851928E-2</v>
      </c>
      <c r="BO74" t="s">
        <v>154</v>
      </c>
      <c r="BP74">
        <v>3.6785072566789599E-3</v>
      </c>
      <c r="BQ74">
        <v>5.2135511270183449E-3</v>
      </c>
      <c r="BR74">
        <v>7.2370645622783183</v>
      </c>
      <c r="BS74">
        <v>0.71409359691789598</v>
      </c>
      <c r="BT74">
        <v>4.8017977470759567E-2</v>
      </c>
      <c r="BU74">
        <v>7.6494316717462624E-2</v>
      </c>
      <c r="BV74">
        <v>2.222542503838263E-2</v>
      </c>
      <c r="BW74">
        <v>3.5101722864651751E-3</v>
      </c>
      <c r="BX74">
        <v>1.361143669368311</v>
      </c>
      <c r="BY74">
        <v>0.29109899151912821</v>
      </c>
      <c r="BZ74">
        <v>6.8361478735871534E-2</v>
      </c>
      <c r="CA74">
        <v>3.1858860194964942</v>
      </c>
      <c r="CB74">
        <v>0.5370663516642783</v>
      </c>
      <c r="CC74">
        <v>0.13149715800553341</v>
      </c>
      <c r="CD74">
        <v>0.64959965313398205</v>
      </c>
      <c r="CE74">
        <v>0.1102473767156787</v>
      </c>
      <c r="CF74">
        <v>2.6211494058616711E-2</v>
      </c>
      <c r="CG74">
        <v>15.3843445498419</v>
      </c>
      <c r="CH74">
        <v>1.4957529409618391</v>
      </c>
      <c r="CI74">
        <v>0.14380056037337491</v>
      </c>
      <c r="CJ74">
        <v>5.1719103687563042</v>
      </c>
      <c r="CK74">
        <v>0.31459306273877741</v>
      </c>
      <c r="CL74">
        <v>2.0987510662736169E-2</v>
      </c>
      <c r="CM74">
        <v>61.83067489353062</v>
      </c>
      <c r="CN74">
        <v>4.3453463293534016</v>
      </c>
      <c r="CO74">
        <v>4.8298906515802972E-2</v>
      </c>
      <c r="CP74">
        <v>22.878429217906071</v>
      </c>
      <c r="CQ74">
        <v>1.200277552736599</v>
      </c>
      <c r="CR74">
        <v>1.198227201079166E-2</v>
      </c>
      <c r="CS74">
        <v>113.4968498750092</v>
      </c>
      <c r="CT74">
        <v>6.0826314952753036</v>
      </c>
      <c r="CU74">
        <v>3.6804303044740257E-2</v>
      </c>
      <c r="CV74">
        <v>25.305494668144348</v>
      </c>
      <c r="CW74">
        <v>1.1177480686940271</v>
      </c>
      <c r="CX74">
        <v>1.131765488258943E-2</v>
      </c>
      <c r="CY74">
        <v>235.6149694828591</v>
      </c>
      <c r="CZ74">
        <v>10.79310787200172</v>
      </c>
      <c r="DA74">
        <v>5.3592623842605228E-2</v>
      </c>
      <c r="DB74">
        <v>53.668419279699549</v>
      </c>
      <c r="DC74">
        <v>2.723586800788186</v>
      </c>
      <c r="DD74">
        <v>1.156069553299572E-2</v>
      </c>
      <c r="DE74">
        <v>11347.978901349919</v>
      </c>
      <c r="DF74">
        <v>507.71672683955808</v>
      </c>
      <c r="DG74">
        <v>0.1122204294925491</v>
      </c>
      <c r="DH74">
        <v>0.32659925259467321</v>
      </c>
      <c r="DI74">
        <v>8.2532152628195646E-2</v>
      </c>
      <c r="DJ74">
        <v>2.7990863814987998E-2</v>
      </c>
      <c r="DK74">
        <v>3.0588286593948228</v>
      </c>
      <c r="DL74">
        <v>5.7604498950075511</v>
      </c>
      <c r="DM74">
        <v>10.466684038496391</v>
      </c>
      <c r="DN74">
        <v>145.25380978823239</v>
      </c>
      <c r="DO74">
        <v>5.246262696072141</v>
      </c>
      <c r="DP74">
        <v>0.61298898439412208</v>
      </c>
      <c r="DQ74">
        <v>29.98476864140406</v>
      </c>
      <c r="DR74">
        <v>1.0884283046017991</v>
      </c>
      <c r="DS74">
        <v>0.35738634425337601</v>
      </c>
      <c r="DT74">
        <v>13.058813350972789</v>
      </c>
      <c r="DU74">
        <v>0.46568987822592861</v>
      </c>
      <c r="DV74">
        <v>0.34016905636069023</v>
      </c>
      <c r="DW74">
        <v>47.793070388311911</v>
      </c>
      <c r="DX74">
        <v>1.6129654876581541</v>
      </c>
      <c r="DY74">
        <v>0.26605049319085422</v>
      </c>
      <c r="DZ74">
        <v>66.827096169626898</v>
      </c>
      <c r="EA74">
        <v>2.808957349930739</v>
      </c>
      <c r="EB74">
        <v>0.1671298694010635</v>
      </c>
      <c r="EC74">
        <v>48.369162840083391</v>
      </c>
      <c r="ED74">
        <v>1.716691748362368</v>
      </c>
      <c r="EE74">
        <v>0.27115635239811459</v>
      </c>
      <c r="EH74">
        <v>469.09988872179582</v>
      </c>
      <c r="EI74">
        <v>1.567621351730495E-2</v>
      </c>
      <c r="EJ74">
        <v>11.80597807875745</v>
      </c>
      <c r="EK74">
        <v>0.82429220600714037</v>
      </c>
      <c r="EL74">
        <v>2.9784325369109639</v>
      </c>
      <c r="EM74">
        <v>21.526256888489829</v>
      </c>
      <c r="EN74">
        <v>11.53818211605652</v>
      </c>
      <c r="EO74">
        <v>77.308264069557282</v>
      </c>
      <c r="EP74">
        <v>143.26621520100571</v>
      </c>
      <c r="EQ74">
        <v>251.34420688427079</v>
      </c>
      <c r="ER74">
        <v>419.01885014479973</v>
      </c>
      <c r="ES74">
        <v>709.35531171880723</v>
      </c>
      <c r="ET74">
        <v>1024.5139541758849</v>
      </c>
      <c r="EU74">
        <v>1463.447015421485</v>
      </c>
      <c r="EV74">
        <v>2181.643060150388</v>
      </c>
      <c r="EX74">
        <v>103.85819982615401</v>
      </c>
      <c r="EY74">
        <v>28.64804275305422</v>
      </c>
      <c r="EZ74">
        <v>0.28283957070411969</v>
      </c>
      <c r="FA74">
        <v>0.28495554629333991</v>
      </c>
      <c r="FB74">
        <v>1.071184221369987E-5</v>
      </c>
      <c r="FC74">
        <v>2.027753915571102E-4</v>
      </c>
      <c r="FD74">
        <v>18.930020393482959</v>
      </c>
      <c r="FE74">
        <v>2.545439585638043</v>
      </c>
      <c r="FF74">
        <v>9.2340058036719928</v>
      </c>
      <c r="FG74">
        <v>0.28362839728011657</v>
      </c>
      <c r="FH74">
        <v>3.5283779635009939E-3</v>
      </c>
      <c r="FJ74">
        <f t="shared" si="4"/>
        <v>66.827096169626898</v>
      </c>
      <c r="FK74">
        <f t="shared" si="5"/>
        <v>109.11065531668379</v>
      </c>
      <c r="FL74">
        <f t="shared" si="6"/>
        <v>0.37117991639939885</v>
      </c>
      <c r="FM74">
        <f t="shared" si="7"/>
        <v>0.56319870951443374</v>
      </c>
    </row>
    <row r="75" spans="1:169" x14ac:dyDescent="0.25">
      <c r="A75" t="s">
        <v>1358</v>
      </c>
      <c r="B75" t="s">
        <v>1218</v>
      </c>
      <c r="C75" s="7">
        <v>-19.54372142941795</v>
      </c>
      <c r="D75" s="8">
        <v>5.3799013841030509E-3</v>
      </c>
      <c r="E75" s="9">
        <v>41.580112074075693</v>
      </c>
      <c r="F75" s="10">
        <v>0.59616460423818474</v>
      </c>
      <c r="G75">
        <v>-72.181720244363163</v>
      </c>
      <c r="H75" s="11">
        <v>89.406555776463151</v>
      </c>
      <c r="I75" s="7">
        <v>1.9467280967023091</v>
      </c>
      <c r="J75" s="7">
        <v>6.0778263694607482E-2</v>
      </c>
      <c r="K75" s="8">
        <v>0.18772567092092399</v>
      </c>
      <c r="L75" s="19">
        <v>1.9947158745866182E-3</v>
      </c>
      <c r="M75">
        <v>0.13028169752317381</v>
      </c>
      <c r="N75" s="11">
        <v>1.2567258012632789</v>
      </c>
      <c r="O75" s="12">
        <v>13.286455619865301</v>
      </c>
      <c r="P75" s="10">
        <v>0.4868135579821023</v>
      </c>
      <c r="Q75" s="8">
        <v>0.51398258823818743</v>
      </c>
      <c r="R75" s="13">
        <v>1.607312419382927E-2</v>
      </c>
      <c r="S75" s="14">
        <v>0.37072096497030771</v>
      </c>
      <c r="T75" t="e">
        <v>#N/A</v>
      </c>
      <c r="U75" s="11" t="e">
        <v>#N/A</v>
      </c>
      <c r="V75" s="9">
        <v>2719.2098943611518</v>
      </c>
      <c r="W75" s="9">
        <v>17.071383772723589</v>
      </c>
      <c r="X75" s="9">
        <v>17.594666518086591</v>
      </c>
      <c r="Y75" s="9">
        <v>2673.3921210203639</v>
      </c>
      <c r="Z75" s="9">
        <v>10.916265620835601</v>
      </c>
      <c r="AA75" s="9">
        <v>68.413713909960066</v>
      </c>
      <c r="AB75" s="9">
        <v>2698.9418353963451</v>
      </c>
      <c r="AC75" s="9">
        <v>10.542426636888541</v>
      </c>
      <c r="AD75" s="15">
        <v>34.893165413611293</v>
      </c>
      <c r="AE75" t="e">
        <v>#N/A</v>
      </c>
      <c r="AF75" t="e">
        <v>#N/A</v>
      </c>
      <c r="AG75" s="11" t="e">
        <v>#N/A</v>
      </c>
      <c r="AH75" s="16">
        <v>98.315033589874773</v>
      </c>
      <c r="AK75" t="s">
        <v>1359</v>
      </c>
      <c r="AL75" t="s">
        <v>1359</v>
      </c>
      <c r="AM75">
        <v>25.088999999999999</v>
      </c>
      <c r="AN75">
        <v>254.57927496893211</v>
      </c>
      <c r="AO75">
        <v>54.529464505190397</v>
      </c>
      <c r="AP75">
        <v>104.5381974487476</v>
      </c>
      <c r="AQ75" t="s">
        <v>154</v>
      </c>
      <c r="AR75">
        <v>800.96630840566752</v>
      </c>
      <c r="AS75">
        <v>1868.0923628085111</v>
      </c>
      <c r="AT75">
        <v>267.52270239861377</v>
      </c>
      <c r="AU75">
        <v>12.204457663863961</v>
      </c>
      <c r="AV75">
        <v>2.36401282100748</v>
      </c>
      <c r="AW75">
        <v>3.4849155220684769</v>
      </c>
      <c r="AX75">
        <v>1.085021644884588</v>
      </c>
      <c r="AY75">
        <v>1.6237339999513301</v>
      </c>
      <c r="AZ75" t="s">
        <v>154</v>
      </c>
      <c r="BA75">
        <v>23.038980069082541</v>
      </c>
      <c r="BB75">
        <v>44.190507668257027</v>
      </c>
      <c r="BC75">
        <v>0.29902366836814231</v>
      </c>
      <c r="BD75">
        <v>0.16086875428214081</v>
      </c>
      <c r="BE75">
        <v>0.1171783563046985</v>
      </c>
      <c r="BF75">
        <v>504.81636762056678</v>
      </c>
      <c r="BG75">
        <v>26.689595070298161</v>
      </c>
      <c r="BH75">
        <v>9.3077445939898321E-2</v>
      </c>
      <c r="BI75">
        <v>515765.99069751962</v>
      </c>
      <c r="BJ75">
        <v>22441.668681711639</v>
      </c>
      <c r="BK75">
        <v>2.0601727584589029</v>
      </c>
      <c r="BL75">
        <v>0.86684129993856296</v>
      </c>
      <c r="BM75">
        <v>0.16664477945677819</v>
      </c>
      <c r="BN75">
        <v>0.1124764263093942</v>
      </c>
      <c r="BO75" t="s">
        <v>154</v>
      </c>
      <c r="BP75">
        <v>2.918153813954388E-3</v>
      </c>
      <c r="BQ75">
        <v>7.4024280851768881E-3</v>
      </c>
      <c r="BR75">
        <v>5.2449835638045608</v>
      </c>
      <c r="BS75">
        <v>0.374204860127478</v>
      </c>
      <c r="BT75">
        <v>1.8573468656363789E-2</v>
      </c>
      <c r="BU75">
        <v>1.2332821115001511E-2</v>
      </c>
      <c r="BV75">
        <v>8.6158085620304612E-3</v>
      </c>
      <c r="BW75">
        <v>1.000903662360419E-2</v>
      </c>
      <c r="BX75">
        <v>0.37146150383630228</v>
      </c>
      <c r="BY75">
        <v>0.13192550849714929</v>
      </c>
      <c r="BZ75">
        <v>7.2762621465535762E-2</v>
      </c>
      <c r="CA75">
        <v>1.0527452712011001</v>
      </c>
      <c r="CB75">
        <v>0.25707647744779388</v>
      </c>
      <c r="CC75">
        <v>0.18451379414116589</v>
      </c>
      <c r="CD75">
        <v>0.21811011508121109</v>
      </c>
      <c r="CE75">
        <v>5.9164464546359187E-2</v>
      </c>
      <c r="CF75">
        <v>1.013996870219514E-2</v>
      </c>
      <c r="CG75">
        <v>8.0144457115733125</v>
      </c>
      <c r="CH75">
        <v>0.82015417677928271</v>
      </c>
      <c r="CI75">
        <v>0.12501550106017081</v>
      </c>
      <c r="CJ75">
        <v>2.9330277175127022</v>
      </c>
      <c r="CK75">
        <v>0.22276273666843041</v>
      </c>
      <c r="CL75">
        <v>2.243690642495124E-2</v>
      </c>
      <c r="CM75">
        <v>39.220738197141287</v>
      </c>
      <c r="CN75">
        <v>2.7398907438935431</v>
      </c>
      <c r="CO75">
        <v>4.9813311623829869E-2</v>
      </c>
      <c r="CP75">
        <v>16.205877209007831</v>
      </c>
      <c r="CQ75">
        <v>1.035878133488471</v>
      </c>
      <c r="CR75">
        <v>2.777903312545384E-2</v>
      </c>
      <c r="CS75">
        <v>85.905269604518537</v>
      </c>
      <c r="CT75">
        <v>5.6364186608407403</v>
      </c>
      <c r="CU75">
        <v>3.7987462189598788E-2</v>
      </c>
      <c r="CV75">
        <v>18.045646082740909</v>
      </c>
      <c r="CW75">
        <v>0.94793597996668466</v>
      </c>
      <c r="CX75">
        <v>1.1679339840382051E-2</v>
      </c>
      <c r="CY75">
        <v>170.14997125804521</v>
      </c>
      <c r="CZ75">
        <v>8.2810432249846446</v>
      </c>
      <c r="DA75">
        <v>5.5307513113210409E-2</v>
      </c>
      <c r="DB75">
        <v>38.463668010484199</v>
      </c>
      <c r="DC75">
        <v>1.952975147748129</v>
      </c>
      <c r="DD75">
        <v>1.1932241771521711E-2</v>
      </c>
      <c r="DE75">
        <v>10802.309953993599</v>
      </c>
      <c r="DF75">
        <v>569.38187571555363</v>
      </c>
      <c r="DG75">
        <v>0.1157661097543416</v>
      </c>
      <c r="DH75">
        <v>0.43586845668620711</v>
      </c>
      <c r="DI75">
        <v>7.6660687176585376E-2</v>
      </c>
      <c r="DJ75">
        <v>1.082748378379937E-2</v>
      </c>
      <c r="DK75">
        <v>8.5950867922436895</v>
      </c>
      <c r="DL75">
        <v>6.0829462411488393</v>
      </c>
      <c r="DM75">
        <v>11.837902727693789</v>
      </c>
      <c r="DN75">
        <v>89.689193147108526</v>
      </c>
      <c r="DO75">
        <v>3.1583394758946062</v>
      </c>
      <c r="DP75">
        <v>0.7264228410574205</v>
      </c>
      <c r="DQ75">
        <v>18.422906589713609</v>
      </c>
      <c r="DR75">
        <v>0.66094426741410683</v>
      </c>
      <c r="DS75">
        <v>0.42603528665110152</v>
      </c>
      <c r="DT75">
        <v>5.2551801578669961</v>
      </c>
      <c r="DU75">
        <v>0.21308812524175191</v>
      </c>
      <c r="DV75">
        <v>0.33777987629630152</v>
      </c>
      <c r="DW75">
        <v>19.41922689850767</v>
      </c>
      <c r="DX75">
        <v>0.68274356649341883</v>
      </c>
      <c r="DY75">
        <v>0.30280207711927348</v>
      </c>
      <c r="DZ75">
        <v>41.580112074075693</v>
      </c>
      <c r="EA75">
        <v>1.5009013017372019</v>
      </c>
      <c r="EB75">
        <v>0.16786000888260119</v>
      </c>
      <c r="EC75">
        <v>28.458792849627059</v>
      </c>
      <c r="ED75">
        <v>1.011213140973849</v>
      </c>
      <c r="EE75">
        <v>0.3215723818598033</v>
      </c>
      <c r="EH75">
        <v>321.53908765641199</v>
      </c>
      <c r="EI75">
        <v>2.67929035875582E-2</v>
      </c>
      <c r="EJ75">
        <v>8.5562537745588276</v>
      </c>
      <c r="EK75">
        <v>0.1328967792564818</v>
      </c>
      <c r="EL75">
        <v>0.81282604778184298</v>
      </c>
      <c r="EM75">
        <v>7.1131437243317572</v>
      </c>
      <c r="EN75">
        <v>3.8740695396307481</v>
      </c>
      <c r="EO75">
        <v>40.273596540569407</v>
      </c>
      <c r="EP75">
        <v>81.247305194257677</v>
      </c>
      <c r="EQ75">
        <v>159.43389511033041</v>
      </c>
      <c r="ER75">
        <v>296.81093789391628</v>
      </c>
      <c r="ES75">
        <v>536.9079350282409</v>
      </c>
      <c r="ET75">
        <v>730.59295881542153</v>
      </c>
      <c r="EU75">
        <v>1056.832119615188</v>
      </c>
      <c r="EV75">
        <v>1563.563740263585</v>
      </c>
      <c r="EX75">
        <v>143.38923192494229</v>
      </c>
      <c r="EY75">
        <v>92.119169915402381</v>
      </c>
      <c r="EZ75">
        <v>0.2288897857284721</v>
      </c>
      <c r="FA75">
        <v>0.24183734577107591</v>
      </c>
      <c r="FB75">
        <v>2.5352090545198411E-5</v>
      </c>
      <c r="FC75">
        <v>6.6527218547686689E-4</v>
      </c>
      <c r="FD75">
        <v>26.241314667553802</v>
      </c>
      <c r="FE75">
        <v>1.9887681401148609</v>
      </c>
      <c r="FF75">
        <v>7.9275962580738142</v>
      </c>
      <c r="FG75">
        <v>0.24437331235875631</v>
      </c>
      <c r="FH75">
        <v>5.0945721208729023E-3</v>
      </c>
      <c r="FJ75">
        <f t="shared" si="4"/>
        <v>41.580112074075693</v>
      </c>
      <c r="FK75">
        <f t="shared" si="5"/>
        <v>67.889127862562404</v>
      </c>
      <c r="FL75">
        <f t="shared" si="6"/>
        <v>0.34099490453105336</v>
      </c>
      <c r="FM75">
        <f t="shared" si="7"/>
        <v>0.41592606182661274</v>
      </c>
    </row>
    <row r="76" spans="1:169" x14ac:dyDescent="0.25">
      <c r="A76" t="s">
        <v>1360</v>
      </c>
      <c r="B76" t="s">
        <v>1218</v>
      </c>
      <c r="C76" s="7">
        <v>-43.478839591020339</v>
      </c>
      <c r="D76" s="8">
        <v>6.0578736950340304E-3</v>
      </c>
      <c r="E76" s="9">
        <v>50.317173911736283</v>
      </c>
      <c r="F76" s="10">
        <v>0.45844079261421378</v>
      </c>
      <c r="G76">
        <v>-32.451501515506052</v>
      </c>
      <c r="H76" s="11">
        <v>107.3343011955339</v>
      </c>
      <c r="I76" s="7">
        <v>1.9567869133130891</v>
      </c>
      <c r="J76" s="7">
        <v>6.1534485982678799E-2</v>
      </c>
      <c r="K76" s="8">
        <v>0.18750003381139149</v>
      </c>
      <c r="L76" s="19">
        <v>1.579671231813284E-3</v>
      </c>
      <c r="M76">
        <v>9.857959363126946E-2</v>
      </c>
      <c r="N76" s="11">
        <v>1.4872055259317769</v>
      </c>
      <c r="O76" s="12">
        <v>13.22650659471522</v>
      </c>
      <c r="P76" s="10">
        <v>0.47700409988430581</v>
      </c>
      <c r="Q76" s="8">
        <v>0.51147293914442493</v>
      </c>
      <c r="R76" s="13">
        <v>1.6092169580447121E-2</v>
      </c>
      <c r="S76" s="14">
        <v>0.52953299344395477</v>
      </c>
      <c r="T76" t="e">
        <v>#N/A</v>
      </c>
      <c r="U76" s="11" t="e">
        <v>#N/A</v>
      </c>
      <c r="V76" s="9">
        <v>2718.1723683769919</v>
      </c>
      <c r="W76" s="9">
        <v>13.262912261730291</v>
      </c>
      <c r="X76" s="9">
        <v>13.927941643349881</v>
      </c>
      <c r="Y76" s="9">
        <v>2662.6033248592771</v>
      </c>
      <c r="Z76" s="9">
        <v>13.06747833787267</v>
      </c>
      <c r="AA76" s="9">
        <v>68.612681784031679</v>
      </c>
      <c r="AB76" s="9">
        <v>2695.159730794001</v>
      </c>
      <c r="AC76" s="9">
        <v>8.271614132590356</v>
      </c>
      <c r="AD76" s="15">
        <v>34.090987996567037</v>
      </c>
      <c r="AE76" t="e">
        <v>#N/A</v>
      </c>
      <c r="AF76" t="e">
        <v>#N/A</v>
      </c>
      <c r="AG76" s="11" t="e">
        <v>#N/A</v>
      </c>
      <c r="AH76" s="16">
        <v>97.955646810180212</v>
      </c>
      <c r="AK76" t="s">
        <v>1361</v>
      </c>
      <c r="AL76" t="s">
        <v>1361</v>
      </c>
      <c r="AM76">
        <v>25.033999999999999</v>
      </c>
      <c r="AN76">
        <v>157.91110279827839</v>
      </c>
      <c r="AO76">
        <v>52.442709424733494</v>
      </c>
      <c r="AP76">
        <v>108.9049582365793</v>
      </c>
      <c r="AQ76" t="s">
        <v>154</v>
      </c>
      <c r="AR76">
        <v>1091.7426987187321</v>
      </c>
      <c r="AS76">
        <v>1935.387634912699</v>
      </c>
      <c r="AT76">
        <v>260.81049087766519</v>
      </c>
      <c r="AU76">
        <v>15.07278460244085</v>
      </c>
      <c r="AV76">
        <v>2.3041192587488988</v>
      </c>
      <c r="AW76">
        <v>4.8557262865451136</v>
      </c>
      <c r="AX76">
        <v>1.095376534498248</v>
      </c>
      <c r="AY76">
        <v>1.582913051788716</v>
      </c>
      <c r="AZ76" t="s">
        <v>154</v>
      </c>
      <c r="BA76">
        <v>22.191442026757169</v>
      </c>
      <c r="BB76">
        <v>45.913945022383473</v>
      </c>
      <c r="BC76">
        <v>0.29999608820360429</v>
      </c>
      <c r="BD76">
        <v>0.12961217105467829</v>
      </c>
      <c r="BE76">
        <v>0.14502570913604049</v>
      </c>
      <c r="BF76">
        <v>305.91738958292109</v>
      </c>
      <c r="BG76">
        <v>15.23937531944688</v>
      </c>
      <c r="BH76">
        <v>8.3198456857037528E-2</v>
      </c>
      <c r="BI76">
        <v>540264.5080303651</v>
      </c>
      <c r="BJ76">
        <v>27683.2412042906</v>
      </c>
      <c r="BK76">
        <v>1.5150214246594289</v>
      </c>
      <c r="BL76">
        <v>0.80757355081861359</v>
      </c>
      <c r="BM76">
        <v>0.16296575992429649</v>
      </c>
      <c r="BN76">
        <v>0.1074179161530056</v>
      </c>
      <c r="BO76">
        <v>0.1260543391984163</v>
      </c>
      <c r="BP76">
        <v>3.5970784469099522E-2</v>
      </c>
      <c r="BQ76">
        <v>1.7363543717958899E-2</v>
      </c>
      <c r="BR76">
        <v>4.8619481663822857</v>
      </c>
      <c r="BS76">
        <v>0.37915649385504457</v>
      </c>
      <c r="BT76">
        <v>5.1636152282263079E-2</v>
      </c>
      <c r="BU76">
        <v>0.1017206319005084</v>
      </c>
      <c r="BV76">
        <v>2.76691147324718E-2</v>
      </c>
      <c r="BW76">
        <v>1.006489187569176E-2</v>
      </c>
      <c r="BX76">
        <v>0.90539822946716442</v>
      </c>
      <c r="BY76">
        <v>0.23078001303834619</v>
      </c>
      <c r="BZ76">
        <v>3.3941239983715732E-2</v>
      </c>
      <c r="CA76">
        <v>0.76698482740395868</v>
      </c>
      <c r="CB76">
        <v>0.1901492525965765</v>
      </c>
      <c r="CC76">
        <v>0.13049206652254181</v>
      </c>
      <c r="CD76">
        <v>0.18420755114865631</v>
      </c>
      <c r="CE76">
        <v>4.9981269094959938E-2</v>
      </c>
      <c r="CF76">
        <v>2.30496124083448E-2</v>
      </c>
      <c r="CG76">
        <v>4.3306621585100418</v>
      </c>
      <c r="CH76">
        <v>0.66234081937564071</v>
      </c>
      <c r="CI76">
        <v>0.17627650768486369</v>
      </c>
      <c r="CJ76">
        <v>1.4133710401001689</v>
      </c>
      <c r="CK76">
        <v>0.1512080034699439</v>
      </c>
      <c r="CL76">
        <v>8.5063922791911994E-3</v>
      </c>
      <c r="CM76">
        <v>19.808204473274841</v>
      </c>
      <c r="CN76">
        <v>1.650030751592112</v>
      </c>
      <c r="CO76">
        <v>5.2206612534480681E-2</v>
      </c>
      <c r="CP76">
        <v>8.6161365794393365</v>
      </c>
      <c r="CQ76">
        <v>0.37179809423558269</v>
      </c>
      <c r="CR76">
        <v>1.295442787471267E-2</v>
      </c>
      <c r="CS76">
        <v>48.677684039670069</v>
      </c>
      <c r="CT76">
        <v>2.953220540631218</v>
      </c>
      <c r="CU76">
        <v>3.9842512166462132E-2</v>
      </c>
      <c r="CV76">
        <v>12.48965658342221</v>
      </c>
      <c r="CW76">
        <v>0.75890717951448305</v>
      </c>
      <c r="CX76">
        <v>1.2247561180587931E-2</v>
      </c>
      <c r="CY76">
        <v>140.15787776131179</v>
      </c>
      <c r="CZ76">
        <v>8.6455179087682303</v>
      </c>
      <c r="DA76">
        <v>5.7999874924670992E-2</v>
      </c>
      <c r="DB76">
        <v>35.567888351311289</v>
      </c>
      <c r="DC76">
        <v>1.9530555360460731</v>
      </c>
      <c r="DD76">
        <v>1.2514626649138629E-2</v>
      </c>
      <c r="DE76">
        <v>12659.041572717369</v>
      </c>
      <c r="DF76">
        <v>557.78427865441256</v>
      </c>
      <c r="DG76">
        <v>0.1213537251590418</v>
      </c>
      <c r="DH76">
        <v>0.41154706751992898</v>
      </c>
      <c r="DI76">
        <v>8.7697057866469738E-2</v>
      </c>
      <c r="DJ76">
        <v>1.135064608534774E-2</v>
      </c>
      <c r="DK76">
        <v>2.0382985027567941</v>
      </c>
      <c r="DL76">
        <v>6.4154507772742786</v>
      </c>
      <c r="DM76">
        <v>12.56219437426256</v>
      </c>
      <c r="DN76">
        <v>107.80279437884209</v>
      </c>
      <c r="DO76">
        <v>4.9585371006124852</v>
      </c>
      <c r="DP76">
        <v>0.73743885121443864</v>
      </c>
      <c r="DQ76">
        <v>22.090511939453759</v>
      </c>
      <c r="DR76">
        <v>1.056677213098135</v>
      </c>
      <c r="DS76">
        <v>0.3904886707013166</v>
      </c>
      <c r="DT76">
        <v>4.8482270323025922</v>
      </c>
      <c r="DU76">
        <v>0.25426909888385102</v>
      </c>
      <c r="DV76">
        <v>0.3644443578581259</v>
      </c>
      <c r="DW76">
        <v>17.765337764409011</v>
      </c>
      <c r="DX76">
        <v>0.70005311075414911</v>
      </c>
      <c r="DY76">
        <v>0.29440988927564682</v>
      </c>
      <c r="DZ76">
        <v>50.317173911736283</v>
      </c>
      <c r="EA76">
        <v>2.552335023211084</v>
      </c>
      <c r="EB76">
        <v>0.1645652905293484</v>
      </c>
      <c r="EC76">
        <v>33.332439773495352</v>
      </c>
      <c r="ED76">
        <v>1.508592417447352</v>
      </c>
      <c r="EE76">
        <v>0.29288798187974302</v>
      </c>
      <c r="EH76">
        <v>194.8518404986759</v>
      </c>
      <c r="EI76">
        <v>0.53187484893846537</v>
      </c>
      <c r="EJ76">
        <v>7.9313999451587041</v>
      </c>
      <c r="EK76">
        <v>1.096127498927892</v>
      </c>
      <c r="EL76">
        <v>1.9811777450047361</v>
      </c>
      <c r="EM76">
        <v>5.1823299148916133</v>
      </c>
      <c r="EN76">
        <v>3.2718925603668971</v>
      </c>
      <c r="EO76">
        <v>21.762121399547951</v>
      </c>
      <c r="EP76">
        <v>39.151552357345402</v>
      </c>
      <c r="EQ76">
        <v>80.521156395426189</v>
      </c>
      <c r="ER76">
        <v>157.80469925713069</v>
      </c>
      <c r="ES76">
        <v>304.23552524793791</v>
      </c>
      <c r="ET76">
        <v>505.65411268915818</v>
      </c>
      <c r="EU76">
        <v>870.54582460442111</v>
      </c>
      <c r="EV76">
        <v>1445.849119972004</v>
      </c>
      <c r="EX76">
        <v>10.387584898649431</v>
      </c>
      <c r="EY76">
        <v>10.471961230784339</v>
      </c>
      <c r="EZ76">
        <v>0.30809588031845581</v>
      </c>
      <c r="FA76">
        <v>0.32176045483446603</v>
      </c>
      <c r="FB76">
        <v>6.1096708973378976E-4</v>
      </c>
      <c r="FC76">
        <v>2.4440395270909281E-2</v>
      </c>
      <c r="FD76">
        <v>40.0028015937134</v>
      </c>
      <c r="FE76">
        <v>1.9622872195037739</v>
      </c>
      <c r="FF76">
        <v>10.34917942146155</v>
      </c>
      <c r="FG76">
        <v>0.35900353740676783</v>
      </c>
      <c r="FH76">
        <v>5.7618848381387989E-3</v>
      </c>
      <c r="FJ76">
        <f t="shared" si="4"/>
        <v>50.317173911736283</v>
      </c>
      <c r="FK76">
        <f t="shared" si="5"/>
        <v>82.154397450661264</v>
      </c>
      <c r="FL76">
        <f t="shared" si="6"/>
        <v>0.24342647945190984</v>
      </c>
      <c r="FM76">
        <f t="shared" si="7"/>
        <v>-0.16930146299590465</v>
      </c>
    </row>
    <row r="77" spans="1:169" x14ac:dyDescent="0.25">
      <c r="A77" t="s">
        <v>1362</v>
      </c>
      <c r="B77" t="s">
        <v>1218</v>
      </c>
      <c r="C77" s="7">
        <v>10.782675752838189</v>
      </c>
      <c r="D77" s="8">
        <v>5.753399089013865E-3</v>
      </c>
      <c r="E77" s="9">
        <v>44.987910421402319</v>
      </c>
      <c r="F77" s="10">
        <v>0.97209826147059286</v>
      </c>
      <c r="G77">
        <v>130.49862056256521</v>
      </c>
      <c r="H77" s="11">
        <v>57.337992756509173</v>
      </c>
      <c r="I77" s="7">
        <v>1.969475557881722</v>
      </c>
      <c r="J77" s="7">
        <v>5.9171984256502469E-2</v>
      </c>
      <c r="K77" s="8">
        <v>0.1893326493024334</v>
      </c>
      <c r="L77" s="19">
        <v>1.793090858880205E-3</v>
      </c>
      <c r="M77">
        <v>0.2111836764932977</v>
      </c>
      <c r="N77" s="11">
        <v>0.81938012289899576</v>
      </c>
      <c r="O77" s="12">
        <v>13.23651249621105</v>
      </c>
      <c r="P77" s="10">
        <v>0.4818622007194337</v>
      </c>
      <c r="Q77" s="8">
        <v>0.50764024244998385</v>
      </c>
      <c r="R77" s="13">
        <v>1.587441460589098E-2</v>
      </c>
      <c r="S77" s="14">
        <v>0.46425468299788042</v>
      </c>
      <c r="T77" t="e">
        <v>#N/A</v>
      </c>
      <c r="U77" s="11" t="e">
        <v>#N/A</v>
      </c>
      <c r="V77" s="9">
        <v>2733.7862045157221</v>
      </c>
      <c r="W77" s="9">
        <v>14.97952568176073</v>
      </c>
      <c r="X77" s="9">
        <v>15.564570117092829</v>
      </c>
      <c r="Y77" s="9">
        <v>2646.342472256561</v>
      </c>
      <c r="Z77" s="9">
        <v>10.60828024286198</v>
      </c>
      <c r="AA77" s="9">
        <v>67.9402109530606</v>
      </c>
      <c r="AB77" s="9">
        <v>2695.5827022256508</v>
      </c>
      <c r="AC77" s="9">
        <v>9.6802204205592268</v>
      </c>
      <c r="AD77" s="15">
        <v>34.475807894448423</v>
      </c>
      <c r="AE77" t="e">
        <v>#N/A</v>
      </c>
      <c r="AF77" t="e">
        <v>#N/A</v>
      </c>
      <c r="AG77" s="11" t="e">
        <v>#N/A</v>
      </c>
      <c r="AH77" s="16">
        <v>96.801369027515051</v>
      </c>
      <c r="AK77" t="s">
        <v>1363</v>
      </c>
      <c r="AL77" t="s">
        <v>1363</v>
      </c>
      <c r="AM77">
        <v>25.021999999999998</v>
      </c>
      <c r="AN77">
        <v>173.95653413808861</v>
      </c>
      <c r="AO77">
        <v>52.920740149291397</v>
      </c>
      <c r="AP77">
        <v>103.5683069114861</v>
      </c>
      <c r="AQ77" t="s">
        <v>154</v>
      </c>
      <c r="AR77">
        <v>676.34174548033286</v>
      </c>
      <c r="AS77">
        <v>1828.439311264254</v>
      </c>
      <c r="AT77">
        <v>296.4974663319914</v>
      </c>
      <c r="AU77">
        <v>12.809009514413059</v>
      </c>
      <c r="AV77">
        <v>2.213266349264011</v>
      </c>
      <c r="AW77">
        <v>8.1472273945651299</v>
      </c>
      <c r="AX77">
        <v>1.3153247214514781</v>
      </c>
      <c r="AY77">
        <v>1.6364657955061219</v>
      </c>
      <c r="AZ77" t="s">
        <v>154</v>
      </c>
      <c r="BA77">
        <v>22.747741174503279</v>
      </c>
      <c r="BB77">
        <v>43.460215599514761</v>
      </c>
      <c r="BC77">
        <v>0.37278334954076819</v>
      </c>
      <c r="BD77">
        <v>0.16353724505231659</v>
      </c>
      <c r="BE77">
        <v>5.2993814206854721E-2</v>
      </c>
      <c r="BF77">
        <v>963.73131508512631</v>
      </c>
      <c r="BG77">
        <v>45.074854538325702</v>
      </c>
      <c r="BH77">
        <v>0.18870062348358699</v>
      </c>
      <c r="BI77">
        <v>529407.18080810981</v>
      </c>
      <c r="BJ77">
        <v>27320.461599120059</v>
      </c>
      <c r="BK77">
        <v>2.0243271557661311</v>
      </c>
      <c r="BL77">
        <v>0.96380030777581571</v>
      </c>
      <c r="BM77">
        <v>0.19787448451463119</v>
      </c>
      <c r="BN77">
        <v>9.4039010585763694E-2</v>
      </c>
      <c r="BO77">
        <v>1.536728730027054E-2</v>
      </c>
      <c r="BP77">
        <v>9.1244198284224556E-3</v>
      </c>
      <c r="BQ77">
        <v>6.6584839817398394E-3</v>
      </c>
      <c r="BR77">
        <v>7.1139039902905976</v>
      </c>
      <c r="BS77">
        <v>0.52088835103541198</v>
      </c>
      <c r="BT77">
        <v>4.0744669742762203E-2</v>
      </c>
      <c r="BU77">
        <v>0.20526443467257591</v>
      </c>
      <c r="BV77">
        <v>2.8171241760346181E-2</v>
      </c>
      <c r="BW77">
        <v>9.7082906732493535E-3</v>
      </c>
      <c r="BX77">
        <v>3.800409849918104</v>
      </c>
      <c r="BY77">
        <v>0.39943252914346922</v>
      </c>
      <c r="BZ77">
        <v>7.1041630538474038E-2</v>
      </c>
      <c r="CA77">
        <v>6.0206944056939724</v>
      </c>
      <c r="CB77">
        <v>0.55832566754148949</v>
      </c>
      <c r="CC77">
        <v>0.15420953602339749</v>
      </c>
      <c r="CD77">
        <v>1.1156355855722719</v>
      </c>
      <c r="CE77">
        <v>0.120157381309793</v>
      </c>
      <c r="CF77">
        <v>3.9574542264918029E-2</v>
      </c>
      <c r="CG77">
        <v>30.582420023075361</v>
      </c>
      <c r="CH77">
        <v>2.3619705927991528</v>
      </c>
      <c r="CI77">
        <v>0.14915754085171271</v>
      </c>
      <c r="CJ77">
        <v>8.8651787682251051</v>
      </c>
      <c r="CK77">
        <v>0.56810808288450776</v>
      </c>
      <c r="CL77">
        <v>2.1758399068254861E-2</v>
      </c>
      <c r="CM77">
        <v>98.066975004131777</v>
      </c>
      <c r="CN77">
        <v>5.897903627083501</v>
      </c>
      <c r="CO77">
        <v>5.0553742014566777E-2</v>
      </c>
      <c r="CP77">
        <v>33.656642059145213</v>
      </c>
      <c r="CQ77">
        <v>2.2285840596910869</v>
      </c>
      <c r="CR77">
        <v>1.2545584028899499E-2</v>
      </c>
      <c r="CS77">
        <v>150.7727902282704</v>
      </c>
      <c r="CT77">
        <v>8.539865880480761</v>
      </c>
      <c r="CU77">
        <v>3.8609126034178223E-2</v>
      </c>
      <c r="CV77">
        <v>29.565941682882531</v>
      </c>
      <c r="CW77">
        <v>1.7118695049721491</v>
      </c>
      <c r="CX77">
        <v>0.1011383234417433</v>
      </c>
      <c r="CY77">
        <v>251.41782591996451</v>
      </c>
      <c r="CZ77">
        <v>16.368297258101201</v>
      </c>
      <c r="DA77">
        <v>0.1214245781893339</v>
      </c>
      <c r="DB77">
        <v>52.772670869543781</v>
      </c>
      <c r="DC77">
        <v>2.5882757630141811</v>
      </c>
      <c r="DD77">
        <v>1.212670478956415E-2</v>
      </c>
      <c r="DE77">
        <v>9548.4258717918074</v>
      </c>
      <c r="DF77">
        <v>512.24068320124275</v>
      </c>
      <c r="DG77">
        <v>0.25395839352640842</v>
      </c>
      <c r="DH77">
        <v>0.51211406962520489</v>
      </c>
      <c r="DI77">
        <v>0.1046586765944358</v>
      </c>
      <c r="DJ77">
        <v>1.099388498823948E-2</v>
      </c>
      <c r="DK77">
        <v>2.784852108822184</v>
      </c>
      <c r="DL77">
        <v>5.3562772171725017</v>
      </c>
      <c r="DM77">
        <v>12.09459795733801</v>
      </c>
      <c r="DN77">
        <v>97.474530655902569</v>
      </c>
      <c r="DO77">
        <v>4.4301055657643849</v>
      </c>
      <c r="DP77">
        <v>0.83016748418018516</v>
      </c>
      <c r="DQ77">
        <v>20.229678855519381</v>
      </c>
      <c r="DR77">
        <v>0.94199956959181907</v>
      </c>
      <c r="DS77">
        <v>0.40397796351319187</v>
      </c>
      <c r="DT77">
        <v>9.3923875302633917</v>
      </c>
      <c r="DU77">
        <v>0.48943860920643489</v>
      </c>
      <c r="DV77">
        <v>0.32753204634445082</v>
      </c>
      <c r="DW77">
        <v>34.249450363105737</v>
      </c>
      <c r="DX77">
        <v>1.487996926357436</v>
      </c>
      <c r="DY77">
        <v>0.29327750111554579</v>
      </c>
      <c r="DZ77">
        <v>44.987910421402319</v>
      </c>
      <c r="EA77">
        <v>2.1009307622103268</v>
      </c>
      <c r="EB77">
        <v>0.167651817800229</v>
      </c>
      <c r="EC77">
        <v>32.83466996188136</v>
      </c>
      <c r="ED77">
        <v>1.498043509707075</v>
      </c>
      <c r="EE77">
        <v>0.32091464947571602</v>
      </c>
      <c r="EH77">
        <v>613.84160196504854</v>
      </c>
      <c r="EI77">
        <v>6.4840874684685815E-2</v>
      </c>
      <c r="EJ77">
        <v>11.605063605694291</v>
      </c>
      <c r="EK77">
        <v>2.2119012356958612</v>
      </c>
      <c r="EL77">
        <v>8.315995295225612</v>
      </c>
      <c r="EM77">
        <v>40.680367606040363</v>
      </c>
      <c r="EN77">
        <v>19.815907381390261</v>
      </c>
      <c r="EO77">
        <v>153.68050262851941</v>
      </c>
      <c r="EP77">
        <v>245.57281906440741</v>
      </c>
      <c r="EQ77">
        <v>398.64623985419422</v>
      </c>
      <c r="ER77">
        <v>616.42201573526017</v>
      </c>
      <c r="ES77">
        <v>942.32993892668992</v>
      </c>
      <c r="ET77">
        <v>1197.001687566094</v>
      </c>
      <c r="EU77">
        <v>1561.601403229593</v>
      </c>
      <c r="EV77">
        <v>2145.2305231521859</v>
      </c>
      <c r="EX77">
        <v>30.643631214863401</v>
      </c>
      <c r="EY77">
        <v>6.8265916302222394</v>
      </c>
      <c r="EZ77">
        <v>0.25061793267407623</v>
      </c>
      <c r="FA77">
        <v>0.26752474121588399</v>
      </c>
      <c r="FB77">
        <v>4.1522039203209303E-5</v>
      </c>
      <c r="FC77">
        <v>4.2191998058088671E-4</v>
      </c>
      <c r="FD77">
        <v>10.16135018118946</v>
      </c>
      <c r="FE77">
        <v>1.8820031804265429</v>
      </c>
      <c r="FF77">
        <v>6.323941183744398</v>
      </c>
      <c r="FG77">
        <v>0.1789368365460435</v>
      </c>
      <c r="FH77">
        <v>3.8334605123927388E-3</v>
      </c>
      <c r="FJ77">
        <f t="shared" si="4"/>
        <v>44.987910421402319</v>
      </c>
      <c r="FK77">
        <f t="shared" si="5"/>
        <v>73.453145037872758</v>
      </c>
      <c r="FL77">
        <f t="shared" si="6"/>
        <v>0.29080233061158434</v>
      </c>
      <c r="FM77">
        <f t="shared" si="7"/>
        <v>0.13946433550911053</v>
      </c>
    </row>
    <row r="78" spans="1:169" x14ac:dyDescent="0.25">
      <c r="A78" t="s">
        <v>1364</v>
      </c>
      <c r="B78" t="s">
        <v>1218</v>
      </c>
      <c r="C78" s="7">
        <v>19.891550297281931</v>
      </c>
      <c r="D78" s="8">
        <v>7.0753924472589371E-3</v>
      </c>
      <c r="E78" s="9">
        <v>56.465496372537899</v>
      </c>
      <c r="F78" s="10">
        <v>0.9489863302759034</v>
      </c>
      <c r="G78">
        <v>70.846567665150545</v>
      </c>
      <c r="H78" s="11">
        <v>106.5639882529583</v>
      </c>
      <c r="I78" s="7">
        <v>1.971116304213903</v>
      </c>
      <c r="J78" s="7">
        <v>6.1443932783036927E-2</v>
      </c>
      <c r="K78" s="8">
        <v>0.18833571441059191</v>
      </c>
      <c r="L78" s="19">
        <v>1.7602405732487789E-3</v>
      </c>
      <c r="M78">
        <v>0.20577424655358351</v>
      </c>
      <c r="N78" s="11">
        <v>0.72672656071295116</v>
      </c>
      <c r="O78" s="12">
        <v>13.16357712076617</v>
      </c>
      <c r="P78" s="10">
        <v>0.47617310670220347</v>
      </c>
      <c r="Q78" s="8">
        <v>0.50753761727663804</v>
      </c>
      <c r="R78" s="13">
        <v>1.5818295562008249E-2</v>
      </c>
      <c r="S78" s="14">
        <v>0.29130657077527161</v>
      </c>
      <c r="T78" t="e">
        <v>#N/A</v>
      </c>
      <c r="U78" s="11" t="e">
        <v>#N/A</v>
      </c>
      <c r="V78" s="9">
        <v>2725.130915221549</v>
      </c>
      <c r="W78" s="9">
        <v>14.865397268331479</v>
      </c>
      <c r="X78" s="9">
        <v>15.46255514518152</v>
      </c>
      <c r="Y78" s="9">
        <v>2645.9568367805432</v>
      </c>
      <c r="Z78" s="9">
        <v>9.1257188300957957</v>
      </c>
      <c r="AA78" s="9">
        <v>67.634190574380554</v>
      </c>
      <c r="AB78" s="9">
        <v>2690.5556277971868</v>
      </c>
      <c r="AC78" s="9">
        <v>8.791590205502958</v>
      </c>
      <c r="AD78" s="15">
        <v>34.171473984590413</v>
      </c>
      <c r="AE78" t="e">
        <v>#N/A</v>
      </c>
      <c r="AF78" t="e">
        <v>#N/A</v>
      </c>
      <c r="AG78" s="11" t="e">
        <v>#N/A</v>
      </c>
      <c r="AH78" s="16">
        <v>97.094668810266327</v>
      </c>
      <c r="AK78" t="s">
        <v>1365</v>
      </c>
      <c r="AL78" t="s">
        <v>1365</v>
      </c>
      <c r="AM78">
        <v>25.029</v>
      </c>
      <c r="AN78">
        <v>173.38691057886459</v>
      </c>
      <c r="AO78">
        <v>52.829308961704093</v>
      </c>
      <c r="AP78">
        <v>110.83398439730669</v>
      </c>
      <c r="AQ78" t="s">
        <v>154</v>
      </c>
      <c r="AR78">
        <v>974.97965586261432</v>
      </c>
      <c r="AS78">
        <v>2019.4442880597201</v>
      </c>
      <c r="AT78">
        <v>282.38766952535491</v>
      </c>
      <c r="AU78">
        <v>11.070839171153359</v>
      </c>
      <c r="AV78">
        <v>2.4367375552146031</v>
      </c>
      <c r="AW78">
        <v>5.7554386724490536</v>
      </c>
      <c r="AX78">
        <v>1.051546909454762</v>
      </c>
      <c r="AY78">
        <v>1.7063472839130831</v>
      </c>
      <c r="AZ78" t="s">
        <v>154</v>
      </c>
      <c r="BA78">
        <v>20.813044920247229</v>
      </c>
      <c r="BB78">
        <v>48.483967337976651</v>
      </c>
      <c r="BC78">
        <v>0.3587660968608572</v>
      </c>
      <c r="BD78">
        <v>0.16984412790114581</v>
      </c>
      <c r="BE78">
        <v>0.22620718171778181</v>
      </c>
      <c r="BF78">
        <v>1061.135270617784</v>
      </c>
      <c r="BG78">
        <v>44.454776192403223</v>
      </c>
      <c r="BH78">
        <v>6.3896366436796276E-2</v>
      </c>
      <c r="BI78">
        <v>515274.13054917241</v>
      </c>
      <c r="BJ78">
        <v>21351.380190295371</v>
      </c>
      <c r="BK78">
        <v>2.2504947838634961</v>
      </c>
      <c r="BL78">
        <v>0.75960317418247125</v>
      </c>
      <c r="BM78">
        <v>0.1849018469020999</v>
      </c>
      <c r="BN78">
        <v>0.12991655402084479</v>
      </c>
      <c r="BO78" t="s">
        <v>154</v>
      </c>
      <c r="BP78">
        <v>3.3508614464533618E-3</v>
      </c>
      <c r="BQ78">
        <v>8.8390097280011716E-3</v>
      </c>
      <c r="BR78">
        <v>8.4433479336039827</v>
      </c>
      <c r="BS78">
        <v>0.60975070195717906</v>
      </c>
      <c r="BT78">
        <v>1.865985379388237E-2</v>
      </c>
      <c r="BU78">
        <v>0.18040218505372929</v>
      </c>
      <c r="BV78">
        <v>3.2863261828996473E-2</v>
      </c>
      <c r="BW78">
        <v>3.6366005486416172E-3</v>
      </c>
      <c r="BX78">
        <v>3.2034765386406789</v>
      </c>
      <c r="BY78">
        <v>0.52028009274484477</v>
      </c>
      <c r="BZ78">
        <v>3.2541152523656573E-2</v>
      </c>
      <c r="CA78">
        <v>6.6675982641131313</v>
      </c>
      <c r="CB78">
        <v>0.79677352479318508</v>
      </c>
      <c r="CC78">
        <v>0.14849111364605749</v>
      </c>
      <c r="CD78">
        <v>0.90339893802370319</v>
      </c>
      <c r="CE78">
        <v>0.119699665528661</v>
      </c>
      <c r="CF78">
        <v>1.0190912246288261E-2</v>
      </c>
      <c r="CG78">
        <v>29.196544698804541</v>
      </c>
      <c r="CH78">
        <v>1.8998221351748981</v>
      </c>
      <c r="CI78">
        <v>5.5874603276278259E-2</v>
      </c>
      <c r="CJ78">
        <v>9.0071076531741046</v>
      </c>
      <c r="CK78">
        <v>0.57280793127189433</v>
      </c>
      <c r="CL78">
        <v>2.5215309538587891E-2</v>
      </c>
      <c r="CM78">
        <v>98.817323567460051</v>
      </c>
      <c r="CN78">
        <v>4.8100241716300722</v>
      </c>
      <c r="CO78">
        <v>5.0017385398337937E-2</v>
      </c>
      <c r="CP78">
        <v>35.787522298868282</v>
      </c>
      <c r="CQ78">
        <v>1.4918535188795441</v>
      </c>
      <c r="CR78">
        <v>1.2413777416701551E-2</v>
      </c>
      <c r="CS78">
        <v>162.68287235205469</v>
      </c>
      <c r="CT78">
        <v>7.0662561020594632</v>
      </c>
      <c r="CU78">
        <v>3.8226393548074979E-2</v>
      </c>
      <c r="CV78">
        <v>30.911848105930861</v>
      </c>
      <c r="CW78">
        <v>1.855072258956832</v>
      </c>
      <c r="CX78">
        <v>1.174713708282169E-2</v>
      </c>
      <c r="CY78">
        <v>280.97698575360732</v>
      </c>
      <c r="CZ78">
        <v>15.388060340205641</v>
      </c>
      <c r="DA78">
        <v>5.5630717338075578E-2</v>
      </c>
      <c r="DB78">
        <v>58.038568807379953</v>
      </c>
      <c r="DC78">
        <v>2.8370096548270749</v>
      </c>
      <c r="DD78">
        <v>1.200574581574248E-2</v>
      </c>
      <c r="DE78">
        <v>10071.20723117438</v>
      </c>
      <c r="DF78">
        <v>476.98907765458029</v>
      </c>
      <c r="DG78">
        <v>0.1163054903033683</v>
      </c>
      <c r="DH78">
        <v>0.53894601439425305</v>
      </c>
      <c r="DI78">
        <v>9.7722998027335639E-2</v>
      </c>
      <c r="DJ78">
        <v>1.0879576201348291E-2</v>
      </c>
      <c r="DK78">
        <v>1.091794607528813</v>
      </c>
      <c r="DL78">
        <v>5.577444767582147</v>
      </c>
      <c r="DM78">
        <v>11.242890448980679</v>
      </c>
      <c r="DN78">
        <v>120.5676242722016</v>
      </c>
      <c r="DO78">
        <v>4.628030599010267</v>
      </c>
      <c r="DP78">
        <v>0.7523237872361892</v>
      </c>
      <c r="DQ78">
        <v>24.939111173074121</v>
      </c>
      <c r="DR78">
        <v>1.0259500572151381</v>
      </c>
      <c r="DS78">
        <v>0.40603639742904207</v>
      </c>
      <c r="DT78">
        <v>11.358703583460731</v>
      </c>
      <c r="DU78">
        <v>0.4544366060845012</v>
      </c>
      <c r="DV78">
        <v>0.37001641441339278</v>
      </c>
      <c r="DW78">
        <v>42.009703913192212</v>
      </c>
      <c r="DX78">
        <v>1.505862761509011</v>
      </c>
      <c r="DY78">
        <v>0.33013246734042839</v>
      </c>
      <c r="DZ78">
        <v>56.465496372537899</v>
      </c>
      <c r="EA78">
        <v>2.534377547207185</v>
      </c>
      <c r="EB78">
        <v>0.18098735947612529</v>
      </c>
      <c r="EC78">
        <v>40.404176236729782</v>
      </c>
      <c r="ED78">
        <v>1.558902032276176</v>
      </c>
      <c r="EE78">
        <v>0.32490795688716623</v>
      </c>
      <c r="EH78">
        <v>675.88233797311113</v>
      </c>
      <c r="EI78">
        <v>1.322249576235298E-2</v>
      </c>
      <c r="EJ78">
        <v>13.773813921050539</v>
      </c>
      <c r="EK78">
        <v>1.94398906307898</v>
      </c>
      <c r="EL78">
        <v>7.0097954893669119</v>
      </c>
      <c r="EM78">
        <v>45.051339622386017</v>
      </c>
      <c r="EN78">
        <v>16.04616230947963</v>
      </c>
      <c r="EO78">
        <v>146.71630501911829</v>
      </c>
      <c r="EP78">
        <v>249.50436712393639</v>
      </c>
      <c r="EQ78">
        <v>401.69643726609769</v>
      </c>
      <c r="ER78">
        <v>655.44912635289882</v>
      </c>
      <c r="ES78">
        <v>1016.7679522003421</v>
      </c>
      <c r="ET78">
        <v>1251.491826151047</v>
      </c>
      <c r="EU78">
        <v>1745.198669277064</v>
      </c>
      <c r="EV78">
        <v>2359.291414934145</v>
      </c>
      <c r="EX78">
        <v>85.911358134919283</v>
      </c>
      <c r="EY78">
        <v>12.628484215702199</v>
      </c>
      <c r="EZ78">
        <v>0.1973686341312503</v>
      </c>
      <c r="FA78">
        <v>0.20131369679555511</v>
      </c>
      <c r="FB78">
        <v>7.5764988795403478E-6</v>
      </c>
      <c r="FC78">
        <v>9.012287871228756E-5</v>
      </c>
      <c r="FD78">
        <v>11.89505603381745</v>
      </c>
      <c r="FE78">
        <v>1.409423493067715</v>
      </c>
      <c r="FF78">
        <v>6.687571898797259</v>
      </c>
      <c r="FG78">
        <v>0.2009612859255786</v>
      </c>
      <c r="FH78">
        <v>2.703435557702858E-3</v>
      </c>
      <c r="FJ78">
        <f t="shared" si="4"/>
        <v>56.465496372537899</v>
      </c>
      <c r="FK78">
        <f t="shared" si="5"/>
        <v>92.192952636323398</v>
      </c>
      <c r="FL78">
        <f t="shared" si="6"/>
        <v>0.36654441672599691</v>
      </c>
      <c r="FM78">
        <f t="shared" si="7"/>
        <v>0.54137818132934545</v>
      </c>
    </row>
    <row r="79" spans="1:169" x14ac:dyDescent="0.25">
      <c r="A79" t="s">
        <v>1366</v>
      </c>
      <c r="B79" t="s">
        <v>1218</v>
      </c>
      <c r="C79" s="7">
        <v>-0.22208781457706381</v>
      </c>
      <c r="D79" s="8">
        <v>3.88324619065891E-3</v>
      </c>
      <c r="E79" s="9">
        <v>30.81050907542949</v>
      </c>
      <c r="F79" s="10">
        <v>0.55882328268694836</v>
      </c>
      <c r="G79">
        <v>-6339.1156854248466</v>
      </c>
      <c r="H79" s="11">
        <v>70.37801097648375</v>
      </c>
      <c r="I79" s="7">
        <v>1.970900351948349</v>
      </c>
      <c r="J79" s="7">
        <v>6.1759764999536788E-2</v>
      </c>
      <c r="K79" s="8">
        <v>0.18882942382019169</v>
      </c>
      <c r="L79" s="19">
        <v>2.7594786142194922E-3</v>
      </c>
      <c r="M79">
        <v>0.1212719574517292</v>
      </c>
      <c r="N79" s="11">
        <v>2.2095332463399</v>
      </c>
      <c r="O79" s="12">
        <v>13.239848293514861</v>
      </c>
      <c r="P79" s="10">
        <v>0.50562055049798216</v>
      </c>
      <c r="Q79" s="8">
        <v>0.5076925012964103</v>
      </c>
      <c r="R79" s="13">
        <v>1.5841029046887809E-2</v>
      </c>
      <c r="S79" s="14">
        <v>0.2176465593473503</v>
      </c>
      <c r="T79" t="e">
        <v>#N/A</v>
      </c>
      <c r="U79" s="11" t="e">
        <v>#N/A</v>
      </c>
      <c r="V79" s="9">
        <v>2726.6425847499181</v>
      </c>
      <c r="W79" s="9">
        <v>23.891095592163531</v>
      </c>
      <c r="X79" s="9">
        <v>24.26998817740964</v>
      </c>
      <c r="Y79" s="9">
        <v>2646.5483012409159</v>
      </c>
      <c r="Z79" s="9">
        <v>11.11384934075156</v>
      </c>
      <c r="AA79" s="9">
        <v>67.768484609186586</v>
      </c>
      <c r="AB79" s="9">
        <v>2694.4499252798578</v>
      </c>
      <c r="AC79" s="9">
        <v>14.632490327915541</v>
      </c>
      <c r="AD79" s="15">
        <v>35.988885598998387</v>
      </c>
      <c r="AE79" t="e">
        <v>#N/A</v>
      </c>
      <c r="AF79" t="e">
        <v>#N/A</v>
      </c>
      <c r="AG79" s="11" t="e">
        <v>#N/A</v>
      </c>
      <c r="AH79" s="16">
        <v>97.062530895799554</v>
      </c>
      <c r="AK79" t="s">
        <v>1367</v>
      </c>
      <c r="AL79" t="s">
        <v>1367</v>
      </c>
      <c r="AM79">
        <v>24.841999999999999</v>
      </c>
      <c r="AN79">
        <v>262.47259897888921</v>
      </c>
      <c r="AO79">
        <v>61.284173928815598</v>
      </c>
      <c r="AP79">
        <v>104.5344663752995</v>
      </c>
      <c r="AQ79" t="s">
        <v>154</v>
      </c>
      <c r="AR79">
        <v>769.06066999155144</v>
      </c>
      <c r="AS79">
        <v>1845.710986155563</v>
      </c>
      <c r="AT79">
        <v>265.7988087937627</v>
      </c>
      <c r="AU79">
        <v>9.8661607468089407</v>
      </c>
      <c r="AV79">
        <v>2.2281836949043021</v>
      </c>
      <c r="AW79">
        <v>4.9893573773832509</v>
      </c>
      <c r="AX79">
        <v>1.067187458156041</v>
      </c>
      <c r="AY79">
        <v>1.6805939282021021</v>
      </c>
      <c r="AZ79" t="s">
        <v>154</v>
      </c>
      <c r="BA79">
        <v>21.046477876831212</v>
      </c>
      <c r="BB79">
        <v>44.155040765164337</v>
      </c>
      <c r="BC79">
        <v>0.16827133605672179</v>
      </c>
      <c r="BD79">
        <v>0.112759265008257</v>
      </c>
      <c r="BE79">
        <v>5.3813221646511013E-2</v>
      </c>
      <c r="BF79">
        <v>389.62048891764442</v>
      </c>
      <c r="BG79">
        <v>13.85119587223857</v>
      </c>
      <c r="BH79">
        <v>8.943954266470594E-2</v>
      </c>
      <c r="BI79">
        <v>537586.23903878883</v>
      </c>
      <c r="BJ79">
        <v>24058.067349375509</v>
      </c>
      <c r="BK79">
        <v>1.801571430711181</v>
      </c>
      <c r="BL79">
        <v>1.1310954977972441</v>
      </c>
      <c r="BM79">
        <v>0.18004602970159969</v>
      </c>
      <c r="BN79">
        <v>8.8904425002689136E-2</v>
      </c>
      <c r="BO79" t="s">
        <v>154</v>
      </c>
      <c r="BP79">
        <v>1.389539649149987E-3</v>
      </c>
      <c r="BQ79">
        <v>6.659639788634231E-3</v>
      </c>
      <c r="BR79">
        <v>4.2501901067808134</v>
      </c>
      <c r="BS79">
        <v>0.29192646509084708</v>
      </c>
      <c r="BT79">
        <v>1.912484501070872E-2</v>
      </c>
      <c r="BU79">
        <v>9.050376456970129E-3</v>
      </c>
      <c r="BV79">
        <v>6.3581891163106159E-3</v>
      </c>
      <c r="BW79">
        <v>7.9770809202957468E-3</v>
      </c>
      <c r="BX79">
        <v>0.24661168320104301</v>
      </c>
      <c r="BY79">
        <v>0.116734236784428</v>
      </c>
      <c r="BZ79">
        <v>7.1399391333438714E-2</v>
      </c>
      <c r="CA79">
        <v>0.86788985734914936</v>
      </c>
      <c r="CB79">
        <v>0.26194616688650613</v>
      </c>
      <c r="CC79">
        <v>0.12603978107711331</v>
      </c>
      <c r="CD79">
        <v>0.18548510068287641</v>
      </c>
      <c r="CE79">
        <v>5.3626153392525563E-2</v>
      </c>
      <c r="CF79">
        <v>1.044609917530335E-2</v>
      </c>
      <c r="CG79">
        <v>6.6331927575632923</v>
      </c>
      <c r="CH79">
        <v>0.81170032469144626</v>
      </c>
      <c r="CI79">
        <v>0.1496159021676437</v>
      </c>
      <c r="CJ79">
        <v>2.2554901494284891</v>
      </c>
      <c r="CK79">
        <v>0.18277750364842371</v>
      </c>
      <c r="CL79">
        <v>8.3514063330042375E-3</v>
      </c>
      <c r="CM79">
        <v>30.278997359848692</v>
      </c>
      <c r="CN79">
        <v>2.068845310526406</v>
      </c>
      <c r="CO79">
        <v>5.1256635360321712E-2</v>
      </c>
      <c r="CP79">
        <v>12.22474568765521</v>
      </c>
      <c r="CQ79">
        <v>0.59945078156312448</v>
      </c>
      <c r="CR79">
        <v>1.2722711532337699E-2</v>
      </c>
      <c r="CS79">
        <v>62.328627574446003</v>
      </c>
      <c r="CT79">
        <v>2.967943182034392</v>
      </c>
      <c r="CU79">
        <v>3.9200195375541987E-2</v>
      </c>
      <c r="CV79">
        <v>14.3393245007489</v>
      </c>
      <c r="CW79">
        <v>0.8641331243083884</v>
      </c>
      <c r="CX79">
        <v>1.2044739287347299E-2</v>
      </c>
      <c r="CY79">
        <v>132.72304092315051</v>
      </c>
      <c r="CZ79">
        <v>6.4140579309494834</v>
      </c>
      <c r="DA79">
        <v>5.7039188908884493E-2</v>
      </c>
      <c r="DB79">
        <v>29.851970535979419</v>
      </c>
      <c r="DC79">
        <v>1.108139373769276</v>
      </c>
      <c r="DD79">
        <v>1.231055139162358E-2</v>
      </c>
      <c r="DE79">
        <v>11004.03485699954</v>
      </c>
      <c r="DF79">
        <v>472.61075862233099</v>
      </c>
      <c r="DG79">
        <v>0.11920379650630999</v>
      </c>
      <c r="DH79">
        <v>0.42343791142804382</v>
      </c>
      <c r="DI79">
        <v>8.9895673121021633E-2</v>
      </c>
      <c r="DJ79">
        <v>1.115127456735107E-2</v>
      </c>
      <c r="DK79">
        <v>1.59144301719593</v>
      </c>
      <c r="DL79">
        <v>6.2213226234253156</v>
      </c>
      <c r="DM79">
        <v>12.23454395791016</v>
      </c>
      <c r="DN79">
        <v>65.865942032386045</v>
      </c>
      <c r="DO79">
        <v>3.87692347712369</v>
      </c>
      <c r="DP79">
        <v>0.74376758327535764</v>
      </c>
      <c r="DQ79">
        <v>13.54451979728398</v>
      </c>
      <c r="DR79">
        <v>0.79999982385047452</v>
      </c>
      <c r="DS79">
        <v>0.40924311585848699</v>
      </c>
      <c r="DT79">
        <v>3.6084346997587589</v>
      </c>
      <c r="DU79">
        <v>0.2571569716351837</v>
      </c>
      <c r="DV79">
        <v>0.34242136072075052</v>
      </c>
      <c r="DW79">
        <v>13.401305489112049</v>
      </c>
      <c r="DX79">
        <v>0.62477099951553017</v>
      </c>
      <c r="DY79">
        <v>0.32211317589782068</v>
      </c>
      <c r="DZ79">
        <v>30.81050907542949</v>
      </c>
      <c r="EA79">
        <v>2.0916762809499398</v>
      </c>
      <c r="EB79">
        <v>0.17846942554460229</v>
      </c>
      <c r="EC79">
        <v>20.687598944312079</v>
      </c>
      <c r="ED79">
        <v>1.2131902897049991</v>
      </c>
      <c r="EE79">
        <v>0.30670238419365298</v>
      </c>
      <c r="EH79">
        <v>248.16591650805381</v>
      </c>
      <c r="EI79">
        <v>-2.111337888900474E-2</v>
      </c>
      <c r="EJ79">
        <v>6.9334259490714736</v>
      </c>
      <c r="EK79">
        <v>9.7525608372522943E-2</v>
      </c>
      <c r="EL79">
        <v>0.53963169190600224</v>
      </c>
      <c r="EM79">
        <v>5.8641206577645226</v>
      </c>
      <c r="EN79">
        <v>3.2945843815786211</v>
      </c>
      <c r="EO79">
        <v>33.332626922428602</v>
      </c>
      <c r="EP79">
        <v>62.47895150771437</v>
      </c>
      <c r="EQ79">
        <v>123.08535512133609</v>
      </c>
      <c r="ER79">
        <v>223.89644116584631</v>
      </c>
      <c r="ES79">
        <v>389.5539223402875</v>
      </c>
      <c r="ET79">
        <v>580.53945347161562</v>
      </c>
      <c r="EU79">
        <v>824.366713808388</v>
      </c>
      <c r="EV79">
        <v>1213.4947372349361</v>
      </c>
      <c r="EX79" t="e">
        <v>#N/A</v>
      </c>
      <c r="EY79">
        <v>139.62265254588459</v>
      </c>
      <c r="EZ79">
        <v>0.23564835680426541</v>
      </c>
      <c r="FA79">
        <v>0.25532154235709392</v>
      </c>
      <c r="FB79">
        <v>-2.5611634404142421E-5</v>
      </c>
      <c r="FC79">
        <v>-6.3341479020359267E-4</v>
      </c>
      <c r="FD79">
        <v>24.731525532831451</v>
      </c>
      <c r="FE79">
        <v>2.6712192443577529</v>
      </c>
      <c r="FF79">
        <v>7.2492072828163536</v>
      </c>
      <c r="FG79">
        <v>0.23214137395532891</v>
      </c>
      <c r="FH79">
        <v>8.5222240986188181E-3</v>
      </c>
      <c r="FJ79">
        <f t="shared" si="4"/>
        <v>30.81050907542949</v>
      </c>
      <c r="FK79">
        <f t="shared" si="5"/>
        <v>50.305265806067929</v>
      </c>
      <c r="FL79">
        <f t="shared" si="6"/>
        <v>0.26827445771238412</v>
      </c>
      <c r="FM79">
        <f t="shared" si="7"/>
        <v>-5.398560011951048E-4</v>
      </c>
    </row>
    <row r="80" spans="1:169" x14ac:dyDescent="0.25">
      <c r="A80" t="s">
        <v>1368</v>
      </c>
      <c r="B80" t="s">
        <v>1218</v>
      </c>
      <c r="C80" s="7">
        <v>67.887418468168391</v>
      </c>
      <c r="D80" s="8">
        <v>8.8990898650366194E-3</v>
      </c>
      <c r="E80" s="9">
        <v>71.500514783396341</v>
      </c>
      <c r="F80" s="10">
        <v>0.84167259821521856</v>
      </c>
      <c r="G80">
        <v>20.771805689241571</v>
      </c>
      <c r="H80" s="11">
        <v>425.26870152120512</v>
      </c>
      <c r="I80" s="7">
        <v>1.9890808179840631</v>
      </c>
      <c r="J80" s="7">
        <v>6.2164102979038807E-2</v>
      </c>
      <c r="K80" s="8">
        <v>0.18781108927233131</v>
      </c>
      <c r="L80" s="19">
        <v>1.2704465124485471E-3</v>
      </c>
      <c r="M80">
        <v>0.18762668150738179</v>
      </c>
      <c r="N80" s="11">
        <v>0.64904380143723084</v>
      </c>
      <c r="O80" s="12">
        <v>13.011808942841769</v>
      </c>
      <c r="P80" s="10">
        <v>0.4643135992980586</v>
      </c>
      <c r="Q80" s="8">
        <v>0.50293812379101022</v>
      </c>
      <c r="R80" s="13">
        <v>1.5658366005463949E-2</v>
      </c>
      <c r="S80" s="14">
        <v>0.49077436014309289</v>
      </c>
      <c r="T80" t="e">
        <v>#N/A</v>
      </c>
      <c r="U80" s="11" t="e">
        <v>#N/A</v>
      </c>
      <c r="V80" s="9">
        <v>2723.158360885599</v>
      </c>
      <c r="W80" s="9">
        <v>9.8643549355686879</v>
      </c>
      <c r="X80" s="9">
        <v>10.66548662108876</v>
      </c>
      <c r="Y80" s="9">
        <v>2626.272212743012</v>
      </c>
      <c r="Z80" s="9">
        <v>8.7610748416564519</v>
      </c>
      <c r="AA80" s="9">
        <v>67.196528848421067</v>
      </c>
      <c r="AB80" s="9">
        <v>2679.977041113098</v>
      </c>
      <c r="AC80" s="9">
        <v>6.8388805848329062</v>
      </c>
      <c r="AD80" s="15">
        <v>33.857031806806098</v>
      </c>
      <c r="AE80" t="e">
        <v>#N/A</v>
      </c>
      <c r="AF80" t="e">
        <v>#N/A</v>
      </c>
      <c r="AG80" s="11" t="e">
        <v>#N/A</v>
      </c>
      <c r="AH80" s="16">
        <v>96.442140511024917</v>
      </c>
      <c r="AK80" t="s">
        <v>1369</v>
      </c>
      <c r="AL80" t="s">
        <v>1369</v>
      </c>
      <c r="AM80">
        <v>25.027999999999999</v>
      </c>
      <c r="AN80">
        <v>153.09318578853291</v>
      </c>
      <c r="AO80">
        <v>49.758902994307043</v>
      </c>
      <c r="AP80">
        <v>119.9056888178458</v>
      </c>
      <c r="AQ80" t="s">
        <v>154</v>
      </c>
      <c r="AR80">
        <v>1073.544565777152</v>
      </c>
      <c r="AS80">
        <v>2117.6094354349789</v>
      </c>
      <c r="AT80">
        <v>272.37152480259903</v>
      </c>
      <c r="AU80">
        <v>15.90050353362945</v>
      </c>
      <c r="AV80">
        <v>2.5374275110025271</v>
      </c>
      <c r="AW80">
        <v>3.9427427747330732</v>
      </c>
      <c r="AX80">
        <v>1.135899340133437</v>
      </c>
      <c r="AY80">
        <v>1.757287385295758</v>
      </c>
      <c r="AZ80" t="s">
        <v>154</v>
      </c>
      <c r="BA80">
        <v>18.598012646917081</v>
      </c>
      <c r="BB80">
        <v>53.750599518635177</v>
      </c>
      <c r="BC80">
        <v>0.29608591610568208</v>
      </c>
      <c r="BD80">
        <v>0.1360879327398507</v>
      </c>
      <c r="BE80">
        <v>5.301974539430334E-2</v>
      </c>
      <c r="BF80">
        <v>814.44708519212043</v>
      </c>
      <c r="BG80">
        <v>47.06058232169584</v>
      </c>
      <c r="BH80">
        <v>8.4982905662483565E-2</v>
      </c>
      <c r="BI80">
        <v>542956.5497034553</v>
      </c>
      <c r="BJ80">
        <v>30470.810566438511</v>
      </c>
      <c r="BK80">
        <v>1.918090309608838</v>
      </c>
      <c r="BL80">
        <v>0.77240365024634017</v>
      </c>
      <c r="BM80">
        <v>0.18828353536698081</v>
      </c>
      <c r="BN80">
        <v>0.1235341938604738</v>
      </c>
      <c r="BO80">
        <v>8.1900012940517158E-3</v>
      </c>
      <c r="BP80">
        <v>4.0974358155689734E-3</v>
      </c>
      <c r="BQ80">
        <v>6.5878900896279863E-3</v>
      </c>
      <c r="BR80">
        <v>7.3160916502035791</v>
      </c>
      <c r="BS80">
        <v>0.56176029528412286</v>
      </c>
      <c r="BT80">
        <v>5.228783081383357E-2</v>
      </c>
      <c r="BU80">
        <v>0.1143752604363574</v>
      </c>
      <c r="BV80">
        <v>1.8965980332094609E-2</v>
      </c>
      <c r="BW80">
        <v>3.6695857569214608E-3</v>
      </c>
      <c r="BX80">
        <v>2.3697861152968209</v>
      </c>
      <c r="BY80">
        <v>0.36461226528391738</v>
      </c>
      <c r="BZ80">
        <v>3.2853328956414678E-2</v>
      </c>
      <c r="CA80">
        <v>4.0001173265349408</v>
      </c>
      <c r="CB80">
        <v>0.56647637771558157</v>
      </c>
      <c r="CC80">
        <v>0.15423815291648971</v>
      </c>
      <c r="CD80">
        <v>0.78852049877220221</v>
      </c>
      <c r="CE80">
        <v>9.0135995977770528E-2</v>
      </c>
      <c r="CF80">
        <v>2.8563181086003819E-2</v>
      </c>
      <c r="CG80">
        <v>19.315099738915929</v>
      </c>
      <c r="CH80">
        <v>1.6448186271563741</v>
      </c>
      <c r="CI80">
        <v>0.15655742612626791</v>
      </c>
      <c r="CJ80">
        <v>5.6175911842571802</v>
      </c>
      <c r="CK80">
        <v>0.39947305531882749</v>
      </c>
      <c r="CL80">
        <v>8.2219939589178552E-3</v>
      </c>
      <c r="CM80">
        <v>64.649185715968926</v>
      </c>
      <c r="CN80">
        <v>4.2302402181973484</v>
      </c>
      <c r="CO80">
        <v>5.0463500276631303E-2</v>
      </c>
      <c r="CP80">
        <v>25.28894699629727</v>
      </c>
      <c r="CQ80">
        <v>1.7637604644044591</v>
      </c>
      <c r="CR80">
        <v>1.252724258846811E-2</v>
      </c>
      <c r="CS80">
        <v>124.3719593316826</v>
      </c>
      <c r="CT80">
        <v>6.5095416066662031</v>
      </c>
      <c r="CU80">
        <v>3.8619026581498767E-2</v>
      </c>
      <c r="CV80">
        <v>26.536760666370899</v>
      </c>
      <c r="CW80">
        <v>1.410550956622431</v>
      </c>
      <c r="CX80">
        <v>1.1864675946469489E-2</v>
      </c>
      <c r="CY80">
        <v>259.28908545611688</v>
      </c>
      <c r="CZ80">
        <v>16.32806934576455</v>
      </c>
      <c r="DA80">
        <v>5.6184785989781431E-2</v>
      </c>
      <c r="DB80">
        <v>56.678005514323587</v>
      </c>
      <c r="DC80">
        <v>3.1025221804677048</v>
      </c>
      <c r="DD80">
        <v>1.2126728420297651E-2</v>
      </c>
      <c r="DE80">
        <v>11067.044286836939</v>
      </c>
      <c r="DF80">
        <v>673.49879644852285</v>
      </c>
      <c r="DG80">
        <v>0.1173730313740428</v>
      </c>
      <c r="DH80">
        <v>0.48594524620302421</v>
      </c>
      <c r="DI80">
        <v>9.7783175713366574E-2</v>
      </c>
      <c r="DJ80">
        <v>1.098058607012853E-2</v>
      </c>
      <c r="DK80">
        <v>3.771898413674871</v>
      </c>
      <c r="DL80">
        <v>5.3709426177577964</v>
      </c>
      <c r="DM80">
        <v>12.7611029598214</v>
      </c>
      <c r="DN80">
        <v>152.62958394630269</v>
      </c>
      <c r="DO80">
        <v>7.4787077184214779</v>
      </c>
      <c r="DP80">
        <v>0.7678197162217214</v>
      </c>
      <c r="DQ80">
        <v>31.8031428981616</v>
      </c>
      <c r="DR80">
        <v>1.713188177108572</v>
      </c>
      <c r="DS80">
        <v>0.50439551161468177</v>
      </c>
      <c r="DT80">
        <v>13.12066749357348</v>
      </c>
      <c r="DU80">
        <v>0.66217245728043672</v>
      </c>
      <c r="DV80">
        <v>0.3978917867901049</v>
      </c>
      <c r="DW80">
        <v>48.365780937113058</v>
      </c>
      <c r="DX80">
        <v>2.4174242721045109</v>
      </c>
      <c r="DY80">
        <v>0.30327942839203997</v>
      </c>
      <c r="DZ80">
        <v>71.500514783396341</v>
      </c>
      <c r="EA80">
        <v>3.9986690677559769</v>
      </c>
      <c r="EB80">
        <v>0.16205336871677251</v>
      </c>
      <c r="EC80">
        <v>50.525148190188112</v>
      </c>
      <c r="ED80">
        <v>2.4534959610987479</v>
      </c>
      <c r="EE80">
        <v>0.33068524049885212</v>
      </c>
      <c r="EH80">
        <v>518.75610521791111</v>
      </c>
      <c r="EI80">
        <v>3.4556967485450278E-2</v>
      </c>
      <c r="EJ80">
        <v>11.934896656123289</v>
      </c>
      <c r="EK80">
        <v>1.232492030564196</v>
      </c>
      <c r="EL80">
        <v>5.1855276045882306</v>
      </c>
      <c r="EM80">
        <v>27.02781977388474</v>
      </c>
      <c r="EN80">
        <v>14.00569269577624</v>
      </c>
      <c r="EO80">
        <v>97.060802708120249</v>
      </c>
      <c r="EP80">
        <v>155.61194416224879</v>
      </c>
      <c r="EQ80">
        <v>262.8015679510932</v>
      </c>
      <c r="ER80">
        <v>463.16752740471202</v>
      </c>
      <c r="ES80">
        <v>777.32474582301654</v>
      </c>
      <c r="ET80">
        <v>1074.3627800150159</v>
      </c>
      <c r="EU80">
        <v>1610.491214013148</v>
      </c>
      <c r="EV80">
        <v>2303.9839639968941</v>
      </c>
      <c r="EX80">
        <v>57.830745485795042</v>
      </c>
      <c r="EY80">
        <v>11.9962021656297</v>
      </c>
      <c r="EZ80">
        <v>0.27344950818104441</v>
      </c>
      <c r="FA80">
        <v>0.28912319911582762</v>
      </c>
      <c r="FB80">
        <v>2.1457408264487529E-5</v>
      </c>
      <c r="FC80">
        <v>3.560342230979632E-4</v>
      </c>
      <c r="FD80">
        <v>16.59260143207544</v>
      </c>
      <c r="FE80">
        <v>1.589486997314171</v>
      </c>
      <c r="FF80">
        <v>9.7730479881846133</v>
      </c>
      <c r="FG80">
        <v>0.27575597583530898</v>
      </c>
      <c r="FH80">
        <v>2.9789285148181248E-3</v>
      </c>
      <c r="FJ80">
        <f t="shared" si="4"/>
        <v>71.500514783396341</v>
      </c>
      <c r="FK80">
        <f t="shared" si="5"/>
        <v>116.74108962768909</v>
      </c>
      <c r="FL80">
        <f t="shared" si="6"/>
        <v>0.34101072950499212</v>
      </c>
      <c r="FM80">
        <f t="shared" si="7"/>
        <v>0.41600663902031143</v>
      </c>
    </row>
    <row r="81" spans="1:169" x14ac:dyDescent="0.25">
      <c r="A81" t="s">
        <v>1370</v>
      </c>
      <c r="B81" t="s">
        <v>1218</v>
      </c>
      <c r="C81" s="7">
        <v>-8.0378940424113559</v>
      </c>
      <c r="D81" s="8">
        <v>8.8481064385030651E-3</v>
      </c>
      <c r="E81" s="9">
        <v>66.349137935830313</v>
      </c>
      <c r="F81" s="10">
        <v>0.86831506767902833</v>
      </c>
      <c r="G81">
        <v>-175.3705274185871</v>
      </c>
      <c r="H81" s="11">
        <v>118.3563192933736</v>
      </c>
      <c r="I81" s="7">
        <v>1.9552752145973891</v>
      </c>
      <c r="J81" s="7">
        <v>6.0867857850101931E-2</v>
      </c>
      <c r="K81" s="8">
        <v>0.18807703898448341</v>
      </c>
      <c r="L81" s="19">
        <v>1.3728642384585031E-3</v>
      </c>
      <c r="M81">
        <v>0.19481517581788549</v>
      </c>
      <c r="N81" s="11">
        <v>0.674164430858604</v>
      </c>
      <c r="O81" s="12">
        <v>13.253432889339621</v>
      </c>
      <c r="P81" s="10">
        <v>0.47034305138776022</v>
      </c>
      <c r="Q81" s="8">
        <v>0.5116040814717947</v>
      </c>
      <c r="R81" s="13">
        <v>1.5909361288283679E-2</v>
      </c>
      <c r="S81" s="14">
        <v>0.1693776283698413</v>
      </c>
      <c r="T81" t="e">
        <v>#N/A</v>
      </c>
      <c r="U81" s="11" t="e">
        <v>#N/A</v>
      </c>
      <c r="V81" s="9">
        <v>2723.6559673278161</v>
      </c>
      <c r="W81" s="9">
        <v>11.18443432688742</v>
      </c>
      <c r="X81" s="9">
        <v>11.95085192511227</v>
      </c>
      <c r="Y81" s="9">
        <v>2663.3533973280109</v>
      </c>
      <c r="Z81" s="9">
        <v>8.1756373734184766</v>
      </c>
      <c r="AA81" s="9">
        <v>67.854460493696877</v>
      </c>
      <c r="AB81" s="9">
        <v>2697.4560969141212</v>
      </c>
      <c r="AC81" s="9">
        <v>6.0214824841730472</v>
      </c>
      <c r="AD81" s="15">
        <v>33.585441687607378</v>
      </c>
      <c r="AE81" t="e">
        <v>#N/A</v>
      </c>
      <c r="AF81" t="e">
        <v>#N/A</v>
      </c>
      <c r="AG81" s="11" t="e">
        <v>#N/A</v>
      </c>
      <c r="AH81" s="16">
        <v>97.785969640689686</v>
      </c>
      <c r="AK81" t="s">
        <v>1371</v>
      </c>
      <c r="AL81" t="s">
        <v>1371</v>
      </c>
      <c r="AM81">
        <v>25.01</v>
      </c>
      <c r="AN81">
        <v>134.49741387495931</v>
      </c>
      <c r="AO81">
        <v>58.591756585174792</v>
      </c>
      <c r="AP81">
        <v>110.5536362282084</v>
      </c>
      <c r="AQ81" t="s">
        <v>154</v>
      </c>
      <c r="AR81">
        <v>804.13159877492546</v>
      </c>
      <c r="AS81">
        <v>1917.437719773779</v>
      </c>
      <c r="AT81">
        <v>246.30682093983469</v>
      </c>
      <c r="AU81">
        <v>10.97467358298834</v>
      </c>
      <c r="AV81">
        <v>2.3401186444640758</v>
      </c>
      <c r="AW81">
        <v>4.3287643653404393</v>
      </c>
      <c r="AX81">
        <v>0.97496103895135522</v>
      </c>
      <c r="AY81">
        <v>1.6696533589682241</v>
      </c>
      <c r="AZ81" t="s">
        <v>154</v>
      </c>
      <c r="BA81">
        <v>26.490846057438461</v>
      </c>
      <c r="BB81">
        <v>47.951135835721381</v>
      </c>
      <c r="BC81">
        <v>0.4023353069078518</v>
      </c>
      <c r="BD81">
        <v>0.1576536142321083</v>
      </c>
      <c r="BE81">
        <v>0.133364729649908</v>
      </c>
      <c r="BF81">
        <v>638.07650935205857</v>
      </c>
      <c r="BG81">
        <v>31.865537633842909</v>
      </c>
      <c r="BH81">
        <v>8.4922147132935694E-2</v>
      </c>
      <c r="BI81">
        <v>525061.92663807573</v>
      </c>
      <c r="BJ81">
        <v>24927.500638802281</v>
      </c>
      <c r="BK81">
        <v>2.3582939031772829</v>
      </c>
      <c r="BL81">
        <v>0.69851380000102781</v>
      </c>
      <c r="BM81">
        <v>0.1520228329146989</v>
      </c>
      <c r="BN81">
        <v>8.4407751612515514E-2</v>
      </c>
      <c r="BO81" t="s">
        <v>154</v>
      </c>
      <c r="BP81">
        <v>1.904133833641898E-3</v>
      </c>
      <c r="BQ81">
        <v>8.9986581673450923E-3</v>
      </c>
      <c r="BR81">
        <v>6.8947095766617039</v>
      </c>
      <c r="BS81">
        <v>0.54004449761309936</v>
      </c>
      <c r="BT81">
        <v>1.7957620537142258E-2</v>
      </c>
      <c r="BU81">
        <v>3.8403366342419483E-2</v>
      </c>
      <c r="BV81">
        <v>1.4063701505742319E-2</v>
      </c>
      <c r="BW81">
        <v>9.2246953566959451E-3</v>
      </c>
      <c r="BX81">
        <v>0.7593156951461002</v>
      </c>
      <c r="BY81">
        <v>0.2070459490820945</v>
      </c>
      <c r="BZ81">
        <v>8.2607246572421467E-2</v>
      </c>
      <c r="CA81">
        <v>2.0833015229257841</v>
      </c>
      <c r="CB81">
        <v>0.3733993120228869</v>
      </c>
      <c r="CC81">
        <v>9.5098299882754547E-2</v>
      </c>
      <c r="CD81">
        <v>0.51999788002109282</v>
      </c>
      <c r="CE81">
        <v>0.1022586940816962</v>
      </c>
      <c r="CF81">
        <v>9.8107174725443717E-3</v>
      </c>
      <c r="CG81">
        <v>12.152416496797199</v>
      </c>
      <c r="CH81">
        <v>0.91155542749034946</v>
      </c>
      <c r="CI81">
        <v>0.14173669659445801</v>
      </c>
      <c r="CJ81">
        <v>3.9542992980268661</v>
      </c>
      <c r="CK81">
        <v>0.42565020117716967</v>
      </c>
      <c r="CL81">
        <v>7.8396823457877358E-3</v>
      </c>
      <c r="CM81">
        <v>48.33022474633372</v>
      </c>
      <c r="CN81">
        <v>3.460587081698963</v>
      </c>
      <c r="CO81">
        <v>4.8118256228866112E-2</v>
      </c>
      <c r="CP81">
        <v>19.12849522432052</v>
      </c>
      <c r="CQ81">
        <v>1.103350490102214</v>
      </c>
      <c r="CR81">
        <v>1.194636955925894E-2</v>
      </c>
      <c r="CS81">
        <v>98.933876303196115</v>
      </c>
      <c r="CT81">
        <v>5.6089814296230154</v>
      </c>
      <c r="CU81">
        <v>3.6846240460752508E-2</v>
      </c>
      <c r="CV81">
        <v>21.626332094709529</v>
      </c>
      <c r="CW81">
        <v>1.1469330739257211</v>
      </c>
      <c r="CX81">
        <v>1.1318811676508051E-2</v>
      </c>
      <c r="CY81">
        <v>212.3925087333715</v>
      </c>
      <c r="CZ81">
        <v>9.8642813925363342</v>
      </c>
      <c r="DA81">
        <v>5.3597609044084872E-2</v>
      </c>
      <c r="DB81">
        <v>49.184064217739063</v>
      </c>
      <c r="DC81">
        <v>2.591757892382561</v>
      </c>
      <c r="DD81">
        <v>1.156860947638548E-2</v>
      </c>
      <c r="DE81">
        <v>11343.55146060713</v>
      </c>
      <c r="DF81">
        <v>588.88157342017325</v>
      </c>
      <c r="DG81">
        <v>0.11192830662721941</v>
      </c>
      <c r="DH81">
        <v>0.32623072728519359</v>
      </c>
      <c r="DI81">
        <v>6.0481223830053103E-2</v>
      </c>
      <c r="DJ81">
        <v>1.047173127959713E-2</v>
      </c>
      <c r="DK81">
        <v>2.808976700055696</v>
      </c>
      <c r="DL81">
        <v>5.3976615655643281</v>
      </c>
      <c r="DM81">
        <v>11.626838554266531</v>
      </c>
      <c r="DN81">
        <v>144.35699695991121</v>
      </c>
      <c r="DO81">
        <v>6.6695781661933244</v>
      </c>
      <c r="DP81">
        <v>0.69271487780079288</v>
      </c>
      <c r="DQ81">
        <v>29.646910560684312</v>
      </c>
      <c r="DR81">
        <v>1.2637761599398269</v>
      </c>
      <c r="DS81">
        <v>0.37845071312453921</v>
      </c>
      <c r="DT81">
        <v>13.017110779517919</v>
      </c>
      <c r="DU81">
        <v>0.65752920874810161</v>
      </c>
      <c r="DV81">
        <v>0.32924258073738549</v>
      </c>
      <c r="DW81">
        <v>47.077409463166397</v>
      </c>
      <c r="DX81">
        <v>2.2054032387829881</v>
      </c>
      <c r="DY81">
        <v>0.32158374018041552</v>
      </c>
      <c r="DZ81">
        <v>66.349137935830313</v>
      </c>
      <c r="EA81">
        <v>3.323294123950101</v>
      </c>
      <c r="EB81">
        <v>0.15900400974727349</v>
      </c>
      <c r="EC81">
        <v>47.873378634554157</v>
      </c>
      <c r="ED81">
        <v>2.1800732713900768</v>
      </c>
      <c r="EE81">
        <v>0.29575267180066478</v>
      </c>
      <c r="EH81">
        <v>406.4181588229672</v>
      </c>
      <c r="EI81">
        <v>-1.283710535981588E-2</v>
      </c>
      <c r="EJ81">
        <v>11.247487074488911</v>
      </c>
      <c r="EK81">
        <v>0.41382937868986508</v>
      </c>
      <c r="EL81">
        <v>1.6615223088536111</v>
      </c>
      <c r="EM81">
        <v>14.076361641390429</v>
      </c>
      <c r="EN81">
        <v>9.2361968032165702</v>
      </c>
      <c r="EO81">
        <v>61.0674195818955</v>
      </c>
      <c r="EP81">
        <v>109.5373766766445</v>
      </c>
      <c r="EQ81">
        <v>196.46432823712891</v>
      </c>
      <c r="ER81">
        <v>350.33874037217078</v>
      </c>
      <c r="ES81">
        <v>618.33672689497575</v>
      </c>
      <c r="ET81">
        <v>875.5600038343938</v>
      </c>
      <c r="EU81">
        <v>1319.208128778705</v>
      </c>
      <c r="EV81">
        <v>1999.3522039731331</v>
      </c>
      <c r="EX81" t="e">
        <v>#N/A</v>
      </c>
      <c r="EY81">
        <v>57.350018858828292</v>
      </c>
      <c r="EZ81">
        <v>0.31502366925073272</v>
      </c>
      <c r="FA81">
        <v>0.33111494939272418</v>
      </c>
      <c r="FB81">
        <v>-9.7309174191491702E-6</v>
      </c>
      <c r="FC81">
        <v>-2.1021201563299171E-4</v>
      </c>
      <c r="FD81">
        <v>21.602486854869621</v>
      </c>
      <c r="FE81">
        <v>2.141164953448365</v>
      </c>
      <c r="FF81">
        <v>9.6231954657552645</v>
      </c>
      <c r="FG81">
        <v>0.31238925671866408</v>
      </c>
      <c r="FH81">
        <v>3.2887873690399892E-3</v>
      </c>
      <c r="FJ81">
        <f t="shared" si="4"/>
        <v>66.349137935830313</v>
      </c>
      <c r="FK81">
        <f t="shared" si="5"/>
        <v>108.33027820780602</v>
      </c>
      <c r="FL81">
        <f t="shared" si="6"/>
        <v>0.31838974793894514</v>
      </c>
      <c r="FM81">
        <f t="shared" si="7"/>
        <v>0.29683038236821191</v>
      </c>
    </row>
    <row r="82" spans="1:169" x14ac:dyDescent="0.25">
      <c r="A82" t="s">
        <v>1372</v>
      </c>
      <c r="B82" t="s">
        <v>1218</v>
      </c>
      <c r="C82" s="7">
        <v>0.47469329272579802</v>
      </c>
      <c r="D82" s="8">
        <v>3.4978727901050222E-3</v>
      </c>
      <c r="E82" s="9">
        <v>27.125269532197041</v>
      </c>
      <c r="F82" s="10">
        <v>0.56571696284094086</v>
      </c>
      <c r="G82">
        <v>2971.31660117105</v>
      </c>
      <c r="H82" s="11">
        <v>68.445104919700057</v>
      </c>
      <c r="I82" s="7">
        <v>1.980097683266971</v>
      </c>
      <c r="J82" s="7">
        <v>6.3256374578225541E-2</v>
      </c>
      <c r="K82" s="8">
        <v>0.1871773119328646</v>
      </c>
      <c r="L82" s="19">
        <v>3.1024023094794791E-3</v>
      </c>
      <c r="M82">
        <v>0.1368910927813406</v>
      </c>
      <c r="N82" s="11">
        <v>3.5265331626697041</v>
      </c>
      <c r="O82" s="12">
        <v>13.146509593092921</v>
      </c>
      <c r="P82" s="10">
        <v>0.50960234360829559</v>
      </c>
      <c r="Q82" s="8">
        <v>0.50554745000762924</v>
      </c>
      <c r="R82" s="13">
        <v>1.591166407610577E-2</v>
      </c>
      <c r="S82" s="14">
        <v>0.30982953289454263</v>
      </c>
      <c r="T82" t="e">
        <v>#N/A</v>
      </c>
      <c r="U82" s="11" t="e">
        <v>#N/A</v>
      </c>
      <c r="V82" s="9">
        <v>2719.9935185861091</v>
      </c>
      <c r="W82" s="9">
        <v>26.97029292596234</v>
      </c>
      <c r="X82" s="9">
        <v>27.301022143138379</v>
      </c>
      <c r="Y82" s="9">
        <v>2637.2217578383652</v>
      </c>
      <c r="Z82" s="9">
        <v>14.27875206440959</v>
      </c>
      <c r="AA82" s="9">
        <v>68.270179681101538</v>
      </c>
      <c r="AB82" s="9">
        <v>2687.3518130159118</v>
      </c>
      <c r="AC82" s="9">
        <v>15.684030582259989</v>
      </c>
      <c r="AD82" s="15">
        <v>36.011700082261292</v>
      </c>
      <c r="AE82" t="e">
        <v>#N/A</v>
      </c>
      <c r="AF82" t="e">
        <v>#N/A</v>
      </c>
      <c r="AG82" s="11" t="e">
        <v>#N/A</v>
      </c>
      <c r="AH82" s="16">
        <v>96.95691330945634</v>
      </c>
      <c r="AK82" t="s">
        <v>1373</v>
      </c>
      <c r="AL82" t="s">
        <v>1373</v>
      </c>
      <c r="AM82">
        <v>25.094000000000001</v>
      </c>
      <c r="AN82">
        <v>199.824334389331</v>
      </c>
      <c r="AO82">
        <v>59.170293205538393</v>
      </c>
      <c r="AP82">
        <v>111.95294560025749</v>
      </c>
      <c r="AQ82" t="s">
        <v>154</v>
      </c>
      <c r="AR82">
        <v>872.44298903310971</v>
      </c>
      <c r="AS82">
        <v>2009.5439879626681</v>
      </c>
      <c r="AT82">
        <v>287.80714115770792</v>
      </c>
      <c r="AU82">
        <v>13.929441730153311</v>
      </c>
      <c r="AV82">
        <v>2.3648194402749469</v>
      </c>
      <c r="AW82">
        <v>5.9768141921649383</v>
      </c>
      <c r="AX82">
        <v>1.220991187842045</v>
      </c>
      <c r="AY82">
        <v>1.6756961526137191</v>
      </c>
      <c r="AZ82" t="s">
        <v>154</v>
      </c>
      <c r="BA82">
        <v>20.269666391349681</v>
      </c>
      <c r="BB82">
        <v>47.591144814466922</v>
      </c>
      <c r="BC82">
        <v>0.32862383253965272</v>
      </c>
      <c r="BD82">
        <v>0.15205936943540951</v>
      </c>
      <c r="BE82">
        <v>0.13454790663901561</v>
      </c>
      <c r="BF82">
        <v>435.52633841396192</v>
      </c>
      <c r="BG82">
        <v>25.320515059530258</v>
      </c>
      <c r="BH82">
        <v>7.669948507303645E-2</v>
      </c>
      <c r="BI82">
        <v>508845.46313646343</v>
      </c>
      <c r="BJ82">
        <v>24373.353056522479</v>
      </c>
      <c r="BK82">
        <v>2.0300149819995892</v>
      </c>
      <c r="BL82">
        <v>0.97286248668445696</v>
      </c>
      <c r="BM82">
        <v>0.19529367039743781</v>
      </c>
      <c r="BN82">
        <v>0.13662126591768739</v>
      </c>
      <c r="BO82" t="s">
        <v>154</v>
      </c>
      <c r="BP82">
        <v>2.0559897167568382E-3</v>
      </c>
      <c r="BQ82">
        <v>7.1481206672580483E-3</v>
      </c>
      <c r="BR82">
        <v>4.8747943606040227</v>
      </c>
      <c r="BS82">
        <v>0.41822217004117368</v>
      </c>
      <c r="BT82">
        <v>6.9290420591312366E-2</v>
      </c>
      <c r="BU82" t="s">
        <v>154</v>
      </c>
      <c r="BV82">
        <v>8.7717636827997665E-3</v>
      </c>
      <c r="BW82">
        <v>9.3005325314569343E-3</v>
      </c>
      <c r="BX82">
        <v>0.54847909066063427</v>
      </c>
      <c r="BY82">
        <v>0.17732081591465301</v>
      </c>
      <c r="BZ82">
        <v>3.1901532416992277E-2</v>
      </c>
      <c r="CA82">
        <v>0.79547197243901235</v>
      </c>
      <c r="CB82">
        <v>0.2098479402841934</v>
      </c>
      <c r="CC82">
        <v>0.13919477575580719</v>
      </c>
      <c r="CD82">
        <v>0.20129558519444149</v>
      </c>
      <c r="CE82">
        <v>6.5225705966010419E-2</v>
      </c>
      <c r="CF82">
        <v>9.9865910533014669E-3</v>
      </c>
      <c r="CG82">
        <v>7.0524456656903176</v>
      </c>
      <c r="CH82">
        <v>0.90909921082227352</v>
      </c>
      <c r="CI82">
        <v>0.17942317014575659</v>
      </c>
      <c r="CJ82">
        <v>2.62531823782192</v>
      </c>
      <c r="CK82">
        <v>0.21557735273151959</v>
      </c>
      <c r="CL82">
        <v>2.6160230129658069E-2</v>
      </c>
      <c r="CM82">
        <v>34.232411758888858</v>
      </c>
      <c r="CN82">
        <v>2.1430240463131112</v>
      </c>
      <c r="CO82">
        <v>4.8971655566291031E-2</v>
      </c>
      <c r="CP82">
        <v>13.123766770081311</v>
      </c>
      <c r="CQ82">
        <v>1.033152728481596</v>
      </c>
      <c r="CR82">
        <v>1.2159777828248231E-2</v>
      </c>
      <c r="CS82">
        <v>71.935999896939379</v>
      </c>
      <c r="CT82">
        <v>5.2337203260551677</v>
      </c>
      <c r="CU82">
        <v>3.7522957000207247E-2</v>
      </c>
      <c r="CV82">
        <v>14.657060009904541</v>
      </c>
      <c r="CW82">
        <v>0.867003846085588</v>
      </c>
      <c r="CX82">
        <v>1.1525477565537619E-2</v>
      </c>
      <c r="CY82">
        <v>134.6249796965418</v>
      </c>
      <c r="CZ82">
        <v>9.2855367113561389</v>
      </c>
      <c r="DA82">
        <v>5.4572926716236869E-2</v>
      </c>
      <c r="DB82">
        <v>28.95711484510565</v>
      </c>
      <c r="DC82">
        <v>1.830209803953645</v>
      </c>
      <c r="DD82">
        <v>1.177916885315356E-2</v>
      </c>
      <c r="DE82">
        <v>10438.569919153289</v>
      </c>
      <c r="DF82">
        <v>635.21183281678464</v>
      </c>
      <c r="DG82">
        <v>0.1139219949786768</v>
      </c>
      <c r="DH82">
        <v>0.41049466569835541</v>
      </c>
      <c r="DI82">
        <v>8.9064949108535379E-2</v>
      </c>
      <c r="DJ82">
        <v>1.065881443253696E-2</v>
      </c>
      <c r="DK82">
        <v>1.347196844318165</v>
      </c>
      <c r="DL82">
        <v>5.0170194960831367</v>
      </c>
      <c r="DM82">
        <v>11.39533328544216</v>
      </c>
      <c r="DN82">
        <v>59.183352759056611</v>
      </c>
      <c r="DO82">
        <v>3.2963608171382579</v>
      </c>
      <c r="DP82">
        <v>0.75110592680800115</v>
      </c>
      <c r="DQ82">
        <v>12.076008261438909</v>
      </c>
      <c r="DR82">
        <v>0.63814325923230764</v>
      </c>
      <c r="DS82">
        <v>0.42419685757022663</v>
      </c>
      <c r="DT82">
        <v>3.5046553165581908</v>
      </c>
      <c r="DU82">
        <v>0.25514875453660452</v>
      </c>
      <c r="DV82">
        <v>0.34290937547250111</v>
      </c>
      <c r="DW82">
        <v>12.44592319622701</v>
      </c>
      <c r="DX82">
        <v>0.66370856665949363</v>
      </c>
      <c r="DY82">
        <v>0.28789351892377002</v>
      </c>
      <c r="DZ82">
        <v>27.125269532197041</v>
      </c>
      <c r="EA82">
        <v>1.633660690385313</v>
      </c>
      <c r="EB82">
        <v>0.15590555751157789</v>
      </c>
      <c r="EC82">
        <v>18.654181785106299</v>
      </c>
      <c r="ED82">
        <v>0.96542430573205362</v>
      </c>
      <c r="EE82">
        <v>0.30151577895876469</v>
      </c>
      <c r="EH82">
        <v>277.40531109169552</v>
      </c>
      <c r="EI82">
        <v>-5.8149187381382229E-3</v>
      </c>
      <c r="EJ82">
        <v>7.9523562163197763</v>
      </c>
      <c r="EK82">
        <v>9.987114120230707E-2</v>
      </c>
      <c r="EL82">
        <v>1.2001730649029201</v>
      </c>
      <c r="EM82">
        <v>5.3748106245879219</v>
      </c>
      <c r="EN82">
        <v>3.5754100389776471</v>
      </c>
      <c r="EO82">
        <v>35.439425455730238</v>
      </c>
      <c r="EP82">
        <v>72.723496892573976</v>
      </c>
      <c r="EQ82">
        <v>139.1561453613368</v>
      </c>
      <c r="ER82">
        <v>240.3620287560679</v>
      </c>
      <c r="ES82">
        <v>449.59999935587109</v>
      </c>
      <c r="ET82">
        <v>593.4032392673904</v>
      </c>
      <c r="EU82">
        <v>836.17999811516631</v>
      </c>
      <c r="EV82">
        <v>1177.1184896384409</v>
      </c>
      <c r="EX82" t="e">
        <v>#N/A</v>
      </c>
      <c r="EY82">
        <v>29.67366851657431</v>
      </c>
      <c r="EZ82">
        <v>0.25906034257014521</v>
      </c>
      <c r="FA82">
        <v>0.27916362301294279</v>
      </c>
      <c r="FB82">
        <v>-6.9541471348820037E-6</v>
      </c>
      <c r="FC82">
        <v>-1.640805025296482E-4</v>
      </c>
      <c r="FD82">
        <v>23.594626249223339</v>
      </c>
      <c r="FE82">
        <v>2.3699759533522111</v>
      </c>
      <c r="FF82">
        <v>5.5643925724153043</v>
      </c>
      <c r="FG82">
        <v>0.2014876406543579</v>
      </c>
      <c r="FH82">
        <v>7.2264633864932547E-3</v>
      </c>
      <c r="FJ82">
        <f t="shared" si="4"/>
        <v>27.125269532197041</v>
      </c>
      <c r="FK82">
        <f t="shared" si="5"/>
        <v>44.288261856945205</v>
      </c>
      <c r="FL82">
        <f t="shared" si="6"/>
        <v>0.29962434980017011</v>
      </c>
      <c r="FM82">
        <f t="shared" si="7"/>
        <v>0.1913552641987093</v>
      </c>
    </row>
    <row r="83" spans="1:169" x14ac:dyDescent="0.25">
      <c r="A83" t="s">
        <v>1374</v>
      </c>
      <c r="B83" t="s">
        <v>1218</v>
      </c>
      <c r="C83" s="7">
        <v>0.38907778602842902</v>
      </c>
      <c r="D83" s="8">
        <v>7.5564659134817096E-3</v>
      </c>
      <c r="E83" s="9">
        <v>54.772100792638163</v>
      </c>
      <c r="F83" s="10">
        <v>0.84424676737318338</v>
      </c>
      <c r="G83">
        <v>3627.896943652041</v>
      </c>
      <c r="H83" s="11">
        <v>68.994816382897525</v>
      </c>
      <c r="I83" s="7">
        <v>1.958462824089527</v>
      </c>
      <c r="J83" s="7">
        <v>6.1368096370029761E-2</v>
      </c>
      <c r="K83" s="8">
        <v>0.18722792480153441</v>
      </c>
      <c r="L83" s="19">
        <v>1.564820366962481E-3</v>
      </c>
      <c r="M83">
        <v>0.19321482069151319</v>
      </c>
      <c r="N83" s="11">
        <v>0.80706153478336018</v>
      </c>
      <c r="O83" s="12">
        <v>13.14666304232207</v>
      </c>
      <c r="P83" s="10">
        <v>0.47096872298775849</v>
      </c>
      <c r="Q83" s="8">
        <v>0.51091404437908339</v>
      </c>
      <c r="R83" s="13">
        <v>1.5913616535386699E-2</v>
      </c>
      <c r="S83" s="14">
        <v>0.39617367810298171</v>
      </c>
      <c r="T83" t="e">
        <v>#N/A</v>
      </c>
      <c r="U83" s="11" t="e">
        <v>#N/A</v>
      </c>
      <c r="V83" s="9">
        <v>2715.8025104369699</v>
      </c>
      <c r="W83" s="9">
        <v>13.15592459813436</v>
      </c>
      <c r="X83" s="9">
        <v>13.82700466564547</v>
      </c>
      <c r="Y83" s="9">
        <v>2660.3082050528828</v>
      </c>
      <c r="Z83" s="9">
        <v>11.047234251804969</v>
      </c>
      <c r="AA83" s="9">
        <v>67.949678734587351</v>
      </c>
      <c r="AB83" s="9">
        <v>2689.5677123419091</v>
      </c>
      <c r="AC83" s="9">
        <v>7.5983681302617168</v>
      </c>
      <c r="AD83" s="15">
        <v>33.785789055366372</v>
      </c>
      <c r="AE83" t="e">
        <v>#N/A</v>
      </c>
      <c r="AF83" t="e">
        <v>#N/A</v>
      </c>
      <c r="AG83" s="11" t="e">
        <v>#N/A</v>
      </c>
      <c r="AH83" s="16">
        <v>97.956614843280406</v>
      </c>
      <c r="AK83" t="s">
        <v>1375</v>
      </c>
      <c r="AL83" t="s">
        <v>1375</v>
      </c>
      <c r="AM83">
        <v>25.114000000000001</v>
      </c>
      <c r="AN83">
        <v>119.1256675430094</v>
      </c>
      <c r="AO83">
        <v>55.393008186960522</v>
      </c>
      <c r="AP83">
        <v>104.35294103246289</v>
      </c>
      <c r="AQ83" t="s">
        <v>154</v>
      </c>
      <c r="AR83">
        <v>824.4481598775011</v>
      </c>
      <c r="AS83">
        <v>1884.161884572959</v>
      </c>
      <c r="AT83">
        <v>249.51835865954669</v>
      </c>
      <c r="AU83">
        <v>11.32144589760396</v>
      </c>
      <c r="AV83">
        <v>2.2560219152444239</v>
      </c>
      <c r="AW83">
        <v>3.7925739147654789</v>
      </c>
      <c r="AX83">
        <v>1.0378337091988421</v>
      </c>
      <c r="AY83">
        <v>1.719837513303663</v>
      </c>
      <c r="AZ83" t="s">
        <v>154</v>
      </c>
      <c r="BA83">
        <v>23.913909337729049</v>
      </c>
      <c r="BB83">
        <v>42.656440819294048</v>
      </c>
      <c r="BC83">
        <v>0.38787516175767839</v>
      </c>
      <c r="BD83">
        <v>0.14751447245114699</v>
      </c>
      <c r="BE83">
        <v>5.0011140780933237E-2</v>
      </c>
      <c r="BF83">
        <v>730.14766610393337</v>
      </c>
      <c r="BG83">
        <v>34.176178941810029</v>
      </c>
      <c r="BH83">
        <v>8.2742700529803231E-2</v>
      </c>
      <c r="BI83">
        <v>504015.48344827042</v>
      </c>
      <c r="BJ83">
        <v>26257.985163287929</v>
      </c>
      <c r="BK83">
        <v>1.8728080247872749</v>
      </c>
      <c r="BL83">
        <v>0.87157963144458672</v>
      </c>
      <c r="BM83">
        <v>0.1408357132791348</v>
      </c>
      <c r="BN83">
        <v>9.8350589847712569E-2</v>
      </c>
      <c r="BO83" t="s">
        <v>154</v>
      </c>
      <c r="BP83">
        <v>2.763697439567676E-3</v>
      </c>
      <c r="BQ83">
        <v>5.6434547115648886E-3</v>
      </c>
      <c r="BR83">
        <v>7.0929084909396636</v>
      </c>
      <c r="BS83">
        <v>0.50886837332387502</v>
      </c>
      <c r="BT83">
        <v>6.8728228270459629E-2</v>
      </c>
      <c r="BU83">
        <v>6.0072933126789442E-2</v>
      </c>
      <c r="BV83">
        <v>1.752886142232369E-2</v>
      </c>
      <c r="BW83">
        <v>1.206085047434499E-2</v>
      </c>
      <c r="BX83">
        <v>1.318661556968578</v>
      </c>
      <c r="BY83">
        <v>0.30879627694895379</v>
      </c>
      <c r="BZ83">
        <v>7.5469032994627414E-2</v>
      </c>
      <c r="CA83">
        <v>2.900136421489619</v>
      </c>
      <c r="CB83">
        <v>0.43540889577640163</v>
      </c>
      <c r="CC83">
        <v>0.12434091961665281</v>
      </c>
      <c r="CD83">
        <v>0.60798725310395618</v>
      </c>
      <c r="CE83">
        <v>0.1217323647060725</v>
      </c>
      <c r="CF83">
        <v>9.6891471611760052E-3</v>
      </c>
      <c r="CG83">
        <v>15.589598983498339</v>
      </c>
      <c r="CH83">
        <v>1.511643806899261</v>
      </c>
      <c r="CI83">
        <v>5.3084685994106699E-2</v>
      </c>
      <c r="CJ83">
        <v>5.0534229605110648</v>
      </c>
      <c r="CK83">
        <v>0.34397539108387848</v>
      </c>
      <c r="CL83">
        <v>7.73949697856623E-3</v>
      </c>
      <c r="CM83">
        <v>63.137733527777087</v>
      </c>
      <c r="CN83">
        <v>4.5861501177358646</v>
      </c>
      <c r="CO83">
        <v>4.7506260169087787E-2</v>
      </c>
      <c r="CP83">
        <v>23.786295069822302</v>
      </c>
      <c r="CQ83">
        <v>1.269575335367777</v>
      </c>
      <c r="CR83">
        <v>2.8762084442792608E-2</v>
      </c>
      <c r="CS83">
        <v>114.0840143791048</v>
      </c>
      <c r="CT83">
        <v>6.0248132172263063</v>
      </c>
      <c r="CU83">
        <v>3.6419042631842258E-2</v>
      </c>
      <c r="CV83">
        <v>23.802356634990129</v>
      </c>
      <c r="CW83">
        <v>1.183429126557658</v>
      </c>
      <c r="CX83">
        <v>1.118547569370573E-2</v>
      </c>
      <c r="CY83">
        <v>218.1058629524853</v>
      </c>
      <c r="CZ83">
        <v>13.24425280749012</v>
      </c>
      <c r="DA83">
        <v>5.2959542990005319E-2</v>
      </c>
      <c r="DB83">
        <v>46.94333534009283</v>
      </c>
      <c r="DC83">
        <v>2.9937361622235419</v>
      </c>
      <c r="DD83">
        <v>1.143073552420165E-2</v>
      </c>
      <c r="DE83">
        <v>10758.3087906233</v>
      </c>
      <c r="DF83">
        <v>511.37038290471747</v>
      </c>
      <c r="DG83">
        <v>0.33527770909415838</v>
      </c>
      <c r="DH83">
        <v>0.38706883514270651</v>
      </c>
      <c r="DI83">
        <v>7.4262828215121007E-2</v>
      </c>
      <c r="DJ83">
        <v>1.0340825453516229E-2</v>
      </c>
      <c r="DK83">
        <v>1.8542258508795939</v>
      </c>
      <c r="DL83">
        <v>5.5141802051971149</v>
      </c>
      <c r="DM83">
        <v>10.90329765036817</v>
      </c>
      <c r="DN83">
        <v>120.61844637151439</v>
      </c>
      <c r="DO83">
        <v>8.6594662872467989</v>
      </c>
      <c r="DP83">
        <v>0.64134928589679407</v>
      </c>
      <c r="DQ83">
        <v>24.78064873310327</v>
      </c>
      <c r="DR83">
        <v>1.7360054184597591</v>
      </c>
      <c r="DS83">
        <v>0.39571207134796438</v>
      </c>
      <c r="DT83">
        <v>10.642646006891219</v>
      </c>
      <c r="DU83">
        <v>0.7758406744341797</v>
      </c>
      <c r="DV83">
        <v>0.33010871777402961</v>
      </c>
      <c r="DW83">
        <v>38.982884998191857</v>
      </c>
      <c r="DX83">
        <v>2.6139323080994341</v>
      </c>
      <c r="DY83">
        <v>0.25136188736176279</v>
      </c>
      <c r="DZ83">
        <v>54.772100792638163</v>
      </c>
      <c r="EA83">
        <v>4.0890850408828534</v>
      </c>
      <c r="EB83">
        <v>0.1784952613725927</v>
      </c>
      <c r="EC83">
        <v>40.008505310371369</v>
      </c>
      <c r="ED83">
        <v>2.8382487405268151</v>
      </c>
      <c r="EE83">
        <v>0.27049754687538891</v>
      </c>
      <c r="EH83">
        <v>465.06220770951171</v>
      </c>
      <c r="EI83">
        <v>9.7148132321315771E-3</v>
      </c>
      <c r="EJ83">
        <v>11.57081319892278</v>
      </c>
      <c r="EK83">
        <v>0.64733764145247241</v>
      </c>
      <c r="EL83">
        <v>2.885473866452029</v>
      </c>
      <c r="EM83">
        <v>19.595516361416351</v>
      </c>
      <c r="EN83">
        <v>10.7990631101946</v>
      </c>
      <c r="EO83">
        <v>78.339693384413778</v>
      </c>
      <c r="EP83">
        <v>139.9840155266223</v>
      </c>
      <c r="EQ83">
        <v>256.65745336494751</v>
      </c>
      <c r="ER83">
        <v>435.64642985022527</v>
      </c>
      <c r="ES83">
        <v>713.02508986940495</v>
      </c>
      <c r="ET83">
        <v>963.6581633599244</v>
      </c>
      <c r="EU83">
        <v>1354.6948009471139</v>
      </c>
      <c r="EV83">
        <v>1908.2656642314159</v>
      </c>
      <c r="EX83">
        <v>145.90871204676299</v>
      </c>
      <c r="EY83">
        <v>27.232424221176299</v>
      </c>
      <c r="EZ83">
        <v>0.27562384663111611</v>
      </c>
      <c r="FA83">
        <v>0.28614673094947529</v>
      </c>
      <c r="FB83">
        <v>7.1712191006709537E-6</v>
      </c>
      <c r="FC83">
        <v>1.2400882378312201E-4</v>
      </c>
      <c r="FD83">
        <v>17.29257216133858</v>
      </c>
      <c r="FE83">
        <v>2.2517432361178038</v>
      </c>
      <c r="FF83">
        <v>7.7220932516756573</v>
      </c>
      <c r="FG83">
        <v>0.25112621940186147</v>
      </c>
      <c r="FH83">
        <v>3.9961311431342024E-3</v>
      </c>
      <c r="FJ83">
        <f t="shared" si="4"/>
        <v>54.772100792638163</v>
      </c>
      <c r="FK83">
        <f t="shared" si="5"/>
        <v>89.428093589264989</v>
      </c>
      <c r="FL83">
        <f t="shared" si="6"/>
        <v>0.38514152322096534</v>
      </c>
      <c r="FM83">
        <f t="shared" si="7"/>
        <v>0.62731013407453529</v>
      </c>
    </row>
    <row r="84" spans="1:169" x14ac:dyDescent="0.25">
      <c r="A84" t="s">
        <v>1376</v>
      </c>
      <c r="B84" t="s">
        <v>1218</v>
      </c>
      <c r="C84" s="7">
        <v>-9.1473837797135342</v>
      </c>
      <c r="D84" s="8">
        <v>7.2072461602669686E-3</v>
      </c>
      <c r="E84" s="9">
        <v>58.551420736967813</v>
      </c>
      <c r="F84" s="10">
        <v>0.84222104872981995</v>
      </c>
      <c r="G84">
        <v>-154.25567680941759</v>
      </c>
      <c r="H84" s="11">
        <v>80.408496660691867</v>
      </c>
      <c r="I84" s="7">
        <v>1.971360744560493</v>
      </c>
      <c r="J84" s="7">
        <v>6.120692548857988E-2</v>
      </c>
      <c r="K84" s="8">
        <v>0.18740288440053371</v>
      </c>
      <c r="L84" s="19">
        <v>1.2936920155862371E-3</v>
      </c>
      <c r="M84">
        <v>0.20576630407248361</v>
      </c>
      <c r="N84" s="11">
        <v>0.7366073981993615</v>
      </c>
      <c r="O84" s="12">
        <v>13.101489745742271</v>
      </c>
      <c r="P84" s="10">
        <v>0.46644148539597902</v>
      </c>
      <c r="Q84" s="8">
        <v>0.50740418348339733</v>
      </c>
      <c r="R84" s="13">
        <v>1.5668184455813E-2</v>
      </c>
      <c r="S84" s="14">
        <v>0.42383514637413011</v>
      </c>
      <c r="T84" t="e">
        <v>#N/A</v>
      </c>
      <c r="U84" s="11" t="e">
        <v>#N/A</v>
      </c>
      <c r="V84" s="9">
        <v>2717.836636677348</v>
      </c>
      <c r="W84" s="9">
        <v>10.62902614688514</v>
      </c>
      <c r="X84" s="9">
        <v>11.453800954068431</v>
      </c>
      <c r="Y84" s="9">
        <v>2645.437430457529</v>
      </c>
      <c r="Z84" s="9">
        <v>7.4314187555149456</v>
      </c>
      <c r="AA84" s="9">
        <v>67.06119087391555</v>
      </c>
      <c r="AB84" s="9">
        <v>2687.5501594727589</v>
      </c>
      <c r="AC84" s="9">
        <v>6.4322448926968843</v>
      </c>
      <c r="AD84" s="15">
        <v>32.189545622365159</v>
      </c>
      <c r="AE84" t="e">
        <v>#N/A</v>
      </c>
      <c r="AF84" t="e">
        <v>#N/A</v>
      </c>
      <c r="AG84" s="11" t="e">
        <v>#N/A</v>
      </c>
      <c r="AH84" s="16">
        <v>97.336145769661513</v>
      </c>
      <c r="AK84" t="s">
        <v>1377</v>
      </c>
      <c r="AL84" t="s">
        <v>1377</v>
      </c>
      <c r="AM84">
        <v>25.091999999999999</v>
      </c>
      <c r="AN84">
        <v>197.3915470963868</v>
      </c>
      <c r="AO84">
        <v>50.162270102571753</v>
      </c>
      <c r="AP84">
        <v>114.9105466327282</v>
      </c>
      <c r="AQ84" t="s">
        <v>154</v>
      </c>
      <c r="AR84">
        <v>945.80729187640088</v>
      </c>
      <c r="AS84">
        <v>2103.6305850266008</v>
      </c>
      <c r="AT84">
        <v>296.49262068260663</v>
      </c>
      <c r="AU84">
        <v>11.19987059673926</v>
      </c>
      <c r="AV84">
        <v>2.4931560968606572</v>
      </c>
      <c r="AW84">
        <v>5.3912765554819506</v>
      </c>
      <c r="AX84">
        <v>0.9820850062458959</v>
      </c>
      <c r="AY84">
        <v>1.787042594886858</v>
      </c>
      <c r="AZ84" t="s">
        <v>154</v>
      </c>
      <c r="BA84">
        <v>23.612403952757319</v>
      </c>
      <c r="BB84">
        <v>48.259435568190362</v>
      </c>
      <c r="BC84">
        <v>0.24116690113637859</v>
      </c>
      <c r="BD84">
        <v>0.14781449726852461</v>
      </c>
      <c r="BE84">
        <v>0.1740309921378069</v>
      </c>
      <c r="BF84">
        <v>1064.459137697472</v>
      </c>
      <c r="BG84">
        <v>42.655612802774797</v>
      </c>
      <c r="BH84">
        <v>0.1096656283113758</v>
      </c>
      <c r="BI84">
        <v>551488.18121018354</v>
      </c>
      <c r="BJ84">
        <v>29010.22656010195</v>
      </c>
      <c r="BK84">
        <v>1.6494829463470551</v>
      </c>
      <c r="BL84">
        <v>0.85572257340708024</v>
      </c>
      <c r="BM84">
        <v>0.1763158193929428</v>
      </c>
      <c r="BN84">
        <v>8.7462581378934784E-2</v>
      </c>
      <c r="BO84" t="s">
        <v>154</v>
      </c>
      <c r="BP84">
        <v>2.8594070292231842E-3</v>
      </c>
      <c r="BQ84">
        <v>7.3653241180998584E-3</v>
      </c>
      <c r="BR84">
        <v>8.9208098171953747</v>
      </c>
      <c r="BS84">
        <v>0.60756394423205917</v>
      </c>
      <c r="BT84">
        <v>4.9004948830039342E-2</v>
      </c>
      <c r="BU84">
        <v>0.1102408555245773</v>
      </c>
      <c r="BV84">
        <v>2.2172097100329091E-2</v>
      </c>
      <c r="BW84">
        <v>9.5495906567352254E-3</v>
      </c>
      <c r="BX84">
        <v>2.8604660664976449</v>
      </c>
      <c r="BY84">
        <v>0.41759588287762428</v>
      </c>
      <c r="BZ84">
        <v>3.2475022453385662E-2</v>
      </c>
      <c r="CA84">
        <v>5.6339685223548033</v>
      </c>
      <c r="CB84">
        <v>0.57191283017140104</v>
      </c>
      <c r="CC84">
        <v>3.7344023210260792E-2</v>
      </c>
      <c r="CD84">
        <v>0.99589756636695992</v>
      </c>
      <c r="CE84">
        <v>0.14305049219731961</v>
      </c>
      <c r="CF84">
        <v>1.01605309038111E-2</v>
      </c>
      <c r="CG84">
        <v>28.537840284001089</v>
      </c>
      <c r="CH84">
        <v>1.9880440328716611</v>
      </c>
      <c r="CI84">
        <v>0.14669555359615791</v>
      </c>
      <c r="CJ84">
        <v>8.8752057522271599</v>
      </c>
      <c r="CK84">
        <v>0.47423520564142319</v>
      </c>
      <c r="CL84">
        <v>2.1386421150231719E-2</v>
      </c>
      <c r="CM84">
        <v>99.132216788268778</v>
      </c>
      <c r="CN84">
        <v>4.9774652243519641</v>
      </c>
      <c r="CO84">
        <v>4.9801364510528467E-2</v>
      </c>
      <c r="CP84">
        <v>36.258281961061797</v>
      </c>
      <c r="CQ84">
        <v>1.6567117423693429</v>
      </c>
      <c r="CR84">
        <v>1.237236152956709E-2</v>
      </c>
      <c r="CS84">
        <v>162.28616010050541</v>
      </c>
      <c r="CT84">
        <v>8.9078373301863802</v>
      </c>
      <c r="CU84">
        <v>0.10079442289366421</v>
      </c>
      <c r="CV84">
        <v>32.065630003097468</v>
      </c>
      <c r="CW84">
        <v>1.7601867546603081</v>
      </c>
      <c r="CX84">
        <v>1.1740788350430249E-2</v>
      </c>
      <c r="CY84">
        <v>288.90368558238549</v>
      </c>
      <c r="CZ84">
        <v>17.561807334218429</v>
      </c>
      <c r="DA84">
        <v>5.5573198499342259E-2</v>
      </c>
      <c r="DB84">
        <v>56.868091507964628</v>
      </c>
      <c r="DC84">
        <v>3.103661507809361</v>
      </c>
      <c r="DD84">
        <v>1.19926888712053E-2</v>
      </c>
      <c r="DE84">
        <v>10680.68786730303</v>
      </c>
      <c r="DF84">
        <v>527.94691954361906</v>
      </c>
      <c r="DG84">
        <v>0.11586304438783671</v>
      </c>
      <c r="DH84">
        <v>0.43537728774298817</v>
      </c>
      <c r="DI84">
        <v>8.1096340132417732E-2</v>
      </c>
      <c r="DJ84">
        <v>1.08423267764911E-2</v>
      </c>
      <c r="DK84">
        <v>-0.21768192780544221</v>
      </c>
      <c r="DL84">
        <v>6.6008031532923868</v>
      </c>
      <c r="DM84">
        <v>14.599859978426689</v>
      </c>
      <c r="DN84">
        <v>125.7891977816758</v>
      </c>
      <c r="DO84">
        <v>7.6023120173972867</v>
      </c>
      <c r="DP84">
        <v>0.76704359277659873</v>
      </c>
      <c r="DQ84">
        <v>25.923590683716661</v>
      </c>
      <c r="DR84">
        <v>1.562290226110097</v>
      </c>
      <c r="DS84">
        <v>0.48405153377038901</v>
      </c>
      <c r="DT84">
        <v>11.71261223718126</v>
      </c>
      <c r="DU84">
        <v>0.66968661610155411</v>
      </c>
      <c r="DV84">
        <v>0.33983111755022988</v>
      </c>
      <c r="DW84">
        <v>42.83639970785093</v>
      </c>
      <c r="DX84">
        <v>2.0096391066327182</v>
      </c>
      <c r="DY84">
        <v>0.34418248920417838</v>
      </c>
      <c r="DZ84">
        <v>58.551420736967813</v>
      </c>
      <c r="EA84">
        <v>4.0963438959669851</v>
      </c>
      <c r="EB84">
        <v>0.1599892002384741</v>
      </c>
      <c r="EC84">
        <v>42.01108878476888</v>
      </c>
      <c r="ED84">
        <v>2.4920788365789162</v>
      </c>
      <c r="EE84">
        <v>0.32776157595337579</v>
      </c>
      <c r="EH84">
        <v>677.99945076272115</v>
      </c>
      <c r="EI84">
        <v>1.167656989167176E-2</v>
      </c>
      <c r="EJ84">
        <v>14.552707695261621</v>
      </c>
      <c r="EK84">
        <v>1.1879402534976</v>
      </c>
      <c r="EL84">
        <v>6.2592255284412346</v>
      </c>
      <c r="EM84">
        <v>38.067354880775703</v>
      </c>
      <c r="EN84">
        <v>17.68912196033677</v>
      </c>
      <c r="EO84">
        <v>143.40623258292001</v>
      </c>
      <c r="EP84">
        <v>245.85057485393801</v>
      </c>
      <c r="EQ84">
        <v>402.97649100922268</v>
      </c>
      <c r="ER84">
        <v>664.07109818794493</v>
      </c>
      <c r="ES84">
        <v>1014.288500628159</v>
      </c>
      <c r="ET84">
        <v>1298.2036438501</v>
      </c>
      <c r="EU84">
        <v>1794.432829704258</v>
      </c>
      <c r="EV84">
        <v>2311.7110369091311</v>
      </c>
      <c r="EX84">
        <v>123.5631198465489</v>
      </c>
      <c r="EY84">
        <v>14.140192013819499</v>
      </c>
      <c r="EZ84">
        <v>0.2394119988225516</v>
      </c>
      <c r="FA84">
        <v>0.24952500119884119</v>
      </c>
      <c r="FB84">
        <v>6.5071089306787749E-6</v>
      </c>
      <c r="FC84">
        <v>8.1423029399507862E-5</v>
      </c>
      <c r="FD84">
        <v>12.512934740592151</v>
      </c>
      <c r="FE84">
        <v>1.965473619083755</v>
      </c>
      <c r="FF84">
        <v>6.5634647455555628</v>
      </c>
      <c r="FG84">
        <v>0.20266761436060299</v>
      </c>
      <c r="FH84">
        <v>2.9619648904169391E-3</v>
      </c>
      <c r="FJ84">
        <f t="shared" si="4"/>
        <v>58.551420736967813</v>
      </c>
      <c r="FK84">
        <f t="shared" si="5"/>
        <v>95.598705502889345</v>
      </c>
      <c r="FL84">
        <f t="shared" si="6"/>
        <v>0.39294563588464831</v>
      </c>
      <c r="FM84">
        <f t="shared" si="7"/>
        <v>0.66214121423680261</v>
      </c>
    </row>
    <row r="85" spans="1:169" x14ac:dyDescent="0.25">
      <c r="A85" t="s">
        <v>1378</v>
      </c>
      <c r="B85" t="s">
        <v>1218</v>
      </c>
      <c r="C85" s="7">
        <v>1.5799750976231191</v>
      </c>
      <c r="D85" s="8">
        <v>8.0511519753532958E-3</v>
      </c>
      <c r="E85" s="9">
        <v>63.185702259259081</v>
      </c>
      <c r="F85" s="10">
        <v>0.78892583181070752</v>
      </c>
      <c r="G85">
        <v>890.62822297974606</v>
      </c>
      <c r="H85" s="11">
        <v>97.829184644208468</v>
      </c>
      <c r="I85" s="7">
        <v>1.946657834647556</v>
      </c>
      <c r="J85" s="7">
        <v>5.9752401671177201E-2</v>
      </c>
      <c r="K85" s="8">
        <v>0.18860562665353031</v>
      </c>
      <c r="L85" s="19">
        <v>1.5592775717725911E-3</v>
      </c>
      <c r="M85">
        <v>0.20033696488056449</v>
      </c>
      <c r="N85" s="11">
        <v>1.613509802265281</v>
      </c>
      <c r="O85" s="12">
        <v>13.350344819444119</v>
      </c>
      <c r="P85" s="10">
        <v>0.47652362334754761</v>
      </c>
      <c r="Q85" s="8">
        <v>0.51385704485245021</v>
      </c>
      <c r="R85" s="13">
        <v>1.587030139918862E-2</v>
      </c>
      <c r="S85" s="14">
        <v>0.55184507424650631</v>
      </c>
      <c r="T85" t="e">
        <v>#N/A</v>
      </c>
      <c r="U85" s="11" t="e">
        <v>#N/A</v>
      </c>
      <c r="V85" s="9">
        <v>2727.939682965171</v>
      </c>
      <c r="W85" s="9">
        <v>12.724192050651659</v>
      </c>
      <c r="X85" s="9">
        <v>13.38862698685409</v>
      </c>
      <c r="Y85" s="9">
        <v>2672.9614360472242</v>
      </c>
      <c r="Z85" s="9">
        <v>7.8420775529162228</v>
      </c>
      <c r="AA85" s="9">
        <v>67.498223820452012</v>
      </c>
      <c r="AB85" s="9">
        <v>2704.1696162008052</v>
      </c>
      <c r="AC85" s="9">
        <v>7.0215890954641642</v>
      </c>
      <c r="AD85" s="15">
        <v>33.273718162734021</v>
      </c>
      <c r="AE85" t="e">
        <v>#N/A</v>
      </c>
      <c r="AF85" t="e">
        <v>#N/A</v>
      </c>
      <c r="AG85" s="11" t="e">
        <v>#N/A</v>
      </c>
      <c r="AH85" s="16">
        <v>97.98462380743743</v>
      </c>
      <c r="AK85" t="s">
        <v>1379</v>
      </c>
      <c r="AL85" t="s">
        <v>1379</v>
      </c>
      <c r="AM85">
        <v>25.297999999999998</v>
      </c>
      <c r="AN85">
        <v>167.0615446664292</v>
      </c>
      <c r="AO85">
        <v>54.873193640104752</v>
      </c>
      <c r="AP85">
        <v>108.91118103208029</v>
      </c>
      <c r="AQ85" t="s">
        <v>154</v>
      </c>
      <c r="AR85">
        <v>959.53557733012758</v>
      </c>
      <c r="AS85">
        <v>1931.7141162419291</v>
      </c>
      <c r="AT85">
        <v>285.0427707420813</v>
      </c>
      <c r="AU85">
        <v>12.53828563704257</v>
      </c>
      <c r="AV85">
        <v>2.3274020922179459</v>
      </c>
      <c r="AW85">
        <v>5.4385481111403022</v>
      </c>
      <c r="AX85">
        <v>1.026908256620537</v>
      </c>
      <c r="AY85">
        <v>1.685357077630097</v>
      </c>
      <c r="AZ85" t="s">
        <v>154</v>
      </c>
      <c r="BA85">
        <v>23.53325264775</v>
      </c>
      <c r="BB85">
        <v>48.329684756845808</v>
      </c>
      <c r="BC85">
        <v>0.27486742875927528</v>
      </c>
      <c r="BD85">
        <v>0.15647151554397701</v>
      </c>
      <c r="BE85">
        <v>0.12578998683986631</v>
      </c>
      <c r="BF85">
        <v>1118.939434696526</v>
      </c>
      <c r="BG85">
        <v>48.379332898447899</v>
      </c>
      <c r="BH85">
        <v>7.8072310203033013E-2</v>
      </c>
      <c r="BI85">
        <v>503452.3341299817</v>
      </c>
      <c r="BJ85">
        <v>19892.984830119902</v>
      </c>
      <c r="BK85">
        <v>2.0691063412042769</v>
      </c>
      <c r="BL85">
        <v>0.92160057613803348</v>
      </c>
      <c r="BM85">
        <v>0.17160375777864939</v>
      </c>
      <c r="BN85">
        <v>6.7853004499821901E-2</v>
      </c>
      <c r="BO85" t="s">
        <v>154</v>
      </c>
      <c r="BP85">
        <v>3.7798230567823261E-3</v>
      </c>
      <c r="BQ85">
        <v>6.1485991739618634E-3</v>
      </c>
      <c r="BR85">
        <v>4.4440692876002146</v>
      </c>
      <c r="BS85">
        <v>0.75195999867471175</v>
      </c>
      <c r="BT85">
        <v>0.94278532729880582</v>
      </c>
      <c r="BU85">
        <v>0.1746736681526477</v>
      </c>
      <c r="BV85">
        <v>3.096062868552665E-2</v>
      </c>
      <c r="BW85">
        <v>8.6727215774198129E-3</v>
      </c>
      <c r="BX85">
        <v>3.3316819979841248</v>
      </c>
      <c r="BY85">
        <v>0.44508362902725829</v>
      </c>
      <c r="BZ85">
        <v>3.2299176545874858E-2</v>
      </c>
      <c r="CA85">
        <v>6.6128899010046096</v>
      </c>
      <c r="CB85">
        <v>0.61708518702444648</v>
      </c>
      <c r="CC85">
        <v>0.1110526394954008</v>
      </c>
      <c r="CD85">
        <v>0.94663797446821263</v>
      </c>
      <c r="CE85">
        <v>0.1030407317309542</v>
      </c>
      <c r="CF85">
        <v>2.4326369464804421E-2</v>
      </c>
      <c r="CG85">
        <v>31.099982662382239</v>
      </c>
      <c r="CH85">
        <v>2.2069436176391162</v>
      </c>
      <c r="CI85">
        <v>0.1902294693991762</v>
      </c>
      <c r="CJ85">
        <v>9.069230781063208</v>
      </c>
      <c r="CK85">
        <v>0.42356883193713019</v>
      </c>
      <c r="CL85">
        <v>2.4124516004603431E-2</v>
      </c>
      <c r="CM85">
        <v>99.263322073430899</v>
      </c>
      <c r="CN85">
        <v>4.902851726325042</v>
      </c>
      <c r="CO85">
        <v>4.9519382121791598E-2</v>
      </c>
      <c r="CP85">
        <v>37.168226080969092</v>
      </c>
      <c r="CQ85">
        <v>1.8904856919077719</v>
      </c>
      <c r="CR85">
        <v>1.230436205061379E-2</v>
      </c>
      <c r="CS85">
        <v>167.1724189239473</v>
      </c>
      <c r="CT85">
        <v>7.3365139182335657</v>
      </c>
      <c r="CU85">
        <v>9.1579115507318481E-2</v>
      </c>
      <c r="CV85">
        <v>32.999560910026453</v>
      </c>
      <c r="CW85">
        <v>1.7646231854885419</v>
      </c>
      <c r="CX85">
        <v>1.167925318380608E-2</v>
      </c>
      <c r="CY85">
        <v>291.69019558700131</v>
      </c>
      <c r="CZ85">
        <v>14.79802185220831</v>
      </c>
      <c r="DA85">
        <v>5.5274926599389269E-2</v>
      </c>
      <c r="DB85">
        <v>60.97156576026395</v>
      </c>
      <c r="DC85">
        <v>2.979560822918498</v>
      </c>
      <c r="DD85">
        <v>2.871616487974769E-2</v>
      </c>
      <c r="DE85">
        <v>9859.4320358748591</v>
      </c>
      <c r="DF85">
        <v>421.49836951462208</v>
      </c>
      <c r="DG85">
        <v>0.27737474756493541</v>
      </c>
      <c r="DH85">
        <v>0.52893669689284106</v>
      </c>
      <c r="DI85">
        <v>8.0806626720092423E-2</v>
      </c>
      <c r="DJ85">
        <v>1.078119907918708E-2</v>
      </c>
      <c r="DK85">
        <v>-4.335905371960215</v>
      </c>
      <c r="DL85">
        <v>4.4861010030680957</v>
      </c>
      <c r="DM85">
        <v>11.366528065307159</v>
      </c>
      <c r="DN85">
        <v>139.19077469471969</v>
      </c>
      <c r="DO85">
        <v>6.528492062191134</v>
      </c>
      <c r="DP85">
        <v>0.72825305123819017</v>
      </c>
      <c r="DQ85">
        <v>28.93873571301831</v>
      </c>
      <c r="DR85">
        <v>1.341280414710333</v>
      </c>
      <c r="DS85">
        <v>0.400845463974772</v>
      </c>
      <c r="DT85">
        <v>12.576711038672951</v>
      </c>
      <c r="DU85">
        <v>0.6092449245196353</v>
      </c>
      <c r="DV85">
        <v>0.35780200392344091</v>
      </c>
      <c r="DW85">
        <v>44.640652595824022</v>
      </c>
      <c r="DX85">
        <v>1.62045381443415</v>
      </c>
      <c r="DY85">
        <v>0.29649499996760148</v>
      </c>
      <c r="DZ85">
        <v>63.185702259259081</v>
      </c>
      <c r="EA85">
        <v>3.0265209555489352</v>
      </c>
      <c r="EB85">
        <v>0.16605668657340331</v>
      </c>
      <c r="EC85">
        <v>46.33844836897638</v>
      </c>
      <c r="ED85">
        <v>2.1385847485309881</v>
      </c>
      <c r="EE85">
        <v>0.30555856569357848</v>
      </c>
      <c r="EH85">
        <v>712.70027687676793</v>
      </c>
      <c r="EI85">
        <v>2.041433606755564E-2</v>
      </c>
      <c r="EJ85">
        <v>7.2497052000003501</v>
      </c>
      <c r="EK85">
        <v>1.882259355093187</v>
      </c>
      <c r="EL85">
        <v>7.2903325995276251</v>
      </c>
      <c r="EM85">
        <v>44.681688520301421</v>
      </c>
      <c r="EN85">
        <v>16.814173614000229</v>
      </c>
      <c r="EO85">
        <v>156.2813199114685</v>
      </c>
      <c r="EP85">
        <v>251.22522939233261</v>
      </c>
      <c r="EQ85">
        <v>403.50943932288982</v>
      </c>
      <c r="ER85">
        <v>680.73674140969024</v>
      </c>
      <c r="ES85">
        <v>1044.8276182746711</v>
      </c>
      <c r="ET85">
        <v>1336.014611741962</v>
      </c>
      <c r="EU85">
        <v>1811.740345260878</v>
      </c>
      <c r="EV85">
        <v>2478.518933344063</v>
      </c>
      <c r="EX85">
        <v>36.983923724344471</v>
      </c>
      <c r="EY85">
        <v>6.0947407840746903</v>
      </c>
      <c r="EZ85">
        <v>0.2012135409233502</v>
      </c>
      <c r="FA85">
        <v>0.21162553015118679</v>
      </c>
      <c r="FB85">
        <v>1.1267804528918919E-5</v>
      </c>
      <c r="FC85">
        <v>1.3062556727265999E-4</v>
      </c>
      <c r="FD85">
        <v>11.59281445976529</v>
      </c>
      <c r="FE85">
        <v>1.7423645996805239</v>
      </c>
      <c r="FF85">
        <v>14.217983152413719</v>
      </c>
      <c r="FG85">
        <v>0.21661921866144079</v>
      </c>
      <c r="FH85">
        <v>3.159518523697349E-3</v>
      </c>
      <c r="FJ85">
        <f t="shared" si="4"/>
        <v>63.185702259259081</v>
      </c>
      <c r="FK85">
        <f t="shared" si="5"/>
        <v>103.16523948089898</v>
      </c>
      <c r="FL85">
        <f t="shared" si="6"/>
        <v>0.1876171950019721</v>
      </c>
      <c r="FM85">
        <f t="shared" si="7"/>
        <v>-0.62145599050696143</v>
      </c>
    </row>
    <row r="86" spans="1:169" x14ac:dyDescent="0.25">
      <c r="A86" t="s">
        <v>1380</v>
      </c>
      <c r="B86" t="s">
        <v>1218</v>
      </c>
      <c r="C86" s="7">
        <v>-10.346438721745431</v>
      </c>
      <c r="D86" s="8">
        <v>6.4079803621489026E-3</v>
      </c>
      <c r="E86" s="9">
        <v>54.309662292076958</v>
      </c>
      <c r="F86" s="10">
        <v>0.49929668419648682</v>
      </c>
      <c r="G86">
        <v>-136.25606782094781</v>
      </c>
      <c r="H86" s="11">
        <v>56.999473708391363</v>
      </c>
      <c r="I86" s="7">
        <v>1.958943475702797</v>
      </c>
      <c r="J86" s="7">
        <v>6.0265627479877543E-2</v>
      </c>
      <c r="K86" s="8">
        <v>0.188304898021534</v>
      </c>
      <c r="L86" s="19">
        <v>1.496877821855175E-3</v>
      </c>
      <c r="M86">
        <v>0.12922954884296231</v>
      </c>
      <c r="N86" s="11">
        <v>1.972122898863587</v>
      </c>
      <c r="O86" s="12">
        <v>13.22183131149702</v>
      </c>
      <c r="P86" s="10">
        <v>0.4748852564208832</v>
      </c>
      <c r="Q86" s="8">
        <v>0.51064551551384918</v>
      </c>
      <c r="R86" s="13">
        <v>1.5781499778689319E-2</v>
      </c>
      <c r="S86" s="14">
        <v>0.71891940007350608</v>
      </c>
      <c r="T86" t="e">
        <v>#N/A</v>
      </c>
      <c r="U86" s="11" t="e">
        <v>#N/A</v>
      </c>
      <c r="V86" s="9">
        <v>2725.4193217033521</v>
      </c>
      <c r="W86" s="9">
        <v>12.42370854858315</v>
      </c>
      <c r="X86" s="9">
        <v>13.13009576766137</v>
      </c>
      <c r="Y86" s="9">
        <v>2659.2643514404799</v>
      </c>
      <c r="Z86" s="9">
        <v>8.1681964981155168</v>
      </c>
      <c r="AA86" s="9">
        <v>67.285440478507269</v>
      </c>
      <c r="AB86" s="9">
        <v>2694.8584534684151</v>
      </c>
      <c r="AC86" s="9">
        <v>8.1528239356769525</v>
      </c>
      <c r="AD86" s="15">
        <v>34.065811310264813</v>
      </c>
      <c r="AE86" t="e">
        <v>#N/A</v>
      </c>
      <c r="AF86" t="e">
        <v>#N/A</v>
      </c>
      <c r="AG86" s="11" t="e">
        <v>#N/A</v>
      </c>
      <c r="AH86" s="16">
        <v>97.572668185916967</v>
      </c>
      <c r="AK86" t="s">
        <v>1381</v>
      </c>
      <c r="AL86" t="s">
        <v>1381</v>
      </c>
      <c r="AM86">
        <v>25.007000000000001</v>
      </c>
      <c r="AN86">
        <v>118.2590043242656</v>
      </c>
      <c r="AO86">
        <v>50.369759922422013</v>
      </c>
      <c r="AP86">
        <v>113.3034446307264</v>
      </c>
      <c r="AQ86" t="s">
        <v>154</v>
      </c>
      <c r="AR86">
        <v>1086.065923901069</v>
      </c>
      <c r="AS86">
        <v>2038.9589058339441</v>
      </c>
      <c r="AT86">
        <v>251.20035304895941</v>
      </c>
      <c r="AU86">
        <v>13.04505177546095</v>
      </c>
      <c r="AV86">
        <v>2.4420402434567161</v>
      </c>
      <c r="AW86">
        <v>3.6262071491272212</v>
      </c>
      <c r="AX86">
        <v>1.217593592558168</v>
      </c>
      <c r="AY86">
        <v>1.61982904317801</v>
      </c>
      <c r="AZ86" t="s">
        <v>154</v>
      </c>
      <c r="BA86">
        <v>20.294410719182189</v>
      </c>
      <c r="BB86">
        <v>50.823432644038689</v>
      </c>
      <c r="BC86">
        <v>0.40585515548316942</v>
      </c>
      <c r="BD86">
        <v>0.2067580566917038</v>
      </c>
      <c r="BE86">
        <v>5.5714651665406831E-2</v>
      </c>
      <c r="BF86">
        <v>332.53074916305229</v>
      </c>
      <c r="BG86">
        <v>14.31091524184153</v>
      </c>
      <c r="BH86">
        <v>6.3532836749852148E-2</v>
      </c>
      <c r="BI86">
        <v>543435.47497966827</v>
      </c>
      <c r="BJ86">
        <v>26438.39358206719</v>
      </c>
      <c r="BK86">
        <v>2.059297759308433</v>
      </c>
      <c r="BL86">
        <v>0.94924608775384434</v>
      </c>
      <c r="BM86">
        <v>0.1652887463568414</v>
      </c>
      <c r="BN86">
        <v>9.7343503596041464E-2</v>
      </c>
      <c r="BO86">
        <v>0.1060731664133856</v>
      </c>
      <c r="BP86">
        <v>2.3814849186545809E-2</v>
      </c>
      <c r="BQ86">
        <v>7.3218956547146646E-3</v>
      </c>
      <c r="BR86">
        <v>1.238195334278698</v>
      </c>
      <c r="BS86">
        <v>0.41162898513623741</v>
      </c>
      <c r="BT86">
        <v>7.9289386072823057E-2</v>
      </c>
      <c r="BU86">
        <v>0.13310390261762381</v>
      </c>
      <c r="BV86">
        <v>3.0714933218219199E-2</v>
      </c>
      <c r="BW86">
        <v>1.118451695256505E-2</v>
      </c>
      <c r="BX86">
        <v>0.8844720424148268</v>
      </c>
      <c r="BY86">
        <v>0.2204458825212387</v>
      </c>
      <c r="BZ86">
        <v>3.443403724494818E-2</v>
      </c>
      <c r="CA86">
        <v>0.75760726775039278</v>
      </c>
      <c r="CB86">
        <v>0.16281900664892729</v>
      </c>
      <c r="CC86">
        <v>0.13230197512378561</v>
      </c>
      <c r="CD86">
        <v>0.24511529327430781</v>
      </c>
      <c r="CE86">
        <v>6.1440250562723057E-2</v>
      </c>
      <c r="CF86">
        <v>1.0769418805456831E-2</v>
      </c>
      <c r="CG86">
        <v>4.6056183375217454</v>
      </c>
      <c r="CH86">
        <v>0.68134885675380674</v>
      </c>
      <c r="CI86">
        <v>0.19713019611365379</v>
      </c>
      <c r="CJ86">
        <v>1.6856233397618989</v>
      </c>
      <c r="CK86">
        <v>0.1752323675463475</v>
      </c>
      <c r="CL86">
        <v>3.4602008924083723E-2</v>
      </c>
      <c r="CM86">
        <v>23.643892870825571</v>
      </c>
      <c r="CN86">
        <v>1.9094789311962941</v>
      </c>
      <c r="CO86">
        <v>5.2779039878981131E-2</v>
      </c>
      <c r="CP86">
        <v>9.5433309593163465</v>
      </c>
      <c r="CQ86">
        <v>0.60576634887176983</v>
      </c>
      <c r="CR86">
        <v>1.3116777404036269E-2</v>
      </c>
      <c r="CS86">
        <v>51.973676896301008</v>
      </c>
      <c r="CT86">
        <v>2.6773246136183939</v>
      </c>
      <c r="CU86">
        <v>4.0559859626534807E-2</v>
      </c>
      <c r="CV86">
        <v>12.6084775389476</v>
      </c>
      <c r="CW86">
        <v>0.65884258817232699</v>
      </c>
      <c r="CX86">
        <v>1.245345735306203E-2</v>
      </c>
      <c r="CY86">
        <v>133.31909481662299</v>
      </c>
      <c r="CZ86">
        <v>6.0079467250038956</v>
      </c>
      <c r="DA86">
        <v>5.8930241554472233E-2</v>
      </c>
      <c r="DB86">
        <v>33.41115600943013</v>
      </c>
      <c r="DC86">
        <v>1.4659384476045441</v>
      </c>
      <c r="DD86">
        <v>1.271388856080077E-2</v>
      </c>
      <c r="DE86">
        <v>11890.457132656589</v>
      </c>
      <c r="DF86">
        <v>519.0316490113122</v>
      </c>
      <c r="DG86">
        <v>0.64804516104927745</v>
      </c>
      <c r="DH86">
        <v>0.50060766017380687</v>
      </c>
      <c r="DI86">
        <v>0.1010736214190598</v>
      </c>
      <c r="DJ86">
        <v>1.149093993425435E-2</v>
      </c>
      <c r="DK86">
        <v>1.909353078306514</v>
      </c>
      <c r="DL86">
        <v>6.8933680752414679</v>
      </c>
      <c r="DM86">
        <v>11.65322984054688</v>
      </c>
      <c r="DN86">
        <v>117.8298324739331</v>
      </c>
      <c r="DO86">
        <v>4.5340142805811343</v>
      </c>
      <c r="DP86">
        <v>0.66054992592165718</v>
      </c>
      <c r="DQ86">
        <v>24.358742665392821</v>
      </c>
      <c r="DR86">
        <v>0.98974317561722946</v>
      </c>
      <c r="DS86">
        <v>0.43521235420417942</v>
      </c>
      <c r="DT86">
        <v>6.8513447944623884</v>
      </c>
      <c r="DU86">
        <v>0.33670164441861627</v>
      </c>
      <c r="DV86">
        <v>0.36969708732966028</v>
      </c>
      <c r="DW86">
        <v>24.53311297656079</v>
      </c>
      <c r="DX86">
        <v>0.94604908664299936</v>
      </c>
      <c r="DY86">
        <v>0.34664174257006081</v>
      </c>
      <c r="DZ86">
        <v>54.309662292076958</v>
      </c>
      <c r="EA86">
        <v>2.4389275866912228</v>
      </c>
      <c r="EB86">
        <v>0.17228351849112639</v>
      </c>
      <c r="EC86">
        <v>37.348487354126441</v>
      </c>
      <c r="ED86">
        <v>1.5068241097326269</v>
      </c>
      <c r="EE86">
        <v>0.33137009065730788</v>
      </c>
      <c r="EH86">
        <v>211.8030249446193</v>
      </c>
      <c r="EI86">
        <v>0.44756610301006589</v>
      </c>
      <c r="EJ86">
        <v>2.0198945094269138</v>
      </c>
      <c r="EK86">
        <v>1.434309295448533</v>
      </c>
      <c r="EL86">
        <v>1.935387401345354</v>
      </c>
      <c r="EM86">
        <v>5.1189680253404921</v>
      </c>
      <c r="EN86">
        <v>4.3537352268971192</v>
      </c>
      <c r="EO86">
        <v>23.143810741315299</v>
      </c>
      <c r="EP86">
        <v>46.693167306423803</v>
      </c>
      <c r="EQ86">
        <v>96.113385653762478</v>
      </c>
      <c r="ER86">
        <v>174.78628130616019</v>
      </c>
      <c r="ES86">
        <v>324.83548060188127</v>
      </c>
      <c r="ET86">
        <v>510.46467769018608</v>
      </c>
      <c r="EU86">
        <v>828.06891190449085</v>
      </c>
      <c r="EV86">
        <v>1358.1770735540699</v>
      </c>
      <c r="EX86">
        <v>2.5210339170122129</v>
      </c>
      <c r="EY86">
        <v>2.760420768503355</v>
      </c>
      <c r="EZ86">
        <v>0.39999390231987009</v>
      </c>
      <c r="FA86">
        <v>0.40705768455321051</v>
      </c>
      <c r="FB86">
        <v>5.4049378810840803E-4</v>
      </c>
      <c r="FC86">
        <v>1.9338479216436499E-2</v>
      </c>
      <c r="FD86">
        <v>35.779281171974802</v>
      </c>
      <c r="FE86">
        <v>1.8961877000129681</v>
      </c>
      <c r="FF86">
        <v>43.861950363199078</v>
      </c>
      <c r="FG86">
        <v>0.40736596934429009</v>
      </c>
      <c r="FH86">
        <v>7.1201060062664528E-3</v>
      </c>
      <c r="FJ86">
        <f t="shared" si="4"/>
        <v>54.309662292076958</v>
      </c>
      <c r="FK86">
        <f t="shared" si="5"/>
        <v>88.673056026180944</v>
      </c>
      <c r="FL86">
        <f t="shared" si="6"/>
        <v>6.9050530604946272E-2</v>
      </c>
      <c r="FM86">
        <f t="shared" si="7"/>
        <v>-2.3570102533352735</v>
      </c>
    </row>
    <row r="87" spans="1:169" x14ac:dyDescent="0.25">
      <c r="A87" t="s">
        <v>1382</v>
      </c>
      <c r="B87" t="s">
        <v>1218</v>
      </c>
      <c r="C87" s="7">
        <v>-15.867205841275631</v>
      </c>
      <c r="D87" s="8">
        <v>8.6069997092692724E-3</v>
      </c>
      <c r="E87" s="9">
        <v>67.502123351241849</v>
      </c>
      <c r="F87" s="10">
        <v>0.81510811897130953</v>
      </c>
      <c r="G87">
        <v>-89.012128370189302</v>
      </c>
      <c r="H87" s="11">
        <v>133.31219211226349</v>
      </c>
      <c r="I87" s="7">
        <v>1.9715360137043849</v>
      </c>
      <c r="J87" s="7">
        <v>6.0516412338204109E-2</v>
      </c>
      <c r="K87" s="8">
        <v>0.18676937174301439</v>
      </c>
      <c r="L87" s="19">
        <v>1.2181536257557201E-3</v>
      </c>
      <c r="M87">
        <v>0.21216010854084061</v>
      </c>
      <c r="N87" s="11">
        <v>0.57084582764683056</v>
      </c>
      <c r="O87" s="12">
        <v>13.052734179565871</v>
      </c>
      <c r="P87" s="10">
        <v>0.46199097638022107</v>
      </c>
      <c r="Q87" s="8">
        <v>0.50738091227770943</v>
      </c>
      <c r="R87" s="13">
        <v>1.563438517041342E-2</v>
      </c>
      <c r="S87" s="14">
        <v>0.34229178642297192</v>
      </c>
      <c r="T87" t="e">
        <v>#N/A</v>
      </c>
      <c r="U87" s="11" t="e">
        <v>#N/A</v>
      </c>
      <c r="V87" s="9">
        <v>2712.3731770776621</v>
      </c>
      <c r="W87" s="9">
        <v>9.9057389502383266</v>
      </c>
      <c r="X87" s="9">
        <v>10.779367482551249</v>
      </c>
      <c r="Y87" s="9">
        <v>2645.3214240105649</v>
      </c>
      <c r="Z87" s="9">
        <v>8.0130323584632563</v>
      </c>
      <c r="AA87" s="9">
        <v>66.812448809767432</v>
      </c>
      <c r="AB87" s="9">
        <v>2683.076907910197</v>
      </c>
      <c r="AC87" s="9">
        <v>5.8442986648632136</v>
      </c>
      <c r="AD87" s="15">
        <v>33.451312849723053</v>
      </c>
      <c r="AE87" t="e">
        <v>#N/A</v>
      </c>
      <c r="AF87" t="e">
        <v>#N/A</v>
      </c>
      <c r="AG87" s="11" t="e">
        <v>#N/A</v>
      </c>
      <c r="AH87" s="16">
        <v>97.527930388275735</v>
      </c>
      <c r="AK87" t="s">
        <v>1383</v>
      </c>
      <c r="AL87" t="s">
        <v>1383</v>
      </c>
      <c r="AM87">
        <v>25.018000000000001</v>
      </c>
      <c r="AN87">
        <v>183.23519310806441</v>
      </c>
      <c r="AO87">
        <v>41.811169768148623</v>
      </c>
      <c r="AP87">
        <v>102.46508893038499</v>
      </c>
      <c r="AQ87" t="s">
        <v>154</v>
      </c>
      <c r="AR87">
        <v>799.14348537283638</v>
      </c>
      <c r="AS87">
        <v>1788.681258953208</v>
      </c>
      <c r="AT87">
        <v>290.03052906312962</v>
      </c>
      <c r="AU87">
        <v>16.157287932637612</v>
      </c>
      <c r="AV87">
        <v>2.2025617405521509</v>
      </c>
      <c r="AW87">
        <v>5.2860274001197913</v>
      </c>
      <c r="AX87">
        <v>1.084477846125586</v>
      </c>
      <c r="AY87">
        <v>1.5562314746160379</v>
      </c>
      <c r="AZ87" t="s">
        <v>154</v>
      </c>
      <c r="BA87">
        <v>25.631913585597299</v>
      </c>
      <c r="BB87">
        <v>44.884110467294107</v>
      </c>
      <c r="BC87">
        <v>0.20570718353833009</v>
      </c>
      <c r="BD87">
        <v>0.11379647539321811</v>
      </c>
      <c r="BE87">
        <v>5.1987366890394057E-2</v>
      </c>
      <c r="BF87">
        <v>1106.3265581158921</v>
      </c>
      <c r="BG87">
        <v>55.382055071820481</v>
      </c>
      <c r="BH87">
        <v>8.6526640317889772E-2</v>
      </c>
      <c r="BI87">
        <v>541265.94035419449</v>
      </c>
      <c r="BJ87">
        <v>29114.626443547349</v>
      </c>
      <c r="BK87">
        <v>2.4430188111244941</v>
      </c>
      <c r="BL87">
        <v>1.228743084769411</v>
      </c>
      <c r="BM87">
        <v>0.24894344190941761</v>
      </c>
      <c r="BN87">
        <v>9.5970941536760904E-2</v>
      </c>
      <c r="BO87" t="s">
        <v>154</v>
      </c>
      <c r="BP87">
        <v>4.1095674958512634E-3</v>
      </c>
      <c r="BQ87">
        <v>5.7600427160663303E-3</v>
      </c>
      <c r="BR87">
        <v>10.32588361211492</v>
      </c>
      <c r="BS87">
        <v>0.69507442625281923</v>
      </c>
      <c r="BT87">
        <v>6.0646374120583067E-2</v>
      </c>
      <c r="BU87">
        <v>0.1123936773843864</v>
      </c>
      <c r="BV87">
        <v>2.7011929041194611E-2</v>
      </c>
      <c r="BW87">
        <v>1.367230720244593E-2</v>
      </c>
      <c r="BX87">
        <v>2.3987468036378901</v>
      </c>
      <c r="BY87">
        <v>0.33779581641100598</v>
      </c>
      <c r="BZ87">
        <v>6.9077686551188525E-2</v>
      </c>
      <c r="CA87">
        <v>5.4608706740517423</v>
      </c>
      <c r="CB87">
        <v>0.63592110222179066</v>
      </c>
      <c r="CC87">
        <v>0.15700926268309001</v>
      </c>
      <c r="CD87">
        <v>0.93593472155845281</v>
      </c>
      <c r="CE87">
        <v>0.14740204752995301</v>
      </c>
      <c r="CF87">
        <v>2.160037075690982E-2</v>
      </c>
      <c r="CG87">
        <v>29.555737310403838</v>
      </c>
      <c r="CH87">
        <v>2.4336160880799249</v>
      </c>
      <c r="CI87">
        <v>0.16457363274174369</v>
      </c>
      <c r="CJ87">
        <v>9.3024448348589619</v>
      </c>
      <c r="CK87">
        <v>0.66889438009468882</v>
      </c>
      <c r="CL87">
        <v>2.3994836574343429E-2</v>
      </c>
      <c r="CM87">
        <v>104.1337177179923</v>
      </c>
      <c r="CN87">
        <v>6.5382285779886171</v>
      </c>
      <c r="CO87">
        <v>4.9226006116006631E-2</v>
      </c>
      <c r="CP87">
        <v>37.622442924085092</v>
      </c>
      <c r="CQ87">
        <v>2.3745482192683198</v>
      </c>
      <c r="CR87">
        <v>1.223592208858932E-2</v>
      </c>
      <c r="CS87">
        <v>178.72305590771191</v>
      </c>
      <c r="CT87">
        <v>9.980939716128745</v>
      </c>
      <c r="CU87">
        <v>3.7844793029752029E-2</v>
      </c>
      <c r="CV87">
        <v>36.0158684224929</v>
      </c>
      <c r="CW87">
        <v>2.397316234769717</v>
      </c>
      <c r="CX87">
        <v>1.161943080466024E-2</v>
      </c>
      <c r="CY87">
        <v>296.38504091031211</v>
      </c>
      <c r="CZ87">
        <v>14.55529531698707</v>
      </c>
      <c r="DA87">
        <v>5.4975651892062563E-2</v>
      </c>
      <c r="DB87">
        <v>62.300994541203373</v>
      </c>
      <c r="DC87">
        <v>3.741183633421822</v>
      </c>
      <c r="DD87">
        <v>1.185893916316615E-2</v>
      </c>
      <c r="DE87">
        <v>10575.35164485007</v>
      </c>
      <c r="DF87">
        <v>592.43446829460277</v>
      </c>
      <c r="DG87">
        <v>0.1145122584586085</v>
      </c>
      <c r="DH87">
        <v>0.42123599571182158</v>
      </c>
      <c r="DI87">
        <v>9.1436638789834948E-2</v>
      </c>
      <c r="DJ87">
        <v>1.071724450321025E-2</v>
      </c>
      <c r="DK87">
        <v>-1.6019920302670341</v>
      </c>
      <c r="DL87">
        <v>4.4149444381932366</v>
      </c>
      <c r="DM87">
        <v>11.507947966773891</v>
      </c>
      <c r="DN87">
        <v>146.02285195510149</v>
      </c>
      <c r="DO87">
        <v>6.9220586507033719</v>
      </c>
      <c r="DP87">
        <v>0.67731939804059016</v>
      </c>
      <c r="DQ87">
        <v>30.14147739510026</v>
      </c>
      <c r="DR87">
        <v>1.418922121372749</v>
      </c>
      <c r="DS87">
        <v>0.38075965002523321</v>
      </c>
      <c r="DT87">
        <v>14.14691417221206</v>
      </c>
      <c r="DU87">
        <v>0.6828645760813582</v>
      </c>
      <c r="DV87">
        <v>0.33839736772618878</v>
      </c>
      <c r="DW87">
        <v>51.373076450267739</v>
      </c>
      <c r="DX87">
        <v>2.441590145617337</v>
      </c>
      <c r="DY87">
        <v>0.25974480563973251</v>
      </c>
      <c r="DZ87">
        <v>67.502123351241849</v>
      </c>
      <c r="EA87">
        <v>3.3864339192262851</v>
      </c>
      <c r="EB87">
        <v>0.14933743233329499</v>
      </c>
      <c r="EC87">
        <v>49.102173934893969</v>
      </c>
      <c r="ED87">
        <v>2.305503253284138</v>
      </c>
      <c r="EE87">
        <v>0.3029956290047206</v>
      </c>
      <c r="EH87">
        <v>704.66659752604608</v>
      </c>
      <c r="EI87">
        <v>1.6236527045657222E-2</v>
      </c>
      <c r="EJ87">
        <v>16.844834603776381</v>
      </c>
      <c r="EK87">
        <v>1.211138764917957</v>
      </c>
      <c r="EL87">
        <v>5.2488989138684676</v>
      </c>
      <c r="EM87">
        <v>36.897774824673938</v>
      </c>
      <c r="EN87">
        <v>16.62406254988371</v>
      </c>
      <c r="EO87">
        <v>148.52129301710471</v>
      </c>
      <c r="EP87">
        <v>257.68545248916791</v>
      </c>
      <c r="EQ87">
        <v>423.30779560159488</v>
      </c>
      <c r="ER87">
        <v>689.05573121034956</v>
      </c>
      <c r="ES87">
        <v>1117.0190994231989</v>
      </c>
      <c r="ET87">
        <v>1458.132324797283</v>
      </c>
      <c r="EU87">
        <v>1840.900875219329</v>
      </c>
      <c r="EV87">
        <v>2532.5607537074538</v>
      </c>
      <c r="EX87">
        <v>120.1221864377645</v>
      </c>
      <c r="EY87">
        <v>22.55955399344758</v>
      </c>
      <c r="EZ87">
        <v>0.2245653340537731</v>
      </c>
      <c r="FA87">
        <v>0.23570768713319601</v>
      </c>
      <c r="FB87">
        <v>8.8198812137143219E-6</v>
      </c>
      <c r="FC87">
        <v>1.09321207187358E-4</v>
      </c>
      <c r="FD87">
        <v>12.394861624368691</v>
      </c>
      <c r="FE87">
        <v>2.916994504928363</v>
      </c>
      <c r="FF87">
        <v>6.537176467110716</v>
      </c>
      <c r="FG87">
        <v>0.22775145177339909</v>
      </c>
      <c r="FH87">
        <v>4.1457661999251714E-3</v>
      </c>
      <c r="FJ87">
        <f t="shared" si="4"/>
        <v>67.502123351241849</v>
      </c>
      <c r="FK87">
        <f t="shared" si="5"/>
        <v>110.21279295791287</v>
      </c>
      <c r="FL87">
        <f t="shared" si="6"/>
        <v>0.42780565053667324</v>
      </c>
      <c r="FM87">
        <f t="shared" si="7"/>
        <v>0.80972357303000053</v>
      </c>
    </row>
    <row r="88" spans="1:169" x14ac:dyDescent="0.25">
      <c r="A88" t="s">
        <v>1384</v>
      </c>
      <c r="B88" t="s">
        <v>1218</v>
      </c>
      <c r="C88" s="7">
        <v>2.9593208671570319</v>
      </c>
      <c r="D88" s="8">
        <v>5.8712437806754053E-3</v>
      </c>
      <c r="E88" s="9">
        <v>50.187972730442503</v>
      </c>
      <c r="F88" s="10">
        <v>0.53266655155903619</v>
      </c>
      <c r="G88">
        <v>476.22948323745771</v>
      </c>
      <c r="H88" s="11">
        <v>90.229956623942016</v>
      </c>
      <c r="I88" s="7">
        <v>1.9528921148406511</v>
      </c>
      <c r="J88" s="7">
        <v>5.9975637976781383E-2</v>
      </c>
      <c r="K88" s="8">
        <v>0.18800506324083069</v>
      </c>
      <c r="L88" s="19">
        <v>1.5451686953985571E-3</v>
      </c>
      <c r="M88">
        <v>0.14545776299864341</v>
      </c>
      <c r="N88" s="11">
        <v>1.672763520700107</v>
      </c>
      <c r="O88" s="12">
        <v>13.282270813355611</v>
      </c>
      <c r="P88" s="10">
        <v>0.47644550632761973</v>
      </c>
      <c r="Q88" s="8">
        <v>0.5122121433504877</v>
      </c>
      <c r="R88" s="13">
        <v>1.5827030207987411E-2</v>
      </c>
      <c r="S88" s="14">
        <v>0.24835300991629039</v>
      </c>
      <c r="T88" t="e">
        <v>#N/A</v>
      </c>
      <c r="U88" s="11" t="e">
        <v>#N/A</v>
      </c>
      <c r="V88" s="9">
        <v>2722.686293871302</v>
      </c>
      <c r="W88" s="9">
        <v>12.871749492773249</v>
      </c>
      <c r="X88" s="9">
        <v>13.552549859440569</v>
      </c>
      <c r="Y88" s="9">
        <v>2665.9569447941781</v>
      </c>
      <c r="Z88" s="9">
        <v>7.7517944363176019</v>
      </c>
      <c r="AA88" s="9">
        <v>67.392327250062905</v>
      </c>
      <c r="AB88" s="9">
        <v>2699.197455749329</v>
      </c>
      <c r="AC88" s="9">
        <v>7.9054017601460052</v>
      </c>
      <c r="AD88" s="15">
        <v>33.712657892900438</v>
      </c>
      <c r="AE88" t="e">
        <v>#N/A</v>
      </c>
      <c r="AF88" t="e">
        <v>#N/A</v>
      </c>
      <c r="AG88" s="11" t="e">
        <v>#N/A</v>
      </c>
      <c r="AH88" s="16">
        <v>97.916419926716443</v>
      </c>
      <c r="AK88" t="s">
        <v>1385</v>
      </c>
      <c r="AL88" t="s">
        <v>1385</v>
      </c>
      <c r="AM88">
        <v>25.056999999999999</v>
      </c>
      <c r="AN88">
        <v>214.0433522885005</v>
      </c>
      <c r="AO88">
        <v>48.228328322645389</v>
      </c>
      <c r="AP88">
        <v>109.3072225265426</v>
      </c>
      <c r="AQ88" t="s">
        <v>154</v>
      </c>
      <c r="AR88">
        <v>908.32500009927492</v>
      </c>
      <c r="AS88">
        <v>2050.3523761890951</v>
      </c>
      <c r="AT88">
        <v>284.42040482467547</v>
      </c>
      <c r="AU88">
        <v>11.180533999990191</v>
      </c>
      <c r="AV88">
        <v>2.2631874302231152</v>
      </c>
      <c r="AW88">
        <v>5.5340093751869084</v>
      </c>
      <c r="AX88">
        <v>0.81926646753246535</v>
      </c>
      <c r="AY88">
        <v>1.6565736648308489</v>
      </c>
      <c r="AZ88" t="s">
        <v>154</v>
      </c>
      <c r="BA88">
        <v>20.57285652064737</v>
      </c>
      <c r="BB88">
        <v>49.523696156196138</v>
      </c>
      <c r="BC88">
        <v>0.3042570547766858</v>
      </c>
      <c r="BD88">
        <v>0.15304073951948641</v>
      </c>
      <c r="BE88">
        <v>0.15012634204472039</v>
      </c>
      <c r="BF88">
        <v>569.63010956983453</v>
      </c>
      <c r="BG88">
        <v>38.628835478817123</v>
      </c>
      <c r="BH88">
        <v>8.6236227517882624E-2</v>
      </c>
      <c r="BI88">
        <v>544857.05048989237</v>
      </c>
      <c r="BJ88">
        <v>23587.46543791662</v>
      </c>
      <c r="BK88">
        <v>1.9489298136359481</v>
      </c>
      <c r="BL88">
        <v>1.0470559709421281</v>
      </c>
      <c r="BM88">
        <v>0.22500162580359251</v>
      </c>
      <c r="BN88">
        <v>0.10684706884529591</v>
      </c>
      <c r="BO88">
        <v>6.3368058287927584E-3</v>
      </c>
      <c r="BP88">
        <v>4.561907721434875E-3</v>
      </c>
      <c r="BQ88">
        <v>6.1280551029760646E-3</v>
      </c>
      <c r="BR88">
        <v>5.9289710675536176</v>
      </c>
      <c r="BS88">
        <v>0.60300457385179718</v>
      </c>
      <c r="BT88">
        <v>6.0661609313972291E-2</v>
      </c>
      <c r="BU88">
        <v>3.3211635836892898E-2</v>
      </c>
      <c r="BV88">
        <v>1.4823537445259121E-2</v>
      </c>
      <c r="BW88">
        <v>1.0336596230884461E-2</v>
      </c>
      <c r="BX88">
        <v>0.754072748151009</v>
      </c>
      <c r="BY88">
        <v>0.19852595461471159</v>
      </c>
      <c r="BZ88">
        <v>7.5339982567257491E-2</v>
      </c>
      <c r="CA88">
        <v>1.698967662352922</v>
      </c>
      <c r="CB88">
        <v>0.37277175795710948</v>
      </c>
      <c r="CC88">
        <v>0.106527331545561</v>
      </c>
      <c r="CD88">
        <v>0.32851949890448301</v>
      </c>
      <c r="CE88">
        <v>7.4634745130000971E-2</v>
      </c>
      <c r="CF88">
        <v>1.0420938641059309E-2</v>
      </c>
      <c r="CG88">
        <v>10.31901134836102</v>
      </c>
      <c r="CH88">
        <v>1.5329261214584939</v>
      </c>
      <c r="CI88">
        <v>0.15871579282984619</v>
      </c>
      <c r="CJ88">
        <v>3.4790183957875782</v>
      </c>
      <c r="CK88">
        <v>0.34329486822612282</v>
      </c>
      <c r="CL88">
        <v>2.3142181811350668E-2</v>
      </c>
      <c r="CM88">
        <v>46.726408429937308</v>
      </c>
      <c r="CN88">
        <v>4.4255458580917013</v>
      </c>
      <c r="CO88">
        <v>5.1068928334482053E-2</v>
      </c>
      <c r="CP88">
        <v>18.04267419402213</v>
      </c>
      <c r="CQ88">
        <v>1.400776673187397</v>
      </c>
      <c r="CR88">
        <v>1.2696678263458199E-2</v>
      </c>
      <c r="CS88">
        <v>94.786335657344821</v>
      </c>
      <c r="CT88">
        <v>7.0346732597434523</v>
      </c>
      <c r="CU88">
        <v>3.9278908341611407E-2</v>
      </c>
      <c r="CV88">
        <v>19.743355771530819</v>
      </c>
      <c r="CW88">
        <v>1.3563599860144271</v>
      </c>
      <c r="CX88">
        <v>1.2059386383776981E-2</v>
      </c>
      <c r="CY88">
        <v>195.02028331926891</v>
      </c>
      <c r="CZ88">
        <v>10.59348234685933</v>
      </c>
      <c r="DA88">
        <v>5.7047097718567433E-2</v>
      </c>
      <c r="DB88">
        <v>43.306178054700183</v>
      </c>
      <c r="DC88">
        <v>2.552796996442761</v>
      </c>
      <c r="DD88">
        <v>2.780806042059436E-2</v>
      </c>
      <c r="DE88">
        <v>11516.71146729156</v>
      </c>
      <c r="DF88">
        <v>658.3885859689733</v>
      </c>
      <c r="DG88">
        <v>0.11879059038220161</v>
      </c>
      <c r="DH88">
        <v>0.44234935008996029</v>
      </c>
      <c r="DI88">
        <v>8.8603380040905996E-2</v>
      </c>
      <c r="DJ88">
        <v>1.111810379207503E-2</v>
      </c>
      <c r="DK88">
        <v>1.249038075721016</v>
      </c>
      <c r="DL88">
        <v>7.3665769039167834</v>
      </c>
      <c r="DM88">
        <v>11.663036853129411</v>
      </c>
      <c r="DN88">
        <v>108.8343461477652</v>
      </c>
      <c r="DO88">
        <v>6.6043422240644274</v>
      </c>
      <c r="DP88">
        <v>0.74600151637902778</v>
      </c>
      <c r="DQ88">
        <v>22.596228034874379</v>
      </c>
      <c r="DR88">
        <v>1.4030563113654679</v>
      </c>
      <c r="DS88">
        <v>0.47633890156308167</v>
      </c>
      <c r="DT88">
        <v>7.3707045562728037</v>
      </c>
      <c r="DU88">
        <v>0.71556199443078905</v>
      </c>
      <c r="DV88">
        <v>0.36625348209132519</v>
      </c>
      <c r="DW88">
        <v>26.045081261476639</v>
      </c>
      <c r="DX88">
        <v>2.4316318662879648</v>
      </c>
      <c r="DY88">
        <v>0.31874138345130149</v>
      </c>
      <c r="DZ88">
        <v>50.187972730442503</v>
      </c>
      <c r="EA88">
        <v>3.425759407281296</v>
      </c>
      <c r="EB88">
        <v>0.15695819091547961</v>
      </c>
      <c r="EC88">
        <v>34.969616684830797</v>
      </c>
      <c r="ED88">
        <v>2.2048613524742131</v>
      </c>
      <c r="EE88">
        <v>0.32091456911729888</v>
      </c>
      <c r="EH88">
        <v>362.82172584065893</v>
      </c>
      <c r="EI88">
        <v>2.6737577336678309E-2</v>
      </c>
      <c r="EJ88">
        <v>9.6720572064496206</v>
      </c>
      <c r="EK88">
        <v>0.35788400686306998</v>
      </c>
      <c r="EL88">
        <v>1.650049777135687</v>
      </c>
      <c r="EM88">
        <v>11.479511232114341</v>
      </c>
      <c r="EN88">
        <v>5.8351598384455237</v>
      </c>
      <c r="EO88">
        <v>51.854328383723697</v>
      </c>
      <c r="EP88">
        <v>96.371700714337351</v>
      </c>
      <c r="EQ88">
        <v>189.9447497151923</v>
      </c>
      <c r="ER88">
        <v>330.45190831542362</v>
      </c>
      <c r="ES88">
        <v>592.41459785840516</v>
      </c>
      <c r="ET88">
        <v>799.32614459638933</v>
      </c>
      <c r="EU88">
        <v>1211.3061075730991</v>
      </c>
      <c r="EV88">
        <v>1760.4137420609829</v>
      </c>
      <c r="EX88">
        <v>98.875042718855084</v>
      </c>
      <c r="EY88">
        <v>40.780088343536377</v>
      </c>
      <c r="EZ88">
        <v>0.23916551057718119</v>
      </c>
      <c r="FA88">
        <v>0.25010400765953023</v>
      </c>
      <c r="FB88">
        <v>2.2073344771824961E-5</v>
      </c>
      <c r="FC88">
        <v>5.1562864991364598E-4</v>
      </c>
      <c r="FD88">
        <v>23.359787800343192</v>
      </c>
      <c r="FE88">
        <v>2.3670340438596531</v>
      </c>
      <c r="FF88">
        <v>8.4648705751149524</v>
      </c>
      <c r="FG88">
        <v>0.25734745061506997</v>
      </c>
      <c r="FH88">
        <v>5.3689593365423777E-3</v>
      </c>
      <c r="FJ88">
        <f t="shared" si="4"/>
        <v>50.187972730442503</v>
      </c>
      <c r="FK88">
        <f t="shared" si="5"/>
        <v>81.943446708123076</v>
      </c>
      <c r="FL88">
        <f t="shared" si="6"/>
        <v>0.27842118152285444</v>
      </c>
      <c r="FM88">
        <f t="shared" si="7"/>
        <v>6.3919683988093556E-2</v>
      </c>
    </row>
    <row r="89" spans="1:169" x14ac:dyDescent="0.25">
      <c r="A89" t="s">
        <v>1386</v>
      </c>
      <c r="B89" t="s">
        <v>1218</v>
      </c>
      <c r="C89" s="7">
        <v>-15.009561373121629</v>
      </c>
      <c r="D89" s="8">
        <v>4.8581543912914202E-3</v>
      </c>
      <c r="E89" s="9">
        <v>40.398928608788133</v>
      </c>
      <c r="F89" s="10">
        <v>0.78591364126859797</v>
      </c>
      <c r="G89">
        <v>-93.931996912295361</v>
      </c>
      <c r="H89" s="11">
        <v>82.999907367421542</v>
      </c>
      <c r="I89" s="7">
        <v>1.9846124155655349</v>
      </c>
      <c r="J89" s="7">
        <v>6.1697008216224383E-2</v>
      </c>
      <c r="K89" s="8">
        <v>0.1877599922799979</v>
      </c>
      <c r="L89" s="19">
        <v>1.7689375870708929E-3</v>
      </c>
      <c r="M89">
        <v>0.20975046492822511</v>
      </c>
      <c r="N89" s="11">
        <v>0.92645361242080448</v>
      </c>
      <c r="O89" s="12">
        <v>13.04328964265226</v>
      </c>
      <c r="P89" s="10">
        <v>0.46982909930355249</v>
      </c>
      <c r="Q89" s="8">
        <v>0.50409617420675124</v>
      </c>
      <c r="R89" s="13">
        <v>1.55929738052048E-2</v>
      </c>
      <c r="S89" s="14">
        <v>0.13727948891248759</v>
      </c>
      <c r="T89" t="e">
        <v>#N/A</v>
      </c>
      <c r="U89" s="11" t="e">
        <v>#N/A</v>
      </c>
      <c r="V89" s="9">
        <v>2720.0742562510341</v>
      </c>
      <c r="W89" s="9">
        <v>14.87635972396945</v>
      </c>
      <c r="X89" s="9">
        <v>15.463847604005849</v>
      </c>
      <c r="Y89" s="9">
        <v>2631.2187533939659</v>
      </c>
      <c r="Z89" s="9">
        <v>9.2845821392170844</v>
      </c>
      <c r="AA89" s="9">
        <v>66.875403036401096</v>
      </c>
      <c r="AB89" s="9">
        <v>2681.9531404743429</v>
      </c>
      <c r="AC89" s="9">
        <v>8.4987813009506237</v>
      </c>
      <c r="AD89" s="15">
        <v>33.964535213189023</v>
      </c>
      <c r="AE89" t="e">
        <v>#N/A</v>
      </c>
      <c r="AF89" t="e">
        <v>#N/A</v>
      </c>
      <c r="AG89" s="11" t="e">
        <v>#N/A</v>
      </c>
      <c r="AH89" s="16">
        <v>96.733342751475703</v>
      </c>
      <c r="AK89" t="s">
        <v>1387</v>
      </c>
      <c r="AL89" t="s">
        <v>1387</v>
      </c>
      <c r="AM89">
        <v>25.018000000000001</v>
      </c>
      <c r="AN89">
        <v>227.07243375101149</v>
      </c>
      <c r="AO89">
        <v>53.923856385430092</v>
      </c>
      <c r="AP89">
        <v>107.717415273668</v>
      </c>
      <c r="AQ89" t="s">
        <v>154</v>
      </c>
      <c r="AR89">
        <v>876.37496648001775</v>
      </c>
      <c r="AS89">
        <v>1946.3388796018669</v>
      </c>
      <c r="AT89">
        <v>297.26140075455919</v>
      </c>
      <c r="AU89">
        <v>11.80599036407135</v>
      </c>
      <c r="AV89">
        <v>2.265713455711547</v>
      </c>
      <c r="AW89">
        <v>7.1736050008103476</v>
      </c>
      <c r="AX89">
        <v>1.2256222229524101</v>
      </c>
      <c r="AY89">
        <v>1.6936052930575709</v>
      </c>
      <c r="AZ89" t="s">
        <v>154</v>
      </c>
      <c r="BA89">
        <v>24.460584611158311</v>
      </c>
      <c r="BB89">
        <v>48.431559490754097</v>
      </c>
      <c r="BC89">
        <v>0.43664142876480372</v>
      </c>
      <c r="BD89">
        <v>0.20540003658490949</v>
      </c>
      <c r="BE89">
        <v>0.14761509785240859</v>
      </c>
      <c r="BF89">
        <v>915.89993454105934</v>
      </c>
      <c r="BG89">
        <v>47.95458189472442</v>
      </c>
      <c r="BH89">
        <v>0.1067766333685618</v>
      </c>
      <c r="BI89">
        <v>549854.79847002972</v>
      </c>
      <c r="BJ89">
        <v>27429.366638005431</v>
      </c>
      <c r="BK89">
        <v>1.5403507508362291</v>
      </c>
      <c r="BL89">
        <v>0.91924571097057073</v>
      </c>
      <c r="BM89">
        <v>0.16010488715615151</v>
      </c>
      <c r="BN89">
        <v>6.4019281993658583E-2</v>
      </c>
      <c r="BO89">
        <v>6.6912358917678941E-3</v>
      </c>
      <c r="BP89">
        <v>4.6581755645994588E-3</v>
      </c>
      <c r="BQ89">
        <v>6.5413598655340334E-3</v>
      </c>
      <c r="BR89">
        <v>6.5202095191413294</v>
      </c>
      <c r="BS89">
        <v>0.49418407421033222</v>
      </c>
      <c r="BT89">
        <v>5.211432217659849E-2</v>
      </c>
      <c r="BU89">
        <v>0.13830027998233299</v>
      </c>
      <c r="BV89">
        <v>2.6905701630327121E-2</v>
      </c>
      <c r="BW89">
        <v>8.2779576799865851E-3</v>
      </c>
      <c r="BX89">
        <v>2.3480052954478672</v>
      </c>
      <c r="BY89">
        <v>0.42660223699275762</v>
      </c>
      <c r="BZ89">
        <v>7.4283024998610919E-2</v>
      </c>
      <c r="CA89">
        <v>5.1680637352749574</v>
      </c>
      <c r="CB89">
        <v>0.66059496501432458</v>
      </c>
      <c r="CC89">
        <v>0.11957168156259319</v>
      </c>
      <c r="CD89">
        <v>0.75497310027149245</v>
      </c>
      <c r="CE89">
        <v>0.1203742735574402</v>
      </c>
      <c r="CF89">
        <v>2.321773822725114E-2</v>
      </c>
      <c r="CG89">
        <v>22.692945168917081</v>
      </c>
      <c r="CH89">
        <v>1.2493987545011911</v>
      </c>
      <c r="CI89">
        <v>0.15597796846115361</v>
      </c>
      <c r="CJ89">
        <v>7.4824776769535024</v>
      </c>
      <c r="CK89">
        <v>0.49659934093982933</v>
      </c>
      <c r="CL89">
        <v>2.597710822320513E-2</v>
      </c>
      <c r="CM89">
        <v>86.167011903613513</v>
      </c>
      <c r="CN89">
        <v>4.7572500136972726</v>
      </c>
      <c r="CO89">
        <v>5.1338360894544847E-2</v>
      </c>
      <c r="CP89">
        <v>28.132192897559321</v>
      </c>
      <c r="CQ89">
        <v>1.469176967017652</v>
      </c>
      <c r="CR89">
        <v>2.8294131254067569E-2</v>
      </c>
      <c r="CS89">
        <v>133.3095877232054</v>
      </c>
      <c r="CT89">
        <v>5.5041562923483909</v>
      </c>
      <c r="CU89">
        <v>3.9501758452558801E-2</v>
      </c>
      <c r="CV89">
        <v>26.407787746300219</v>
      </c>
      <c r="CW89">
        <v>1.2305129066424449</v>
      </c>
      <c r="CX89">
        <v>1.212756698820055E-2</v>
      </c>
      <c r="CY89">
        <v>234.78406339396989</v>
      </c>
      <c r="CZ89">
        <v>11.946145481548021</v>
      </c>
      <c r="DA89">
        <v>0.1271259051882494</v>
      </c>
      <c r="DB89">
        <v>46.913213640789152</v>
      </c>
      <c r="DC89">
        <v>2.2686761740697272</v>
      </c>
      <c r="DD89">
        <v>1.236818899546477E-2</v>
      </c>
      <c r="DE89">
        <v>10020.47473957283</v>
      </c>
      <c r="DF89">
        <v>496.03178368820892</v>
      </c>
      <c r="DG89">
        <v>0.50367087083573781</v>
      </c>
      <c r="DH89">
        <v>0.33981143417488918</v>
      </c>
      <c r="DI89">
        <v>8.4072285290743051E-2</v>
      </c>
      <c r="DJ89">
        <v>1.117620538787133E-2</v>
      </c>
      <c r="DK89">
        <v>1.427452711473306</v>
      </c>
      <c r="DL89">
        <v>7.1915695084004891</v>
      </c>
      <c r="DM89">
        <v>11.58599083987111</v>
      </c>
      <c r="DN89">
        <v>86.376277762503804</v>
      </c>
      <c r="DO89">
        <v>4.0036336914991182</v>
      </c>
      <c r="DP89">
        <v>0.76753902955801867</v>
      </c>
      <c r="DQ89">
        <v>17.94002626769241</v>
      </c>
      <c r="DR89">
        <v>0.81864585521948341</v>
      </c>
      <c r="DS89">
        <v>0.43231534183385589</v>
      </c>
      <c r="DT89">
        <v>8.3704554061620584</v>
      </c>
      <c r="DU89">
        <v>0.36193971058330432</v>
      </c>
      <c r="DV89">
        <v>0.33051566667003318</v>
      </c>
      <c r="DW89">
        <v>30.326717752721969</v>
      </c>
      <c r="DX89">
        <v>1.122721431448586</v>
      </c>
      <c r="DY89">
        <v>0.31320629554854001</v>
      </c>
      <c r="DZ89">
        <v>40.398928608788133</v>
      </c>
      <c r="EA89">
        <v>2.2014489913761439</v>
      </c>
      <c r="EB89">
        <v>0.15539748765057629</v>
      </c>
      <c r="EC89">
        <v>29.1254767494211</v>
      </c>
      <c r="ED89">
        <v>1.333613953330719</v>
      </c>
      <c r="EE89">
        <v>0.32084189627684812</v>
      </c>
      <c r="EH89">
        <v>583.37575448475116</v>
      </c>
      <c r="EI89">
        <v>2.8233062834463689E-2</v>
      </c>
      <c r="EJ89">
        <v>10.636557127473621</v>
      </c>
      <c r="EK89">
        <v>1.4903047411889341</v>
      </c>
      <c r="EL89">
        <v>5.1378671672819838</v>
      </c>
      <c r="EM89">
        <v>34.919349562668643</v>
      </c>
      <c r="EN89">
        <v>13.40982416112775</v>
      </c>
      <c r="EO89">
        <v>114.034900346317</v>
      </c>
      <c r="EP89">
        <v>207.2708497771053</v>
      </c>
      <c r="EQ89">
        <v>350.27240611225011</v>
      </c>
      <c r="ER89">
        <v>515.24162816042701</v>
      </c>
      <c r="ES89">
        <v>833.18492327003366</v>
      </c>
      <c r="ET89">
        <v>1069.141204303653</v>
      </c>
      <c r="EU89">
        <v>1458.2861080370801</v>
      </c>
      <c r="EV89">
        <v>1907.041204910128</v>
      </c>
      <c r="EX89">
        <v>51.854271599667449</v>
      </c>
      <c r="EY89">
        <v>14.07023913256374</v>
      </c>
      <c r="EZ89">
        <v>0.21250596085559481</v>
      </c>
      <c r="FA89">
        <v>0.2120962109866312</v>
      </c>
      <c r="FB89">
        <v>1.9360441465403992E-5</v>
      </c>
      <c r="FC89">
        <v>2.475826501248443E-4</v>
      </c>
      <c r="FD89">
        <v>12.788068421232049</v>
      </c>
      <c r="FE89">
        <v>2.7051641543570502</v>
      </c>
      <c r="FF89">
        <v>6.1959555885726214</v>
      </c>
      <c r="FG89">
        <v>0.17206844461584411</v>
      </c>
      <c r="FH89">
        <v>3.9152815471468682E-3</v>
      </c>
      <c r="FJ89">
        <f t="shared" si="4"/>
        <v>40.398928608788133</v>
      </c>
      <c r="FK89">
        <f t="shared" si="5"/>
        <v>65.960573289135752</v>
      </c>
      <c r="FL89">
        <f t="shared" si="6"/>
        <v>0.29974407756504134</v>
      </c>
      <c r="FM89">
        <f t="shared" si="7"/>
        <v>0.1920489425091283</v>
      </c>
    </row>
    <row r="90" spans="1:169" x14ac:dyDescent="0.25">
      <c r="A90" t="s">
        <v>1388</v>
      </c>
      <c r="B90" t="s">
        <v>1218</v>
      </c>
      <c r="C90" s="7">
        <v>23.062363744425959</v>
      </c>
      <c r="D90" s="8">
        <v>4.6014906677470683E-3</v>
      </c>
      <c r="E90" s="9">
        <v>37.135700000062343</v>
      </c>
      <c r="F90" s="10">
        <v>0.43366459280843112</v>
      </c>
      <c r="G90">
        <v>61.083794709860271</v>
      </c>
      <c r="H90" s="11">
        <v>53.852616042467162</v>
      </c>
      <c r="I90" s="7">
        <v>1.9455823021581651</v>
      </c>
      <c r="J90" s="7">
        <v>6.0494351542936288E-2</v>
      </c>
      <c r="K90" s="8">
        <v>0.18864541802816981</v>
      </c>
      <c r="L90" s="19">
        <v>2.021831831706981E-3</v>
      </c>
      <c r="M90">
        <v>0.11574524431151779</v>
      </c>
      <c r="N90" s="11">
        <v>1.779890013998132</v>
      </c>
      <c r="O90" s="12">
        <v>13.38528199080649</v>
      </c>
      <c r="P90" s="10">
        <v>0.48822248765547721</v>
      </c>
      <c r="Q90" s="8">
        <v>0.51428790046465112</v>
      </c>
      <c r="R90" s="13">
        <v>1.5961276547409361E-2</v>
      </c>
      <c r="S90" s="14">
        <v>0.38345678413198009</v>
      </c>
      <c r="T90" t="e">
        <v>#N/A</v>
      </c>
      <c r="U90" s="11" t="e">
        <v>#N/A</v>
      </c>
      <c r="V90" s="9">
        <v>2729.922991383587</v>
      </c>
      <c r="W90" s="9">
        <v>16.451601753206731</v>
      </c>
      <c r="X90" s="9">
        <v>16.946878865696728</v>
      </c>
      <c r="Y90" s="9">
        <v>2674.6904926015832</v>
      </c>
      <c r="Z90" s="9">
        <v>10.95558604450782</v>
      </c>
      <c r="AA90" s="9">
        <v>67.958866242973173</v>
      </c>
      <c r="AB90" s="9">
        <v>2706.041145015789</v>
      </c>
      <c r="AC90" s="9">
        <v>10.08876916520116</v>
      </c>
      <c r="AD90" s="15">
        <v>34.389500897722563</v>
      </c>
      <c r="AE90" t="e">
        <v>#N/A</v>
      </c>
      <c r="AF90" t="e">
        <v>#N/A</v>
      </c>
      <c r="AG90" s="11" t="e">
        <v>#N/A</v>
      </c>
      <c r="AH90" s="16">
        <v>97.97677447472573</v>
      </c>
      <c r="AK90" t="s">
        <v>1389</v>
      </c>
      <c r="AL90" t="s">
        <v>1389</v>
      </c>
      <c r="AM90">
        <v>25.042000000000002</v>
      </c>
      <c r="AN90">
        <v>195.15659433520321</v>
      </c>
      <c r="AO90">
        <v>51.686431931839373</v>
      </c>
      <c r="AP90">
        <v>103.8807334720409</v>
      </c>
      <c r="AQ90" t="s">
        <v>154</v>
      </c>
      <c r="AR90">
        <v>1075.722809038519</v>
      </c>
      <c r="AS90">
        <v>1845.4711323773449</v>
      </c>
      <c r="AT90">
        <v>256.81795544413552</v>
      </c>
      <c r="AU90">
        <v>14.116094035740019</v>
      </c>
      <c r="AV90">
        <v>2.183368080478771</v>
      </c>
      <c r="AW90">
        <v>3.99618784636331</v>
      </c>
      <c r="AX90">
        <v>1.244656153750977</v>
      </c>
      <c r="AY90">
        <v>1.557658603943711</v>
      </c>
      <c r="AZ90" t="s">
        <v>154</v>
      </c>
      <c r="BA90">
        <v>26.316880655448731</v>
      </c>
      <c r="BB90">
        <v>45.958869973673323</v>
      </c>
      <c r="BC90">
        <v>0.27416969595781221</v>
      </c>
      <c r="BD90">
        <v>0.13917807842277211</v>
      </c>
      <c r="BE90">
        <v>0.1130878786014911</v>
      </c>
      <c r="BF90">
        <v>397.16603137409982</v>
      </c>
      <c r="BG90">
        <v>28.805002190856609</v>
      </c>
      <c r="BH90">
        <v>8.2757333673584357E-2</v>
      </c>
      <c r="BI90">
        <v>510181.21148118109</v>
      </c>
      <c r="BJ90">
        <v>21784.196492713581</v>
      </c>
      <c r="BK90">
        <v>2.7452383721221572</v>
      </c>
      <c r="BL90">
        <v>1.103317896310873</v>
      </c>
      <c r="BM90">
        <v>0.18653602222341251</v>
      </c>
      <c r="BN90">
        <v>0.10106340741759361</v>
      </c>
      <c r="BO90" t="s">
        <v>154</v>
      </c>
      <c r="BP90">
        <v>2.568501108139375E-3</v>
      </c>
      <c r="BQ90">
        <v>7.2876181335606348E-3</v>
      </c>
      <c r="BR90">
        <v>4.4105066696350423</v>
      </c>
      <c r="BS90">
        <v>0.39573052885030691</v>
      </c>
      <c r="BT90">
        <v>1.87295592709005E-2</v>
      </c>
      <c r="BU90">
        <v>1.8120778103298062E-2</v>
      </c>
      <c r="BV90">
        <v>1.017218025198543E-2</v>
      </c>
      <c r="BW90">
        <v>1.190872575319084E-2</v>
      </c>
      <c r="BX90">
        <v>0.252371710952558</v>
      </c>
      <c r="BY90">
        <v>0.11336614949263039</v>
      </c>
      <c r="BZ90">
        <v>8.5178198869094779E-2</v>
      </c>
      <c r="CA90">
        <v>0.90675845482020168</v>
      </c>
      <c r="CB90">
        <v>0.2153077409316409</v>
      </c>
      <c r="CC90">
        <v>0.12269925238397721</v>
      </c>
      <c r="CD90">
        <v>0.16409307151403221</v>
      </c>
      <c r="CE90">
        <v>5.2789758940505388E-2</v>
      </c>
      <c r="CF90">
        <v>1.0241856752048129E-2</v>
      </c>
      <c r="CG90">
        <v>6.3232536443073544</v>
      </c>
      <c r="CH90">
        <v>0.84058901789027973</v>
      </c>
      <c r="CI90">
        <v>5.6055742151646319E-2</v>
      </c>
      <c r="CJ90">
        <v>2.3965275005306652</v>
      </c>
      <c r="CK90">
        <v>0.29809809508425578</v>
      </c>
      <c r="CL90">
        <v>2.418195417413686E-2</v>
      </c>
      <c r="CM90">
        <v>31.18565746227409</v>
      </c>
      <c r="CN90">
        <v>3.1602658039871878</v>
      </c>
      <c r="CO90">
        <v>5.0192894136291313E-2</v>
      </c>
      <c r="CP90">
        <v>11.637645934336859</v>
      </c>
      <c r="CQ90">
        <v>1.0188929719502731</v>
      </c>
      <c r="CR90">
        <v>1.24843735001328E-2</v>
      </c>
      <c r="CS90">
        <v>63.420244828323362</v>
      </c>
      <c r="CT90">
        <v>5.3517702317761602</v>
      </c>
      <c r="CU90">
        <v>3.8635867994496323E-2</v>
      </c>
      <c r="CV90">
        <v>13.918281825904529</v>
      </c>
      <c r="CW90">
        <v>0.99947367534795206</v>
      </c>
      <c r="CX90">
        <v>1.186158194248318E-2</v>
      </c>
      <c r="CY90">
        <v>140.08009684614959</v>
      </c>
      <c r="CZ90">
        <v>8.7885222283914874</v>
      </c>
      <c r="DA90">
        <v>5.6089676316641093E-2</v>
      </c>
      <c r="DB90">
        <v>30.93228089936963</v>
      </c>
      <c r="DC90">
        <v>1.5592932623449649</v>
      </c>
      <c r="DD90">
        <v>1.209150952895692E-2</v>
      </c>
      <c r="DE90">
        <v>10898.87642089265</v>
      </c>
      <c r="DF90">
        <v>580.17738122995877</v>
      </c>
      <c r="DG90">
        <v>0.1167300443941012</v>
      </c>
      <c r="DH90">
        <v>0.45686812054615022</v>
      </c>
      <c r="DI90">
        <v>9.2139791302886895E-2</v>
      </c>
      <c r="DJ90">
        <v>1.0926056201356961E-2</v>
      </c>
      <c r="DK90">
        <v>-1.034441405107746</v>
      </c>
      <c r="DL90">
        <v>6.1687297462826418</v>
      </c>
      <c r="DM90">
        <v>12.14762204727608</v>
      </c>
      <c r="DN90">
        <v>80.156332953446295</v>
      </c>
      <c r="DO90">
        <v>2.8986353077970919</v>
      </c>
      <c r="DP90">
        <v>0.68848334055056593</v>
      </c>
      <c r="DQ90">
        <v>16.70213610093947</v>
      </c>
      <c r="DR90">
        <v>0.63923710353772911</v>
      </c>
      <c r="DS90">
        <v>0.37980649874414463</v>
      </c>
      <c r="DT90">
        <v>4.2866927509240718</v>
      </c>
      <c r="DU90">
        <v>0.1885711373337032</v>
      </c>
      <c r="DV90">
        <v>0.36009221007433811</v>
      </c>
      <c r="DW90">
        <v>15.495103399278911</v>
      </c>
      <c r="DX90">
        <v>0.61594581517864089</v>
      </c>
      <c r="DY90">
        <v>0.27667676071494451</v>
      </c>
      <c r="DZ90">
        <v>37.135700000062343</v>
      </c>
      <c r="EA90">
        <v>1.618161695778878</v>
      </c>
      <c r="EB90">
        <v>0.1614292985178824</v>
      </c>
      <c r="EC90">
        <v>25.161761307585721</v>
      </c>
      <c r="ED90">
        <v>0.91105397982263048</v>
      </c>
      <c r="EE90">
        <v>0.30227242244516161</v>
      </c>
      <c r="EH90">
        <v>252.97199450579609</v>
      </c>
      <c r="EI90">
        <v>-2.4526586613820948E-3</v>
      </c>
      <c r="EJ90">
        <v>7.1949537840702158</v>
      </c>
      <c r="EK90">
        <v>0.1952670054234705</v>
      </c>
      <c r="EL90">
        <v>0.55223569136227135</v>
      </c>
      <c r="EM90">
        <v>6.1267463163527136</v>
      </c>
      <c r="EN90">
        <v>2.9146193874606068</v>
      </c>
      <c r="EO90">
        <v>31.77514394124298</v>
      </c>
      <c r="EP90">
        <v>66.385803338799576</v>
      </c>
      <c r="EQ90">
        <v>126.7709652937971</v>
      </c>
      <c r="ER90">
        <v>213.14369843107809</v>
      </c>
      <c r="ES90">
        <v>396.37653017702098</v>
      </c>
      <c r="ET90">
        <v>563.49319133216716</v>
      </c>
      <c r="EU90">
        <v>870.06271333012182</v>
      </c>
      <c r="EV90">
        <v>1257.409792657302</v>
      </c>
      <c r="EX90" t="e">
        <v>#N/A</v>
      </c>
      <c r="EY90">
        <v>144.5469602380949</v>
      </c>
      <c r="EZ90">
        <v>0.2088926392213562</v>
      </c>
      <c r="FA90">
        <v>0.21498269961438959</v>
      </c>
      <c r="FB90">
        <v>-2.8189446850269742E-6</v>
      </c>
      <c r="FC90">
        <v>-7.7187963834795821E-5</v>
      </c>
      <c r="FD90">
        <v>27.381865364292249</v>
      </c>
      <c r="FE90">
        <v>2.4149592556205102</v>
      </c>
      <c r="FF90">
        <v>8.4198262879251526</v>
      </c>
      <c r="FG90">
        <v>0.26510332899647121</v>
      </c>
      <c r="FH90">
        <v>7.8763359046121299E-3</v>
      </c>
      <c r="FJ90">
        <f t="shared" si="4"/>
        <v>37.135700000062343</v>
      </c>
      <c r="FK90">
        <f t="shared" si="5"/>
        <v>60.63259957256944</v>
      </c>
      <c r="FL90">
        <f t="shared" si="6"/>
        <v>0.28334296976884582</v>
      </c>
      <c r="FM90">
        <f t="shared" si="7"/>
        <v>9.4345141160456336E-2</v>
      </c>
    </row>
    <row r="91" spans="1:169" x14ac:dyDescent="0.25">
      <c r="A91" t="s">
        <v>1390</v>
      </c>
      <c r="B91" t="s">
        <v>1218</v>
      </c>
      <c r="C91" s="7">
        <v>5.6788162177086132</v>
      </c>
      <c r="D91" s="8">
        <v>3.9724896804391634E-3</v>
      </c>
      <c r="E91" s="9">
        <v>32.859408443328412</v>
      </c>
      <c r="F91" s="10">
        <v>0.41998708255163641</v>
      </c>
      <c r="G91">
        <v>248.7006944621956</v>
      </c>
      <c r="H91" s="11">
        <v>88.760247594661649</v>
      </c>
      <c r="I91" s="7">
        <v>1.9732505546893999</v>
      </c>
      <c r="J91" s="7">
        <v>6.2133362750026032E-2</v>
      </c>
      <c r="K91" s="8">
        <v>0.18710626684832049</v>
      </c>
      <c r="L91" s="19">
        <v>2.3945568947965901E-3</v>
      </c>
      <c r="M91">
        <v>0.11882155874689421</v>
      </c>
      <c r="N91" s="11">
        <v>1.8836763750907051</v>
      </c>
      <c r="O91" s="12">
        <v>13.092508226484</v>
      </c>
      <c r="P91" s="10">
        <v>0.48209590627960719</v>
      </c>
      <c r="Q91" s="8">
        <v>0.50724452875154125</v>
      </c>
      <c r="R91" s="13">
        <v>1.5864526938077769E-2</v>
      </c>
      <c r="S91" s="14">
        <v>0.24709538462316399</v>
      </c>
      <c r="T91" t="e">
        <v>#N/A</v>
      </c>
      <c r="U91" s="11" t="e">
        <v>#N/A</v>
      </c>
      <c r="V91" s="9">
        <v>2715.9461053700852</v>
      </c>
      <c r="W91" s="9">
        <v>20.163035666582982</v>
      </c>
      <c r="X91" s="9">
        <v>20.583052260970121</v>
      </c>
      <c r="Y91" s="9">
        <v>2644.5211264892368</v>
      </c>
      <c r="Z91" s="9">
        <v>13.615592636197359</v>
      </c>
      <c r="AA91" s="9">
        <v>67.91142744346017</v>
      </c>
      <c r="AB91" s="9">
        <v>2684.8868795529279</v>
      </c>
      <c r="AC91" s="9">
        <v>11.33584727163282</v>
      </c>
      <c r="AD91" s="15">
        <v>35.312197729526659</v>
      </c>
      <c r="AE91" t="e">
        <v>#N/A</v>
      </c>
      <c r="AF91" t="e">
        <v>#N/A</v>
      </c>
      <c r="AG91" s="11" t="e">
        <v>#N/A</v>
      </c>
      <c r="AH91" s="16">
        <v>97.370162142038708</v>
      </c>
      <c r="AK91" t="s">
        <v>1391</v>
      </c>
      <c r="AL91" t="s">
        <v>1391</v>
      </c>
      <c r="AM91">
        <v>25.032</v>
      </c>
      <c r="AN91" t="s">
        <v>154</v>
      </c>
      <c r="AO91">
        <v>51.607857196248453</v>
      </c>
      <c r="AP91">
        <v>105.7072377390766</v>
      </c>
      <c r="AQ91" t="s">
        <v>154</v>
      </c>
      <c r="AR91">
        <v>737.97247071653624</v>
      </c>
      <c r="AS91">
        <v>1851.0991061626769</v>
      </c>
      <c r="AT91">
        <v>235.01874919858949</v>
      </c>
      <c r="AU91">
        <v>9.5492173451764586</v>
      </c>
      <c r="AV91">
        <v>2.2186214199151788</v>
      </c>
      <c r="AW91">
        <v>3.1946301428700301</v>
      </c>
      <c r="AX91">
        <v>0.81957540412809837</v>
      </c>
      <c r="AY91">
        <v>1.64131082223631</v>
      </c>
      <c r="AZ91" t="s">
        <v>154</v>
      </c>
      <c r="BA91">
        <v>24.91000985937346</v>
      </c>
      <c r="BB91">
        <v>48.366258883363592</v>
      </c>
      <c r="BC91">
        <v>0.29545252953951912</v>
      </c>
      <c r="BD91">
        <v>0.14354003244630029</v>
      </c>
      <c r="BE91">
        <v>0.1438125036205978</v>
      </c>
      <c r="BF91">
        <v>244.53260228225389</v>
      </c>
      <c r="BG91">
        <v>12.291341199182691</v>
      </c>
      <c r="BH91">
        <v>0.1080987828961871</v>
      </c>
      <c r="BI91">
        <v>529390.39140292967</v>
      </c>
      <c r="BJ91">
        <v>25587.221500279618</v>
      </c>
      <c r="BK91">
        <v>1.3257198932310981</v>
      </c>
      <c r="BL91">
        <v>0.9475804425054466</v>
      </c>
      <c r="BM91">
        <v>0.1780733600190699</v>
      </c>
      <c r="BN91">
        <v>0.10211541293572569</v>
      </c>
      <c r="BO91" t="s">
        <v>154</v>
      </c>
      <c r="BP91">
        <v>3.447331599621517E-3</v>
      </c>
      <c r="BQ91">
        <v>6.3941831288665497E-3</v>
      </c>
      <c r="BR91">
        <v>3.958024486338902</v>
      </c>
      <c r="BS91">
        <v>0.38791407333882899</v>
      </c>
      <c r="BT91">
        <v>5.0718827930923922E-2</v>
      </c>
      <c r="BU91">
        <v>2.2673012970253391E-2</v>
      </c>
      <c r="BV91">
        <v>1.276502275105634E-2</v>
      </c>
      <c r="BW91">
        <v>8.0414676662167381E-3</v>
      </c>
      <c r="BX91">
        <v>0.21823823839385101</v>
      </c>
      <c r="BY91">
        <v>8.6811227914039293E-2</v>
      </c>
      <c r="BZ91">
        <v>3.2117108889759043E-2</v>
      </c>
      <c r="CA91">
        <v>0.50068833046374972</v>
      </c>
      <c r="CB91">
        <v>0.16587312895981349</v>
      </c>
      <c r="CC91">
        <v>0.1396806314585336</v>
      </c>
      <c r="CD91">
        <v>0.17000089950172931</v>
      </c>
      <c r="CE91">
        <v>4.339581737128903E-2</v>
      </c>
      <c r="CF91">
        <v>2.2551231929345422E-2</v>
      </c>
      <c r="CG91">
        <v>3.2512443048554132</v>
      </c>
      <c r="CH91">
        <v>0.51379022450651302</v>
      </c>
      <c r="CI91">
        <v>0.17356574321973239</v>
      </c>
      <c r="CJ91">
        <v>1.2695034759632531</v>
      </c>
      <c r="CK91">
        <v>0.13974009719928621</v>
      </c>
      <c r="CL91">
        <v>8.0084396914839109E-3</v>
      </c>
      <c r="CM91">
        <v>17.15780550801232</v>
      </c>
      <c r="CN91">
        <v>1.6827922538488449</v>
      </c>
      <c r="CO91">
        <v>4.9173343353355208E-2</v>
      </c>
      <c r="CP91">
        <v>6.8981080389418192</v>
      </c>
      <c r="CQ91">
        <v>0.37264608360172802</v>
      </c>
      <c r="CR91">
        <v>1.2233755108243561E-2</v>
      </c>
      <c r="CS91">
        <v>39.486530950152002</v>
      </c>
      <c r="CT91">
        <v>2.358497706371121</v>
      </c>
      <c r="CU91">
        <v>3.7865523395972829E-2</v>
      </c>
      <c r="CV91">
        <v>9.4887959547169185</v>
      </c>
      <c r="CW91">
        <v>0.62127276007639154</v>
      </c>
      <c r="CX91">
        <v>1.1625038399219341E-2</v>
      </c>
      <c r="CY91">
        <v>98.017861345799901</v>
      </c>
      <c r="CZ91">
        <v>5.7279060228248104</v>
      </c>
      <c r="DA91">
        <v>5.4959018673409958E-2</v>
      </c>
      <c r="DB91">
        <v>22.404030351880799</v>
      </c>
      <c r="DC91">
        <v>1.3497044500046049</v>
      </c>
      <c r="DD91">
        <v>1.184460987485007E-2</v>
      </c>
      <c r="DE91">
        <v>11928.74207160181</v>
      </c>
      <c r="DF91">
        <v>871.03742505918262</v>
      </c>
      <c r="DG91">
        <v>0.1143444197024923</v>
      </c>
      <c r="DH91">
        <v>0.27895384685983909</v>
      </c>
      <c r="DI91">
        <v>7.001940709292323E-2</v>
      </c>
      <c r="DJ91">
        <v>1.070314368055636E-2</v>
      </c>
      <c r="DK91">
        <v>0.65705393075580676</v>
      </c>
      <c r="DL91">
        <v>7.4905865514073238</v>
      </c>
      <c r="DM91">
        <v>13.054107116821401</v>
      </c>
      <c r="DN91">
        <v>70.603182254644295</v>
      </c>
      <c r="DO91">
        <v>2.762780875389363</v>
      </c>
      <c r="DP91">
        <v>0.67820306071130665</v>
      </c>
      <c r="DQ91">
        <v>14.560812844429901</v>
      </c>
      <c r="DR91">
        <v>0.62919948084103516</v>
      </c>
      <c r="DS91">
        <v>0.41510068846255233</v>
      </c>
      <c r="DT91">
        <v>3.786565925351884</v>
      </c>
      <c r="DU91">
        <v>0.21390254224340591</v>
      </c>
      <c r="DV91">
        <v>0.36022850327197542</v>
      </c>
      <c r="DW91">
        <v>13.40695011352153</v>
      </c>
      <c r="DX91">
        <v>0.61438553802150231</v>
      </c>
      <c r="DY91">
        <v>0.30647012424932962</v>
      </c>
      <c r="DZ91">
        <v>32.859408443328412</v>
      </c>
      <c r="EA91">
        <v>1.336342210819836</v>
      </c>
      <c r="EB91">
        <v>0.171730211162376</v>
      </c>
      <c r="EC91">
        <v>22.132544307244011</v>
      </c>
      <c r="ED91">
        <v>0.86338423792723429</v>
      </c>
      <c r="EE91">
        <v>0.34057975107600652</v>
      </c>
      <c r="EH91">
        <v>155.75324986130821</v>
      </c>
      <c r="EI91">
        <v>1.7737232926148101E-2</v>
      </c>
      <c r="EJ91">
        <v>6.4568099287747174</v>
      </c>
      <c r="EK91">
        <v>0.2443212604553168</v>
      </c>
      <c r="EL91">
        <v>0.47754537941761699</v>
      </c>
      <c r="EM91">
        <v>3.383029259890201</v>
      </c>
      <c r="EN91">
        <v>3.019554165217218</v>
      </c>
      <c r="EO91">
        <v>16.33791107967544</v>
      </c>
      <c r="EP91">
        <v>35.166301273220299</v>
      </c>
      <c r="EQ91">
        <v>69.747176861838682</v>
      </c>
      <c r="ER91">
        <v>126.3389750721945</v>
      </c>
      <c r="ES91">
        <v>246.79081843845</v>
      </c>
      <c r="ET91">
        <v>384.16177954319511</v>
      </c>
      <c r="EU91">
        <v>608.80659220993721</v>
      </c>
      <c r="EV91">
        <v>910.73294113336567</v>
      </c>
      <c r="EX91">
        <v>98.083157306976076</v>
      </c>
      <c r="EY91">
        <v>95.784329065299303</v>
      </c>
      <c r="EZ91">
        <v>0.40615488721403448</v>
      </c>
      <c r="FA91">
        <v>0.40897499675069621</v>
      </c>
      <c r="FB91">
        <v>2.913442980596324E-5</v>
      </c>
      <c r="FC91">
        <v>1.08564876131646E-3</v>
      </c>
      <c r="FD91">
        <v>37.263429164288937</v>
      </c>
      <c r="FE91">
        <v>3.3969076002080021</v>
      </c>
      <c r="FF91">
        <v>8.3019719955605282</v>
      </c>
      <c r="FG91">
        <v>0.33523898595790408</v>
      </c>
      <c r="FH91">
        <v>9.6674262169672478E-3</v>
      </c>
      <c r="FJ91">
        <f t="shared" si="4"/>
        <v>32.859408443328412</v>
      </c>
      <c r="FK91">
        <f t="shared" si="5"/>
        <v>53.65056682202016</v>
      </c>
      <c r="FL91">
        <f t="shared" si="6"/>
        <v>0.30232984871654689</v>
      </c>
      <c r="FM91">
        <f t="shared" si="7"/>
        <v>0.2069631449237237</v>
      </c>
    </row>
    <row r="92" spans="1:169" x14ac:dyDescent="0.25">
      <c r="A92" t="s">
        <v>1392</v>
      </c>
      <c r="B92" t="s">
        <v>1218</v>
      </c>
      <c r="C92" s="7">
        <v>74.235755011000364</v>
      </c>
      <c r="D92" s="8">
        <v>6.5220456098462774E-3</v>
      </c>
      <c r="E92" s="9">
        <v>54.295766742374951</v>
      </c>
      <c r="F92" s="10">
        <v>0.42867644841465657</v>
      </c>
      <c r="G92">
        <v>19.009601245447929</v>
      </c>
      <c r="H92" s="11">
        <v>211.35881683008711</v>
      </c>
      <c r="I92" s="7">
        <v>1.967593850660766</v>
      </c>
      <c r="J92" s="7">
        <v>6.0767903615104792E-2</v>
      </c>
      <c r="K92" s="8">
        <v>0.18714012699953819</v>
      </c>
      <c r="L92" s="19">
        <v>1.4882306482004979E-3</v>
      </c>
      <c r="M92">
        <v>0.1173295312748623</v>
      </c>
      <c r="N92" s="11">
        <v>1.240308034146671</v>
      </c>
      <c r="O92" s="12">
        <v>13.119790912638789</v>
      </c>
      <c r="P92" s="10">
        <v>0.47085482269668982</v>
      </c>
      <c r="Q92" s="8">
        <v>0.50851051132029013</v>
      </c>
      <c r="R92" s="13">
        <v>1.5744459570417549E-2</v>
      </c>
      <c r="S92" s="14">
        <v>0.42466592509557499</v>
      </c>
      <c r="T92" t="e">
        <v>#N/A</v>
      </c>
      <c r="U92" s="11" t="e">
        <v>#N/A</v>
      </c>
      <c r="V92" s="9">
        <v>2717.198884808724</v>
      </c>
      <c r="W92" s="9">
        <v>13.02326632656221</v>
      </c>
      <c r="X92" s="9">
        <v>13.763081367445521</v>
      </c>
      <c r="Y92" s="9">
        <v>2650.0686246433411</v>
      </c>
      <c r="Z92" s="9">
        <v>10.44395707404202</v>
      </c>
      <c r="AA92" s="9">
        <v>67.245174891735019</v>
      </c>
      <c r="AB92" s="9">
        <v>2688.833965201085</v>
      </c>
      <c r="AC92" s="9">
        <v>7.7754942803096094</v>
      </c>
      <c r="AD92" s="15">
        <v>32.512811168845303</v>
      </c>
      <c r="AE92" t="e">
        <v>#N/A</v>
      </c>
      <c r="AF92" t="e">
        <v>#N/A</v>
      </c>
      <c r="AG92" s="11" t="e">
        <v>#N/A</v>
      </c>
      <c r="AH92" s="16">
        <v>97.529431483992809</v>
      </c>
      <c r="AK92" t="s">
        <v>1393</v>
      </c>
      <c r="AL92" t="s">
        <v>1393</v>
      </c>
      <c r="AM92">
        <v>25.268000000000001</v>
      </c>
      <c r="AN92">
        <v>127.60617433306351</v>
      </c>
      <c r="AO92">
        <v>51.08700642306232</v>
      </c>
      <c r="AP92">
        <v>124.3335746391835</v>
      </c>
      <c r="AQ92" t="s">
        <v>154</v>
      </c>
      <c r="AR92">
        <v>819.57068111049864</v>
      </c>
      <c r="AS92">
        <v>2130.7038496569571</v>
      </c>
      <c r="AT92">
        <v>256.58884405520388</v>
      </c>
      <c r="AU92">
        <v>12.32761185666082</v>
      </c>
      <c r="AV92">
        <v>2.6464115495620968</v>
      </c>
      <c r="AW92">
        <v>2.7412536912979659</v>
      </c>
      <c r="AX92">
        <v>0.98868304722598788</v>
      </c>
      <c r="AY92">
        <v>1.9778496261789289</v>
      </c>
      <c r="AZ92" t="s">
        <v>154</v>
      </c>
      <c r="BA92">
        <v>28.002313936293898</v>
      </c>
      <c r="BB92">
        <v>57.991249279085849</v>
      </c>
      <c r="BC92">
        <v>0.19941321417771021</v>
      </c>
      <c r="BD92">
        <v>0.14721459110410109</v>
      </c>
      <c r="BE92">
        <v>0.1984618345081631</v>
      </c>
      <c r="BF92">
        <v>315.88580025117699</v>
      </c>
      <c r="BG92">
        <v>14.964078251024279</v>
      </c>
      <c r="BH92">
        <v>6.0797019925481817E-2</v>
      </c>
      <c r="BI92">
        <v>547047.58474132058</v>
      </c>
      <c r="BJ92">
        <v>31707.920123531669</v>
      </c>
      <c r="BK92">
        <v>1.9032205872605961</v>
      </c>
      <c r="BL92">
        <v>0.93583744089554144</v>
      </c>
      <c r="BM92">
        <v>0.19169239263423049</v>
      </c>
      <c r="BN92">
        <v>8.599427272159467E-2</v>
      </c>
      <c r="BO92" t="s">
        <v>154</v>
      </c>
      <c r="BP92">
        <v>2.7104386183948699E-3</v>
      </c>
      <c r="BQ92">
        <v>8.9900392627352537E-3</v>
      </c>
      <c r="BR92">
        <v>4.683671611230996</v>
      </c>
      <c r="BS92">
        <v>0.45925328826484668</v>
      </c>
      <c r="BT92">
        <v>6.9958757464644389E-2</v>
      </c>
      <c r="BU92">
        <v>1.989091166591643E-2</v>
      </c>
      <c r="BV92">
        <v>9.9200361567878034E-3</v>
      </c>
      <c r="BW92">
        <v>1.5895514819567001E-2</v>
      </c>
      <c r="BX92">
        <v>0.17493582506047289</v>
      </c>
      <c r="BY92">
        <v>8.4611631394682071E-2</v>
      </c>
      <c r="BZ92">
        <v>3.2569922607656107E-2</v>
      </c>
      <c r="CA92">
        <v>0.74323688524312748</v>
      </c>
      <c r="CB92">
        <v>0.19794951892320881</v>
      </c>
      <c r="CC92">
        <v>0.14053855519023081</v>
      </c>
      <c r="CD92">
        <v>0.16369886652961921</v>
      </c>
      <c r="CE92">
        <v>5.1675769327950302E-2</v>
      </c>
      <c r="CF92">
        <v>1.0172228430831581E-2</v>
      </c>
      <c r="CG92">
        <v>3.9323236294025068</v>
      </c>
      <c r="CH92">
        <v>0.5458791120356663</v>
      </c>
      <c r="CI92">
        <v>5.5664554927253002E-2</v>
      </c>
      <c r="CJ92">
        <v>1.5073927361869339</v>
      </c>
      <c r="CK92">
        <v>0.15648184477352889</v>
      </c>
      <c r="CL92">
        <v>8.1195075826094223E-3</v>
      </c>
      <c r="CM92">
        <v>20.979779660370909</v>
      </c>
      <c r="CN92">
        <v>1.470213573210891</v>
      </c>
      <c r="CO92">
        <v>4.9856940272081159E-2</v>
      </c>
      <c r="CP92">
        <v>8.9222949790911663</v>
      </c>
      <c r="CQ92">
        <v>0.66687217287712963</v>
      </c>
      <c r="CR92">
        <v>3.6630885913998372E-2</v>
      </c>
      <c r="CS92">
        <v>51.919620099420293</v>
      </c>
      <c r="CT92">
        <v>2.576746047390666</v>
      </c>
      <c r="CU92">
        <v>3.8405006324550232E-2</v>
      </c>
      <c r="CV92">
        <v>12.503101390413301</v>
      </c>
      <c r="CW92">
        <v>0.893892489720162</v>
      </c>
      <c r="CX92">
        <v>1.1790718161037019E-2</v>
      </c>
      <c r="CY92">
        <v>136.14901027838931</v>
      </c>
      <c r="CZ92">
        <v>6.0089456894054942</v>
      </c>
      <c r="DA92">
        <v>5.5730073618302747E-2</v>
      </c>
      <c r="DB92">
        <v>33.95786826384667</v>
      </c>
      <c r="DC92">
        <v>1.584933502111568</v>
      </c>
      <c r="DD92">
        <v>3.5452105912669313E-2</v>
      </c>
      <c r="DE92">
        <v>12805.52942390633</v>
      </c>
      <c r="DF92">
        <v>818.06921825275197</v>
      </c>
      <c r="DG92">
        <v>0.1159183630790095</v>
      </c>
      <c r="DH92">
        <v>0.51245398388445629</v>
      </c>
      <c r="DI92">
        <v>0.1188895829806208</v>
      </c>
      <c r="DJ92">
        <v>1.0850823111654081E-2</v>
      </c>
      <c r="DK92">
        <v>-0.55819731040340614</v>
      </c>
      <c r="DL92">
        <v>6.416419417801106</v>
      </c>
      <c r="DM92">
        <v>12.59976218271578</v>
      </c>
      <c r="DN92">
        <v>116.72372618067649</v>
      </c>
      <c r="DO92">
        <v>4.9632428349601234</v>
      </c>
      <c r="DP92">
        <v>0.77055378966941213</v>
      </c>
      <c r="DQ92">
        <v>24.132916155424279</v>
      </c>
      <c r="DR92">
        <v>1.049470069928135</v>
      </c>
      <c r="DS92">
        <v>0.45148507969824492</v>
      </c>
      <c r="DT92">
        <v>6.2644985140867533</v>
      </c>
      <c r="DU92">
        <v>0.33814762593614123</v>
      </c>
      <c r="DV92">
        <v>0.35876473293170108</v>
      </c>
      <c r="DW92">
        <v>22.352679250946359</v>
      </c>
      <c r="DX92">
        <v>0.89506304077409482</v>
      </c>
      <c r="DY92">
        <v>0.31312866144461338</v>
      </c>
      <c r="DZ92">
        <v>54.295766742374951</v>
      </c>
      <c r="EA92">
        <v>2.517510614493669</v>
      </c>
      <c r="EB92">
        <v>0.1876975788141732</v>
      </c>
      <c r="EC92">
        <v>36.62325339169444</v>
      </c>
      <c r="ED92">
        <v>1.57678123397361</v>
      </c>
      <c r="EE92">
        <v>0.33280817273732521</v>
      </c>
      <c r="EH92">
        <v>201.2011466568006</v>
      </c>
      <c r="EI92">
        <v>1.7220836323624631E-3</v>
      </c>
      <c r="EJ92">
        <v>7.6405735909151646</v>
      </c>
      <c r="EK92">
        <v>0.21434172053789249</v>
      </c>
      <c r="EL92">
        <v>0.38279173973845282</v>
      </c>
      <c r="EM92">
        <v>5.0218708462373476</v>
      </c>
      <c r="EN92">
        <v>2.9076175227285832</v>
      </c>
      <c r="EO92">
        <v>19.760420248253801</v>
      </c>
      <c r="EP92">
        <v>41.756031473322267</v>
      </c>
      <c r="EQ92">
        <v>85.283657155979313</v>
      </c>
      <c r="ER92">
        <v>163.4119959540507</v>
      </c>
      <c r="ES92">
        <v>324.49762562137681</v>
      </c>
      <c r="ET92">
        <v>506.19843685883791</v>
      </c>
      <c r="EU92">
        <v>845.6460265738466</v>
      </c>
      <c r="EV92">
        <v>1380.401148936857</v>
      </c>
      <c r="EX92">
        <v>397.69074776266899</v>
      </c>
      <c r="EY92">
        <v>261.85832594716157</v>
      </c>
      <c r="EZ92">
        <v>0.29188139926375167</v>
      </c>
      <c r="FA92">
        <v>0.2857944863005723</v>
      </c>
      <c r="FB92">
        <v>2.0364119007801911E-6</v>
      </c>
      <c r="FC92">
        <v>8.7148127961227998E-5</v>
      </c>
      <c r="FD92">
        <v>42.79494140052892</v>
      </c>
      <c r="FE92">
        <v>1.8261882438727339</v>
      </c>
      <c r="FF92">
        <v>11.592564818630519</v>
      </c>
      <c r="FG92">
        <v>0.39879663195020099</v>
      </c>
      <c r="FH92">
        <v>6.8736264698656072E-3</v>
      </c>
      <c r="FJ92">
        <f t="shared" si="4"/>
        <v>54.295766742374951</v>
      </c>
      <c r="FK92">
        <f t="shared" si="5"/>
        <v>88.65036833479715</v>
      </c>
      <c r="FL92">
        <f t="shared" si="6"/>
        <v>0.30044954496201448</v>
      </c>
      <c r="FM92">
        <f t="shared" si="7"/>
        <v>0.19613065930051077</v>
      </c>
    </row>
    <row r="93" spans="1:169" x14ac:dyDescent="0.25">
      <c r="A93" t="s">
        <v>1394</v>
      </c>
      <c r="B93" t="s">
        <v>1218</v>
      </c>
      <c r="C93" s="7">
        <v>-13.526293005703421</v>
      </c>
      <c r="D93" s="8">
        <v>7.6444570214932346E-3</v>
      </c>
      <c r="E93" s="9">
        <v>61.329632542006848</v>
      </c>
      <c r="F93" s="10">
        <v>0.77458598166120574</v>
      </c>
      <c r="G93">
        <v>-104.2327690748061</v>
      </c>
      <c r="H93" s="11">
        <v>76.10695173947822</v>
      </c>
      <c r="I93" s="7">
        <v>1.973163797104049</v>
      </c>
      <c r="J93" s="7">
        <v>6.1178766094430452E-2</v>
      </c>
      <c r="K93" s="8">
        <v>0.18819459476186659</v>
      </c>
      <c r="L93" s="19">
        <v>1.3994451162574111E-3</v>
      </c>
      <c r="M93">
        <v>0.2077502640974638</v>
      </c>
      <c r="N93" s="11">
        <v>0.73321329551001901</v>
      </c>
      <c r="O93" s="12">
        <v>13.123689388434491</v>
      </c>
      <c r="P93" s="10">
        <v>0.46942583301163848</v>
      </c>
      <c r="Q93" s="8">
        <v>0.50706188206066094</v>
      </c>
      <c r="R93" s="13">
        <v>1.5697533279265052E-2</v>
      </c>
      <c r="S93" s="14">
        <v>0.44929620821378402</v>
      </c>
      <c r="T93" t="e">
        <v>#N/A</v>
      </c>
      <c r="U93" s="11" t="e">
        <v>#N/A</v>
      </c>
      <c r="V93" s="9">
        <v>2724.628295101631</v>
      </c>
      <c r="W93" s="9">
        <v>11.5298747215062</v>
      </c>
      <c r="X93" s="9">
        <v>12.28848145980654</v>
      </c>
      <c r="Y93" s="9">
        <v>2643.8859793533529</v>
      </c>
      <c r="Z93" s="9">
        <v>10.21199201995308</v>
      </c>
      <c r="AA93" s="9">
        <v>67.157225275610926</v>
      </c>
      <c r="AB93" s="9">
        <v>2687.9124745603972</v>
      </c>
      <c r="AC93" s="9">
        <v>7.6825196257243054</v>
      </c>
      <c r="AD93" s="15">
        <v>33.93961456872389</v>
      </c>
      <c r="AE93" t="e">
        <v>#N/A</v>
      </c>
      <c r="AF93" t="e">
        <v>#N/A</v>
      </c>
      <c r="AG93" s="11" t="e">
        <v>#N/A</v>
      </c>
      <c r="AH93" s="16">
        <v>97.036575011224926</v>
      </c>
      <c r="AK93" t="s">
        <v>1395</v>
      </c>
      <c r="AL93" t="s">
        <v>1395</v>
      </c>
      <c r="AM93">
        <v>25.012</v>
      </c>
      <c r="AN93">
        <v>118.5901885577523</v>
      </c>
      <c r="AO93">
        <v>40.659947229101789</v>
      </c>
      <c r="AP93">
        <v>99.694754084655173</v>
      </c>
      <c r="AQ93" t="s">
        <v>154</v>
      </c>
      <c r="AR93">
        <v>1074.5085536621009</v>
      </c>
      <c r="AS93">
        <v>1739.4572970989691</v>
      </c>
      <c r="AT93">
        <v>244.14001388992571</v>
      </c>
      <c r="AU93">
        <v>9.4095371064374635</v>
      </c>
      <c r="AV93">
        <v>2.094873800177552</v>
      </c>
      <c r="AW93">
        <v>3.576724158011884</v>
      </c>
      <c r="AX93">
        <v>0.98969019617280363</v>
      </c>
      <c r="AY93">
        <v>1.583752618622992</v>
      </c>
      <c r="AZ93" t="s">
        <v>154</v>
      </c>
      <c r="BA93">
        <v>22.644856405097951</v>
      </c>
      <c r="BB93">
        <v>47.483427564289229</v>
      </c>
      <c r="BC93">
        <v>0.4494104680877582</v>
      </c>
      <c r="BD93">
        <v>0.1827529353702208</v>
      </c>
      <c r="BE93">
        <v>5.0446834656028922E-2</v>
      </c>
      <c r="BF93">
        <v>783.37774529554326</v>
      </c>
      <c r="BG93">
        <v>44.526105112849692</v>
      </c>
      <c r="BH93">
        <v>7.5489297994346005E-2</v>
      </c>
      <c r="BI93">
        <v>496452.71211020992</v>
      </c>
      <c r="BJ93">
        <v>23179.437609933691</v>
      </c>
      <c r="BK93">
        <v>4.9849065740688303</v>
      </c>
      <c r="BL93">
        <v>0.79216327552871291</v>
      </c>
      <c r="BM93">
        <v>0.17651629767893079</v>
      </c>
      <c r="BN93">
        <v>9.34241272893825E-2</v>
      </c>
      <c r="BO93" t="s">
        <v>154</v>
      </c>
      <c r="BP93">
        <v>2.4298555444062881E-3</v>
      </c>
      <c r="BQ93">
        <v>6.2789561620641109E-3</v>
      </c>
      <c r="BR93">
        <v>7.7643083987255856</v>
      </c>
      <c r="BS93">
        <v>0.55384880976800566</v>
      </c>
      <c r="BT93">
        <v>4.6880500257122981E-2</v>
      </c>
      <c r="BU93">
        <v>3.9996894266984197E-2</v>
      </c>
      <c r="BV93">
        <v>1.5963514019515141E-2</v>
      </c>
      <c r="BW93">
        <v>9.1448535868501758E-3</v>
      </c>
      <c r="BX93">
        <v>1.2503882838817799</v>
      </c>
      <c r="BY93">
        <v>0.27684728166203648</v>
      </c>
      <c r="BZ93">
        <v>3.1134139217293719E-2</v>
      </c>
      <c r="CA93">
        <v>3.0516456884121421</v>
      </c>
      <c r="CB93">
        <v>0.49894882416653341</v>
      </c>
      <c r="CC93">
        <v>0.107317616521738</v>
      </c>
      <c r="CD93">
        <v>0.61925271277037552</v>
      </c>
      <c r="CE93">
        <v>9.9713139857917521E-2</v>
      </c>
      <c r="CF93">
        <v>2.0977637127298471E-2</v>
      </c>
      <c r="CG93">
        <v>17.950918447288281</v>
      </c>
      <c r="CH93">
        <v>1.6721473216330369</v>
      </c>
      <c r="CI93">
        <v>0.1147841240836848</v>
      </c>
      <c r="CJ93">
        <v>5.6757837224303307</v>
      </c>
      <c r="CK93">
        <v>0.44601836619993068</v>
      </c>
      <c r="CL93">
        <v>2.3323025646832241E-2</v>
      </c>
      <c r="CM93">
        <v>67.348424567042116</v>
      </c>
      <c r="CN93">
        <v>4.8822639572499442</v>
      </c>
      <c r="CO93">
        <v>4.7649625223076503E-2</v>
      </c>
      <c r="CP93">
        <v>26.154652452510671</v>
      </c>
      <c r="CQ93">
        <v>1.9311871828593059</v>
      </c>
      <c r="CR93">
        <v>1.186057762310075E-2</v>
      </c>
      <c r="CS93">
        <v>123.9864082505601</v>
      </c>
      <c r="CT93">
        <v>7.4233036268097212</v>
      </c>
      <c r="CU93">
        <v>3.6717285052775418E-2</v>
      </c>
      <c r="CV93">
        <v>25.26210144825421</v>
      </c>
      <c r="CW93">
        <v>1.319647686599243</v>
      </c>
      <c r="CX93">
        <v>1.1272716661389419E-2</v>
      </c>
      <c r="CY93">
        <v>235.6723080935555</v>
      </c>
      <c r="CZ93">
        <v>12.33854601363223</v>
      </c>
      <c r="DA93">
        <v>5.326864894787324E-2</v>
      </c>
      <c r="DB93">
        <v>50.838736348133963</v>
      </c>
      <c r="DC93">
        <v>2.8392418664692252</v>
      </c>
      <c r="DD93">
        <v>1.1473629980253679E-2</v>
      </c>
      <c r="DE93">
        <v>10680.596803043751</v>
      </c>
      <c r="DF93">
        <v>712.00872895405348</v>
      </c>
      <c r="DG93">
        <v>0.1107686831113382</v>
      </c>
      <c r="DH93">
        <v>0.356841769206657</v>
      </c>
      <c r="DI93">
        <v>8.0825530959976244E-2</v>
      </c>
      <c r="DJ93">
        <v>1.036911593447901E-2</v>
      </c>
      <c r="DK93">
        <v>5.6225640375481616</v>
      </c>
      <c r="DL93">
        <v>4.9226683364566197</v>
      </c>
      <c r="DM93">
        <v>11.620535287736001</v>
      </c>
      <c r="DN93">
        <v>129.13762324829941</v>
      </c>
      <c r="DO93">
        <v>6.5088526268799614</v>
      </c>
      <c r="DP93">
        <v>0.63563751571912719</v>
      </c>
      <c r="DQ93">
        <v>27.24124654684562</v>
      </c>
      <c r="DR93">
        <v>1.527158332207341</v>
      </c>
      <c r="DS93">
        <v>0.38251453681285702</v>
      </c>
      <c r="DT93">
        <v>12.30308853020227</v>
      </c>
      <c r="DU93">
        <v>0.62876961201363013</v>
      </c>
      <c r="DV93">
        <v>0.29759181065436391</v>
      </c>
      <c r="DW93">
        <v>44.128910450596202</v>
      </c>
      <c r="DX93">
        <v>1.8454113408372561</v>
      </c>
      <c r="DY93">
        <v>0.29446323941374808</v>
      </c>
      <c r="DZ93">
        <v>61.329632542006848</v>
      </c>
      <c r="EA93">
        <v>3.6855684272398439</v>
      </c>
      <c r="EB93">
        <v>0.1594452926385572</v>
      </c>
      <c r="EC93">
        <v>43.999335060169663</v>
      </c>
      <c r="ED93">
        <v>2.3856770096242781</v>
      </c>
      <c r="EE93">
        <v>0.27620970505812542</v>
      </c>
      <c r="EH93">
        <v>498.96671674875358</v>
      </c>
      <c r="EI93">
        <v>-2.8011445497018251E-3</v>
      </c>
      <c r="EJ93">
        <v>12.666082216518079</v>
      </c>
      <c r="EK93">
        <v>0.43100101580801942</v>
      </c>
      <c r="EL93">
        <v>2.736079395802582</v>
      </c>
      <c r="EM93">
        <v>20.61922762440636</v>
      </c>
      <c r="EN93">
        <v>10.99916008473136</v>
      </c>
      <c r="EO93">
        <v>90.205620338132064</v>
      </c>
      <c r="EP93">
        <v>157.22392582909501</v>
      </c>
      <c r="EQ93">
        <v>273.77408360586219</v>
      </c>
      <c r="ER93">
        <v>479.02293869067148</v>
      </c>
      <c r="ES93">
        <v>774.9150515660009</v>
      </c>
      <c r="ET93">
        <v>1022.757143654017</v>
      </c>
      <c r="EU93">
        <v>1463.8031558605931</v>
      </c>
      <c r="EV93">
        <v>2066.615298704633</v>
      </c>
      <c r="EX93" t="e">
        <v>#N/A</v>
      </c>
      <c r="EY93">
        <v>34.886492256923269</v>
      </c>
      <c r="EZ93">
        <v>0.25503895937566889</v>
      </c>
      <c r="FA93">
        <v>0.27102231390464843</v>
      </c>
      <c r="FB93">
        <v>-1.9136073989777591E-6</v>
      </c>
      <c r="FC93">
        <v>-3.1052882727282952E-5</v>
      </c>
      <c r="FD93">
        <v>16.227405236764479</v>
      </c>
      <c r="FE93">
        <v>2.2199286739606681</v>
      </c>
      <c r="FF93">
        <v>7.8989176359961881</v>
      </c>
      <c r="FG93">
        <v>0.26023266389728172</v>
      </c>
      <c r="FH93">
        <v>3.3612912859250551E-3</v>
      </c>
      <c r="FJ93">
        <f t="shared" si="4"/>
        <v>61.329632542006848</v>
      </c>
      <c r="FK93">
        <f t="shared" si="5"/>
        <v>100.13477736641782</v>
      </c>
      <c r="FL93">
        <f t="shared" si="6"/>
        <v>0.41026794395814709</v>
      </c>
      <c r="FM93">
        <f t="shared" si="7"/>
        <v>0.73704420463575837</v>
      </c>
    </row>
    <row r="94" spans="1:169" x14ac:dyDescent="0.25">
      <c r="A94" t="s">
        <v>1396</v>
      </c>
      <c r="B94" t="s">
        <v>1218</v>
      </c>
      <c r="C94" s="7">
        <v>4.6151807280034154</v>
      </c>
      <c r="D94" s="8">
        <v>5.7133962586977958E-3</v>
      </c>
      <c r="E94" s="9">
        <v>46.728546941285181</v>
      </c>
      <c r="F94" s="10">
        <v>0.52866035006576884</v>
      </c>
      <c r="G94">
        <v>305.42692851018433</v>
      </c>
      <c r="H94" s="11">
        <v>104.5144608890877</v>
      </c>
      <c r="I94" s="7">
        <v>1.929099927218578</v>
      </c>
      <c r="J94" s="7">
        <v>5.9823406917086222E-2</v>
      </c>
      <c r="K94" s="8">
        <v>0.18819185358051771</v>
      </c>
      <c r="L94" s="19">
        <v>1.8431735366038261E-3</v>
      </c>
      <c r="M94">
        <v>0.1351445226724077</v>
      </c>
      <c r="N94" s="11">
        <v>1.6430540494954651</v>
      </c>
      <c r="O94" s="12">
        <v>13.44001400591489</v>
      </c>
      <c r="P94" s="10">
        <v>0.48710190296839029</v>
      </c>
      <c r="Q94" s="8">
        <v>0.51884332443982772</v>
      </c>
      <c r="R94" s="13">
        <v>1.624767685418646E-2</v>
      </c>
      <c r="S94" s="14">
        <v>0.39553323136848251</v>
      </c>
      <c r="T94" t="e">
        <v>#N/A</v>
      </c>
      <c r="U94" s="11" t="e">
        <v>#N/A</v>
      </c>
      <c r="V94" s="9">
        <v>2723.6936683967242</v>
      </c>
      <c r="W94" s="9">
        <v>15.552564642609729</v>
      </c>
      <c r="X94" s="9">
        <v>16.118433612761219</v>
      </c>
      <c r="Y94" s="9">
        <v>2693.9317468133959</v>
      </c>
      <c r="Z94" s="9">
        <v>13.67135360321612</v>
      </c>
      <c r="AA94" s="9">
        <v>68.832698267142646</v>
      </c>
      <c r="AB94" s="9">
        <v>2710.0664187945049</v>
      </c>
      <c r="AC94" s="9">
        <v>9.3566015073926714</v>
      </c>
      <c r="AD94" s="15">
        <v>34.425384545567333</v>
      </c>
      <c r="AE94" t="e">
        <v>#N/A</v>
      </c>
      <c r="AF94" t="e">
        <v>#N/A</v>
      </c>
      <c r="AG94" s="11" t="e">
        <v>#N/A</v>
      </c>
      <c r="AH94" s="16">
        <v>98.907295562321949</v>
      </c>
      <c r="AK94" t="s">
        <v>1397</v>
      </c>
      <c r="AL94" t="s">
        <v>1397</v>
      </c>
      <c r="AM94">
        <v>25.003</v>
      </c>
      <c r="AN94" t="s">
        <v>154</v>
      </c>
      <c r="AO94">
        <v>47.536156236952479</v>
      </c>
      <c r="AP94">
        <v>103.9343908811869</v>
      </c>
      <c r="AQ94" t="s">
        <v>154</v>
      </c>
      <c r="AR94">
        <v>912.58413150807598</v>
      </c>
      <c r="AS94">
        <v>1829.299263503676</v>
      </c>
      <c r="AT94">
        <v>245.82125948910991</v>
      </c>
      <c r="AU94">
        <v>12.089648534376559</v>
      </c>
      <c r="AV94">
        <v>2.157587868348283</v>
      </c>
      <c r="AW94">
        <v>4.4335460905876198</v>
      </c>
      <c r="AX94">
        <v>1.159212999692449</v>
      </c>
      <c r="AY94">
        <v>1.5788768444465511</v>
      </c>
      <c r="AZ94" t="s">
        <v>154</v>
      </c>
      <c r="BA94">
        <v>27.7620831999891</v>
      </c>
      <c r="BB94">
        <v>49.80058727362151</v>
      </c>
      <c r="BC94" t="s">
        <v>154</v>
      </c>
      <c r="BD94">
        <v>0.15585081842434781</v>
      </c>
      <c r="BE94">
        <v>0.15835876311115779</v>
      </c>
      <c r="BF94">
        <v>332.3777513082905</v>
      </c>
      <c r="BG94">
        <v>30.729686965491702</v>
      </c>
      <c r="BH94">
        <v>8.3386766664212672E-2</v>
      </c>
      <c r="BI94">
        <v>526908.81845552986</v>
      </c>
      <c r="BJ94">
        <v>27723.08531150626</v>
      </c>
      <c r="BK94">
        <v>1.8294056862088539</v>
      </c>
      <c r="BL94">
        <v>0.74271585859078693</v>
      </c>
      <c r="BM94">
        <v>0.18022628859956721</v>
      </c>
      <c r="BN94">
        <v>8.7473021031399201E-2</v>
      </c>
      <c r="BO94" t="s">
        <v>154</v>
      </c>
      <c r="BP94">
        <v>2.4133709228059711E-3</v>
      </c>
      <c r="BQ94">
        <v>6.0920639544718713E-3</v>
      </c>
      <c r="BR94">
        <v>4.3840230064790244</v>
      </c>
      <c r="BS94">
        <v>0.46697920695107181</v>
      </c>
      <c r="BT94">
        <v>4.8933027605474452E-2</v>
      </c>
      <c r="BU94">
        <v>2.2563329065095471E-2</v>
      </c>
      <c r="BV94">
        <v>1.168593965259416E-2</v>
      </c>
      <c r="BW94">
        <v>3.6349035482588191E-3</v>
      </c>
      <c r="BX94">
        <v>0.41604975390850041</v>
      </c>
      <c r="BY94">
        <v>0.13049571039086791</v>
      </c>
      <c r="BZ94">
        <v>3.2650453628428139E-2</v>
      </c>
      <c r="CA94">
        <v>0.93232259835120301</v>
      </c>
      <c r="CB94">
        <v>0.25460956294909209</v>
      </c>
      <c r="CC94">
        <v>0.11198039773416719</v>
      </c>
      <c r="CD94">
        <v>0.26920223285127881</v>
      </c>
      <c r="CE94">
        <v>6.1739535978670733E-2</v>
      </c>
      <c r="CF94">
        <v>1.018887812860331E-2</v>
      </c>
      <c r="CG94">
        <v>5.715319282337405</v>
      </c>
      <c r="CH94">
        <v>0.87259333099541436</v>
      </c>
      <c r="CI94">
        <v>0.1668139981876694</v>
      </c>
      <c r="CJ94">
        <v>1.7797555241707761</v>
      </c>
      <c r="CK94">
        <v>0.21728914490160539</v>
      </c>
      <c r="CL94">
        <v>1.749210688782037E-2</v>
      </c>
      <c r="CM94">
        <v>25.152997873079649</v>
      </c>
      <c r="CN94">
        <v>3.0216911158373829</v>
      </c>
      <c r="CO94">
        <v>0.1312224782181855</v>
      </c>
      <c r="CP94">
        <v>9.5094737019545175</v>
      </c>
      <c r="CQ94">
        <v>1.009099186120018</v>
      </c>
      <c r="CR94">
        <v>2.675164755062532E-2</v>
      </c>
      <c r="CS94">
        <v>54.911227623230218</v>
      </c>
      <c r="CT94">
        <v>5.596049687210976</v>
      </c>
      <c r="CU94">
        <v>3.8514781641217702E-2</v>
      </c>
      <c r="CV94">
        <v>12.693916759354639</v>
      </c>
      <c r="CW94">
        <v>1.136443207210114</v>
      </c>
      <c r="CX94">
        <v>1.1825115684613511E-2</v>
      </c>
      <c r="CY94">
        <v>130.33665633361491</v>
      </c>
      <c r="CZ94">
        <v>10.971989083020709</v>
      </c>
      <c r="DA94">
        <v>5.5851532193310363E-2</v>
      </c>
      <c r="DB94">
        <v>32.132423569826578</v>
      </c>
      <c r="DC94">
        <v>2.6208206763880502</v>
      </c>
      <c r="DD94">
        <v>1.202227391165831E-2</v>
      </c>
      <c r="DE94">
        <v>11482.66648210301</v>
      </c>
      <c r="DF94">
        <v>687.38258931376663</v>
      </c>
      <c r="DG94">
        <v>0.30494250134291118</v>
      </c>
      <c r="DH94">
        <v>0.3646682444010505</v>
      </c>
      <c r="DI94">
        <v>7.3126161138485357E-2</v>
      </c>
      <c r="DJ94">
        <v>1.086719989771317E-2</v>
      </c>
      <c r="DK94">
        <v>0.46387057200222642</v>
      </c>
      <c r="DL94">
        <v>6.0751691786574664</v>
      </c>
      <c r="DM94">
        <v>11.21083406988892</v>
      </c>
      <c r="DN94">
        <v>101.8008136735392</v>
      </c>
      <c r="DO94">
        <v>6.8493337460693837</v>
      </c>
      <c r="DP94">
        <v>0.67142254287664016</v>
      </c>
      <c r="DQ94">
        <v>21.26298046815554</v>
      </c>
      <c r="DR94">
        <v>1.411677335332344</v>
      </c>
      <c r="DS94">
        <v>0.41365712885645051</v>
      </c>
      <c r="DT94">
        <v>6.2611660081842757</v>
      </c>
      <c r="DU94">
        <v>0.49966119050873559</v>
      </c>
      <c r="DV94">
        <v>0.33687630081582609</v>
      </c>
      <c r="DW94">
        <v>22.704628544475419</v>
      </c>
      <c r="DX94">
        <v>2.1706339222836051</v>
      </c>
      <c r="DY94">
        <v>0.2696601952567953</v>
      </c>
      <c r="DZ94">
        <v>46.728546941285181</v>
      </c>
      <c r="EA94">
        <v>3.3899789584240172</v>
      </c>
      <c r="EB94">
        <v>0.16684984939160341</v>
      </c>
      <c r="EC94">
        <v>32.476116024848039</v>
      </c>
      <c r="ED94">
        <v>2.2467890347416821</v>
      </c>
      <c r="EE94">
        <v>0.29884500130791281</v>
      </c>
      <c r="EH94">
        <v>211.70557408171371</v>
      </c>
      <c r="EI94">
        <v>2.5818259911125352E-3</v>
      </c>
      <c r="EJ94">
        <v>7.151750418399712</v>
      </c>
      <c r="EK94">
        <v>0.24313932182214951</v>
      </c>
      <c r="EL94">
        <v>0.91039333459190441</v>
      </c>
      <c r="EM94">
        <v>6.2994770158865068</v>
      </c>
      <c r="EN94">
        <v>4.7815671909640987</v>
      </c>
      <c r="EO94">
        <v>28.72019739868043</v>
      </c>
      <c r="EP94">
        <v>49.300707040741713</v>
      </c>
      <c r="EQ94">
        <v>102.24795883365709</v>
      </c>
      <c r="ER94">
        <v>174.16618501748201</v>
      </c>
      <c r="ES94">
        <v>343.1951726451889</v>
      </c>
      <c r="ET94">
        <v>513.923755439459</v>
      </c>
      <c r="EU94">
        <v>809.54444927711143</v>
      </c>
      <c r="EV94">
        <v>1306.1960800742511</v>
      </c>
      <c r="EX94">
        <v>285.44422785825839</v>
      </c>
      <c r="EY94">
        <v>54.357403932188006</v>
      </c>
      <c r="EZ94">
        <v>0.35548747586317991</v>
      </c>
      <c r="FA94">
        <v>0.38231049173715698</v>
      </c>
      <c r="FB94">
        <v>3.1892331463923881E-6</v>
      </c>
      <c r="FC94">
        <v>8.9895830285315482E-5</v>
      </c>
      <c r="FD94">
        <v>28.187287087180909</v>
      </c>
      <c r="FE94">
        <v>2.0366891551269042</v>
      </c>
      <c r="FF94">
        <v>10.658827946894069</v>
      </c>
      <c r="FG94">
        <v>0.35852190976632792</v>
      </c>
      <c r="FH94">
        <v>5.698441861894183E-3</v>
      </c>
      <c r="FJ94">
        <f t="shared" si="4"/>
        <v>46.728546941285181</v>
      </c>
      <c r="FK94">
        <f t="shared" si="5"/>
        <v>76.29513582063089</v>
      </c>
      <c r="FL94">
        <f t="shared" si="6"/>
        <v>0.23836845714080521</v>
      </c>
      <c r="FM94">
        <f t="shared" si="7"/>
        <v>-0.2057593556475994</v>
      </c>
    </row>
    <row r="95" spans="1:169" x14ac:dyDescent="0.25">
      <c r="A95" t="s">
        <v>1398</v>
      </c>
      <c r="B95" t="s">
        <v>1218</v>
      </c>
      <c r="C95" s="7">
        <v>29.20526521897963</v>
      </c>
      <c r="D95" s="8">
        <v>8.485733529550888E-3</v>
      </c>
      <c r="E95" s="9">
        <v>73.110007139935973</v>
      </c>
      <c r="F95" s="10">
        <v>0.860268643331909</v>
      </c>
      <c r="G95">
        <v>48.19323293177262</v>
      </c>
      <c r="H95" s="11">
        <v>187.36782371455271</v>
      </c>
      <c r="I95" s="7">
        <v>1.933930927066684</v>
      </c>
      <c r="J95" s="7">
        <v>6.0033624420543892E-2</v>
      </c>
      <c r="K95" s="8">
        <v>0.18876161672862959</v>
      </c>
      <c r="L95" s="19">
        <v>1.4328258993278691E-3</v>
      </c>
      <c r="M95">
        <v>0.21115177828534021</v>
      </c>
      <c r="N95" s="11">
        <v>0.69305120693358446</v>
      </c>
      <c r="O95" s="12">
        <v>13.478597528273079</v>
      </c>
      <c r="P95" s="10">
        <v>0.48224586537717612</v>
      </c>
      <c r="Q95" s="8">
        <v>0.51732089853180807</v>
      </c>
      <c r="R95" s="13">
        <v>1.60413190783893E-2</v>
      </c>
      <c r="S95" s="14">
        <v>0.466868808078788</v>
      </c>
      <c r="T95" t="e">
        <v>#N/A</v>
      </c>
      <c r="U95" s="11" t="e">
        <v>#N/A</v>
      </c>
      <c r="V95" s="9">
        <v>2729.5471475721261</v>
      </c>
      <c r="W95" s="9">
        <v>11.673929312307759</v>
      </c>
      <c r="X95" s="9">
        <v>12.408097563624359</v>
      </c>
      <c r="Y95" s="9">
        <v>2687.6347462755052</v>
      </c>
      <c r="Z95" s="9">
        <v>9.8020277297421003</v>
      </c>
      <c r="AA95" s="9">
        <v>68.157225353291921</v>
      </c>
      <c r="AB95" s="9">
        <v>2713.1353475434139</v>
      </c>
      <c r="AC95" s="9">
        <v>7.5247839270082482</v>
      </c>
      <c r="AD95" s="15">
        <v>33.666742755731967</v>
      </c>
      <c r="AE95" t="e">
        <v>#N/A</v>
      </c>
      <c r="AF95" t="e">
        <v>#N/A</v>
      </c>
      <c r="AG95" s="11" t="e">
        <v>#N/A</v>
      </c>
      <c r="AH95" s="16">
        <v>98.464492495251406</v>
      </c>
      <c r="AK95" t="s">
        <v>1399</v>
      </c>
      <c r="AL95" t="s">
        <v>1399</v>
      </c>
      <c r="AM95">
        <v>25.033999999999999</v>
      </c>
      <c r="AN95">
        <v>170.41096865332901</v>
      </c>
      <c r="AO95">
        <v>61.227988939120998</v>
      </c>
      <c r="AP95">
        <v>111.49928125238129</v>
      </c>
      <c r="AQ95" t="s">
        <v>154</v>
      </c>
      <c r="AR95">
        <v>998.08907169373606</v>
      </c>
      <c r="AS95">
        <v>1978.5773178102861</v>
      </c>
      <c r="AT95">
        <v>288.83562585563482</v>
      </c>
      <c r="AU95">
        <v>10.981082217816031</v>
      </c>
      <c r="AV95">
        <v>2.3286915818639269</v>
      </c>
      <c r="AW95">
        <v>5.6746723171725639</v>
      </c>
      <c r="AX95">
        <v>1.179942617617614</v>
      </c>
      <c r="AY95">
        <v>1.6923746071958461</v>
      </c>
      <c r="AZ95" t="s">
        <v>154</v>
      </c>
      <c r="BA95">
        <v>29.953173426149029</v>
      </c>
      <c r="BB95">
        <v>53.532841233232197</v>
      </c>
      <c r="BC95">
        <v>0.33390496217780868</v>
      </c>
      <c r="BD95">
        <v>0.17378527621568929</v>
      </c>
      <c r="BE95">
        <v>0.1244150975929308</v>
      </c>
      <c r="BF95">
        <v>1186.584128505672</v>
      </c>
      <c r="BG95">
        <v>45.509749772524032</v>
      </c>
      <c r="BH95">
        <v>7.5413237923656229E-2</v>
      </c>
      <c r="BI95">
        <v>542456.55814775522</v>
      </c>
      <c r="BJ95">
        <v>19487.802950197449</v>
      </c>
      <c r="BK95">
        <v>1.911507733393216</v>
      </c>
      <c r="BL95">
        <v>0.8642903177157476</v>
      </c>
      <c r="BM95">
        <v>0.1734502242226626</v>
      </c>
      <c r="BN95">
        <v>8.380658172588247E-2</v>
      </c>
      <c r="BO95">
        <v>7.8227335837130502E-3</v>
      </c>
      <c r="BP95">
        <v>3.6709423015619191E-3</v>
      </c>
      <c r="BQ95">
        <v>6.2271001746778843E-3</v>
      </c>
      <c r="BR95">
        <v>9.2066856658799328</v>
      </c>
      <c r="BS95">
        <v>0.6307449270315465</v>
      </c>
      <c r="BT95">
        <v>1.9427088548658052E-2</v>
      </c>
      <c r="BU95">
        <v>0.16583813798252059</v>
      </c>
      <c r="BV95">
        <v>4.1249006176373448E-2</v>
      </c>
      <c r="BW95">
        <v>1.202274730900856E-2</v>
      </c>
      <c r="BX95">
        <v>3.1200733931744349</v>
      </c>
      <c r="BY95">
        <v>0.35456885025192569</v>
      </c>
      <c r="BZ95">
        <v>3.4064333814314389E-2</v>
      </c>
      <c r="CA95">
        <v>6.7339917700466039</v>
      </c>
      <c r="CB95">
        <v>0.69404254539097898</v>
      </c>
      <c r="CC95">
        <v>8.7935643135304928E-2</v>
      </c>
      <c r="CD95">
        <v>0.84980786464147462</v>
      </c>
      <c r="CE95">
        <v>9.5356738991608583E-2</v>
      </c>
      <c r="CF95">
        <v>2.946204832057223E-2</v>
      </c>
      <c r="CG95">
        <v>32.22794649519772</v>
      </c>
      <c r="CH95">
        <v>1.899551291195573</v>
      </c>
      <c r="CI95">
        <v>0.16117241911927249</v>
      </c>
      <c r="CJ95">
        <v>9.5665577403645088</v>
      </c>
      <c r="CK95">
        <v>0.50759849064208351</v>
      </c>
      <c r="CL95">
        <v>8.4847182908662968E-3</v>
      </c>
      <c r="CM95">
        <v>111.25111106137101</v>
      </c>
      <c r="CN95">
        <v>4.4527126342700258</v>
      </c>
      <c r="CO95">
        <v>5.2106498157771332E-2</v>
      </c>
      <c r="CP95">
        <v>39.47341600238024</v>
      </c>
      <c r="CQ95">
        <v>1.967561396595755</v>
      </c>
      <c r="CR95">
        <v>1.2980301198025559E-2</v>
      </c>
      <c r="CS95">
        <v>185.11795165716461</v>
      </c>
      <c r="CT95">
        <v>7.686428899764949</v>
      </c>
      <c r="CU95">
        <v>4.018715593827845E-2</v>
      </c>
      <c r="CV95">
        <v>37.615846181770571</v>
      </c>
      <c r="CW95">
        <v>2.0133697376699891</v>
      </c>
      <c r="CX95">
        <v>1.233902041426415E-2</v>
      </c>
      <c r="CY95">
        <v>314.7546366516122</v>
      </c>
      <c r="CZ95">
        <v>13.931501997196269</v>
      </c>
      <c r="DA95">
        <v>5.826255368087379E-2</v>
      </c>
      <c r="DB95">
        <v>66.107456504031717</v>
      </c>
      <c r="DC95">
        <v>2.8301345636230182</v>
      </c>
      <c r="DD95">
        <v>1.253661249374069E-2</v>
      </c>
      <c r="DE95">
        <v>10716.850099392839</v>
      </c>
      <c r="DF95">
        <v>500.43515255627131</v>
      </c>
      <c r="DG95">
        <v>0.70872249807045717</v>
      </c>
      <c r="DH95">
        <v>0.5216977724280486</v>
      </c>
      <c r="DI95">
        <v>0.1163254866620292</v>
      </c>
      <c r="DJ95">
        <v>1.133378341272469E-2</v>
      </c>
      <c r="DK95">
        <v>-4.8931476076204374</v>
      </c>
      <c r="DL95">
        <v>7.792537771168397</v>
      </c>
      <c r="DM95">
        <v>12.41475995965402</v>
      </c>
      <c r="DN95">
        <v>158.53579082089081</v>
      </c>
      <c r="DO95">
        <v>6.1673128533567878</v>
      </c>
      <c r="DP95">
        <v>0.71591103762116548</v>
      </c>
      <c r="DQ95">
        <v>33.118027535703391</v>
      </c>
      <c r="DR95">
        <v>1.2098892899848139</v>
      </c>
      <c r="DS95">
        <v>0.42861022424146977</v>
      </c>
      <c r="DT95">
        <v>15.244434658740669</v>
      </c>
      <c r="DU95">
        <v>0.65813070628318737</v>
      </c>
      <c r="DV95">
        <v>0.38044879462871428</v>
      </c>
      <c r="DW95">
        <v>54.167101045749973</v>
      </c>
      <c r="DX95">
        <v>1.744582783046414</v>
      </c>
      <c r="DY95">
        <v>0.34389828886487239</v>
      </c>
      <c r="DZ95">
        <v>73.110007139935973</v>
      </c>
      <c r="EA95">
        <v>3.28662704472123</v>
      </c>
      <c r="EB95">
        <v>0.18507045633905969</v>
      </c>
      <c r="EC95">
        <v>53.37145615806098</v>
      </c>
      <c r="ED95">
        <v>2.053019593813969</v>
      </c>
      <c r="EE95">
        <v>0.33892960844591069</v>
      </c>
      <c r="EH95">
        <v>755.78606911189274</v>
      </c>
      <c r="EI95">
        <v>3.3007314699211178E-2</v>
      </c>
      <c r="EJ95">
        <v>15.01906307647624</v>
      </c>
      <c r="EK95">
        <v>1.787048900673714</v>
      </c>
      <c r="EL95">
        <v>6.827294076968129</v>
      </c>
      <c r="EM95">
        <v>45.499944392206793</v>
      </c>
      <c r="EN95">
        <v>15.094278235194929</v>
      </c>
      <c r="EO95">
        <v>161.9494798753654</v>
      </c>
      <c r="EP95">
        <v>265.00159945608061</v>
      </c>
      <c r="EQ95">
        <v>452.24028886736193</v>
      </c>
      <c r="ER95">
        <v>722.9563370399311</v>
      </c>
      <c r="ES95">
        <v>1156.987197857278</v>
      </c>
      <c r="ET95">
        <v>1522.9087522984039</v>
      </c>
      <c r="EU95">
        <v>1954.9977431777149</v>
      </c>
      <c r="EV95">
        <v>2687.2949798386881</v>
      </c>
      <c r="EX95">
        <v>61.840006415186622</v>
      </c>
      <c r="EY95">
        <v>14.66076009921184</v>
      </c>
      <c r="EZ95">
        <v>0.17583978312348711</v>
      </c>
      <c r="FA95">
        <v>0.18438359379406161</v>
      </c>
      <c r="FB95">
        <v>1.6883556420663709E-5</v>
      </c>
      <c r="FC95">
        <v>2.038124156040097E-4</v>
      </c>
      <c r="FD95">
        <v>12.071651879847099</v>
      </c>
      <c r="FE95">
        <v>1.6566877671208551</v>
      </c>
      <c r="FF95">
        <v>7.94096918187208</v>
      </c>
      <c r="FG95">
        <v>0.23227618794654381</v>
      </c>
      <c r="FH95">
        <v>2.745917667520787E-3</v>
      </c>
      <c r="FJ95">
        <f t="shared" si="4"/>
        <v>73.110007139935973</v>
      </c>
      <c r="FK95">
        <f t="shared" si="5"/>
        <v>119.36895730135662</v>
      </c>
      <c r="FL95">
        <f t="shared" si="6"/>
        <v>0.35374248424659921</v>
      </c>
      <c r="FM95">
        <f t="shared" si="7"/>
        <v>0.47965151130597516</v>
      </c>
    </row>
    <row r="96" spans="1:169" x14ac:dyDescent="0.25">
      <c r="A96" t="s">
        <v>1400</v>
      </c>
      <c r="B96" t="s">
        <v>1218</v>
      </c>
      <c r="C96" s="7">
        <v>-28.137118231765019</v>
      </c>
      <c r="D96" s="8">
        <v>4.7454280405049582E-3</v>
      </c>
      <c r="E96" s="9">
        <v>43.223414024510852</v>
      </c>
      <c r="F96" s="10">
        <v>0.90877737220672516</v>
      </c>
      <c r="G96">
        <v>-50.224808212684472</v>
      </c>
      <c r="H96" s="11">
        <v>152.57641920970701</v>
      </c>
      <c r="I96" s="7">
        <v>1.9900770997550401</v>
      </c>
      <c r="J96" s="7">
        <v>6.1362355471868912E-2</v>
      </c>
      <c r="K96" s="8">
        <v>0.18653810861582301</v>
      </c>
      <c r="L96" s="19">
        <v>1.857882155886052E-3</v>
      </c>
      <c r="M96">
        <v>0.2124078487733477</v>
      </c>
      <c r="N96" s="11">
        <v>1.106035361224857</v>
      </c>
      <c r="O96" s="12">
        <v>12.9135496043675</v>
      </c>
      <c r="P96" s="10">
        <v>0.46967335495222229</v>
      </c>
      <c r="Q96" s="8">
        <v>0.5026982255259419</v>
      </c>
      <c r="R96" s="13">
        <v>1.558719352567956E-2</v>
      </c>
      <c r="S96" s="14">
        <v>0.34489837731948408</v>
      </c>
      <c r="T96" t="e">
        <v>#N/A</v>
      </c>
      <c r="U96" s="11" t="e">
        <v>#N/A</v>
      </c>
      <c r="V96" s="9">
        <v>2709.0731798654001</v>
      </c>
      <c r="W96" s="9">
        <v>15.95616005224367</v>
      </c>
      <c r="X96" s="9">
        <v>16.516423956088069</v>
      </c>
      <c r="Y96" s="9">
        <v>2625.2336662249818</v>
      </c>
      <c r="Z96" s="9">
        <v>9.0517842929371231</v>
      </c>
      <c r="AA96" s="9">
        <v>66.796021377442102</v>
      </c>
      <c r="AB96" s="9">
        <v>2672.2902495851258</v>
      </c>
      <c r="AC96" s="9">
        <v>9.6916310145411977</v>
      </c>
      <c r="AD96" s="15">
        <v>34.314163357481277</v>
      </c>
      <c r="AE96" t="e">
        <v>#N/A</v>
      </c>
      <c r="AF96" t="e">
        <v>#N/A</v>
      </c>
      <c r="AG96" s="11" t="e">
        <v>#N/A</v>
      </c>
      <c r="AH96" s="16">
        <v>96.905232598973811</v>
      </c>
      <c r="AK96" t="s">
        <v>1401</v>
      </c>
      <c r="AL96" t="s">
        <v>1401</v>
      </c>
      <c r="AM96">
        <v>25.01</v>
      </c>
      <c r="AN96">
        <v>170.95386760752169</v>
      </c>
      <c r="AO96">
        <v>60.027975254732333</v>
      </c>
      <c r="AP96">
        <v>116.35543577527871</v>
      </c>
      <c r="AQ96" t="s">
        <v>154</v>
      </c>
      <c r="AR96">
        <v>971.88047532435576</v>
      </c>
      <c r="AS96">
        <v>2092.892483397256</v>
      </c>
      <c r="AT96">
        <v>279.18550750614611</v>
      </c>
      <c r="AU96">
        <v>15.284087796037589</v>
      </c>
      <c r="AV96">
        <v>2.4448702565079778</v>
      </c>
      <c r="AW96">
        <v>6.1295937217486332</v>
      </c>
      <c r="AX96">
        <v>0.85970859999674565</v>
      </c>
      <c r="AY96">
        <v>1.7580711667053439</v>
      </c>
      <c r="AZ96" t="s">
        <v>154</v>
      </c>
      <c r="BA96">
        <v>34.98183958437113</v>
      </c>
      <c r="BB96">
        <v>56.831835494419089</v>
      </c>
      <c r="BC96">
        <v>0.466006302832778</v>
      </c>
      <c r="BD96">
        <v>0.1887538488332369</v>
      </c>
      <c r="BE96">
        <v>0.21010529195851019</v>
      </c>
      <c r="BF96">
        <v>856.42332424814492</v>
      </c>
      <c r="BG96">
        <v>40.019219960731007</v>
      </c>
      <c r="BH96">
        <v>7.3772034844682616E-2</v>
      </c>
      <c r="BI96">
        <v>517438.5849536875</v>
      </c>
      <c r="BJ96">
        <v>22203.49401530527</v>
      </c>
      <c r="BK96">
        <v>1.83795189306039</v>
      </c>
      <c r="BL96">
        <v>0.8641814978761766</v>
      </c>
      <c r="BM96">
        <v>0.19136712430430519</v>
      </c>
      <c r="BN96">
        <v>9.8783726367962413E-2</v>
      </c>
      <c r="BO96" t="s">
        <v>154</v>
      </c>
      <c r="BP96">
        <v>3.859426157875245E-3</v>
      </c>
      <c r="BQ96">
        <v>9.0299581996989529E-3</v>
      </c>
      <c r="BR96">
        <v>6.6937675690012801</v>
      </c>
      <c r="BS96">
        <v>0.52231383583883961</v>
      </c>
      <c r="BT96">
        <v>1.9770848821760251E-2</v>
      </c>
      <c r="BU96">
        <v>6.5641648433555244E-2</v>
      </c>
      <c r="BV96">
        <v>1.9714679287557279E-2</v>
      </c>
      <c r="BW96">
        <v>9.1424357332949378E-3</v>
      </c>
      <c r="BX96">
        <v>1.9496409751762589</v>
      </c>
      <c r="BY96">
        <v>0.31930161877721458</v>
      </c>
      <c r="BZ96">
        <v>3.4678900413716178E-2</v>
      </c>
      <c r="CA96">
        <v>4.3675252755394069</v>
      </c>
      <c r="CB96">
        <v>0.53016830764913425</v>
      </c>
      <c r="CC96">
        <v>0.1484351639718563</v>
      </c>
      <c r="CD96">
        <v>0.61894266097875938</v>
      </c>
      <c r="CE96">
        <v>8.9077069222837327E-2</v>
      </c>
      <c r="CF96">
        <v>3.1750291844246332E-2</v>
      </c>
      <c r="CG96">
        <v>23.595660825973368</v>
      </c>
      <c r="CH96">
        <v>1.7768043369988511</v>
      </c>
      <c r="CI96">
        <v>0.22111352404060039</v>
      </c>
      <c r="CJ96">
        <v>6.9054379912768953</v>
      </c>
      <c r="CK96">
        <v>0.52953828109734069</v>
      </c>
      <c r="CL96">
        <v>2.0456668213014801E-2</v>
      </c>
      <c r="CM96">
        <v>82.544885342050975</v>
      </c>
      <c r="CN96">
        <v>4.929466581001809</v>
      </c>
      <c r="CO96">
        <v>5.3038046949927253E-2</v>
      </c>
      <c r="CP96">
        <v>28.314454485419429</v>
      </c>
      <c r="CQ96">
        <v>1.584011754065991</v>
      </c>
      <c r="CR96">
        <v>1.321597994421396E-2</v>
      </c>
      <c r="CS96">
        <v>133.0705143588186</v>
      </c>
      <c r="CT96">
        <v>7.1110753064405614</v>
      </c>
      <c r="CU96">
        <v>4.0916148764142221E-2</v>
      </c>
      <c r="CV96">
        <v>25.788947931631899</v>
      </c>
      <c r="CW96">
        <v>1.5256369324075769</v>
      </c>
      <c r="CX96">
        <v>1.256335281936085E-2</v>
      </c>
      <c r="CY96">
        <v>226.67897376449741</v>
      </c>
      <c r="CZ96">
        <v>12.07994251320026</v>
      </c>
      <c r="DA96">
        <v>5.9305778619096909E-2</v>
      </c>
      <c r="DB96">
        <v>47.471298148692647</v>
      </c>
      <c r="DC96">
        <v>2.524789520178337</v>
      </c>
      <c r="DD96">
        <v>1.275643700659866E-2</v>
      </c>
      <c r="DE96">
        <v>9775.4403597953096</v>
      </c>
      <c r="DF96">
        <v>482.86816457305088</v>
      </c>
      <c r="DG96">
        <v>0.12320241618857709</v>
      </c>
      <c r="DH96">
        <v>0.40502644409245631</v>
      </c>
      <c r="DI96">
        <v>7.7570802041057443E-2</v>
      </c>
      <c r="DJ96">
        <v>2.7321805438577491E-2</v>
      </c>
      <c r="DK96">
        <v>-0.23594075790308419</v>
      </c>
      <c r="DL96">
        <v>5.9115419791133377</v>
      </c>
      <c r="DM96">
        <v>13.72193399408601</v>
      </c>
      <c r="DN96">
        <v>91.281861049627665</v>
      </c>
      <c r="DO96">
        <v>3.723061614326415</v>
      </c>
      <c r="DP96">
        <v>0.72528950215916588</v>
      </c>
      <c r="DQ96">
        <v>18.90187055851705</v>
      </c>
      <c r="DR96">
        <v>0.80303394553808949</v>
      </c>
      <c r="DS96">
        <v>0.4434798715938395</v>
      </c>
      <c r="DT96">
        <v>8.8848003158036555</v>
      </c>
      <c r="DU96">
        <v>0.45391705585369369</v>
      </c>
      <c r="DV96">
        <v>0.35744565291455321</v>
      </c>
      <c r="DW96">
        <v>33.412381617536603</v>
      </c>
      <c r="DX96">
        <v>1.574251477592872</v>
      </c>
      <c r="DY96">
        <v>0.34217986200408101</v>
      </c>
      <c r="DZ96">
        <v>43.223414024510852</v>
      </c>
      <c r="EA96">
        <v>1.8061343633018641</v>
      </c>
      <c r="EB96">
        <v>0.16114949353990471</v>
      </c>
      <c r="EC96">
        <v>30.831347807938581</v>
      </c>
      <c r="ED96">
        <v>1.266283697366885</v>
      </c>
      <c r="EE96">
        <v>0.34991615391970399</v>
      </c>
      <c r="EH96">
        <v>545.49256321537894</v>
      </c>
      <c r="EI96">
        <v>5.602583295509043E-3</v>
      </c>
      <c r="EJ96">
        <v>10.91968608319948</v>
      </c>
      <c r="EK96">
        <v>0.70734534949951777</v>
      </c>
      <c r="EL96">
        <v>4.2661728122018792</v>
      </c>
      <c r="EM96">
        <v>29.5103059158068</v>
      </c>
      <c r="EN96">
        <v>10.99365294811296</v>
      </c>
      <c r="EO96">
        <v>118.57115992951439</v>
      </c>
      <c r="EP96">
        <v>191.28637094949849</v>
      </c>
      <c r="EQ96">
        <v>335.54831439858123</v>
      </c>
      <c r="ER96">
        <v>518.57975248020921</v>
      </c>
      <c r="ES96">
        <v>831.69071474261625</v>
      </c>
      <c r="ET96">
        <v>1044.0869607948141</v>
      </c>
      <c r="EU96">
        <v>1407.9439364254499</v>
      </c>
      <c r="EV96">
        <v>1929.727567020027</v>
      </c>
      <c r="EX96">
        <v>173.4603591364847</v>
      </c>
      <c r="EY96">
        <v>17.705450349367592</v>
      </c>
      <c r="EZ96">
        <v>0.18585131267112681</v>
      </c>
      <c r="FA96">
        <v>0.19980125225704981</v>
      </c>
      <c r="FB96">
        <v>3.9792659001274782E-6</v>
      </c>
      <c r="FC96">
        <v>4.7250809546263558E-5</v>
      </c>
      <c r="FD96">
        <v>11.874252872810001</v>
      </c>
      <c r="FE96">
        <v>2.1336421620878361</v>
      </c>
      <c r="FF96">
        <v>6.4572624577939806</v>
      </c>
      <c r="FG96">
        <v>0.1906811792319863</v>
      </c>
      <c r="FH96">
        <v>3.8123584359173808E-3</v>
      </c>
      <c r="FJ96">
        <f t="shared" si="4"/>
        <v>43.223414024510852</v>
      </c>
      <c r="FK96">
        <f t="shared" si="5"/>
        <v>70.572197500064604</v>
      </c>
      <c r="FL96">
        <f t="shared" si="6"/>
        <v>0.32183847575995284</v>
      </c>
      <c r="FM96">
        <f t="shared" si="7"/>
        <v>0.31553657500186327</v>
      </c>
    </row>
    <row r="97" spans="1:169" x14ac:dyDescent="0.25">
      <c r="A97" t="s">
        <v>1402</v>
      </c>
      <c r="B97" t="s">
        <v>1218</v>
      </c>
      <c r="C97" s="7">
        <v>97.922212433932032</v>
      </c>
      <c r="D97" s="8">
        <v>6.5463381620351592E-3</v>
      </c>
      <c r="E97" s="9">
        <v>54.651344203338958</v>
      </c>
      <c r="F97" s="10">
        <v>0.54553200831915249</v>
      </c>
      <c r="G97">
        <v>14.393684512639791</v>
      </c>
      <c r="H97" s="11">
        <v>207.85723029369359</v>
      </c>
      <c r="I97" s="7">
        <v>1.9238654649738529</v>
      </c>
      <c r="J97" s="7">
        <v>5.8983614453835709E-2</v>
      </c>
      <c r="K97" s="8">
        <v>0.18818950845190791</v>
      </c>
      <c r="L97" s="19">
        <v>1.567501748525365E-3</v>
      </c>
      <c r="M97">
        <v>0.12563101608638039</v>
      </c>
      <c r="N97" s="11">
        <v>1.066524667946898</v>
      </c>
      <c r="O97" s="12">
        <v>13.466741702575939</v>
      </c>
      <c r="P97" s="10">
        <v>0.48235905093636139</v>
      </c>
      <c r="Q97" s="8">
        <v>0.51990051545877936</v>
      </c>
      <c r="R97" s="13">
        <v>1.6053403923778652E-2</v>
      </c>
      <c r="S97" s="14">
        <v>0.24473626579450131</v>
      </c>
      <c r="T97" t="e">
        <v>#N/A</v>
      </c>
      <c r="U97" s="11" t="e">
        <v>#N/A</v>
      </c>
      <c r="V97" s="9">
        <v>2724.2607615596598</v>
      </c>
      <c r="W97" s="9">
        <v>13.06234025357592</v>
      </c>
      <c r="X97" s="9">
        <v>13.733583277023049</v>
      </c>
      <c r="Y97" s="9">
        <v>2698.6754026907151</v>
      </c>
      <c r="Z97" s="9">
        <v>6.7416455251583356</v>
      </c>
      <c r="AA97" s="9">
        <v>67.99954064155321</v>
      </c>
      <c r="AB97" s="9">
        <v>2712.273723479424</v>
      </c>
      <c r="AC97" s="9">
        <v>7.6635276544812649</v>
      </c>
      <c r="AD97" s="15">
        <v>33.829815333418608</v>
      </c>
      <c r="AE97" t="e">
        <v>#N/A</v>
      </c>
      <c r="AF97" t="e">
        <v>#N/A</v>
      </c>
      <c r="AG97" s="11" t="e">
        <v>#N/A</v>
      </c>
      <c r="AH97" s="16">
        <v>99.060832970545107</v>
      </c>
      <c r="AK97" t="s">
        <v>1403</v>
      </c>
      <c r="AL97" t="s">
        <v>1403</v>
      </c>
      <c r="AM97">
        <v>25.004000000000001</v>
      </c>
      <c r="AN97">
        <v>118.5375970972493</v>
      </c>
      <c r="AO97">
        <v>55.119836220777508</v>
      </c>
      <c r="AP97">
        <v>109.38398734126299</v>
      </c>
      <c r="AQ97" t="s">
        <v>154</v>
      </c>
      <c r="AR97">
        <v>851.36220098887861</v>
      </c>
      <c r="AS97">
        <v>2008.179936971693</v>
      </c>
      <c r="AT97">
        <v>233.25029199802941</v>
      </c>
      <c r="AU97">
        <v>8.094584136909317</v>
      </c>
      <c r="AV97">
        <v>2.2477109653043801</v>
      </c>
      <c r="AW97">
        <v>3.4148315173071251</v>
      </c>
      <c r="AX97">
        <v>1.1037442969501849</v>
      </c>
      <c r="AY97">
        <v>1.5944605213359611</v>
      </c>
      <c r="AZ97" t="s">
        <v>154</v>
      </c>
      <c r="BA97">
        <v>33.502698874879478</v>
      </c>
      <c r="BB97">
        <v>51.99274420081823</v>
      </c>
      <c r="BC97">
        <v>0.35391125520344291</v>
      </c>
      <c r="BD97">
        <v>0.13886996918595959</v>
      </c>
      <c r="BE97">
        <v>0.15393163505553209</v>
      </c>
      <c r="BF97">
        <v>321.49201474669098</v>
      </c>
      <c r="BG97">
        <v>15.18434694242038</v>
      </c>
      <c r="BH97">
        <v>6.8708550099118818E-2</v>
      </c>
      <c r="BI97">
        <v>511254.63666970201</v>
      </c>
      <c r="BJ97">
        <v>25001.624547754029</v>
      </c>
      <c r="BK97">
        <v>4.8400328991865056</v>
      </c>
      <c r="BL97">
        <v>0.86033253480027705</v>
      </c>
      <c r="BM97">
        <v>0.21199325383809769</v>
      </c>
      <c r="BN97">
        <v>7.6389788515393423E-2</v>
      </c>
      <c r="BO97" t="s">
        <v>154</v>
      </c>
      <c r="BP97">
        <v>1.9959016983512501E-3</v>
      </c>
      <c r="BQ97">
        <v>6.9044630394303214E-3</v>
      </c>
      <c r="BR97">
        <v>4.2837906427739023</v>
      </c>
      <c r="BS97">
        <v>0.37489980497097541</v>
      </c>
      <c r="BT97">
        <v>7.4684699698460491E-2</v>
      </c>
      <c r="BU97">
        <v>2.5302503781947899E-2</v>
      </c>
      <c r="BV97">
        <v>1.106290099784636E-2</v>
      </c>
      <c r="BW97">
        <v>8.5419627160371169E-3</v>
      </c>
      <c r="BX97">
        <v>0.29858227713448621</v>
      </c>
      <c r="BY97">
        <v>0.1165308605322381</v>
      </c>
      <c r="BZ97">
        <v>3.2841812386307359E-2</v>
      </c>
      <c r="CA97">
        <v>0.72114056558131834</v>
      </c>
      <c r="CB97">
        <v>0.26668532785176979</v>
      </c>
      <c r="CC97">
        <v>0.1087023424638926</v>
      </c>
      <c r="CD97">
        <v>0.21517615039667129</v>
      </c>
      <c r="CE97">
        <v>5.8083456908876029E-2</v>
      </c>
      <c r="CF97">
        <v>1.0239247745981429E-2</v>
      </c>
      <c r="CG97">
        <v>4.249841518188834</v>
      </c>
      <c r="CH97">
        <v>0.68409308841583216</v>
      </c>
      <c r="CI97">
        <v>0.16192463214465411</v>
      </c>
      <c r="CJ97">
        <v>1.674098085466573</v>
      </c>
      <c r="CK97">
        <v>0.17663777262842781</v>
      </c>
      <c r="CL97">
        <v>8.1770870907877553E-3</v>
      </c>
      <c r="CM97">
        <v>20.44939344434405</v>
      </c>
      <c r="CN97">
        <v>1.699302217970512</v>
      </c>
      <c r="CO97">
        <v>5.0220612010936382E-2</v>
      </c>
      <c r="CP97">
        <v>9.1238314894272712</v>
      </c>
      <c r="CQ97">
        <v>0.49876906607798088</v>
      </c>
      <c r="CR97">
        <v>1.251744158615741E-2</v>
      </c>
      <c r="CS97">
        <v>52.02488242490287</v>
      </c>
      <c r="CT97">
        <v>2.6197873617654119</v>
      </c>
      <c r="CU97">
        <v>9.0573568520237291E-2</v>
      </c>
      <c r="CV97">
        <v>12.29003657673554</v>
      </c>
      <c r="CW97">
        <v>0.74768333137789866</v>
      </c>
      <c r="CX97">
        <v>1.1899421990544241E-2</v>
      </c>
      <c r="CY97">
        <v>139.7969900085738</v>
      </c>
      <c r="CZ97">
        <v>6.7617712144269202</v>
      </c>
      <c r="DA97">
        <v>5.6155982924477647E-2</v>
      </c>
      <c r="DB97">
        <v>34.362719427052838</v>
      </c>
      <c r="DC97">
        <v>1.5935947483889099</v>
      </c>
      <c r="DD97">
        <v>1.2074325680581279E-2</v>
      </c>
      <c r="DE97">
        <v>11544.383494250371</v>
      </c>
      <c r="DF97">
        <v>582.55304457048874</v>
      </c>
      <c r="DG97">
        <v>0.63394028177315276</v>
      </c>
      <c r="DH97">
        <v>0.48156589116774418</v>
      </c>
      <c r="DI97">
        <v>8.5859661195925072E-2</v>
      </c>
      <c r="DJ97">
        <v>1.0919531332086179E-2</v>
      </c>
      <c r="DK97">
        <v>0.5443147631581492</v>
      </c>
      <c r="DL97">
        <v>6.5033704512793262</v>
      </c>
      <c r="DM97">
        <v>11.99487751053249</v>
      </c>
      <c r="DN97">
        <v>119.17501448714521</v>
      </c>
      <c r="DO97">
        <v>4.3656590284831456</v>
      </c>
      <c r="DP97">
        <v>0.7562647672335433</v>
      </c>
      <c r="DQ97">
        <v>24.872866428212621</v>
      </c>
      <c r="DR97">
        <v>0.92746625156689189</v>
      </c>
      <c r="DS97">
        <v>0.41216448539899181</v>
      </c>
      <c r="DT97">
        <v>6.9169169087947999</v>
      </c>
      <c r="DU97">
        <v>0.31131766813325318</v>
      </c>
      <c r="DV97">
        <v>0.34473009677780209</v>
      </c>
      <c r="DW97">
        <v>24.370892252850009</v>
      </c>
      <c r="DX97">
        <v>0.91151189552407019</v>
      </c>
      <c r="DY97">
        <v>0.29526676158857301</v>
      </c>
      <c r="DZ97">
        <v>54.651344203338958</v>
      </c>
      <c r="EA97">
        <v>2.1492186348436322</v>
      </c>
      <c r="EB97">
        <v>0.16801718325973169</v>
      </c>
      <c r="EC97">
        <v>37.699953007774269</v>
      </c>
      <c r="ED97">
        <v>1.3777176412389189</v>
      </c>
      <c r="EE97">
        <v>0.29550951315264118</v>
      </c>
      <c r="EH97">
        <v>204.77198391508981</v>
      </c>
      <c r="EI97">
        <v>-1.0824736836875589E-2</v>
      </c>
      <c r="EJ97">
        <v>6.9882392214908684</v>
      </c>
      <c r="EK97">
        <v>0.27265629075374892</v>
      </c>
      <c r="EL97">
        <v>0.65335290401419299</v>
      </c>
      <c r="EM97">
        <v>4.8725713890629621</v>
      </c>
      <c r="EN97">
        <v>3.821956490171782</v>
      </c>
      <c r="EO97">
        <v>21.3559875285871</v>
      </c>
      <c r="EP97">
        <v>46.37390818466961</v>
      </c>
      <c r="EQ97">
        <v>83.127615627414841</v>
      </c>
      <c r="ER97">
        <v>167.10314083200129</v>
      </c>
      <c r="ES97">
        <v>325.15551515564289</v>
      </c>
      <c r="ET97">
        <v>497.57233104192483</v>
      </c>
      <c r="EU97">
        <v>868.30428576753911</v>
      </c>
      <c r="EV97">
        <v>1396.858513294831</v>
      </c>
      <c r="EX97" t="e">
        <v>#N/A</v>
      </c>
      <c r="EY97">
        <v>79.768297420393139</v>
      </c>
      <c r="EZ97">
        <v>0.3746681742213176</v>
      </c>
      <c r="FA97">
        <v>0.37013120308844721</v>
      </c>
      <c r="FB97">
        <v>-1.246652471294328E-5</v>
      </c>
      <c r="FC97">
        <v>-5.0687128480411453E-4</v>
      </c>
      <c r="FD97">
        <v>40.658587415132537</v>
      </c>
      <c r="FE97">
        <v>1.7865312942203311</v>
      </c>
      <c r="FF97">
        <v>12.75770661097255</v>
      </c>
      <c r="FG97">
        <v>0.3909336259671054</v>
      </c>
      <c r="FH97">
        <v>6.1541563573544221E-3</v>
      </c>
      <c r="FJ97">
        <f t="shared" si="4"/>
        <v>54.651344203338958</v>
      </c>
      <c r="FK97">
        <f t="shared" si="5"/>
        <v>89.230930591806597</v>
      </c>
      <c r="FL97">
        <f t="shared" si="6"/>
        <v>0.24540640089259932</v>
      </c>
      <c r="FM97">
        <f t="shared" si="7"/>
        <v>-0.15523622710682083</v>
      </c>
    </row>
    <row r="98" spans="1:169" x14ac:dyDescent="0.25">
      <c r="A98" t="s">
        <v>1404</v>
      </c>
      <c r="B98" t="s">
        <v>1218</v>
      </c>
      <c r="C98" s="7">
        <v>-208.56975512471439</v>
      </c>
      <c r="D98" s="8">
        <v>6.4548962409664776E-3</v>
      </c>
      <c r="E98" s="9">
        <v>54.558075906191362</v>
      </c>
      <c r="F98" s="10">
        <v>0.85899352631831793</v>
      </c>
      <c r="G98">
        <v>-6.7535491516577917</v>
      </c>
      <c r="H98" s="11">
        <v>1164.6704054631409</v>
      </c>
      <c r="I98" s="7">
        <v>1.9550490388048121</v>
      </c>
      <c r="J98" s="7">
        <v>6.0949546017853747E-2</v>
      </c>
      <c r="K98" s="8">
        <v>0.18860709320147431</v>
      </c>
      <c r="L98" s="19">
        <v>1.609040565081515E-3</v>
      </c>
      <c r="M98">
        <v>0.1903832661582687</v>
      </c>
      <c r="N98" s="11">
        <v>0.7777336862453903</v>
      </c>
      <c r="O98" s="12">
        <v>13.29287070646018</v>
      </c>
      <c r="P98" s="10">
        <v>0.47790726169909747</v>
      </c>
      <c r="Q98" s="8">
        <v>0.51172805862913573</v>
      </c>
      <c r="R98" s="13">
        <v>1.5888828328253921E-2</v>
      </c>
      <c r="S98" s="14">
        <v>0.36716168401914029</v>
      </c>
      <c r="T98" t="e">
        <v>#N/A</v>
      </c>
      <c r="U98" s="11" t="e">
        <v>#N/A</v>
      </c>
      <c r="V98" s="9">
        <v>2727.8298779236361</v>
      </c>
      <c r="W98" s="9">
        <v>13.44817997640887</v>
      </c>
      <c r="X98" s="9">
        <v>14.104524372178039</v>
      </c>
      <c r="Y98" s="9">
        <v>2663.8357159352108</v>
      </c>
      <c r="Z98" s="9">
        <v>9.570946037079473</v>
      </c>
      <c r="AA98" s="9">
        <v>67.792670864889317</v>
      </c>
      <c r="AB98" s="9">
        <v>2699.8960272117129</v>
      </c>
      <c r="AC98" s="9">
        <v>8.211551284454556</v>
      </c>
      <c r="AD98" s="15">
        <v>33.957362840379488</v>
      </c>
      <c r="AE98" t="e">
        <v>#N/A</v>
      </c>
      <c r="AF98" t="e">
        <v>#N/A</v>
      </c>
      <c r="AG98" s="11" t="e">
        <v>#N/A</v>
      </c>
      <c r="AH98" s="16">
        <v>97.654026649303518</v>
      </c>
      <c r="AK98" t="s">
        <v>1405</v>
      </c>
      <c r="AL98" t="s">
        <v>1405</v>
      </c>
      <c r="AM98">
        <v>25.120999999999999</v>
      </c>
      <c r="AN98">
        <v>189.06781774786251</v>
      </c>
      <c r="AO98">
        <v>62.350733073535132</v>
      </c>
      <c r="AP98">
        <v>113.5319486082049</v>
      </c>
      <c r="AQ98" t="s">
        <v>154</v>
      </c>
      <c r="AR98">
        <v>979.23447221035701</v>
      </c>
      <c r="AS98">
        <v>2103.0533178167971</v>
      </c>
      <c r="AT98">
        <v>269.67001929817718</v>
      </c>
      <c r="AU98">
        <v>12.357750517418159</v>
      </c>
      <c r="AV98">
        <v>2.331689548586839</v>
      </c>
      <c r="AW98">
        <v>5.3841217756443589</v>
      </c>
      <c r="AX98">
        <v>1.1634423887934049</v>
      </c>
      <c r="AY98">
        <v>1.7557029263930559</v>
      </c>
      <c r="AZ98" t="s">
        <v>154</v>
      </c>
      <c r="BA98">
        <v>29.26000841693261</v>
      </c>
      <c r="BB98">
        <v>59.472412878472618</v>
      </c>
      <c r="BC98">
        <v>0.48027041853491231</v>
      </c>
      <c r="BD98">
        <v>0.1918434597458876</v>
      </c>
      <c r="BE98">
        <v>0.13389993624604449</v>
      </c>
      <c r="BF98">
        <v>859.98023082784971</v>
      </c>
      <c r="BG98">
        <v>31.548666389905559</v>
      </c>
      <c r="BH98">
        <v>8.3684287189838655E-2</v>
      </c>
      <c r="BI98">
        <v>506157.76738055272</v>
      </c>
      <c r="BJ98">
        <v>18557.334998188191</v>
      </c>
      <c r="BK98">
        <v>2.076472807316879</v>
      </c>
      <c r="BL98">
        <v>1.0256545097556651</v>
      </c>
      <c r="BM98">
        <v>0.2018332770846675</v>
      </c>
      <c r="BN98">
        <v>9.3059755876050657E-2</v>
      </c>
      <c r="BO98" t="s">
        <v>154</v>
      </c>
      <c r="BP98">
        <v>3.4256178774905032E-3</v>
      </c>
      <c r="BQ98">
        <v>7.9863168035205559E-3</v>
      </c>
      <c r="BR98">
        <v>7.4656977609184727</v>
      </c>
      <c r="BS98">
        <v>0.59806887379302398</v>
      </c>
      <c r="BT98">
        <v>6.7951202716904247E-2</v>
      </c>
      <c r="BU98">
        <v>9.4551569717774217E-2</v>
      </c>
      <c r="BV98">
        <v>2.6617871288753911E-2</v>
      </c>
      <c r="BW98">
        <v>9.1896545775470191E-3</v>
      </c>
      <c r="BX98">
        <v>2.2393741419188959</v>
      </c>
      <c r="BY98">
        <v>0.31624478230794512</v>
      </c>
      <c r="BZ98">
        <v>3.2484097106801439E-2</v>
      </c>
      <c r="CA98">
        <v>4.2277897001633216</v>
      </c>
      <c r="CB98">
        <v>0.51307777302018642</v>
      </c>
      <c r="CC98">
        <v>3.7175827473498957E-2</v>
      </c>
      <c r="CD98">
        <v>0.65992756446178091</v>
      </c>
      <c r="CE98">
        <v>0.1085670803685789</v>
      </c>
      <c r="CF98">
        <v>1.012473507548956E-2</v>
      </c>
      <c r="CG98">
        <v>21.683051012641421</v>
      </c>
      <c r="CH98">
        <v>1.286902684607675</v>
      </c>
      <c r="CI98">
        <v>0.20332481213211509</v>
      </c>
      <c r="CJ98">
        <v>6.6943519086243812</v>
      </c>
      <c r="CK98">
        <v>0.37754930584315122</v>
      </c>
      <c r="CL98">
        <v>2.5726602239959009E-2</v>
      </c>
      <c r="CM98">
        <v>81.13494444583165</v>
      </c>
      <c r="CN98">
        <v>4.2648873770637232</v>
      </c>
      <c r="CO98">
        <v>4.966659278029225E-2</v>
      </c>
      <c r="CP98">
        <v>28.562604757474361</v>
      </c>
      <c r="CQ98">
        <v>1.4806071349883829</v>
      </c>
      <c r="CR98">
        <v>1.2382694277306341E-2</v>
      </c>
      <c r="CS98">
        <v>134.45980157558131</v>
      </c>
      <c r="CT98">
        <v>5.9701102496886334</v>
      </c>
      <c r="CU98">
        <v>3.8332885830397387E-2</v>
      </c>
      <c r="CV98">
        <v>26.70563613898527</v>
      </c>
      <c r="CW98">
        <v>1.363071327017753</v>
      </c>
      <c r="CX98">
        <v>1.1771286351777431E-2</v>
      </c>
      <c r="CY98">
        <v>241.2568825097614</v>
      </c>
      <c r="CZ98">
        <v>11.66031252623659</v>
      </c>
      <c r="DA98">
        <v>5.5536212113879629E-2</v>
      </c>
      <c r="DB98">
        <v>49.892140428786419</v>
      </c>
      <c r="DC98">
        <v>2.6333509550191279</v>
      </c>
      <c r="DD98">
        <v>1.193659858700368E-2</v>
      </c>
      <c r="DE98">
        <v>9708.7992223713554</v>
      </c>
      <c r="DF98">
        <v>476.44985492215523</v>
      </c>
      <c r="DG98">
        <v>0.1153208870395281</v>
      </c>
      <c r="DH98">
        <v>0.52937125124974393</v>
      </c>
      <c r="DI98">
        <v>9.8585701130798481E-2</v>
      </c>
      <c r="DJ98">
        <v>1.07969810640983E-2</v>
      </c>
      <c r="DK98">
        <v>3.9024571891219719</v>
      </c>
      <c r="DL98">
        <v>7.7802674576024282</v>
      </c>
      <c r="DM98">
        <v>12.87764953476521</v>
      </c>
      <c r="DN98">
        <v>116.63573275847899</v>
      </c>
      <c r="DO98">
        <v>5.3480106046615914</v>
      </c>
      <c r="DP98">
        <v>0.71698289818132654</v>
      </c>
      <c r="DQ98">
        <v>24.373892411351971</v>
      </c>
      <c r="DR98">
        <v>1.1535337989769321</v>
      </c>
      <c r="DS98">
        <v>0.38066294366704467</v>
      </c>
      <c r="DT98">
        <v>10.12517893923512</v>
      </c>
      <c r="DU98">
        <v>0.43776839320935051</v>
      </c>
      <c r="DV98">
        <v>0.36017688784581969</v>
      </c>
      <c r="DW98">
        <v>37.577470110010751</v>
      </c>
      <c r="DX98">
        <v>1.424861140450113</v>
      </c>
      <c r="DY98">
        <v>0.32721972643184388</v>
      </c>
      <c r="DZ98">
        <v>54.558075906191362</v>
      </c>
      <c r="EA98">
        <v>2.9389091887933119</v>
      </c>
      <c r="EB98">
        <v>0.16081528462612191</v>
      </c>
      <c r="EC98">
        <v>38.726842347819407</v>
      </c>
      <c r="ED98">
        <v>1.7790870892623509</v>
      </c>
      <c r="EE98">
        <v>0.34407166897332331</v>
      </c>
      <c r="EH98">
        <v>547.75810880754761</v>
      </c>
      <c r="EI98">
        <v>1.204816067563513E-2</v>
      </c>
      <c r="EJ98">
        <v>12.178952301661459</v>
      </c>
      <c r="EK98">
        <v>1.018874673682912</v>
      </c>
      <c r="EL98">
        <v>4.9001622361463806</v>
      </c>
      <c r="EM98">
        <v>28.566146622725149</v>
      </c>
      <c r="EN98">
        <v>11.721626366994331</v>
      </c>
      <c r="EO98">
        <v>108.9600553399066</v>
      </c>
      <c r="EP98">
        <v>185.43911104222661</v>
      </c>
      <c r="EQ98">
        <v>329.81684734077908</v>
      </c>
      <c r="ER98">
        <v>523.1246292577722</v>
      </c>
      <c r="ES98">
        <v>840.37375984738321</v>
      </c>
      <c r="ET98">
        <v>1081.1998436836141</v>
      </c>
      <c r="EU98">
        <v>1498.489953476779</v>
      </c>
      <c r="EV98">
        <v>2028.1357897880659</v>
      </c>
      <c r="EX98">
        <v>109.9231513925411</v>
      </c>
      <c r="EY98">
        <v>14.489075401576439</v>
      </c>
      <c r="EZ98">
        <v>0.2101011288539486</v>
      </c>
      <c r="FA98">
        <v>0.21996469846444161</v>
      </c>
      <c r="FB98">
        <v>8.0402011689708883E-6</v>
      </c>
      <c r="FC98">
        <v>1.105741056945158E-4</v>
      </c>
      <c r="FD98">
        <v>13.75265411532842</v>
      </c>
      <c r="FE98">
        <v>1.9374956749810099</v>
      </c>
      <c r="FF98">
        <v>7.3078334608980082</v>
      </c>
      <c r="FG98">
        <v>0.2261410134236643</v>
      </c>
      <c r="FH98">
        <v>4.2512963737486994E-3</v>
      </c>
      <c r="FJ98">
        <f t="shared" si="4"/>
        <v>54.558075906191362</v>
      </c>
      <c r="FK98">
        <f t="shared" si="5"/>
        <v>89.078648574401342</v>
      </c>
      <c r="FL98">
        <f t="shared" si="6"/>
        <v>0.34089933752878221</v>
      </c>
      <c r="FM98">
        <f t="shared" si="7"/>
        <v>0.41543937673862819</v>
      </c>
    </row>
    <row r="99" spans="1:169" x14ac:dyDescent="0.25">
      <c r="A99" t="s">
        <v>1406</v>
      </c>
      <c r="B99" t="s">
        <v>1218</v>
      </c>
      <c r="C99" s="7">
        <v>-14.21389502587343</v>
      </c>
      <c r="D99" s="8">
        <v>6.9278598943173291E-3</v>
      </c>
      <c r="E99" s="9">
        <v>59.465494899096981</v>
      </c>
      <c r="F99" s="10">
        <v>0.92636966774054874</v>
      </c>
      <c r="G99">
        <v>-99.189556198751333</v>
      </c>
      <c r="H99" s="11">
        <v>127.4588090247771</v>
      </c>
      <c r="I99" s="7">
        <v>1.9212252591129959</v>
      </c>
      <c r="J99" s="7">
        <v>5.9227800949203248E-2</v>
      </c>
      <c r="K99" s="8">
        <v>0.18799582023223979</v>
      </c>
      <c r="L99" s="19">
        <v>1.543675999511087E-3</v>
      </c>
      <c r="M99">
        <v>0.20481870085894949</v>
      </c>
      <c r="N99" s="11">
        <v>0.68291577177954754</v>
      </c>
      <c r="O99" s="12">
        <v>13.48282340926243</v>
      </c>
      <c r="P99" s="10">
        <v>0.48169372882193429</v>
      </c>
      <c r="Q99" s="8">
        <v>0.52066752754475198</v>
      </c>
      <c r="R99" s="13">
        <v>1.612241700313102E-2</v>
      </c>
      <c r="S99" s="14">
        <v>0.2057598735243989</v>
      </c>
      <c r="T99" t="e">
        <v>#N/A</v>
      </c>
      <c r="U99" s="11" t="e">
        <v>#N/A</v>
      </c>
      <c r="V99" s="9">
        <v>2722.594504487312</v>
      </c>
      <c r="W99" s="9">
        <v>12.955742142411641</v>
      </c>
      <c r="X99" s="9">
        <v>13.642207845286411</v>
      </c>
      <c r="Y99" s="9">
        <v>2701.8894883773992</v>
      </c>
      <c r="Z99" s="9">
        <v>8.150680755305995</v>
      </c>
      <c r="AA99" s="9">
        <v>68.289184784838667</v>
      </c>
      <c r="AB99" s="9">
        <v>2713.46117782382</v>
      </c>
      <c r="AC99" s="9">
        <v>7.3463606782032356</v>
      </c>
      <c r="AD99" s="15">
        <v>34.089952625100111</v>
      </c>
      <c r="AE99" t="e">
        <v>#N/A</v>
      </c>
      <c r="AF99" t="e">
        <v>#N/A</v>
      </c>
      <c r="AG99" s="11" t="e">
        <v>#N/A</v>
      </c>
      <c r="AH99" s="16">
        <v>99.239511573398531</v>
      </c>
      <c r="AK99" t="s">
        <v>1407</v>
      </c>
      <c r="AL99" t="s">
        <v>1407</v>
      </c>
      <c r="AM99">
        <v>25.009</v>
      </c>
      <c r="AN99">
        <v>154.46206338264111</v>
      </c>
      <c r="AO99">
        <v>57.162469251951443</v>
      </c>
      <c r="AP99">
        <v>108.8911080682221</v>
      </c>
      <c r="AQ99" t="s">
        <v>154</v>
      </c>
      <c r="AR99">
        <v>922.55490555245797</v>
      </c>
      <c r="AS99">
        <v>1971.233915526818</v>
      </c>
      <c r="AT99">
        <v>274.04089651824512</v>
      </c>
      <c r="AU99">
        <v>11.099390175114021</v>
      </c>
      <c r="AV99">
        <v>2.315019378438584</v>
      </c>
      <c r="AW99">
        <v>6.3332520775740386</v>
      </c>
      <c r="AX99">
        <v>1.196209349833564</v>
      </c>
      <c r="AY99">
        <v>1.6151908603039871</v>
      </c>
      <c r="AZ99" t="s">
        <v>154</v>
      </c>
      <c r="BA99">
        <v>42.730922472458253</v>
      </c>
      <c r="BB99">
        <v>53.475753213975551</v>
      </c>
      <c r="BC99">
        <v>0.34695792404757397</v>
      </c>
      <c r="BD99">
        <v>0.16305619215936601</v>
      </c>
      <c r="BE99">
        <v>0.11915428504011261</v>
      </c>
      <c r="BF99">
        <v>999.64509971244115</v>
      </c>
      <c r="BG99">
        <v>42.844079287710002</v>
      </c>
      <c r="BH99">
        <v>8.2105256916216382E-2</v>
      </c>
      <c r="BI99">
        <v>503751.19776351179</v>
      </c>
      <c r="BJ99">
        <v>17692.13619010671</v>
      </c>
      <c r="BK99">
        <v>1.848104151711836</v>
      </c>
      <c r="BL99">
        <v>0.96306755146775447</v>
      </c>
      <c r="BM99">
        <v>0.2118289500435214</v>
      </c>
      <c r="BN99">
        <v>8.5466633281189697E-2</v>
      </c>
      <c r="BO99" t="s">
        <v>154</v>
      </c>
      <c r="BP99">
        <v>2.8571404039480809E-3</v>
      </c>
      <c r="BQ99">
        <v>5.5435738233253961E-3</v>
      </c>
      <c r="BR99">
        <v>8.7590716168372627</v>
      </c>
      <c r="BS99">
        <v>0.63479783180636928</v>
      </c>
      <c r="BT99">
        <v>1.9554589960378309E-2</v>
      </c>
      <c r="BU99">
        <v>0.1135205361815136</v>
      </c>
      <c r="BV99">
        <v>3.0860257368125189E-2</v>
      </c>
      <c r="BW99">
        <v>1.534527606079549E-2</v>
      </c>
      <c r="BX99">
        <v>2.662437766003773</v>
      </c>
      <c r="BY99">
        <v>0.358043470694624</v>
      </c>
      <c r="BZ99">
        <v>3.4335710098708942E-2</v>
      </c>
      <c r="CA99">
        <v>5.0338516132628621</v>
      </c>
      <c r="CB99">
        <v>0.60685025495987166</v>
      </c>
      <c r="CC99">
        <v>0.1168620106717483</v>
      </c>
      <c r="CD99">
        <v>0.91954304827407707</v>
      </c>
      <c r="CE99">
        <v>0.123942136509347</v>
      </c>
      <c r="CF99">
        <v>2.795121323107096E-2</v>
      </c>
      <c r="CG99">
        <v>29.089674756723308</v>
      </c>
      <c r="CH99">
        <v>2.002017206674958</v>
      </c>
      <c r="CI99">
        <v>0.12523258843400439</v>
      </c>
      <c r="CJ99">
        <v>8.526018651658072</v>
      </c>
      <c r="CK99">
        <v>0.4877334933522291</v>
      </c>
      <c r="CL99">
        <v>2.2327983115949121E-2</v>
      </c>
      <c r="CM99">
        <v>96.49892479114132</v>
      </c>
      <c r="CN99">
        <v>4.7187128258102096</v>
      </c>
      <c r="CO99">
        <v>5.2489550898442712E-2</v>
      </c>
      <c r="CP99">
        <v>34.198946724735933</v>
      </c>
      <c r="CQ99">
        <v>1.435380357737142</v>
      </c>
      <c r="CR99">
        <v>1.3090569380285459E-2</v>
      </c>
      <c r="CS99">
        <v>156.67047651911861</v>
      </c>
      <c r="CT99">
        <v>7.5227598413019221</v>
      </c>
      <c r="CU99">
        <v>4.0521007227198508E-2</v>
      </c>
      <c r="CV99">
        <v>29.612594406185991</v>
      </c>
      <c r="CW99">
        <v>1.224807995297023</v>
      </c>
      <c r="CX99">
        <v>1.244398904617728E-2</v>
      </c>
      <c r="CY99">
        <v>265.26875543757308</v>
      </c>
      <c r="CZ99">
        <v>11.50800602029048</v>
      </c>
      <c r="DA99">
        <v>5.8691493116980187E-2</v>
      </c>
      <c r="DB99">
        <v>55.868208221771702</v>
      </c>
      <c r="DC99">
        <v>2.9483205445916139</v>
      </c>
      <c r="DD99">
        <v>1.2609240178216441E-2</v>
      </c>
      <c r="DE99">
        <v>10388.322587130469</v>
      </c>
      <c r="DF99">
        <v>447.36384818495242</v>
      </c>
      <c r="DG99">
        <v>0.1218442666330702</v>
      </c>
      <c r="DH99">
        <v>0.36262541717430069</v>
      </c>
      <c r="DI99">
        <v>6.8393593239626918E-2</v>
      </c>
      <c r="DJ99">
        <v>1.1408013735992669E-2</v>
      </c>
      <c r="DK99">
        <v>-0.99333217604913382</v>
      </c>
      <c r="DL99">
        <v>6.2649527167342178</v>
      </c>
      <c r="DM99">
        <v>12.24905803360409</v>
      </c>
      <c r="DN99">
        <v>129.8817435065277</v>
      </c>
      <c r="DO99">
        <v>5.1537217421219239</v>
      </c>
      <c r="DP99">
        <v>0.81779877185841965</v>
      </c>
      <c r="DQ99">
        <v>27.03286272311092</v>
      </c>
      <c r="DR99">
        <v>1.1260166528455851</v>
      </c>
      <c r="DS99">
        <v>0.43507710422147261</v>
      </c>
      <c r="DT99">
        <v>12.20694504677779</v>
      </c>
      <c r="DU99">
        <v>0.50183035419427835</v>
      </c>
      <c r="DV99">
        <v>0.34616428272419858</v>
      </c>
      <c r="DW99">
        <v>43.762791375828733</v>
      </c>
      <c r="DX99">
        <v>1.4504408536318809</v>
      </c>
      <c r="DY99">
        <v>0.30274796485137789</v>
      </c>
      <c r="DZ99">
        <v>59.465494899096981</v>
      </c>
      <c r="EA99">
        <v>2.7774868371881971</v>
      </c>
      <c r="EB99">
        <v>0.1618599888088548</v>
      </c>
      <c r="EC99">
        <v>43.558402912851641</v>
      </c>
      <c r="ED99">
        <v>1.7261475090326119</v>
      </c>
      <c r="EE99">
        <v>0.32714478894569321</v>
      </c>
      <c r="EH99">
        <v>636.71662402066318</v>
      </c>
      <c r="EI99">
        <v>6.3331985225870569E-3</v>
      </c>
      <c r="EJ99">
        <v>14.288860712621959</v>
      </c>
      <c r="EK99">
        <v>1.2232816398869999</v>
      </c>
      <c r="EL99">
        <v>5.8259032078857187</v>
      </c>
      <c r="EM99">
        <v>34.012510900424743</v>
      </c>
      <c r="EN99">
        <v>16.332913823695861</v>
      </c>
      <c r="EO99">
        <v>146.179270134288</v>
      </c>
      <c r="EP99">
        <v>236.17780198498821</v>
      </c>
      <c r="EQ99">
        <v>392.27205199650939</v>
      </c>
      <c r="ER99">
        <v>626.35433561787409</v>
      </c>
      <c r="ES99">
        <v>979.19047824449149</v>
      </c>
      <c r="ET99">
        <v>1198.890461788907</v>
      </c>
      <c r="EU99">
        <v>1647.6320213513859</v>
      </c>
      <c r="EV99">
        <v>2271.0653748687678</v>
      </c>
      <c r="EX99">
        <v>162.33898381963161</v>
      </c>
      <c r="EY99">
        <v>14.31890365216046</v>
      </c>
      <c r="EZ99">
        <v>0.23163353180274129</v>
      </c>
      <c r="FA99">
        <v>0.25170481055990618</v>
      </c>
      <c r="FB99">
        <v>3.8438185471732792E-6</v>
      </c>
      <c r="FC99">
        <v>4.3324874428289638E-5</v>
      </c>
      <c r="FD99">
        <v>11.27131104046274</v>
      </c>
      <c r="FE99">
        <v>2.655819216899634</v>
      </c>
      <c r="FF99">
        <v>6.7890180033222363</v>
      </c>
      <c r="FG99">
        <v>0.2241707463851364</v>
      </c>
      <c r="FH99">
        <v>3.630535190166402E-3</v>
      </c>
      <c r="FJ99">
        <f t="shared" si="4"/>
        <v>59.465494899096981</v>
      </c>
      <c r="FK99">
        <f t="shared" si="5"/>
        <v>97.091142501570317</v>
      </c>
      <c r="FL99">
        <f t="shared" si="6"/>
        <v>0.3532278064505075</v>
      </c>
      <c r="FM99">
        <f t="shared" si="7"/>
        <v>0.47712342764140692</v>
      </c>
    </row>
    <row r="100" spans="1:169" x14ac:dyDescent="0.25">
      <c r="A100" t="s">
        <v>1408</v>
      </c>
      <c r="B100" t="s">
        <v>1218</v>
      </c>
      <c r="C100" s="7">
        <v>56.497663376775328</v>
      </c>
      <c r="D100" s="8">
        <v>8.1494454783685843E-3</v>
      </c>
      <c r="E100" s="9">
        <v>70.461270543436569</v>
      </c>
      <c r="F100" s="10">
        <v>0.35910436013929609</v>
      </c>
      <c r="G100">
        <v>24.960622141327839</v>
      </c>
      <c r="H100" s="11">
        <v>205.38235662581681</v>
      </c>
      <c r="I100" s="7">
        <v>1.960403707207518</v>
      </c>
      <c r="J100" s="7">
        <v>6.0655499875455203E-2</v>
      </c>
      <c r="K100" s="8">
        <v>0.18778434089047799</v>
      </c>
      <c r="L100" s="19">
        <v>1.3096994154264501E-3</v>
      </c>
      <c r="M100">
        <v>8.2156843968261825E-2</v>
      </c>
      <c r="N100" s="11">
        <v>1.322545460709688</v>
      </c>
      <c r="O100" s="12">
        <v>13.203499107413609</v>
      </c>
      <c r="P100" s="10">
        <v>0.47053120333998022</v>
      </c>
      <c r="Q100" s="8">
        <v>0.51026901413012848</v>
      </c>
      <c r="R100" s="13">
        <v>1.5819942023828248E-2</v>
      </c>
      <c r="S100" s="14">
        <v>0.4450721165857644</v>
      </c>
      <c r="T100" t="e">
        <v>#N/A</v>
      </c>
      <c r="U100" s="11" t="e">
        <v>#N/A</v>
      </c>
      <c r="V100" s="9">
        <v>2721.179280364443</v>
      </c>
      <c r="W100" s="9">
        <v>10.63485206547036</v>
      </c>
      <c r="X100" s="9">
        <v>11.44118514170629</v>
      </c>
      <c r="Y100" s="9">
        <v>2657.6550685071088</v>
      </c>
      <c r="Z100" s="9">
        <v>8.2065190683231037</v>
      </c>
      <c r="AA100" s="9">
        <v>67.497624874522884</v>
      </c>
      <c r="AB100" s="9">
        <v>2693.7649408170741</v>
      </c>
      <c r="AC100" s="9">
        <v>6.8408875526659596</v>
      </c>
      <c r="AD100" s="15">
        <v>33.569589959831752</v>
      </c>
      <c r="AE100" t="e">
        <v>#N/A</v>
      </c>
      <c r="AF100" t="e">
        <v>#N/A</v>
      </c>
      <c r="AG100" s="11" t="e">
        <v>#N/A</v>
      </c>
      <c r="AH100" s="16">
        <v>97.665563150663658</v>
      </c>
      <c r="AK100" t="s">
        <v>1409</v>
      </c>
      <c r="AL100" t="s">
        <v>1409</v>
      </c>
      <c r="AM100">
        <v>25.071000000000002</v>
      </c>
      <c r="AN100" t="s">
        <v>154</v>
      </c>
      <c r="AO100">
        <v>57.870561283883553</v>
      </c>
      <c r="AP100">
        <v>112.58513909739069</v>
      </c>
      <c r="AQ100" t="s">
        <v>154</v>
      </c>
      <c r="AR100">
        <v>928.98451269584086</v>
      </c>
      <c r="AS100">
        <v>1947.7615983729299</v>
      </c>
      <c r="AT100">
        <v>238.81223855453231</v>
      </c>
      <c r="AU100">
        <v>9.2974672574797488</v>
      </c>
      <c r="AV100">
        <v>2.324685512872716</v>
      </c>
      <c r="AW100">
        <v>3.2228295726419129</v>
      </c>
      <c r="AX100">
        <v>0.80889416002658321</v>
      </c>
      <c r="AY100">
        <v>1.6250129896084149</v>
      </c>
      <c r="AZ100" t="s">
        <v>154</v>
      </c>
      <c r="BA100">
        <v>30.199860954774071</v>
      </c>
      <c r="BB100">
        <v>56.552917814603113</v>
      </c>
      <c r="BC100">
        <v>0.20058829594951999</v>
      </c>
      <c r="BD100">
        <v>0.13070091953533469</v>
      </c>
      <c r="BE100">
        <v>0.15871079145427311</v>
      </c>
      <c r="BF100">
        <v>210.4848395523787</v>
      </c>
      <c r="BG100">
        <v>7.4306314851400828</v>
      </c>
      <c r="BH100">
        <v>6.1678834682442743E-2</v>
      </c>
      <c r="BI100">
        <v>513981.02698123851</v>
      </c>
      <c r="BJ100">
        <v>22456.085879054939</v>
      </c>
      <c r="BK100">
        <v>1.8582273994248359</v>
      </c>
      <c r="BL100">
        <v>0.87008209454837082</v>
      </c>
      <c r="BM100">
        <v>0.1925276355961911</v>
      </c>
      <c r="BN100">
        <v>0.1084002026102566</v>
      </c>
      <c r="BO100" t="s">
        <v>154</v>
      </c>
      <c r="BP100">
        <v>2.1670563790812882E-3</v>
      </c>
      <c r="BQ100">
        <v>6.8689325809288366E-3</v>
      </c>
      <c r="BR100">
        <v>4.4860121983932189</v>
      </c>
      <c r="BS100">
        <v>0.45799227765360773</v>
      </c>
      <c r="BT100">
        <v>5.5724317896476458E-2</v>
      </c>
      <c r="BU100" t="s">
        <v>154</v>
      </c>
      <c r="BV100">
        <v>6.9264699366910843E-3</v>
      </c>
      <c r="BW100">
        <v>8.7657798300273173E-3</v>
      </c>
      <c r="BX100">
        <v>0.12908406252522811</v>
      </c>
      <c r="BY100">
        <v>7.4284787848284795E-2</v>
      </c>
      <c r="BZ100">
        <v>3.2728900490289953E-2</v>
      </c>
      <c r="CA100">
        <v>0.28751520009458509</v>
      </c>
      <c r="CB100">
        <v>0.12056063541944009</v>
      </c>
      <c r="CC100">
        <v>0.12867645256399521</v>
      </c>
      <c r="CD100">
        <v>8.6975521517386092E-2</v>
      </c>
      <c r="CE100">
        <v>3.184023952773278E-2</v>
      </c>
      <c r="CF100">
        <v>2.454367105341836E-2</v>
      </c>
      <c r="CG100">
        <v>2.8715652307473918</v>
      </c>
      <c r="CH100">
        <v>0.53286041833576747</v>
      </c>
      <c r="CI100">
        <v>0.1342257211469518</v>
      </c>
      <c r="CJ100">
        <v>0.94671250762359593</v>
      </c>
      <c r="CK100">
        <v>0.10733762952809681</v>
      </c>
      <c r="CL100">
        <v>8.1444980623342281E-3</v>
      </c>
      <c r="CM100">
        <v>13.97416392770435</v>
      </c>
      <c r="CN100">
        <v>1.2150397681367171</v>
      </c>
      <c r="CO100">
        <v>5.0025743910770339E-2</v>
      </c>
      <c r="CP100">
        <v>5.8954693214914391</v>
      </c>
      <c r="CQ100">
        <v>0.40301293267520089</v>
      </c>
      <c r="CR100">
        <v>1.2480090167253479E-2</v>
      </c>
      <c r="CS100">
        <v>33.088847984212187</v>
      </c>
      <c r="CT100">
        <v>2.037265762736618</v>
      </c>
      <c r="CU100">
        <v>3.8627406881221973E-2</v>
      </c>
      <c r="CV100">
        <v>8.3639096685972625</v>
      </c>
      <c r="CW100">
        <v>0.4629566693970355</v>
      </c>
      <c r="CX100">
        <v>1.1863285648366429E-2</v>
      </c>
      <c r="CY100">
        <v>88.521804453445256</v>
      </c>
      <c r="CZ100">
        <v>4.928507314819087</v>
      </c>
      <c r="DA100">
        <v>0.13467109565420041</v>
      </c>
      <c r="DB100">
        <v>22.931773366383322</v>
      </c>
      <c r="DC100">
        <v>1.092272632776794</v>
      </c>
      <c r="DD100">
        <v>1.201139119199352E-2</v>
      </c>
      <c r="DE100">
        <v>12241.25825514564</v>
      </c>
      <c r="DF100">
        <v>651.58650625381267</v>
      </c>
      <c r="DG100">
        <v>0.1160935049198705</v>
      </c>
      <c r="DH100">
        <v>0.41515038196211101</v>
      </c>
      <c r="DI100">
        <v>7.4780559416510697E-2</v>
      </c>
      <c r="DJ100">
        <v>1.086983687871137E-2</v>
      </c>
      <c r="DK100">
        <v>-2.1423223083052201</v>
      </c>
      <c r="DL100">
        <v>6.4876140884298392</v>
      </c>
      <c r="DM100">
        <v>12.24870107197828</v>
      </c>
      <c r="DN100">
        <v>152.23266725046199</v>
      </c>
      <c r="DO100">
        <v>5.1239066157262716</v>
      </c>
      <c r="DP100">
        <v>0.70964079786935674</v>
      </c>
      <c r="DQ100">
        <v>31.63765291695783</v>
      </c>
      <c r="DR100">
        <v>1.092477778605651</v>
      </c>
      <c r="DS100">
        <v>0.4238607597306574</v>
      </c>
      <c r="DT100">
        <v>5.7133337343224477</v>
      </c>
      <c r="DU100">
        <v>0.26387132707822958</v>
      </c>
      <c r="DV100">
        <v>0.32335179175514989</v>
      </c>
      <c r="DW100">
        <v>20.45712999496261</v>
      </c>
      <c r="DX100">
        <v>0.67918279008117299</v>
      </c>
      <c r="DY100">
        <v>0.25848010189675169</v>
      </c>
      <c r="DZ100">
        <v>70.461270543436569</v>
      </c>
      <c r="EA100">
        <v>2.254094761511074</v>
      </c>
      <c r="EB100">
        <v>0.1800175291208112</v>
      </c>
      <c r="EC100">
        <v>46.514018133360693</v>
      </c>
      <c r="ED100">
        <v>1.5643272368109831</v>
      </c>
      <c r="EE100">
        <v>0.32018984086349789</v>
      </c>
      <c r="EH100">
        <v>134.06677678495461</v>
      </c>
      <c r="EI100">
        <v>1.6686806597695739E-3</v>
      </c>
      <c r="EJ100">
        <v>7.3181275667099817</v>
      </c>
      <c r="EK100">
        <v>7.0014333206281462E-2</v>
      </c>
      <c r="EL100">
        <v>0.28245965541625412</v>
      </c>
      <c r="EM100">
        <v>1.9426702709093591</v>
      </c>
      <c r="EN100">
        <v>1.5448582862768401</v>
      </c>
      <c r="EO100">
        <v>14.42997603390649</v>
      </c>
      <c r="EP100">
        <v>26.22472320286969</v>
      </c>
      <c r="EQ100">
        <v>56.805544421562381</v>
      </c>
      <c r="ER100">
        <v>107.97562859874429</v>
      </c>
      <c r="ES100">
        <v>206.80529990132621</v>
      </c>
      <c r="ET100">
        <v>338.61982463956531</v>
      </c>
      <c r="EU100">
        <v>549.82487238164754</v>
      </c>
      <c r="EV100">
        <v>932.18590920257384</v>
      </c>
      <c r="EX100">
        <v>677.04865691390319</v>
      </c>
      <c r="EY100">
        <v>178.19118659700251</v>
      </c>
      <c r="EZ100">
        <v>0.29178052051769759</v>
      </c>
      <c r="FA100">
        <v>0.33397883561439318</v>
      </c>
      <c r="FB100">
        <v>3.0349312000772859E-6</v>
      </c>
      <c r="FC100">
        <v>1.156398774224317E-4</v>
      </c>
      <c r="FD100">
        <v>38.102965042333388</v>
      </c>
      <c r="FE100">
        <v>2.095823904668308</v>
      </c>
      <c r="FF100">
        <v>15.7068834027411</v>
      </c>
      <c r="FG100">
        <v>0.79597643742670254</v>
      </c>
      <c r="FH100">
        <v>9.8290144436217197E-3</v>
      </c>
      <c r="FJ100">
        <f t="shared" si="4"/>
        <v>70.461270543436569</v>
      </c>
      <c r="FK100">
        <f t="shared" si="5"/>
        <v>115.04428359307889</v>
      </c>
      <c r="FL100">
        <f t="shared" si="6"/>
        <v>0.23297496660580821</v>
      </c>
      <c r="FM100">
        <f t="shared" si="7"/>
        <v>-0.24549758589783544</v>
      </c>
    </row>
    <row r="101" spans="1:169" x14ac:dyDescent="0.25">
      <c r="A101" t="s">
        <v>1410</v>
      </c>
      <c r="B101" t="s">
        <v>1218</v>
      </c>
      <c r="C101" s="7">
        <v>-83.81400523597091</v>
      </c>
      <c r="D101" s="8">
        <v>3.402218783483645E-3</v>
      </c>
      <c r="E101" s="9">
        <v>31.302756800394569</v>
      </c>
      <c r="F101" s="10">
        <v>0.54766126247891822</v>
      </c>
      <c r="G101">
        <v>-16.800283804000589</v>
      </c>
      <c r="H101" s="11">
        <v>346.3764478082777</v>
      </c>
      <c r="I101" s="7">
        <v>1.9455663286998059</v>
      </c>
      <c r="J101" s="7">
        <v>5.9422661182968822E-2</v>
      </c>
      <c r="K101" s="8">
        <v>0.18931313601340119</v>
      </c>
      <c r="L101" s="19">
        <v>2.8387789153320941E-3</v>
      </c>
      <c r="M101">
        <v>0.1345413302677381</v>
      </c>
      <c r="N101" s="11">
        <v>2.4565579987494779</v>
      </c>
      <c r="O101" s="12">
        <v>13.425310025321661</v>
      </c>
      <c r="P101" s="10">
        <v>0.50512042551011227</v>
      </c>
      <c r="Q101" s="8">
        <v>0.51413166620566253</v>
      </c>
      <c r="R101" s="13">
        <v>1.6238617464657941E-2</v>
      </c>
      <c r="S101" s="14">
        <v>0.23811026836787599</v>
      </c>
      <c r="T101" t="e">
        <v>#N/A</v>
      </c>
      <c r="U101" s="11" t="e">
        <v>#N/A</v>
      </c>
      <c r="V101" s="9">
        <v>2729.814880858954</v>
      </c>
      <c r="W101" s="9">
        <v>24.5429645059086</v>
      </c>
      <c r="X101" s="9">
        <v>24.912224592377349</v>
      </c>
      <c r="Y101" s="9">
        <v>2676.0567079213511</v>
      </c>
      <c r="Z101" s="9">
        <v>15.337750056942721</v>
      </c>
      <c r="AA101" s="9">
        <v>66.5127413803868</v>
      </c>
      <c r="AB101" s="9">
        <v>2707.683942751954</v>
      </c>
      <c r="AC101" s="9">
        <v>13.32887397140699</v>
      </c>
      <c r="AD101" s="15">
        <v>35.617432764272017</v>
      </c>
      <c r="AE101" t="e">
        <v>#N/A</v>
      </c>
      <c r="AF101" t="e">
        <v>#N/A</v>
      </c>
      <c r="AG101" s="11" t="e">
        <v>#N/A</v>
      </c>
      <c r="AH101" s="16">
        <v>98.030702619633757</v>
      </c>
      <c r="AK101" t="s">
        <v>1411</v>
      </c>
      <c r="AL101" t="s">
        <v>1411</v>
      </c>
      <c r="AM101">
        <v>28.734000000000002</v>
      </c>
      <c r="AN101">
        <v>116.0635275357198</v>
      </c>
      <c r="AO101">
        <v>54.110495623360123</v>
      </c>
      <c r="AP101">
        <v>101.5747914817869</v>
      </c>
      <c r="AQ101" t="s">
        <v>154</v>
      </c>
      <c r="AR101">
        <v>850.90435705005484</v>
      </c>
      <c r="AS101">
        <v>1863.63785957241</v>
      </c>
      <c r="AT101">
        <v>246.28933771131909</v>
      </c>
      <c r="AU101">
        <v>9.6345323493310477</v>
      </c>
      <c r="AV101">
        <v>2.122285161078711</v>
      </c>
      <c r="AW101">
        <v>4.7906464145338221</v>
      </c>
      <c r="AX101">
        <v>0.98873707199055194</v>
      </c>
      <c r="AY101">
        <v>1.586218608785638</v>
      </c>
      <c r="AZ101" t="s">
        <v>154</v>
      </c>
      <c r="BA101">
        <v>36.145243036155861</v>
      </c>
      <c r="BB101">
        <v>50.160973596408247</v>
      </c>
      <c r="BC101">
        <v>0.24301764493581349</v>
      </c>
      <c r="BD101">
        <v>0.1235422851571064</v>
      </c>
      <c r="BE101">
        <v>4.6051948179439063E-2</v>
      </c>
      <c r="BF101">
        <v>331.89675836819112</v>
      </c>
      <c r="BG101">
        <v>35.136455201600228</v>
      </c>
      <c r="BH101">
        <v>6.6636647549587813E-2</v>
      </c>
      <c r="BI101">
        <v>548759.68176076515</v>
      </c>
      <c r="BJ101">
        <v>26003.75761387384</v>
      </c>
      <c r="BK101">
        <v>5.7952163621499722</v>
      </c>
      <c r="BL101">
        <v>0.68159078704310305</v>
      </c>
      <c r="BM101">
        <v>0.15656778381775369</v>
      </c>
      <c r="BN101">
        <v>8.634627264647883E-2</v>
      </c>
      <c r="BO101">
        <v>3.9049835062023322E-2</v>
      </c>
      <c r="BP101">
        <v>9.9718623055433386E-3</v>
      </c>
      <c r="BQ101">
        <v>6.2968950912493772E-3</v>
      </c>
      <c r="BR101">
        <v>5.3314826495144958</v>
      </c>
      <c r="BS101">
        <v>0.53929418624863767</v>
      </c>
      <c r="BT101">
        <v>3.8184374424647803E-2</v>
      </c>
      <c r="BU101">
        <v>3.9619861012688669E-2</v>
      </c>
      <c r="BV101">
        <v>1.353611170784076E-2</v>
      </c>
      <c r="BW101">
        <v>1.0613717862835921E-2</v>
      </c>
      <c r="BX101">
        <v>0.60565762430808423</v>
      </c>
      <c r="BY101">
        <v>0.19239543651948221</v>
      </c>
      <c r="BZ101">
        <v>2.840141036776821E-2</v>
      </c>
      <c r="CA101">
        <v>1.124927441747605</v>
      </c>
      <c r="CB101">
        <v>0.36384692165495047</v>
      </c>
      <c r="CC101">
        <v>7.6698545745945645E-2</v>
      </c>
      <c r="CD101">
        <v>0.18543318894539471</v>
      </c>
      <c r="CE101">
        <v>6.3035443097527011E-2</v>
      </c>
      <c r="CF101">
        <v>2.5882328104097459E-2</v>
      </c>
      <c r="CG101">
        <v>5.5342711984959871</v>
      </c>
      <c r="CH101">
        <v>1.0277228568916419</v>
      </c>
      <c r="CI101">
        <v>4.8361069629930128E-2</v>
      </c>
      <c r="CJ101">
        <v>2.0943592002759308</v>
      </c>
      <c r="CK101">
        <v>0.29096629329838508</v>
      </c>
      <c r="CL101">
        <v>2.0681820356978419E-2</v>
      </c>
      <c r="CM101">
        <v>27.47831864779646</v>
      </c>
      <c r="CN101">
        <v>3.7075466162905371</v>
      </c>
      <c r="CO101">
        <v>4.3405891097192513E-2</v>
      </c>
      <c r="CP101">
        <v>11.216363742368459</v>
      </c>
      <c r="CQ101">
        <v>1.327732133128902</v>
      </c>
      <c r="CR101">
        <v>2.5588695097149741E-2</v>
      </c>
      <c r="CS101">
        <v>54.936551516890063</v>
      </c>
      <c r="CT101">
        <v>6.4682280448463993</v>
      </c>
      <c r="CU101">
        <v>3.3521755729773693E-2</v>
      </c>
      <c r="CV101">
        <v>11.990160297498891</v>
      </c>
      <c r="CW101">
        <v>1.7145661661675791</v>
      </c>
      <c r="CX101">
        <v>1.029589485563083E-2</v>
      </c>
      <c r="CY101">
        <v>120.0904341153276</v>
      </c>
      <c r="CZ101">
        <v>19.67882776907771</v>
      </c>
      <c r="DA101">
        <v>4.8530405684365022E-2</v>
      </c>
      <c r="DB101">
        <v>25.694293067679691</v>
      </c>
      <c r="DC101">
        <v>3.5930006786007529</v>
      </c>
      <c r="DD101">
        <v>1.041722997184083E-2</v>
      </c>
      <c r="DE101">
        <v>11390.22887373386</v>
      </c>
      <c r="DF101">
        <v>711.77384716661675</v>
      </c>
      <c r="DG101">
        <v>0.10070657736096821</v>
      </c>
      <c r="DH101">
        <v>0.35973753989494472</v>
      </c>
      <c r="DI101">
        <v>6.9701122592524117E-2</v>
      </c>
      <c r="DJ101">
        <v>9.429339375923421E-3</v>
      </c>
      <c r="DK101">
        <v>2.7585447190576451</v>
      </c>
      <c r="DL101">
        <v>6.5611352907229348</v>
      </c>
      <c r="DM101">
        <v>11.267135403280751</v>
      </c>
      <c r="DN101">
        <v>65.427747922233522</v>
      </c>
      <c r="DO101">
        <v>9.1102652658854044</v>
      </c>
      <c r="DP101">
        <v>0.6552060223516718</v>
      </c>
      <c r="DQ101">
        <v>13.79469078085935</v>
      </c>
      <c r="DR101">
        <v>1.896012823394319</v>
      </c>
      <c r="DS101">
        <v>0.40136435651505709</v>
      </c>
      <c r="DT101">
        <v>4.1670430455227638</v>
      </c>
      <c r="DU101">
        <v>0.87411884281529328</v>
      </c>
      <c r="DV101">
        <v>0.31608809709834462</v>
      </c>
      <c r="DW101">
        <v>14.58855734417598</v>
      </c>
      <c r="DX101">
        <v>2.904470390117198</v>
      </c>
      <c r="DY101">
        <v>0.27805014778365028</v>
      </c>
      <c r="DZ101">
        <v>31.302756800394569</v>
      </c>
      <c r="EA101">
        <v>5.0518639961232976</v>
      </c>
      <c r="EB101">
        <v>0.16224628510016911</v>
      </c>
      <c r="EC101">
        <v>20.94643700740211</v>
      </c>
      <c r="ED101">
        <v>3.065580248210559</v>
      </c>
      <c r="EE101">
        <v>0.3013858183352659</v>
      </c>
      <c r="EH101">
        <v>211.39920915171399</v>
      </c>
      <c r="EI101">
        <v>0.1647672365486216</v>
      </c>
      <c r="EJ101">
        <v>8.6973615815897158</v>
      </c>
      <c r="EK101">
        <v>0.42693815746431762</v>
      </c>
      <c r="EL101">
        <v>1.3252902063634231</v>
      </c>
      <c r="EM101">
        <v>7.6008610928892226</v>
      </c>
      <c r="EN101">
        <v>3.2936623258507058</v>
      </c>
      <c r="EO101">
        <v>27.810408032643149</v>
      </c>
      <c r="EP101">
        <v>58.015490312352668</v>
      </c>
      <c r="EQ101">
        <v>111.7004823081157</v>
      </c>
      <c r="ER101">
        <v>205.42790736938579</v>
      </c>
      <c r="ES101">
        <v>343.35344698056292</v>
      </c>
      <c r="ET101">
        <v>485.43159099185772</v>
      </c>
      <c r="EU101">
        <v>745.90331748650669</v>
      </c>
      <c r="EV101">
        <v>1044.4834580357599</v>
      </c>
      <c r="EX101">
        <v>32.792128792782357</v>
      </c>
      <c r="EY101">
        <v>37.638156542654812</v>
      </c>
      <c r="EZ101">
        <v>0.22653952933948901</v>
      </c>
      <c r="FA101">
        <v>0.22008437938358871</v>
      </c>
      <c r="FB101">
        <v>2.2089623773740929E-4</v>
      </c>
      <c r="FC101">
        <v>5.9246608807473101E-3</v>
      </c>
      <c r="FD101">
        <v>26.821013075787469</v>
      </c>
      <c r="FE101">
        <v>1.8946890759361681</v>
      </c>
      <c r="FF101">
        <v>5.8713042615350366</v>
      </c>
      <c r="FG101">
        <v>0.2606598687979868</v>
      </c>
      <c r="FH101">
        <v>5.6756459585161007E-3</v>
      </c>
      <c r="FJ101">
        <f t="shared" si="4"/>
        <v>31.302756800394569</v>
      </c>
      <c r="FK101">
        <f t="shared" si="5"/>
        <v>51.108973806678279</v>
      </c>
      <c r="FL101">
        <f t="shared" si="6"/>
        <v>0.34072371376600924</v>
      </c>
      <c r="FM101">
        <f t="shared" si="7"/>
        <v>0.41454463825946442</v>
      </c>
    </row>
    <row r="102" spans="1:169" x14ac:dyDescent="0.25">
      <c r="A102" t="s">
        <v>1412</v>
      </c>
      <c r="B102" t="s">
        <v>1218</v>
      </c>
      <c r="C102" s="7">
        <v>161.83830212791699</v>
      </c>
      <c r="D102" s="8">
        <v>4.6498204072916412E-3</v>
      </c>
      <c r="E102" s="9">
        <v>39.371283128120503</v>
      </c>
      <c r="F102" s="10">
        <v>0.91849817477321849</v>
      </c>
      <c r="G102">
        <v>8.6601353359730986</v>
      </c>
      <c r="H102" s="11">
        <v>2112.4744218422238</v>
      </c>
      <c r="I102" s="7">
        <v>1.9282260816538459</v>
      </c>
      <c r="J102" s="7">
        <v>6.1692694500767808E-2</v>
      </c>
      <c r="K102" s="8">
        <v>0.1926362218391886</v>
      </c>
      <c r="L102" s="19">
        <v>2.4794476242788171E-3</v>
      </c>
      <c r="M102">
        <v>0.23633998985199059</v>
      </c>
      <c r="N102" s="11">
        <v>1.100742464541054</v>
      </c>
      <c r="O102" s="12">
        <v>13.735468443482331</v>
      </c>
      <c r="P102" s="10">
        <v>0.51419064602173947</v>
      </c>
      <c r="Q102" s="8">
        <v>0.51908700373081851</v>
      </c>
      <c r="R102" s="13">
        <v>1.628123214316848E-2</v>
      </c>
      <c r="S102" s="14">
        <v>0.29717010145049649</v>
      </c>
      <c r="T102" t="e">
        <v>#N/A</v>
      </c>
      <c r="U102" s="11" t="e">
        <v>#N/A</v>
      </c>
      <c r="V102" s="9">
        <v>2760.5303425462962</v>
      </c>
      <c r="W102" s="9">
        <v>20.724590841184479</v>
      </c>
      <c r="X102" s="9">
        <v>21.15127965827903</v>
      </c>
      <c r="Y102" s="9">
        <v>2694.967261606183</v>
      </c>
      <c r="Z102" s="9">
        <v>13.667248835702731</v>
      </c>
      <c r="AA102" s="9">
        <v>69.300437464548708</v>
      </c>
      <c r="AB102" s="9">
        <v>2731.8683096124701</v>
      </c>
      <c r="AC102" s="9">
        <v>12.34206156534731</v>
      </c>
      <c r="AD102" s="15">
        <v>34.060509380943188</v>
      </c>
      <c r="AE102" t="e">
        <v>#N/A</v>
      </c>
      <c r="AF102" t="e">
        <v>#N/A</v>
      </c>
      <c r="AG102" s="11" t="e">
        <v>#N/A</v>
      </c>
      <c r="AH102" s="16">
        <v>97.624982419876673</v>
      </c>
      <c r="AK102" t="s">
        <v>1413</v>
      </c>
      <c r="AL102" t="s">
        <v>1413</v>
      </c>
      <c r="AM102">
        <v>25.122</v>
      </c>
      <c r="AN102">
        <v>213.61852911716059</v>
      </c>
      <c r="AO102">
        <v>41.592733793175192</v>
      </c>
      <c r="AP102">
        <v>104.49020348640791</v>
      </c>
      <c r="AQ102" t="s">
        <v>154</v>
      </c>
      <c r="AR102">
        <v>997.22397382109898</v>
      </c>
      <c r="AS102">
        <v>1818.17154368564</v>
      </c>
      <c r="AT102">
        <v>282.42957400045049</v>
      </c>
      <c r="AU102">
        <v>12.073013692222551</v>
      </c>
      <c r="AV102">
        <v>2.1564718571138091</v>
      </c>
      <c r="AW102">
        <v>5.582604780656534</v>
      </c>
      <c r="AX102">
        <v>1.058854787779635</v>
      </c>
      <c r="AY102">
        <v>1.6352841264104321</v>
      </c>
      <c r="AZ102" t="s">
        <v>154</v>
      </c>
      <c r="BA102">
        <v>37.568434478766093</v>
      </c>
      <c r="BB102">
        <v>52.675112772853844</v>
      </c>
      <c r="BC102">
        <v>0.90775070524578072</v>
      </c>
      <c r="BD102">
        <v>0.30170835471481727</v>
      </c>
      <c r="BE102">
        <v>5.2277507656782421E-2</v>
      </c>
      <c r="BF102">
        <v>839.47954884782519</v>
      </c>
      <c r="BG102">
        <v>45.272039019644481</v>
      </c>
      <c r="BH102">
        <v>9.3988964842834213E-2</v>
      </c>
      <c r="BI102">
        <v>517418.61287247</v>
      </c>
      <c r="BJ102">
        <v>23677.67596850872</v>
      </c>
      <c r="BK102">
        <v>4.625742459351013</v>
      </c>
      <c r="BL102">
        <v>0.75758206517683757</v>
      </c>
      <c r="BM102">
        <v>0.19395347227925791</v>
      </c>
      <c r="BN102">
        <v>8.6129904425093579E-2</v>
      </c>
      <c r="BO102">
        <v>5.259881613341782E-3</v>
      </c>
      <c r="BP102">
        <v>3.5446838064873468E-3</v>
      </c>
      <c r="BQ102">
        <v>5.2280515230653576E-3</v>
      </c>
      <c r="BR102">
        <v>6.4031302676075992</v>
      </c>
      <c r="BS102">
        <v>0.58108871527057226</v>
      </c>
      <c r="BT102">
        <v>4.8116639516387387E-2</v>
      </c>
      <c r="BU102">
        <v>0.12053448314362</v>
      </c>
      <c r="BV102">
        <v>2.6253871398667451E-2</v>
      </c>
      <c r="BW102">
        <v>1.1817911258159361E-2</v>
      </c>
      <c r="BX102">
        <v>2.7933713813731611</v>
      </c>
      <c r="BY102">
        <v>0.45289524885786331</v>
      </c>
      <c r="BZ102">
        <v>3.2240264024051203E-2</v>
      </c>
      <c r="CA102">
        <v>4.6391715317776612</v>
      </c>
      <c r="CB102">
        <v>0.5652951318895274</v>
      </c>
      <c r="CC102">
        <v>7.9129935168769497E-2</v>
      </c>
      <c r="CD102">
        <v>0.86507413128850252</v>
      </c>
      <c r="CE102">
        <v>0.15632085035018939</v>
      </c>
      <c r="CF102">
        <v>2.1555056684916349E-2</v>
      </c>
      <c r="CG102">
        <v>25.28635721146744</v>
      </c>
      <c r="CH102">
        <v>2.0721930065679701</v>
      </c>
      <c r="CI102">
        <v>0.1178700459474528</v>
      </c>
      <c r="CJ102">
        <v>6.9803504622084711</v>
      </c>
      <c r="CK102">
        <v>0.51751566473920174</v>
      </c>
      <c r="CL102">
        <v>8.0203009776295634E-3</v>
      </c>
      <c r="CM102">
        <v>81.071216998584291</v>
      </c>
      <c r="CN102">
        <v>5.8467494575535941</v>
      </c>
      <c r="CO102">
        <v>4.9266287516400567E-2</v>
      </c>
      <c r="CP102">
        <v>29.251882713460748</v>
      </c>
      <c r="CQ102">
        <v>1.984572976453209</v>
      </c>
      <c r="CR102">
        <v>1.229789153880799E-2</v>
      </c>
      <c r="CS102">
        <v>127.6783950807234</v>
      </c>
      <c r="CT102">
        <v>7.1240043256759531</v>
      </c>
      <c r="CU102">
        <v>3.8054653833011452E-2</v>
      </c>
      <c r="CV102">
        <v>24.732095129684751</v>
      </c>
      <c r="CW102">
        <v>1.4084758925138321</v>
      </c>
      <c r="CX102">
        <v>1.168903276737231E-2</v>
      </c>
      <c r="CY102">
        <v>212.4830204585837</v>
      </c>
      <c r="CZ102">
        <v>12.087496740490741</v>
      </c>
      <c r="DA102">
        <v>5.5079116901901759E-2</v>
      </c>
      <c r="DB102">
        <v>42.945687857563712</v>
      </c>
      <c r="DC102">
        <v>2.033835313714222</v>
      </c>
      <c r="DD102">
        <v>1.1817427209292091E-2</v>
      </c>
      <c r="DE102">
        <v>9301.1797009018555</v>
      </c>
      <c r="DF102">
        <v>378.04651108754058</v>
      </c>
      <c r="DG102">
        <v>0.24544754318786591</v>
      </c>
      <c r="DH102">
        <v>0.35378449012497959</v>
      </c>
      <c r="DI102">
        <v>7.2399160622984293E-2</v>
      </c>
      <c r="DJ102">
        <v>1.0699644132935129E-2</v>
      </c>
      <c r="DK102">
        <v>-0.38163358886055571</v>
      </c>
      <c r="DL102">
        <v>5.7134063091452747</v>
      </c>
      <c r="DM102">
        <v>12.556537896476369</v>
      </c>
      <c r="DN102">
        <v>85.145542743717542</v>
      </c>
      <c r="DO102">
        <v>4.3712841684479216</v>
      </c>
      <c r="DP102">
        <v>2.041811460211417</v>
      </c>
      <c r="DQ102">
        <v>18.090809613588259</v>
      </c>
      <c r="DR102">
        <v>0.95915992314752885</v>
      </c>
      <c r="DS102">
        <v>0.55166194610704522</v>
      </c>
      <c r="DT102">
        <v>9.3124293409865935</v>
      </c>
      <c r="DU102">
        <v>0.64031976036372407</v>
      </c>
      <c r="DV102">
        <v>0.54390135769856551</v>
      </c>
      <c r="DW102">
        <v>31.05372654996831</v>
      </c>
      <c r="DX102">
        <v>1.919085967116863</v>
      </c>
      <c r="DY102">
        <v>0.28585756722711447</v>
      </c>
      <c r="DZ102">
        <v>39.371283128120503</v>
      </c>
      <c r="EA102">
        <v>2.320767061783974</v>
      </c>
      <c r="EB102">
        <v>0.16681983602482059</v>
      </c>
      <c r="EC102">
        <v>29.259290971541098</v>
      </c>
      <c r="ED102">
        <v>1.5807526019697551</v>
      </c>
      <c r="EE102">
        <v>0.81325565971677205</v>
      </c>
      <c r="EH102">
        <v>534.70034958460201</v>
      </c>
      <c r="EI102">
        <v>2.2193593305239592E-2</v>
      </c>
      <c r="EJ102">
        <v>10.445563242426751</v>
      </c>
      <c r="EK102">
        <v>1.2988629649096981</v>
      </c>
      <c r="EL102">
        <v>6.1124100248865672</v>
      </c>
      <c r="EM102">
        <v>31.345753593092311</v>
      </c>
      <c r="EN102">
        <v>15.36543750068388</v>
      </c>
      <c r="EO102">
        <v>127.0671216656655</v>
      </c>
      <c r="EP102">
        <v>193.3615086484341</v>
      </c>
      <c r="EQ102">
        <v>329.5577926771719</v>
      </c>
      <c r="ER102">
        <v>535.74876764580131</v>
      </c>
      <c r="ES102">
        <v>797.98996925452127</v>
      </c>
      <c r="ET102">
        <v>1001.299397962945</v>
      </c>
      <c r="EU102">
        <v>1319.770313407352</v>
      </c>
      <c r="EV102">
        <v>1745.759669006655</v>
      </c>
      <c r="EX102">
        <v>61.522841309941313</v>
      </c>
      <c r="EY102">
        <v>8.7636620059663315</v>
      </c>
      <c r="EZ102">
        <v>0.24346636775876779</v>
      </c>
      <c r="FA102">
        <v>0.26728163028630908</v>
      </c>
      <c r="FB102">
        <v>1.6816254373793791E-5</v>
      </c>
      <c r="FC102">
        <v>1.7466039219519419E-4</v>
      </c>
      <c r="FD102">
        <v>10.386402840538761</v>
      </c>
      <c r="FE102">
        <v>2.1413659623948198</v>
      </c>
      <c r="FF102">
        <v>6.1487556058781827</v>
      </c>
      <c r="FG102">
        <v>0.18529143196076969</v>
      </c>
      <c r="FH102">
        <v>3.5653769583179578E-3</v>
      </c>
      <c r="FJ102">
        <f t="shared" si="4"/>
        <v>39.371283128120503</v>
      </c>
      <c r="FK102">
        <f t="shared" si="5"/>
        <v>64.282704905564785</v>
      </c>
      <c r="FL102">
        <f t="shared" si="6"/>
        <v>0.33800787940189242</v>
      </c>
      <c r="FM102">
        <f t="shared" si="7"/>
        <v>0.40064944380363054</v>
      </c>
    </row>
    <row r="103" spans="1:169" x14ac:dyDescent="0.25">
      <c r="A103" t="s">
        <v>1414</v>
      </c>
      <c r="B103" t="s">
        <v>1218</v>
      </c>
      <c r="C103" s="7">
        <v>108.5485616479434</v>
      </c>
      <c r="D103" s="8">
        <v>3.557719092713664E-3</v>
      </c>
      <c r="E103" s="9">
        <v>28.517722441126551</v>
      </c>
      <c r="F103" s="10">
        <v>0.60347536586086392</v>
      </c>
      <c r="G103">
        <v>12.98911751960131</v>
      </c>
      <c r="H103" s="11">
        <v>343.25681189353747</v>
      </c>
      <c r="I103" s="7">
        <v>1.933620691410227</v>
      </c>
      <c r="J103" s="7">
        <v>6.1432136502040761E-2</v>
      </c>
      <c r="K103" s="8">
        <v>0.18823029292609961</v>
      </c>
      <c r="L103" s="19">
        <v>2.4924979088435241E-3</v>
      </c>
      <c r="M103">
        <v>0.15791411625760809</v>
      </c>
      <c r="N103" s="11">
        <v>1.548279603514541</v>
      </c>
      <c r="O103" s="12">
        <v>13.423496870011769</v>
      </c>
      <c r="P103" s="10">
        <v>0.50396375823679274</v>
      </c>
      <c r="Q103" s="8">
        <v>0.5165890194094398</v>
      </c>
      <c r="R103" s="13">
        <v>1.622801306437693E-2</v>
      </c>
      <c r="S103" s="14">
        <v>0.36605256447130952</v>
      </c>
      <c r="T103" t="e">
        <v>#N/A</v>
      </c>
      <c r="U103" s="11" t="e">
        <v>#N/A</v>
      </c>
      <c r="V103" s="9">
        <v>2722.2678033135712</v>
      </c>
      <c r="W103" s="9">
        <v>21.348901721571121</v>
      </c>
      <c r="X103" s="9">
        <v>21.763419108237141</v>
      </c>
      <c r="Y103" s="9">
        <v>2684.3340167777901</v>
      </c>
      <c r="Z103" s="9">
        <v>14.13709725356804</v>
      </c>
      <c r="AA103" s="9">
        <v>69.106708520328908</v>
      </c>
      <c r="AB103" s="9">
        <v>2707.924047384025</v>
      </c>
      <c r="AC103" s="9">
        <v>13.12527321724362</v>
      </c>
      <c r="AD103" s="15">
        <v>35.556978415554568</v>
      </c>
      <c r="AE103" t="e">
        <v>#N/A</v>
      </c>
      <c r="AF103" t="e">
        <v>#N/A</v>
      </c>
      <c r="AG103" s="11" t="e">
        <v>#N/A</v>
      </c>
      <c r="AH103" s="16">
        <v>98.60653729623489</v>
      </c>
      <c r="AK103" t="s">
        <v>1415</v>
      </c>
      <c r="AL103" t="s">
        <v>1415</v>
      </c>
      <c r="AM103">
        <v>25.007000000000001</v>
      </c>
      <c r="AN103">
        <v>189.03607464390851</v>
      </c>
      <c r="AO103">
        <v>68.393858685088077</v>
      </c>
      <c r="AP103">
        <v>99.523759696122156</v>
      </c>
      <c r="AQ103" t="s">
        <v>154</v>
      </c>
      <c r="AR103">
        <v>906.12253012201006</v>
      </c>
      <c r="AS103">
        <v>1792.6870654312311</v>
      </c>
      <c r="AT103">
        <v>271.48960692069278</v>
      </c>
      <c r="AU103">
        <v>13.67685534368141</v>
      </c>
      <c r="AV103">
        <v>2.1006839862074269</v>
      </c>
      <c r="AW103">
        <v>6.2446719657399061</v>
      </c>
      <c r="AX103">
        <v>1.0945274962330569</v>
      </c>
      <c r="AY103">
        <v>1.619722836555948</v>
      </c>
      <c r="AZ103" t="s">
        <v>154</v>
      </c>
      <c r="BA103">
        <v>38.954699584438572</v>
      </c>
      <c r="BB103">
        <v>51.96538114923279</v>
      </c>
      <c r="BC103">
        <v>0.32079414343717721</v>
      </c>
      <c r="BD103">
        <v>0.13811677646714801</v>
      </c>
      <c r="BE103">
        <v>5.0930806140940761E-2</v>
      </c>
      <c r="BF103">
        <v>454.22718391099693</v>
      </c>
      <c r="BG103">
        <v>23.440344305510902</v>
      </c>
      <c r="BH103">
        <v>4.2115721034127349E-2</v>
      </c>
      <c r="BI103">
        <v>502601.77451272402</v>
      </c>
      <c r="BJ103">
        <v>23858.727999309249</v>
      </c>
      <c r="BK103">
        <v>1.7320049353633169</v>
      </c>
      <c r="BL103">
        <v>0.96455260327507186</v>
      </c>
      <c r="BM103">
        <v>0.17475645000995621</v>
      </c>
      <c r="BN103">
        <v>9.6653909350454467E-2</v>
      </c>
      <c r="BO103" t="s">
        <v>154</v>
      </c>
      <c r="BP103">
        <v>3.3548001831201451E-3</v>
      </c>
      <c r="BQ103">
        <v>6.7840677843130654E-3</v>
      </c>
      <c r="BR103">
        <v>5.1396163234059848</v>
      </c>
      <c r="BS103">
        <v>0.35701429405374868</v>
      </c>
      <c r="BT103">
        <v>5.2836293378902388E-2</v>
      </c>
      <c r="BU103">
        <v>2.4612569694902262E-2</v>
      </c>
      <c r="BV103">
        <v>1.062188698215466E-2</v>
      </c>
      <c r="BW103">
        <v>7.4416851662817366E-3</v>
      </c>
      <c r="BX103">
        <v>0.48944803653540542</v>
      </c>
      <c r="BY103">
        <v>0.1584498479389656</v>
      </c>
      <c r="BZ103">
        <v>3.1409483735800291E-2</v>
      </c>
      <c r="CA103">
        <v>1.192718762815568</v>
      </c>
      <c r="CB103">
        <v>0.31434764173988788</v>
      </c>
      <c r="CC103">
        <v>0.15059166335586191</v>
      </c>
      <c r="CD103">
        <v>0.24299335775662709</v>
      </c>
      <c r="CE103">
        <v>5.589603257692434E-2</v>
      </c>
      <c r="CF103">
        <v>2.0821675971381789E-2</v>
      </c>
      <c r="CG103">
        <v>9.2724474161634518</v>
      </c>
      <c r="CH103">
        <v>0.92861216142958658</v>
      </c>
      <c r="CI103">
        <v>0.113854050352114</v>
      </c>
      <c r="CJ103">
        <v>3.2665531149628322</v>
      </c>
      <c r="CK103">
        <v>0.27303396600212698</v>
      </c>
      <c r="CL103">
        <v>2.5476200895426859E-2</v>
      </c>
      <c r="CM103">
        <v>39.629970567802069</v>
      </c>
      <c r="CN103">
        <v>2.6686427989975958</v>
      </c>
      <c r="CO103">
        <v>4.7990355557645401E-2</v>
      </c>
      <c r="CP103">
        <v>15.05885027655464</v>
      </c>
      <c r="CQ103">
        <v>0.93715986827284015</v>
      </c>
      <c r="CR103">
        <v>2.5530882553500701E-2</v>
      </c>
      <c r="CS103">
        <v>77.13017144429115</v>
      </c>
      <c r="CT103">
        <v>4.5022661551906529</v>
      </c>
      <c r="CU103">
        <v>3.7075765422779107E-2</v>
      </c>
      <c r="CV103">
        <v>15.007943564260399</v>
      </c>
      <c r="CW103">
        <v>1.045025816693028</v>
      </c>
      <c r="CX103">
        <v>1.1389339524798011E-2</v>
      </c>
      <c r="CY103">
        <v>139.95434877637021</v>
      </c>
      <c r="CZ103">
        <v>6.9813590598023119</v>
      </c>
      <c r="DA103">
        <v>5.3648240162862633E-2</v>
      </c>
      <c r="DB103">
        <v>29.320137716923671</v>
      </c>
      <c r="DC103">
        <v>1.444515484784278</v>
      </c>
      <c r="DD103">
        <v>1.150463811830215E-2</v>
      </c>
      <c r="DE103">
        <v>9232.5108249338082</v>
      </c>
      <c r="DF103">
        <v>474.74142532754212</v>
      </c>
      <c r="DG103">
        <v>0.23707993617076409</v>
      </c>
      <c r="DH103">
        <v>0.42241236956411632</v>
      </c>
      <c r="DI103">
        <v>9.0673309167499327E-2</v>
      </c>
      <c r="DJ103">
        <v>1.041956156048208E-2</v>
      </c>
      <c r="DK103">
        <v>0.22334266153082741</v>
      </c>
      <c r="DL103">
        <v>5.4976345398467528</v>
      </c>
      <c r="DM103">
        <v>11.18483135094286</v>
      </c>
      <c r="DN103">
        <v>61.803010550814072</v>
      </c>
      <c r="DO103">
        <v>2.3958616978808678</v>
      </c>
      <c r="DP103">
        <v>0.7455725839267654</v>
      </c>
      <c r="DQ103">
        <v>13.034866041657761</v>
      </c>
      <c r="DR103">
        <v>0.63066065739926225</v>
      </c>
      <c r="DS103">
        <v>0.38634026729188592</v>
      </c>
      <c r="DT103">
        <v>4.5452948152046266</v>
      </c>
      <c r="DU103">
        <v>0.25816446376255481</v>
      </c>
      <c r="DV103">
        <v>0.33021460999009622</v>
      </c>
      <c r="DW103">
        <v>16.232463331735261</v>
      </c>
      <c r="DX103">
        <v>0.64161904032162043</v>
      </c>
      <c r="DY103">
        <v>0.28593893916922142</v>
      </c>
      <c r="DZ103">
        <v>28.517722441126551</v>
      </c>
      <c r="EA103">
        <v>1.172031882471029</v>
      </c>
      <c r="EB103">
        <v>0.15045570980905079</v>
      </c>
      <c r="EC103">
        <v>19.983889321470091</v>
      </c>
      <c r="ED103">
        <v>0.81602238037566877</v>
      </c>
      <c r="EE103">
        <v>0.2997536677336059</v>
      </c>
      <c r="EH103">
        <v>289.31667765031648</v>
      </c>
      <c r="EI103">
        <v>9.6128374663561542E-3</v>
      </c>
      <c r="EJ103">
        <v>8.3843659435660438</v>
      </c>
      <c r="EK103">
        <v>0.26522165619506749</v>
      </c>
      <c r="EL103">
        <v>1.07100226812999</v>
      </c>
      <c r="EM103">
        <v>8.0589105595646515</v>
      </c>
      <c r="EN103">
        <v>4.3160454308459526</v>
      </c>
      <c r="EO103">
        <v>46.595213146550009</v>
      </c>
      <c r="EP103">
        <v>90.486235871546583</v>
      </c>
      <c r="EQ103">
        <v>161.09744133252869</v>
      </c>
      <c r="ER103">
        <v>275.80311861821679</v>
      </c>
      <c r="ES103">
        <v>482.06357152681971</v>
      </c>
      <c r="ET103">
        <v>607.60905118463143</v>
      </c>
      <c r="EU103">
        <v>869.28166941844847</v>
      </c>
      <c r="EV103">
        <v>1191.875516948116</v>
      </c>
      <c r="EX103">
        <v>166.0504031019689</v>
      </c>
      <c r="EY103">
        <v>58.906847312685962</v>
      </c>
      <c r="EZ103">
        <v>0.22272921588670391</v>
      </c>
      <c r="FA103">
        <v>0.23917049886770619</v>
      </c>
      <c r="FB103">
        <v>1.105836900113995E-5</v>
      </c>
      <c r="FC103">
        <v>2.0630525792686289E-4</v>
      </c>
      <c r="FD103">
        <v>18.656029465610711</v>
      </c>
      <c r="FE103">
        <v>2.283438347864637</v>
      </c>
      <c r="FF103">
        <v>5.5486092047875033</v>
      </c>
      <c r="FG103">
        <v>0.2037644609864489</v>
      </c>
      <c r="FH103">
        <v>6.8919087667387016E-3</v>
      </c>
      <c r="FJ103">
        <f t="shared" si="4"/>
        <v>28.517722441126551</v>
      </c>
      <c r="FK103">
        <f t="shared" si="5"/>
        <v>46.561762549018894</v>
      </c>
      <c r="FL103">
        <f t="shared" si="6"/>
        <v>0.30141244440022447</v>
      </c>
      <c r="FM103">
        <f t="shared" si="7"/>
        <v>0.20168639381354136</v>
      </c>
    </row>
    <row r="104" spans="1:169" x14ac:dyDescent="0.25">
      <c r="A104" t="s">
        <v>1416</v>
      </c>
      <c r="B104" t="s">
        <v>1218</v>
      </c>
      <c r="C104" s="7">
        <v>-365.24771056408758</v>
      </c>
      <c r="D104" s="8">
        <v>3.175903877182779E-3</v>
      </c>
      <c r="E104" s="9">
        <v>26.90748732967317</v>
      </c>
      <c r="F104" s="10">
        <v>0.32727370698456892</v>
      </c>
      <c r="G104">
        <v>-3.862814429949728</v>
      </c>
      <c r="H104" s="11">
        <v>705.98977280724864</v>
      </c>
      <c r="I104" s="7">
        <v>1.931711302295986</v>
      </c>
      <c r="J104" s="7">
        <v>6.109267277739186E-2</v>
      </c>
      <c r="K104" s="8">
        <v>0.18817769628472991</v>
      </c>
      <c r="L104" s="19">
        <v>3.3867569255718118E-3</v>
      </c>
      <c r="M104">
        <v>0.1232757104559738</v>
      </c>
      <c r="N104" s="11">
        <v>2.4666329220478329</v>
      </c>
      <c r="O104" s="12">
        <v>13.448396205893779</v>
      </c>
      <c r="P104" s="10">
        <v>0.51637767423062853</v>
      </c>
      <c r="Q104" s="8">
        <v>0.51839852312199819</v>
      </c>
      <c r="R104" s="13">
        <v>1.642986752675988E-2</v>
      </c>
      <c r="S104" s="14">
        <v>-2.0633528732279631E-3</v>
      </c>
      <c r="T104" t="e">
        <v>#N/A</v>
      </c>
      <c r="U104" s="11" t="e">
        <v>#N/A</v>
      </c>
      <c r="V104" s="9">
        <v>2718.4560624775932</v>
      </c>
      <c r="W104" s="9">
        <v>29.691951596734519</v>
      </c>
      <c r="X104" s="9">
        <v>29.999907729603638</v>
      </c>
      <c r="Y104" s="9">
        <v>2691.8597184966852</v>
      </c>
      <c r="Z104" s="9">
        <v>17.058307957850062</v>
      </c>
      <c r="AA104" s="9">
        <v>69.704865679025005</v>
      </c>
      <c r="AB104" s="9">
        <v>2709.0155384581558</v>
      </c>
      <c r="AC104" s="9">
        <v>15.25111571120198</v>
      </c>
      <c r="AD104" s="15">
        <v>36.533361866656833</v>
      </c>
      <c r="AE104" t="e">
        <v>#N/A</v>
      </c>
      <c r="AF104" t="e">
        <v>#N/A</v>
      </c>
      <c r="AG104" s="11" t="e">
        <v>#N/A</v>
      </c>
      <c r="AH104" s="16">
        <v>99.021637894096855</v>
      </c>
      <c r="AK104" t="s">
        <v>1417</v>
      </c>
      <c r="AL104" t="s">
        <v>1417</v>
      </c>
      <c r="AM104">
        <v>25.038</v>
      </c>
      <c r="AN104">
        <v>194.40534650162249</v>
      </c>
      <c r="AO104">
        <v>61.544710490099092</v>
      </c>
      <c r="AP104">
        <v>107.47655766216501</v>
      </c>
      <c r="AQ104" t="s">
        <v>154</v>
      </c>
      <c r="AR104">
        <v>746.83387156821391</v>
      </c>
      <c r="AS104">
        <v>1971.199299212735</v>
      </c>
      <c r="AT104">
        <v>279.31312717624149</v>
      </c>
      <c r="AU104">
        <v>13.685006917259351</v>
      </c>
      <c r="AV104">
        <v>2.1924912764172051</v>
      </c>
      <c r="AW104">
        <v>4.9569646694518381</v>
      </c>
      <c r="AX104">
        <v>1.420351658480959</v>
      </c>
      <c r="AY104">
        <v>2.1046488278715052</v>
      </c>
      <c r="AZ104" t="s">
        <v>154</v>
      </c>
      <c r="BA104">
        <v>46.446373354623617</v>
      </c>
      <c r="BB104">
        <v>54.482970922559822</v>
      </c>
      <c r="BC104">
        <v>0.16003726234150981</v>
      </c>
      <c r="BD104">
        <v>0.1219089183896882</v>
      </c>
      <c r="BE104">
        <v>0.14135366644353259</v>
      </c>
      <c r="BF104">
        <v>411.61728303981289</v>
      </c>
      <c r="BG104">
        <v>21.283980914805351</v>
      </c>
      <c r="BH104">
        <v>9.6638303941138495E-2</v>
      </c>
      <c r="BI104">
        <v>533171.63014517317</v>
      </c>
      <c r="BJ104">
        <v>26974.15266853775</v>
      </c>
      <c r="BK104">
        <v>8.6791341651290512</v>
      </c>
      <c r="BL104">
        <v>0.88258853959443939</v>
      </c>
      <c r="BM104">
        <v>0.21710156226965779</v>
      </c>
      <c r="BN104">
        <v>0.10765018782690999</v>
      </c>
      <c r="BO104" t="s">
        <v>154</v>
      </c>
      <c r="BP104">
        <v>2.0061704510352129E-3</v>
      </c>
      <c r="BQ104">
        <v>7.2543664762478432E-3</v>
      </c>
      <c r="BR104">
        <v>4.4980713337381273</v>
      </c>
      <c r="BS104">
        <v>0.38776361777016233</v>
      </c>
      <c r="BT104">
        <v>4.0578681598654902E-2</v>
      </c>
      <c r="BU104">
        <v>1.6067736877702951E-2</v>
      </c>
      <c r="BV104">
        <v>9.1770570388172313E-3</v>
      </c>
      <c r="BW104">
        <v>1.217046558465109E-2</v>
      </c>
      <c r="BX104">
        <v>0.26716677135328282</v>
      </c>
      <c r="BY104">
        <v>0.1159050919612994</v>
      </c>
      <c r="BZ104">
        <v>7.1415041380571878E-2</v>
      </c>
      <c r="CA104">
        <v>1.0762641889384761</v>
      </c>
      <c r="CB104">
        <v>0.26933915642883038</v>
      </c>
      <c r="CC104">
        <v>0.1249230789946689</v>
      </c>
      <c r="CD104">
        <v>0.2082136479231079</v>
      </c>
      <c r="CE104">
        <v>6.4918523892839058E-2</v>
      </c>
      <c r="CF104">
        <v>1.0374016489834209E-2</v>
      </c>
      <c r="CG104">
        <v>7.3360016238193824</v>
      </c>
      <c r="CH104">
        <v>1.063921656062925</v>
      </c>
      <c r="CI104">
        <v>0.12140185292745059</v>
      </c>
      <c r="CJ104">
        <v>2.687190833239109</v>
      </c>
      <c r="CK104">
        <v>0.1846976243521106</v>
      </c>
      <c r="CL104">
        <v>8.2961758691251393E-3</v>
      </c>
      <c r="CM104">
        <v>33.632468268173547</v>
      </c>
      <c r="CN104">
        <v>2.1567194109887131</v>
      </c>
      <c r="CO104">
        <v>5.0966967529645232E-2</v>
      </c>
      <c r="CP104">
        <v>13.233939481516501</v>
      </c>
      <c r="CQ104">
        <v>0.80278676433227636</v>
      </c>
      <c r="CR104">
        <v>1.273525701016379E-2</v>
      </c>
      <c r="CS104">
        <v>66.851861998199624</v>
      </c>
      <c r="CT104">
        <v>4.1576986643297964</v>
      </c>
      <c r="CU104">
        <v>8.430435507254426E-2</v>
      </c>
      <c r="CV104">
        <v>13.9911932388881</v>
      </c>
      <c r="CW104">
        <v>0.87512697481234825</v>
      </c>
      <c r="CX104">
        <v>1.210194441862711E-2</v>
      </c>
      <c r="CY104">
        <v>128.4857942314944</v>
      </c>
      <c r="CZ104">
        <v>6.8760708671076989</v>
      </c>
      <c r="DA104">
        <v>5.6964248321822557E-2</v>
      </c>
      <c r="DB104">
        <v>27.870537948536139</v>
      </c>
      <c r="DC104">
        <v>1.237569408856575</v>
      </c>
      <c r="DD104">
        <v>1.2203032290507841E-2</v>
      </c>
      <c r="DE104">
        <v>10573.426977434259</v>
      </c>
      <c r="DF104">
        <v>492.5413363646602</v>
      </c>
      <c r="DG104">
        <v>0.44800875172749322</v>
      </c>
      <c r="DH104">
        <v>0.31275310731242051</v>
      </c>
      <c r="DI104">
        <v>7.141287515452345E-2</v>
      </c>
      <c r="DJ104">
        <v>1.1059160563118609E-2</v>
      </c>
      <c r="DK104">
        <v>-1.528307905127378</v>
      </c>
      <c r="DL104">
        <v>6.3625949133466104</v>
      </c>
      <c r="DM104">
        <v>12.402474594550061</v>
      </c>
      <c r="DN104">
        <v>58.828916958184088</v>
      </c>
      <c r="DO104">
        <v>2.1644245322460778</v>
      </c>
      <c r="DP104">
        <v>0.69811894782753792</v>
      </c>
      <c r="DQ104">
        <v>12.402406545093751</v>
      </c>
      <c r="DR104">
        <v>0.53698725795629287</v>
      </c>
      <c r="DS104">
        <v>0.42853823271684138</v>
      </c>
      <c r="DT104">
        <v>3.3439871988883678</v>
      </c>
      <c r="DU104">
        <v>0.24414615624828159</v>
      </c>
      <c r="DV104">
        <v>0.32759122669065871</v>
      </c>
      <c r="DW104">
        <v>12.1927656012156</v>
      </c>
      <c r="DX104">
        <v>0.53090131230007898</v>
      </c>
      <c r="DY104">
        <v>0.30889007807509999</v>
      </c>
      <c r="DZ104">
        <v>26.90748732967317</v>
      </c>
      <c r="EA104">
        <v>1.0807506820414321</v>
      </c>
      <c r="EB104">
        <v>0.16031658996650169</v>
      </c>
      <c r="EC104">
        <v>18.572973223358961</v>
      </c>
      <c r="ED104">
        <v>0.6766001532742737</v>
      </c>
      <c r="EE104">
        <v>0.31017138717921278</v>
      </c>
      <c r="EH104">
        <v>262.17661340115473</v>
      </c>
      <c r="EI104">
        <v>-6.3288305345502536E-3</v>
      </c>
      <c r="EJ104">
        <v>7.3377998919055916</v>
      </c>
      <c r="EK104">
        <v>0.17314371635455769</v>
      </c>
      <c r="EL104">
        <v>0.58461000296123156</v>
      </c>
      <c r="EM104">
        <v>7.2720553306653759</v>
      </c>
      <c r="EN104">
        <v>3.6982885954370861</v>
      </c>
      <c r="EO104">
        <v>36.864329767936603</v>
      </c>
      <c r="EP104">
        <v>74.437419203299413</v>
      </c>
      <c r="EQ104">
        <v>136.7173506836323</v>
      </c>
      <c r="ER104">
        <v>242.37984398381869</v>
      </c>
      <c r="ES104">
        <v>417.82413748874762</v>
      </c>
      <c r="ET104">
        <v>566.44507040032784</v>
      </c>
      <c r="EU104">
        <v>798.04841137574169</v>
      </c>
      <c r="EV104">
        <v>1132.9486970949649</v>
      </c>
      <c r="EX104" t="e">
        <v>#N/A</v>
      </c>
      <c r="EY104">
        <v>156.13150803776509</v>
      </c>
      <c r="EZ104">
        <v>0.22587545465821821</v>
      </c>
      <c r="FA104">
        <v>0.23422445981652529</v>
      </c>
      <c r="FB104">
        <v>-7.9303842277438957E-6</v>
      </c>
      <c r="FC104">
        <v>-1.7167898004359939E-4</v>
      </c>
      <c r="FD104">
        <v>21.648255004214359</v>
      </c>
      <c r="FE104">
        <v>2.821997668316655</v>
      </c>
      <c r="FF104">
        <v>5.9820054715120916</v>
      </c>
      <c r="FG104">
        <v>0.2094199400845328</v>
      </c>
      <c r="FH104">
        <v>6.8691526940656868E-3</v>
      </c>
      <c r="FJ104">
        <f t="shared" si="4"/>
        <v>26.90748732967317</v>
      </c>
      <c r="FK104">
        <f t="shared" si="5"/>
        <v>43.932682156558791</v>
      </c>
      <c r="FL104">
        <f t="shared" si="6"/>
        <v>0.30480674105785638</v>
      </c>
      <c r="FM104">
        <f t="shared" si="7"/>
        <v>0.2211302211132864</v>
      </c>
    </row>
    <row r="105" spans="1:169" x14ac:dyDescent="0.25">
      <c r="A105" t="s">
        <v>1418</v>
      </c>
      <c r="B105" t="s">
        <v>1218</v>
      </c>
      <c r="C105" s="7">
        <v>11.77045532649691</v>
      </c>
      <c r="D105" s="8">
        <v>4.1324818238827783E-3</v>
      </c>
      <c r="E105" s="9">
        <v>34.353165302160342</v>
      </c>
      <c r="F105" s="10">
        <v>0.31407203908095532</v>
      </c>
      <c r="G105">
        <v>119.7314156880426</v>
      </c>
      <c r="H105" s="11">
        <v>116.50152246280091</v>
      </c>
      <c r="I105" s="7">
        <v>1.9161447780581979</v>
      </c>
      <c r="J105" s="7">
        <v>6.2117123753278873E-2</v>
      </c>
      <c r="K105" s="8">
        <v>0.18854581116719349</v>
      </c>
      <c r="L105" s="19">
        <v>2.5321152125990119E-3</v>
      </c>
      <c r="M105">
        <v>0.1693137819605261</v>
      </c>
      <c r="N105" s="11">
        <v>1.6220646137717889</v>
      </c>
      <c r="O105" s="12">
        <v>13.592515063760439</v>
      </c>
      <c r="P105" s="10">
        <v>0.50419711929382371</v>
      </c>
      <c r="Q105" s="8">
        <v>0.52175730425022959</v>
      </c>
      <c r="R105" s="13">
        <v>1.619490787735323E-2</v>
      </c>
      <c r="S105" s="14">
        <v>5.3588816806250238E-2</v>
      </c>
      <c r="T105" t="e">
        <v>#N/A</v>
      </c>
      <c r="U105" s="11" t="e">
        <v>#N/A</v>
      </c>
      <c r="V105" s="9">
        <v>2724.946527637866</v>
      </c>
      <c r="W105" s="9">
        <v>21.714446188848541</v>
      </c>
      <c r="X105" s="9">
        <v>22.12402084579988</v>
      </c>
      <c r="Y105" s="9">
        <v>2706.4578773794592</v>
      </c>
      <c r="Z105" s="9">
        <v>9.7355722561434792</v>
      </c>
      <c r="AA105" s="9">
        <v>68.607972702738508</v>
      </c>
      <c r="AB105" s="9">
        <v>2720.1229062521229</v>
      </c>
      <c r="AC105" s="9">
        <v>11.894128224210251</v>
      </c>
      <c r="AD105" s="15">
        <v>35.031157205404611</v>
      </c>
      <c r="AE105" t="e">
        <v>#N/A</v>
      </c>
      <c r="AF105" t="e">
        <v>#N/A</v>
      </c>
      <c r="AG105" s="11" t="e">
        <v>#N/A</v>
      </c>
      <c r="AH105" s="16">
        <v>99.321504107662847</v>
      </c>
      <c r="AK105" t="s">
        <v>1419</v>
      </c>
      <c r="AL105" t="s">
        <v>1419</v>
      </c>
      <c r="AM105">
        <v>25.058</v>
      </c>
      <c r="AN105">
        <v>215.75673253865691</v>
      </c>
      <c r="AO105">
        <v>61.034806252560188</v>
      </c>
      <c r="AP105">
        <v>104.55026488172329</v>
      </c>
      <c r="AQ105" t="s">
        <v>154</v>
      </c>
      <c r="AR105">
        <v>743.18694892217104</v>
      </c>
      <c r="AS105">
        <v>1824.121287207608</v>
      </c>
      <c r="AT105">
        <v>283.80643394372328</v>
      </c>
      <c r="AU105">
        <v>12.42525592303492</v>
      </c>
      <c r="AV105">
        <v>2.1600717964072138</v>
      </c>
      <c r="AW105">
        <v>4.3527792595114008</v>
      </c>
      <c r="AX105">
        <v>1.212249014339589</v>
      </c>
      <c r="AY105">
        <v>1.6187797358619529</v>
      </c>
      <c r="AZ105">
        <v>73.72912086559846</v>
      </c>
      <c r="BA105">
        <v>44.925211454156702</v>
      </c>
      <c r="BB105">
        <v>51.851985042399022</v>
      </c>
      <c r="BC105">
        <v>0.31161376895209708</v>
      </c>
      <c r="BD105">
        <v>0.15051041262811621</v>
      </c>
      <c r="BE105">
        <v>0.1371502576449144</v>
      </c>
      <c r="BF105">
        <v>635.2809193197005</v>
      </c>
      <c r="BG105">
        <v>54.02575022237825</v>
      </c>
      <c r="BH105">
        <v>6.6834791364512869E-2</v>
      </c>
      <c r="BI105">
        <v>517968.10185960081</v>
      </c>
      <c r="BJ105">
        <v>24476.297048308399</v>
      </c>
      <c r="BK105">
        <v>1.33546355672073</v>
      </c>
      <c r="BL105">
        <v>1.028522827139003</v>
      </c>
      <c r="BM105">
        <v>0.18844965905762981</v>
      </c>
      <c r="BN105">
        <v>0.123178386498907</v>
      </c>
      <c r="BO105">
        <v>7.5613052402175628E-3</v>
      </c>
      <c r="BP105">
        <v>4.5447894554452974E-3</v>
      </c>
      <c r="BQ105">
        <v>5.5018943931319023E-3</v>
      </c>
      <c r="BR105">
        <v>5.2691229316879404</v>
      </c>
      <c r="BS105">
        <v>0.59408972558062678</v>
      </c>
      <c r="BT105">
        <v>3.9306207307560188E-2</v>
      </c>
      <c r="BU105">
        <v>6.6617228773398846E-2</v>
      </c>
      <c r="BV105">
        <v>1.46094099743754E-2</v>
      </c>
      <c r="BW105">
        <v>7.6934793948077078E-3</v>
      </c>
      <c r="BX105">
        <v>1.319939872143653</v>
      </c>
      <c r="BY105">
        <v>0.31176819098703401</v>
      </c>
      <c r="BZ105">
        <v>3.2069087294889158E-2</v>
      </c>
      <c r="CA105">
        <v>2.589018605114815</v>
      </c>
      <c r="CB105">
        <v>0.48062797105281718</v>
      </c>
      <c r="CC105">
        <v>0.14034407276965399</v>
      </c>
      <c r="CD105">
        <v>0.48860304350376088</v>
      </c>
      <c r="CE105">
        <v>6.5844179389913188E-2</v>
      </c>
      <c r="CF105">
        <v>2.1508202429655829E-2</v>
      </c>
      <c r="CG105">
        <v>13.57800608161504</v>
      </c>
      <c r="CH105">
        <v>1.755606442281946</v>
      </c>
      <c r="CI105">
        <v>0.1806923195919572</v>
      </c>
      <c r="CJ105">
        <v>4.5573735373376287</v>
      </c>
      <c r="CK105">
        <v>0.4892736248644457</v>
      </c>
      <c r="CL105">
        <v>1.7204127202778838E-2</v>
      </c>
      <c r="CM105">
        <v>53.412082032132851</v>
      </c>
      <c r="CN105">
        <v>5.1587883294359882</v>
      </c>
      <c r="CO105">
        <v>4.8980043618218227E-2</v>
      </c>
      <c r="CP105">
        <v>20.778933698059841</v>
      </c>
      <c r="CQ105">
        <v>1.6562690517288829</v>
      </c>
      <c r="CR105">
        <v>1.224297763853574E-2</v>
      </c>
      <c r="CS105">
        <v>98.577788071009223</v>
      </c>
      <c r="CT105">
        <v>7.8771014507710202</v>
      </c>
      <c r="CU105">
        <v>3.7858001668377758E-2</v>
      </c>
      <c r="CV105">
        <v>19.991052503809399</v>
      </c>
      <c r="CW105">
        <v>1.6544921288068719</v>
      </c>
      <c r="CX105">
        <v>1.1633023813221051E-2</v>
      </c>
      <c r="CY105">
        <v>175.62648419339521</v>
      </c>
      <c r="CZ105">
        <v>13.244201806573789</v>
      </c>
      <c r="DA105">
        <v>5.4736992396406142E-2</v>
      </c>
      <c r="DB105">
        <v>38.090063911249509</v>
      </c>
      <c r="DC105">
        <v>2.910867405645519</v>
      </c>
      <c r="DD105">
        <v>1.1719573591719681E-2</v>
      </c>
      <c r="DE105">
        <v>10122.99557486015</v>
      </c>
      <c r="DF105">
        <v>522.12854708660336</v>
      </c>
      <c r="DG105">
        <v>0.48508073222703102</v>
      </c>
      <c r="DH105">
        <v>0.27022939652367428</v>
      </c>
      <c r="DI105">
        <v>5.9999231409636013E-2</v>
      </c>
      <c r="DJ105">
        <v>1.062463494004638E-2</v>
      </c>
      <c r="DK105">
        <v>-5.2040609244956553</v>
      </c>
      <c r="DL105">
        <v>6.1129669433378329</v>
      </c>
      <c r="DM105">
        <v>11.55099131647899</v>
      </c>
      <c r="DN105">
        <v>74.937937646972884</v>
      </c>
      <c r="DO105">
        <v>4.1979919032238664</v>
      </c>
      <c r="DP105">
        <v>0.66512718507342572</v>
      </c>
      <c r="DQ105">
        <v>15.649166476882669</v>
      </c>
      <c r="DR105">
        <v>0.92038007311919556</v>
      </c>
      <c r="DS105">
        <v>0.40739528611910891</v>
      </c>
      <c r="DT105">
        <v>5.8488991842233018</v>
      </c>
      <c r="DU105">
        <v>0.47845472196014288</v>
      </c>
      <c r="DV105">
        <v>0.34056539686094139</v>
      </c>
      <c r="DW105">
        <v>20.908749604395211</v>
      </c>
      <c r="DX105">
        <v>1.6609054520371489</v>
      </c>
      <c r="DY105">
        <v>0.28891781745853362</v>
      </c>
      <c r="DZ105">
        <v>34.353165302160342</v>
      </c>
      <c r="EA105">
        <v>2.2914162191853702</v>
      </c>
      <c r="EB105">
        <v>0.17717266345747329</v>
      </c>
      <c r="EC105">
        <v>24.443542645067719</v>
      </c>
      <c r="ED105">
        <v>1.444968554851557</v>
      </c>
      <c r="EE105">
        <v>0.32191147275024062</v>
      </c>
      <c r="EH105">
        <v>404.63752822910863</v>
      </c>
      <c r="EI105">
        <v>3.1904241519905327E-2</v>
      </c>
      <c r="EJ105">
        <v>8.5956328412527583</v>
      </c>
      <c r="EK105">
        <v>0.71785806867886692</v>
      </c>
      <c r="EL105">
        <v>2.8882710550189339</v>
      </c>
      <c r="EM105">
        <v>17.49336895347848</v>
      </c>
      <c r="EN105">
        <v>8.67856205157657</v>
      </c>
      <c r="EO105">
        <v>68.231186339774055</v>
      </c>
      <c r="EP105">
        <v>126.24303427528061</v>
      </c>
      <c r="EQ105">
        <v>217.12228468346689</v>
      </c>
      <c r="ER105">
        <v>380.56655124651718</v>
      </c>
      <c r="ES105">
        <v>616.11117544380761</v>
      </c>
      <c r="ET105">
        <v>809.35435238094738</v>
      </c>
      <c r="EU105">
        <v>1090.847727909287</v>
      </c>
      <c r="EV105">
        <v>1548.37658175811</v>
      </c>
      <c r="EX105">
        <v>56.798171047485752</v>
      </c>
      <c r="EY105">
        <v>18.02500594187897</v>
      </c>
      <c r="EZ105">
        <v>0.2511999703502153</v>
      </c>
      <c r="FA105">
        <v>0.25672194489010408</v>
      </c>
      <c r="FB105">
        <v>2.924719986450613E-5</v>
      </c>
      <c r="FC105">
        <v>4.6759030923235412E-4</v>
      </c>
      <c r="FD105">
        <v>15.98752398173383</v>
      </c>
      <c r="FE105">
        <v>3.806110069334725</v>
      </c>
      <c r="FF105">
        <v>6.5197122457637287</v>
      </c>
      <c r="FG105">
        <v>0.1956035586542377</v>
      </c>
      <c r="FH105">
        <v>5.85630824338783E-3</v>
      </c>
      <c r="FJ105">
        <f t="shared" si="4"/>
        <v>34.353165302160342</v>
      </c>
      <c r="FK105">
        <f t="shared" si="5"/>
        <v>56.089469588904414</v>
      </c>
      <c r="FL105">
        <f t="shared" si="6"/>
        <v>0.33722079096011326</v>
      </c>
      <c r="FM105">
        <f t="shared" si="7"/>
        <v>0.39660154213485477</v>
      </c>
    </row>
    <row r="106" spans="1:169" x14ac:dyDescent="0.25">
      <c r="A106" t="s">
        <v>1420</v>
      </c>
      <c r="B106" t="s">
        <v>1218</v>
      </c>
      <c r="C106" s="7">
        <v>159.20537343839899</v>
      </c>
      <c r="D106" s="8">
        <v>2.913355113781995E-3</v>
      </c>
      <c r="E106" s="9">
        <v>25.03733928020095</v>
      </c>
      <c r="F106" s="10">
        <v>0.15187618452956481</v>
      </c>
      <c r="G106">
        <v>8.8457068917351247</v>
      </c>
      <c r="H106" s="11">
        <v>328.5775509914626</v>
      </c>
      <c r="I106" s="7">
        <v>1.982039765255486</v>
      </c>
      <c r="J106" s="7">
        <v>6.3495191747424948E-2</v>
      </c>
      <c r="K106" s="8">
        <v>0.18923563984717229</v>
      </c>
      <c r="L106" s="19">
        <v>3.059467954153035E-3</v>
      </c>
      <c r="M106">
        <v>0.15267454779651021</v>
      </c>
      <c r="N106" s="11">
        <v>2.9087322344451558</v>
      </c>
      <c r="O106" s="12">
        <v>13.202351527157409</v>
      </c>
      <c r="P106" s="10">
        <v>0.50671244669750837</v>
      </c>
      <c r="Q106" s="8">
        <v>0.5051990623979703</v>
      </c>
      <c r="R106" s="13">
        <v>1.5980296634780788E-2</v>
      </c>
      <c r="S106" s="14">
        <v>0.24959069050565441</v>
      </c>
      <c r="T106" t="e">
        <v>#N/A</v>
      </c>
      <c r="U106" s="11" t="e">
        <v>#N/A</v>
      </c>
      <c r="V106" s="9">
        <v>2729.060940044857</v>
      </c>
      <c r="W106" s="9">
        <v>26.477651274447599</v>
      </c>
      <c r="X106" s="9">
        <v>26.81923257265332</v>
      </c>
      <c r="Y106" s="9">
        <v>2635.6250402127198</v>
      </c>
      <c r="Z106" s="9">
        <v>16.16773175473881</v>
      </c>
      <c r="AA106" s="9">
        <v>68.558887026168989</v>
      </c>
      <c r="AB106" s="9">
        <v>2691.5574532975929</v>
      </c>
      <c r="AC106" s="9">
        <v>15.23742498099759</v>
      </c>
      <c r="AD106" s="15">
        <v>36.581549034770319</v>
      </c>
      <c r="AE106" t="e">
        <v>#N/A</v>
      </c>
      <c r="AF106" t="e">
        <v>#N/A</v>
      </c>
      <c r="AG106" s="11" t="e">
        <v>#N/A</v>
      </c>
      <c r="AH106" s="16">
        <v>96.576261875976954</v>
      </c>
      <c r="AK106" t="s">
        <v>1421</v>
      </c>
      <c r="AL106" t="s">
        <v>1421</v>
      </c>
      <c r="AM106">
        <v>25.033000000000001</v>
      </c>
      <c r="AN106">
        <v>139.14618957867381</v>
      </c>
      <c r="AO106">
        <v>62.502737573089753</v>
      </c>
      <c r="AP106">
        <v>105.7552245432104</v>
      </c>
      <c r="AQ106" t="s">
        <v>154</v>
      </c>
      <c r="AR106">
        <v>869.7641415285882</v>
      </c>
      <c r="AS106">
        <v>1846.7829801902781</v>
      </c>
      <c r="AT106">
        <v>255.95136272252711</v>
      </c>
      <c r="AU106">
        <v>9.7624752376365169</v>
      </c>
      <c r="AV106">
        <v>2.1982457777207478</v>
      </c>
      <c r="AW106">
        <v>8.1000987752608911</v>
      </c>
      <c r="AX106">
        <v>1.458020625737193</v>
      </c>
      <c r="AY106">
        <v>1.593327663201439</v>
      </c>
      <c r="AZ106" t="s">
        <v>154</v>
      </c>
      <c r="BA106">
        <v>40.409499396887881</v>
      </c>
      <c r="BB106">
        <v>52.013743667821522</v>
      </c>
      <c r="BC106">
        <v>0.18703816623697511</v>
      </c>
      <c r="BD106">
        <v>0.11045005164061041</v>
      </c>
      <c r="BE106">
        <v>5.3747766582116573E-2</v>
      </c>
      <c r="BF106">
        <v>409.68912504877977</v>
      </c>
      <c r="BG106">
        <v>30.894595669306572</v>
      </c>
      <c r="BH106">
        <v>7.8494325754638009E-2</v>
      </c>
      <c r="BI106">
        <v>522437.7689422128</v>
      </c>
      <c r="BJ106">
        <v>23446.178960825651</v>
      </c>
      <c r="BK106">
        <v>7.4235824469338452</v>
      </c>
      <c r="BL106">
        <v>1.0613153636081569</v>
      </c>
      <c r="BM106">
        <v>0.20133882272139461</v>
      </c>
      <c r="BN106">
        <v>0.11023779429438441</v>
      </c>
      <c r="BO106" t="s">
        <v>154</v>
      </c>
      <c r="BP106">
        <v>1.8241102655926901E-3</v>
      </c>
      <c r="BQ106">
        <v>6.5384679589994164E-3</v>
      </c>
      <c r="BR106">
        <v>4.2743967420601159</v>
      </c>
      <c r="BS106">
        <v>0.33837409534366408</v>
      </c>
      <c r="BT106">
        <v>5.567315691102661E-2</v>
      </c>
      <c r="BU106">
        <v>4.0546729412112348E-2</v>
      </c>
      <c r="BV106">
        <v>1.5189466468637079E-2</v>
      </c>
      <c r="BW106">
        <v>7.8508067517304887E-3</v>
      </c>
      <c r="BX106">
        <v>0.68150945116857131</v>
      </c>
      <c r="BY106">
        <v>0.19718474057336069</v>
      </c>
      <c r="BZ106">
        <v>9.8059578487477039E-2</v>
      </c>
      <c r="CA106">
        <v>1.3634390825495171</v>
      </c>
      <c r="CB106">
        <v>0.3509098828376836</v>
      </c>
      <c r="CC106">
        <v>0.1232609641067933</v>
      </c>
      <c r="CD106">
        <v>0.24716454401360699</v>
      </c>
      <c r="CE106">
        <v>6.0164258528571449E-2</v>
      </c>
      <c r="CF106">
        <v>2.1941509290365618E-2</v>
      </c>
      <c r="CG106">
        <v>8.9440589323762829</v>
      </c>
      <c r="CH106">
        <v>1.383949495549206</v>
      </c>
      <c r="CI106">
        <v>0.14632243235124859</v>
      </c>
      <c r="CJ106">
        <v>2.8770823663172491</v>
      </c>
      <c r="CK106">
        <v>0.32632127299276281</v>
      </c>
      <c r="CL106">
        <v>1.7554802986581679E-2</v>
      </c>
      <c r="CM106">
        <v>35.979044643021773</v>
      </c>
      <c r="CN106">
        <v>2.7665215178997009</v>
      </c>
      <c r="CO106">
        <v>5.062406484173769E-2</v>
      </c>
      <c r="CP106">
        <v>14.004178336424321</v>
      </c>
      <c r="CQ106">
        <v>1.3362003843708159</v>
      </c>
      <c r="CR106">
        <v>2.6968783535339599E-2</v>
      </c>
      <c r="CS106">
        <v>65.301057678447847</v>
      </c>
      <c r="CT106">
        <v>4.2229485104784086</v>
      </c>
      <c r="CU106">
        <v>0.1017013170432885</v>
      </c>
      <c r="CV106">
        <v>14.01464334440867</v>
      </c>
      <c r="CW106">
        <v>1.1090840408198139</v>
      </c>
      <c r="CX106">
        <v>1.2026388561728271E-2</v>
      </c>
      <c r="CY106">
        <v>122.4340894361204</v>
      </c>
      <c r="CZ106">
        <v>6.5750079418566463</v>
      </c>
      <c r="DA106">
        <v>5.6566879397955287E-2</v>
      </c>
      <c r="DB106">
        <v>26.6649048742036</v>
      </c>
      <c r="DC106">
        <v>1.9475016680032411</v>
      </c>
      <c r="DD106">
        <v>1.210468087085744E-2</v>
      </c>
      <c r="DE106">
        <v>10485.982123676131</v>
      </c>
      <c r="DF106">
        <v>630.25848352290393</v>
      </c>
      <c r="DG106">
        <v>0.1172291802472069</v>
      </c>
      <c r="DH106">
        <v>0.35104724780078828</v>
      </c>
      <c r="DI106">
        <v>7.6384919208388122E-2</v>
      </c>
      <c r="DJ106">
        <v>1.0977631331827111E-2</v>
      </c>
      <c r="DK106">
        <v>-1.1449452814732171</v>
      </c>
      <c r="DL106">
        <v>6.7464131640240712</v>
      </c>
      <c r="DM106">
        <v>11.93122832251689</v>
      </c>
      <c r="DN106">
        <v>53.268625159206181</v>
      </c>
      <c r="DO106">
        <v>2.2501419515496721</v>
      </c>
      <c r="DP106">
        <v>0.71796009245233205</v>
      </c>
      <c r="DQ106">
        <v>11.21226510438407</v>
      </c>
      <c r="DR106">
        <v>0.50480471080244216</v>
      </c>
      <c r="DS106">
        <v>0.44072300629274269</v>
      </c>
      <c r="DT106">
        <v>3.7173298232214038</v>
      </c>
      <c r="DU106">
        <v>0.34885112006857583</v>
      </c>
      <c r="DV106">
        <v>0.37562232534369722</v>
      </c>
      <c r="DW106">
        <v>13.48741360029253</v>
      </c>
      <c r="DX106">
        <v>1.208414585390702</v>
      </c>
      <c r="DY106">
        <v>0.28535718904815821</v>
      </c>
      <c r="DZ106">
        <v>25.03733928020095</v>
      </c>
      <c r="EA106">
        <v>1.05168371585647</v>
      </c>
      <c r="EB106">
        <v>0.167301546295065</v>
      </c>
      <c r="EC106">
        <v>17.253891977508331</v>
      </c>
      <c r="ED106">
        <v>0.7982767664128787</v>
      </c>
      <c r="EE106">
        <v>0.3113908510453644</v>
      </c>
      <c r="EH106">
        <v>260.94848729221638</v>
      </c>
      <c r="EI106">
        <v>-1.2815965383284099E-3</v>
      </c>
      <c r="EJ106">
        <v>6.9729147505058986</v>
      </c>
      <c r="EK106">
        <v>0.43692596349259011</v>
      </c>
      <c r="EL106">
        <v>1.4912679456642699</v>
      </c>
      <c r="EM106">
        <v>9.212426233442681</v>
      </c>
      <c r="EN106">
        <v>4.3901339966892898</v>
      </c>
      <c r="EO106">
        <v>44.945019760684843</v>
      </c>
      <c r="EP106">
        <v>79.697572474162016</v>
      </c>
      <c r="EQ106">
        <v>146.2562790366739</v>
      </c>
      <c r="ER106">
        <v>256.48678271839418</v>
      </c>
      <c r="ES106">
        <v>408.13161049029901</v>
      </c>
      <c r="ET106">
        <v>567.39446738496622</v>
      </c>
      <c r="EU106">
        <v>760.46018283304613</v>
      </c>
      <c r="EV106">
        <v>1083.9392225286019</v>
      </c>
      <c r="EX106" t="e">
        <v>#N/A</v>
      </c>
      <c r="EY106">
        <v>28.8853086919035</v>
      </c>
      <c r="EZ106">
        <v>0.21574958874418479</v>
      </c>
      <c r="FA106">
        <v>0.2321382624325761</v>
      </c>
      <c r="FB106">
        <v>-1.6852907847902081E-6</v>
      </c>
      <c r="FC106">
        <v>-2.8514761928071781E-5</v>
      </c>
      <c r="FD106">
        <v>16.919787484402232</v>
      </c>
      <c r="FE106">
        <v>3.0232835330770942</v>
      </c>
      <c r="FF106">
        <v>5.8575141221293814</v>
      </c>
      <c r="FG106">
        <v>0.20449647149345679</v>
      </c>
      <c r="FH106">
        <v>8.6684629133611923E-3</v>
      </c>
      <c r="FJ106">
        <f t="shared" si="4"/>
        <v>25.03733928020095</v>
      </c>
      <c r="FK106">
        <f t="shared" si="5"/>
        <v>40.879233916054893</v>
      </c>
      <c r="FL106">
        <f t="shared" si="6"/>
        <v>0.23489744801121995</v>
      </c>
      <c r="FM106">
        <f t="shared" si="7"/>
        <v>-0.23122856255029633</v>
      </c>
    </row>
    <row r="107" spans="1:169" x14ac:dyDescent="0.25">
      <c r="A107" t="s">
        <v>1422</v>
      </c>
      <c r="B107" t="s">
        <v>1218</v>
      </c>
      <c r="C107" s="7">
        <v>-197.6155889848668</v>
      </c>
      <c r="D107" s="8">
        <v>3.7063471241721058E-3</v>
      </c>
      <c r="E107" s="9">
        <v>31.892462810910121</v>
      </c>
      <c r="F107" s="10">
        <v>3.3275376743613611E-2</v>
      </c>
      <c r="G107">
        <v>-7.1253537495769859</v>
      </c>
      <c r="H107" s="11">
        <v>586.58011742343569</v>
      </c>
      <c r="I107" s="7">
        <v>1.964125886590079</v>
      </c>
      <c r="J107" s="7">
        <v>6.2004861118505422E-2</v>
      </c>
      <c r="K107" s="8">
        <v>0.1892436645986974</v>
      </c>
      <c r="L107" s="19">
        <v>2.8838213594084678E-3</v>
      </c>
      <c r="M107">
        <v>0.12593973690617569</v>
      </c>
      <c r="N107" s="11">
        <v>1.99465827439956</v>
      </c>
      <c r="O107" s="12">
        <v>13.292965992174169</v>
      </c>
      <c r="P107" s="10">
        <v>0.49890040537426639</v>
      </c>
      <c r="Q107" s="8">
        <v>0.50959426579977818</v>
      </c>
      <c r="R107" s="13">
        <v>1.5983129843340792E-2</v>
      </c>
      <c r="S107" s="14">
        <v>0.116875070567569</v>
      </c>
      <c r="T107" t="e">
        <v>#N/A</v>
      </c>
      <c r="U107" s="11" t="e">
        <v>#N/A</v>
      </c>
      <c r="V107" s="9">
        <v>2729.888629641343</v>
      </c>
      <c r="W107" s="9">
        <v>24.529340174244801</v>
      </c>
      <c r="X107" s="9">
        <v>24.8864172133582</v>
      </c>
      <c r="Y107" s="9">
        <v>2654.5657398189528</v>
      </c>
      <c r="Z107" s="9">
        <v>13.48757498846167</v>
      </c>
      <c r="AA107" s="9">
        <v>68.311442006693909</v>
      </c>
      <c r="AB107" s="9">
        <v>2700.6865495699872</v>
      </c>
      <c r="AC107" s="9">
        <v>13.572280595110829</v>
      </c>
      <c r="AD107" s="15">
        <v>36.881078789416698</v>
      </c>
      <c r="AE107" t="e">
        <v>#N/A</v>
      </c>
      <c r="AF107" t="e">
        <v>#N/A</v>
      </c>
      <c r="AG107" s="11" t="e">
        <v>#N/A</v>
      </c>
      <c r="AH107" s="16">
        <v>97.240807225447639</v>
      </c>
      <c r="AK107" t="s">
        <v>1423</v>
      </c>
      <c r="AL107" t="s">
        <v>1423</v>
      </c>
      <c r="AM107">
        <v>25.029</v>
      </c>
      <c r="AN107">
        <v>258.29506124938553</v>
      </c>
      <c r="AO107">
        <v>56.086270712826909</v>
      </c>
      <c r="AP107">
        <v>107.3814675538282</v>
      </c>
      <c r="AQ107" t="s">
        <v>154</v>
      </c>
      <c r="AR107">
        <v>1204.9180004752491</v>
      </c>
      <c r="AS107">
        <v>1884.888018226816</v>
      </c>
      <c r="AT107">
        <v>275.02755903329472</v>
      </c>
      <c r="AU107">
        <v>14.45423884198261</v>
      </c>
      <c r="AV107">
        <v>2.197543966300596</v>
      </c>
      <c r="AW107">
        <v>5.7150291922346748</v>
      </c>
      <c r="AX107">
        <v>1.049380434545415</v>
      </c>
      <c r="AY107">
        <v>1.6162164660484151</v>
      </c>
      <c r="AZ107">
        <v>292.34005325684649</v>
      </c>
      <c r="BA107">
        <v>48.087303338846887</v>
      </c>
      <c r="BB107">
        <v>53.778163611268937</v>
      </c>
      <c r="BC107">
        <v>0.4203815629335273</v>
      </c>
      <c r="BD107">
        <v>0.17150966653837871</v>
      </c>
      <c r="BE107">
        <v>0.17749887201546899</v>
      </c>
      <c r="BF107">
        <v>471.07200023962571</v>
      </c>
      <c r="BG107">
        <v>27.534648178520609</v>
      </c>
      <c r="BH107">
        <v>6.874492093261661E-2</v>
      </c>
      <c r="BI107">
        <v>524791.50481827662</v>
      </c>
      <c r="BJ107">
        <v>24754.67293158716</v>
      </c>
      <c r="BK107">
        <v>1.5288417812616431</v>
      </c>
      <c r="BL107">
        <v>0.98999020522399728</v>
      </c>
      <c r="BM107">
        <v>0.2361778342051562</v>
      </c>
      <c r="BN107">
        <v>9.8648936954758015E-2</v>
      </c>
      <c r="BO107" t="s">
        <v>154</v>
      </c>
      <c r="BP107">
        <v>2.5570049465177369E-3</v>
      </c>
      <c r="BQ107">
        <v>8.1547632721691871E-3</v>
      </c>
      <c r="BR107">
        <v>5.1159732434854526</v>
      </c>
      <c r="BS107">
        <v>0.46353759434772052</v>
      </c>
      <c r="BT107">
        <v>4.9513124103408072E-2</v>
      </c>
      <c r="BU107">
        <v>2.080029426040865E-2</v>
      </c>
      <c r="BV107">
        <v>1.1620636874543939E-2</v>
      </c>
      <c r="BW107">
        <v>9.6974966701482701E-3</v>
      </c>
      <c r="BX107">
        <v>0.4630235631861756</v>
      </c>
      <c r="BY107">
        <v>0.15336509734752671</v>
      </c>
      <c r="BZ107">
        <v>3.3571526507440212E-2</v>
      </c>
      <c r="CA107">
        <v>0.89032542119089242</v>
      </c>
      <c r="CB107">
        <v>0.23947915458053751</v>
      </c>
      <c r="CC107">
        <v>0.1247759457184217</v>
      </c>
      <c r="CD107">
        <v>0.243502193159055</v>
      </c>
      <c r="CE107">
        <v>5.7697518500686877E-2</v>
      </c>
      <c r="CF107">
        <v>1.042571881463472E-2</v>
      </c>
      <c r="CG107">
        <v>7.8264153201047746</v>
      </c>
      <c r="CH107">
        <v>0.89432760308706971</v>
      </c>
      <c r="CI107">
        <v>0.18586751861446349</v>
      </c>
      <c r="CJ107">
        <v>2.7875696469666149</v>
      </c>
      <c r="CK107">
        <v>0.22977960335256739</v>
      </c>
      <c r="CL107">
        <v>8.3433392419048763E-3</v>
      </c>
      <c r="CM107">
        <v>36.395511987017343</v>
      </c>
      <c r="CN107">
        <v>2.4351271798593399</v>
      </c>
      <c r="CO107">
        <v>0.109217422451483</v>
      </c>
      <c r="CP107">
        <v>14.65438693249147</v>
      </c>
      <c r="CQ107">
        <v>0.98842620352774846</v>
      </c>
      <c r="CR107">
        <v>1.2822594873288649E-2</v>
      </c>
      <c r="CS107">
        <v>74.660881170337248</v>
      </c>
      <c r="CT107">
        <v>4.4265818419086669</v>
      </c>
      <c r="CU107">
        <v>3.9632952362008221E-2</v>
      </c>
      <c r="CV107">
        <v>16.031972819854509</v>
      </c>
      <c r="CW107">
        <v>1.0656514010937681</v>
      </c>
      <c r="CX107">
        <v>2.595213550611801E-2</v>
      </c>
      <c r="CY107">
        <v>145.00654627501851</v>
      </c>
      <c r="CZ107">
        <v>7.4674774787241738</v>
      </c>
      <c r="DA107">
        <v>5.7272984102191761E-2</v>
      </c>
      <c r="DB107">
        <v>32.36418986741382</v>
      </c>
      <c r="DC107">
        <v>2.0492607590229839</v>
      </c>
      <c r="DD107">
        <v>1.2248851132764129E-2</v>
      </c>
      <c r="DE107">
        <v>10869.674209894591</v>
      </c>
      <c r="DF107">
        <v>603.51299594052409</v>
      </c>
      <c r="DG107">
        <v>0.118666775527711</v>
      </c>
      <c r="DH107">
        <v>0.42071827399629369</v>
      </c>
      <c r="DI107">
        <v>6.9607282429724762E-2</v>
      </c>
      <c r="DJ107">
        <v>1.111243274423987E-2</v>
      </c>
      <c r="DK107">
        <v>0.75566750093473767</v>
      </c>
      <c r="DL107">
        <v>5.7423412760205848</v>
      </c>
      <c r="DM107">
        <v>17.85686852221475</v>
      </c>
      <c r="DN107">
        <v>68.203281590818207</v>
      </c>
      <c r="DO107">
        <v>3.0388753494824692</v>
      </c>
      <c r="DP107">
        <v>1.008793772804119</v>
      </c>
      <c r="DQ107">
        <v>14.495225952496311</v>
      </c>
      <c r="DR107">
        <v>0.7762595066173229</v>
      </c>
      <c r="DS107">
        <v>0.45806012425363463</v>
      </c>
      <c r="DT107">
        <v>3.9769811940924291</v>
      </c>
      <c r="DU107">
        <v>0.2215984975790713</v>
      </c>
      <c r="DV107">
        <v>0.45381496728599657</v>
      </c>
      <c r="DW107">
        <v>13.879883549922839</v>
      </c>
      <c r="DX107">
        <v>0.58358230023353463</v>
      </c>
      <c r="DY107">
        <v>0.30735878951335233</v>
      </c>
      <c r="DZ107">
        <v>31.892462810910121</v>
      </c>
      <c r="EA107">
        <v>1.644254692455112</v>
      </c>
      <c r="EB107">
        <v>0.24219884300336339</v>
      </c>
      <c r="EC107">
        <v>21.878441412043429</v>
      </c>
      <c r="ED107">
        <v>1.070790187775817</v>
      </c>
      <c r="EE107">
        <v>0.43904645823891181</v>
      </c>
      <c r="EH107">
        <v>300.04586002523928</v>
      </c>
      <c r="EI107">
        <v>-5.280992754701213E-3</v>
      </c>
      <c r="EJ107">
        <v>8.3457964820317354</v>
      </c>
      <c r="EK107">
        <v>0.2241411019440587</v>
      </c>
      <c r="EL107">
        <v>1.0131806634270799</v>
      </c>
      <c r="EM107">
        <v>6.0157123053438681</v>
      </c>
      <c r="EN107">
        <v>4.3250833598411189</v>
      </c>
      <c r="EO107">
        <v>39.328720201531532</v>
      </c>
      <c r="EP107">
        <v>77.217995760848055</v>
      </c>
      <c r="EQ107">
        <v>147.9492357195827</v>
      </c>
      <c r="ER107">
        <v>268.39536506394631</v>
      </c>
      <c r="ES107">
        <v>466.63050731460783</v>
      </c>
      <c r="ET107">
        <v>649.06772550018275</v>
      </c>
      <c r="EU107">
        <v>900.66177810570468</v>
      </c>
      <c r="EV107">
        <v>1315.6174742851149</v>
      </c>
      <c r="EX107" t="e">
        <v>#N/A</v>
      </c>
      <c r="EY107">
        <v>48.908130574878022</v>
      </c>
      <c r="EZ107">
        <v>0.2811875229497835</v>
      </c>
      <c r="FA107">
        <v>0.30706496533232458</v>
      </c>
      <c r="FB107">
        <v>-5.8634582737687997E-6</v>
      </c>
      <c r="FC107">
        <v>-1.342782762225648E-4</v>
      </c>
      <c r="FD107">
        <v>22.900866681917389</v>
      </c>
      <c r="FE107">
        <v>2.3530953286633771</v>
      </c>
      <c r="FF107">
        <v>6.2338994543259494</v>
      </c>
      <c r="FG107">
        <v>0.21993808990128691</v>
      </c>
      <c r="FH107">
        <v>6.8272104305304154E-3</v>
      </c>
      <c r="FJ107">
        <f t="shared" si="4"/>
        <v>31.892462810910121</v>
      </c>
      <c r="FK107">
        <f t="shared" si="5"/>
        <v>52.071804947630703</v>
      </c>
      <c r="FL107">
        <f t="shared" si="6"/>
        <v>0.29656351604673925</v>
      </c>
      <c r="FM107">
        <f t="shared" si="7"/>
        <v>0.17352665268519152</v>
      </c>
    </row>
    <row r="108" spans="1:169" x14ac:dyDescent="0.25">
      <c r="A108" t="s">
        <v>1424</v>
      </c>
      <c r="B108" t="s">
        <v>1218</v>
      </c>
      <c r="C108" s="7">
        <v>-7.6513188352401951</v>
      </c>
      <c r="D108" s="8">
        <v>8.4980407166905976E-3</v>
      </c>
      <c r="E108" s="9">
        <v>70.448851287346997</v>
      </c>
      <c r="F108" s="10">
        <v>-6.9545986642525745E-2</v>
      </c>
      <c r="G108">
        <v>-184.24607881210699</v>
      </c>
      <c r="H108" s="11">
        <v>129.24123160960249</v>
      </c>
      <c r="I108" s="7">
        <v>1.968932673639137</v>
      </c>
      <c r="J108" s="7">
        <v>6.170981180828488E-2</v>
      </c>
      <c r="K108" s="8">
        <v>0.18826348270951651</v>
      </c>
      <c r="L108" s="19">
        <v>1.3244811760030979E-3</v>
      </c>
      <c r="M108">
        <v>0.19243222717653191</v>
      </c>
      <c r="N108" s="11">
        <v>0.63341054174134026</v>
      </c>
      <c r="O108" s="12">
        <v>13.216507759610289</v>
      </c>
      <c r="P108" s="10">
        <v>0.47159348368497478</v>
      </c>
      <c r="Q108" s="8">
        <v>0.5081183010898993</v>
      </c>
      <c r="R108" s="13">
        <v>1.5821708466909071E-2</v>
      </c>
      <c r="S108" s="14">
        <v>0.44316524935753421</v>
      </c>
      <c r="T108" t="e">
        <v>#N/A</v>
      </c>
      <c r="U108" s="11" t="e">
        <v>#N/A</v>
      </c>
      <c r="V108" s="9">
        <v>2725.3535671203881</v>
      </c>
      <c r="W108" s="9">
        <v>10.78503277025302</v>
      </c>
      <c r="X108" s="9">
        <v>11.58707061691501</v>
      </c>
      <c r="Y108" s="9">
        <v>2648.4271988890691</v>
      </c>
      <c r="Z108" s="9">
        <v>9.4902574866590044</v>
      </c>
      <c r="AA108" s="9">
        <v>67.695247279219117</v>
      </c>
      <c r="AB108" s="9">
        <v>2695.8883438465432</v>
      </c>
      <c r="AC108" s="9">
        <v>6.555238681733476</v>
      </c>
      <c r="AD108" s="15">
        <v>31.950787512260408</v>
      </c>
      <c r="AE108" t="e">
        <v>#N/A</v>
      </c>
      <c r="AF108" t="e">
        <v>#N/A</v>
      </c>
      <c r="AG108" s="11" t="e">
        <v>#N/A</v>
      </c>
      <c r="AH108" s="16">
        <v>97.177380243085324</v>
      </c>
      <c r="AK108" t="s">
        <v>1425</v>
      </c>
      <c r="AL108" t="s">
        <v>1425</v>
      </c>
      <c r="AM108">
        <v>25.015999999999998</v>
      </c>
      <c r="AN108">
        <v>189.17983608250819</v>
      </c>
      <c r="AO108">
        <v>54.634463693220503</v>
      </c>
      <c r="AP108">
        <v>103.2249057180311</v>
      </c>
      <c r="AQ108" t="s">
        <v>154</v>
      </c>
      <c r="AR108">
        <v>882.72602326676838</v>
      </c>
      <c r="AS108">
        <v>1854.121329515782</v>
      </c>
      <c r="AT108">
        <v>287.14500920371643</v>
      </c>
      <c r="AU108">
        <v>16.23111549431675</v>
      </c>
      <c r="AV108">
        <v>2.1187293532272471</v>
      </c>
      <c r="AW108">
        <v>4.7837101538435256</v>
      </c>
      <c r="AX108">
        <v>1.226086216158943</v>
      </c>
      <c r="AY108">
        <v>1.609363456277229</v>
      </c>
      <c r="AZ108" t="s">
        <v>154</v>
      </c>
      <c r="BA108">
        <v>33.163726184390043</v>
      </c>
      <c r="BB108">
        <v>50.022849145070253</v>
      </c>
      <c r="BC108">
        <v>0.32509116699221219</v>
      </c>
      <c r="BD108">
        <v>0.18542586550697249</v>
      </c>
      <c r="BE108">
        <v>0.15610530577953011</v>
      </c>
      <c r="BF108">
        <v>1075.7626105791301</v>
      </c>
      <c r="BG108">
        <v>52.348307423063268</v>
      </c>
      <c r="BH108">
        <v>0.1159849286590855</v>
      </c>
      <c r="BI108">
        <v>537654.64026153006</v>
      </c>
      <c r="BJ108">
        <v>25495.252789176659</v>
      </c>
      <c r="BK108">
        <v>4.8388220502354917</v>
      </c>
      <c r="BL108">
        <v>0.99489561699144968</v>
      </c>
      <c r="BM108">
        <v>0.2333171061481874</v>
      </c>
      <c r="BN108">
        <v>0.12614718814677231</v>
      </c>
      <c r="BO108">
        <v>1.5024849617709481E-2</v>
      </c>
      <c r="BP108">
        <v>5.6737114099397459E-3</v>
      </c>
      <c r="BQ108">
        <v>5.4887368331709482E-3</v>
      </c>
      <c r="BR108">
        <v>8.2545861842437542</v>
      </c>
      <c r="BS108">
        <v>0.63773994470663575</v>
      </c>
      <c r="BT108">
        <v>5.4622249034509122E-2</v>
      </c>
      <c r="BU108">
        <v>0.17521986800010159</v>
      </c>
      <c r="BV108">
        <v>2.8624826220821711E-2</v>
      </c>
      <c r="BW108">
        <v>9.3941079226479256E-3</v>
      </c>
      <c r="BX108">
        <v>3.3668032857116881</v>
      </c>
      <c r="BY108">
        <v>0.47544734518256138</v>
      </c>
      <c r="BZ108">
        <v>0.10620639447564829</v>
      </c>
      <c r="CA108">
        <v>6.2725486175770166</v>
      </c>
      <c r="CB108">
        <v>0.67395887154178746</v>
      </c>
      <c r="CC108">
        <v>0.12099308276195329</v>
      </c>
      <c r="CD108">
        <v>0.80597214204731982</v>
      </c>
      <c r="CE108">
        <v>9.9588960689020331E-2</v>
      </c>
      <c r="CF108">
        <v>2.1478857936157982E-2</v>
      </c>
      <c r="CG108">
        <v>29.165798077814941</v>
      </c>
      <c r="CH108">
        <v>1.9785185641515171</v>
      </c>
      <c r="CI108">
        <v>0.2207975973975716</v>
      </c>
      <c r="CJ108">
        <v>8.8007008350812796</v>
      </c>
      <c r="CK108">
        <v>0.53071361340007017</v>
      </c>
      <c r="CL108">
        <v>2.3926321156751841E-2</v>
      </c>
      <c r="CM108">
        <v>102.2072528223614</v>
      </c>
      <c r="CN108">
        <v>6.4481059177985776</v>
      </c>
      <c r="CO108">
        <v>4.9126412732324772E-2</v>
      </c>
      <c r="CP108">
        <v>35.86756283728446</v>
      </c>
      <c r="CQ108">
        <v>1.870504133451663</v>
      </c>
      <c r="CR108">
        <v>1.229244106929947E-2</v>
      </c>
      <c r="CS108">
        <v>175.53568651966239</v>
      </c>
      <c r="CT108">
        <v>9.1092458669885694</v>
      </c>
      <c r="CU108">
        <v>3.7985314316419647E-2</v>
      </c>
      <c r="CV108">
        <v>34.651035674557733</v>
      </c>
      <c r="CW108">
        <v>2.0549711898855718</v>
      </c>
      <c r="CX108">
        <v>1.167608274851316E-2</v>
      </c>
      <c r="CY108">
        <v>300.57886850224088</v>
      </c>
      <c r="CZ108">
        <v>16.27105238712511</v>
      </c>
      <c r="DA108">
        <v>5.4877446910836028E-2</v>
      </c>
      <c r="DB108">
        <v>62.444781618528047</v>
      </c>
      <c r="DC108">
        <v>3.2323771210491059</v>
      </c>
      <c r="DD108">
        <v>1.1729761583673729E-2</v>
      </c>
      <c r="DE108">
        <v>9967.0760823090368</v>
      </c>
      <c r="DF108">
        <v>544.25787029925175</v>
      </c>
      <c r="DG108">
        <v>0.1136786949955195</v>
      </c>
      <c r="DH108">
        <v>0.58397307065501147</v>
      </c>
      <c r="DI108">
        <v>0.10589840478045109</v>
      </c>
      <c r="DJ108">
        <v>2.2892267543586978E-2</v>
      </c>
      <c r="DK108">
        <v>5.5753803845492884</v>
      </c>
      <c r="DL108">
        <v>6.470787658324431</v>
      </c>
      <c r="DM108">
        <v>10.736281011906939</v>
      </c>
      <c r="DN108">
        <v>150.05449392796831</v>
      </c>
      <c r="DO108">
        <v>6.7544944856970934</v>
      </c>
      <c r="DP108">
        <v>0.70686364920520506</v>
      </c>
      <c r="DQ108">
        <v>31.400972556652</v>
      </c>
      <c r="DR108">
        <v>1.436015440801939</v>
      </c>
      <c r="DS108">
        <v>0.38236340863745882</v>
      </c>
      <c r="DT108">
        <v>13.110871071133641</v>
      </c>
      <c r="DU108">
        <v>0.64062721031511793</v>
      </c>
      <c r="DV108">
        <v>0.31359630435602281</v>
      </c>
      <c r="DW108">
        <v>47.180555157450257</v>
      </c>
      <c r="DX108">
        <v>2.1992440956297732</v>
      </c>
      <c r="DY108">
        <v>0.2999690291489393</v>
      </c>
      <c r="DZ108">
        <v>70.448851287346997</v>
      </c>
      <c r="EA108">
        <v>3.307640871450428</v>
      </c>
      <c r="EB108">
        <v>0.15375022623221829</v>
      </c>
      <c r="EC108">
        <v>49.938008869755272</v>
      </c>
      <c r="ED108">
        <v>2.237389617900746</v>
      </c>
      <c r="EE108">
        <v>0.29353935136089071</v>
      </c>
      <c r="EH108">
        <v>685.19911501855381</v>
      </c>
      <c r="EI108">
        <v>6.339598994814126E-2</v>
      </c>
      <c r="EJ108">
        <v>13.46588284542211</v>
      </c>
      <c r="EK108">
        <v>1.88814512931144</v>
      </c>
      <c r="EL108">
        <v>7.3671844326295144</v>
      </c>
      <c r="EM108">
        <v>42.382085253898772</v>
      </c>
      <c r="EN108">
        <v>14.31566859764334</v>
      </c>
      <c r="EO108">
        <v>146.56179938600471</v>
      </c>
      <c r="EP108">
        <v>243.78672673355351</v>
      </c>
      <c r="EQ108">
        <v>415.47663748927403</v>
      </c>
      <c r="ER108">
        <v>656.91507027993509</v>
      </c>
      <c r="ES108">
        <v>1097.0980407478901</v>
      </c>
      <c r="ET108">
        <v>1402.875938241204</v>
      </c>
      <c r="EU108">
        <v>1866.949493802739</v>
      </c>
      <c r="EV108">
        <v>2538.4057568507342</v>
      </c>
      <c r="EX108">
        <v>38.921202664867863</v>
      </c>
      <c r="EY108">
        <v>10.51511599730267</v>
      </c>
      <c r="EZ108">
        <v>0.18163940957312011</v>
      </c>
      <c r="FA108">
        <v>0.18851825169896391</v>
      </c>
      <c r="FB108">
        <v>3.3956992494216699E-5</v>
      </c>
      <c r="FC108">
        <v>4.3255466440592148E-4</v>
      </c>
      <c r="FD108">
        <v>12.738309038398819</v>
      </c>
      <c r="FE108">
        <v>1.70366694456566</v>
      </c>
      <c r="FF108">
        <v>8.5345103576262655</v>
      </c>
      <c r="FG108">
        <v>0.234377258915065</v>
      </c>
      <c r="FH108">
        <v>3.309932005363286E-3</v>
      </c>
      <c r="FJ108">
        <f t="shared" si="4"/>
        <v>70.448851287346997</v>
      </c>
      <c r="FK108">
        <f t="shared" si="5"/>
        <v>115.02400629168247</v>
      </c>
      <c r="FL108">
        <f t="shared" si="6"/>
        <v>0.3518994859007985</v>
      </c>
      <c r="FM108">
        <f t="shared" si="7"/>
        <v>0.47058169218903245</v>
      </c>
    </row>
    <row r="109" spans="1:169" x14ac:dyDescent="0.25">
      <c r="A109" t="s">
        <v>1426</v>
      </c>
      <c r="B109" t="s">
        <v>1218</v>
      </c>
      <c r="C109" s="7">
        <v>21.85943685996531</v>
      </c>
      <c r="D109" s="8">
        <v>6.0029606750734406E-3</v>
      </c>
      <c r="E109" s="9">
        <v>48.086423989608903</v>
      </c>
      <c r="F109" s="10">
        <v>-0.18223649255333291</v>
      </c>
      <c r="G109">
        <v>64.457940094064298</v>
      </c>
      <c r="H109" s="11">
        <v>275.32949129812971</v>
      </c>
      <c r="I109" s="7">
        <v>1.953578303316148</v>
      </c>
      <c r="J109" s="7">
        <v>5.8024622993720493E-2</v>
      </c>
      <c r="K109" s="8">
        <v>0.1881157907534409</v>
      </c>
      <c r="L109" s="19">
        <v>1.595242252445737E-3</v>
      </c>
      <c r="M109">
        <v>0.21381029185451611</v>
      </c>
      <c r="N109" s="11">
        <v>0.83896176766604202</v>
      </c>
      <c r="O109" s="12">
        <v>13.33230560835351</v>
      </c>
      <c r="P109" s="10">
        <v>0.4761687343785968</v>
      </c>
      <c r="Q109" s="8">
        <v>0.51174626338822304</v>
      </c>
      <c r="R109" s="13">
        <v>1.5886442657986839E-2</v>
      </c>
      <c r="S109" s="14">
        <v>0.128240683565119</v>
      </c>
      <c r="T109" t="e">
        <v>#N/A</v>
      </c>
      <c r="U109" s="11" t="e">
        <v>#N/A</v>
      </c>
      <c r="V109" s="9">
        <v>2723.5509277925962</v>
      </c>
      <c r="W109" s="9">
        <v>13.381174827660351</v>
      </c>
      <c r="X109" s="9">
        <v>14.042777200996049</v>
      </c>
      <c r="Y109" s="9">
        <v>2663.9535486093218</v>
      </c>
      <c r="Z109" s="9">
        <v>8.3383313475765473</v>
      </c>
      <c r="AA109" s="9">
        <v>67.766840786934409</v>
      </c>
      <c r="AB109" s="9">
        <v>2704.0907724096619</v>
      </c>
      <c r="AC109" s="9">
        <v>7.4323937048938937</v>
      </c>
      <c r="AD109" s="15">
        <v>35.541263527653207</v>
      </c>
      <c r="AE109" t="e">
        <v>#N/A</v>
      </c>
      <c r="AF109" t="e">
        <v>#N/A</v>
      </c>
      <c r="AG109" s="11" t="e">
        <v>#N/A</v>
      </c>
      <c r="AH109" s="16">
        <v>97.811776582728456</v>
      </c>
      <c r="AK109" t="s">
        <v>1427</v>
      </c>
      <c r="AL109" t="s">
        <v>1427</v>
      </c>
      <c r="AM109">
        <v>25.004999999999999</v>
      </c>
      <c r="AN109">
        <v>139.7898208505122</v>
      </c>
      <c r="AO109">
        <v>56.455478898480919</v>
      </c>
      <c r="AP109">
        <v>122.839829707649</v>
      </c>
      <c r="AQ109" t="s">
        <v>154</v>
      </c>
      <c r="AR109">
        <v>861.51872125622651</v>
      </c>
      <c r="AS109">
        <v>2029.659760389168</v>
      </c>
      <c r="AT109">
        <v>279.91317880135517</v>
      </c>
      <c r="AU109">
        <v>11.61049922740659</v>
      </c>
      <c r="AV109">
        <v>2.514182707962954</v>
      </c>
      <c r="AW109">
        <v>8.2680032288861014</v>
      </c>
      <c r="AX109">
        <v>1.2534791810496719</v>
      </c>
      <c r="AY109">
        <v>1.831398661258312</v>
      </c>
      <c r="AZ109" t="s">
        <v>154</v>
      </c>
      <c r="BA109">
        <v>33.350131386721813</v>
      </c>
      <c r="BB109">
        <v>61.021579215292299</v>
      </c>
      <c r="BC109" t="s">
        <v>154</v>
      </c>
      <c r="BD109">
        <v>9.8915309727185166E-2</v>
      </c>
      <c r="BE109">
        <v>0.1547606444954702</v>
      </c>
      <c r="BF109">
        <v>958.42787545759029</v>
      </c>
      <c r="BG109">
        <v>40.064919027607147</v>
      </c>
      <c r="BH109">
        <v>0.12514020837485801</v>
      </c>
      <c r="BI109">
        <v>537641.20591028046</v>
      </c>
      <c r="BJ109">
        <v>26119.922721348739</v>
      </c>
      <c r="BK109">
        <v>2.9140525650090261</v>
      </c>
      <c r="BL109">
        <v>0.90714435721702524</v>
      </c>
      <c r="BM109">
        <v>0.17677452058290041</v>
      </c>
      <c r="BN109">
        <v>6.6801651416058691E-2</v>
      </c>
      <c r="BO109" t="s">
        <v>154</v>
      </c>
      <c r="BP109">
        <v>2.7045580603137628E-3</v>
      </c>
      <c r="BQ109">
        <v>7.9973771816635002E-3</v>
      </c>
      <c r="BR109">
        <v>7.7102910260358506</v>
      </c>
      <c r="BS109">
        <v>0.67612296862113519</v>
      </c>
      <c r="BT109">
        <v>6.8976823571832199E-2</v>
      </c>
      <c r="BU109">
        <v>9.1534432759603213E-2</v>
      </c>
      <c r="BV109">
        <v>2.008268843557633E-2</v>
      </c>
      <c r="BW109">
        <v>3.5856544560104371E-3</v>
      </c>
      <c r="BX109">
        <v>2.3877530438737229</v>
      </c>
      <c r="BY109">
        <v>0.30529585541518611</v>
      </c>
      <c r="BZ109">
        <v>9.5464592560325273E-2</v>
      </c>
      <c r="CA109">
        <v>5.4984200318672922</v>
      </c>
      <c r="CB109">
        <v>0.63767031945530195</v>
      </c>
      <c r="CC109">
        <v>3.6740003869721823E-2</v>
      </c>
      <c r="CD109">
        <v>0.93659681961910701</v>
      </c>
      <c r="CE109">
        <v>0.1181696956667367</v>
      </c>
      <c r="CF109">
        <v>1.001176952204276E-2</v>
      </c>
      <c r="CG109">
        <v>28.583317592441279</v>
      </c>
      <c r="CH109">
        <v>2.0155214077412129</v>
      </c>
      <c r="CI109">
        <v>0.16193428974855359</v>
      </c>
      <c r="CJ109">
        <v>8.3956889416232556</v>
      </c>
      <c r="CK109">
        <v>0.53955537387178787</v>
      </c>
      <c r="CL109">
        <v>2.3718151123202781E-2</v>
      </c>
      <c r="CM109">
        <v>98.076287686020976</v>
      </c>
      <c r="CN109">
        <v>6.3570266963540272</v>
      </c>
      <c r="CO109">
        <v>4.9256924647680743E-2</v>
      </c>
      <c r="CP109">
        <v>33.651150032581377</v>
      </c>
      <c r="CQ109">
        <v>1.8145053449203461</v>
      </c>
      <c r="CR109">
        <v>3.6480656316847243E-2</v>
      </c>
      <c r="CS109">
        <v>154.03708219606889</v>
      </c>
      <c r="CT109">
        <v>9.7727819908742166</v>
      </c>
      <c r="CU109">
        <v>3.8090283325016017E-2</v>
      </c>
      <c r="CV109">
        <v>28.46403788514036</v>
      </c>
      <c r="CW109">
        <v>1.543986490590247</v>
      </c>
      <c r="CX109">
        <v>1.1709772724015081E-2</v>
      </c>
      <c r="CY109">
        <v>248.8180293411769</v>
      </c>
      <c r="CZ109">
        <v>13.46086466863288</v>
      </c>
      <c r="DA109">
        <v>5.5014512217147579E-2</v>
      </c>
      <c r="DB109">
        <v>50.111705022603637</v>
      </c>
      <c r="DC109">
        <v>3.042782870579261</v>
      </c>
      <c r="DD109">
        <v>1.175216637005767E-2</v>
      </c>
      <c r="DE109">
        <v>10244.61811306227</v>
      </c>
      <c r="DF109">
        <v>560.76514797132688</v>
      </c>
      <c r="DG109">
        <v>0.70443475803588451</v>
      </c>
      <c r="DH109">
        <v>0.40558934780176797</v>
      </c>
      <c r="DI109">
        <v>7.5636873627616716E-2</v>
      </c>
      <c r="DJ109">
        <v>1.066992718607338E-2</v>
      </c>
      <c r="DK109">
        <v>0.48963126594159778</v>
      </c>
      <c r="DL109">
        <v>6.8099744034909708</v>
      </c>
      <c r="DM109">
        <v>14.461174400550339</v>
      </c>
      <c r="DN109">
        <v>103.6744980125675</v>
      </c>
      <c r="DO109">
        <v>5.7250794288394902</v>
      </c>
      <c r="DP109">
        <v>0.71902708198883003</v>
      </c>
      <c r="DQ109">
        <v>21.64535308740524</v>
      </c>
      <c r="DR109">
        <v>1.1865602814880669</v>
      </c>
      <c r="DS109">
        <v>0.46555232494003951</v>
      </c>
      <c r="DT109">
        <v>10.2091494773004</v>
      </c>
      <c r="DU109">
        <v>0.50597379394216357</v>
      </c>
      <c r="DV109">
        <v>0.38182899381348362</v>
      </c>
      <c r="DW109">
        <v>35.863682703473387</v>
      </c>
      <c r="DX109">
        <v>1.648843251975576</v>
      </c>
      <c r="DY109">
        <v>0.32155496568691172</v>
      </c>
      <c r="DZ109">
        <v>48.086423989608903</v>
      </c>
      <c r="EA109">
        <v>2.9534244388154121</v>
      </c>
      <c r="EB109">
        <v>0.17657495086491251</v>
      </c>
      <c r="EC109">
        <v>35.080743874845233</v>
      </c>
      <c r="ED109">
        <v>1.880112359045955</v>
      </c>
      <c r="EE109">
        <v>0.35692624873555928</v>
      </c>
      <c r="EH109">
        <v>610.46361494114024</v>
      </c>
      <c r="EI109">
        <v>1.574449595016496E-3</v>
      </c>
      <c r="EJ109">
        <v>12.57796252208132</v>
      </c>
      <c r="EK109">
        <v>0.98636242197848301</v>
      </c>
      <c r="EL109">
        <v>5.2248425467696347</v>
      </c>
      <c r="EM109">
        <v>37.151486701806029</v>
      </c>
      <c r="EN109">
        <v>16.635822728580941</v>
      </c>
      <c r="EO109">
        <v>143.6347617710617</v>
      </c>
      <c r="EP109">
        <v>232.56756070978551</v>
      </c>
      <c r="EQ109">
        <v>398.68409628463809</v>
      </c>
      <c r="ER109">
        <v>616.32142916815701</v>
      </c>
      <c r="ES109">
        <v>962.7317637254306</v>
      </c>
      <c r="ET109">
        <v>1152.3901977789619</v>
      </c>
      <c r="EU109">
        <v>1545.4535983924029</v>
      </c>
      <c r="EV109">
        <v>2037.0611797806359</v>
      </c>
      <c r="EX109">
        <v>319.17411026727262</v>
      </c>
      <c r="EY109">
        <v>17.117489868204089</v>
      </c>
      <c r="EZ109">
        <v>0.22773322994558179</v>
      </c>
      <c r="FA109">
        <v>0.24296503155181151</v>
      </c>
      <c r="FB109">
        <v>1.0187621269601719E-6</v>
      </c>
      <c r="FC109">
        <v>1.0961480184901191E-5</v>
      </c>
      <c r="FD109">
        <v>10.75960707099364</v>
      </c>
      <c r="FE109">
        <v>2.2366079438072242</v>
      </c>
      <c r="FF109">
        <v>6.2366548587118551</v>
      </c>
      <c r="FG109">
        <v>0.193259403737473</v>
      </c>
      <c r="FH109">
        <v>3.6458144115158052E-3</v>
      </c>
      <c r="FJ109">
        <f t="shared" si="4"/>
        <v>48.086423989608903</v>
      </c>
      <c r="FK109">
        <f t="shared" si="5"/>
        <v>78.512183441643998</v>
      </c>
      <c r="FL109">
        <f t="shared" si="6"/>
        <v>0.30262299453153796</v>
      </c>
      <c r="FM109">
        <f t="shared" si="7"/>
        <v>0.20864589379142551</v>
      </c>
    </row>
    <row r="110" spans="1:169" x14ac:dyDescent="0.25">
      <c r="A110" t="s">
        <v>1428</v>
      </c>
      <c r="B110" t="s">
        <v>1218</v>
      </c>
      <c r="C110" s="7">
        <v>-53.828201244044429</v>
      </c>
      <c r="D110" s="8">
        <v>3.4766679544992129E-3</v>
      </c>
      <c r="E110" s="9">
        <v>27.04029869799334</v>
      </c>
      <c r="F110" s="10">
        <v>-0.19071043336810961</v>
      </c>
      <c r="G110">
        <v>-26.26870149194718</v>
      </c>
      <c r="H110" s="11">
        <v>95.940847545683184</v>
      </c>
      <c r="I110" s="7">
        <v>1.860702772177421</v>
      </c>
      <c r="J110" s="7">
        <v>5.8591626927843227E-2</v>
      </c>
      <c r="K110" s="8">
        <v>0.18648654947955459</v>
      </c>
      <c r="L110" s="19">
        <v>2.7998113688314239E-3</v>
      </c>
      <c r="M110">
        <v>0.16515434430592399</v>
      </c>
      <c r="N110" s="11">
        <v>1.583522694347657</v>
      </c>
      <c r="O110" s="12">
        <v>13.86473362546308</v>
      </c>
      <c r="P110" s="10">
        <v>0.52306601397710872</v>
      </c>
      <c r="Q110" s="8">
        <v>0.53793651013983856</v>
      </c>
      <c r="R110" s="13">
        <v>1.6866988181859451E-2</v>
      </c>
      <c r="S110" s="14">
        <v>0.14730951642501919</v>
      </c>
      <c r="T110" t="e">
        <v>#N/A</v>
      </c>
      <c r="U110" s="11" t="e">
        <v>#N/A</v>
      </c>
      <c r="V110" s="9">
        <v>2705.7390204397088</v>
      </c>
      <c r="W110" s="9">
        <v>24.805385843246061</v>
      </c>
      <c r="X110" s="9">
        <v>25.177678521425189</v>
      </c>
      <c r="Y110" s="9">
        <v>2774.4355092018</v>
      </c>
      <c r="Z110" s="9">
        <v>14.311825706387671</v>
      </c>
      <c r="AA110" s="9">
        <v>70.731086453075577</v>
      </c>
      <c r="AB110" s="9">
        <v>2738.3729617298759</v>
      </c>
      <c r="AC110" s="9">
        <v>13.72110512957431</v>
      </c>
      <c r="AD110" s="15">
        <v>36.147588608687109</v>
      </c>
      <c r="AE110" t="e">
        <v>#N/A</v>
      </c>
      <c r="AF110" t="e">
        <v>#N/A</v>
      </c>
      <c r="AG110" s="11" t="e">
        <v>#N/A</v>
      </c>
      <c r="AH110" s="16">
        <v>102.5389177686075</v>
      </c>
      <c r="AK110" t="s">
        <v>1429</v>
      </c>
      <c r="AL110" t="s">
        <v>1429</v>
      </c>
      <c r="AM110">
        <v>25.007000000000001</v>
      </c>
      <c r="AN110">
        <v>414.11719850209499</v>
      </c>
      <c r="AO110">
        <v>57.207159948529828</v>
      </c>
      <c r="AP110">
        <v>106.65316134115319</v>
      </c>
      <c r="AQ110" t="s">
        <v>154</v>
      </c>
      <c r="AR110">
        <v>737.82151551967786</v>
      </c>
      <c r="AS110">
        <v>1855.7319112753539</v>
      </c>
      <c r="AT110">
        <v>315.77229418966499</v>
      </c>
      <c r="AU110">
        <v>18.37604909255128</v>
      </c>
      <c r="AV110">
        <v>2.1960737530709702</v>
      </c>
      <c r="AW110">
        <v>3.24868178556591</v>
      </c>
      <c r="AX110">
        <v>1.146446411205732</v>
      </c>
      <c r="AY110">
        <v>1.6276113509291401</v>
      </c>
      <c r="AZ110" t="s">
        <v>154</v>
      </c>
      <c r="BA110">
        <v>32.392287834223367</v>
      </c>
      <c r="BB110">
        <v>48.270196749562203</v>
      </c>
      <c r="BC110">
        <v>0.38937568740710748</v>
      </c>
      <c r="BD110">
        <v>0.1472656645419653</v>
      </c>
      <c r="BE110">
        <v>0.20714685791184209</v>
      </c>
      <c r="BF110">
        <v>573.03504366872573</v>
      </c>
      <c r="BG110">
        <v>27.812330184676291</v>
      </c>
      <c r="BH110">
        <v>0.10517193648561821</v>
      </c>
      <c r="BI110">
        <v>515655.17537056032</v>
      </c>
      <c r="BJ110">
        <v>26228.864759222139</v>
      </c>
      <c r="BK110">
        <v>2.3231275081033669</v>
      </c>
      <c r="BL110">
        <v>0.94326834632257106</v>
      </c>
      <c r="BM110">
        <v>0.19624042070611611</v>
      </c>
      <c r="BN110">
        <v>8.2280440321814224E-2</v>
      </c>
      <c r="BO110" t="s">
        <v>154</v>
      </c>
      <c r="BP110">
        <v>3.566184869954421E-3</v>
      </c>
      <c r="BQ110">
        <v>6.4423311023434531E-3</v>
      </c>
      <c r="BR110">
        <v>4.7614519009080238</v>
      </c>
      <c r="BS110">
        <v>0.44837534529482881</v>
      </c>
      <c r="BT110">
        <v>1.7780802050578231E-2</v>
      </c>
      <c r="BU110">
        <v>1.6108208346606319E-2</v>
      </c>
      <c r="BV110">
        <v>8.8416024293822039E-3</v>
      </c>
      <c r="BW110">
        <v>8.2776300571247071E-3</v>
      </c>
      <c r="BX110">
        <v>0.56319638858415066</v>
      </c>
      <c r="BY110">
        <v>0.1280708406000336</v>
      </c>
      <c r="BZ110">
        <v>3.1370124594198308E-2</v>
      </c>
      <c r="CA110">
        <v>1.6682092235040711</v>
      </c>
      <c r="CB110">
        <v>0.31924310250957461</v>
      </c>
      <c r="CC110">
        <v>0.16555528069823991</v>
      </c>
      <c r="CD110">
        <v>0.3667561170945316</v>
      </c>
      <c r="CE110">
        <v>7.5792981442762253E-2</v>
      </c>
      <c r="CF110">
        <v>2.3105013256776701E-2</v>
      </c>
      <c r="CG110">
        <v>11.320842432528551</v>
      </c>
      <c r="CH110">
        <v>1.000074535691269</v>
      </c>
      <c r="CI110">
        <v>5.3189050166649113E-2</v>
      </c>
      <c r="CJ110">
        <v>3.7830349831344892</v>
      </c>
      <c r="CK110">
        <v>0.27656610738624349</v>
      </c>
      <c r="CL110">
        <v>7.7927562362671626E-3</v>
      </c>
      <c r="CM110">
        <v>51.808515636741447</v>
      </c>
      <c r="CN110">
        <v>3.575644807269426</v>
      </c>
      <c r="CO110">
        <v>4.7886833590025622E-2</v>
      </c>
      <c r="CP110">
        <v>18.498273697696021</v>
      </c>
      <c r="CQ110">
        <v>1.151519795417298</v>
      </c>
      <c r="CR110">
        <v>1.199075664254871E-2</v>
      </c>
      <c r="CS110">
        <v>90.133739979518197</v>
      </c>
      <c r="CT110">
        <v>5.2301316102458939</v>
      </c>
      <c r="CU110">
        <v>3.7034425332911743E-2</v>
      </c>
      <c r="CV110">
        <v>18.445494105346871</v>
      </c>
      <c r="CW110">
        <v>0.89001329347530933</v>
      </c>
      <c r="CX110">
        <v>1.1386606320991369E-2</v>
      </c>
      <c r="CY110">
        <v>164.3783818381186</v>
      </c>
      <c r="CZ110">
        <v>8.7616320761323987</v>
      </c>
      <c r="DA110">
        <v>5.347541632941244E-2</v>
      </c>
      <c r="DB110">
        <v>35.823089503011801</v>
      </c>
      <c r="DC110">
        <v>1.771393412599731</v>
      </c>
      <c r="DD110">
        <v>1.141660702530127E-2</v>
      </c>
      <c r="DE110">
        <v>9039.0258293300594</v>
      </c>
      <c r="DF110">
        <v>516.82410874368338</v>
      </c>
      <c r="DG110">
        <v>0.1107262972644807</v>
      </c>
      <c r="DH110">
        <v>0.33689741127393391</v>
      </c>
      <c r="DI110">
        <v>6.3131136308117938E-2</v>
      </c>
      <c r="DJ110">
        <v>1.0369320593845519E-2</v>
      </c>
      <c r="DK110">
        <v>1.7302551719646271</v>
      </c>
      <c r="DL110">
        <v>6.0758109941618246</v>
      </c>
      <c r="DM110">
        <v>12.922277060217461</v>
      </c>
      <c r="DN110">
        <v>61.307719491152334</v>
      </c>
      <c r="DO110">
        <v>2.9907927941884922</v>
      </c>
      <c r="DP110">
        <v>0.66721336602238124</v>
      </c>
      <c r="DQ110">
        <v>12.596753668418209</v>
      </c>
      <c r="DR110">
        <v>0.62362573111639763</v>
      </c>
      <c r="DS110">
        <v>0.39434330090388092</v>
      </c>
      <c r="DT110">
        <v>4.6053299224590738</v>
      </c>
      <c r="DU110">
        <v>0.25124674600127361</v>
      </c>
      <c r="DV110">
        <v>0.33452095860819742</v>
      </c>
      <c r="DW110">
        <v>16.49866045236433</v>
      </c>
      <c r="DX110">
        <v>0.70290542116547405</v>
      </c>
      <c r="DY110">
        <v>0.3028381395213382</v>
      </c>
      <c r="DZ110">
        <v>27.04029869799334</v>
      </c>
      <c r="EA110">
        <v>1.408519240259142</v>
      </c>
      <c r="EB110">
        <v>0.17674497824813301</v>
      </c>
      <c r="EC110">
        <v>19.91483226140463</v>
      </c>
      <c r="ED110">
        <v>0.94234621203063451</v>
      </c>
      <c r="EE110">
        <v>0.30917398736079388</v>
      </c>
      <c r="EH110">
        <v>364.99047367434758</v>
      </c>
      <c r="EI110">
        <v>1.6736681834086751E-2</v>
      </c>
      <c r="EJ110">
        <v>7.7674582396541991</v>
      </c>
      <c r="EK110">
        <v>0.17357983132118879</v>
      </c>
      <c r="EL110">
        <v>1.232377217908426</v>
      </c>
      <c r="EM110">
        <v>11.27168394259507</v>
      </c>
      <c r="EN110">
        <v>6.5143182432421236</v>
      </c>
      <c r="EO110">
        <v>56.888655439841962</v>
      </c>
      <c r="EP110">
        <v>104.7932128292102</v>
      </c>
      <c r="EQ110">
        <v>210.603722100575</v>
      </c>
      <c r="ER110">
        <v>338.79622156952422</v>
      </c>
      <c r="ES110">
        <v>563.33587487198872</v>
      </c>
      <c r="ET110">
        <v>746.78113786829419</v>
      </c>
      <c r="EU110">
        <v>1020.98373812496</v>
      </c>
      <c r="EV110">
        <v>1456.2231505289351</v>
      </c>
      <c r="EX110">
        <v>144.11016516117371</v>
      </c>
      <c r="EY110">
        <v>57.647490612361182</v>
      </c>
      <c r="EZ110">
        <v>0.25725376247072579</v>
      </c>
      <c r="FA110">
        <v>0.27485188364760849</v>
      </c>
      <c r="FB110">
        <v>1.639270167497841E-5</v>
      </c>
      <c r="FC110">
        <v>2.9420069264574712E-4</v>
      </c>
      <c r="FD110">
        <v>17.947053419193921</v>
      </c>
      <c r="FE110">
        <v>2.7998681935718182</v>
      </c>
      <c r="FF110">
        <v>5.6790028043413967</v>
      </c>
      <c r="FG110">
        <v>0.16450033389806021</v>
      </c>
      <c r="FH110">
        <v>5.7383965931208083E-3</v>
      </c>
      <c r="FJ110">
        <f t="shared" si="4"/>
        <v>27.04029869799334</v>
      </c>
      <c r="FK110">
        <f t="shared" si="5"/>
        <v>44.149527362493465</v>
      </c>
      <c r="FL110">
        <f t="shared" si="6"/>
        <v>0.39757840353472101</v>
      </c>
      <c r="FM110">
        <f t="shared" si="7"/>
        <v>0.68249229635997111</v>
      </c>
    </row>
    <row r="111" spans="1:169" x14ac:dyDescent="0.25">
      <c r="A111" t="s">
        <v>1430</v>
      </c>
      <c r="B111" t="s">
        <v>1218</v>
      </c>
      <c r="C111" s="7">
        <v>7.7747435828970399</v>
      </c>
      <c r="D111" s="8">
        <v>7.7826528999577734E-3</v>
      </c>
      <c r="E111" s="9">
        <v>57.581111029406628</v>
      </c>
      <c r="F111" s="10">
        <v>-0.2138563449843188</v>
      </c>
      <c r="G111">
        <v>181.42818543579611</v>
      </c>
      <c r="H111" s="11">
        <v>106.08792924814691</v>
      </c>
      <c r="I111" s="7">
        <v>1.954029127392493</v>
      </c>
      <c r="J111" s="7">
        <v>6.361485670604293E-2</v>
      </c>
      <c r="K111" s="8">
        <v>0.18762936679529091</v>
      </c>
      <c r="L111" s="19">
        <v>1.3227321706055131E-3</v>
      </c>
      <c r="M111">
        <v>0.19564512136480181</v>
      </c>
      <c r="N111" s="11">
        <v>0.82572997175454088</v>
      </c>
      <c r="O111" s="12">
        <v>13.29189927544884</v>
      </c>
      <c r="P111" s="10">
        <v>0.49561540820192329</v>
      </c>
      <c r="Q111" s="8">
        <v>0.51162740074580459</v>
      </c>
      <c r="R111" s="13">
        <v>1.5846584504888982E-2</v>
      </c>
      <c r="S111" s="14">
        <v>0.3032098235384757</v>
      </c>
      <c r="T111" t="e">
        <v>#N/A</v>
      </c>
      <c r="U111" s="11" t="e">
        <v>#N/A</v>
      </c>
      <c r="V111" s="9">
        <v>2721.4874784128569</v>
      </c>
      <c r="W111" s="9">
        <v>10.33464749912776</v>
      </c>
      <c r="X111" s="9">
        <v>11.10002109875508</v>
      </c>
      <c r="Y111" s="9">
        <v>2663.492616240459</v>
      </c>
      <c r="Z111" s="9">
        <v>6.6589302272040296</v>
      </c>
      <c r="AA111" s="9">
        <v>67.649881326079381</v>
      </c>
      <c r="AB111" s="9">
        <v>2700.170104863801</v>
      </c>
      <c r="AC111" s="9">
        <v>6.1358120617356917</v>
      </c>
      <c r="AD111" s="15">
        <v>35.039314919027817</v>
      </c>
      <c r="AE111" t="e">
        <v>#N/A</v>
      </c>
      <c r="AF111" t="e">
        <v>#N/A</v>
      </c>
      <c r="AG111" s="11" t="e">
        <v>#N/A</v>
      </c>
      <c r="AH111" s="16">
        <v>97.86900132253335</v>
      </c>
      <c r="AK111" t="s">
        <v>1431</v>
      </c>
      <c r="AL111" t="s">
        <v>1431</v>
      </c>
      <c r="AM111">
        <v>25.007000000000001</v>
      </c>
      <c r="AN111">
        <v>163.91470228987541</v>
      </c>
      <c r="AO111">
        <v>50.507005462550552</v>
      </c>
      <c r="AP111">
        <v>95.661348519199308</v>
      </c>
      <c r="AQ111" t="s">
        <v>154</v>
      </c>
      <c r="AR111">
        <v>868.73028492118044</v>
      </c>
      <c r="AS111">
        <v>1642.517915366413</v>
      </c>
      <c r="AT111">
        <v>258.32813037700822</v>
      </c>
      <c r="AU111">
        <v>9.4091280647415481</v>
      </c>
      <c r="AV111">
        <v>1.906137034899025</v>
      </c>
      <c r="AW111">
        <v>6.3528671846948432</v>
      </c>
      <c r="AX111">
        <v>0.91063966994424572</v>
      </c>
      <c r="AY111">
        <v>1.3814988422740611</v>
      </c>
      <c r="AZ111" t="s">
        <v>154</v>
      </c>
      <c r="BA111">
        <v>30.750223866637299</v>
      </c>
      <c r="BB111">
        <v>44.397744467390019</v>
      </c>
      <c r="BC111">
        <v>0.20387332638265721</v>
      </c>
      <c r="BD111">
        <v>0.1153686013382924</v>
      </c>
      <c r="BE111">
        <v>0.1047240091597495</v>
      </c>
      <c r="BF111">
        <v>962.9611811064724</v>
      </c>
      <c r="BG111">
        <v>41.18720163741601</v>
      </c>
      <c r="BH111">
        <v>8.5652538228246908E-2</v>
      </c>
      <c r="BI111">
        <v>490244.78264869569</v>
      </c>
      <c r="BJ111">
        <v>21357.1377760248</v>
      </c>
      <c r="BK111">
        <v>1.5443142518092621</v>
      </c>
      <c r="BL111">
        <v>0.77312512571701852</v>
      </c>
      <c r="BM111">
        <v>0.15513276625884509</v>
      </c>
      <c r="BN111">
        <v>0.1072817321073027</v>
      </c>
      <c r="BO111">
        <v>6.4819888069316042E-3</v>
      </c>
      <c r="BP111">
        <v>4.0403621669351589E-3</v>
      </c>
      <c r="BQ111">
        <v>5.9332687546058849E-3</v>
      </c>
      <c r="BR111">
        <v>7.1908282653250826</v>
      </c>
      <c r="BS111">
        <v>0.56906422119444389</v>
      </c>
      <c r="BT111">
        <v>4.5061208603253952E-2</v>
      </c>
      <c r="BU111">
        <v>0.17036608951752619</v>
      </c>
      <c r="BV111">
        <v>3.3755282782691048E-2</v>
      </c>
      <c r="BW111">
        <v>8.8371060754173711E-3</v>
      </c>
      <c r="BX111">
        <v>2.911997751650067</v>
      </c>
      <c r="BY111">
        <v>0.31605440825909059</v>
      </c>
      <c r="BZ111">
        <v>2.858526438218929E-2</v>
      </c>
      <c r="CA111">
        <v>5.8985433493883077</v>
      </c>
      <c r="CB111">
        <v>0.7379609124401566</v>
      </c>
      <c r="CC111">
        <v>0.1241680343923683</v>
      </c>
      <c r="CD111">
        <v>0.77738115648038086</v>
      </c>
      <c r="CE111">
        <v>9.0341657928259378E-2</v>
      </c>
      <c r="CF111">
        <v>2.0032839322567352E-2</v>
      </c>
      <c r="CG111">
        <v>26.729078438752801</v>
      </c>
      <c r="CH111">
        <v>1.779830560689323</v>
      </c>
      <c r="CI111">
        <v>0.1541975922291314</v>
      </c>
      <c r="CJ111">
        <v>8.0788362005110539</v>
      </c>
      <c r="CK111">
        <v>0.48183802697885242</v>
      </c>
      <c r="CL111">
        <v>1.6047488073274579E-2</v>
      </c>
      <c r="CM111">
        <v>92.906354911336749</v>
      </c>
      <c r="CN111">
        <v>4.4340860906148114</v>
      </c>
      <c r="CO111">
        <v>4.3631984506332711E-2</v>
      </c>
      <c r="CP111">
        <v>32.205764249836207</v>
      </c>
      <c r="CQ111">
        <v>1.6003743948496101</v>
      </c>
      <c r="CR111">
        <v>1.092877289938732E-2</v>
      </c>
      <c r="CS111">
        <v>150.81481400292219</v>
      </c>
      <c r="CT111">
        <v>5.7765386144669879</v>
      </c>
      <c r="CU111">
        <v>3.3746546525952242E-2</v>
      </c>
      <c r="CV111">
        <v>29.41950182927561</v>
      </c>
      <c r="CW111">
        <v>1.3445954700802989</v>
      </c>
      <c r="CX111">
        <v>1.037689638085274E-2</v>
      </c>
      <c r="CY111">
        <v>254.9217681434439</v>
      </c>
      <c r="CZ111">
        <v>13.74716995968083</v>
      </c>
      <c r="DA111">
        <v>4.8716615805723923E-2</v>
      </c>
      <c r="DB111">
        <v>53.901601559370711</v>
      </c>
      <c r="DC111">
        <v>2.4379624756935629</v>
      </c>
      <c r="DD111">
        <v>1.0395116446080731E-2</v>
      </c>
      <c r="DE111">
        <v>9227.3382075115915</v>
      </c>
      <c r="DF111">
        <v>344.60405650942442</v>
      </c>
      <c r="DG111">
        <v>0.54114221921090044</v>
      </c>
      <c r="DH111">
        <v>0.39000125205125469</v>
      </c>
      <c r="DI111">
        <v>6.8535883880067205E-2</v>
      </c>
      <c r="DJ111">
        <v>9.4448467067650664E-3</v>
      </c>
      <c r="DK111">
        <v>4.4191282766543116</v>
      </c>
      <c r="DL111">
        <v>5.6675002386488993</v>
      </c>
      <c r="DM111">
        <v>10.19055771344917</v>
      </c>
      <c r="DN111">
        <v>123.68437552251081</v>
      </c>
      <c r="DO111">
        <v>6.0092832064172574</v>
      </c>
      <c r="DP111">
        <v>0.61001879171570217</v>
      </c>
      <c r="DQ111">
        <v>25.80488355428632</v>
      </c>
      <c r="DR111">
        <v>1.2920335591137659</v>
      </c>
      <c r="DS111">
        <v>0.36544959880498079</v>
      </c>
      <c r="DT111">
        <v>10.93814997747767</v>
      </c>
      <c r="DU111">
        <v>0.48347303386975138</v>
      </c>
      <c r="DV111">
        <v>0.29659701930115812</v>
      </c>
      <c r="DW111">
        <v>39.210209044769208</v>
      </c>
      <c r="DX111">
        <v>1.640336982862358</v>
      </c>
      <c r="DY111">
        <v>0.27147634891010303</v>
      </c>
      <c r="DZ111">
        <v>57.581111029406628</v>
      </c>
      <c r="EA111">
        <v>3.307261516304056</v>
      </c>
      <c r="EB111">
        <v>0.14866327889655351</v>
      </c>
      <c r="EC111">
        <v>41.216729104534522</v>
      </c>
      <c r="ED111">
        <v>1.9405279826668871</v>
      </c>
      <c r="EE111">
        <v>0.26069262628441919</v>
      </c>
      <c r="EH111">
        <v>613.35107076845372</v>
      </c>
      <c r="EI111">
        <v>2.735016374232745E-2</v>
      </c>
      <c r="EJ111">
        <v>11.730551819453639</v>
      </c>
      <c r="EK111">
        <v>1.835841481869894</v>
      </c>
      <c r="EL111">
        <v>6.371986327461852</v>
      </c>
      <c r="EM111">
        <v>39.855022631002079</v>
      </c>
      <c r="EN111">
        <v>13.80783581670304</v>
      </c>
      <c r="EO111">
        <v>134.31697707915981</v>
      </c>
      <c r="EP111">
        <v>223.79047646845021</v>
      </c>
      <c r="EQ111">
        <v>377.66810939567779</v>
      </c>
      <c r="ER111">
        <v>589.84916208491234</v>
      </c>
      <c r="ES111">
        <v>942.59258751826349</v>
      </c>
      <c r="ET111">
        <v>1191.0729485536681</v>
      </c>
      <c r="EU111">
        <v>1583.3650195244959</v>
      </c>
      <c r="EV111">
        <v>2191.1220146085661</v>
      </c>
      <c r="EX111">
        <v>52.350506460892532</v>
      </c>
      <c r="EY111">
        <v>11.51467890620683</v>
      </c>
      <c r="EZ111">
        <v>0.18872030502355899</v>
      </c>
      <c r="FA111">
        <v>0.19491998712560829</v>
      </c>
      <c r="FB111">
        <v>1.7273441944890909E-5</v>
      </c>
      <c r="FC111">
        <v>2.0362402681388969E-4</v>
      </c>
      <c r="FD111">
        <v>11.788271698456549</v>
      </c>
      <c r="FE111">
        <v>1.982365753060231</v>
      </c>
      <c r="FF111">
        <v>8.0075770001445719</v>
      </c>
      <c r="FG111">
        <v>0.22587757588832461</v>
      </c>
      <c r="FH111">
        <v>3.0327936737124112E-3</v>
      </c>
      <c r="FJ111">
        <f t="shared" si="4"/>
        <v>57.581111029406628</v>
      </c>
      <c r="FK111">
        <f t="shared" si="5"/>
        <v>94.014450999545247</v>
      </c>
      <c r="FL111">
        <f t="shared" si="6"/>
        <v>0.2942366191287164</v>
      </c>
      <c r="FM111">
        <f t="shared" si="7"/>
        <v>0.15984949352651467</v>
      </c>
    </row>
    <row r="112" spans="1:169" x14ac:dyDescent="0.25">
      <c r="A112" t="s">
        <v>1432</v>
      </c>
      <c r="B112" t="s">
        <v>1218</v>
      </c>
      <c r="C112" s="7">
        <v>19.926121473278862</v>
      </c>
      <c r="D112" s="8">
        <v>5.6159933116321312E-3</v>
      </c>
      <c r="E112" s="9">
        <v>43.687550155993947</v>
      </c>
      <c r="F112" s="10">
        <v>-0.1047610873240697</v>
      </c>
      <c r="G112">
        <v>70.754887266148089</v>
      </c>
      <c r="H112" s="11">
        <v>52.926157434381892</v>
      </c>
      <c r="I112" s="7">
        <v>1.959923256263266</v>
      </c>
      <c r="J112" s="7">
        <v>6.1059700876104218E-2</v>
      </c>
      <c r="K112" s="8">
        <v>0.18806148254725311</v>
      </c>
      <c r="L112" s="19">
        <v>1.821564986654456E-3</v>
      </c>
      <c r="M112">
        <v>0.14365356930856341</v>
      </c>
      <c r="N112" s="11">
        <v>1.0725189124281871</v>
      </c>
      <c r="O112" s="12">
        <v>13.25225563973143</v>
      </c>
      <c r="P112" s="10">
        <v>0.47940634765740497</v>
      </c>
      <c r="Q112" s="8">
        <v>0.51040785033539382</v>
      </c>
      <c r="R112" s="13">
        <v>1.5875881422292341E-2</v>
      </c>
      <c r="S112" s="14">
        <v>0.21863509365282971</v>
      </c>
      <c r="T112" t="e">
        <v>#N/A</v>
      </c>
      <c r="U112" s="11" t="e">
        <v>#N/A</v>
      </c>
      <c r="V112" s="9">
        <v>2722.592305619276</v>
      </c>
      <c r="W112" s="9">
        <v>15.53504000987961</v>
      </c>
      <c r="X112" s="9">
        <v>16.11361577605236</v>
      </c>
      <c r="Y112" s="9">
        <v>2658.2380353204021</v>
      </c>
      <c r="Z112" s="9">
        <v>8.5694301076188619</v>
      </c>
      <c r="AA112" s="9">
        <v>67.766150934386047</v>
      </c>
      <c r="AB112" s="9">
        <v>2696.8820941431782</v>
      </c>
      <c r="AC112" s="9">
        <v>8.9228164092802604</v>
      </c>
      <c r="AD112" s="15">
        <v>34.536246342814927</v>
      </c>
      <c r="AE112" t="e">
        <v>#N/A</v>
      </c>
      <c r="AF112" t="e">
        <v>#N/A</v>
      </c>
      <c r="AG112" s="11" t="e">
        <v>#N/A</v>
      </c>
      <c r="AH112" s="16">
        <v>97.636286925293575</v>
      </c>
      <c r="AK112" t="s">
        <v>1433</v>
      </c>
      <c r="AL112" t="s">
        <v>1433</v>
      </c>
      <c r="AM112">
        <v>25.079000000000001</v>
      </c>
      <c r="AN112">
        <v>159.02972681542639</v>
      </c>
      <c r="AO112">
        <v>48.610555026860879</v>
      </c>
      <c r="AP112">
        <v>99.938574446319763</v>
      </c>
      <c r="AQ112" t="s">
        <v>154</v>
      </c>
      <c r="AR112">
        <v>828.4266083792869</v>
      </c>
      <c r="AS112">
        <v>1719.6047184283441</v>
      </c>
      <c r="AT112">
        <v>234.30192273128051</v>
      </c>
      <c r="AU112">
        <v>7.4682193313177736</v>
      </c>
      <c r="AV112">
        <v>2.0023024685676329</v>
      </c>
      <c r="AW112">
        <v>4.8612937247206132</v>
      </c>
      <c r="AX112">
        <v>0.96633752557825503</v>
      </c>
      <c r="AY112">
        <v>1.515623331694931</v>
      </c>
      <c r="AZ112" t="s">
        <v>154</v>
      </c>
      <c r="BA112">
        <v>28.062078945560561</v>
      </c>
      <c r="BB112">
        <v>46.965014005403567</v>
      </c>
      <c r="BC112">
        <v>0.21111813148708691</v>
      </c>
      <c r="BD112">
        <v>0.12994614025661899</v>
      </c>
      <c r="BE112">
        <v>0.13224145754196309</v>
      </c>
      <c r="BF112">
        <v>329.19073143787011</v>
      </c>
      <c r="BG112">
        <v>12.51596348831467</v>
      </c>
      <c r="BH112">
        <v>5.8230425810199528E-2</v>
      </c>
      <c r="BI112">
        <v>526198.07589813019</v>
      </c>
      <c r="BJ112">
        <v>20015.614179325061</v>
      </c>
      <c r="BK112">
        <v>1.2847555793068901</v>
      </c>
      <c r="BL112">
        <v>0.76205612244902887</v>
      </c>
      <c r="BM112">
        <v>0.146211519582292</v>
      </c>
      <c r="BN112">
        <v>0.10074157395624921</v>
      </c>
      <c r="BO112" t="s">
        <v>154</v>
      </c>
      <c r="BP112">
        <v>3.353771830013088E-3</v>
      </c>
      <c r="BQ112">
        <v>1.6394433928184161E-2</v>
      </c>
      <c r="BR112">
        <v>5.8044298333414241</v>
      </c>
      <c r="BS112">
        <v>0.43198294928589243</v>
      </c>
      <c r="BT112">
        <v>1.7590880278329019E-2</v>
      </c>
      <c r="BU112">
        <v>1.2485096436143111E-2</v>
      </c>
      <c r="BV112">
        <v>7.4299123519322779E-3</v>
      </c>
      <c r="BW112">
        <v>1.0327450765493809E-2</v>
      </c>
      <c r="BX112">
        <v>0.35805461256147431</v>
      </c>
      <c r="BY112">
        <v>0.1211886567131731</v>
      </c>
      <c r="BZ112">
        <v>3.1059578187950011E-2</v>
      </c>
      <c r="CA112">
        <v>1.1208889034649421</v>
      </c>
      <c r="CB112">
        <v>0.21530039269650469</v>
      </c>
      <c r="CC112">
        <v>0.1165911511162929</v>
      </c>
      <c r="CD112">
        <v>0.1216665426744112</v>
      </c>
      <c r="CE112">
        <v>4.1899076972852591E-2</v>
      </c>
      <c r="CF112">
        <v>2.5288372443251411E-2</v>
      </c>
      <c r="CG112">
        <v>5.7648879449301944</v>
      </c>
      <c r="CH112">
        <v>0.89054227852352741</v>
      </c>
      <c r="CI112">
        <v>0.11315211926404629</v>
      </c>
      <c r="CJ112">
        <v>2.1566158831384818</v>
      </c>
      <c r="CK112">
        <v>0.18841318366844659</v>
      </c>
      <c r="CL112">
        <v>7.7135187653324857E-3</v>
      </c>
      <c r="CM112">
        <v>25.757908426209191</v>
      </c>
      <c r="CN112">
        <v>1.6226188093441301</v>
      </c>
      <c r="CO112">
        <v>4.740423521763424E-2</v>
      </c>
      <c r="CP112">
        <v>10.20590857997977</v>
      </c>
      <c r="CQ112">
        <v>0.55746672195226343</v>
      </c>
      <c r="CR112">
        <v>2.554240926463414E-2</v>
      </c>
      <c r="CS112">
        <v>55.298464466946783</v>
      </c>
      <c r="CT112">
        <v>2.3959155865293278</v>
      </c>
      <c r="CU112">
        <v>3.6667260010804663E-2</v>
      </c>
      <c r="CV112">
        <v>11.9581228139961</v>
      </c>
      <c r="CW112">
        <v>0.61692150084019659</v>
      </c>
      <c r="CX112">
        <v>1.127650598261137E-2</v>
      </c>
      <c r="CY112">
        <v>110.7997098625614</v>
      </c>
      <c r="CZ112">
        <v>4.8164925833500254</v>
      </c>
      <c r="DA112">
        <v>5.2918999509103497E-2</v>
      </c>
      <c r="DB112">
        <v>25.23510425853425</v>
      </c>
      <c r="DC112">
        <v>1.1967377265064001</v>
      </c>
      <c r="DD112">
        <v>1.1284891525355129E-2</v>
      </c>
      <c r="DE112">
        <v>10683.24081185768</v>
      </c>
      <c r="DF112">
        <v>504.83575712331663</v>
      </c>
      <c r="DG112">
        <v>0.1095288589629312</v>
      </c>
      <c r="DH112">
        <v>0.34937950961320458</v>
      </c>
      <c r="DI112">
        <v>7.20066054407561E-2</v>
      </c>
      <c r="DJ112">
        <v>1.025744531332288E-2</v>
      </c>
      <c r="DK112">
        <v>0.85344375458561827</v>
      </c>
      <c r="DL112">
        <v>6.444105823613854</v>
      </c>
      <c r="DM112">
        <v>10.83923644551149</v>
      </c>
      <c r="DN112">
        <v>94.259514376988591</v>
      </c>
      <c r="DO112">
        <v>3.0317319527124602</v>
      </c>
      <c r="DP112">
        <v>0.66984004517545637</v>
      </c>
      <c r="DQ112">
        <v>19.577663806129319</v>
      </c>
      <c r="DR112">
        <v>0.63865824180513175</v>
      </c>
      <c r="DS112">
        <v>0.36864599836302397</v>
      </c>
      <c r="DT112">
        <v>6.2241985471362362</v>
      </c>
      <c r="DU112">
        <v>0.2179236827470756</v>
      </c>
      <c r="DV112">
        <v>0.34443242899882448</v>
      </c>
      <c r="DW112">
        <v>22.500916495868871</v>
      </c>
      <c r="DX112">
        <v>0.65470325355768766</v>
      </c>
      <c r="DY112">
        <v>0.27706702517465831</v>
      </c>
      <c r="DZ112">
        <v>43.687550155993947</v>
      </c>
      <c r="EA112">
        <v>1.692054231291604</v>
      </c>
      <c r="EB112">
        <v>0.15015253503556131</v>
      </c>
      <c r="EC112">
        <v>30.192609268656849</v>
      </c>
      <c r="ED112">
        <v>0.9472970757164676</v>
      </c>
      <c r="EE112">
        <v>0.26766950075723339</v>
      </c>
      <c r="EH112">
        <v>209.67562511966241</v>
      </c>
      <c r="EI112">
        <v>-5.5713331229525508E-2</v>
      </c>
      <c r="EJ112">
        <v>9.4688904295944933</v>
      </c>
      <c r="EK112">
        <v>0.13453767711361109</v>
      </c>
      <c r="EL112">
        <v>0.78348930538615802</v>
      </c>
      <c r="EM112">
        <v>7.5735736720604194</v>
      </c>
      <c r="EN112">
        <v>2.1610398343589918</v>
      </c>
      <c r="EO112">
        <v>28.969286155428112</v>
      </c>
      <c r="EP112">
        <v>59.740052164500902</v>
      </c>
      <c r="EQ112">
        <v>104.7069448219886</v>
      </c>
      <c r="ER112">
        <v>186.9214025637321</v>
      </c>
      <c r="ES112">
        <v>345.61540291841737</v>
      </c>
      <c r="ET112">
        <v>484.13452688243319</v>
      </c>
      <c r="EU112">
        <v>688.19695566808343</v>
      </c>
      <c r="EV112">
        <v>1025.81724628188</v>
      </c>
      <c r="EX112" t="e">
        <v>#N/A</v>
      </c>
      <c r="EY112">
        <v>116.82446477414</v>
      </c>
      <c r="EZ112">
        <v>0.14589602121599779</v>
      </c>
      <c r="FA112">
        <v>0.14334206946869321</v>
      </c>
      <c r="FB112">
        <v>-8.0955503756102032E-5</v>
      </c>
      <c r="FC112">
        <v>-1.9231861955661699E-3</v>
      </c>
      <c r="FD112">
        <v>23.756089534816951</v>
      </c>
      <c r="FE112">
        <v>2.1811700499914699</v>
      </c>
      <c r="FF112">
        <v>7.526587694289419</v>
      </c>
      <c r="FG112">
        <v>0.39429300140031959</v>
      </c>
      <c r="FH112">
        <v>6.8777808479309303E-3</v>
      </c>
      <c r="FJ112">
        <f t="shared" si="4"/>
        <v>43.687550155993947</v>
      </c>
      <c r="FK112">
        <f t="shared" si="5"/>
        <v>71.330006837368828</v>
      </c>
      <c r="FL112">
        <f t="shared" si="6"/>
        <v>0.31170767914923547</v>
      </c>
      <c r="FM112">
        <f t="shared" si="7"/>
        <v>0.26000251129456142</v>
      </c>
    </row>
    <row r="113" spans="1:169" x14ac:dyDescent="0.25">
      <c r="A113" t="s">
        <v>1434</v>
      </c>
      <c r="B113" t="s">
        <v>1218</v>
      </c>
      <c r="C113" s="7">
        <v>-8.9398928607605797</v>
      </c>
      <c r="D113" s="8">
        <v>6.0390200276563243E-3</v>
      </c>
      <c r="E113" s="9">
        <v>49.698254737690988</v>
      </c>
      <c r="F113" s="10">
        <v>8.8338934268234734E-2</v>
      </c>
      <c r="G113">
        <v>-157.6393607621203</v>
      </c>
      <c r="H113" s="11">
        <v>83.493270256127431</v>
      </c>
      <c r="I113" s="7">
        <v>1.965606569834133</v>
      </c>
      <c r="J113" s="7">
        <v>6.1059108863335758E-2</v>
      </c>
      <c r="K113" s="8">
        <v>0.1880661981021291</v>
      </c>
      <c r="L113" s="19">
        <v>1.8337509967689309E-3</v>
      </c>
      <c r="M113">
        <v>0.19071953639797259</v>
      </c>
      <c r="N113" s="11">
        <v>0.89186459546325547</v>
      </c>
      <c r="O113" s="12">
        <v>13.22327326987709</v>
      </c>
      <c r="P113" s="10">
        <v>0.48222607697007908</v>
      </c>
      <c r="Q113" s="8">
        <v>0.50894662501163201</v>
      </c>
      <c r="R113" s="13">
        <v>1.5852478003896161E-2</v>
      </c>
      <c r="S113" s="14">
        <v>0.33737322554644628</v>
      </c>
      <c r="T113" t="e">
        <v>#N/A</v>
      </c>
      <c r="U113" s="11" t="e">
        <v>#N/A</v>
      </c>
      <c r="V113" s="9">
        <v>2725.0047767051078</v>
      </c>
      <c r="W113" s="9">
        <v>16.08699249037528</v>
      </c>
      <c r="X113" s="9">
        <v>16.677848664840649</v>
      </c>
      <c r="Y113" s="9">
        <v>2651.9880676503908</v>
      </c>
      <c r="Z113" s="9">
        <v>8.8989086508062289</v>
      </c>
      <c r="AA113" s="9">
        <v>67.682872148902803</v>
      </c>
      <c r="AB113" s="9">
        <v>2694.6203719331629</v>
      </c>
      <c r="AC113" s="9">
        <v>9.8037068132997494</v>
      </c>
      <c r="AD113" s="15">
        <v>34.457492793587441</v>
      </c>
      <c r="AE113" t="e">
        <v>#N/A</v>
      </c>
      <c r="AF113" t="e">
        <v>#N/A</v>
      </c>
      <c r="AG113" s="11" t="e">
        <v>#N/A</v>
      </c>
      <c r="AH113" s="16">
        <v>97.320492438071824</v>
      </c>
      <c r="AK113" t="s">
        <v>1435</v>
      </c>
      <c r="AL113" t="s">
        <v>1435</v>
      </c>
      <c r="AM113">
        <v>25.003</v>
      </c>
      <c r="AN113">
        <v>138.89181587957859</v>
      </c>
      <c r="AO113">
        <v>52.377718513654777</v>
      </c>
      <c r="AP113">
        <v>106.9685280956181</v>
      </c>
      <c r="AQ113" t="s">
        <v>154</v>
      </c>
      <c r="AR113">
        <v>1000.426017206391</v>
      </c>
      <c r="AS113">
        <v>1831.716514927349</v>
      </c>
      <c r="AT113">
        <v>261.32148287750272</v>
      </c>
      <c r="AU113">
        <v>10.598389168803999</v>
      </c>
      <c r="AV113">
        <v>2.1385918723699051</v>
      </c>
      <c r="AW113">
        <v>4.8180800392766896</v>
      </c>
      <c r="AX113">
        <v>0.98654178871533094</v>
      </c>
      <c r="AY113">
        <v>1.627406296032188</v>
      </c>
      <c r="AZ113" t="s">
        <v>154</v>
      </c>
      <c r="BA113">
        <v>21.518228688917219</v>
      </c>
      <c r="BB113">
        <v>48.146633249552892</v>
      </c>
      <c r="BC113">
        <v>0.12160842760623269</v>
      </c>
      <c r="BD113">
        <v>9.6628850368424932E-2</v>
      </c>
      <c r="BE113">
        <v>0.118439184756024</v>
      </c>
      <c r="BF113">
        <v>795.30422646993691</v>
      </c>
      <c r="BG113">
        <v>52.048608653736181</v>
      </c>
      <c r="BH113">
        <v>9.6669775651584744E-2</v>
      </c>
      <c r="BI113">
        <v>496929.846872703</v>
      </c>
      <c r="BJ113">
        <v>24717.879041474142</v>
      </c>
      <c r="BK113">
        <v>2.5527361404360969</v>
      </c>
      <c r="BL113">
        <v>0.87649557694975588</v>
      </c>
      <c r="BM113">
        <v>0.1857568736629773</v>
      </c>
      <c r="BN113">
        <v>8.6229431183023397E-2</v>
      </c>
      <c r="BO113" t="s">
        <v>154</v>
      </c>
      <c r="BP113">
        <v>3.3129617690942389E-3</v>
      </c>
      <c r="BQ113">
        <v>1.5952378927362211E-2</v>
      </c>
      <c r="BR113">
        <v>6.7016856423218663</v>
      </c>
      <c r="BS113">
        <v>0.58979610046806874</v>
      </c>
      <c r="BT113">
        <v>1.8361273156033319E-2</v>
      </c>
      <c r="BU113">
        <v>8.9242194585890416E-2</v>
      </c>
      <c r="BV113">
        <v>1.985634624739524E-2</v>
      </c>
      <c r="BW113">
        <v>9.9902414486568638E-3</v>
      </c>
      <c r="BX113">
        <v>1.811486524345898</v>
      </c>
      <c r="BY113">
        <v>0.31831634227675809</v>
      </c>
      <c r="BZ113">
        <v>3.2433480383845567E-2</v>
      </c>
      <c r="CA113">
        <v>4.1671126769625326</v>
      </c>
      <c r="CB113">
        <v>0.52825958380216975</v>
      </c>
      <c r="CC113">
        <v>0.11689743691205259</v>
      </c>
      <c r="CD113">
        <v>0.60140703780957094</v>
      </c>
      <c r="CE113">
        <v>0.10576821252738799</v>
      </c>
      <c r="CF113">
        <v>2.2641659599675321E-2</v>
      </c>
      <c r="CG113">
        <v>19.874007930491619</v>
      </c>
      <c r="CH113">
        <v>1.804806199803624</v>
      </c>
      <c r="CI113">
        <v>0.19258853401748</v>
      </c>
      <c r="CJ113">
        <v>6.7320031896832253</v>
      </c>
      <c r="CK113">
        <v>0.5301409332273862</v>
      </c>
      <c r="CL113">
        <v>1.8147094108043601E-2</v>
      </c>
      <c r="CM113">
        <v>73.399661200109236</v>
      </c>
      <c r="CN113">
        <v>4.7369199721354294</v>
      </c>
      <c r="CO113">
        <v>4.9496593240166323E-2</v>
      </c>
      <c r="CP113">
        <v>27.18735649605858</v>
      </c>
      <c r="CQ113">
        <v>1.7627398162480561</v>
      </c>
      <c r="CR113">
        <v>3.4396349850877243E-2</v>
      </c>
      <c r="CS113">
        <v>127.2559298434694</v>
      </c>
      <c r="CT113">
        <v>7.7429626903734921</v>
      </c>
      <c r="CU113">
        <v>0.15583341018843019</v>
      </c>
      <c r="CV113">
        <v>24.853982339538032</v>
      </c>
      <c r="CW113">
        <v>1.4099088871091221</v>
      </c>
      <c r="CX113">
        <v>1.1776765303485089E-2</v>
      </c>
      <c r="CY113">
        <v>219.01405377395349</v>
      </c>
      <c r="CZ113">
        <v>11.654916180234061</v>
      </c>
      <c r="DA113">
        <v>5.5244639517658081E-2</v>
      </c>
      <c r="DB113">
        <v>46.274960229294258</v>
      </c>
      <c r="DC113">
        <v>2.984035806428075</v>
      </c>
      <c r="DD113">
        <v>1.177354196438225E-2</v>
      </c>
      <c r="DE113">
        <v>10208.845967517689</v>
      </c>
      <c r="DF113">
        <v>644.89719006137761</v>
      </c>
      <c r="DG113">
        <v>0.56740324654801066</v>
      </c>
      <c r="DH113">
        <v>0.42495972915807889</v>
      </c>
      <c r="DI113">
        <v>8.1678250968451563E-2</v>
      </c>
      <c r="DJ113">
        <v>1.0705988899873739E-2</v>
      </c>
      <c r="DK113">
        <v>5.05673191280904</v>
      </c>
      <c r="DL113">
        <v>6.4882569509666954</v>
      </c>
      <c r="DM113">
        <v>12.20821727884724</v>
      </c>
      <c r="DN113">
        <v>107.0313502310529</v>
      </c>
      <c r="DO113">
        <v>7.9900626999430031</v>
      </c>
      <c r="DP113">
        <v>0.66553651607715947</v>
      </c>
      <c r="DQ113">
        <v>22.362959532425009</v>
      </c>
      <c r="DR113">
        <v>1.7122802071937719</v>
      </c>
      <c r="DS113">
        <v>0.41854001603945451</v>
      </c>
      <c r="DT113">
        <v>9.373424733604967</v>
      </c>
      <c r="DU113">
        <v>0.71490340126612684</v>
      </c>
      <c r="DV113">
        <v>0.32957165044764197</v>
      </c>
      <c r="DW113">
        <v>33.576811289939883</v>
      </c>
      <c r="DX113">
        <v>2.3968919077719861</v>
      </c>
      <c r="DY113">
        <v>0.29053998905929967</v>
      </c>
      <c r="DZ113">
        <v>49.698254737690988</v>
      </c>
      <c r="EA113">
        <v>4.1247619179074171</v>
      </c>
      <c r="EB113">
        <v>0.1726473887864558</v>
      </c>
      <c r="EC113">
        <v>35.592753471180941</v>
      </c>
      <c r="ED113">
        <v>2.672589239940931</v>
      </c>
      <c r="EE113">
        <v>0.3296585905883973</v>
      </c>
      <c r="EH113">
        <v>506.56320157320818</v>
      </c>
      <c r="EI113">
        <v>-0.1131829785970502</v>
      </c>
      <c r="EJ113">
        <v>10.932603005419031</v>
      </c>
      <c r="EK113">
        <v>0.9616615795893364</v>
      </c>
      <c r="EL113">
        <v>3.9638654799691428</v>
      </c>
      <c r="EM113">
        <v>28.156166736233331</v>
      </c>
      <c r="EN113">
        <v>10.68218539626236</v>
      </c>
      <c r="EO113">
        <v>99.86938658538503</v>
      </c>
      <c r="EP113">
        <v>186.48208281670981</v>
      </c>
      <c r="EQ113">
        <v>298.37260650450912</v>
      </c>
      <c r="ER113">
        <v>497.93693216224511</v>
      </c>
      <c r="ES113">
        <v>795.34956152168377</v>
      </c>
      <c r="ET113">
        <v>1006.2341028153051</v>
      </c>
      <c r="EU113">
        <v>1360.335737726419</v>
      </c>
      <c r="EV113">
        <v>1881.0959442802539</v>
      </c>
      <c r="EX113" t="e">
        <v>#N/A</v>
      </c>
      <c r="EY113">
        <v>19.591121185793821</v>
      </c>
      <c r="EZ113">
        <v>0.20144530772195471</v>
      </c>
      <c r="FA113">
        <v>0.20202202586089049</v>
      </c>
      <c r="FB113">
        <v>-8.320223857840945E-5</v>
      </c>
      <c r="FC113">
        <v>-1.133310040913113E-3</v>
      </c>
      <c r="FD113">
        <v>13.62114842433099</v>
      </c>
      <c r="FE113">
        <v>2.0625379696242039</v>
      </c>
      <c r="FF113">
        <v>7.4157842355125041</v>
      </c>
      <c r="FG113">
        <v>0.22691810813649901</v>
      </c>
      <c r="FH113">
        <v>4.0020060897753866E-3</v>
      </c>
      <c r="FJ113">
        <f t="shared" si="4"/>
        <v>49.698254737690988</v>
      </c>
      <c r="FK113">
        <f t="shared" si="5"/>
        <v>81.143869079104761</v>
      </c>
      <c r="FL113">
        <f t="shared" si="6"/>
        <v>0.33893716408626506</v>
      </c>
      <c r="FM113">
        <f t="shared" si="7"/>
        <v>0.40541652705451692</v>
      </c>
    </row>
    <row r="114" spans="1:169" x14ac:dyDescent="0.25">
      <c r="A114" t="s">
        <v>1436</v>
      </c>
      <c r="B114" t="s">
        <v>1218</v>
      </c>
      <c r="C114" s="7">
        <v>-28.51551805899323</v>
      </c>
      <c r="D114" s="8">
        <v>9.2273002568411273E-3</v>
      </c>
      <c r="E114" s="9">
        <v>73.211795884791769</v>
      </c>
      <c r="F114" s="10">
        <v>0.23187529699197659</v>
      </c>
      <c r="G114">
        <v>-49.428263012100118</v>
      </c>
      <c r="H114" s="11">
        <v>113.948295966836</v>
      </c>
      <c r="I114" s="7">
        <v>1.9714372257016239</v>
      </c>
      <c r="J114" s="7">
        <v>5.8833006610004693E-2</v>
      </c>
      <c r="K114" s="8">
        <v>0.18793550218418081</v>
      </c>
      <c r="L114" s="19">
        <v>1.14599778312915E-3</v>
      </c>
      <c r="M114">
        <v>0.19083021142879189</v>
      </c>
      <c r="N114" s="11">
        <v>1.1418866908581651</v>
      </c>
      <c r="O114" s="12">
        <v>13.138127518494979</v>
      </c>
      <c r="P114" s="10">
        <v>0.46695573079250258</v>
      </c>
      <c r="Q114" s="8">
        <v>0.50706004168806551</v>
      </c>
      <c r="R114" s="13">
        <v>1.5873358032935291E-2</v>
      </c>
      <c r="S114" s="14">
        <v>0.53976373947523004</v>
      </c>
      <c r="T114" t="e">
        <v>#N/A</v>
      </c>
      <c r="U114" s="11" t="e">
        <v>#N/A</v>
      </c>
      <c r="V114" s="9">
        <v>2724.2155154401239</v>
      </c>
      <c r="W114" s="9">
        <v>9.4606173902750861</v>
      </c>
      <c r="X114" s="9">
        <v>10.433893108447741</v>
      </c>
      <c r="Y114" s="9">
        <v>2643.933833430593</v>
      </c>
      <c r="Z114" s="9">
        <v>8.5281700047756761</v>
      </c>
      <c r="AA114" s="9">
        <v>68.081312693331554</v>
      </c>
      <c r="AB114" s="9">
        <v>2689.2421404039792</v>
      </c>
      <c r="AC114" s="9">
        <v>5.7373349448809154</v>
      </c>
      <c r="AD114" s="15">
        <v>33.521374133934472</v>
      </c>
      <c r="AE114" t="e">
        <v>#N/A</v>
      </c>
      <c r="AF114" t="e">
        <v>#N/A</v>
      </c>
      <c r="AG114" s="11" t="e">
        <v>#N/A</v>
      </c>
      <c r="AH114" s="16">
        <v>97.053034844177489</v>
      </c>
      <c r="AK114" t="s">
        <v>1437</v>
      </c>
      <c r="AL114" t="s">
        <v>1437</v>
      </c>
      <c r="AM114">
        <v>25.007000000000001</v>
      </c>
      <c r="AN114">
        <v>140.91193982018731</v>
      </c>
      <c r="AO114">
        <v>51.576483899261312</v>
      </c>
      <c r="AP114">
        <v>105.146875414832</v>
      </c>
      <c r="AQ114" t="s">
        <v>154</v>
      </c>
      <c r="AR114">
        <v>953.91498314916259</v>
      </c>
      <c r="AS114">
        <v>1881.6496395217839</v>
      </c>
      <c r="AT114">
        <v>244.24653369166629</v>
      </c>
      <c r="AU114">
        <v>11.9468401311967</v>
      </c>
      <c r="AV114">
        <v>2.1843503914609101</v>
      </c>
      <c r="AW114">
        <v>4.4600229951741754</v>
      </c>
      <c r="AX114">
        <v>0.96793042946727614</v>
      </c>
      <c r="AY114">
        <v>1.61125571030619</v>
      </c>
      <c r="AZ114" t="s">
        <v>154</v>
      </c>
      <c r="BA114">
        <v>24.533368479341171</v>
      </c>
      <c r="BB114">
        <v>49.693825586126067</v>
      </c>
      <c r="BC114">
        <v>0.39073988292370387</v>
      </c>
      <c r="BD114">
        <v>0.1685135356179904</v>
      </c>
      <c r="BE114">
        <v>0.18279616418963729</v>
      </c>
      <c r="BF114">
        <v>765.75385860711833</v>
      </c>
      <c r="BG114">
        <v>53.357530689759948</v>
      </c>
      <c r="BH114">
        <v>7.0603411174753911E-2</v>
      </c>
      <c r="BI114">
        <v>526620.04242406262</v>
      </c>
      <c r="BJ114">
        <v>23225.846078698869</v>
      </c>
      <c r="BK114">
        <v>1.796222559373714</v>
      </c>
      <c r="BL114">
        <v>0.82891769235769186</v>
      </c>
      <c r="BM114">
        <v>0.14303858238080491</v>
      </c>
      <c r="BN114">
        <v>9.1524624630461335E-2</v>
      </c>
      <c r="BO114" t="s">
        <v>154</v>
      </c>
      <c r="BP114">
        <v>3.313611984377443E-3</v>
      </c>
      <c r="BQ114">
        <v>6.1316028739702893E-3</v>
      </c>
      <c r="BR114">
        <v>6.8775651446070176</v>
      </c>
      <c r="BS114">
        <v>0.52515967257786456</v>
      </c>
      <c r="BT114">
        <v>1.8204330377690332E-2</v>
      </c>
      <c r="BU114">
        <v>0.13123508734070469</v>
      </c>
      <c r="BV114">
        <v>2.6390688786065469E-2</v>
      </c>
      <c r="BW114">
        <v>3.5738208392596111E-3</v>
      </c>
      <c r="BX114">
        <v>2.2859271783054469</v>
      </c>
      <c r="BY114">
        <v>0.3792159854524198</v>
      </c>
      <c r="BZ114">
        <v>3.216894434524694E-2</v>
      </c>
      <c r="CA114">
        <v>4.4047469759993847</v>
      </c>
      <c r="CB114">
        <v>0.69701612466118845</v>
      </c>
      <c r="CC114">
        <v>0.115893764011102</v>
      </c>
      <c r="CD114">
        <v>0.70234565143574279</v>
      </c>
      <c r="CE114">
        <v>8.876355994167813E-2</v>
      </c>
      <c r="CF114">
        <v>9.9624194023431485E-3</v>
      </c>
      <c r="CG114">
        <v>19.01370234865135</v>
      </c>
      <c r="CH114">
        <v>1.8240192858470561</v>
      </c>
      <c r="CI114">
        <v>0.23500639903056031</v>
      </c>
      <c r="CJ114">
        <v>5.630614747388071</v>
      </c>
      <c r="CK114">
        <v>0.55320621353816091</v>
      </c>
      <c r="CL114">
        <v>2.2142949469626659E-2</v>
      </c>
      <c r="CM114">
        <v>66.928811331616359</v>
      </c>
      <c r="CN114">
        <v>6.004149269807459</v>
      </c>
      <c r="CO114">
        <v>4.9088781040774958E-2</v>
      </c>
      <c r="CP114">
        <v>26.055706086323081</v>
      </c>
      <c r="CQ114">
        <v>2.0549775630074572</v>
      </c>
      <c r="CR114">
        <v>1.2308456476372369E-2</v>
      </c>
      <c r="CS114">
        <v>128.1825262095345</v>
      </c>
      <c r="CT114">
        <v>9.2118191326060739</v>
      </c>
      <c r="CU114">
        <v>3.7975819723183209E-2</v>
      </c>
      <c r="CV114">
        <v>26.52965881555976</v>
      </c>
      <c r="CW114">
        <v>1.7870258069984979</v>
      </c>
      <c r="CX114">
        <v>1.168205665799764E-2</v>
      </c>
      <c r="CY114">
        <v>252.8271820674872</v>
      </c>
      <c r="CZ114">
        <v>14.179139731930141</v>
      </c>
      <c r="DA114">
        <v>5.4779846097392053E-2</v>
      </c>
      <c r="DB114">
        <v>56.584978048959442</v>
      </c>
      <c r="DC114">
        <v>2.9879868971533829</v>
      </c>
      <c r="DD114">
        <v>1.166765333663828E-2</v>
      </c>
      <c r="DE114">
        <v>10736.83786621531</v>
      </c>
      <c r="DF114">
        <v>506.99805453625459</v>
      </c>
      <c r="DG114">
        <v>0.1133313085402661</v>
      </c>
      <c r="DH114">
        <v>0.38787294331416089</v>
      </c>
      <c r="DI114">
        <v>8.9739843497819063E-2</v>
      </c>
      <c r="DJ114">
        <v>1.0613808106259689E-2</v>
      </c>
      <c r="DK114">
        <v>2.0115749181780518</v>
      </c>
      <c r="DL114">
        <v>4.4420046289753321</v>
      </c>
      <c r="DM114">
        <v>10.278610198426129</v>
      </c>
      <c r="DN114">
        <v>158.3211702047162</v>
      </c>
      <c r="DO114">
        <v>5.935358461032183</v>
      </c>
      <c r="DP114">
        <v>0.74628917927637561</v>
      </c>
      <c r="DQ114">
        <v>33.24272155469329</v>
      </c>
      <c r="DR114">
        <v>1.394361113670185</v>
      </c>
      <c r="DS114">
        <v>0.36328483803201589</v>
      </c>
      <c r="DT114">
        <v>13.682564557219679</v>
      </c>
      <c r="DU114">
        <v>0.57535317547666531</v>
      </c>
      <c r="DV114">
        <v>0.36087350497771392</v>
      </c>
      <c r="DW114">
        <v>48.870383034493621</v>
      </c>
      <c r="DX114">
        <v>2.261868715000328</v>
      </c>
      <c r="DY114">
        <v>0.29642740932598127</v>
      </c>
      <c r="DZ114">
        <v>73.211795884791769</v>
      </c>
      <c r="EA114">
        <v>2.8253802031520512</v>
      </c>
      <c r="EB114">
        <v>0.14337537879947221</v>
      </c>
      <c r="EC114">
        <v>53.07796563386951</v>
      </c>
      <c r="ED114">
        <v>2.2133283220161708</v>
      </c>
      <c r="EE114">
        <v>0.31721394535984421</v>
      </c>
      <c r="EH114">
        <v>487.74131121472499</v>
      </c>
      <c r="EI114">
        <v>-4.2365619793930741E-2</v>
      </c>
      <c r="EJ114">
        <v>11.21951899609628</v>
      </c>
      <c r="EK114">
        <v>1.4141711997920769</v>
      </c>
      <c r="EL114">
        <v>5.0020288365545884</v>
      </c>
      <c r="EM114">
        <v>29.761803891887741</v>
      </c>
      <c r="EN114">
        <v>12.475055975768081</v>
      </c>
      <c r="EO114">
        <v>95.546242958047003</v>
      </c>
      <c r="EP114">
        <v>155.97270768388009</v>
      </c>
      <c r="EQ114">
        <v>272.06833874640802</v>
      </c>
      <c r="ER114">
        <v>477.21073418174137</v>
      </c>
      <c r="ES114">
        <v>801.14078880959084</v>
      </c>
      <c r="ET114">
        <v>1074.075255690678</v>
      </c>
      <c r="EU114">
        <v>1570.355168121039</v>
      </c>
      <c r="EV114">
        <v>2300.2023597137982</v>
      </c>
      <c r="EX114" t="e">
        <v>#N/A</v>
      </c>
      <c r="EY114">
        <v>13.34569227626084</v>
      </c>
      <c r="EZ114">
        <v>0.2339408536865499</v>
      </c>
      <c r="FA114">
        <v>0.24131637825390351</v>
      </c>
      <c r="FB114">
        <v>-2.697836811313332E-5</v>
      </c>
      <c r="FC114">
        <v>-4.4340435042048581E-4</v>
      </c>
      <c r="FD114">
        <v>16.43555120017183</v>
      </c>
      <c r="FE114">
        <v>2.137085627254756</v>
      </c>
      <c r="FF114">
        <v>10.645016709467329</v>
      </c>
      <c r="FG114">
        <v>0.28957248696957483</v>
      </c>
      <c r="FH114">
        <v>3.2785940403212998E-3</v>
      </c>
      <c r="FJ114">
        <f t="shared" si="4"/>
        <v>73.211795884791769</v>
      </c>
      <c r="FK114">
        <f t="shared" si="5"/>
        <v>119.53515091579838</v>
      </c>
      <c r="FL114">
        <f t="shared" si="6"/>
        <v>0.29786422590883654</v>
      </c>
      <c r="FM114">
        <f t="shared" si="7"/>
        <v>0.18112535014014641</v>
      </c>
    </row>
    <row r="115" spans="1:169" x14ac:dyDescent="0.25">
      <c r="A115" t="s">
        <v>1438</v>
      </c>
      <c r="B115" t="s">
        <v>1439</v>
      </c>
      <c r="C115" s="7">
        <v>-13.87800707097427</v>
      </c>
      <c r="D115" s="8">
        <v>9.0830409188630418E-3</v>
      </c>
      <c r="E115" s="9">
        <v>54.873448009146273</v>
      </c>
      <c r="F115" s="10">
        <v>9.7315999222670493E-2</v>
      </c>
      <c r="G115">
        <v>-101.60997950891731</v>
      </c>
      <c r="H115" s="11">
        <v>71.689966103497966</v>
      </c>
      <c r="I115" s="7">
        <v>1.9284851578086779</v>
      </c>
      <c r="J115" s="7">
        <v>5.3267368191669821E-2</v>
      </c>
      <c r="K115" s="8">
        <v>0.18802614286915581</v>
      </c>
      <c r="L115" s="19">
        <v>1.330968804288762E-3</v>
      </c>
      <c r="M115">
        <v>0.10369520054027841</v>
      </c>
      <c r="N115" s="11">
        <v>1.06530207562339</v>
      </c>
      <c r="O115" s="12">
        <v>13.3798112163</v>
      </c>
      <c r="P115" s="10">
        <v>0.44613135771768331</v>
      </c>
      <c r="Q115" s="8">
        <v>0.51879620393148629</v>
      </c>
      <c r="R115" s="13">
        <v>1.437445710352016E-2</v>
      </c>
      <c r="S115" s="14">
        <v>0.53398071234115774</v>
      </c>
      <c r="T115" t="e">
        <v>#N/A</v>
      </c>
      <c r="U115" s="11" t="e">
        <v>#N/A</v>
      </c>
      <c r="V115" s="9">
        <v>2723.3055801864548</v>
      </c>
      <c r="W115" s="9">
        <v>10.469388957755511</v>
      </c>
      <c r="X115" s="9">
        <v>11.72231295899088</v>
      </c>
      <c r="Y115" s="9">
        <v>2693.8878850651331</v>
      </c>
      <c r="Z115" s="9">
        <v>9.9143178459478367</v>
      </c>
      <c r="AA115" s="9">
        <v>60.971342096396391</v>
      </c>
      <c r="AB115" s="9">
        <v>2707.358536241652</v>
      </c>
      <c r="AC115" s="9">
        <v>7.4335263664705877</v>
      </c>
      <c r="AD115" s="15">
        <v>32.98443936370348</v>
      </c>
      <c r="AE115" t="e">
        <v>#N/A</v>
      </c>
      <c r="AF115" t="e">
        <v>#N/A</v>
      </c>
      <c r="AG115" s="11" t="e">
        <v>#N/A</v>
      </c>
      <c r="AH115" s="16">
        <v>98.919779868430766</v>
      </c>
      <c r="AK115" t="s">
        <v>1440</v>
      </c>
      <c r="AL115" t="s">
        <v>1440</v>
      </c>
      <c r="AM115">
        <v>25.907</v>
      </c>
      <c r="AN115">
        <v>108.2147161215776</v>
      </c>
      <c r="AO115">
        <v>35.105073808244207</v>
      </c>
      <c r="AP115">
        <v>79.185824549722227</v>
      </c>
      <c r="AQ115" t="s">
        <v>154</v>
      </c>
      <c r="AR115">
        <v>624.92836470005602</v>
      </c>
      <c r="AS115">
        <v>1423.7074145164679</v>
      </c>
      <c r="AT115">
        <v>246.34535015420451</v>
      </c>
      <c r="AU115">
        <v>10.075943923424569</v>
      </c>
      <c r="AV115">
        <v>1.7222087009318261</v>
      </c>
      <c r="AW115">
        <v>1.1427749836470411</v>
      </c>
      <c r="AX115">
        <v>0.72544649154994123</v>
      </c>
      <c r="AY115">
        <v>1.1107058351922441</v>
      </c>
      <c r="AZ115" t="s">
        <v>154</v>
      </c>
      <c r="BA115">
        <v>19.564932517783721</v>
      </c>
      <c r="BB115">
        <v>39.349593988035103</v>
      </c>
      <c r="BC115">
        <v>0.3777511184720414</v>
      </c>
      <c r="BD115">
        <v>0.14063166852415829</v>
      </c>
      <c r="BE115">
        <v>0.10867478650300071</v>
      </c>
      <c r="BF115">
        <v>238.88158136619899</v>
      </c>
      <c r="BG115">
        <v>9.745643526895913</v>
      </c>
      <c r="BH115">
        <v>5.3884787987210421E-2</v>
      </c>
      <c r="BI115">
        <v>522370.43724133453</v>
      </c>
      <c r="BJ115">
        <v>24882.805244639279</v>
      </c>
      <c r="BK115">
        <v>2.196499430427763</v>
      </c>
      <c r="BL115">
        <v>0.63814465341068782</v>
      </c>
      <c r="BM115">
        <v>0.13316738572264741</v>
      </c>
      <c r="BN115">
        <v>8.3458607243738644E-2</v>
      </c>
      <c r="BO115" t="s">
        <v>154</v>
      </c>
      <c r="BP115">
        <v>1.874554794723125E-3</v>
      </c>
      <c r="BQ115">
        <v>4.6330502399951701E-3</v>
      </c>
      <c r="BR115">
        <v>3.5968826489767229</v>
      </c>
      <c r="BS115">
        <v>0.33935594099160149</v>
      </c>
      <c r="BT115">
        <v>1.4366102969130349E-2</v>
      </c>
      <c r="BU115">
        <v>1.177823318626362E-2</v>
      </c>
      <c r="BV115">
        <v>5.9358672783989784E-3</v>
      </c>
      <c r="BW115">
        <v>6.162304013261617E-3</v>
      </c>
      <c r="BX115">
        <v>0.19818076164607051</v>
      </c>
      <c r="BY115">
        <v>6.8294486117102343E-2</v>
      </c>
      <c r="BZ115">
        <v>5.5422921993242197E-2</v>
      </c>
      <c r="CA115">
        <v>0.56345271712511591</v>
      </c>
      <c r="CB115">
        <v>0.1557047809248974</v>
      </c>
      <c r="CC115">
        <v>7.8196850204847318E-2</v>
      </c>
      <c r="CD115">
        <v>0.187835080455106</v>
      </c>
      <c r="CE115">
        <v>4.9949062989578179E-2</v>
      </c>
      <c r="CF115">
        <v>1.724169776589422E-2</v>
      </c>
      <c r="CG115">
        <v>3.5829449847393038</v>
      </c>
      <c r="CH115">
        <v>0.50964110161007303</v>
      </c>
      <c r="CI115">
        <v>0.13317938512365429</v>
      </c>
      <c r="CJ115">
        <v>1.2265348908404881</v>
      </c>
      <c r="CK115">
        <v>0.12552627582995821</v>
      </c>
      <c r="CL115">
        <v>1.9404688571922409E-2</v>
      </c>
      <c r="CM115">
        <v>17.315747957342712</v>
      </c>
      <c r="CN115">
        <v>1.230095305112749</v>
      </c>
      <c r="CO115">
        <v>3.9392736611342939E-2</v>
      </c>
      <c r="CP115">
        <v>7.2831099927036549</v>
      </c>
      <c r="CQ115">
        <v>0.52748281955385179</v>
      </c>
      <c r="CR115">
        <v>2.957501198138519E-2</v>
      </c>
      <c r="CS115">
        <v>40.059912901961233</v>
      </c>
      <c r="CT115">
        <v>2.4966861027298188</v>
      </c>
      <c r="CU115">
        <v>2.9001651782075741E-2</v>
      </c>
      <c r="CV115">
        <v>10.00379821001505</v>
      </c>
      <c r="CW115">
        <v>0.5916130408961956</v>
      </c>
      <c r="CX115">
        <v>9.3189087150061089E-3</v>
      </c>
      <c r="CY115">
        <v>106.97776601613771</v>
      </c>
      <c r="CZ115">
        <v>5.7742080077745674</v>
      </c>
      <c r="DA115">
        <v>4.3498967582849338E-2</v>
      </c>
      <c r="DB115">
        <v>26.55125898048863</v>
      </c>
      <c r="DC115">
        <v>1.3684935068001429</v>
      </c>
      <c r="DD115">
        <v>9.1632293910640737E-3</v>
      </c>
      <c r="DE115">
        <v>12810.160847929839</v>
      </c>
      <c r="DF115">
        <v>633.50181680122637</v>
      </c>
      <c r="DG115">
        <v>9.0108505249266099E-2</v>
      </c>
      <c r="DH115">
        <v>0.33741332593064399</v>
      </c>
      <c r="DI115">
        <v>6.3502953234112453E-2</v>
      </c>
      <c r="DJ115">
        <v>1.8260614372735091E-2</v>
      </c>
      <c r="DK115">
        <v>0.3358618329565774</v>
      </c>
      <c r="DL115">
        <v>4.4205600193408463</v>
      </c>
      <c r="DM115">
        <v>8.9643116842179413</v>
      </c>
      <c r="DN115">
        <v>119.86118601668601</v>
      </c>
      <c r="DO115">
        <v>7.1757610167294281</v>
      </c>
      <c r="DP115">
        <v>0.59283753504668735</v>
      </c>
      <c r="DQ115">
        <v>24.707108146454029</v>
      </c>
      <c r="DR115">
        <v>1.520863977402735</v>
      </c>
      <c r="DS115">
        <v>0.3038472868436064</v>
      </c>
      <c r="DT115">
        <v>5.6601792245115776</v>
      </c>
      <c r="DU115">
        <v>0.34859444519858129</v>
      </c>
      <c r="DV115">
        <v>0.26281271613569268</v>
      </c>
      <c r="DW115">
        <v>20.721821100256591</v>
      </c>
      <c r="DX115">
        <v>1.153776467188486</v>
      </c>
      <c r="DY115">
        <v>0.206277782497964</v>
      </c>
      <c r="DZ115">
        <v>54.873448009146273</v>
      </c>
      <c r="EA115">
        <v>3.6059980856524669</v>
      </c>
      <c r="EB115">
        <v>0.133631526673886</v>
      </c>
      <c r="EC115">
        <v>37.207084826933396</v>
      </c>
      <c r="ED115">
        <v>2.2384861824003819</v>
      </c>
      <c r="EE115">
        <v>0.23513742313879751</v>
      </c>
      <c r="EH115">
        <v>152.15387348165541</v>
      </c>
      <c r="EI115">
        <v>4.0207574616848421E-3</v>
      </c>
      <c r="EJ115">
        <v>5.8676715317727943</v>
      </c>
      <c r="EK115">
        <v>0.126920616231289</v>
      </c>
      <c r="EL115">
        <v>0.43365593358002291</v>
      </c>
      <c r="EM115">
        <v>3.807112953548081</v>
      </c>
      <c r="EN115">
        <v>3.3363246972487741</v>
      </c>
      <c r="EO115">
        <v>18.004748667031681</v>
      </c>
      <c r="EP115">
        <v>33.976035757354254</v>
      </c>
      <c r="EQ115">
        <v>70.389219338791506</v>
      </c>
      <c r="ER115">
        <v>133.39029290666031</v>
      </c>
      <c r="ES115">
        <v>250.37445563725771</v>
      </c>
      <c r="ET115">
        <v>405.01207327996173</v>
      </c>
      <c r="EU115">
        <v>664.45817401327736</v>
      </c>
      <c r="EV115">
        <v>1079.31947075157</v>
      </c>
      <c r="EX115">
        <v>259.74414697761989</v>
      </c>
      <c r="EY115">
        <v>118.7875623698296</v>
      </c>
      <c r="EZ115">
        <v>0.40297388067331169</v>
      </c>
      <c r="FA115">
        <v>0.42248721118584248</v>
      </c>
      <c r="FB115">
        <v>6.0511821796092441E-6</v>
      </c>
      <c r="FC115">
        <v>2.2331650033233799E-4</v>
      </c>
      <c r="FD115">
        <v>36.90460701792302</v>
      </c>
      <c r="FE115">
        <v>1.8912846777778409</v>
      </c>
      <c r="FF115">
        <v>15.2558349449508</v>
      </c>
      <c r="FG115">
        <v>0.51294254921035265</v>
      </c>
      <c r="FH115">
        <v>5.9652082593912399E-3</v>
      </c>
      <c r="FJ115">
        <f t="shared" si="4"/>
        <v>54.873448009146273</v>
      </c>
      <c r="FK115">
        <f t="shared" si="5"/>
        <v>89.593566306793406</v>
      </c>
      <c r="FL115">
        <f t="shared" si="6"/>
        <v>0.35547371617803353</v>
      </c>
      <c r="FM115">
        <f t="shared" si="7"/>
        <v>0.48812836262067538</v>
      </c>
    </row>
    <row r="116" spans="1:169" x14ac:dyDescent="0.25">
      <c r="A116" t="s">
        <v>1441</v>
      </c>
      <c r="B116" t="s">
        <v>1439</v>
      </c>
      <c r="C116" s="7">
        <v>-7.2188604302969859</v>
      </c>
      <c r="D116" s="8">
        <v>8.3004039705736627E-3</v>
      </c>
      <c r="E116" s="9">
        <v>55.491353318187251</v>
      </c>
      <c r="F116" s="10">
        <v>0.13965278424100949</v>
      </c>
      <c r="G116">
        <v>-195.03276819294379</v>
      </c>
      <c r="H116" s="11">
        <v>128.52988370379089</v>
      </c>
      <c r="I116" s="7">
        <v>1.941362819658131</v>
      </c>
      <c r="J116" s="7">
        <v>5.347636342467138E-2</v>
      </c>
      <c r="K116" s="8">
        <v>0.18883389602540471</v>
      </c>
      <c r="L116" s="19">
        <v>1.2329497659616399E-3</v>
      </c>
      <c r="M116">
        <v>0.1354372895097426</v>
      </c>
      <c r="N116" s="11">
        <v>1.9728662442121789</v>
      </c>
      <c r="O116" s="12">
        <v>13.37639753461071</v>
      </c>
      <c r="P116" s="10">
        <v>0.44273902064222659</v>
      </c>
      <c r="Q116" s="8">
        <v>0.51520759403011263</v>
      </c>
      <c r="R116" s="13">
        <v>1.4163341210583101E-2</v>
      </c>
      <c r="S116" s="14">
        <v>0.43720979287340289</v>
      </c>
      <c r="T116" t="e">
        <v>#N/A</v>
      </c>
      <c r="U116" s="11" t="e">
        <v>#N/A</v>
      </c>
      <c r="V116" s="9">
        <v>2730.567713660299</v>
      </c>
      <c r="W116" s="9">
        <v>9.3802937073683932</v>
      </c>
      <c r="X116" s="9">
        <v>10.744591951310399</v>
      </c>
      <c r="Y116" s="9">
        <v>2678.74702213099</v>
      </c>
      <c r="Z116" s="9">
        <v>6.4671265970593987</v>
      </c>
      <c r="AA116" s="9">
        <v>60.273245851656263</v>
      </c>
      <c r="AB116" s="9">
        <v>2706.1737958095209</v>
      </c>
      <c r="AC116" s="9">
        <v>6.0154168806790684</v>
      </c>
      <c r="AD116" s="15">
        <v>31.246665395768879</v>
      </c>
      <c r="AE116" t="e">
        <v>#N/A</v>
      </c>
      <c r="AF116" t="e">
        <v>#N/A</v>
      </c>
      <c r="AG116" s="11" t="e">
        <v>#N/A</v>
      </c>
      <c r="AH116" s="16">
        <v>98.102200825489021</v>
      </c>
      <c r="AK116" t="s">
        <v>1442</v>
      </c>
      <c r="AL116" t="s">
        <v>1442</v>
      </c>
      <c r="AM116">
        <v>25.007000000000001</v>
      </c>
      <c r="AN116" t="s">
        <v>154</v>
      </c>
      <c r="AO116">
        <v>42.610909422592037</v>
      </c>
      <c r="AP116">
        <v>124.6071302007217</v>
      </c>
      <c r="AQ116" t="s">
        <v>154</v>
      </c>
      <c r="AR116">
        <v>747.57952781334302</v>
      </c>
      <c r="AS116">
        <v>2268.380999480205</v>
      </c>
      <c r="AT116">
        <v>245.53626095255831</v>
      </c>
      <c r="AU116">
        <v>10.562653042362101</v>
      </c>
      <c r="AV116">
        <v>2.6976091608641202</v>
      </c>
      <c r="AW116">
        <v>3.930436926975724</v>
      </c>
      <c r="AX116">
        <v>0.78065050131091751</v>
      </c>
      <c r="AY116">
        <v>1.7896734160205241</v>
      </c>
      <c r="AZ116" t="s">
        <v>154</v>
      </c>
      <c r="BA116">
        <v>24.37989090840885</v>
      </c>
      <c r="BB116">
        <v>65.486259213365614</v>
      </c>
      <c r="BC116">
        <v>0.54840378082124996</v>
      </c>
      <c r="BD116">
        <v>0.2015467149248813</v>
      </c>
      <c r="BE116">
        <v>0.1948479711468471</v>
      </c>
      <c r="BF116">
        <v>407.30503982459868</v>
      </c>
      <c r="BG116">
        <v>47.507086505435538</v>
      </c>
      <c r="BH116">
        <v>7.6626981568018518E-2</v>
      </c>
      <c r="BI116">
        <v>531024.08477864496</v>
      </c>
      <c r="BJ116">
        <v>23109.542629693839</v>
      </c>
      <c r="BK116">
        <v>11.647719119113219</v>
      </c>
      <c r="BL116">
        <v>0.63363056829035003</v>
      </c>
      <c r="BM116">
        <v>0.17465709782848349</v>
      </c>
      <c r="BN116">
        <v>0.14908919994127851</v>
      </c>
      <c r="BO116" t="s">
        <v>154</v>
      </c>
      <c r="BP116">
        <v>2.3757916178954101E-3</v>
      </c>
      <c r="BQ116">
        <v>8.6291517183012117E-3</v>
      </c>
      <c r="BR116">
        <v>5.2101769850045354</v>
      </c>
      <c r="BS116">
        <v>0.56615279133653917</v>
      </c>
      <c r="BT116">
        <v>1.5895731738235309E-2</v>
      </c>
      <c r="BU116">
        <v>2.4915906190127401E-2</v>
      </c>
      <c r="BV116">
        <v>1.3406968031463099E-2</v>
      </c>
      <c r="BW116">
        <v>1.354135599716731E-2</v>
      </c>
      <c r="BX116">
        <v>0.52542943263793762</v>
      </c>
      <c r="BY116">
        <v>0.1949876397938109</v>
      </c>
      <c r="BZ116">
        <v>2.7914615370936011E-2</v>
      </c>
      <c r="CA116">
        <v>1.3447628393503159</v>
      </c>
      <c r="CB116">
        <v>0.43679445905237241</v>
      </c>
      <c r="CC116">
        <v>0.14021346025622519</v>
      </c>
      <c r="CD116">
        <v>0.29245500150179721</v>
      </c>
      <c r="CE116">
        <v>0.10725842080618531</v>
      </c>
      <c r="CF116">
        <v>8.683055149996179E-3</v>
      </c>
      <c r="CG116">
        <v>6.6292445185976741</v>
      </c>
      <c r="CH116">
        <v>1.256797919710249</v>
      </c>
      <c r="CI116">
        <v>4.7958341837582727E-2</v>
      </c>
      <c r="CJ116">
        <v>2.167343480928122</v>
      </c>
      <c r="CK116">
        <v>0.35392896531662899</v>
      </c>
      <c r="CL116">
        <v>6.9860035508740384E-3</v>
      </c>
      <c r="CM116">
        <v>27.30372974791414</v>
      </c>
      <c r="CN116">
        <v>3.9528606370851209</v>
      </c>
      <c r="CO116">
        <v>4.3570084780294303E-2</v>
      </c>
      <c r="CP116">
        <v>12.04792757628155</v>
      </c>
      <c r="CQ116">
        <v>1.4688428064718499</v>
      </c>
      <c r="CR116">
        <v>1.0644677347932631E-2</v>
      </c>
      <c r="CS116">
        <v>63.809264873246242</v>
      </c>
      <c r="CT116">
        <v>6.6407358599383226</v>
      </c>
      <c r="CU116">
        <v>0.1400246428276801</v>
      </c>
      <c r="CV116">
        <v>15.689274630133539</v>
      </c>
      <c r="CW116">
        <v>1.5432747759215271</v>
      </c>
      <c r="CX116">
        <v>1.0307193971200279E-2</v>
      </c>
      <c r="CY116">
        <v>161.4954743279994</v>
      </c>
      <c r="CZ116">
        <v>15.957028018111579</v>
      </c>
      <c r="DA116">
        <v>4.8112061583036728E-2</v>
      </c>
      <c r="DB116">
        <v>36.782155190089348</v>
      </c>
      <c r="DC116">
        <v>2.865728623876699</v>
      </c>
      <c r="DD116">
        <v>1.013288250580484E-2</v>
      </c>
      <c r="DE116">
        <v>13265.092031812779</v>
      </c>
      <c r="DF116">
        <v>726.47341947108907</v>
      </c>
      <c r="DG116">
        <v>9.9679328299489528E-2</v>
      </c>
      <c r="DH116">
        <v>0.29934510589944963</v>
      </c>
      <c r="DI116">
        <v>5.9403312103447389E-2</v>
      </c>
      <c r="DJ116">
        <v>5.2947295300427882E-2</v>
      </c>
      <c r="DK116">
        <v>-1.086923471012768</v>
      </c>
      <c r="DL116">
        <v>4.8523528305910597</v>
      </c>
      <c r="DM116">
        <v>13.0978622839108</v>
      </c>
      <c r="DN116">
        <v>119.0206480173847</v>
      </c>
      <c r="DO116">
        <v>7.6919605681531937</v>
      </c>
      <c r="DP116">
        <v>0.94204249095176729</v>
      </c>
      <c r="DQ116">
        <v>24.510415493137451</v>
      </c>
      <c r="DR116">
        <v>1.598397366146719</v>
      </c>
      <c r="DS116">
        <v>0.37820116144783938</v>
      </c>
      <c r="DT116">
        <v>7.5702923978354386</v>
      </c>
      <c r="DU116">
        <v>0.86866638063198243</v>
      </c>
      <c r="DV116">
        <v>0.34538704343456278</v>
      </c>
      <c r="DW116">
        <v>28.801714836198101</v>
      </c>
      <c r="DX116">
        <v>3.12544508946065</v>
      </c>
      <c r="DY116">
        <v>0.29627187948720818</v>
      </c>
      <c r="DZ116">
        <v>55.491353318187251</v>
      </c>
      <c r="EA116">
        <v>4.1618589811688462</v>
      </c>
      <c r="EB116">
        <v>0.1716611800529888</v>
      </c>
      <c r="EC116">
        <v>37.919977254470602</v>
      </c>
      <c r="ED116">
        <v>2.6387202887257741</v>
      </c>
      <c r="EE116">
        <v>0.36468929059230071</v>
      </c>
      <c r="EH116">
        <v>259.42996167171901</v>
      </c>
      <c r="EI116">
        <v>2.1372029745174831E-3</v>
      </c>
      <c r="EJ116">
        <v>8.4994730587349672</v>
      </c>
      <c r="EK116">
        <v>0.26849036842809698</v>
      </c>
      <c r="EL116">
        <v>1.1497361764506291</v>
      </c>
      <c r="EM116">
        <v>9.0862354010156476</v>
      </c>
      <c r="EN116">
        <v>5.1945826199253506</v>
      </c>
      <c r="EO116">
        <v>33.312786525616453</v>
      </c>
      <c r="EP116">
        <v>60.037215538175111</v>
      </c>
      <c r="EQ116">
        <v>110.99077133298429</v>
      </c>
      <c r="ER116">
        <v>220.65801421761071</v>
      </c>
      <c r="ES116">
        <v>398.80790545778888</v>
      </c>
      <c r="ET116">
        <v>635.19330486370586</v>
      </c>
      <c r="EU116">
        <v>1003.077480298133</v>
      </c>
      <c r="EV116">
        <v>1495.2095605727379</v>
      </c>
      <c r="EX116">
        <v>354.81727911871292</v>
      </c>
      <c r="EY116">
        <v>58.422426705053553</v>
      </c>
      <c r="EZ116">
        <v>0.29857482414868708</v>
      </c>
      <c r="FA116">
        <v>0.30466401054208347</v>
      </c>
      <c r="FB116">
        <v>2.1306459535730649E-6</v>
      </c>
      <c r="FC116">
        <v>6.4155635040438392E-5</v>
      </c>
      <c r="FD116">
        <v>30.11088488580199</v>
      </c>
      <c r="FE116">
        <v>2.116722658239107</v>
      </c>
      <c r="FF116">
        <v>10.650569736478721</v>
      </c>
      <c r="FG116">
        <v>0.34360933982263547</v>
      </c>
      <c r="FH116">
        <v>3.9235190393226626E-3</v>
      </c>
      <c r="FJ116">
        <f t="shared" si="4"/>
        <v>55.491353318187251</v>
      </c>
      <c r="FK116">
        <f t="shared" si="5"/>
        <v>90.602439309773928</v>
      </c>
      <c r="FL116">
        <f t="shared" si="6"/>
        <v>0.27609727177068299</v>
      </c>
      <c r="FM116">
        <f t="shared" si="7"/>
        <v>4.9366336650527476E-2</v>
      </c>
    </row>
    <row r="117" spans="1:169" x14ac:dyDescent="0.25">
      <c r="A117" t="s">
        <v>1443</v>
      </c>
      <c r="B117" t="s">
        <v>1439</v>
      </c>
      <c r="C117" s="7">
        <v>375.66004044061958</v>
      </c>
      <c r="D117" s="8">
        <v>5.4948273352097496E-3</v>
      </c>
      <c r="E117" s="9">
        <v>36.296159805442777</v>
      </c>
      <c r="F117" s="10">
        <v>0.19314268903485571</v>
      </c>
      <c r="G117">
        <v>3.7494153037797622</v>
      </c>
      <c r="H117" s="11">
        <v>1602.3949777698961</v>
      </c>
      <c r="I117" s="7">
        <v>1.9442002391964781</v>
      </c>
      <c r="J117" s="7">
        <v>5.3223917260030291E-2</v>
      </c>
      <c r="K117" s="8">
        <v>0.1880710444116781</v>
      </c>
      <c r="L117" s="19">
        <v>1.9639982782751141E-3</v>
      </c>
      <c r="M117">
        <v>0.1776896043695623</v>
      </c>
      <c r="N117" s="11">
        <v>1.7002091234051711</v>
      </c>
      <c r="O117" s="12">
        <v>13.31119843692646</v>
      </c>
      <c r="P117" s="10">
        <v>0.45288072764090109</v>
      </c>
      <c r="Q117" s="8">
        <v>0.51463416008017471</v>
      </c>
      <c r="R117" s="13">
        <v>1.4296074689513759E-2</v>
      </c>
      <c r="S117" s="14">
        <v>0.83093278549329008</v>
      </c>
      <c r="T117" t="e">
        <v>#N/A</v>
      </c>
      <c r="U117" s="11" t="e">
        <v>#N/A</v>
      </c>
      <c r="V117" s="9">
        <v>2722.4406516375202</v>
      </c>
      <c r="W117" s="9">
        <v>16.401512900854371</v>
      </c>
      <c r="X117" s="9">
        <v>17.221614326926879</v>
      </c>
      <c r="Y117" s="9">
        <v>2676.1754554050322</v>
      </c>
      <c r="Z117" s="9">
        <v>10.722123995101869</v>
      </c>
      <c r="AA117" s="9">
        <v>60.670044073116671</v>
      </c>
      <c r="AB117" s="9">
        <v>2700.9416868328381</v>
      </c>
      <c r="AC117" s="9">
        <v>9.4869085495895469</v>
      </c>
      <c r="AD117" s="15">
        <v>31.853060500180899</v>
      </c>
      <c r="AE117" t="e">
        <v>#N/A</v>
      </c>
      <c r="AF117" t="e">
        <v>#N/A</v>
      </c>
      <c r="AG117" s="11" t="e">
        <v>#N/A</v>
      </c>
      <c r="AH117" s="16">
        <v>98.300598538129407</v>
      </c>
      <c r="AK117" t="s">
        <v>1444</v>
      </c>
      <c r="AL117" t="s">
        <v>1444</v>
      </c>
      <c r="AM117">
        <v>25.015000000000001</v>
      </c>
      <c r="AN117">
        <v>209.96117136407389</v>
      </c>
      <c r="AO117">
        <v>48.044741614171357</v>
      </c>
      <c r="AP117">
        <v>82.75332837707262</v>
      </c>
      <c r="AQ117" t="s">
        <v>154</v>
      </c>
      <c r="AR117">
        <v>551.44105449246786</v>
      </c>
      <c r="AS117">
        <v>1465.9960128683999</v>
      </c>
      <c r="AT117">
        <v>289.46459660239782</v>
      </c>
      <c r="AU117">
        <v>12.408319304063291</v>
      </c>
      <c r="AV117">
        <v>1.7845541455367671</v>
      </c>
      <c r="AW117">
        <v>6.4853733264647069</v>
      </c>
      <c r="AX117">
        <v>1.053977548286299</v>
      </c>
      <c r="AY117">
        <v>1.26703104267556</v>
      </c>
      <c r="AZ117" t="s">
        <v>154</v>
      </c>
      <c r="BA117">
        <v>18.721242406369011</v>
      </c>
      <c r="BB117">
        <v>42.070335462692057</v>
      </c>
      <c r="BC117">
        <v>0.29752819712693263</v>
      </c>
      <c r="BD117">
        <v>0.1357695129930992</v>
      </c>
      <c r="BE117">
        <v>9.3912537832294363E-2</v>
      </c>
      <c r="BF117">
        <v>700.89635251499124</v>
      </c>
      <c r="BG117">
        <v>35.626279800995647</v>
      </c>
      <c r="BH117">
        <v>6.955958160019042E-2</v>
      </c>
      <c r="BI117">
        <v>532333.54941530083</v>
      </c>
      <c r="BJ117">
        <v>27606.504499687609</v>
      </c>
      <c r="BK117">
        <v>1.176404368578382</v>
      </c>
      <c r="BL117">
        <v>0.70293612529317273</v>
      </c>
      <c r="BM117">
        <v>0.1242889766329051</v>
      </c>
      <c r="BN117">
        <v>8.7692100573153312E-2</v>
      </c>
      <c r="BO117">
        <v>9.4077264847978407E-3</v>
      </c>
      <c r="BP117">
        <v>5.4429534690421857E-3</v>
      </c>
      <c r="BQ117">
        <v>4.8722461661861172E-3</v>
      </c>
      <c r="BR117">
        <v>5.9956911967302338</v>
      </c>
      <c r="BS117">
        <v>0.59024382972013589</v>
      </c>
      <c r="BT117">
        <v>1.5478770166083041E-2</v>
      </c>
      <c r="BU117">
        <v>0.1188936744920879</v>
      </c>
      <c r="BV117">
        <v>3.1841353052141433E-2</v>
      </c>
      <c r="BW117">
        <v>1.2936765207797921E-2</v>
      </c>
      <c r="BX117">
        <v>1.9239084284216379</v>
      </c>
      <c r="BY117">
        <v>0.2346249127665275</v>
      </c>
      <c r="BZ117">
        <v>2.7180712161940412E-2</v>
      </c>
      <c r="CA117">
        <v>3.3965906916253048</v>
      </c>
      <c r="CB117">
        <v>0.43560344006261797</v>
      </c>
      <c r="CC117">
        <v>0.1339683353287611</v>
      </c>
      <c r="CD117">
        <v>0.59338162886651169</v>
      </c>
      <c r="CE117">
        <v>0.1113817584213716</v>
      </c>
      <c r="CF117">
        <v>1.826631189409246E-2</v>
      </c>
      <c r="CG117">
        <v>16.909097453729899</v>
      </c>
      <c r="CH117">
        <v>1.3355257048001239</v>
      </c>
      <c r="CI117">
        <v>0.10090965819617199</v>
      </c>
      <c r="CJ117">
        <v>5.2874749171167226</v>
      </c>
      <c r="CK117">
        <v>0.37694927130055311</v>
      </c>
      <c r="CL117">
        <v>1.4695729456052129E-2</v>
      </c>
      <c r="CM117">
        <v>63.708586715032382</v>
      </c>
      <c r="CN117">
        <v>4.4474712363519124</v>
      </c>
      <c r="CO117">
        <v>4.2410734023377923E-2</v>
      </c>
      <c r="CP117">
        <v>23.958105372414551</v>
      </c>
      <c r="CQ117">
        <v>1.383330944274604</v>
      </c>
      <c r="CR117">
        <v>1.036053561831164E-2</v>
      </c>
      <c r="CS117">
        <v>113.7852772673069</v>
      </c>
      <c r="CT117">
        <v>7.7878108295271122</v>
      </c>
      <c r="CU117">
        <v>3.1240019163625399E-2</v>
      </c>
      <c r="CV117">
        <v>23.00574769418045</v>
      </c>
      <c r="CW117">
        <v>1.449275510937877</v>
      </c>
      <c r="CX117">
        <v>1.003295839656851E-2</v>
      </c>
      <c r="CY117">
        <v>212.02751053250421</v>
      </c>
      <c r="CZ117">
        <v>12.633402589422699</v>
      </c>
      <c r="DA117">
        <v>4.6832838559084683E-2</v>
      </c>
      <c r="DB117">
        <v>42.445333073563518</v>
      </c>
      <c r="DC117">
        <v>2.135013328867406</v>
      </c>
      <c r="DD117">
        <v>2.130776705165496E-2</v>
      </c>
      <c r="DE117">
        <v>10530.28098569629</v>
      </c>
      <c r="DF117">
        <v>521.15959962924046</v>
      </c>
      <c r="DG117">
        <v>0.25634536708977762</v>
      </c>
      <c r="DH117">
        <v>0.3854838204234371</v>
      </c>
      <c r="DI117">
        <v>6.6510059526377341E-2</v>
      </c>
      <c r="DJ117">
        <v>8.9531782295786261E-3</v>
      </c>
      <c r="DK117">
        <v>-0.40247566971462623</v>
      </c>
      <c r="DL117">
        <v>4.7013306564630986</v>
      </c>
      <c r="DM117">
        <v>9.2136029350790274</v>
      </c>
      <c r="DN117">
        <v>79.203350293228695</v>
      </c>
      <c r="DO117">
        <v>4.3209165838388044</v>
      </c>
      <c r="DP117">
        <v>0.52771927765220283</v>
      </c>
      <c r="DQ117">
        <v>16.40422957174151</v>
      </c>
      <c r="DR117">
        <v>0.94542296109367407</v>
      </c>
      <c r="DS117">
        <v>0.34034307402814917</v>
      </c>
      <c r="DT117">
        <v>6.2631360667220886</v>
      </c>
      <c r="DU117">
        <v>0.39841578331491778</v>
      </c>
      <c r="DV117">
        <v>0.27069354924347472</v>
      </c>
      <c r="DW117">
        <v>23.80731144063715</v>
      </c>
      <c r="DX117">
        <v>1.7496899375680059</v>
      </c>
      <c r="DY117">
        <v>0.25648965380270011</v>
      </c>
      <c r="DZ117">
        <v>36.296159805442777</v>
      </c>
      <c r="EA117">
        <v>1.770830720304446</v>
      </c>
      <c r="EB117">
        <v>0.12635988523124261</v>
      </c>
      <c r="EC117">
        <v>26.021051575136521</v>
      </c>
      <c r="ED117">
        <v>1.5186157975661969</v>
      </c>
      <c r="EE117">
        <v>0.21710428426780201</v>
      </c>
      <c r="EH117">
        <v>446.43079778024918</v>
      </c>
      <c r="EI117">
        <v>3.9695048459062618E-2</v>
      </c>
      <c r="EJ117">
        <v>9.7808991790052762</v>
      </c>
      <c r="EK117">
        <v>1.281181837199223</v>
      </c>
      <c r="EL117">
        <v>4.2098652700692307</v>
      </c>
      <c r="EM117">
        <v>22.949937105576389</v>
      </c>
      <c r="EN117">
        <v>10.53963816814408</v>
      </c>
      <c r="EO117">
        <v>84.97033896346683</v>
      </c>
      <c r="EP117">
        <v>146.46744922760999</v>
      </c>
      <c r="EQ117">
        <v>258.9779947765544</v>
      </c>
      <c r="ER117">
        <v>438.79313868891109</v>
      </c>
      <c r="ES117">
        <v>711.15798292066813</v>
      </c>
      <c r="ET117">
        <v>931.40678923807491</v>
      </c>
      <c r="EU117">
        <v>1316.941059208101</v>
      </c>
      <c r="EV117">
        <v>1725.420043640793</v>
      </c>
      <c r="EX117">
        <v>43.371578390954419</v>
      </c>
      <c r="EY117">
        <v>12.66554515536431</v>
      </c>
      <c r="EZ117">
        <v>0.23867189225952781</v>
      </c>
      <c r="FA117">
        <v>0.24758499983006191</v>
      </c>
      <c r="FB117">
        <v>3.0141856525402841E-5</v>
      </c>
      <c r="FC117">
        <v>4.6716358841559499E-4</v>
      </c>
      <c r="FD117">
        <v>15.498832595858209</v>
      </c>
      <c r="FE117">
        <v>1.8235165473897921</v>
      </c>
      <c r="FF117">
        <v>6.0537073399038617</v>
      </c>
      <c r="FG117">
        <v>0.17118608672188559</v>
      </c>
      <c r="FH117">
        <v>3.3153062238374538E-3</v>
      </c>
      <c r="FJ117">
        <f t="shared" si="4"/>
        <v>36.296159805442777</v>
      </c>
      <c r="FK117">
        <f t="shared" si="5"/>
        <v>59.261856475082119</v>
      </c>
      <c r="FL117">
        <f t="shared" si="6"/>
        <v>0.30583285579000891</v>
      </c>
      <c r="FM117">
        <f t="shared" si="7"/>
        <v>0.22696559201987565</v>
      </c>
    </row>
    <row r="118" spans="1:169" x14ac:dyDescent="0.25">
      <c r="A118" t="s">
        <v>1445</v>
      </c>
      <c r="B118" t="s">
        <v>1439</v>
      </c>
      <c r="C118" s="7">
        <v>8.0498545270805781</v>
      </c>
      <c r="D118" s="8">
        <v>8.3603091463772521E-3</v>
      </c>
      <c r="E118" s="9">
        <v>53.300743322672183</v>
      </c>
      <c r="F118" s="10">
        <v>0.1469553815033813</v>
      </c>
      <c r="G118">
        <v>175.10400433325219</v>
      </c>
      <c r="H118" s="11">
        <v>45.877418641003153</v>
      </c>
      <c r="I118" s="7">
        <v>1.993225638790715</v>
      </c>
      <c r="J118" s="7">
        <v>5.5414676060254138E-2</v>
      </c>
      <c r="K118" s="8">
        <v>0.1878605429429395</v>
      </c>
      <c r="L118" s="19">
        <v>1.3242023644030969E-3</v>
      </c>
      <c r="M118">
        <v>0.12703180405589429</v>
      </c>
      <c r="N118" s="11">
        <v>1.016727157664129</v>
      </c>
      <c r="O118" s="12">
        <v>12.96124435071499</v>
      </c>
      <c r="P118" s="10">
        <v>0.42780628050857722</v>
      </c>
      <c r="Q118" s="8">
        <v>0.50184980162857462</v>
      </c>
      <c r="R118" s="13">
        <v>1.385399240053857E-2</v>
      </c>
      <c r="S118" s="14">
        <v>0.17775894499775879</v>
      </c>
      <c r="T118" t="e">
        <v>#N/A</v>
      </c>
      <c r="U118" s="11" t="e">
        <v>#N/A</v>
      </c>
      <c r="V118" s="9">
        <v>2721.9106776551512</v>
      </c>
      <c r="W118" s="9">
        <v>10.33065355845906</v>
      </c>
      <c r="X118" s="9">
        <v>11.57945263080866</v>
      </c>
      <c r="Y118" s="9">
        <v>2621.6335257455598</v>
      </c>
      <c r="Z118" s="9">
        <v>7.7173359370261414</v>
      </c>
      <c r="AA118" s="9">
        <v>59.528853675686342</v>
      </c>
      <c r="AB118" s="9">
        <v>2676.4939162155811</v>
      </c>
      <c r="AC118" s="9">
        <v>5.5000028925006994</v>
      </c>
      <c r="AD118" s="15">
        <v>31.224723779412571</v>
      </c>
      <c r="AE118" t="e">
        <v>#N/A</v>
      </c>
      <c r="AF118" t="e">
        <v>#N/A</v>
      </c>
      <c r="AG118" s="11" t="e">
        <v>#N/A</v>
      </c>
      <c r="AH118" s="16">
        <v>96.315927898266779</v>
      </c>
      <c r="AK118" t="s">
        <v>1446</v>
      </c>
      <c r="AL118" t="s">
        <v>1446</v>
      </c>
      <c r="AM118">
        <v>25.007000000000001</v>
      </c>
      <c r="AN118">
        <v>178.34891772666271</v>
      </c>
      <c r="AO118">
        <v>32.292524365436357</v>
      </c>
      <c r="AP118">
        <v>79.438537588984843</v>
      </c>
      <c r="AQ118" t="s">
        <v>154</v>
      </c>
      <c r="AR118">
        <v>593.61223553454602</v>
      </c>
      <c r="AS118">
        <v>1454.7284829596219</v>
      </c>
      <c r="AT118">
        <v>255.23433103422039</v>
      </c>
      <c r="AU118">
        <v>11.89782167743255</v>
      </c>
      <c r="AV118">
        <v>1.7059541944855929</v>
      </c>
      <c r="AW118">
        <v>3.4180174119462219</v>
      </c>
      <c r="AX118">
        <v>0.77123212132358021</v>
      </c>
      <c r="AY118">
        <v>1.2029433691771341</v>
      </c>
      <c r="AZ118" t="s">
        <v>154</v>
      </c>
      <c r="BA118">
        <v>26.244496887292339</v>
      </c>
      <c r="BB118">
        <v>40.423357033208561</v>
      </c>
      <c r="BC118">
        <v>0.30159435177080718</v>
      </c>
      <c r="BD118">
        <v>0.1062425834179424</v>
      </c>
      <c r="BE118">
        <v>0.13957424314673419</v>
      </c>
      <c r="BF118">
        <v>253.8799762880403</v>
      </c>
      <c r="BG118">
        <v>13.66916345385672</v>
      </c>
      <c r="BH118">
        <v>6.7229147174020731E-2</v>
      </c>
      <c r="BI118">
        <v>564638.36450975668</v>
      </c>
      <c r="BJ118">
        <v>19277.939451536611</v>
      </c>
      <c r="BK118">
        <v>1.4482580624516199</v>
      </c>
      <c r="BL118">
        <v>0.77668332762612413</v>
      </c>
      <c r="BM118">
        <v>0.15620144991841789</v>
      </c>
      <c r="BN118">
        <v>6.0280424264850849E-2</v>
      </c>
      <c r="BO118" t="s">
        <v>154</v>
      </c>
      <c r="BP118">
        <v>4.8604625678219963E-3</v>
      </c>
      <c r="BQ118">
        <v>6.6415848950297949E-3</v>
      </c>
      <c r="BR118">
        <v>4.6141631820860516</v>
      </c>
      <c r="BS118">
        <v>0.35784168462333832</v>
      </c>
      <c r="BT118">
        <v>4.9721384819544412E-2</v>
      </c>
      <c r="BU118">
        <v>1.3460980223485051E-2</v>
      </c>
      <c r="BV118">
        <v>7.5956527895195596E-3</v>
      </c>
      <c r="BW118">
        <v>1.1888046538764451E-2</v>
      </c>
      <c r="BX118">
        <v>0.2337558626161727</v>
      </c>
      <c r="BY118">
        <v>8.8688626993997863E-2</v>
      </c>
      <c r="BZ118">
        <v>2.6285786696050101E-2</v>
      </c>
      <c r="CA118">
        <v>0.65833439267091542</v>
      </c>
      <c r="CB118">
        <v>0.1945960535089373</v>
      </c>
      <c r="CC118">
        <v>6.5348585062626557E-2</v>
      </c>
      <c r="CD118">
        <v>0.1492698092313926</v>
      </c>
      <c r="CE118">
        <v>4.0105334300180477E-2</v>
      </c>
      <c r="CF118">
        <v>8.174450331860747E-3</v>
      </c>
      <c r="CG118">
        <v>3.4818398120334901</v>
      </c>
      <c r="CH118">
        <v>0.47323664386664849</v>
      </c>
      <c r="CI118">
        <v>0.13597600597472609</v>
      </c>
      <c r="CJ118">
        <v>1.31081846545845</v>
      </c>
      <c r="CK118">
        <v>0.1395694880773356</v>
      </c>
      <c r="CL118">
        <v>1.7371453988952412E-2</v>
      </c>
      <c r="CM118">
        <v>17.978058804491582</v>
      </c>
      <c r="CN118">
        <v>1.389858679573887</v>
      </c>
      <c r="CO118">
        <v>4.1000181820031567E-2</v>
      </c>
      <c r="CP118">
        <v>7.0507318686205336</v>
      </c>
      <c r="CQ118">
        <v>0.51972824425510666</v>
      </c>
      <c r="CR118">
        <v>1.0015261137568589E-2</v>
      </c>
      <c r="CS118">
        <v>41.940528696332109</v>
      </c>
      <c r="CT118">
        <v>3.0450974500035008</v>
      </c>
      <c r="CU118">
        <v>3.0209148321378072E-2</v>
      </c>
      <c r="CV118">
        <v>9.8680605447276246</v>
      </c>
      <c r="CW118">
        <v>0.68423466258072962</v>
      </c>
      <c r="CX118">
        <v>9.6992632586572532E-3</v>
      </c>
      <c r="CY118">
        <v>102.99809524320951</v>
      </c>
      <c r="CZ118">
        <v>6.3069724414576953</v>
      </c>
      <c r="DA118">
        <v>9.7830889100101098E-2</v>
      </c>
      <c r="DB118">
        <v>24.711893072795998</v>
      </c>
      <c r="DC118">
        <v>1.5138767067838419</v>
      </c>
      <c r="DD118">
        <v>9.5316829723706142E-3</v>
      </c>
      <c r="DE118">
        <v>12934.1239982801</v>
      </c>
      <c r="DF118">
        <v>619.33673524870801</v>
      </c>
      <c r="DG118">
        <v>9.3835811362917881E-2</v>
      </c>
      <c r="DH118">
        <v>0.35411064737557768</v>
      </c>
      <c r="DI118">
        <v>7.8107601489255885E-2</v>
      </c>
      <c r="DJ118">
        <v>8.657246490153812E-3</v>
      </c>
      <c r="DK118">
        <v>1.9659050310784409</v>
      </c>
      <c r="DL118">
        <v>4.6574794185853161</v>
      </c>
      <c r="DM118">
        <v>9.876042475269994</v>
      </c>
      <c r="DN118">
        <v>112.2889760526558</v>
      </c>
      <c r="DO118">
        <v>5.6220100712235057</v>
      </c>
      <c r="DP118">
        <v>0.55576514748330486</v>
      </c>
      <c r="DQ118">
        <v>23.034155578007809</v>
      </c>
      <c r="DR118">
        <v>1.09377917006049</v>
      </c>
      <c r="DS118">
        <v>0.31808003486737058</v>
      </c>
      <c r="DT118">
        <v>6.5557188775297446</v>
      </c>
      <c r="DU118">
        <v>0.41001280071049429</v>
      </c>
      <c r="DV118">
        <v>0.2311934384099775</v>
      </c>
      <c r="DW118">
        <v>24.550499020536051</v>
      </c>
      <c r="DX118">
        <v>1.5556472458685271</v>
      </c>
      <c r="DY118">
        <v>0.26137213174299168</v>
      </c>
      <c r="DZ118">
        <v>53.300743322672183</v>
      </c>
      <c r="EA118">
        <v>2.8379214255554688</v>
      </c>
      <c r="EB118">
        <v>0.13973366668970419</v>
      </c>
      <c r="EC118">
        <v>35.499515403121563</v>
      </c>
      <c r="ED118">
        <v>1.790788061903674</v>
      </c>
      <c r="EE118">
        <v>0.25986036656036471</v>
      </c>
      <c r="EH118">
        <v>161.70699126626769</v>
      </c>
      <c r="EI118">
        <v>2.73313631179051E-2</v>
      </c>
      <c r="EJ118">
        <v>7.5271830050343418</v>
      </c>
      <c r="EK118">
        <v>0.14505366620134749</v>
      </c>
      <c r="EL118">
        <v>0.51150079347083743</v>
      </c>
      <c r="EM118">
        <v>4.4482053558845642</v>
      </c>
      <c r="EN118">
        <v>2.6513287607707392</v>
      </c>
      <c r="EO118">
        <v>17.4966824725301</v>
      </c>
      <c r="EP118">
        <v>36.310760816023532</v>
      </c>
      <c r="EQ118">
        <v>73.081539855656828</v>
      </c>
      <c r="ER118">
        <v>129.1342833080684</v>
      </c>
      <c r="ES118">
        <v>262.1283043520757</v>
      </c>
      <c r="ET118">
        <v>399.51662124403339</v>
      </c>
      <c r="EU118">
        <v>639.73972200751268</v>
      </c>
      <c r="EV118">
        <v>1004.548498894146</v>
      </c>
      <c r="EX118">
        <v>119.5466674306996</v>
      </c>
      <c r="EY118">
        <v>127.9748650168078</v>
      </c>
      <c r="EZ118">
        <v>0.3005337935770388</v>
      </c>
      <c r="FA118">
        <v>0.29602513026707228</v>
      </c>
      <c r="FB118">
        <v>4.2722629497100607E-5</v>
      </c>
      <c r="FC118">
        <v>1.5620883079301179E-3</v>
      </c>
      <c r="FD118">
        <v>36.5634869931433</v>
      </c>
      <c r="FE118">
        <v>2.193335143640446</v>
      </c>
      <c r="FF118">
        <v>11.551551433986139</v>
      </c>
      <c r="FG118">
        <v>0.51749251475780256</v>
      </c>
      <c r="FH118">
        <v>7.540754280864522E-3</v>
      </c>
      <c r="FJ118">
        <f t="shared" si="4"/>
        <v>53.300743322672183</v>
      </c>
      <c r="FK118">
        <f t="shared" si="5"/>
        <v>87.025762993520019</v>
      </c>
      <c r="FL118">
        <f t="shared" si="6"/>
        <v>0.26753579348654882</v>
      </c>
      <c r="FM118">
        <f t="shared" si="7"/>
        <v>-5.3271866021984415E-3</v>
      </c>
    </row>
    <row r="119" spans="1:169" x14ac:dyDescent="0.25">
      <c r="A119" t="s">
        <v>1447</v>
      </c>
      <c r="B119" t="s">
        <v>1439</v>
      </c>
      <c r="C119" s="7">
        <v>38.843156827044169</v>
      </c>
      <c r="D119" s="8">
        <v>7.7816497018863232E-3</v>
      </c>
      <c r="E119" s="9">
        <v>54.4003146617355</v>
      </c>
      <c r="F119" s="10">
        <v>0.1898847707083299</v>
      </c>
      <c r="G119">
        <v>36.317178659787828</v>
      </c>
      <c r="H119" s="11">
        <v>468.29742867728049</v>
      </c>
      <c r="I119" s="7">
        <v>1.95060556896799</v>
      </c>
      <c r="J119" s="7">
        <v>5.3324460125470881E-2</v>
      </c>
      <c r="K119" s="8">
        <v>0.1873941473111902</v>
      </c>
      <c r="L119" s="19">
        <v>1.356552362002031E-3</v>
      </c>
      <c r="M119">
        <v>0.15800239212286579</v>
      </c>
      <c r="N119" s="11">
        <v>1.538363516456783</v>
      </c>
      <c r="O119" s="12">
        <v>13.225699488754159</v>
      </c>
      <c r="P119" s="10">
        <v>0.43993068520051581</v>
      </c>
      <c r="Q119" s="8">
        <v>0.51285211658987784</v>
      </c>
      <c r="R119" s="13">
        <v>1.416262775279767E-2</v>
      </c>
      <c r="S119" s="14">
        <v>0.37414728814460169</v>
      </c>
      <c r="T119" t="e">
        <v>#N/A</v>
      </c>
      <c r="U119" s="11" t="e">
        <v>#N/A</v>
      </c>
      <c r="V119" s="9">
        <v>2719.3142383792469</v>
      </c>
      <c r="W119" s="9">
        <v>11.175529344895891</v>
      </c>
      <c r="X119" s="9">
        <v>12.443998965216091</v>
      </c>
      <c r="Y119" s="9">
        <v>2668.6552068715928</v>
      </c>
      <c r="Z119" s="9">
        <v>8.4169602054472108</v>
      </c>
      <c r="AA119" s="9">
        <v>60.238368967379792</v>
      </c>
      <c r="AB119" s="9">
        <v>2695.3233929266148</v>
      </c>
      <c r="AC119" s="9">
        <v>6.7706022528000496</v>
      </c>
      <c r="AD119" s="15">
        <v>31.424380187545779</v>
      </c>
      <c r="AE119" t="e">
        <v>#N/A</v>
      </c>
      <c r="AF119" t="e">
        <v>#N/A</v>
      </c>
      <c r="AG119" s="11" t="e">
        <v>#N/A</v>
      </c>
      <c r="AH119" s="16">
        <v>98.137065926670999</v>
      </c>
      <c r="AK119" t="s">
        <v>1448</v>
      </c>
      <c r="AL119" t="s">
        <v>1448</v>
      </c>
      <c r="AM119">
        <v>26.8</v>
      </c>
      <c r="AN119">
        <v>157.21994828125429</v>
      </c>
      <c r="AO119">
        <v>57.127540705687188</v>
      </c>
      <c r="AP119">
        <v>94.25797421134105</v>
      </c>
      <c r="AQ119" t="s">
        <v>154</v>
      </c>
      <c r="AR119">
        <v>744.31142344004911</v>
      </c>
      <c r="AS119">
        <v>1725.54732998651</v>
      </c>
      <c r="AT119">
        <v>256.53377668807258</v>
      </c>
      <c r="AU119">
        <v>12.92693963090446</v>
      </c>
      <c r="AV119">
        <v>2.063246685206173</v>
      </c>
      <c r="AW119">
        <v>3.4961403525772199</v>
      </c>
      <c r="AX119">
        <v>0.81336292996291082</v>
      </c>
      <c r="AY119">
        <v>1.5578961438988479</v>
      </c>
      <c r="AZ119" t="s">
        <v>154</v>
      </c>
      <c r="BA119">
        <v>29.57164903153171</v>
      </c>
      <c r="BB119">
        <v>47.723435077709979</v>
      </c>
      <c r="BC119">
        <v>0.8864758552727775</v>
      </c>
      <c r="BD119">
        <v>0.26599553388748343</v>
      </c>
      <c r="BE119">
        <v>4.1995342966912021E-2</v>
      </c>
      <c r="BF119">
        <v>516.31337145989039</v>
      </c>
      <c r="BG119">
        <v>39.311766353186272</v>
      </c>
      <c r="BH119">
        <v>8.4112746371593647E-2</v>
      </c>
      <c r="BI119">
        <v>537778.98539138667</v>
      </c>
      <c r="BJ119">
        <v>24433.591045102719</v>
      </c>
      <c r="BK119">
        <v>4.3400203867208988</v>
      </c>
      <c r="BL119">
        <v>0.70555638454850167</v>
      </c>
      <c r="BM119">
        <v>0.13016104752280261</v>
      </c>
      <c r="BN119">
        <v>9.955413869028322E-2</v>
      </c>
      <c r="BO119">
        <v>2.6969624609678729E-2</v>
      </c>
      <c r="BP119">
        <v>7.5667927417147236E-3</v>
      </c>
      <c r="BQ119">
        <v>3.7742171950438238E-3</v>
      </c>
      <c r="BR119">
        <v>6.1068880934832928</v>
      </c>
      <c r="BS119">
        <v>0.49366851998786138</v>
      </c>
      <c r="BT119">
        <v>4.2411163545681668E-2</v>
      </c>
      <c r="BU119">
        <v>5.7979099066978457E-2</v>
      </c>
      <c r="BV119">
        <v>1.5501601064121649E-2</v>
      </c>
      <c r="BW119">
        <v>8.2685116515010641E-3</v>
      </c>
      <c r="BX119">
        <v>1.012065665352895</v>
      </c>
      <c r="BY119">
        <v>0.2390701368095281</v>
      </c>
      <c r="BZ119">
        <v>2.628145175860673E-2</v>
      </c>
      <c r="CA119">
        <v>1.9712882774643989</v>
      </c>
      <c r="CB119">
        <v>0.34894520060672091</v>
      </c>
      <c r="CC119">
        <v>3.0228684373898859E-2</v>
      </c>
      <c r="CD119">
        <v>0.41416561912760019</v>
      </c>
      <c r="CE119">
        <v>7.6745793203375004E-2</v>
      </c>
      <c r="CF119">
        <v>8.1711813717420465E-3</v>
      </c>
      <c r="CG119">
        <v>11.053373969529851</v>
      </c>
      <c r="CH119">
        <v>1.298135892915385</v>
      </c>
      <c r="CI119">
        <v>0.12798632686007411</v>
      </c>
      <c r="CJ119">
        <v>3.4828445734099991</v>
      </c>
      <c r="CK119">
        <v>0.32271821928229999</v>
      </c>
      <c r="CL119">
        <v>6.5732357005575783E-3</v>
      </c>
      <c r="CM119">
        <v>40.1897902947143</v>
      </c>
      <c r="CN119">
        <v>3.5529309431091152</v>
      </c>
      <c r="CO119">
        <v>0.1160759327108888</v>
      </c>
      <c r="CP119">
        <v>16.153588336419212</v>
      </c>
      <c r="CQ119">
        <v>1.353723301219516</v>
      </c>
      <c r="CR119">
        <v>1.0005836216225569E-2</v>
      </c>
      <c r="CS119">
        <v>82.377392525451214</v>
      </c>
      <c r="CT119">
        <v>6.4568568841235754</v>
      </c>
      <c r="CU119">
        <v>8.556901009981141E-2</v>
      </c>
      <c r="CV119">
        <v>19.318958939926478</v>
      </c>
      <c r="CW119">
        <v>1.2109592118593779</v>
      </c>
      <c r="CX119">
        <v>9.690894151681631E-3</v>
      </c>
      <c r="CY119">
        <v>187.18298461862409</v>
      </c>
      <c r="CZ119">
        <v>9.6378725937323466</v>
      </c>
      <c r="DA119">
        <v>4.5242578100660728E-2</v>
      </c>
      <c r="DB119">
        <v>41.654725369307329</v>
      </c>
      <c r="DC119">
        <v>2.3583149042518339</v>
      </c>
      <c r="DD119">
        <v>9.5206166903455142E-3</v>
      </c>
      <c r="DE119">
        <v>12406.84762191013</v>
      </c>
      <c r="DF119">
        <v>629.14390797076589</v>
      </c>
      <c r="DG119">
        <v>9.3797196858728463E-2</v>
      </c>
      <c r="DH119">
        <v>0.39652765930194589</v>
      </c>
      <c r="DI119">
        <v>7.722538802614029E-2</v>
      </c>
      <c r="DJ119">
        <v>8.6535713579105125E-3</v>
      </c>
      <c r="DK119">
        <v>0.73341948389139489</v>
      </c>
      <c r="DL119">
        <v>4.1752561010306284</v>
      </c>
      <c r="DM119">
        <v>11.347759027928181</v>
      </c>
      <c r="DN119">
        <v>116.13575211303611</v>
      </c>
      <c r="DO119">
        <v>4.5876307490295876</v>
      </c>
      <c r="DP119">
        <v>0.59622576361034363</v>
      </c>
      <c r="DQ119">
        <v>23.844225349525772</v>
      </c>
      <c r="DR119">
        <v>0.93943268096201527</v>
      </c>
      <c r="DS119">
        <v>0.39665004732346559</v>
      </c>
      <c r="DT119">
        <v>8.4891581917761254</v>
      </c>
      <c r="DU119">
        <v>0.57095826962275809</v>
      </c>
      <c r="DV119">
        <v>0.30461476631186402</v>
      </c>
      <c r="DW119">
        <v>29.732948508813848</v>
      </c>
      <c r="DX119">
        <v>2.2538529177831408</v>
      </c>
      <c r="DY119">
        <v>0.2499818197105034</v>
      </c>
      <c r="DZ119">
        <v>54.4003146617355</v>
      </c>
      <c r="EA119">
        <v>2.4649148506412479</v>
      </c>
      <c r="EB119">
        <v>0.15654824926506489</v>
      </c>
      <c r="EC119">
        <v>37.630745825120933</v>
      </c>
      <c r="ED119">
        <v>1.5365846090450661</v>
      </c>
      <c r="EE119">
        <v>0.26818058810147571</v>
      </c>
      <c r="EH119">
        <v>328.86202003814668</v>
      </c>
      <c r="EI119">
        <v>0.1137958844290242</v>
      </c>
      <c r="EJ119">
        <v>9.9622970529906905</v>
      </c>
      <c r="EK119">
        <v>0.62477477442864726</v>
      </c>
      <c r="EL119">
        <v>2.2145857009910168</v>
      </c>
      <c r="EM119">
        <v>13.31951538827296</v>
      </c>
      <c r="EN119">
        <v>7.3564053131012486</v>
      </c>
      <c r="EO119">
        <v>55.54459281170778</v>
      </c>
      <c r="EP119">
        <v>96.477689014127392</v>
      </c>
      <c r="EQ119">
        <v>163.3731312793264</v>
      </c>
      <c r="ER119">
        <v>295.85326623478397</v>
      </c>
      <c r="ES119">
        <v>514.85870328407009</v>
      </c>
      <c r="ET119">
        <v>782.14408663669963</v>
      </c>
      <c r="EU119">
        <v>1162.6272336560501</v>
      </c>
      <c r="EV119">
        <v>1693.2815190775341</v>
      </c>
      <c r="EX119">
        <v>37.36237424567625</v>
      </c>
      <c r="EY119">
        <v>27.055958759319768</v>
      </c>
      <c r="EZ119">
        <v>0.2704584431325191</v>
      </c>
      <c r="FA119">
        <v>0.28545067178874017</v>
      </c>
      <c r="FB119">
        <v>9.7878220236744735E-5</v>
      </c>
      <c r="FC119">
        <v>2.0487301944004548E-3</v>
      </c>
      <c r="FD119">
        <v>20.931420590250319</v>
      </c>
      <c r="FE119">
        <v>1.779337123141864</v>
      </c>
      <c r="FF119">
        <v>8.9080254671420125</v>
      </c>
      <c r="FG119">
        <v>0.29062638771666882</v>
      </c>
      <c r="FH119">
        <v>3.7693403916282098E-3</v>
      </c>
      <c r="FJ119">
        <f t="shared" si="4"/>
        <v>54.4003146617355</v>
      </c>
      <c r="FK119">
        <f t="shared" si="5"/>
        <v>88.821066938316747</v>
      </c>
      <c r="FL119">
        <f t="shared" si="6"/>
        <v>0.34655130563200537</v>
      </c>
      <c r="FM119">
        <f t="shared" si="7"/>
        <v>0.44399062248364651</v>
      </c>
    </row>
    <row r="120" spans="1:169" x14ac:dyDescent="0.25">
      <c r="A120" t="s">
        <v>1449</v>
      </c>
      <c r="B120" t="s">
        <v>1439</v>
      </c>
      <c r="C120" s="7">
        <v>23.028453083758141</v>
      </c>
      <c r="D120" s="8">
        <v>8.6996990408203193E-3</v>
      </c>
      <c r="E120" s="9">
        <v>61.821661597326937</v>
      </c>
      <c r="F120" s="10">
        <v>0.2213010034189109</v>
      </c>
      <c r="G120">
        <v>61.19444398924189</v>
      </c>
      <c r="H120" s="11">
        <v>165.18840411332809</v>
      </c>
      <c r="I120" s="7">
        <v>1.9425210718103041</v>
      </c>
      <c r="J120" s="7">
        <v>5.3950576783546277E-2</v>
      </c>
      <c r="K120" s="8">
        <v>0.18822158049070431</v>
      </c>
      <c r="L120" s="19">
        <v>1.198926177239519E-3</v>
      </c>
      <c r="M120">
        <v>0.15880000583129941</v>
      </c>
      <c r="N120" s="11">
        <v>1.6322630490053249</v>
      </c>
      <c r="O120" s="12">
        <v>13.333160023008331</v>
      </c>
      <c r="P120" s="10">
        <v>0.44495762449793103</v>
      </c>
      <c r="Q120" s="8">
        <v>0.51510005627264743</v>
      </c>
      <c r="R120" s="13">
        <v>1.4334630840124389E-2</v>
      </c>
      <c r="S120" s="14">
        <v>0.68094024340665182</v>
      </c>
      <c r="T120" t="e">
        <v>#N/A</v>
      </c>
      <c r="U120" s="11" t="e">
        <v>#N/A</v>
      </c>
      <c r="V120" s="9">
        <v>2725.2723432840289</v>
      </c>
      <c r="W120" s="9">
        <v>9.0785535679742484</v>
      </c>
      <c r="X120" s="9">
        <v>10.482201569865101</v>
      </c>
      <c r="Y120" s="9">
        <v>2678.1446447633052</v>
      </c>
      <c r="Z120" s="9">
        <v>11.070280913836051</v>
      </c>
      <c r="AA120" s="9">
        <v>60.963896630360978</v>
      </c>
      <c r="AB120" s="9">
        <v>2702.9503006917998</v>
      </c>
      <c r="AC120" s="9">
        <v>7.1326112294932988</v>
      </c>
      <c r="AD120" s="15">
        <v>31.391434614170571</v>
      </c>
      <c r="AE120" t="e">
        <v>#N/A</v>
      </c>
      <c r="AF120" t="e">
        <v>#N/A</v>
      </c>
      <c r="AG120" s="11" t="e">
        <v>#N/A</v>
      </c>
      <c r="AH120" s="16">
        <v>98.27071600249927</v>
      </c>
      <c r="AK120" t="s">
        <v>1450</v>
      </c>
      <c r="AL120" t="s">
        <v>1450</v>
      </c>
      <c r="AM120">
        <v>25.006</v>
      </c>
      <c r="AN120">
        <v>160.13841317001359</v>
      </c>
      <c r="AO120">
        <v>40.763546364603677</v>
      </c>
      <c r="AP120">
        <v>87.42849811393009</v>
      </c>
      <c r="AQ120" t="s">
        <v>154</v>
      </c>
      <c r="AR120">
        <v>860.75687214007098</v>
      </c>
      <c r="AS120">
        <v>1647.2646438265581</v>
      </c>
      <c r="AT120">
        <v>271.34304073542347</v>
      </c>
      <c r="AU120">
        <v>11.712135305005839</v>
      </c>
      <c r="AV120">
        <v>1.94821243445444</v>
      </c>
      <c r="AW120">
        <v>4.3892243953529579</v>
      </c>
      <c r="AX120">
        <v>0.75531095552361693</v>
      </c>
      <c r="AY120">
        <v>1.281239312407273</v>
      </c>
      <c r="AZ120" t="s">
        <v>154</v>
      </c>
      <c r="BA120">
        <v>20.983208737143499</v>
      </c>
      <c r="BB120">
        <v>45.248827327587023</v>
      </c>
      <c r="BC120">
        <v>0.33735332469308271</v>
      </c>
      <c r="BD120">
        <v>0.15598818393932121</v>
      </c>
      <c r="BE120">
        <v>0.1237062973140973</v>
      </c>
      <c r="BF120">
        <v>563.81414311288165</v>
      </c>
      <c r="BG120">
        <v>42.573380022334007</v>
      </c>
      <c r="BH120">
        <v>7.0585779189374129E-2</v>
      </c>
      <c r="BI120">
        <v>556742.84653255518</v>
      </c>
      <c r="BJ120">
        <v>23748.901790671171</v>
      </c>
      <c r="BK120">
        <v>1.0323501920816669</v>
      </c>
      <c r="BL120">
        <v>0.86173010260671312</v>
      </c>
      <c r="BM120">
        <v>0.2034321880175867</v>
      </c>
      <c r="BN120">
        <v>9.0472183801981659E-2</v>
      </c>
      <c r="BO120" t="s">
        <v>154</v>
      </c>
      <c r="BP120">
        <v>4.1971821653207873E-3</v>
      </c>
      <c r="BQ120">
        <v>5.4631449788257683E-3</v>
      </c>
      <c r="BR120">
        <v>5.6583303731359758</v>
      </c>
      <c r="BS120">
        <v>0.36035044307606923</v>
      </c>
      <c r="BT120">
        <v>5.9973015922285919E-2</v>
      </c>
      <c r="BU120">
        <v>9.5108672424824764E-2</v>
      </c>
      <c r="BV120">
        <v>2.755754387009204E-2</v>
      </c>
      <c r="BW120">
        <v>1.08004759239191E-2</v>
      </c>
      <c r="BX120">
        <v>1.398230933182329</v>
      </c>
      <c r="BY120">
        <v>0.32449646967102058</v>
      </c>
      <c r="BZ120">
        <v>8.8216018538422369E-2</v>
      </c>
      <c r="CA120">
        <v>2.006461089971427</v>
      </c>
      <c r="CB120">
        <v>0.4921618035308688</v>
      </c>
      <c r="CC120">
        <v>7.2897344768353398E-2</v>
      </c>
      <c r="CD120">
        <v>0.55969124980207785</v>
      </c>
      <c r="CE120">
        <v>0.1191808333216853</v>
      </c>
      <c r="CF120">
        <v>1.9706151482990038E-2</v>
      </c>
      <c r="CG120">
        <v>11.06574083441677</v>
      </c>
      <c r="CH120">
        <v>1.332871159342307</v>
      </c>
      <c r="CI120">
        <v>0.133099656209789</v>
      </c>
      <c r="CJ120">
        <v>3.783187840132765</v>
      </c>
      <c r="CK120">
        <v>0.4792938801823296</v>
      </c>
      <c r="CL120">
        <v>1.585186803124634E-2</v>
      </c>
      <c r="CM120">
        <v>43.812407623122041</v>
      </c>
      <c r="CN120">
        <v>4.0648530844326398</v>
      </c>
      <c r="CO120">
        <v>0.26379444769909249</v>
      </c>
      <c r="CP120">
        <v>17.531947948942818</v>
      </c>
      <c r="CQ120">
        <v>1.6669485964864781</v>
      </c>
      <c r="CR120">
        <v>1.121818784089897E-2</v>
      </c>
      <c r="CS120">
        <v>91.088480346192668</v>
      </c>
      <c r="CT120">
        <v>7.370460070423734</v>
      </c>
      <c r="CU120">
        <v>3.3867832938632721E-2</v>
      </c>
      <c r="CV120">
        <v>20.662288160110371</v>
      </c>
      <c r="CW120">
        <v>1.676540088264417</v>
      </c>
      <c r="CX120">
        <v>1.086529751889358E-2</v>
      </c>
      <c r="CY120">
        <v>205.1269732306414</v>
      </c>
      <c r="CZ120">
        <v>12.842399636876801</v>
      </c>
      <c r="DA120">
        <v>5.0729257723106158E-2</v>
      </c>
      <c r="DB120">
        <v>47.542136964719937</v>
      </c>
      <c r="DC120">
        <v>2.8346149992016691</v>
      </c>
      <c r="DD120">
        <v>2.8036935814001521E-2</v>
      </c>
      <c r="DE120">
        <v>13031.3065192331</v>
      </c>
      <c r="DF120">
        <v>696.62726081930418</v>
      </c>
      <c r="DG120">
        <v>0.27633781189639128</v>
      </c>
      <c r="DH120">
        <v>0.43091627521654829</v>
      </c>
      <c r="DI120">
        <v>9.3222445440078197E-2</v>
      </c>
      <c r="DJ120">
        <v>9.704731323612846E-3</v>
      </c>
      <c r="DK120">
        <v>0.16415359727916271</v>
      </c>
      <c r="DL120">
        <v>5.1885883544019427</v>
      </c>
      <c r="DM120">
        <v>10.971424746012209</v>
      </c>
      <c r="DN120">
        <v>133.64036125089439</v>
      </c>
      <c r="DO120">
        <v>4.5761696655661099</v>
      </c>
      <c r="DP120">
        <v>0.58225704347074281</v>
      </c>
      <c r="DQ120">
        <v>27.463003786846851</v>
      </c>
      <c r="DR120">
        <v>0.93576371971442518</v>
      </c>
      <c r="DS120">
        <v>0.35154324923706992</v>
      </c>
      <c r="DT120">
        <v>9.7029068993156198</v>
      </c>
      <c r="DU120">
        <v>0.62275434583285205</v>
      </c>
      <c r="DV120">
        <v>0.2952477618974601</v>
      </c>
      <c r="DW120">
        <v>36.535587470942353</v>
      </c>
      <c r="DX120">
        <v>2.6200799055128678</v>
      </c>
      <c r="DY120">
        <v>0.26192229800350458</v>
      </c>
      <c r="DZ120">
        <v>61.821661597326937</v>
      </c>
      <c r="EA120">
        <v>2.1587120526158299</v>
      </c>
      <c r="EB120">
        <v>0.15719844600822891</v>
      </c>
      <c r="EC120">
        <v>43.235986821385978</v>
      </c>
      <c r="ED120">
        <v>1.5436707778941341</v>
      </c>
      <c r="EE120">
        <v>0.27253508240610658</v>
      </c>
      <c r="EH120">
        <v>359.11728860693103</v>
      </c>
      <c r="EI120">
        <v>1.82492431564172E-2</v>
      </c>
      <c r="EJ120">
        <v>9.2305552579705967</v>
      </c>
      <c r="EK120">
        <v>1.0248779356123361</v>
      </c>
      <c r="EL120">
        <v>3.0595862870510491</v>
      </c>
      <c r="EM120">
        <v>13.55716952683396</v>
      </c>
      <c r="EN120">
        <v>9.9412300142464982</v>
      </c>
      <c r="EO120">
        <v>55.606737861390819</v>
      </c>
      <c r="EP120">
        <v>104.7974470950904</v>
      </c>
      <c r="EQ120">
        <v>178.09921798017089</v>
      </c>
      <c r="ER120">
        <v>321.09794778283549</v>
      </c>
      <c r="ES120">
        <v>569.30300216370415</v>
      </c>
      <c r="ET120">
        <v>836.52988502471135</v>
      </c>
      <c r="EU120">
        <v>1274.080579072307</v>
      </c>
      <c r="EV120">
        <v>1932.607193687802</v>
      </c>
      <c r="EX120">
        <v>67.494646314047458</v>
      </c>
      <c r="EY120">
        <v>13.36815405517895</v>
      </c>
      <c r="EZ120">
        <v>0.36206946466793333</v>
      </c>
      <c r="FA120">
        <v>0.37086046352727109</v>
      </c>
      <c r="FB120">
        <v>1.4323460741945361E-5</v>
      </c>
      <c r="FC120">
        <v>3.2818402694124088E-4</v>
      </c>
      <c r="FD120">
        <v>22.91234170665015</v>
      </c>
      <c r="FE120">
        <v>1.9997622558434771</v>
      </c>
      <c r="FF120">
        <v>10.92577801586795</v>
      </c>
      <c r="FG120">
        <v>0.3013824102392213</v>
      </c>
      <c r="FH120">
        <v>4.2009594790724959E-3</v>
      </c>
      <c r="FJ120">
        <f t="shared" si="4"/>
        <v>61.821661597326937</v>
      </c>
      <c r="FK120">
        <f t="shared" si="5"/>
        <v>100.93812833837318</v>
      </c>
      <c r="FL120">
        <f t="shared" si="6"/>
        <v>0.2688232238882633</v>
      </c>
      <c r="FM120">
        <f t="shared" si="7"/>
        <v>3.0082068563239694E-3</v>
      </c>
    </row>
    <row r="121" spans="1:169" x14ac:dyDescent="0.25">
      <c r="A121" t="s">
        <v>1451</v>
      </c>
      <c r="B121" t="s">
        <v>1439</v>
      </c>
      <c r="C121" s="7">
        <v>251.03647641571681</v>
      </c>
      <c r="D121" s="8">
        <v>1.068027253712534E-2</v>
      </c>
      <c r="E121" s="9">
        <v>68.784530553975458</v>
      </c>
      <c r="F121" s="10">
        <v>0.15166335233091729</v>
      </c>
      <c r="G121">
        <v>5.6793271716173033</v>
      </c>
      <c r="H121" s="11">
        <v>1092.7459720446179</v>
      </c>
      <c r="I121" s="7">
        <v>1.7359645142787079</v>
      </c>
      <c r="J121" s="7">
        <v>5.4926139344660362E-2</v>
      </c>
      <c r="K121" s="8">
        <v>0.1806751106463198</v>
      </c>
      <c r="L121" s="19">
        <v>1.3673760956842489E-3</v>
      </c>
      <c r="M121">
        <v>0.10059184010207931</v>
      </c>
      <c r="N121" s="11">
        <v>1.2036783664112971</v>
      </c>
      <c r="O121" s="12">
        <v>14.35905377106948</v>
      </c>
      <c r="P121" s="10">
        <v>0.51260372255464581</v>
      </c>
      <c r="Q121" s="8">
        <v>0.57762680509881548</v>
      </c>
      <c r="R121" s="13">
        <v>1.750575410185989E-2</v>
      </c>
      <c r="S121" s="14">
        <v>0.8868442538602096</v>
      </c>
      <c r="T121" t="e">
        <v>#N/A</v>
      </c>
      <c r="U121" s="11" t="e">
        <v>#N/A</v>
      </c>
      <c r="V121" s="9">
        <v>2657.6461843625461</v>
      </c>
      <c r="W121" s="9">
        <v>11.3301289204179</v>
      </c>
      <c r="X121" s="9">
        <v>12.489328967532449</v>
      </c>
      <c r="Y121" s="9">
        <v>2937.916618079495</v>
      </c>
      <c r="Z121" s="9">
        <v>31.167625644362001</v>
      </c>
      <c r="AA121" s="9">
        <v>72.050290873327356</v>
      </c>
      <c r="AB121" s="9">
        <v>2772.2228864820031</v>
      </c>
      <c r="AC121" s="9">
        <v>14.19394930451918</v>
      </c>
      <c r="AD121" s="15">
        <v>34.163545908944577</v>
      </c>
      <c r="AE121" t="e">
        <v>#N/A</v>
      </c>
      <c r="AF121" t="e">
        <v>#N/A</v>
      </c>
      <c r="AG121" s="11" t="e">
        <v>#N/A</v>
      </c>
      <c r="AH121" s="16">
        <v>110.54581438891471</v>
      </c>
      <c r="AK121" t="s">
        <v>1452</v>
      </c>
      <c r="AL121" t="s">
        <v>1452</v>
      </c>
      <c r="AM121">
        <v>16.273</v>
      </c>
      <c r="AN121">
        <v>321.77961080125829</v>
      </c>
      <c r="AO121">
        <v>43.314863182413177</v>
      </c>
      <c r="AP121">
        <v>118.111517470073</v>
      </c>
      <c r="AQ121" t="s">
        <v>154</v>
      </c>
      <c r="AR121">
        <v>891.25080242895058</v>
      </c>
      <c r="AS121">
        <v>2291.8494083547798</v>
      </c>
      <c r="AT121">
        <v>293.16335885457192</v>
      </c>
      <c r="AU121">
        <v>18.77159999756298</v>
      </c>
      <c r="AV121">
        <v>2.6585205724170109</v>
      </c>
      <c r="AW121">
        <v>6.1926335207236143</v>
      </c>
      <c r="AX121">
        <v>1.6341587496126151</v>
      </c>
      <c r="AY121">
        <v>1.702671411132848</v>
      </c>
      <c r="AZ121">
        <v>95.926840592461247</v>
      </c>
      <c r="BA121">
        <v>52.765973298997963</v>
      </c>
      <c r="BB121">
        <v>59.336381325495317</v>
      </c>
      <c r="BC121">
        <v>0.40466647531897482</v>
      </c>
      <c r="BD121">
        <v>0.18425851983000041</v>
      </c>
      <c r="BE121">
        <v>7.0891198852467321E-2</v>
      </c>
      <c r="BF121">
        <v>442.39565270725211</v>
      </c>
      <c r="BG121">
        <v>26.21446973891673</v>
      </c>
      <c r="BH121">
        <v>0.10848919585986461</v>
      </c>
      <c r="BI121">
        <v>581762.28103468183</v>
      </c>
      <c r="BJ121">
        <v>39588.891900149887</v>
      </c>
      <c r="BK121">
        <v>1.8353672174747599</v>
      </c>
      <c r="BL121">
        <v>1.22871221528099</v>
      </c>
      <c r="BM121">
        <v>0.29143261042931828</v>
      </c>
      <c r="BN121">
        <v>3.059101016011239E-2</v>
      </c>
      <c r="BO121">
        <v>4.9156647907341637E-2</v>
      </c>
      <c r="BP121">
        <v>3.222702552455272E-2</v>
      </c>
      <c r="BQ121">
        <v>5.9710255814351687E-3</v>
      </c>
      <c r="BR121">
        <v>5.5248422890908531</v>
      </c>
      <c r="BS121">
        <v>0.61746841139314423</v>
      </c>
      <c r="BT121">
        <v>2.527731849237488E-2</v>
      </c>
      <c r="BU121">
        <v>0.1098259567535434</v>
      </c>
      <c r="BV121">
        <v>4.4541720264700477E-2</v>
      </c>
      <c r="BW121">
        <v>4.9255120950273028E-3</v>
      </c>
      <c r="BX121">
        <v>0.75660636557448435</v>
      </c>
      <c r="BY121">
        <v>0.27329493973686958</v>
      </c>
      <c r="BZ121">
        <v>4.4386958151201333E-2</v>
      </c>
      <c r="CA121">
        <v>1.3738073418000361</v>
      </c>
      <c r="CB121">
        <v>0.42414779365945582</v>
      </c>
      <c r="CC121">
        <v>0.1364618351845491</v>
      </c>
      <c r="CD121">
        <v>0.2883807860264897</v>
      </c>
      <c r="CE121">
        <v>8.2266934446954806E-2</v>
      </c>
      <c r="CF121">
        <v>1.379681611166113E-2</v>
      </c>
      <c r="CG121">
        <v>8.6050660170854041</v>
      </c>
      <c r="CH121">
        <v>0.80824959025852461</v>
      </c>
      <c r="CI121">
        <v>0.38914158752886929</v>
      </c>
      <c r="CJ121">
        <v>2.6719432581633802</v>
      </c>
      <c r="CK121">
        <v>0.2442535726894581</v>
      </c>
      <c r="CL121">
        <v>2.9674884196358831E-2</v>
      </c>
      <c r="CM121">
        <v>36.439644960478716</v>
      </c>
      <c r="CN121">
        <v>3.2580655732374231</v>
      </c>
      <c r="CO121">
        <v>6.9132579448613798E-2</v>
      </c>
      <c r="CP121">
        <v>14.388212544599719</v>
      </c>
      <c r="CQ121">
        <v>1.1215861721956719</v>
      </c>
      <c r="CR121">
        <v>1.6885297830128921E-2</v>
      </c>
      <c r="CS121">
        <v>67.66656172173812</v>
      </c>
      <c r="CT121">
        <v>4.609328579749933</v>
      </c>
      <c r="CU121">
        <v>5.0990288603772922E-2</v>
      </c>
      <c r="CV121">
        <v>16.507457046587859</v>
      </c>
      <c r="CW121">
        <v>1.176651188099312</v>
      </c>
      <c r="CX121">
        <v>1.6354236584999571E-2</v>
      </c>
      <c r="CY121">
        <v>153.26286459760121</v>
      </c>
      <c r="CZ121">
        <v>12.245389329782659</v>
      </c>
      <c r="DA121">
        <v>7.6362878857973174E-2</v>
      </c>
      <c r="DB121">
        <v>34.649984586835231</v>
      </c>
      <c r="DC121">
        <v>2.5681154577709622</v>
      </c>
      <c r="DD121">
        <v>1.60626482124391E-2</v>
      </c>
      <c r="DE121">
        <v>13204.831888754799</v>
      </c>
      <c r="DF121">
        <v>765.44375618449578</v>
      </c>
      <c r="DG121">
        <v>0.15837935449154919</v>
      </c>
      <c r="DH121">
        <v>0.63357347866117009</v>
      </c>
      <c r="DI121">
        <v>0.10716542361160331</v>
      </c>
      <c r="DJ121">
        <v>1.461091558439589E-2</v>
      </c>
      <c r="DK121">
        <v>0.60980325272396851</v>
      </c>
      <c r="DL121">
        <v>6.3397924843520057</v>
      </c>
      <c r="DM121">
        <v>12.624515093491359</v>
      </c>
      <c r="DN121">
        <v>162.82597546708701</v>
      </c>
      <c r="DO121">
        <v>10.809970798561309</v>
      </c>
      <c r="DP121">
        <v>0.87743252036290353</v>
      </c>
      <c r="DQ121">
        <v>32.203023947928507</v>
      </c>
      <c r="DR121">
        <v>2.1785298118923691</v>
      </c>
      <c r="DS121">
        <v>0.49138814859788099</v>
      </c>
      <c r="DT121">
        <v>7.4233301751088172</v>
      </c>
      <c r="DU121">
        <v>0.48005412439073353</v>
      </c>
      <c r="DV121">
        <v>0.42232841399661608</v>
      </c>
      <c r="DW121">
        <v>25.090579195594689</v>
      </c>
      <c r="DX121">
        <v>1.4278120989222709</v>
      </c>
      <c r="DY121">
        <v>0.33038181646457709</v>
      </c>
      <c r="DZ121">
        <v>68.784530553975458</v>
      </c>
      <c r="EA121">
        <v>3.5909665796000101</v>
      </c>
      <c r="EB121">
        <v>0.21527340865001099</v>
      </c>
      <c r="EC121">
        <v>50.088964820590462</v>
      </c>
      <c r="ED121">
        <v>3.2560183344646529</v>
      </c>
      <c r="EE121">
        <v>0.36982195074946539</v>
      </c>
      <c r="EH121">
        <v>281.78067051417332</v>
      </c>
      <c r="EI121">
        <v>0.20741201648667359</v>
      </c>
      <c r="EJ121">
        <v>9.0127932937860571</v>
      </c>
      <c r="EK121">
        <v>1.1834693615683549</v>
      </c>
      <c r="EL121">
        <v>1.6555937977559829</v>
      </c>
      <c r="EM121">
        <v>9.2824820391894356</v>
      </c>
      <c r="EN121">
        <v>5.122216448072642</v>
      </c>
      <c r="EO121">
        <v>43.241537774298507</v>
      </c>
      <c r="EP121">
        <v>74.015048702586711</v>
      </c>
      <c r="EQ121">
        <v>148.12863805072649</v>
      </c>
      <c r="ER121">
        <v>263.52037627472009</v>
      </c>
      <c r="ES121">
        <v>422.91601076086317</v>
      </c>
      <c r="ET121">
        <v>668.31809905214016</v>
      </c>
      <c r="EU121">
        <v>951.9432583701938</v>
      </c>
      <c r="EV121">
        <v>1408.5359588144399</v>
      </c>
      <c r="EX121">
        <v>18.191308723132909</v>
      </c>
      <c r="EY121">
        <v>30.52220794223576</v>
      </c>
      <c r="EZ121">
        <v>0.2556673691573017</v>
      </c>
      <c r="FA121">
        <v>0.27621155207710668</v>
      </c>
      <c r="FB121">
        <v>2.178827515851945E-4</v>
      </c>
      <c r="FC121">
        <v>4.7965920539013102E-3</v>
      </c>
      <c r="FD121">
        <v>22.0145560812132</v>
      </c>
      <c r="FE121">
        <v>1.93933656736616</v>
      </c>
      <c r="FF121">
        <v>12.450044174074399</v>
      </c>
      <c r="FG121">
        <v>0.4488010238786313</v>
      </c>
      <c r="FH121">
        <v>8.0170249884538667E-3</v>
      </c>
      <c r="FJ121">
        <f t="shared" si="4"/>
        <v>68.784530553975458</v>
      </c>
      <c r="FK121">
        <f t="shared" si="5"/>
        <v>112.30661864080548</v>
      </c>
      <c r="FL121">
        <f t="shared" si="6"/>
        <v>0.20949782564546754</v>
      </c>
      <c r="FM121">
        <f t="shared" si="7"/>
        <v>-0.42992427971251868</v>
      </c>
    </row>
    <row r="122" spans="1:169" x14ac:dyDescent="0.25">
      <c r="A122" t="s">
        <v>1453</v>
      </c>
      <c r="B122" t="s">
        <v>1439</v>
      </c>
      <c r="C122" s="7">
        <v>5.5384129988176438</v>
      </c>
      <c r="D122" s="8">
        <v>6.3167520872212867E-3</v>
      </c>
      <c r="E122" s="9">
        <v>43.498206539855893</v>
      </c>
      <c r="F122" s="10">
        <v>0.86210498997124896</v>
      </c>
      <c r="G122">
        <v>254.37299082239119</v>
      </c>
      <c r="H122" s="11">
        <v>37.613406090296372</v>
      </c>
      <c r="I122" s="7">
        <v>2.0414037880063232</v>
      </c>
      <c r="J122" s="7">
        <v>5.6288503589464058E-2</v>
      </c>
      <c r="K122" s="8">
        <v>0.18843759683095659</v>
      </c>
      <c r="L122" s="19">
        <v>1.3785232318088631E-3</v>
      </c>
      <c r="M122">
        <v>0.23101498518405059</v>
      </c>
      <c r="N122" s="11">
        <v>0.66063252705639586</v>
      </c>
      <c r="O122" s="12">
        <v>12.69739217502201</v>
      </c>
      <c r="P122" s="10">
        <v>0.42171962946746222</v>
      </c>
      <c r="Q122" s="8">
        <v>0.49002707662994449</v>
      </c>
      <c r="R122" s="13">
        <v>1.354090952788624E-2</v>
      </c>
      <c r="S122" s="14">
        <v>0.34775302497593769</v>
      </c>
      <c r="T122" t="e">
        <v>#N/A</v>
      </c>
      <c r="U122" s="11" t="e">
        <v>#N/A</v>
      </c>
      <c r="V122" s="9">
        <v>2726.8653950348989</v>
      </c>
      <c r="W122" s="9">
        <v>10.932944168426969</v>
      </c>
      <c r="X122" s="9">
        <v>12.14360903755334</v>
      </c>
      <c r="Y122" s="9">
        <v>2570.6733844563018</v>
      </c>
      <c r="Z122" s="9">
        <v>8.1492797947322924</v>
      </c>
      <c r="AA122" s="9">
        <v>58.556981937410477</v>
      </c>
      <c r="AB122" s="9">
        <v>2656.9824303989958</v>
      </c>
      <c r="AC122" s="9">
        <v>6.5063745395268517</v>
      </c>
      <c r="AD122" s="15">
        <v>31.355535897499411</v>
      </c>
      <c r="AE122" t="e">
        <v>#N/A</v>
      </c>
      <c r="AF122" t="e">
        <v>#N/A</v>
      </c>
      <c r="AG122" s="11" t="e">
        <v>#N/A</v>
      </c>
      <c r="AH122" s="16">
        <v>94.27210412134778</v>
      </c>
      <c r="AK122" t="s">
        <v>1454</v>
      </c>
      <c r="AL122" t="s">
        <v>1454</v>
      </c>
      <c r="AM122">
        <v>25.033000000000001</v>
      </c>
      <c r="AN122">
        <v>1124.166822694636</v>
      </c>
      <c r="AO122">
        <v>101.9481057594048</v>
      </c>
      <c r="AP122">
        <v>81.902136825099703</v>
      </c>
      <c r="AQ122" t="s">
        <v>154</v>
      </c>
      <c r="AR122">
        <v>783.38420426580603</v>
      </c>
      <c r="AS122">
        <v>1468.883616981745</v>
      </c>
      <c r="AT122">
        <v>304.50998520125671</v>
      </c>
      <c r="AU122">
        <v>9.6477204881956471</v>
      </c>
      <c r="AV122">
        <v>1.793447093601642</v>
      </c>
      <c r="AW122">
        <v>15.431143348041839</v>
      </c>
      <c r="AX122">
        <v>1.9713309502752669</v>
      </c>
      <c r="AY122">
        <v>1.247324848813089</v>
      </c>
      <c r="AZ122">
        <v>275.0390202550185</v>
      </c>
      <c r="BA122">
        <v>46.772857508913113</v>
      </c>
      <c r="BB122">
        <v>41.044597730909601</v>
      </c>
      <c r="BC122">
        <v>0.67605093627909829</v>
      </c>
      <c r="BD122">
        <v>0.20892879482615909</v>
      </c>
      <c r="BE122">
        <v>0.11640114945359881</v>
      </c>
      <c r="BF122">
        <v>1010.047631917507</v>
      </c>
      <c r="BG122">
        <v>31.445455286378781</v>
      </c>
      <c r="BH122">
        <v>6.6514240191432317E-2</v>
      </c>
      <c r="BI122">
        <v>549358.37732581038</v>
      </c>
      <c r="BJ122">
        <v>21671.260907091339</v>
      </c>
      <c r="BK122">
        <v>2.445677924434364</v>
      </c>
      <c r="BL122">
        <v>1.119036319186238</v>
      </c>
      <c r="BM122">
        <v>0.22806175393035849</v>
      </c>
      <c r="BN122">
        <v>7.3141330263666079E-2</v>
      </c>
      <c r="BO122">
        <v>0.43501846157855889</v>
      </c>
      <c r="BP122">
        <v>3.6341764283928782E-2</v>
      </c>
      <c r="BQ122">
        <v>5.7248794981638266E-3</v>
      </c>
      <c r="BR122">
        <v>8.5985741942798928</v>
      </c>
      <c r="BS122">
        <v>0.40991375428322058</v>
      </c>
      <c r="BT122">
        <v>3.3931083310948747E-2</v>
      </c>
      <c r="BU122">
        <v>0.49606506521071458</v>
      </c>
      <c r="BV122">
        <v>5.5500620606262027E-2</v>
      </c>
      <c r="BW122">
        <v>6.6101341329397037E-3</v>
      </c>
      <c r="BX122">
        <v>5.3681448724846028</v>
      </c>
      <c r="BY122">
        <v>0.46528585075470752</v>
      </c>
      <c r="BZ122">
        <v>5.9587091258384843E-2</v>
      </c>
      <c r="CA122">
        <v>5.0790066324919438</v>
      </c>
      <c r="CB122">
        <v>0.49359943292287017</v>
      </c>
      <c r="CC122">
        <v>0.1141701205845938</v>
      </c>
      <c r="CD122">
        <v>1.119758038257525</v>
      </c>
      <c r="CE122">
        <v>0.1248029537497338</v>
      </c>
      <c r="CF122">
        <v>1.8518788486247141E-2</v>
      </c>
      <c r="CG122">
        <v>24.603486254824709</v>
      </c>
      <c r="CH122">
        <v>1.2581596865531559</v>
      </c>
      <c r="CI122">
        <v>0.14289012925065719</v>
      </c>
      <c r="CJ122">
        <v>7.8387962429633697</v>
      </c>
      <c r="CK122">
        <v>0.40166176861908431</v>
      </c>
      <c r="CL122">
        <v>2.0778027990230541E-2</v>
      </c>
      <c r="CM122">
        <v>94.525203044971889</v>
      </c>
      <c r="CN122">
        <v>4.5070769642089878</v>
      </c>
      <c r="CO122">
        <v>4.2723846595884532E-2</v>
      </c>
      <c r="CP122">
        <v>33.691886471284178</v>
      </c>
      <c r="CQ122">
        <v>1.3053515896262859</v>
      </c>
      <c r="CR122">
        <v>2.265775174730773E-2</v>
      </c>
      <c r="CS122">
        <v>160.32718172620099</v>
      </c>
      <c r="CT122">
        <v>6.0895051719252979</v>
      </c>
      <c r="CU122">
        <v>8.373387362131289E-2</v>
      </c>
      <c r="CV122">
        <v>30.749360016661061</v>
      </c>
      <c r="CW122">
        <v>1.3137854883172231</v>
      </c>
      <c r="CX122">
        <v>1.010689095257474E-2</v>
      </c>
      <c r="CY122">
        <v>273.34559157376611</v>
      </c>
      <c r="CZ122">
        <v>10.816236831245631</v>
      </c>
      <c r="DA122">
        <v>4.7196894815947708E-2</v>
      </c>
      <c r="DB122">
        <v>55.00521786999284</v>
      </c>
      <c r="DC122">
        <v>2.218093306019131</v>
      </c>
      <c r="DD122">
        <v>9.9254653241823681E-3</v>
      </c>
      <c r="DE122">
        <v>10004.79258194664</v>
      </c>
      <c r="DF122">
        <v>338.10893226901402</v>
      </c>
      <c r="DG122">
        <v>9.7911039423730195E-2</v>
      </c>
      <c r="DH122">
        <v>0.3307580231810977</v>
      </c>
      <c r="DI122">
        <v>5.3768295134021447E-2</v>
      </c>
      <c r="DJ122">
        <v>9.0320459095021878E-3</v>
      </c>
      <c r="DK122">
        <v>-2.3124698578477489</v>
      </c>
      <c r="DL122">
        <v>5.2992681081780004</v>
      </c>
      <c r="DM122">
        <v>10.11437422789702</v>
      </c>
      <c r="DN122">
        <v>90.061967152219253</v>
      </c>
      <c r="DO122">
        <v>2.7548418068233289</v>
      </c>
      <c r="DP122">
        <v>0.59117940151351112</v>
      </c>
      <c r="DQ122">
        <v>18.59379999885849</v>
      </c>
      <c r="DR122">
        <v>0.59560683857694308</v>
      </c>
      <c r="DS122">
        <v>0.37265131110157279</v>
      </c>
      <c r="DT122">
        <v>9.5511851800849445</v>
      </c>
      <c r="DU122">
        <v>0.31687566105184622</v>
      </c>
      <c r="DV122">
        <v>0.27927054755659492</v>
      </c>
      <c r="DW122">
        <v>85.563434836785319</v>
      </c>
      <c r="DX122">
        <v>2.9765752113409332</v>
      </c>
      <c r="DY122">
        <v>0.26045738575504429</v>
      </c>
      <c r="DZ122">
        <v>43.498206539855893</v>
      </c>
      <c r="EA122">
        <v>1.1842995272116399</v>
      </c>
      <c r="EB122">
        <v>0.1368442542972825</v>
      </c>
      <c r="EC122">
        <v>30.71990371586708</v>
      </c>
      <c r="ED122">
        <v>0.95107576610384403</v>
      </c>
      <c r="EE122">
        <v>0.26011733220587729</v>
      </c>
      <c r="EH122">
        <v>643.34244071178773</v>
      </c>
      <c r="EI122">
        <v>1.8355209349306281</v>
      </c>
      <c r="EJ122">
        <v>14.02703783732446</v>
      </c>
      <c r="EK122">
        <v>5.3455287199430463</v>
      </c>
      <c r="EL122">
        <v>11.746487685961929</v>
      </c>
      <c r="EM122">
        <v>34.317612381702332</v>
      </c>
      <c r="EN122">
        <v>19.889130342051949</v>
      </c>
      <c r="EO122">
        <v>123.6356093207272</v>
      </c>
      <c r="EP122">
        <v>217.14117016519029</v>
      </c>
      <c r="EQ122">
        <v>384.2487928657394</v>
      </c>
      <c r="ER122">
        <v>617.06751778908745</v>
      </c>
      <c r="ES122">
        <v>1002.044885788756</v>
      </c>
      <c r="ET122">
        <v>1244.913360998424</v>
      </c>
      <c r="EU122">
        <v>1697.798705427118</v>
      </c>
      <c r="EV122">
        <v>2235.9844662598721</v>
      </c>
      <c r="EX122">
        <v>4.4780708836939969</v>
      </c>
      <c r="EY122">
        <v>3.488726929354367</v>
      </c>
      <c r="EZ122">
        <v>0.30534124695644482</v>
      </c>
      <c r="FA122">
        <v>0.3133456664990793</v>
      </c>
      <c r="FB122">
        <v>1.081118114334327E-3</v>
      </c>
      <c r="FC122">
        <v>1.4846215786982879E-2</v>
      </c>
      <c r="FD122">
        <v>13.732279193309131</v>
      </c>
      <c r="FE122">
        <v>3.383247693960064</v>
      </c>
      <c r="FF122">
        <v>5.0587696933280633</v>
      </c>
      <c r="FG122">
        <v>0.15913264336702251</v>
      </c>
      <c r="FH122">
        <v>4.0938517162229446E-3</v>
      </c>
      <c r="FJ122">
        <f t="shared" si="4"/>
        <v>43.498206539855893</v>
      </c>
      <c r="FK122">
        <f t="shared" si="5"/>
        <v>71.020859691659936</v>
      </c>
      <c r="FL122">
        <f t="shared" si="6"/>
        <v>0.25973736337684478</v>
      </c>
      <c r="FM122">
        <f t="shared" si="7"/>
        <v>-5.6691358266892866E-2</v>
      </c>
    </row>
    <row r="123" spans="1:169" x14ac:dyDescent="0.25">
      <c r="A123" t="s">
        <v>1455</v>
      </c>
      <c r="B123" t="s">
        <v>1439</v>
      </c>
      <c r="C123" s="7">
        <v>-3.8936872957847211</v>
      </c>
      <c r="D123" s="8">
        <v>9.8620964152938799E-3</v>
      </c>
      <c r="E123" s="9">
        <v>63.623599844269421</v>
      </c>
      <c r="F123" s="10">
        <v>0.2383764069750838</v>
      </c>
      <c r="G123">
        <v>-361.83315345895443</v>
      </c>
      <c r="H123" s="11">
        <v>88.123813911018132</v>
      </c>
      <c r="I123" s="7">
        <v>1.8393546392765721</v>
      </c>
      <c r="J123" s="7">
        <v>5.0748081281358597E-2</v>
      </c>
      <c r="K123" s="8">
        <v>0.188373461065175</v>
      </c>
      <c r="L123" s="19">
        <v>1.137990178050939E-3</v>
      </c>
      <c r="M123">
        <v>0.1358623788980782</v>
      </c>
      <c r="N123" s="11">
        <v>0.96732623954455499</v>
      </c>
      <c r="O123" s="12">
        <v>14.0885288282605</v>
      </c>
      <c r="P123" s="10">
        <v>0.46392538354305363</v>
      </c>
      <c r="Q123" s="8">
        <v>0.54385635507794594</v>
      </c>
      <c r="R123" s="13">
        <v>1.500311303544225E-2</v>
      </c>
      <c r="S123" s="14">
        <v>0.43408675055052409</v>
      </c>
      <c r="T123" t="e">
        <v>#N/A</v>
      </c>
      <c r="U123" s="11" t="e">
        <v>#N/A</v>
      </c>
      <c r="V123" s="9">
        <v>2726.6922293771622</v>
      </c>
      <c r="W123" s="9">
        <v>8.4317825042340466</v>
      </c>
      <c r="X123" s="9">
        <v>9.9218797221341326</v>
      </c>
      <c r="Y123" s="9">
        <v>2799.4329196755252</v>
      </c>
      <c r="Z123" s="9">
        <v>8.7424268269973613</v>
      </c>
      <c r="AA123" s="9">
        <v>62.642473662105893</v>
      </c>
      <c r="AB123" s="9">
        <v>2755.378023771535</v>
      </c>
      <c r="AC123" s="9">
        <v>5.1664370302228946</v>
      </c>
      <c r="AD123" s="15">
        <v>31.251920199256141</v>
      </c>
      <c r="AE123" t="e">
        <v>#N/A</v>
      </c>
      <c r="AF123" t="e">
        <v>#N/A</v>
      </c>
      <c r="AG123" s="11" t="e">
        <v>#N/A</v>
      </c>
      <c r="AH123" s="16">
        <v>102.6677264677935</v>
      </c>
      <c r="AK123" t="s">
        <v>1456</v>
      </c>
      <c r="AL123" t="s">
        <v>1456</v>
      </c>
      <c r="AM123">
        <v>25.004000000000001</v>
      </c>
      <c r="AN123" t="s">
        <v>154</v>
      </c>
      <c r="AO123">
        <v>35.78282610710815</v>
      </c>
      <c r="AP123">
        <v>92.32714660687364</v>
      </c>
      <c r="AQ123" t="s">
        <v>154</v>
      </c>
      <c r="AR123">
        <v>889.77341761611501</v>
      </c>
      <c r="AS123">
        <v>1717.8229345862301</v>
      </c>
      <c r="AT123">
        <v>269.53308050557212</v>
      </c>
      <c r="AU123">
        <v>11.60585075276725</v>
      </c>
      <c r="AV123">
        <v>2.0758062684548801</v>
      </c>
      <c r="AW123">
        <v>4.4875904482042817</v>
      </c>
      <c r="AX123">
        <v>0.98759789105271822</v>
      </c>
      <c r="AY123">
        <v>1.360231198039018</v>
      </c>
      <c r="AZ123" t="s">
        <v>154</v>
      </c>
      <c r="BA123">
        <v>23.334448058659639</v>
      </c>
      <c r="BB123">
        <v>47.758242712881277</v>
      </c>
      <c r="BC123">
        <v>0.28928402024656169</v>
      </c>
      <c r="BD123">
        <v>0.134394067611742</v>
      </c>
      <c r="BE123">
        <v>0.1461232133887882</v>
      </c>
      <c r="BF123">
        <v>485.42635327057508</v>
      </c>
      <c r="BG123">
        <v>20.298101917053842</v>
      </c>
      <c r="BH123">
        <v>6.6095723395893091E-2</v>
      </c>
      <c r="BI123">
        <v>546936.33548344905</v>
      </c>
      <c r="BJ123">
        <v>28991.27658895346</v>
      </c>
      <c r="BK123">
        <v>1.354019312887331</v>
      </c>
      <c r="BL123">
        <v>0.87889396945381859</v>
      </c>
      <c r="BM123">
        <v>0.14335617226050559</v>
      </c>
      <c r="BN123">
        <v>8.801215712801233E-2</v>
      </c>
      <c r="BO123" t="s">
        <v>154</v>
      </c>
      <c r="BP123">
        <v>3.0784139496003149E-3</v>
      </c>
      <c r="BQ123">
        <v>4.6877661262896648E-3</v>
      </c>
      <c r="BR123">
        <v>6.4524127621239504</v>
      </c>
      <c r="BS123">
        <v>0.46653290472925241</v>
      </c>
      <c r="BT123">
        <v>5.2121359235765448E-2</v>
      </c>
      <c r="BU123">
        <v>5.8334145428737452E-2</v>
      </c>
      <c r="BV123">
        <v>1.8089563009517379E-2</v>
      </c>
      <c r="BW123">
        <v>1.1707977965344681E-2</v>
      </c>
      <c r="BX123">
        <v>0.73830640223068755</v>
      </c>
      <c r="BY123">
        <v>0.1752676975501917</v>
      </c>
      <c r="BZ123">
        <v>7.3251058051945497E-2</v>
      </c>
      <c r="CA123">
        <v>1.4878785612577621</v>
      </c>
      <c r="CB123">
        <v>0.26105312654448071</v>
      </c>
      <c r="CC123">
        <v>0.10520600405409961</v>
      </c>
      <c r="CD123">
        <v>0.33408037151054432</v>
      </c>
      <c r="CE123">
        <v>7.0626349000294755E-2</v>
      </c>
      <c r="CF123">
        <v>9.0421129888934061E-3</v>
      </c>
      <c r="CG123">
        <v>10.67093890824985</v>
      </c>
      <c r="CH123">
        <v>0.96465018250159795</v>
      </c>
      <c r="CI123">
        <v>5.0028383322736618E-2</v>
      </c>
      <c r="CJ123">
        <v>3.4637316516329548</v>
      </c>
      <c r="CK123">
        <v>0.24673685501100359</v>
      </c>
      <c r="CL123">
        <v>7.2728320508281038E-3</v>
      </c>
      <c r="CM123">
        <v>42.172742452506427</v>
      </c>
      <c r="CN123">
        <v>2.9367047674132141</v>
      </c>
      <c r="CO123">
        <v>4.5281752318513488E-2</v>
      </c>
      <c r="CP123">
        <v>15.87867504190015</v>
      </c>
      <c r="CQ123">
        <v>0.96565544748698395</v>
      </c>
      <c r="CR123">
        <v>1.1060076785642879E-2</v>
      </c>
      <c r="CS123">
        <v>82.11008449310053</v>
      </c>
      <c r="CT123">
        <v>4.5939019719027971</v>
      </c>
      <c r="CU123">
        <v>3.3416728899077222E-2</v>
      </c>
      <c r="CV123">
        <v>17.26058562603286</v>
      </c>
      <c r="CW123">
        <v>1.055359829379928</v>
      </c>
      <c r="CX123">
        <v>1.071202705735632E-2</v>
      </c>
      <c r="CY123">
        <v>167.51931858637681</v>
      </c>
      <c r="CZ123">
        <v>9.6229463795448407</v>
      </c>
      <c r="DA123">
        <v>5.0027870391519312E-2</v>
      </c>
      <c r="DB123">
        <v>38.717417966456352</v>
      </c>
      <c r="DC123">
        <v>2.072904560215941</v>
      </c>
      <c r="DD123">
        <v>2.6479117295426551E-2</v>
      </c>
      <c r="DE123">
        <v>11732.01757568617</v>
      </c>
      <c r="DF123">
        <v>710.43679204885586</v>
      </c>
      <c r="DG123">
        <v>0.1038080866848179</v>
      </c>
      <c r="DH123">
        <v>0.41188726974238921</v>
      </c>
      <c r="DI123">
        <v>7.0733063447818462E-2</v>
      </c>
      <c r="DJ123">
        <v>9.5753753787571998E-3</v>
      </c>
      <c r="DK123">
        <v>-0.99419308915681848</v>
      </c>
      <c r="DL123">
        <v>4.5614883971581683</v>
      </c>
      <c r="DM123">
        <v>11.57500732056743</v>
      </c>
      <c r="DN123">
        <v>144.35900450416051</v>
      </c>
      <c r="DO123">
        <v>7.6967145934485552</v>
      </c>
      <c r="DP123">
        <v>0.68328965246734552</v>
      </c>
      <c r="DQ123">
        <v>29.758561325818579</v>
      </c>
      <c r="DR123">
        <v>1.61630473493163</v>
      </c>
      <c r="DS123">
        <v>0.4019448758567381</v>
      </c>
      <c r="DT123">
        <v>9.0053156324443364</v>
      </c>
      <c r="DU123">
        <v>0.39954505223992598</v>
      </c>
      <c r="DV123">
        <v>0.33369304812077949</v>
      </c>
      <c r="DW123">
        <v>32.352704556567389</v>
      </c>
      <c r="DX123">
        <v>1.320270118199705</v>
      </c>
      <c r="DY123">
        <v>0.31723870189950942</v>
      </c>
      <c r="DZ123">
        <v>63.623599844269421</v>
      </c>
      <c r="EA123">
        <v>3.9681510799983291</v>
      </c>
      <c r="EB123">
        <v>0.14097756639291861</v>
      </c>
      <c r="EC123">
        <v>45.952319031480023</v>
      </c>
      <c r="ED123">
        <v>2.3858047693068549</v>
      </c>
      <c r="EE123">
        <v>0.32231632553625278</v>
      </c>
      <c r="EH123">
        <v>309.18876004495229</v>
      </c>
      <c r="EI123">
        <v>1.46185043960414E-2</v>
      </c>
      <c r="EJ123">
        <v>10.52595882891346</v>
      </c>
      <c r="EK123">
        <v>0.62860070505105015</v>
      </c>
      <c r="EL123">
        <v>1.615550114290345</v>
      </c>
      <c r="EM123">
        <v>10.053233522011899</v>
      </c>
      <c r="EN123">
        <v>5.9339319984110892</v>
      </c>
      <c r="EO123">
        <v>53.622808584170123</v>
      </c>
      <c r="EP123">
        <v>95.948245197588776</v>
      </c>
      <c r="EQ123">
        <v>171.43391240856269</v>
      </c>
      <c r="ER123">
        <v>290.81822421062549</v>
      </c>
      <c r="ES123">
        <v>513.18802808187831</v>
      </c>
      <c r="ET123">
        <v>698.80913465720073</v>
      </c>
      <c r="EU123">
        <v>1040.4926620271849</v>
      </c>
      <c r="EV123">
        <v>1573.8787791242421</v>
      </c>
      <c r="EX123">
        <v>109.80516370467009</v>
      </c>
      <c r="EY123">
        <v>40.543997738453157</v>
      </c>
      <c r="EZ123">
        <v>0.2555729589714959</v>
      </c>
      <c r="FA123">
        <v>0.27826571849660819</v>
      </c>
      <c r="FB123">
        <v>1.404959874254207E-5</v>
      </c>
      <c r="FC123">
        <v>2.7261728324235699E-4</v>
      </c>
      <c r="FD123">
        <v>19.40391951671004</v>
      </c>
      <c r="FE123">
        <v>2.1338216400898089</v>
      </c>
      <c r="FF123">
        <v>9.8604354975155601</v>
      </c>
      <c r="FG123">
        <v>0.37979858311961567</v>
      </c>
      <c r="FH123">
        <v>5.2465230689237828E-3</v>
      </c>
      <c r="FJ123">
        <f t="shared" si="4"/>
        <v>63.623599844269421</v>
      </c>
      <c r="FK123">
        <f t="shared" si="5"/>
        <v>103.88020833635835</v>
      </c>
      <c r="FL123">
        <f t="shared" si="6"/>
        <v>0.29884715658993471</v>
      </c>
      <c r="FM123">
        <f t="shared" si="7"/>
        <v>0.18684561395455779</v>
      </c>
    </row>
    <row r="124" spans="1:169" x14ac:dyDescent="0.25">
      <c r="A124" t="s">
        <v>1457</v>
      </c>
      <c r="B124" t="s">
        <v>1439</v>
      </c>
      <c r="C124" s="7">
        <v>256.11042182574789</v>
      </c>
      <c r="D124" s="8">
        <v>7.7274721929256364E-3</v>
      </c>
      <c r="E124" s="9">
        <v>51.483361374277337</v>
      </c>
      <c r="F124" s="10">
        <v>0.35609508153381447</v>
      </c>
      <c r="G124">
        <v>5.5031940451724113</v>
      </c>
      <c r="H124" s="11">
        <v>1021.143156367337</v>
      </c>
      <c r="I124" s="7">
        <v>1.894309685987702</v>
      </c>
      <c r="J124" s="7">
        <v>5.2478346639313778E-2</v>
      </c>
      <c r="K124" s="8">
        <v>0.1883923666205593</v>
      </c>
      <c r="L124" s="19">
        <v>1.411778306199093E-3</v>
      </c>
      <c r="M124">
        <v>0.19357005089309889</v>
      </c>
      <c r="N124" s="11">
        <v>0.70827096301745407</v>
      </c>
      <c r="O124" s="12">
        <v>13.667204970904651</v>
      </c>
      <c r="P124" s="10">
        <v>0.45388332991721148</v>
      </c>
      <c r="Q124" s="8">
        <v>0.52829292952886986</v>
      </c>
      <c r="R124" s="13">
        <v>1.473605710506508E-2</v>
      </c>
      <c r="S124" s="14">
        <v>0.36406849899826549</v>
      </c>
      <c r="T124" t="e">
        <v>#N/A</v>
      </c>
      <c r="U124" s="11" t="e">
        <v>#N/A</v>
      </c>
      <c r="V124" s="9">
        <v>2726.411771078916</v>
      </c>
      <c r="W124" s="9">
        <v>11.16453454703284</v>
      </c>
      <c r="X124" s="9">
        <v>12.33324333579216</v>
      </c>
      <c r="Y124" s="9">
        <v>2733.9650758127859</v>
      </c>
      <c r="Z124" s="9">
        <v>12.61663100121396</v>
      </c>
      <c r="AA124" s="9">
        <v>62.074118919374357</v>
      </c>
      <c r="AB124" s="9">
        <v>2726.4209633684291</v>
      </c>
      <c r="AC124" s="9">
        <v>6.6280374927285974</v>
      </c>
      <c r="AD124" s="15">
        <v>31.63121147133953</v>
      </c>
      <c r="AE124" t="e">
        <v>#N/A</v>
      </c>
      <c r="AF124" t="e">
        <v>#N/A</v>
      </c>
      <c r="AG124" s="11" t="e">
        <v>#N/A</v>
      </c>
      <c r="AH124" s="16">
        <v>100.27704196460679</v>
      </c>
      <c r="AK124" t="s">
        <v>1458</v>
      </c>
      <c r="AL124" t="s">
        <v>1458</v>
      </c>
      <c r="AM124">
        <v>25.009</v>
      </c>
      <c r="AN124">
        <v>200.31830294774869</v>
      </c>
      <c r="AO124">
        <v>47.480529967507927</v>
      </c>
      <c r="AP124">
        <v>92.941878741496168</v>
      </c>
      <c r="AQ124" t="s">
        <v>154</v>
      </c>
      <c r="AR124">
        <v>838.39253551175784</v>
      </c>
      <c r="AS124">
        <v>1764.874752305114</v>
      </c>
      <c r="AT124">
        <v>306.44591046975768</v>
      </c>
      <c r="AU124">
        <v>15.13101446351588</v>
      </c>
      <c r="AV124">
        <v>2.079848365717615</v>
      </c>
      <c r="AW124">
        <v>7.6517165754238086</v>
      </c>
      <c r="AX124">
        <v>1.085019954106816</v>
      </c>
      <c r="AY124">
        <v>1.4884489928375</v>
      </c>
      <c r="AZ124" t="s">
        <v>154</v>
      </c>
      <c r="BA124">
        <v>22.741755549780891</v>
      </c>
      <c r="BB124">
        <v>46.641774666894612</v>
      </c>
      <c r="BC124">
        <v>0.27931971406553252</v>
      </c>
      <c r="BD124">
        <v>0.1468435097680649</v>
      </c>
      <c r="BE124">
        <v>0.1968322864361593</v>
      </c>
      <c r="BF124">
        <v>1020.143642514901</v>
      </c>
      <c r="BG124">
        <v>36.38452097981714</v>
      </c>
      <c r="BH124">
        <v>6.9259783419897553E-2</v>
      </c>
      <c r="BI124">
        <v>549607.85065157013</v>
      </c>
      <c r="BJ124">
        <v>23614.11816916446</v>
      </c>
      <c r="BK124">
        <v>1.530580482888181</v>
      </c>
      <c r="BL124">
        <v>0.81983539943994732</v>
      </c>
      <c r="BM124">
        <v>0.15740528822832869</v>
      </c>
      <c r="BN124">
        <v>8.4885709876485735E-2</v>
      </c>
      <c r="BO124">
        <v>2.2771700488020099E-2</v>
      </c>
      <c r="BP124">
        <v>4.8376763976569342E-3</v>
      </c>
      <c r="BQ124">
        <v>5.3683836398168306E-3</v>
      </c>
      <c r="BR124">
        <v>7.0117748002198281</v>
      </c>
      <c r="BS124">
        <v>0.53492221222488756</v>
      </c>
      <c r="BT124">
        <v>1.644841611506637E-2</v>
      </c>
      <c r="BU124">
        <v>0.25247779202729181</v>
      </c>
      <c r="BV124">
        <v>3.8127533616123553E-2</v>
      </c>
      <c r="BW124">
        <v>8.4386816382133814E-3</v>
      </c>
      <c r="BX124">
        <v>3.992512179264895</v>
      </c>
      <c r="BY124">
        <v>0.50357181822514197</v>
      </c>
      <c r="BZ124">
        <v>9.5671166632404367E-2</v>
      </c>
      <c r="CA124">
        <v>6.0965713878352297</v>
      </c>
      <c r="CB124">
        <v>0.59529663518777842</v>
      </c>
      <c r="CC124">
        <v>8.745961815074911E-2</v>
      </c>
      <c r="CD124">
        <v>1.0896171044123599</v>
      </c>
      <c r="CE124">
        <v>0.1405441907215646</v>
      </c>
      <c r="CF124">
        <v>2.3648255998000169E-2</v>
      </c>
      <c r="CG124">
        <v>28.87218833937245</v>
      </c>
      <c r="CH124">
        <v>1.8820778844081689</v>
      </c>
      <c r="CI124">
        <v>0.13086695213842151</v>
      </c>
      <c r="CJ124">
        <v>8.6023068048597917</v>
      </c>
      <c r="CK124">
        <v>0.50275421907194595</v>
      </c>
      <c r="CL124">
        <v>7.2198522583336693E-3</v>
      </c>
      <c r="CM124">
        <v>95.710596010560408</v>
      </c>
      <c r="CN124">
        <v>4.3664594370652781</v>
      </c>
      <c r="CO124">
        <v>4.4942439351352878E-2</v>
      </c>
      <c r="CP124">
        <v>35.497714000249999</v>
      </c>
      <c r="CQ124">
        <v>1.6333155521094189</v>
      </c>
      <c r="CR124">
        <v>1.097744216174132E-2</v>
      </c>
      <c r="CS124">
        <v>160.16897201201829</v>
      </c>
      <c r="CT124">
        <v>8.5465458570197175</v>
      </c>
      <c r="CU124">
        <v>8.7394014713708376E-2</v>
      </c>
      <c r="CV124">
        <v>32.498363057424939</v>
      </c>
      <c r="CW124">
        <v>1.6264067423090041</v>
      </c>
      <c r="CX124">
        <v>1.0631817266615469E-2</v>
      </c>
      <c r="CY124">
        <v>284.10704211007982</v>
      </c>
      <c r="CZ124">
        <v>17.71913130879204</v>
      </c>
      <c r="DA124">
        <v>4.9657688368139337E-2</v>
      </c>
      <c r="DB124">
        <v>56.789996161143172</v>
      </c>
      <c r="DC124">
        <v>3.8902076876560869</v>
      </c>
      <c r="DD124">
        <v>1.0439070925590811E-2</v>
      </c>
      <c r="DE124">
        <v>10126.192550098929</v>
      </c>
      <c r="DF124">
        <v>527.21857701070303</v>
      </c>
      <c r="DG124">
        <v>0.27151032992696522</v>
      </c>
      <c r="DH124">
        <v>0.48814039961167988</v>
      </c>
      <c r="DI124">
        <v>8.9681082334164844E-2</v>
      </c>
      <c r="DJ124">
        <v>9.50577103266745E-3</v>
      </c>
      <c r="DK124">
        <v>0.83089790002843955</v>
      </c>
      <c r="DL124">
        <v>5.1079844466448847</v>
      </c>
      <c r="DM124">
        <v>10.72749624538454</v>
      </c>
      <c r="DN124">
        <v>114.49117295396159</v>
      </c>
      <c r="DO124">
        <v>8.0030566219015249</v>
      </c>
      <c r="DP124">
        <v>0.60276117454039546</v>
      </c>
      <c r="DQ124">
        <v>23.588791486264181</v>
      </c>
      <c r="DR124">
        <v>1.5783807522941991</v>
      </c>
      <c r="DS124">
        <v>0.36420146896816608</v>
      </c>
      <c r="DT124">
        <v>9.9939791949965908</v>
      </c>
      <c r="DU124">
        <v>0.68912543518418778</v>
      </c>
      <c r="DV124">
        <v>0.3238537465400062</v>
      </c>
      <c r="DW124">
        <v>36.943564897069983</v>
      </c>
      <c r="DX124">
        <v>2.0661210965852028</v>
      </c>
      <c r="DY124">
        <v>0.29061628287704411</v>
      </c>
      <c r="DZ124">
        <v>51.483361374277337</v>
      </c>
      <c r="EA124">
        <v>3.121069337519399</v>
      </c>
      <c r="EB124">
        <v>0.16157295184898091</v>
      </c>
      <c r="EC124">
        <v>37.930982061281803</v>
      </c>
      <c r="ED124">
        <v>2.6102910597222491</v>
      </c>
      <c r="EE124">
        <v>0.29238790864375108</v>
      </c>
      <c r="EH124">
        <v>649.77302071012809</v>
      </c>
      <c r="EI124">
        <v>9.6083124422025726E-2</v>
      </c>
      <c r="EJ124">
        <v>11.438458075399391</v>
      </c>
      <c r="EK124">
        <v>2.7206658623630591</v>
      </c>
      <c r="EL124">
        <v>8.73635050167373</v>
      </c>
      <c r="EM124">
        <v>41.19304991780561</v>
      </c>
      <c r="EN124">
        <v>19.353767396311898</v>
      </c>
      <c r="EO124">
        <v>145.08637356468569</v>
      </c>
      <c r="EP124">
        <v>238.29104722603299</v>
      </c>
      <c r="EQ124">
        <v>389.06746345756272</v>
      </c>
      <c r="ER124">
        <v>650.14128205586076</v>
      </c>
      <c r="ES124">
        <v>1001.056075075114</v>
      </c>
      <c r="ET124">
        <v>1315.7232007054629</v>
      </c>
      <c r="EU124">
        <v>1764.6400131060859</v>
      </c>
      <c r="EV124">
        <v>2308.5364293147632</v>
      </c>
      <c r="EX124">
        <v>22.372077884516791</v>
      </c>
      <c r="EY124">
        <v>6.1734983120446616</v>
      </c>
      <c r="EZ124">
        <v>0.2503457541987702</v>
      </c>
      <c r="FA124">
        <v>0.2617260654565145</v>
      </c>
      <c r="FB124">
        <v>5.4449136202517607E-5</v>
      </c>
      <c r="FC124">
        <v>6.6224774981495972E-4</v>
      </c>
      <c r="FD124">
        <v>12.162686059000119</v>
      </c>
      <c r="FE124">
        <v>1.6795073714286579</v>
      </c>
      <c r="FF124">
        <v>7.3424151290003312</v>
      </c>
      <c r="FG124">
        <v>0.18121114137793759</v>
      </c>
      <c r="FH124">
        <v>2.8856567346975332E-3</v>
      </c>
      <c r="FJ124">
        <f t="shared" si="4"/>
        <v>51.483361374277337</v>
      </c>
      <c r="FK124">
        <f t="shared" si="5"/>
        <v>84.058467589171755</v>
      </c>
      <c r="FL124">
        <f t="shared" si="6"/>
        <v>0.27647622276720724</v>
      </c>
      <c r="FM124">
        <f t="shared" si="7"/>
        <v>5.1747834365531098E-2</v>
      </c>
    </row>
    <row r="125" spans="1:169" x14ac:dyDescent="0.25">
      <c r="A125" t="s">
        <v>1459</v>
      </c>
      <c r="B125" t="s">
        <v>1439</v>
      </c>
      <c r="C125" s="7">
        <v>-2.3613785758544159</v>
      </c>
      <c r="D125" s="8">
        <v>9.7806621027377201E-3</v>
      </c>
      <c r="E125" s="9">
        <v>64.938738729538613</v>
      </c>
      <c r="F125" s="10">
        <v>0.31120988535548227</v>
      </c>
      <c r="G125">
        <v>-596.52519082321021</v>
      </c>
      <c r="H125" s="11">
        <v>75.000047659427452</v>
      </c>
      <c r="I125" s="7">
        <v>1.957373199795529</v>
      </c>
      <c r="J125" s="7">
        <v>5.4315731110229949E-2</v>
      </c>
      <c r="K125" s="8">
        <v>0.18840642743862651</v>
      </c>
      <c r="L125" s="19">
        <v>1.307002160983974E-3</v>
      </c>
      <c r="M125">
        <v>0.16569072699673121</v>
      </c>
      <c r="N125" s="11">
        <v>1.7235295863227229</v>
      </c>
      <c r="O125" s="12">
        <v>13.230203476425521</v>
      </c>
      <c r="P125" s="10">
        <v>0.43933930790998138</v>
      </c>
      <c r="Q125" s="8">
        <v>0.51100909303384201</v>
      </c>
      <c r="R125" s="13">
        <v>1.408143264290934E-2</v>
      </c>
      <c r="S125" s="14">
        <v>0.52045811081427495</v>
      </c>
      <c r="T125" t="e">
        <v>#N/A</v>
      </c>
      <c r="U125" s="11" t="e">
        <v>#N/A</v>
      </c>
      <c r="V125" s="9">
        <v>2726.7337493230671</v>
      </c>
      <c r="W125" s="9">
        <v>10.041349705298609</v>
      </c>
      <c r="X125" s="9">
        <v>11.30227803357014</v>
      </c>
      <c r="Y125" s="9">
        <v>2660.849690869748</v>
      </c>
      <c r="Z125" s="9">
        <v>6.9226494028115368</v>
      </c>
      <c r="AA125" s="9">
        <v>60.143054514130263</v>
      </c>
      <c r="AB125" s="9">
        <v>2695.7413401417948</v>
      </c>
      <c r="AC125" s="9">
        <v>6.4082563256874661</v>
      </c>
      <c r="AD125" s="15">
        <v>31.039957534328629</v>
      </c>
      <c r="AE125" t="e">
        <v>#N/A</v>
      </c>
      <c r="AF125" t="e">
        <v>#N/A</v>
      </c>
      <c r="AG125" s="11" t="e">
        <v>#N/A</v>
      </c>
      <c r="AH125" s="16">
        <v>97.583773682719311</v>
      </c>
      <c r="AK125" t="s">
        <v>1460</v>
      </c>
      <c r="AL125" t="s">
        <v>1460</v>
      </c>
      <c r="AM125">
        <v>25.013999999999999</v>
      </c>
      <c r="AN125">
        <v>208.96402413070649</v>
      </c>
      <c r="AO125">
        <v>45.308004431886772</v>
      </c>
      <c r="AP125">
        <v>82.427923577229848</v>
      </c>
      <c r="AQ125" t="s">
        <v>154</v>
      </c>
      <c r="AR125">
        <v>842.06906683030559</v>
      </c>
      <c r="AS125">
        <v>1510.786800489612</v>
      </c>
      <c r="AT125">
        <v>261.76383831220318</v>
      </c>
      <c r="AU125">
        <v>12.35116884402586</v>
      </c>
      <c r="AV125">
        <v>1.8627597773635891</v>
      </c>
      <c r="AW125">
        <v>5.4602569089020188</v>
      </c>
      <c r="AX125">
        <v>1.0264873583595591</v>
      </c>
      <c r="AY125">
        <v>1.2699052533047239</v>
      </c>
      <c r="AZ125" t="s">
        <v>154</v>
      </c>
      <c r="BA125">
        <v>26.096365045381098</v>
      </c>
      <c r="BB125">
        <v>40.548704311293889</v>
      </c>
      <c r="BC125">
        <v>0.36580742194100252</v>
      </c>
      <c r="BD125">
        <v>0.18258829845308219</v>
      </c>
      <c r="BE125">
        <v>0.10143795107386711</v>
      </c>
      <c r="BF125">
        <v>631.21723904421333</v>
      </c>
      <c r="BG125">
        <v>29.02714997293679</v>
      </c>
      <c r="BH125">
        <v>5.6696659211600893E-2</v>
      </c>
      <c r="BI125">
        <v>545415.91742582934</v>
      </c>
      <c r="BJ125">
        <v>23149.9212852276</v>
      </c>
      <c r="BK125">
        <v>2.198998921614284</v>
      </c>
      <c r="BL125">
        <v>1.020220215835451</v>
      </c>
      <c r="BM125">
        <v>0.1976706287645591</v>
      </c>
      <c r="BN125">
        <v>9.8757084643722737E-2</v>
      </c>
      <c r="BO125">
        <v>5.5970831914260909E-2</v>
      </c>
      <c r="BP125">
        <v>1.275808212264933E-2</v>
      </c>
      <c r="BQ125">
        <v>5.2359764967139762E-3</v>
      </c>
      <c r="BR125">
        <v>6.8630228885761779</v>
      </c>
      <c r="BS125">
        <v>0.60694875617706312</v>
      </c>
      <c r="BT125">
        <v>1.513704532448676E-2</v>
      </c>
      <c r="BU125">
        <v>0.11487768114260009</v>
      </c>
      <c r="BV125">
        <v>2.691257068156911E-2</v>
      </c>
      <c r="BW125">
        <v>2.947424944505601E-3</v>
      </c>
      <c r="BX125">
        <v>1.74504752096833</v>
      </c>
      <c r="BY125">
        <v>0.27417169205846492</v>
      </c>
      <c r="BZ125">
        <v>2.6590263033147449E-2</v>
      </c>
      <c r="CA125">
        <v>2.9910750337807519</v>
      </c>
      <c r="CB125">
        <v>0.40080179168772712</v>
      </c>
      <c r="CC125">
        <v>9.0638391946271213E-2</v>
      </c>
      <c r="CD125">
        <v>0.5918346994913013</v>
      </c>
      <c r="CE125">
        <v>9.2671709960216342E-2</v>
      </c>
      <c r="CF125">
        <v>8.2607353022976452E-3</v>
      </c>
      <c r="CG125">
        <v>13.626427977169101</v>
      </c>
      <c r="CH125">
        <v>1.3315498361568381</v>
      </c>
      <c r="CI125">
        <v>0.109316146898068</v>
      </c>
      <c r="CJ125">
        <v>4.1839748031186357</v>
      </c>
      <c r="CK125">
        <v>0.33157453100145579</v>
      </c>
      <c r="CL125">
        <v>1.9712359952006819E-2</v>
      </c>
      <c r="CM125">
        <v>50.156549855704661</v>
      </c>
      <c r="CN125">
        <v>3.1877179284952</v>
      </c>
      <c r="CO125">
        <v>0.1226805286413645</v>
      </c>
      <c r="CP125">
        <v>19.15449425713124</v>
      </c>
      <c r="CQ125">
        <v>1.0611986933299959</v>
      </c>
      <c r="CR125">
        <v>2.9966237034919681E-2</v>
      </c>
      <c r="CS125">
        <v>101.27326205773819</v>
      </c>
      <c r="CT125">
        <v>4.6858053185333626</v>
      </c>
      <c r="CU125">
        <v>3.052712496585069E-2</v>
      </c>
      <c r="CV125">
        <v>22.339411256746089</v>
      </c>
      <c r="CW125">
        <v>1.177033754034807</v>
      </c>
      <c r="CX125">
        <v>9.7818384216486042E-3</v>
      </c>
      <c r="CY125">
        <v>226.3690174846966</v>
      </c>
      <c r="CZ125">
        <v>10.068806282049991</v>
      </c>
      <c r="DA125">
        <v>4.5691891964861897E-2</v>
      </c>
      <c r="DB125">
        <v>50.828082421179133</v>
      </c>
      <c r="DC125">
        <v>2.2022810309640879</v>
      </c>
      <c r="DD125">
        <v>2.2961222231661239E-2</v>
      </c>
      <c r="DE125">
        <v>11551.108515492801</v>
      </c>
      <c r="DF125">
        <v>424.24224658795038</v>
      </c>
      <c r="DG125">
        <v>0.22677037180036089</v>
      </c>
      <c r="DH125">
        <v>0.4116379898470533</v>
      </c>
      <c r="DI125">
        <v>7.4969917121888482E-2</v>
      </c>
      <c r="DJ125">
        <v>8.7477226430559968E-3</v>
      </c>
      <c r="DK125">
        <v>-2.6996148835968681</v>
      </c>
      <c r="DL125">
        <v>4.0699893726382426</v>
      </c>
      <c r="DM125">
        <v>10.12082928014874</v>
      </c>
      <c r="DN125">
        <v>137.6640951413363</v>
      </c>
      <c r="DO125">
        <v>5.9187386580706978</v>
      </c>
      <c r="DP125">
        <v>0.57544383522319587</v>
      </c>
      <c r="DQ125">
        <v>28.352456396314849</v>
      </c>
      <c r="DR125">
        <v>1.233498011033473</v>
      </c>
      <c r="DS125">
        <v>0.32363081903082108</v>
      </c>
      <c r="DT125">
        <v>10.25192603788431</v>
      </c>
      <c r="DU125">
        <v>0.62249602570684914</v>
      </c>
      <c r="DV125">
        <v>0.29654664078758358</v>
      </c>
      <c r="DW125">
        <v>39.159856657458278</v>
      </c>
      <c r="DX125">
        <v>2.129233008263268</v>
      </c>
      <c r="DY125">
        <v>0.2326351621766497</v>
      </c>
      <c r="DZ125">
        <v>64.938738729538613</v>
      </c>
      <c r="EA125">
        <v>2.9545291316233442</v>
      </c>
      <c r="EB125">
        <v>0.12761847573922641</v>
      </c>
      <c r="EC125">
        <v>44.602130520145593</v>
      </c>
      <c r="ED125">
        <v>1.9904532251833309</v>
      </c>
      <c r="EE125">
        <v>0.25546339370328441</v>
      </c>
      <c r="EH125">
        <v>402.04919684344799</v>
      </c>
      <c r="EI125">
        <v>0.2361638477394975</v>
      </c>
      <c r="EJ125">
        <v>11.195795903060651</v>
      </c>
      <c r="EK125">
        <v>1.2379060467952601</v>
      </c>
      <c r="EL125">
        <v>3.8184847285959069</v>
      </c>
      <c r="EM125">
        <v>20.209966444464541</v>
      </c>
      <c r="EN125">
        <v>10.51216162506752</v>
      </c>
      <c r="EO125">
        <v>68.474512448085932</v>
      </c>
      <c r="EP125">
        <v>115.89957903375721</v>
      </c>
      <c r="EQ125">
        <v>203.88841404757989</v>
      </c>
      <c r="ER125">
        <v>350.81491313427188</v>
      </c>
      <c r="ES125">
        <v>632.95788786086348</v>
      </c>
      <c r="ET125">
        <v>904.42960553627893</v>
      </c>
      <c r="EU125">
        <v>1406.018742140973</v>
      </c>
      <c r="EV125">
        <v>2066.182212243054</v>
      </c>
      <c r="EX125">
        <v>20.706391573699509</v>
      </c>
      <c r="EY125">
        <v>15.518096531547521</v>
      </c>
      <c r="EZ125">
        <v>0.28258217206950609</v>
      </c>
      <c r="FA125">
        <v>0.29059469504418578</v>
      </c>
      <c r="FB125">
        <v>1.6796635824347991E-4</v>
      </c>
      <c r="FC125">
        <v>3.4489306940088918E-3</v>
      </c>
      <c r="FD125">
        <v>20.53346116493999</v>
      </c>
      <c r="FE125">
        <v>2.4784403796513539</v>
      </c>
      <c r="FF125">
        <v>9.4621189210416556</v>
      </c>
      <c r="FG125">
        <v>0.28687114275224851</v>
      </c>
      <c r="FH125">
        <v>4.5068897995478646E-3</v>
      </c>
      <c r="FJ125">
        <f t="shared" si="4"/>
        <v>64.938738729538613</v>
      </c>
      <c r="FK125">
        <f t="shared" si="5"/>
        <v>106.02747604405495</v>
      </c>
      <c r="FL125">
        <f t="shared" si="6"/>
        <v>0.2852329523164866</v>
      </c>
      <c r="FM125">
        <f t="shared" si="7"/>
        <v>0.10588838914727061</v>
      </c>
    </row>
    <row r="126" spans="1:169" x14ac:dyDescent="0.25">
      <c r="A126" t="s">
        <v>1461</v>
      </c>
      <c r="B126" t="s">
        <v>1439</v>
      </c>
      <c r="C126" s="7">
        <v>18.865606140806769</v>
      </c>
      <c r="D126" s="8">
        <v>6.554194020610111E-3</v>
      </c>
      <c r="E126" s="9">
        <v>46.704130719378483</v>
      </c>
      <c r="F126" s="10">
        <v>0.44390690382035691</v>
      </c>
      <c r="G126">
        <v>74.531814626746026</v>
      </c>
      <c r="H126" s="11">
        <v>86.959341991015265</v>
      </c>
      <c r="I126" s="7">
        <v>1.9535164145567221</v>
      </c>
      <c r="J126" s="7">
        <v>5.5142593695002233E-2</v>
      </c>
      <c r="K126" s="8">
        <v>0.18929729455096969</v>
      </c>
      <c r="L126" s="19">
        <v>1.709188081318618E-3</v>
      </c>
      <c r="M126">
        <v>0.22447091796241811</v>
      </c>
      <c r="N126" s="11">
        <v>0.74468232992268824</v>
      </c>
      <c r="O126" s="12">
        <v>13.3616226539315</v>
      </c>
      <c r="P126" s="10">
        <v>0.44932900557937261</v>
      </c>
      <c r="Q126" s="8">
        <v>0.5121365348490905</v>
      </c>
      <c r="R126" s="13">
        <v>1.4193673883605601E-2</v>
      </c>
      <c r="S126" s="14">
        <v>0.1587742877222863</v>
      </c>
      <c r="T126" t="e">
        <v>#N/A</v>
      </c>
      <c r="U126" s="11" t="e">
        <v>#N/A</v>
      </c>
      <c r="V126" s="9">
        <v>2733.7374884352362</v>
      </c>
      <c r="W126" s="9">
        <v>13.902929585805399</v>
      </c>
      <c r="X126" s="9">
        <v>14.85747986423741</v>
      </c>
      <c r="Y126" s="9">
        <v>2665.574000841269</v>
      </c>
      <c r="Z126" s="9">
        <v>9.6746325194112686</v>
      </c>
      <c r="AA126" s="9">
        <v>60.6845253891154</v>
      </c>
      <c r="AB126" s="9">
        <v>2704.7653157922268</v>
      </c>
      <c r="AC126" s="9">
        <v>8.2351289325399666</v>
      </c>
      <c r="AD126" s="15">
        <v>31.827200410896928</v>
      </c>
      <c r="AE126" t="e">
        <v>#N/A</v>
      </c>
      <c r="AF126" t="e">
        <v>#N/A</v>
      </c>
      <c r="AG126" s="11" t="e">
        <v>#N/A</v>
      </c>
      <c r="AH126" s="16">
        <v>97.506582549263626</v>
      </c>
      <c r="AK126" t="s">
        <v>1462</v>
      </c>
      <c r="AL126" t="s">
        <v>1462</v>
      </c>
      <c r="AM126">
        <v>25.283999999999999</v>
      </c>
      <c r="AN126">
        <v>216.86273886074599</v>
      </c>
      <c r="AO126">
        <v>52.406808080079522</v>
      </c>
      <c r="AP126">
        <v>86.860039399064149</v>
      </c>
      <c r="AQ126" t="s">
        <v>154</v>
      </c>
      <c r="AR126">
        <v>782.71352425703674</v>
      </c>
      <c r="AS126">
        <v>1610.139105290878</v>
      </c>
      <c r="AT126">
        <v>291.08624108603601</v>
      </c>
      <c r="AU126">
        <v>15.312539916577441</v>
      </c>
      <c r="AV126">
        <v>1.958368202960068</v>
      </c>
      <c r="AW126">
        <v>8.2211391491948032</v>
      </c>
      <c r="AX126">
        <v>1.331069097055718</v>
      </c>
      <c r="AY126">
        <v>1.3205979726000461</v>
      </c>
      <c r="AZ126" t="s">
        <v>154</v>
      </c>
      <c r="BA126">
        <v>19.613836073466171</v>
      </c>
      <c r="BB126">
        <v>43.803095161068079</v>
      </c>
      <c r="BC126">
        <v>0.42052703113033341</v>
      </c>
      <c r="BD126">
        <v>0.16134046791029011</v>
      </c>
      <c r="BE126">
        <v>0.14287918708294731</v>
      </c>
      <c r="BF126">
        <v>1009.067735550266</v>
      </c>
      <c r="BG126">
        <v>49.046915929547133</v>
      </c>
      <c r="BH126">
        <v>9.0375640636427029E-2</v>
      </c>
      <c r="BI126">
        <v>545043.38353436859</v>
      </c>
      <c r="BJ126">
        <v>22949.496168638419</v>
      </c>
      <c r="BK126">
        <v>1.210913955659451</v>
      </c>
      <c r="BL126">
        <v>0.80574772064536038</v>
      </c>
      <c r="BM126">
        <v>0.1835323562417194</v>
      </c>
      <c r="BN126">
        <v>7.3628892839034066E-2</v>
      </c>
      <c r="BO126" t="s">
        <v>154</v>
      </c>
      <c r="BP126">
        <v>3.2602157013073641E-3</v>
      </c>
      <c r="BQ126">
        <v>6.3567999978244192E-3</v>
      </c>
      <c r="BR126">
        <v>7.6627075039000676</v>
      </c>
      <c r="BS126">
        <v>0.54490271043218264</v>
      </c>
      <c r="BT126">
        <v>3.6517154878703523E-2</v>
      </c>
      <c r="BU126">
        <v>0.1023909882813476</v>
      </c>
      <c r="BV126">
        <v>2.2707043397497888E-2</v>
      </c>
      <c r="BW126">
        <v>1.0956070954397041E-2</v>
      </c>
      <c r="BX126">
        <v>2.3733054791177151</v>
      </c>
      <c r="BY126">
        <v>0.31695702044770102</v>
      </c>
      <c r="BZ126">
        <v>2.9446621129748489E-2</v>
      </c>
      <c r="CA126">
        <v>4.8485743148882889</v>
      </c>
      <c r="CB126">
        <v>0.50681039741595246</v>
      </c>
      <c r="CC126">
        <v>9.0208880015910153E-2</v>
      </c>
      <c r="CD126">
        <v>0.84884336439062169</v>
      </c>
      <c r="CE126">
        <v>0.1157462202342974</v>
      </c>
      <c r="CF126">
        <v>1.992858626400262E-2</v>
      </c>
      <c r="CG126">
        <v>27.824833440583461</v>
      </c>
      <c r="CH126">
        <v>2.199668281979918</v>
      </c>
      <c r="CI126">
        <v>0.11032761785334411</v>
      </c>
      <c r="CJ126">
        <v>8.5846816150638912</v>
      </c>
      <c r="CK126">
        <v>0.5295448572657252</v>
      </c>
      <c r="CL126">
        <v>2.4699188087346748E-2</v>
      </c>
      <c r="CM126">
        <v>98.417736990106192</v>
      </c>
      <c r="CN126">
        <v>5.1114489276749762</v>
      </c>
      <c r="CO126">
        <v>0.12207505444559701</v>
      </c>
      <c r="CP126">
        <v>35.200951303632372</v>
      </c>
      <c r="CQ126">
        <v>2.3277151181782791</v>
      </c>
      <c r="CR126">
        <v>1.118105519036415E-2</v>
      </c>
      <c r="CS126">
        <v>160.7612663736935</v>
      </c>
      <c r="CT126">
        <v>9.0197767821328867</v>
      </c>
      <c r="CU126">
        <v>3.380035776970057E-2</v>
      </c>
      <c r="CV126">
        <v>30.625645001940779</v>
      </c>
      <c r="CW126">
        <v>1.7967372006572471</v>
      </c>
      <c r="CX126">
        <v>1.0828543493786419E-2</v>
      </c>
      <c r="CY126">
        <v>266.66307068444439</v>
      </c>
      <c r="CZ126">
        <v>14.93721712726887</v>
      </c>
      <c r="DA126">
        <v>5.0586252999816728E-2</v>
      </c>
      <c r="DB126">
        <v>53.575193302256757</v>
      </c>
      <c r="DC126">
        <v>2.9168563916198091</v>
      </c>
      <c r="DD126">
        <v>2.3161537112069919E-2</v>
      </c>
      <c r="DE126">
        <v>10273.894085138219</v>
      </c>
      <c r="DF126">
        <v>415.0101756616582</v>
      </c>
      <c r="DG126">
        <v>0.1050339525448047</v>
      </c>
      <c r="DH126">
        <v>0.368468765585036</v>
      </c>
      <c r="DI126">
        <v>8.6141829290809574E-2</v>
      </c>
      <c r="DJ126">
        <v>9.6860273647274512E-3</v>
      </c>
      <c r="DK126">
        <v>0.79497713534848014</v>
      </c>
      <c r="DL126">
        <v>4.9849170436964503</v>
      </c>
      <c r="DM126">
        <v>10.652443311348129</v>
      </c>
      <c r="DN126">
        <v>100.1724012229046</v>
      </c>
      <c r="DO126">
        <v>4.9723768302178319</v>
      </c>
      <c r="DP126">
        <v>0.69211703791112889</v>
      </c>
      <c r="DQ126">
        <v>20.784686397005501</v>
      </c>
      <c r="DR126">
        <v>1.0553079655281601</v>
      </c>
      <c r="DS126">
        <v>0.34991333402688501</v>
      </c>
      <c r="DT126">
        <v>10.12457376935688</v>
      </c>
      <c r="DU126">
        <v>0.49951808671412368</v>
      </c>
      <c r="DV126">
        <v>0.28898479593231152</v>
      </c>
      <c r="DW126">
        <v>38.319021050082249</v>
      </c>
      <c r="DX126">
        <v>1.432062195094026</v>
      </c>
      <c r="DY126">
        <v>0.25166397745062158</v>
      </c>
      <c r="DZ126">
        <v>46.704130719378483</v>
      </c>
      <c r="EA126">
        <v>2.5066425685491951</v>
      </c>
      <c r="EB126">
        <v>0.16286227835488201</v>
      </c>
      <c r="EC126">
        <v>34.040732046385742</v>
      </c>
      <c r="ED126">
        <v>1.715046357915746</v>
      </c>
      <c r="EE126">
        <v>0.26878242008344622</v>
      </c>
      <c r="EH126">
        <v>642.71830289825857</v>
      </c>
      <c r="EI126">
        <v>2.361609230382096E-2</v>
      </c>
      <c r="EJ126">
        <v>12.500338505546599</v>
      </c>
      <c r="EK126">
        <v>1.103351166824867</v>
      </c>
      <c r="EL126">
        <v>5.1932286195135999</v>
      </c>
      <c r="EM126">
        <v>32.760637262758713</v>
      </c>
      <c r="EN126">
        <v>15.07714679201815</v>
      </c>
      <c r="EO126">
        <v>139.8232836210224</v>
      </c>
      <c r="EP126">
        <v>237.80281482171441</v>
      </c>
      <c r="EQ126">
        <v>400.07210158579761</v>
      </c>
      <c r="ER126">
        <v>644.70606783209462</v>
      </c>
      <c r="ES126">
        <v>1004.757914835584</v>
      </c>
      <c r="ET126">
        <v>1239.9046559490189</v>
      </c>
      <c r="EU126">
        <v>1656.292364499654</v>
      </c>
      <c r="EV126">
        <v>2177.8533862705999</v>
      </c>
      <c r="EX126">
        <v>77.439203185261277</v>
      </c>
      <c r="EY126">
        <v>15.18445578318469</v>
      </c>
      <c r="EZ126">
        <v>0.2227682248555716</v>
      </c>
      <c r="FA126">
        <v>0.23769056269912481</v>
      </c>
      <c r="FB126">
        <v>1.425840800211325E-5</v>
      </c>
      <c r="FC126">
        <v>1.6889956874300069E-4</v>
      </c>
      <c r="FD126">
        <v>11.84561198683387</v>
      </c>
      <c r="FE126">
        <v>2.1867463294101341</v>
      </c>
      <c r="FF126">
        <v>6.0949906668899478</v>
      </c>
      <c r="FG126">
        <v>0.17514285198735219</v>
      </c>
      <c r="FH126">
        <v>3.0215946984231711E-3</v>
      </c>
      <c r="FJ126">
        <f t="shared" si="4"/>
        <v>46.704130719378483</v>
      </c>
      <c r="FK126">
        <f t="shared" si="5"/>
        <v>76.255270704154256</v>
      </c>
      <c r="FL126">
        <f t="shared" si="6"/>
        <v>0.30604219993586085</v>
      </c>
      <c r="FM126">
        <f t="shared" si="7"/>
        <v>0.22815369801052032</v>
      </c>
    </row>
    <row r="127" spans="1:169" x14ac:dyDescent="0.25">
      <c r="A127" t="s">
        <v>1463</v>
      </c>
      <c r="B127" t="s">
        <v>1439</v>
      </c>
      <c r="C127" s="7">
        <v>6.9698255884126699</v>
      </c>
      <c r="D127" s="8">
        <v>5.3414313650865198E-3</v>
      </c>
      <c r="E127" s="9">
        <v>36.914229186039961</v>
      </c>
      <c r="F127" s="10">
        <v>0.27402486368613171</v>
      </c>
      <c r="G127">
        <v>202.04106086402089</v>
      </c>
      <c r="H127" s="11">
        <v>62.427934559893536</v>
      </c>
      <c r="I127" s="7">
        <v>1.940666143821163</v>
      </c>
      <c r="J127" s="7">
        <v>5.3806792243470278E-2</v>
      </c>
      <c r="K127" s="8">
        <v>0.18881073598665449</v>
      </c>
      <c r="L127" s="19">
        <v>1.736521900646005E-3</v>
      </c>
      <c r="M127">
        <v>0.1298696868657547</v>
      </c>
      <c r="N127" s="11">
        <v>1.4032223935838379</v>
      </c>
      <c r="O127" s="12">
        <v>13.3874111549839</v>
      </c>
      <c r="P127" s="10">
        <v>0.45313784778433819</v>
      </c>
      <c r="Q127" s="8">
        <v>0.51553692709415344</v>
      </c>
      <c r="R127" s="13">
        <v>1.4294329737390719E-2</v>
      </c>
      <c r="S127" s="14">
        <v>0.41734519692639421</v>
      </c>
      <c r="T127" t="e">
        <v>#N/A</v>
      </c>
      <c r="U127" s="11" t="e">
        <v>#N/A</v>
      </c>
      <c r="V127" s="9">
        <v>2729.440430627194</v>
      </c>
      <c r="W127" s="9">
        <v>14.1373875863334</v>
      </c>
      <c r="X127" s="9">
        <v>15.069325122412801</v>
      </c>
      <c r="Y127" s="9">
        <v>2680.0433596694438</v>
      </c>
      <c r="Z127" s="9">
        <v>9.9609686856692097</v>
      </c>
      <c r="AA127" s="9">
        <v>60.792234028547973</v>
      </c>
      <c r="AB127" s="9">
        <v>2706.4380447623689</v>
      </c>
      <c r="AC127" s="9">
        <v>8.9772392147141247</v>
      </c>
      <c r="AD127" s="15">
        <v>31.987203248629321</v>
      </c>
      <c r="AE127" t="e">
        <v>#N/A</v>
      </c>
      <c r="AF127" t="e">
        <v>#N/A</v>
      </c>
      <c r="AG127" s="11" t="e">
        <v>#N/A</v>
      </c>
      <c r="AH127" s="16">
        <v>98.190212528419295</v>
      </c>
      <c r="AK127" t="s">
        <v>1464</v>
      </c>
      <c r="AL127" t="s">
        <v>1464</v>
      </c>
      <c r="AM127">
        <v>25.027000000000001</v>
      </c>
      <c r="AN127">
        <v>172.9556235093537</v>
      </c>
      <c r="AO127">
        <v>37.870414418776413</v>
      </c>
      <c r="AP127">
        <v>90.204419447229441</v>
      </c>
      <c r="AQ127" t="s">
        <v>154</v>
      </c>
      <c r="AR127">
        <v>854.49612399053888</v>
      </c>
      <c r="AS127">
        <v>1725.6911092452281</v>
      </c>
      <c r="AT127">
        <v>262.58412352126641</v>
      </c>
      <c r="AU127">
        <v>9.9160160819032246</v>
      </c>
      <c r="AV127">
        <v>2.0482691090417431</v>
      </c>
      <c r="AW127">
        <v>4.4011479401985856</v>
      </c>
      <c r="AX127">
        <v>1.0826621757006381</v>
      </c>
      <c r="AY127">
        <v>1.4527711311349489</v>
      </c>
      <c r="AZ127" t="s">
        <v>154</v>
      </c>
      <c r="BA127">
        <v>25.320403636485711</v>
      </c>
      <c r="BB127">
        <v>46.849360725874369</v>
      </c>
      <c r="BC127">
        <v>0.23926008238837879</v>
      </c>
      <c r="BD127">
        <v>0.13693792507378311</v>
      </c>
      <c r="BE127">
        <v>0.17008547952574971</v>
      </c>
      <c r="BF127">
        <v>489.13956365818609</v>
      </c>
      <c r="BG127">
        <v>27.086992314532111</v>
      </c>
      <c r="BH127">
        <v>0.1066449667968985</v>
      </c>
      <c r="BI127">
        <v>517928.82345855859</v>
      </c>
      <c r="BJ127">
        <v>25992.93370736916</v>
      </c>
      <c r="BK127">
        <v>1.3662434677969759</v>
      </c>
      <c r="BL127">
        <v>1.2039915246231949</v>
      </c>
      <c r="BM127">
        <v>0.1784515642015804</v>
      </c>
      <c r="BN127">
        <v>7.3313058319199972E-2</v>
      </c>
      <c r="BO127" t="s">
        <v>154</v>
      </c>
      <c r="BP127">
        <v>2.8090486868737989E-3</v>
      </c>
      <c r="BQ127">
        <v>5.535316741640677E-3</v>
      </c>
      <c r="BR127">
        <v>5.2085860093029837</v>
      </c>
      <c r="BS127">
        <v>0.44321366269937479</v>
      </c>
      <c r="BT127">
        <v>4.203792206013459E-2</v>
      </c>
      <c r="BU127">
        <v>1.537326707869769E-2</v>
      </c>
      <c r="BV127">
        <v>8.3523809378055706E-3</v>
      </c>
      <c r="BW127">
        <v>8.1836858173731618E-3</v>
      </c>
      <c r="BX127">
        <v>0.4504099946602228</v>
      </c>
      <c r="BY127">
        <v>0.14148677924258959</v>
      </c>
      <c r="BZ127">
        <v>2.9093309117235889E-2</v>
      </c>
      <c r="CA127">
        <v>1.55390752325773</v>
      </c>
      <c r="CB127">
        <v>0.3519449543244253</v>
      </c>
      <c r="CC127">
        <v>0.1224740972016911</v>
      </c>
      <c r="CD127">
        <v>0.25533851766033128</v>
      </c>
      <c r="CE127">
        <v>6.2539186963044766E-2</v>
      </c>
      <c r="CF127">
        <v>9.0357890513585587E-3</v>
      </c>
      <c r="CG127">
        <v>9.4142123816532983</v>
      </c>
      <c r="CH127">
        <v>1.04462397862835</v>
      </c>
      <c r="CI127">
        <v>5.0035524443803811E-2</v>
      </c>
      <c r="CJ127">
        <v>3.0444898407568579</v>
      </c>
      <c r="CK127">
        <v>0.24501065580871409</v>
      </c>
      <c r="CL127">
        <v>7.2669540394076047E-3</v>
      </c>
      <c r="CM127">
        <v>38.725475671015069</v>
      </c>
      <c r="CN127">
        <v>2.932500990739904</v>
      </c>
      <c r="CO127">
        <v>4.5203749328952193E-2</v>
      </c>
      <c r="CP127">
        <v>16.082961564236101</v>
      </c>
      <c r="CQ127">
        <v>1.210324359554064</v>
      </c>
      <c r="CR127">
        <v>1.104259292023343E-2</v>
      </c>
      <c r="CS127">
        <v>78.907488280915985</v>
      </c>
      <c r="CT127">
        <v>4.8216954642497356</v>
      </c>
      <c r="CU127">
        <v>3.3387656416284918E-2</v>
      </c>
      <c r="CV127">
        <v>17.336807538549209</v>
      </c>
      <c r="CW127">
        <v>1.1532406868500831</v>
      </c>
      <c r="CX127">
        <v>1.069414219644953E-2</v>
      </c>
      <c r="CY127">
        <v>160.11125768865151</v>
      </c>
      <c r="CZ127">
        <v>10.026351019787549</v>
      </c>
      <c r="DA127">
        <v>4.9964107798481823E-2</v>
      </c>
      <c r="DB127">
        <v>35.43898333248557</v>
      </c>
      <c r="DC127">
        <v>1.9701194249424041</v>
      </c>
      <c r="DD127">
        <v>1.04981310867954E-2</v>
      </c>
      <c r="DE127">
        <v>11585.736456848879</v>
      </c>
      <c r="DF127">
        <v>650.77957380735086</v>
      </c>
      <c r="DG127">
        <v>0.2634758761938531</v>
      </c>
      <c r="DH127">
        <v>0.52726844839304055</v>
      </c>
      <c r="DI127">
        <v>7.5570713932257463E-2</v>
      </c>
      <c r="DJ127">
        <v>9.5682533821665802E-3</v>
      </c>
      <c r="DK127">
        <v>-0.82273066783647808</v>
      </c>
      <c r="DL127">
        <v>4.3533188523936266</v>
      </c>
      <c r="DM127">
        <v>11.320878966526131</v>
      </c>
      <c r="DN127">
        <v>80.785611122899795</v>
      </c>
      <c r="DO127">
        <v>3.8762833137467601</v>
      </c>
      <c r="DP127">
        <v>0.68952674263090952</v>
      </c>
      <c r="DQ127">
        <v>16.653140445764539</v>
      </c>
      <c r="DR127">
        <v>0.75194597702356136</v>
      </c>
      <c r="DS127">
        <v>0.36087959824482813</v>
      </c>
      <c r="DT127">
        <v>4.7662982351110861</v>
      </c>
      <c r="DU127">
        <v>0.29892398551190719</v>
      </c>
      <c r="DV127">
        <v>0.29875650703079337</v>
      </c>
      <c r="DW127">
        <v>18.42484494812123</v>
      </c>
      <c r="DX127">
        <v>1.1528119160406369</v>
      </c>
      <c r="DY127">
        <v>0.28581940942809719</v>
      </c>
      <c r="DZ127">
        <v>36.914229186039961</v>
      </c>
      <c r="EA127">
        <v>1.481084401304257</v>
      </c>
      <c r="EB127">
        <v>0.14471101510829781</v>
      </c>
      <c r="EC127">
        <v>25.58098182245794</v>
      </c>
      <c r="ED127">
        <v>1.2334202149099509</v>
      </c>
      <c r="EE127">
        <v>0.26841450596960531</v>
      </c>
      <c r="EH127">
        <v>311.55386220266632</v>
      </c>
      <c r="EI127">
        <v>6.3812831186365916E-3</v>
      </c>
      <c r="EJ127">
        <v>8.4968776660733827</v>
      </c>
      <c r="EK127">
        <v>0.1656602055894148</v>
      </c>
      <c r="EL127">
        <v>0.98557985702455753</v>
      </c>
      <c r="EM127">
        <v>10.499375157146821</v>
      </c>
      <c r="EN127">
        <v>4.5353200294907872</v>
      </c>
      <c r="EO127">
        <v>47.307599907805518</v>
      </c>
      <c r="EP127">
        <v>84.334898635924048</v>
      </c>
      <c r="EQ127">
        <v>157.42063280900439</v>
      </c>
      <c r="ER127">
        <v>294.55973560871968</v>
      </c>
      <c r="ES127">
        <v>493.17180175572491</v>
      </c>
      <c r="ET127">
        <v>701.89504204652678</v>
      </c>
      <c r="EU127">
        <v>994.47986142019545</v>
      </c>
      <c r="EV127">
        <v>1440.609078556324</v>
      </c>
      <c r="EX127">
        <v>261.33420758730892</v>
      </c>
      <c r="EY127">
        <v>91.841545125099387</v>
      </c>
      <c r="EZ127">
        <v>0.203498284931768</v>
      </c>
      <c r="FA127">
        <v>0.21568992506767201</v>
      </c>
      <c r="FB127">
        <v>6.4167042151297244E-6</v>
      </c>
      <c r="FC127">
        <v>1.348891749121205E-4</v>
      </c>
      <c r="FD127">
        <v>21.02156658461363</v>
      </c>
      <c r="FE127">
        <v>2.2834507323406279</v>
      </c>
      <c r="FF127">
        <v>7.0871881773878682</v>
      </c>
      <c r="FG127">
        <v>0.23055361452361139</v>
      </c>
      <c r="FH127">
        <v>7.5197181135410731E-3</v>
      </c>
      <c r="FJ127">
        <f t="shared" si="4"/>
        <v>36.914229186039961</v>
      </c>
      <c r="FK127">
        <f t="shared" si="5"/>
        <v>60.270997362738804</v>
      </c>
      <c r="FL127">
        <f t="shared" si="6"/>
        <v>0.31980309860394834</v>
      </c>
      <c r="FM127">
        <f t="shared" si="7"/>
        <v>0.30452090407697696</v>
      </c>
    </row>
    <row r="128" spans="1:169" x14ac:dyDescent="0.25">
      <c r="A128" t="s">
        <v>1465</v>
      </c>
      <c r="B128" t="s">
        <v>1439</v>
      </c>
      <c r="C128" s="7">
        <v>-37.736343925943402</v>
      </c>
      <c r="D128" s="8">
        <v>9.6545291128608147E-3</v>
      </c>
      <c r="E128" s="9">
        <v>64.594385211392378</v>
      </c>
      <c r="F128" s="10">
        <v>0.4239847881207861</v>
      </c>
      <c r="G128">
        <v>-37.356803426779237</v>
      </c>
      <c r="H128" s="11">
        <v>302.27420007546721</v>
      </c>
      <c r="I128" s="7">
        <v>1.912062015576359</v>
      </c>
      <c r="J128" s="7">
        <v>5.271566878728897E-2</v>
      </c>
      <c r="K128" s="8">
        <v>0.18818356368977801</v>
      </c>
      <c r="L128" s="19">
        <v>1.159047689503735E-3</v>
      </c>
      <c r="M128">
        <v>0.19486471771202021</v>
      </c>
      <c r="N128" s="11">
        <v>0.79776921207140128</v>
      </c>
      <c r="O128" s="12">
        <v>13.5379813929212</v>
      </c>
      <c r="P128" s="10">
        <v>0.44550354789802482</v>
      </c>
      <c r="Q128" s="8">
        <v>0.52309190498167468</v>
      </c>
      <c r="R128" s="13">
        <v>1.4369452154380831E-2</v>
      </c>
      <c r="S128" s="14">
        <v>0.24692939574123859</v>
      </c>
      <c r="T128" t="e">
        <v>#N/A</v>
      </c>
      <c r="U128" s="11" t="e">
        <v>#N/A</v>
      </c>
      <c r="V128" s="9">
        <v>2724.9940419390891</v>
      </c>
      <c r="W128" s="9">
        <v>8.646086900336428</v>
      </c>
      <c r="X128" s="9">
        <v>10.100618304786289</v>
      </c>
      <c r="Y128" s="9">
        <v>2712.2100687016382</v>
      </c>
      <c r="Z128" s="9">
        <v>6.1900005475721533</v>
      </c>
      <c r="AA128" s="9">
        <v>60.851008099129167</v>
      </c>
      <c r="AB128" s="9">
        <v>2717.6526569239159</v>
      </c>
      <c r="AC128" s="9">
        <v>4.9936682969296564</v>
      </c>
      <c r="AD128" s="15">
        <v>31.070546126735572</v>
      </c>
      <c r="AE128" t="e">
        <v>#N/A</v>
      </c>
      <c r="AF128" t="e">
        <v>#N/A</v>
      </c>
      <c r="AG128" s="11" t="e">
        <v>#N/A</v>
      </c>
      <c r="AH128" s="16">
        <v>99.530862341689584</v>
      </c>
      <c r="AK128" t="s">
        <v>1466</v>
      </c>
      <c r="AL128" t="s">
        <v>1466</v>
      </c>
      <c r="AM128">
        <v>25.038</v>
      </c>
      <c r="AN128">
        <v>182.84137349721269</v>
      </c>
      <c r="AO128">
        <v>44.950953722570418</v>
      </c>
      <c r="AP128">
        <v>95.421060426942205</v>
      </c>
      <c r="AQ128" t="s">
        <v>154</v>
      </c>
      <c r="AR128">
        <v>703.80864312092137</v>
      </c>
      <c r="AS128">
        <v>1854.28712168785</v>
      </c>
      <c r="AT128">
        <v>293.4583743562053</v>
      </c>
      <c r="AU128">
        <v>15.156093955652249</v>
      </c>
      <c r="AV128">
        <v>2.0834919847535178</v>
      </c>
      <c r="AW128">
        <v>6.6425034262115954</v>
      </c>
      <c r="AX128">
        <v>1.1495580255974751</v>
      </c>
      <c r="AY128">
        <v>1.3878426213228121</v>
      </c>
      <c r="AZ128">
        <v>50.149811438234167</v>
      </c>
      <c r="BA128">
        <v>20.640299428776839</v>
      </c>
      <c r="BB128">
        <v>45.530047093811412</v>
      </c>
      <c r="BC128">
        <v>0.35990856064527482</v>
      </c>
      <c r="BD128">
        <v>0.1397976210156841</v>
      </c>
      <c r="BE128">
        <v>4.5612003150185237E-2</v>
      </c>
      <c r="BF128">
        <v>1114.1491996079201</v>
      </c>
      <c r="BG128">
        <v>51.121851778379522</v>
      </c>
      <c r="BH128">
        <v>9.3011258106598022E-2</v>
      </c>
      <c r="BI128">
        <v>542265.85489052208</v>
      </c>
      <c r="BJ128">
        <v>25803.116036968469</v>
      </c>
      <c r="BK128">
        <v>1.911026075178061</v>
      </c>
      <c r="BL128">
        <v>1.003804008932458</v>
      </c>
      <c r="BM128">
        <v>0.1888772707623731</v>
      </c>
      <c r="BN128">
        <v>5.6637242343905207E-2</v>
      </c>
      <c r="BO128">
        <v>1.9934360310966751E-2</v>
      </c>
      <c r="BP128">
        <v>6.2248130589261678E-3</v>
      </c>
      <c r="BQ128">
        <v>5.4326228663870687E-3</v>
      </c>
      <c r="BR128">
        <v>7.9101766554929043</v>
      </c>
      <c r="BS128">
        <v>0.55312457028151241</v>
      </c>
      <c r="BT128">
        <v>5.9577707004575868E-2</v>
      </c>
      <c r="BU128">
        <v>0.2284262204443111</v>
      </c>
      <c r="BV128">
        <v>3.4405168120150272E-2</v>
      </c>
      <c r="BW128">
        <v>1.1597582047333349E-2</v>
      </c>
      <c r="BX128">
        <v>3.800448510820893</v>
      </c>
      <c r="BY128">
        <v>0.38877208740417568</v>
      </c>
      <c r="BZ128">
        <v>2.860547343349636E-2</v>
      </c>
      <c r="CA128">
        <v>6.6722442554763468</v>
      </c>
      <c r="CB128">
        <v>0.70379491245449644</v>
      </c>
      <c r="CC128">
        <v>0.1398617933164932</v>
      </c>
      <c r="CD128">
        <v>0.95855074534068685</v>
      </c>
      <c r="CE128">
        <v>9.8299829039434281E-2</v>
      </c>
      <c r="CF128">
        <v>8.8831492507377811E-3</v>
      </c>
      <c r="CG128">
        <v>30.262364695770369</v>
      </c>
      <c r="CH128">
        <v>2.006488506783179</v>
      </c>
      <c r="CI128">
        <v>0.20950802247508679</v>
      </c>
      <c r="CJ128">
        <v>9.7381982742054216</v>
      </c>
      <c r="CK128">
        <v>0.48537788949658212</v>
      </c>
      <c r="CL128">
        <v>7.1440329939486133E-3</v>
      </c>
      <c r="CM128">
        <v>103.6960734359848</v>
      </c>
      <c r="CN128">
        <v>6.6366771648492664</v>
      </c>
      <c r="CO128">
        <v>4.4429547013103837E-2</v>
      </c>
      <c r="CP128">
        <v>38.02384580236739</v>
      </c>
      <c r="CQ128">
        <v>2.3275051547860581</v>
      </c>
      <c r="CR128">
        <v>1.0853997208490271E-2</v>
      </c>
      <c r="CS128">
        <v>181.85161210785321</v>
      </c>
      <c r="CT128">
        <v>9.1361885686655189</v>
      </c>
      <c r="CU128">
        <v>3.2821664534852038E-2</v>
      </c>
      <c r="CV128">
        <v>36.228016842544847</v>
      </c>
      <c r="CW128">
        <v>1.91375442330408</v>
      </c>
      <c r="CX128">
        <v>1.051125424661868E-2</v>
      </c>
      <c r="CY128">
        <v>311.98937752314191</v>
      </c>
      <c r="CZ128">
        <v>16.192140484627139</v>
      </c>
      <c r="DA128">
        <v>4.911425313894844E-2</v>
      </c>
      <c r="DB128">
        <v>64.001838038610217</v>
      </c>
      <c r="DC128">
        <v>2.93245966636447</v>
      </c>
      <c r="DD128">
        <v>1.031811066730929E-2</v>
      </c>
      <c r="DE128">
        <v>9739.442589806351</v>
      </c>
      <c r="DF128">
        <v>403.60020447150458</v>
      </c>
      <c r="DG128">
        <v>0.1020290701429647</v>
      </c>
      <c r="DH128">
        <v>0.43042258076023548</v>
      </c>
      <c r="DI128">
        <v>8.1251567565762767E-2</v>
      </c>
      <c r="DJ128">
        <v>9.4065399791228368E-3</v>
      </c>
      <c r="DK128">
        <v>-0.35727954504958542</v>
      </c>
      <c r="DL128">
        <v>4.699298226731111</v>
      </c>
      <c r="DM128">
        <v>10.10779061140331</v>
      </c>
      <c r="DN128">
        <v>141.91542316557661</v>
      </c>
      <c r="DO128">
        <v>5.6572659117086577</v>
      </c>
      <c r="DP128">
        <v>0.68095891932090646</v>
      </c>
      <c r="DQ128">
        <v>29.225523820102321</v>
      </c>
      <c r="DR128">
        <v>1.161444281664028</v>
      </c>
      <c r="DS128">
        <v>0.40921471068185489</v>
      </c>
      <c r="DT128">
        <v>12.822275628237151</v>
      </c>
      <c r="DU128">
        <v>0.59469521363553413</v>
      </c>
      <c r="DV128">
        <v>0.30119988473746417</v>
      </c>
      <c r="DW128">
        <v>47.233335447145222</v>
      </c>
      <c r="DX128">
        <v>2.1341079448764382</v>
      </c>
      <c r="DY128">
        <v>0.28202978106640719</v>
      </c>
      <c r="DZ128">
        <v>64.594385211392378</v>
      </c>
      <c r="EA128">
        <v>2.888106620207294</v>
      </c>
      <c r="EB128">
        <v>0.16211348878916279</v>
      </c>
      <c r="EC128">
        <v>47.186150973126502</v>
      </c>
      <c r="ED128">
        <v>1.879167817498117</v>
      </c>
      <c r="EE128">
        <v>0.28061565350020318</v>
      </c>
      <c r="EH128">
        <v>709.64917172478999</v>
      </c>
      <c r="EI128">
        <v>8.411122494078796E-2</v>
      </c>
      <c r="EJ128">
        <v>12.904040221032471</v>
      </c>
      <c r="EK128">
        <v>2.461489444443008</v>
      </c>
      <c r="EL128">
        <v>8.3160798923870729</v>
      </c>
      <c r="EM128">
        <v>45.082731455921262</v>
      </c>
      <c r="EN128">
        <v>17.025768123280411</v>
      </c>
      <c r="EO128">
        <v>152.07218440085609</v>
      </c>
      <c r="EP128">
        <v>269.75618488103657</v>
      </c>
      <c r="EQ128">
        <v>421.52875380481629</v>
      </c>
      <c r="ER128">
        <v>696.40743227779103</v>
      </c>
      <c r="ES128">
        <v>1136.5725756740831</v>
      </c>
      <c r="ET128">
        <v>1466.7213296576861</v>
      </c>
      <c r="EU128">
        <v>1937.8222206406331</v>
      </c>
      <c r="EV128">
        <v>2601.700733276838</v>
      </c>
      <c r="EX128">
        <v>28.3595764438133</v>
      </c>
      <c r="EY128">
        <v>8.4119875882852888</v>
      </c>
      <c r="EZ128">
        <v>0.2056253770730419</v>
      </c>
      <c r="FA128">
        <v>0.20802207785251189</v>
      </c>
      <c r="FB128">
        <v>4.3405026552426092E-5</v>
      </c>
      <c r="FC128">
        <v>5.5310065592977984E-4</v>
      </c>
      <c r="FD128">
        <v>12.74277888672008</v>
      </c>
      <c r="FE128">
        <v>2.3321360305016641</v>
      </c>
      <c r="FF128">
        <v>8.1659851637494594</v>
      </c>
      <c r="FG128">
        <v>0.20704033491204701</v>
      </c>
      <c r="FH128">
        <v>3.2174300833623742E-3</v>
      </c>
      <c r="FJ128">
        <f t="shared" si="4"/>
        <v>64.594385211392378</v>
      </c>
      <c r="FK128">
        <f t="shared" si="5"/>
        <v>105.46523946369882</v>
      </c>
      <c r="FL128">
        <f t="shared" si="6"/>
        <v>0.29885850352906151</v>
      </c>
      <c r="FM128">
        <f t="shared" si="7"/>
        <v>0.18691153869875121</v>
      </c>
    </row>
    <row r="129" spans="1:169" x14ac:dyDescent="0.25">
      <c r="A129" t="s">
        <v>1467</v>
      </c>
      <c r="B129" t="s">
        <v>1439</v>
      </c>
      <c r="C129" s="7">
        <v>-7.4596649624794038</v>
      </c>
      <c r="D129" s="8">
        <v>3.74830588054695E-3</v>
      </c>
      <c r="E129" s="9">
        <v>24.71675937378301</v>
      </c>
      <c r="F129" s="10">
        <v>0.27368986027801462</v>
      </c>
      <c r="G129">
        <v>-189.4639552626648</v>
      </c>
      <c r="H129" s="11">
        <v>75.361434506361363</v>
      </c>
      <c r="I129" s="7">
        <v>1.8723516499674759</v>
      </c>
      <c r="J129" s="7">
        <v>5.3675260422547423E-2</v>
      </c>
      <c r="K129" s="8">
        <v>0.18670093289959361</v>
      </c>
      <c r="L129" s="19">
        <v>2.9543237729860719E-3</v>
      </c>
      <c r="M129">
        <v>0.1197306258043928</v>
      </c>
      <c r="N129" s="11">
        <v>2.5326927949007381</v>
      </c>
      <c r="O129" s="12">
        <v>13.72490331846271</v>
      </c>
      <c r="P129" s="10">
        <v>0.4851953746864146</v>
      </c>
      <c r="Q129" s="8">
        <v>0.53468434194748848</v>
      </c>
      <c r="R129" s="13">
        <v>1.5194818431098669E-2</v>
      </c>
      <c r="S129" s="14">
        <v>7.5859932878109146E-2</v>
      </c>
      <c r="T129" t="e">
        <v>#N/A</v>
      </c>
      <c r="U129" s="11" t="e">
        <v>#N/A</v>
      </c>
      <c r="V129" s="9">
        <v>2708.4344921008378</v>
      </c>
      <c r="W129" s="9">
        <v>25.42740465213646</v>
      </c>
      <c r="X129" s="9">
        <v>25.958387192024212</v>
      </c>
      <c r="Y129" s="9">
        <v>2760.724627450948</v>
      </c>
      <c r="Z129" s="9">
        <v>17.514693281094189</v>
      </c>
      <c r="AA129" s="9">
        <v>63.89162680797407</v>
      </c>
      <c r="AB129" s="9">
        <v>2729.353415874632</v>
      </c>
      <c r="AC129" s="9">
        <v>13.16259302006449</v>
      </c>
      <c r="AD129" s="15">
        <v>33.345932670346087</v>
      </c>
      <c r="AE129" t="e">
        <v>#N/A</v>
      </c>
      <c r="AF129" t="e">
        <v>#N/A</v>
      </c>
      <c r="AG129" s="11" t="e">
        <v>#N/A</v>
      </c>
      <c r="AH129" s="16">
        <v>101.93064057863</v>
      </c>
      <c r="AK129" t="s">
        <v>1468</v>
      </c>
      <c r="AL129" t="s">
        <v>1468</v>
      </c>
      <c r="AM129">
        <v>19.626000000000001</v>
      </c>
      <c r="AN129">
        <v>120.0178568252384</v>
      </c>
      <c r="AO129">
        <v>47.608351306030293</v>
      </c>
      <c r="AP129">
        <v>84.608215758249415</v>
      </c>
      <c r="AQ129" t="s">
        <v>154</v>
      </c>
      <c r="AR129">
        <v>843.13046800484835</v>
      </c>
      <c r="AS129">
        <v>1684.007384280321</v>
      </c>
      <c r="AT129">
        <v>260.09878416076339</v>
      </c>
      <c r="AU129">
        <v>14.753938320131329</v>
      </c>
      <c r="AV129">
        <v>1.9694387401415869</v>
      </c>
      <c r="AW129">
        <v>7.4993900514705452</v>
      </c>
      <c r="AX129">
        <v>1.490840747842531</v>
      </c>
      <c r="AY129">
        <v>1.304095013634303</v>
      </c>
      <c r="AZ129" t="s">
        <v>154</v>
      </c>
      <c r="BA129">
        <v>20.874774524868268</v>
      </c>
      <c r="BB129">
        <v>43.995990815143628</v>
      </c>
      <c r="BC129">
        <v>0.38754634582805558</v>
      </c>
      <c r="BD129">
        <v>0.21652861194908091</v>
      </c>
      <c r="BE129">
        <v>0.1523608256776228</v>
      </c>
      <c r="BF129">
        <v>290.54107180644729</v>
      </c>
      <c r="BG129">
        <v>22.10670101343068</v>
      </c>
      <c r="BH129">
        <v>4.3676287263975072E-2</v>
      </c>
      <c r="BI129">
        <v>540678.34327096655</v>
      </c>
      <c r="BJ129">
        <v>35020.975679005431</v>
      </c>
      <c r="BK129">
        <v>1.27405643103638</v>
      </c>
      <c r="BL129">
        <v>1.2522959542234331</v>
      </c>
      <c r="BM129">
        <v>0.220875727994747</v>
      </c>
      <c r="BN129">
        <v>7.7726679209179236E-2</v>
      </c>
      <c r="BO129">
        <v>7.6029478752202119E-3</v>
      </c>
      <c r="BP129">
        <v>4.5782628488563329E-3</v>
      </c>
      <c r="BQ129">
        <v>6.0160278902798396E-3</v>
      </c>
      <c r="BR129">
        <v>3.7576088504156488</v>
      </c>
      <c r="BS129">
        <v>0.40169624026565842</v>
      </c>
      <c r="BT129">
        <v>1.9955114706586681E-2</v>
      </c>
      <c r="BU129" t="s">
        <v>154</v>
      </c>
      <c r="BV129">
        <v>6.943415860881502E-3</v>
      </c>
      <c r="BW129">
        <v>1.058352479255016E-2</v>
      </c>
      <c r="BX129">
        <v>0.28965595386048731</v>
      </c>
      <c r="BY129">
        <v>0.11347274217747209</v>
      </c>
      <c r="BZ129">
        <v>3.5094581902511683E-2</v>
      </c>
      <c r="CA129">
        <v>0.84854994110186277</v>
      </c>
      <c r="CB129">
        <v>0.20860061641971919</v>
      </c>
      <c r="CC129">
        <v>9.6970337973816614E-2</v>
      </c>
      <c r="CD129">
        <v>0.19405237214577109</v>
      </c>
      <c r="CE129">
        <v>5.8428009675567737E-2</v>
      </c>
      <c r="CF129">
        <v>1.0893579609067431E-2</v>
      </c>
      <c r="CG129">
        <v>5.2239152063410108</v>
      </c>
      <c r="CH129">
        <v>0.93791713369883423</v>
      </c>
      <c r="CI129">
        <v>0.1453879784401666</v>
      </c>
      <c r="CJ129">
        <v>1.807494506380537</v>
      </c>
      <c r="CK129">
        <v>0.20880745042766019</v>
      </c>
      <c r="CL129">
        <v>1.7482530082690999E-2</v>
      </c>
      <c r="CM129">
        <v>23.126776338218491</v>
      </c>
      <c r="CN129">
        <v>2.1076764749569752</v>
      </c>
      <c r="CO129">
        <v>5.4443272111457587E-2</v>
      </c>
      <c r="CP129">
        <v>8.7579892923428968</v>
      </c>
      <c r="CQ129">
        <v>0.82672856527125216</v>
      </c>
      <c r="CR129">
        <v>2.6547962289094281E-2</v>
      </c>
      <c r="CS129">
        <v>47.260531796731797</v>
      </c>
      <c r="CT129">
        <v>3.5167763599447599</v>
      </c>
      <c r="CU129">
        <v>4.0239657039382877E-2</v>
      </c>
      <c r="CV129">
        <v>10.47210839989746</v>
      </c>
      <c r="CW129">
        <v>0.81102368205647535</v>
      </c>
      <c r="CX129">
        <v>1.288203067426349E-2</v>
      </c>
      <c r="CY129">
        <v>100.98614712664509</v>
      </c>
      <c r="CZ129">
        <v>8.9857604802830409</v>
      </c>
      <c r="DA129">
        <v>6.0209553326904593E-2</v>
      </c>
      <c r="DB129">
        <v>21.295209623443391</v>
      </c>
      <c r="DC129">
        <v>2.2662104925236228</v>
      </c>
      <c r="DD129">
        <v>1.264394224094988E-2</v>
      </c>
      <c r="DE129">
        <v>10220.73304914519</v>
      </c>
      <c r="DF129">
        <v>596.96240551484641</v>
      </c>
      <c r="DG129">
        <v>0.12518069180010979</v>
      </c>
      <c r="DH129">
        <v>0.36366537814659111</v>
      </c>
      <c r="DI129">
        <v>6.0997730759718448E-2</v>
      </c>
      <c r="DJ129">
        <v>1.1535198428414731E-2</v>
      </c>
      <c r="DK129">
        <v>-1.103004686317181</v>
      </c>
      <c r="DL129">
        <v>4.426769130793514</v>
      </c>
      <c r="DM129">
        <v>10.89134451674771</v>
      </c>
      <c r="DN129">
        <v>54.464971679816877</v>
      </c>
      <c r="DO129">
        <v>5.3149442275116874</v>
      </c>
      <c r="DP129">
        <v>0.67609945016353756</v>
      </c>
      <c r="DQ129">
        <v>11.122021126046111</v>
      </c>
      <c r="DR129">
        <v>1.065083071741084</v>
      </c>
      <c r="DS129">
        <v>0.4090003115033764</v>
      </c>
      <c r="DT129">
        <v>2.9941288298002959</v>
      </c>
      <c r="DU129">
        <v>0.38973914883710581</v>
      </c>
      <c r="DV129">
        <v>0.29885155346950659</v>
      </c>
      <c r="DW129">
        <v>10.611867133531691</v>
      </c>
      <c r="DX129">
        <v>1.297281668375734</v>
      </c>
      <c r="DY129">
        <v>0.28646627940838482</v>
      </c>
      <c r="DZ129">
        <v>24.71675937378301</v>
      </c>
      <c r="EA129">
        <v>2.2146457737082859</v>
      </c>
      <c r="EB129">
        <v>0.14819916916515191</v>
      </c>
      <c r="EC129">
        <v>17.105477332310251</v>
      </c>
      <c r="ED129">
        <v>1.7185869676918859</v>
      </c>
      <c r="EE129">
        <v>0.29561045379539691</v>
      </c>
      <c r="EH129">
        <v>185.05800752003009</v>
      </c>
      <c r="EI129">
        <v>3.2079948840591607E-2</v>
      </c>
      <c r="EJ129">
        <v>6.1298676189488566</v>
      </c>
      <c r="EK129">
        <v>9.4085564143710873E-2</v>
      </c>
      <c r="EL129">
        <v>0.63382046796605529</v>
      </c>
      <c r="EM129">
        <v>5.7334455479855597</v>
      </c>
      <c r="EN129">
        <v>3.4467561659994859</v>
      </c>
      <c r="EO129">
        <v>26.250830182618149</v>
      </c>
      <c r="EP129">
        <v>50.069099899737878</v>
      </c>
      <c r="EQ129">
        <v>94.011285927717438</v>
      </c>
      <c r="ER129">
        <v>160.40273429199439</v>
      </c>
      <c r="ES129">
        <v>295.37832372957371</v>
      </c>
      <c r="ET129">
        <v>423.97199999584882</v>
      </c>
      <c r="EU129">
        <v>627.24314985493868</v>
      </c>
      <c r="EV129">
        <v>865.65892778225145</v>
      </c>
      <c r="EX129">
        <v>111.5765080477418</v>
      </c>
      <c r="EY129">
        <v>87.485135400626987</v>
      </c>
      <c r="EZ129">
        <v>0.28095139562566801</v>
      </c>
      <c r="FA129">
        <v>0.29192873025619481</v>
      </c>
      <c r="FB129">
        <v>5.1144359006568157E-5</v>
      </c>
      <c r="FC129">
        <v>1.222054640459836E-3</v>
      </c>
      <c r="FD129">
        <v>23.894221458575611</v>
      </c>
      <c r="FE129">
        <v>3.4435391144620882</v>
      </c>
      <c r="FF129">
        <v>6.5777893223369857</v>
      </c>
      <c r="FG129">
        <v>0.24475395959790519</v>
      </c>
      <c r="FH129">
        <v>1.240067068459348E-2</v>
      </c>
      <c r="FJ129">
        <f t="shared" si="4"/>
        <v>24.71675937378301</v>
      </c>
      <c r="FK129">
        <f t="shared" si="5"/>
        <v>40.355813242772356</v>
      </c>
      <c r="FL129">
        <f t="shared" si="6"/>
        <v>0.21599591970892715</v>
      </c>
      <c r="FM129">
        <f t="shared" si="7"/>
        <v>-0.37688670250233036</v>
      </c>
    </row>
    <row r="130" spans="1:169" x14ac:dyDescent="0.25">
      <c r="A130" t="s">
        <v>1469</v>
      </c>
      <c r="B130" t="s">
        <v>1439</v>
      </c>
      <c r="C130" s="7">
        <v>-7.7703927541441358</v>
      </c>
      <c r="D130" s="8">
        <v>6.5177253634705118E-3</v>
      </c>
      <c r="E130" s="9">
        <v>45.049237002492127</v>
      </c>
      <c r="F130" s="10">
        <v>0.42907432524990208</v>
      </c>
      <c r="G130">
        <v>-181.55158268708189</v>
      </c>
      <c r="H130" s="11">
        <v>114.634018059927</v>
      </c>
      <c r="I130" s="7">
        <v>2.0211623716345062</v>
      </c>
      <c r="J130" s="7">
        <v>5.5752782442636067E-2</v>
      </c>
      <c r="K130" s="8">
        <v>0.18733850772889729</v>
      </c>
      <c r="L130" s="19">
        <v>1.744979778173348E-3</v>
      </c>
      <c r="M130">
        <v>0.16375951084239479</v>
      </c>
      <c r="N130" s="11">
        <v>1.18742985400098</v>
      </c>
      <c r="O130" s="12">
        <v>12.755371506577511</v>
      </c>
      <c r="P130" s="10">
        <v>0.42775442269335662</v>
      </c>
      <c r="Q130" s="8">
        <v>0.49503495447967782</v>
      </c>
      <c r="R130" s="13">
        <v>1.374828609309936E-2</v>
      </c>
      <c r="S130" s="14">
        <v>0.17547597430525311</v>
      </c>
      <c r="T130" t="e">
        <v>#N/A</v>
      </c>
      <c r="U130" s="11" t="e">
        <v>#N/A</v>
      </c>
      <c r="V130" s="9">
        <v>2716.513662888407</v>
      </c>
      <c r="W130" s="9">
        <v>14.353008326027799</v>
      </c>
      <c r="X130" s="9">
        <v>15.273131819633219</v>
      </c>
      <c r="Y130" s="9">
        <v>2592.2288916518251</v>
      </c>
      <c r="Z130" s="9">
        <v>10.36541327530839</v>
      </c>
      <c r="AA130" s="9">
        <v>59.207321365655197</v>
      </c>
      <c r="AB130" s="9">
        <v>2661.050041602186</v>
      </c>
      <c r="AC130" s="9">
        <v>7.8482835837950526</v>
      </c>
      <c r="AD130" s="15">
        <v>31.575140853591311</v>
      </c>
      <c r="AE130" t="e">
        <v>#N/A</v>
      </c>
      <c r="AF130" t="e">
        <v>#N/A</v>
      </c>
      <c r="AG130" s="11" t="e">
        <v>#N/A</v>
      </c>
      <c r="AH130" s="16">
        <v>95.424842770551976</v>
      </c>
      <c r="AK130" t="s">
        <v>1470</v>
      </c>
      <c r="AL130" t="s">
        <v>1470</v>
      </c>
      <c r="AM130">
        <v>25.053000000000001</v>
      </c>
      <c r="AN130">
        <v>497.22728588368773</v>
      </c>
      <c r="AO130">
        <v>46.843836135322839</v>
      </c>
      <c r="AP130">
        <v>82.8541811681132</v>
      </c>
      <c r="AQ130" t="s">
        <v>154</v>
      </c>
      <c r="AR130">
        <v>707.6539792783002</v>
      </c>
      <c r="AS130">
        <v>1699.9945644360689</v>
      </c>
      <c r="AT130">
        <v>287.40477907505613</v>
      </c>
      <c r="AU130">
        <v>12.94915504797793</v>
      </c>
      <c r="AV130">
        <v>1.9930708366105589</v>
      </c>
      <c r="AW130">
        <v>8.0516107809200221</v>
      </c>
      <c r="AX130">
        <v>1.061290770331712</v>
      </c>
      <c r="AY130">
        <v>1.3349923542231319</v>
      </c>
      <c r="AZ130" t="s">
        <v>154</v>
      </c>
      <c r="BA130">
        <v>23.287587739768451</v>
      </c>
      <c r="BB130">
        <v>46.235236628036027</v>
      </c>
      <c r="BC130">
        <v>0.16976248395143409</v>
      </c>
      <c r="BD130">
        <v>0.1071835726120966</v>
      </c>
      <c r="BE130">
        <v>4.4103934306341963E-2</v>
      </c>
      <c r="BF130">
        <v>810.59637894826733</v>
      </c>
      <c r="BG130">
        <v>34.813027289812688</v>
      </c>
      <c r="BH130">
        <v>7.4389032113096817E-2</v>
      </c>
      <c r="BI130">
        <v>552689.22779770894</v>
      </c>
      <c r="BJ130">
        <v>27638.621062030688</v>
      </c>
      <c r="BK130">
        <v>2.0757883449744861</v>
      </c>
      <c r="BL130">
        <v>1.4716609083793939</v>
      </c>
      <c r="BM130">
        <v>0.24517689871743309</v>
      </c>
      <c r="BN130">
        <v>5.8779215199454733E-2</v>
      </c>
      <c r="BO130">
        <v>0.10768490291905899</v>
      </c>
      <c r="BP130">
        <v>2.6483058341743311E-2</v>
      </c>
      <c r="BQ130">
        <v>5.7211914425911803E-3</v>
      </c>
      <c r="BR130">
        <v>6.7371142583019559</v>
      </c>
      <c r="BS130">
        <v>0.58117876497112719</v>
      </c>
      <c r="BT130">
        <v>1.5737011837376989E-2</v>
      </c>
      <c r="BU130">
        <v>0.1177047633978221</v>
      </c>
      <c r="BV130">
        <v>2.960141560297232E-2</v>
      </c>
      <c r="BW130">
        <v>3.0636668970756681E-3</v>
      </c>
      <c r="BX130">
        <v>1.699877683879633</v>
      </c>
      <c r="BY130">
        <v>0.26809580802704758</v>
      </c>
      <c r="BZ130">
        <v>2.7684957681330551E-2</v>
      </c>
      <c r="CA130">
        <v>3.4262324970356088</v>
      </c>
      <c r="CB130">
        <v>0.46962468569910909</v>
      </c>
      <c r="CC130">
        <v>3.1758386704178847E-2</v>
      </c>
      <c r="CD130">
        <v>0.68410576750695207</v>
      </c>
      <c r="CE130">
        <v>8.4661223729508558E-2</v>
      </c>
      <c r="CF130">
        <v>2.1314561962637639E-2</v>
      </c>
      <c r="CG130">
        <v>19.84821381886994</v>
      </c>
      <c r="CH130">
        <v>1.3868723533632299</v>
      </c>
      <c r="CI130">
        <v>0.11816211604226171</v>
      </c>
      <c r="CJ130">
        <v>6.4275194462582776</v>
      </c>
      <c r="CK130">
        <v>0.37944707794307242</v>
      </c>
      <c r="CL130">
        <v>6.9093829401012819E-3</v>
      </c>
      <c r="CM130">
        <v>77.315877812208441</v>
      </c>
      <c r="CN130">
        <v>4.2060335366139023</v>
      </c>
      <c r="CO130">
        <v>4.292906840475727E-2</v>
      </c>
      <c r="CP130">
        <v>28.194600114223501</v>
      </c>
      <c r="CQ130">
        <v>1.6564252373491599</v>
      </c>
      <c r="CR130">
        <v>1.0490340406867671E-2</v>
      </c>
      <c r="CS130">
        <v>131.5675091555666</v>
      </c>
      <c r="CT130">
        <v>6.6500584895896271</v>
      </c>
      <c r="CU130">
        <v>3.1734515269781258E-2</v>
      </c>
      <c r="CV130">
        <v>25.335808806304591</v>
      </c>
      <c r="CW130">
        <v>1.5355064111394141</v>
      </c>
      <c r="CX130">
        <v>1.015832731530629E-2</v>
      </c>
      <c r="CY130">
        <v>218.9627039843339</v>
      </c>
      <c r="CZ130">
        <v>11.346983710391269</v>
      </c>
      <c r="DA130">
        <v>4.7484180551103518E-2</v>
      </c>
      <c r="DB130">
        <v>44.007927997410761</v>
      </c>
      <c r="DC130">
        <v>2.5794485947767378</v>
      </c>
      <c r="DD130">
        <v>9.9703469654846034E-3</v>
      </c>
      <c r="DE130">
        <v>10647.21560790713</v>
      </c>
      <c r="DF130">
        <v>495.61118994259522</v>
      </c>
      <c r="DG130">
        <v>9.875683268441314E-2</v>
      </c>
      <c r="DH130">
        <v>0.45118910047885519</v>
      </c>
      <c r="DI130">
        <v>8.4175428741819672E-2</v>
      </c>
      <c r="DJ130">
        <v>9.0981469383488341E-3</v>
      </c>
      <c r="DK130">
        <v>-1.2190640532812651</v>
      </c>
      <c r="DL130">
        <v>4.3060952239026156</v>
      </c>
      <c r="DM130">
        <v>10.548764713474149</v>
      </c>
      <c r="DN130">
        <v>93.084587168110474</v>
      </c>
      <c r="DO130">
        <v>4.6110569398187522</v>
      </c>
      <c r="DP130">
        <v>0.57990515475731796</v>
      </c>
      <c r="DQ130">
        <v>19.11228734848639</v>
      </c>
      <c r="DR130">
        <v>0.98334859919822604</v>
      </c>
      <c r="DS130">
        <v>0.37017115433682318</v>
      </c>
      <c r="DT130">
        <v>6.928327039618873</v>
      </c>
      <c r="DU130">
        <v>0.32107503615975302</v>
      </c>
      <c r="DV130">
        <v>0.26375635571108491</v>
      </c>
      <c r="DW130">
        <v>28.17849390088173</v>
      </c>
      <c r="DX130">
        <v>1.180559709646942</v>
      </c>
      <c r="DY130">
        <v>0.30429597062235098</v>
      </c>
      <c r="DZ130">
        <v>45.049237002492127</v>
      </c>
      <c r="EA130">
        <v>2.475280107577118</v>
      </c>
      <c r="EB130">
        <v>0.14257909286884651</v>
      </c>
      <c r="EC130">
        <v>30.204984586783489</v>
      </c>
      <c r="ED130">
        <v>1.4395712172533961</v>
      </c>
      <c r="EE130">
        <v>0.26962953361024339</v>
      </c>
      <c r="EH130">
        <v>516.30342608169894</v>
      </c>
      <c r="EI130">
        <v>0.45436667898337141</v>
      </c>
      <c r="EJ130">
        <v>10.99039846378786</v>
      </c>
      <c r="EK130">
        <v>1.2683702952351521</v>
      </c>
      <c r="EL130">
        <v>3.7196448224937271</v>
      </c>
      <c r="EM130">
        <v>23.150219574564929</v>
      </c>
      <c r="EN130">
        <v>12.15107935181087</v>
      </c>
      <c r="EO130">
        <v>99.73976793401981</v>
      </c>
      <c r="EP130">
        <v>178.047630090257</v>
      </c>
      <c r="EQ130">
        <v>314.29218622848958</v>
      </c>
      <c r="ER130">
        <v>516.38461747662086</v>
      </c>
      <c r="ES130">
        <v>822.29693222229105</v>
      </c>
      <c r="ET130">
        <v>1025.7412472188089</v>
      </c>
      <c r="EU130">
        <v>1360.016794933751</v>
      </c>
      <c r="EV130">
        <v>1788.9401624963721</v>
      </c>
      <c r="EX130">
        <v>14.477286522187869</v>
      </c>
      <c r="EY130">
        <v>18.389317369034281</v>
      </c>
      <c r="EZ130">
        <v>0.25287338552402872</v>
      </c>
      <c r="FA130">
        <v>0.26590880288650193</v>
      </c>
      <c r="FB130">
        <v>3.3408902057382642E-4</v>
      </c>
      <c r="FC130">
        <v>4.5555217181169451E-3</v>
      </c>
      <c r="FD130">
        <v>13.635652288999051</v>
      </c>
      <c r="FE130">
        <v>3.261738607642545</v>
      </c>
      <c r="FF130">
        <v>6.686725989095291</v>
      </c>
      <c r="FG130">
        <v>0.2057393162523023</v>
      </c>
      <c r="FH130">
        <v>6.721057429418145E-3</v>
      </c>
      <c r="FJ130">
        <f t="shared" si="4"/>
        <v>45.049237002492127</v>
      </c>
      <c r="FK130">
        <f t="shared" si="5"/>
        <v>73.55327483303931</v>
      </c>
      <c r="FL130">
        <f t="shared" si="6"/>
        <v>0.27684170777362282</v>
      </c>
      <c r="FM130">
        <f t="shared" si="7"/>
        <v>5.4041615524755837E-2</v>
      </c>
    </row>
    <row r="131" spans="1:169" x14ac:dyDescent="0.25">
      <c r="A131" t="s">
        <v>1471</v>
      </c>
      <c r="B131" t="s">
        <v>1439</v>
      </c>
      <c r="C131" s="7">
        <v>22.343133405878849</v>
      </c>
      <c r="D131" s="8">
        <v>8.4547967164841017E-3</v>
      </c>
      <c r="E131" s="9">
        <v>61.819536612074863</v>
      </c>
      <c r="F131" s="10">
        <v>0.37122993498446999</v>
      </c>
      <c r="G131">
        <v>63.092784730937069</v>
      </c>
      <c r="H131" s="11">
        <v>267.20607365612642</v>
      </c>
      <c r="I131" s="7">
        <v>1.9632753553361071</v>
      </c>
      <c r="J131" s="7">
        <v>5.5458570188428681E-2</v>
      </c>
      <c r="K131" s="8">
        <v>0.1880059340654075</v>
      </c>
      <c r="L131" s="19">
        <v>1.232613063362766E-3</v>
      </c>
      <c r="M131">
        <v>0.14697480691591139</v>
      </c>
      <c r="N131" s="11">
        <v>1.5812673614292549</v>
      </c>
      <c r="O131" s="12">
        <v>13.18410684582037</v>
      </c>
      <c r="P131" s="10">
        <v>0.44092517906486212</v>
      </c>
      <c r="Q131" s="8">
        <v>0.50972618132527181</v>
      </c>
      <c r="R131" s="13">
        <v>1.4227886902925171E-2</v>
      </c>
      <c r="S131" s="14">
        <v>0.69321782357348105</v>
      </c>
      <c r="T131" t="e">
        <v>#N/A</v>
      </c>
      <c r="U131" s="11" t="e">
        <v>#N/A</v>
      </c>
      <c r="V131" s="9">
        <v>2723.3264418279341</v>
      </c>
      <c r="W131" s="9">
        <v>9.4760811836509333</v>
      </c>
      <c r="X131" s="9">
        <v>10.840428416296961</v>
      </c>
      <c r="Y131" s="9">
        <v>2655.1937689816782</v>
      </c>
      <c r="Z131" s="9">
        <v>12.16757435212828</v>
      </c>
      <c r="AA131" s="9">
        <v>60.865009901326431</v>
      </c>
      <c r="AB131" s="9">
        <v>2692.2717927519088</v>
      </c>
      <c r="AC131" s="9">
        <v>7.5415626868653964</v>
      </c>
      <c r="AD131" s="15">
        <v>31.787536484683919</v>
      </c>
      <c r="AE131" t="e">
        <v>#N/A</v>
      </c>
      <c r="AF131" t="e">
        <v>#N/A</v>
      </c>
      <c r="AG131" s="11" t="e">
        <v>#N/A</v>
      </c>
      <c r="AH131" s="16">
        <v>97.498181936627319</v>
      </c>
      <c r="AK131" t="s">
        <v>1472</v>
      </c>
      <c r="AL131" t="s">
        <v>1472</v>
      </c>
      <c r="AM131">
        <v>25.013999999999999</v>
      </c>
      <c r="AN131">
        <v>113.7291489266202</v>
      </c>
      <c r="AO131">
        <v>46.626771559841004</v>
      </c>
      <c r="AP131">
        <v>83.753096486229026</v>
      </c>
      <c r="AQ131" t="s">
        <v>154</v>
      </c>
      <c r="AR131">
        <v>779.90430417205152</v>
      </c>
      <c r="AS131">
        <v>1687.2542967602881</v>
      </c>
      <c r="AT131">
        <v>258.38230680964699</v>
      </c>
      <c r="AU131">
        <v>11.88545001284159</v>
      </c>
      <c r="AV131">
        <v>2.022610565472799</v>
      </c>
      <c r="AW131">
        <v>3.9156140081472879</v>
      </c>
      <c r="AX131">
        <v>1.1534587644637899</v>
      </c>
      <c r="AY131">
        <v>1.377573795740203</v>
      </c>
      <c r="AZ131" t="s">
        <v>154</v>
      </c>
      <c r="BA131">
        <v>19.837110574471421</v>
      </c>
      <c r="BB131">
        <v>43.711880874251442</v>
      </c>
      <c r="BC131">
        <v>0.32527186446424311</v>
      </c>
      <c r="BD131">
        <v>0.18387246796494239</v>
      </c>
      <c r="BE131">
        <v>0.1805066054825929</v>
      </c>
      <c r="BF131">
        <v>483.69953959457422</v>
      </c>
      <c r="BG131">
        <v>35.577280498740308</v>
      </c>
      <c r="BH131">
        <v>5.8796798855728388E-2</v>
      </c>
      <c r="BI131">
        <v>534251.5907662384</v>
      </c>
      <c r="BJ131">
        <v>23408.690844558208</v>
      </c>
      <c r="BK131">
        <v>1.101898402469504</v>
      </c>
      <c r="BL131">
        <v>0.87023298723330245</v>
      </c>
      <c r="BM131">
        <v>0.15530635596313641</v>
      </c>
      <c r="BN131">
        <v>0.1016396649886686</v>
      </c>
      <c r="BO131">
        <v>1.211441315937036E-2</v>
      </c>
      <c r="BP131">
        <v>4.6658279161923243E-3</v>
      </c>
      <c r="BQ131">
        <v>6.7677441455042953E-3</v>
      </c>
      <c r="BR131">
        <v>5.5071006067396597</v>
      </c>
      <c r="BS131">
        <v>0.42555255095800298</v>
      </c>
      <c r="BT131">
        <v>1.6613863188594521E-2</v>
      </c>
      <c r="BU131">
        <v>7.447291123639628E-2</v>
      </c>
      <c r="BV131">
        <v>1.695718831958298E-2</v>
      </c>
      <c r="BW131">
        <v>1.0441848718229041E-2</v>
      </c>
      <c r="BX131">
        <v>1.0953653768184011</v>
      </c>
      <c r="BY131">
        <v>0.29114837243219222</v>
      </c>
      <c r="BZ131">
        <v>2.9236334496417681E-2</v>
      </c>
      <c r="CA131">
        <v>1.5657638424739571</v>
      </c>
      <c r="CB131">
        <v>0.33340184564278241</v>
      </c>
      <c r="CC131">
        <v>7.6661937645403369E-2</v>
      </c>
      <c r="CD131">
        <v>0.42480450679112952</v>
      </c>
      <c r="CE131">
        <v>9.2124079441321075E-2</v>
      </c>
      <c r="CF131">
        <v>9.0721838901501334E-3</v>
      </c>
      <c r="CG131">
        <v>9.6757933411306372</v>
      </c>
      <c r="CH131">
        <v>1.4419501595553941</v>
      </c>
      <c r="CI131">
        <v>0.17972895707566511</v>
      </c>
      <c r="CJ131">
        <v>2.9946952408113501</v>
      </c>
      <c r="CK131">
        <v>0.34560841182217228</v>
      </c>
      <c r="CL131">
        <v>7.2953181045751197E-3</v>
      </c>
      <c r="CM131">
        <v>35.545664743704833</v>
      </c>
      <c r="CN131">
        <v>3.9685599428086551</v>
      </c>
      <c r="CO131">
        <v>4.5316533719634608E-2</v>
      </c>
      <c r="CP131">
        <v>15.18390772556228</v>
      </c>
      <c r="CQ131">
        <v>1.518492852033511</v>
      </c>
      <c r="CR131">
        <v>1.1074646991408249E-2</v>
      </c>
      <c r="CS131">
        <v>78.083414080832597</v>
      </c>
      <c r="CT131">
        <v>6.7846644227900299</v>
      </c>
      <c r="CU131">
        <v>3.3503707842638369E-2</v>
      </c>
      <c r="CV131">
        <v>18.331100478100542</v>
      </c>
      <c r="CW131">
        <v>1.3992794336819889</v>
      </c>
      <c r="CX131">
        <v>1.072402487073422E-2</v>
      </c>
      <c r="CY131">
        <v>190.9060702595358</v>
      </c>
      <c r="CZ131">
        <v>13.42292159213317</v>
      </c>
      <c r="DA131">
        <v>5.0133033912352007E-2</v>
      </c>
      <c r="DB131">
        <v>45.323621131736999</v>
      </c>
      <c r="DC131">
        <v>2.8005782632347458</v>
      </c>
      <c r="DD131">
        <v>1.052546324012449E-2</v>
      </c>
      <c r="DE131">
        <v>12229.749289476709</v>
      </c>
      <c r="DF131">
        <v>613.11093191553232</v>
      </c>
      <c r="DG131">
        <v>0.1042983165485919</v>
      </c>
      <c r="DH131">
        <v>0.35120480768031781</v>
      </c>
      <c r="DI131">
        <v>6.9471793671061655E-2</v>
      </c>
      <c r="DJ131">
        <v>2.196401419745149E-2</v>
      </c>
      <c r="DK131">
        <v>2.518010906445844</v>
      </c>
      <c r="DL131">
        <v>5.5917599473605941</v>
      </c>
      <c r="DM131">
        <v>10.92400458346434</v>
      </c>
      <c r="DN131">
        <v>132.16203734820439</v>
      </c>
      <c r="DO131">
        <v>6.6170422499097974</v>
      </c>
      <c r="DP131">
        <v>0.63796184956116953</v>
      </c>
      <c r="DQ131">
        <v>27.192662573039861</v>
      </c>
      <c r="DR131">
        <v>1.362817101053126</v>
      </c>
      <c r="DS131">
        <v>0.39620713674079222</v>
      </c>
      <c r="DT131">
        <v>8.991985619696079</v>
      </c>
      <c r="DU131">
        <v>0.80553305105805306</v>
      </c>
      <c r="DV131">
        <v>0.28292450797685781</v>
      </c>
      <c r="DW131">
        <v>33.992882794061622</v>
      </c>
      <c r="DX131">
        <v>3.3444736676755502</v>
      </c>
      <c r="DY131">
        <v>0.25893712265417751</v>
      </c>
      <c r="DZ131">
        <v>61.819536612074863</v>
      </c>
      <c r="EA131">
        <v>2.8699975659430459</v>
      </c>
      <c r="EB131">
        <v>0.1373899468555928</v>
      </c>
      <c r="EC131">
        <v>42.493564039631572</v>
      </c>
      <c r="ED131">
        <v>2.2869048790790871</v>
      </c>
      <c r="EE131">
        <v>0.28229296327348918</v>
      </c>
      <c r="EH131">
        <v>308.08887872265871</v>
      </c>
      <c r="EI131">
        <v>5.1115667339115448E-2</v>
      </c>
      <c r="EJ131">
        <v>8.9838509082213047</v>
      </c>
      <c r="EK131">
        <v>0.80250981935771859</v>
      </c>
      <c r="EL131">
        <v>2.3968607807842481</v>
      </c>
      <c r="EM131">
        <v>10.57948542212133</v>
      </c>
      <c r="EN131">
        <v>7.5453731224001697</v>
      </c>
      <c r="EO131">
        <v>48.622077091108729</v>
      </c>
      <c r="EP131">
        <v>82.955546836879506</v>
      </c>
      <c r="EQ131">
        <v>144.4945721288814</v>
      </c>
      <c r="ER131">
        <v>278.09354808722122</v>
      </c>
      <c r="ES131">
        <v>488.02133800520369</v>
      </c>
      <c r="ET131">
        <v>742.14981692714741</v>
      </c>
      <c r="EU131">
        <v>1185.7519891896629</v>
      </c>
      <c r="EV131">
        <v>1842.4236232413409</v>
      </c>
      <c r="EX131">
        <v>44.356813612118877</v>
      </c>
      <c r="EY131">
        <v>16.544035830984392</v>
      </c>
      <c r="EZ131">
        <v>0.33268383158696069</v>
      </c>
      <c r="FA131">
        <v>0.35899567317171333</v>
      </c>
      <c r="FB131">
        <v>4.3108228200441502E-5</v>
      </c>
      <c r="FC131">
        <v>1.051285144469131E-3</v>
      </c>
      <c r="FD131">
        <v>24.387110961298191</v>
      </c>
      <c r="FE131">
        <v>2.477850439978678</v>
      </c>
      <c r="FF131">
        <v>11.225423508046919</v>
      </c>
      <c r="FG131">
        <v>0.32382174400233332</v>
      </c>
      <c r="FH131">
        <v>4.5584353920764551E-3</v>
      </c>
      <c r="FJ131">
        <f t="shared" si="4"/>
        <v>61.819536612074863</v>
      </c>
      <c r="FK131">
        <f t="shared" si="5"/>
        <v>100.93465880959397</v>
      </c>
      <c r="FL131">
        <f t="shared" si="6"/>
        <v>0.27701476264539404</v>
      </c>
      <c r="FM131">
        <f t="shared" si="7"/>
        <v>5.5126650423801493E-2</v>
      </c>
    </row>
    <row r="132" spans="1:169" x14ac:dyDescent="0.25">
      <c r="A132" t="s">
        <v>1473</v>
      </c>
      <c r="B132" t="s">
        <v>1439</v>
      </c>
      <c r="C132" s="7">
        <v>14.59573964286005</v>
      </c>
      <c r="D132" s="8">
        <v>5.4322846829766326E-3</v>
      </c>
      <c r="E132" s="9">
        <v>37.28963746253828</v>
      </c>
      <c r="F132" s="10">
        <v>0.40512142528018819</v>
      </c>
      <c r="G132">
        <v>96.396467905578433</v>
      </c>
      <c r="H132" s="11">
        <v>118.4062803480155</v>
      </c>
      <c r="I132" s="7">
        <v>1.83836572262957</v>
      </c>
      <c r="J132" s="7">
        <v>5.1060394532716782E-2</v>
      </c>
      <c r="K132" s="8">
        <v>0.18962209197412699</v>
      </c>
      <c r="L132" s="19">
        <v>2.006861038440656E-3</v>
      </c>
      <c r="M132">
        <v>0.14808180320811651</v>
      </c>
      <c r="N132" s="11">
        <v>1.6060624702089841</v>
      </c>
      <c r="O132" s="12">
        <v>14.19745571969244</v>
      </c>
      <c r="P132" s="10">
        <v>0.48509815121992539</v>
      </c>
      <c r="Q132" s="8">
        <v>0.54435978812927077</v>
      </c>
      <c r="R132" s="13">
        <v>1.518359794383772E-2</v>
      </c>
      <c r="S132" s="14">
        <v>0.30916338257157538</v>
      </c>
      <c r="T132" t="e">
        <v>#N/A</v>
      </c>
      <c r="U132" s="11" t="e">
        <v>#N/A</v>
      </c>
      <c r="V132" s="9">
        <v>2738.7873054144661</v>
      </c>
      <c r="W132" s="9">
        <v>17.375158528080298</v>
      </c>
      <c r="X132" s="9">
        <v>18.21930082148501</v>
      </c>
      <c r="Y132" s="9">
        <v>2801.3783983702078</v>
      </c>
      <c r="Z132" s="9">
        <v>12.766770612924169</v>
      </c>
      <c r="AA132" s="9">
        <v>63.318098561607997</v>
      </c>
      <c r="AB132" s="9">
        <v>2763.5399735286028</v>
      </c>
      <c r="AC132" s="9">
        <v>10.48876879875052</v>
      </c>
      <c r="AD132" s="15">
        <v>33.748241607736752</v>
      </c>
      <c r="AE132" t="e">
        <v>#N/A</v>
      </c>
      <c r="AF132" t="e">
        <v>#N/A</v>
      </c>
      <c r="AG132" s="11" t="e">
        <v>#N/A</v>
      </c>
      <c r="AH132" s="16">
        <v>102.28535793312621</v>
      </c>
      <c r="AK132" t="s">
        <v>1474</v>
      </c>
      <c r="AL132" t="s">
        <v>1474</v>
      </c>
      <c r="AM132">
        <v>25.007000000000001</v>
      </c>
      <c r="AN132">
        <v>165.4094229309224</v>
      </c>
      <c r="AO132">
        <v>35.367150468473227</v>
      </c>
      <c r="AP132">
        <v>84.588074417696163</v>
      </c>
      <c r="AQ132" t="s">
        <v>154</v>
      </c>
      <c r="AR132">
        <v>812.89900965450511</v>
      </c>
      <c r="AS132">
        <v>1668.2349005652241</v>
      </c>
      <c r="AT132">
        <v>272.85291915322301</v>
      </c>
      <c r="AU132">
        <v>10.207015737905429</v>
      </c>
      <c r="AV132">
        <v>1.999808281526936</v>
      </c>
      <c r="AW132">
        <v>6.8112077142718244</v>
      </c>
      <c r="AX132">
        <v>0.904016671615821</v>
      </c>
      <c r="AY132">
        <v>1.3150387009769431</v>
      </c>
      <c r="AZ132" t="s">
        <v>154</v>
      </c>
      <c r="BA132">
        <v>20.31590211112297</v>
      </c>
      <c r="BB132">
        <v>45.396585760211927</v>
      </c>
      <c r="BC132">
        <v>0.17106674517611939</v>
      </c>
      <c r="BD132">
        <v>0.1137997110927365</v>
      </c>
      <c r="BE132">
        <v>0.15209444475148129</v>
      </c>
      <c r="BF132">
        <v>472.53328825505213</v>
      </c>
      <c r="BG132">
        <v>31.598479146279789</v>
      </c>
      <c r="BH132">
        <v>8.9192338015203168E-2</v>
      </c>
      <c r="BI132">
        <v>545326.54129755835</v>
      </c>
      <c r="BJ132">
        <v>20210.97847386164</v>
      </c>
      <c r="BK132">
        <v>1.3698956263951809</v>
      </c>
      <c r="BL132">
        <v>1.0372510204555561</v>
      </c>
      <c r="BM132">
        <v>0.15118046922420689</v>
      </c>
      <c r="BN132">
        <v>8.4016699346001047E-2</v>
      </c>
      <c r="BO132" t="s">
        <v>154</v>
      </c>
      <c r="BP132">
        <v>3.1051931712493971E-3</v>
      </c>
      <c r="BQ132">
        <v>5.4448006991301761E-3</v>
      </c>
      <c r="BR132">
        <v>5.5012636963576709</v>
      </c>
      <c r="BS132">
        <v>0.43777595636598771</v>
      </c>
      <c r="BT132">
        <v>1.7231649072582341E-2</v>
      </c>
      <c r="BU132">
        <v>3.4747780145818523E-2</v>
      </c>
      <c r="BV132">
        <v>1.382843984181796E-2</v>
      </c>
      <c r="BW132">
        <v>3.3554386005046769E-3</v>
      </c>
      <c r="BX132">
        <v>0.53044909203865298</v>
      </c>
      <c r="BY132">
        <v>0.1723213844563071</v>
      </c>
      <c r="BZ132">
        <v>6.7965331750592328E-2</v>
      </c>
      <c r="CA132">
        <v>1.227802498365602</v>
      </c>
      <c r="CB132">
        <v>0.27161895999822339</v>
      </c>
      <c r="CC132">
        <v>9.5800248143456654E-2</v>
      </c>
      <c r="CD132">
        <v>0.31441451949463411</v>
      </c>
      <c r="CE132">
        <v>6.9470744972148571E-2</v>
      </c>
      <c r="CF132">
        <v>2.1086713264655551E-2</v>
      </c>
      <c r="CG132">
        <v>7.7710147830955414</v>
      </c>
      <c r="CH132">
        <v>0.89749342792511966</v>
      </c>
      <c r="CI132">
        <v>0.1969980160542566</v>
      </c>
      <c r="CJ132">
        <v>2.754651328657816</v>
      </c>
      <c r="CK132">
        <v>0.24674156622317869</v>
      </c>
      <c r="CL132">
        <v>2.084544975851977E-2</v>
      </c>
      <c r="CM132">
        <v>37.871286062152677</v>
      </c>
      <c r="CN132">
        <v>3.0290850217180298</v>
      </c>
      <c r="CO132">
        <v>4.6998079857435718E-2</v>
      </c>
      <c r="CP132">
        <v>14.970887960173521</v>
      </c>
      <c r="CQ132">
        <v>1.09495398145083</v>
      </c>
      <c r="CR132">
        <v>1.1486562830269449E-2</v>
      </c>
      <c r="CS132">
        <v>76.31561660781658</v>
      </c>
      <c r="CT132">
        <v>5.3618940898803009</v>
      </c>
      <c r="CU132">
        <v>3.4750805672122957E-2</v>
      </c>
      <c r="CV132">
        <v>16.29574597263364</v>
      </c>
      <c r="CW132">
        <v>1.456448904694827</v>
      </c>
      <c r="CX132">
        <v>1.11227835554691E-2</v>
      </c>
      <c r="CY132">
        <v>155.7310935998633</v>
      </c>
      <c r="CZ132">
        <v>11.744591563203381</v>
      </c>
      <c r="DA132">
        <v>5.2001719342877797E-2</v>
      </c>
      <c r="DB132">
        <v>34.376625808213817</v>
      </c>
      <c r="DC132">
        <v>2.5512155446875791</v>
      </c>
      <c r="DD132">
        <v>1.0916835362821739E-2</v>
      </c>
      <c r="DE132">
        <v>11161.71830938126</v>
      </c>
      <c r="DF132">
        <v>607.02019939614695</v>
      </c>
      <c r="DG132">
        <v>0.43709861569664188</v>
      </c>
      <c r="DH132">
        <v>0.37293527553714262</v>
      </c>
      <c r="DI132">
        <v>8.808574890007384E-2</v>
      </c>
      <c r="DJ132">
        <v>9.9653027397935811E-3</v>
      </c>
      <c r="DK132">
        <v>-0.80189602732112597</v>
      </c>
      <c r="DL132">
        <v>4.8079955092595226</v>
      </c>
      <c r="DM132">
        <v>10.86384938675277</v>
      </c>
      <c r="DN132">
        <v>83.94023144226162</v>
      </c>
      <c r="DO132">
        <v>5.5797507564405988</v>
      </c>
      <c r="DP132">
        <v>0.63971339086813617</v>
      </c>
      <c r="DQ132">
        <v>17.371905504340319</v>
      </c>
      <c r="DR132">
        <v>1.0984099073857669</v>
      </c>
      <c r="DS132">
        <v>0.34695745081156348</v>
      </c>
      <c r="DT132">
        <v>5.5843614363304646</v>
      </c>
      <c r="DU132">
        <v>0.44533070863177432</v>
      </c>
      <c r="DV132">
        <v>0.32647964962308179</v>
      </c>
      <c r="DW132">
        <v>20.169875461714</v>
      </c>
      <c r="DX132">
        <v>1.5985474843012839</v>
      </c>
      <c r="DY132">
        <v>0.30071412815732901</v>
      </c>
      <c r="DZ132">
        <v>37.28963746253828</v>
      </c>
      <c r="EA132">
        <v>2.904631008882562</v>
      </c>
      <c r="EB132">
        <v>0.1401143872633164</v>
      </c>
      <c r="EC132">
        <v>26.570260002457811</v>
      </c>
      <c r="ED132">
        <v>1.6473625320939489</v>
      </c>
      <c r="EE132">
        <v>0.27720022326324673</v>
      </c>
      <c r="EH132">
        <v>300.97661672296312</v>
      </c>
      <c r="EI132">
        <v>1.2958697547122771E-2</v>
      </c>
      <c r="EJ132">
        <v>8.9743290315785824</v>
      </c>
      <c r="EK132">
        <v>0.37443728605407889</v>
      </c>
      <c r="EL132">
        <v>1.160720113870138</v>
      </c>
      <c r="EM132">
        <v>8.2959628267946055</v>
      </c>
      <c r="EN132">
        <v>5.5846273444872851</v>
      </c>
      <c r="EO132">
        <v>39.050325543193672</v>
      </c>
      <c r="EP132">
        <v>76.306130987751132</v>
      </c>
      <c r="EQ132">
        <v>153.94831732582389</v>
      </c>
      <c r="ER132">
        <v>274.19208718266509</v>
      </c>
      <c r="ES132">
        <v>476.97260379885358</v>
      </c>
      <c r="ET132">
        <v>659.74680051148357</v>
      </c>
      <c r="EU132">
        <v>967.27387329107614</v>
      </c>
      <c r="EV132">
        <v>1397.4238133420249</v>
      </c>
      <c r="EX132">
        <v>128.8343785977336</v>
      </c>
      <c r="EY132">
        <v>55.260367025617391</v>
      </c>
      <c r="EZ132">
        <v>0.31027620463478112</v>
      </c>
      <c r="FA132">
        <v>0.32128949232539938</v>
      </c>
      <c r="FB132">
        <v>1.3397133846933951E-5</v>
      </c>
      <c r="FC132">
        <v>3.3184608237872738E-4</v>
      </c>
      <c r="FD132">
        <v>24.769931103933359</v>
      </c>
      <c r="FE132">
        <v>2.7813164602398972</v>
      </c>
      <c r="FF132">
        <v>6.778376664115803</v>
      </c>
      <c r="FG132">
        <v>0.23944888975319581</v>
      </c>
      <c r="FH132">
        <v>6.6605261446418479E-3</v>
      </c>
      <c r="FJ132">
        <f t="shared" si="4"/>
        <v>37.28963746253828</v>
      </c>
      <c r="FK132">
        <f t="shared" si="5"/>
        <v>60.883938002207366</v>
      </c>
      <c r="FL132">
        <f t="shared" si="6"/>
        <v>0.27014630575448884</v>
      </c>
      <c r="FM132">
        <f t="shared" si="7"/>
        <v>1.1532933722800287E-2</v>
      </c>
    </row>
    <row r="133" spans="1:169" x14ac:dyDescent="0.25">
      <c r="A133" t="s">
        <v>1475</v>
      </c>
      <c r="B133" t="s">
        <v>1439</v>
      </c>
      <c r="C133" s="7">
        <v>9.1468331280223651</v>
      </c>
      <c r="D133" s="8">
        <v>2.6027552420626921E-2</v>
      </c>
      <c r="E133" s="9">
        <v>159.86415926755799</v>
      </c>
      <c r="F133" s="10">
        <v>0.56372176797473517</v>
      </c>
      <c r="G133">
        <v>154.42404113955769</v>
      </c>
      <c r="H133" s="11">
        <v>87.654606280496012</v>
      </c>
      <c r="I133" s="7">
        <v>1.6938445812174989</v>
      </c>
      <c r="J133" s="7">
        <v>4.7594204792713563E-2</v>
      </c>
      <c r="K133" s="8">
        <v>0.18664621771691001</v>
      </c>
      <c r="L133" s="19">
        <v>8.9600108854461262E-4</v>
      </c>
      <c r="M133">
        <v>0.17175043245630139</v>
      </c>
      <c r="N133" s="11">
        <v>1.007762864547644</v>
      </c>
      <c r="O133" s="12">
        <v>15.195529718049251</v>
      </c>
      <c r="P133" s="10">
        <v>0.51815173523093783</v>
      </c>
      <c r="Q133" s="8">
        <v>0.59143819275017362</v>
      </c>
      <c r="R133" s="13">
        <v>1.7392256447139081E-2</v>
      </c>
      <c r="S133" s="14">
        <v>0.94354973944905252</v>
      </c>
      <c r="T133" t="e">
        <v>#N/A</v>
      </c>
      <c r="U133" s="11" t="e">
        <v>#N/A</v>
      </c>
      <c r="V133" s="9">
        <v>2711.89448832376</v>
      </c>
      <c r="W133" s="9">
        <v>5.9162707256879337</v>
      </c>
      <c r="X133" s="9">
        <v>7.9056851028411774</v>
      </c>
      <c r="Y133" s="9">
        <v>2994.4198430772931</v>
      </c>
      <c r="Z133" s="9">
        <v>25.784912762898038</v>
      </c>
      <c r="AA133" s="9">
        <v>69.825920884582814</v>
      </c>
      <c r="AB133" s="9">
        <v>2826.8186201967151</v>
      </c>
      <c r="AC133" s="9">
        <v>9.7277630437705138</v>
      </c>
      <c r="AD133" s="15">
        <v>31.910246836105461</v>
      </c>
      <c r="AE133" t="e">
        <v>#N/A</v>
      </c>
      <c r="AF133" t="e">
        <v>#N/A</v>
      </c>
      <c r="AG133" s="11" t="e">
        <v>#N/A</v>
      </c>
      <c r="AH133" s="16">
        <v>110.41800689407221</v>
      </c>
      <c r="AK133" t="s">
        <v>1476</v>
      </c>
      <c r="AL133" t="s">
        <v>1476</v>
      </c>
      <c r="AM133">
        <v>17.391999999999999</v>
      </c>
      <c r="AN133">
        <v>1929.997371837856</v>
      </c>
      <c r="AO133">
        <v>170.66275253828769</v>
      </c>
      <c r="AP133">
        <v>91.008950427258725</v>
      </c>
      <c r="AQ133">
        <v>2420.3782646031182</v>
      </c>
      <c r="AR133">
        <v>1082.8860312763879</v>
      </c>
      <c r="AS133">
        <v>1861.468634708777</v>
      </c>
      <c r="AT133">
        <v>386.74703178311131</v>
      </c>
      <c r="AU133">
        <v>16.587360253447251</v>
      </c>
      <c r="AV133">
        <v>2.21911872065282</v>
      </c>
      <c r="AW133">
        <v>7.5179074751085224</v>
      </c>
      <c r="AX133">
        <v>1.3817086286648279</v>
      </c>
      <c r="AY133">
        <v>1.4991469260114261</v>
      </c>
      <c r="AZ133" t="s">
        <v>154</v>
      </c>
      <c r="BA133">
        <v>23.41005561123513</v>
      </c>
      <c r="BB133">
        <v>45.794841979332553</v>
      </c>
      <c r="BC133">
        <v>1.67534007917046</v>
      </c>
      <c r="BD133">
        <v>0.42844614911717421</v>
      </c>
      <c r="BE133">
        <v>0.15633219518253641</v>
      </c>
      <c r="BF133">
        <v>1823.3568195413279</v>
      </c>
      <c r="BG133">
        <v>84.320961014830232</v>
      </c>
      <c r="BH133">
        <v>9.6072373157317953E-2</v>
      </c>
      <c r="BI133">
        <v>563342.51550179999</v>
      </c>
      <c r="BJ133">
        <v>20624.15370562816</v>
      </c>
      <c r="BK133">
        <v>4.1880350030276023</v>
      </c>
      <c r="BL133">
        <v>3.2400662317357729</v>
      </c>
      <c r="BM133">
        <v>0.39671585144027049</v>
      </c>
      <c r="BN133">
        <v>0.1058171445205399</v>
      </c>
      <c r="BO133">
        <v>4.1407231287001114</v>
      </c>
      <c r="BP133">
        <v>0.67304697382792567</v>
      </c>
      <c r="BQ133">
        <v>7.5855562216570428E-3</v>
      </c>
      <c r="BR133">
        <v>31.896749973737311</v>
      </c>
      <c r="BS133">
        <v>2.5108010682630368</v>
      </c>
      <c r="BT133">
        <v>2.3877826543884369E-2</v>
      </c>
      <c r="BU133">
        <v>2.0463791741822281</v>
      </c>
      <c r="BV133">
        <v>0.22494205523894539</v>
      </c>
      <c r="BW133">
        <v>9.0416495509564269E-3</v>
      </c>
      <c r="BX133">
        <v>12.643354479165209</v>
      </c>
      <c r="BY133">
        <v>1.3816780253651979</v>
      </c>
      <c r="BZ133">
        <v>9.8196261479536445E-2</v>
      </c>
      <c r="CA133">
        <v>10.74912507208245</v>
      </c>
      <c r="CB133">
        <v>1.224445905932261</v>
      </c>
      <c r="CC133">
        <v>0.15967975908794241</v>
      </c>
      <c r="CD133">
        <v>1.900394731706849</v>
      </c>
      <c r="CE133">
        <v>0.23831892175515931</v>
      </c>
      <c r="CF133">
        <v>2.5359612998909029E-2</v>
      </c>
      <c r="CG133">
        <v>45.904298904030469</v>
      </c>
      <c r="CH133">
        <v>3.7661057027555809</v>
      </c>
      <c r="CI133">
        <v>0.16898862876575441</v>
      </c>
      <c r="CJ133">
        <v>14.164558034088939</v>
      </c>
      <c r="CK133">
        <v>1.0300068588235429</v>
      </c>
      <c r="CL133">
        <v>2.0392285157160829E-2</v>
      </c>
      <c r="CM133">
        <v>170.73457597195281</v>
      </c>
      <c r="CN133">
        <v>9.8365711233575865</v>
      </c>
      <c r="CO133">
        <v>6.5121534627131938E-2</v>
      </c>
      <c r="CP133">
        <v>63.101508238540198</v>
      </c>
      <c r="CQ133">
        <v>3.7143667713883519</v>
      </c>
      <c r="CR133">
        <v>1.5917457549485099E-2</v>
      </c>
      <c r="CS133">
        <v>302.00007656368899</v>
      </c>
      <c r="CT133">
        <v>19.12954732977509</v>
      </c>
      <c r="CU133">
        <v>4.8156120759977911E-2</v>
      </c>
      <c r="CV133">
        <v>59.023129684867612</v>
      </c>
      <c r="CW133">
        <v>2.9329932058414379</v>
      </c>
      <c r="CX133">
        <v>2.9967563752463889E-2</v>
      </c>
      <c r="CY133">
        <v>522.80131884917421</v>
      </c>
      <c r="CZ133">
        <v>23.77721720330468</v>
      </c>
      <c r="DA133">
        <v>7.2066557983631083E-2</v>
      </c>
      <c r="DB133">
        <v>106.23960587467759</v>
      </c>
      <c r="DC133">
        <v>5.3564347218398867</v>
      </c>
      <c r="DD133">
        <v>1.5127950086573491E-2</v>
      </c>
      <c r="DE133">
        <v>11173.413439570069</v>
      </c>
      <c r="DF133">
        <v>589.63194605198692</v>
      </c>
      <c r="DG133">
        <v>0.1500265724787917</v>
      </c>
      <c r="DH133">
        <v>1.4557328941762671</v>
      </c>
      <c r="DI133">
        <v>0.16740991924673659</v>
      </c>
      <c r="DJ133">
        <v>1.381137136378017E-2</v>
      </c>
      <c r="DK133">
        <v>2.308270738480235</v>
      </c>
      <c r="DL133">
        <v>6.5678497054214269</v>
      </c>
      <c r="DM133">
        <v>12.6579874458498</v>
      </c>
      <c r="DN133">
        <v>399.9907540416844</v>
      </c>
      <c r="DO133">
        <v>24.30278196165639</v>
      </c>
      <c r="DP133">
        <v>0.6704188441873965</v>
      </c>
      <c r="DQ133">
        <v>81.653865698360434</v>
      </c>
      <c r="DR133">
        <v>4.796001317112907</v>
      </c>
      <c r="DS133">
        <v>0.41237402198646478</v>
      </c>
      <c r="DT133">
        <v>31.036706164534671</v>
      </c>
      <c r="DU133">
        <v>1.362860158387853</v>
      </c>
      <c r="DV133">
        <v>0.35065234022237229</v>
      </c>
      <c r="DW133">
        <v>117.4448956055967</v>
      </c>
      <c r="DX133">
        <v>5.2872617783756457</v>
      </c>
      <c r="DY133">
        <v>0.27175649136237329</v>
      </c>
      <c r="DZ133">
        <v>159.86415926755799</v>
      </c>
      <c r="EA133">
        <v>7.3145813781911411</v>
      </c>
      <c r="EB133">
        <v>0.16950532286132969</v>
      </c>
      <c r="EC133">
        <v>130.380276703189</v>
      </c>
      <c r="ED133">
        <v>7.5247147156886367</v>
      </c>
      <c r="EE133">
        <v>0.30638250166420161</v>
      </c>
      <c r="EH133">
        <v>1161.373770408489</v>
      </c>
      <c r="EI133">
        <v>17.47140560632959</v>
      </c>
      <c r="EJ133">
        <v>52.033849875591038</v>
      </c>
      <c r="EK133">
        <v>22.051499721791249</v>
      </c>
      <c r="EL133">
        <v>27.665983543031079</v>
      </c>
      <c r="EM133">
        <v>72.62922346001659</v>
      </c>
      <c r="EN133">
        <v>33.754790971702469</v>
      </c>
      <c r="EO133">
        <v>230.67486886447469</v>
      </c>
      <c r="EP133">
        <v>392.37002864512289</v>
      </c>
      <c r="EQ133">
        <v>694.04299175590575</v>
      </c>
      <c r="ER133">
        <v>1155.705279094143</v>
      </c>
      <c r="ES133">
        <v>1887.500478523056</v>
      </c>
      <c r="ET133">
        <v>2389.6003920999028</v>
      </c>
      <c r="EU133">
        <v>3247.2131605538771</v>
      </c>
      <c r="EV133">
        <v>4318.6831656373006</v>
      </c>
      <c r="EX133">
        <v>2.65095875593533</v>
      </c>
      <c r="EY133">
        <v>4.937477526221552</v>
      </c>
      <c r="EZ133">
        <v>0.26078318271953721</v>
      </c>
      <c r="FA133">
        <v>0.26486783012659049</v>
      </c>
      <c r="FB133">
        <v>5.3804307701652357E-3</v>
      </c>
      <c r="FC133">
        <v>7.5740394661692967E-2</v>
      </c>
      <c r="FD133">
        <v>14.077013142084709</v>
      </c>
      <c r="FE133">
        <v>2.225728528013498</v>
      </c>
      <c r="FF133">
        <v>5.0119262745948916</v>
      </c>
      <c r="FG133">
        <v>0.30578377196802381</v>
      </c>
      <c r="FH133">
        <v>6.1975096751248201E-3</v>
      </c>
      <c r="FJ133">
        <f t="shared" si="4"/>
        <v>159.86415926755799</v>
      </c>
      <c r="FK133">
        <f t="shared" si="5"/>
        <v>261.0151297769811</v>
      </c>
      <c r="FL133">
        <f t="shared" si="6"/>
        <v>0.72005406238542902</v>
      </c>
      <c r="FM133">
        <f t="shared" si="7"/>
        <v>1.7137456894831991</v>
      </c>
    </row>
    <row r="134" spans="1:169" x14ac:dyDescent="0.25">
      <c r="A134" t="s">
        <v>1477</v>
      </c>
      <c r="B134" t="s">
        <v>1439</v>
      </c>
      <c r="C134" s="7">
        <v>4.3270496438123924</v>
      </c>
      <c r="D134" s="8">
        <v>2.3311265601817791E-2</v>
      </c>
      <c r="E134" s="9">
        <v>183.26964392566049</v>
      </c>
      <c r="F134" s="10">
        <v>0.23571956204992081</v>
      </c>
      <c r="G134">
        <v>326.10634027706601</v>
      </c>
      <c r="H134" s="11">
        <v>51.762083526465197</v>
      </c>
      <c r="I134" s="7">
        <v>2.071681199589869</v>
      </c>
      <c r="J134" s="7">
        <v>6.4197236758289519E-2</v>
      </c>
      <c r="K134" s="8">
        <v>0.18730538663083049</v>
      </c>
      <c r="L134" s="19">
        <v>1.077086495053677E-3</v>
      </c>
      <c r="M134">
        <v>7.8205120204118447E-2</v>
      </c>
      <c r="N134" s="11">
        <v>0.90366452631716265</v>
      </c>
      <c r="O134" s="12">
        <v>12.483510240679481</v>
      </c>
      <c r="P134" s="10">
        <v>0.45503953314734902</v>
      </c>
      <c r="Q134" s="8">
        <v>0.48370061848250451</v>
      </c>
      <c r="R134" s="13">
        <v>1.4773417181836661E-2</v>
      </c>
      <c r="S134" s="14">
        <v>0.96961284408811255</v>
      </c>
      <c r="T134" t="e">
        <v>#N/A</v>
      </c>
      <c r="U134" s="11" t="e">
        <v>#N/A</v>
      </c>
      <c r="V134" s="9">
        <v>2717.663360026886</v>
      </c>
      <c r="W134" s="9">
        <v>7.8962554957614399</v>
      </c>
      <c r="X134" s="9">
        <v>9.4827445754767261</v>
      </c>
      <c r="Y134" s="9">
        <v>2542.6632149286652</v>
      </c>
      <c r="Z134" s="9">
        <v>28.6868023042537</v>
      </c>
      <c r="AA134" s="9">
        <v>64.331539123420953</v>
      </c>
      <c r="AB134" s="9">
        <v>2640.15847851747</v>
      </c>
      <c r="AC134" s="9">
        <v>15.70977315859488</v>
      </c>
      <c r="AD134" s="15">
        <v>34.624687518997419</v>
      </c>
      <c r="AE134" t="e">
        <v>#N/A</v>
      </c>
      <c r="AF134" t="e">
        <v>#N/A</v>
      </c>
      <c r="AG134" s="11" t="e">
        <v>#N/A</v>
      </c>
      <c r="AH134" s="16">
        <v>93.560639346571278</v>
      </c>
      <c r="AK134" t="s">
        <v>1478</v>
      </c>
      <c r="AL134" t="s">
        <v>1478</v>
      </c>
      <c r="AM134">
        <v>11.896000000000001</v>
      </c>
      <c r="AN134">
        <v>627.19655194566133</v>
      </c>
      <c r="AO134">
        <v>72.841643261795141</v>
      </c>
      <c r="AP134">
        <v>125.7648938256123</v>
      </c>
      <c r="AQ134" t="s">
        <v>154</v>
      </c>
      <c r="AR134">
        <v>912.01269462406913</v>
      </c>
      <c r="AS134">
        <v>2474.850893037988</v>
      </c>
      <c r="AT134">
        <v>248.2255634784496</v>
      </c>
      <c r="AU134">
        <v>10.24497026957838</v>
      </c>
      <c r="AV134">
        <v>3.029462764344407</v>
      </c>
      <c r="AW134">
        <v>9.1877626051364096</v>
      </c>
      <c r="AX134">
        <v>1.789661843389496</v>
      </c>
      <c r="AY134">
        <v>2.135831000633039</v>
      </c>
      <c r="AZ134">
        <v>1266.5377270139561</v>
      </c>
      <c r="BA134">
        <v>160.30985767714009</v>
      </c>
      <c r="BB134">
        <v>63.68800384652738</v>
      </c>
      <c r="BC134">
        <v>2.196796869252184</v>
      </c>
      <c r="BD134">
        <v>0.51222816578475427</v>
      </c>
      <c r="BE134">
        <v>0.2495329489224313</v>
      </c>
      <c r="BF134">
        <v>254.07358684567089</v>
      </c>
      <c r="BG134">
        <v>12.66041346681623</v>
      </c>
      <c r="BH134">
        <v>9.7540431090775814E-2</v>
      </c>
      <c r="BI134">
        <v>547136.67028359871</v>
      </c>
      <c r="BJ134">
        <v>28651.29565216594</v>
      </c>
      <c r="BK134">
        <v>2.0593928099804049</v>
      </c>
      <c r="BL134">
        <v>0.87923780499057802</v>
      </c>
      <c r="BM134">
        <v>0.21143403345913411</v>
      </c>
      <c r="BN134">
        <v>0.17134654317317549</v>
      </c>
      <c r="BO134">
        <v>3.3907761740870841</v>
      </c>
      <c r="BP134">
        <v>0.45068668913709631</v>
      </c>
      <c r="BQ134">
        <v>1.2341215535772609E-2</v>
      </c>
      <c r="BR134">
        <v>21.373192729306211</v>
      </c>
      <c r="BS134">
        <v>2.8779623064122299</v>
      </c>
      <c r="BT134">
        <v>8.899760872878125E-2</v>
      </c>
      <c r="BU134">
        <v>1.9184083831302901</v>
      </c>
      <c r="BV134">
        <v>0.25478961633293751</v>
      </c>
      <c r="BW134">
        <v>7.0274089899900038E-3</v>
      </c>
      <c r="BX134">
        <v>9.4519378251654445</v>
      </c>
      <c r="BY134">
        <v>1.440548120605966</v>
      </c>
      <c r="BZ134">
        <v>0.15677026808409519</v>
      </c>
      <c r="CA134">
        <v>2.5212783935737262</v>
      </c>
      <c r="CB134">
        <v>0.64082383579636093</v>
      </c>
      <c r="CC134">
        <v>0.17966121400575569</v>
      </c>
      <c r="CD134">
        <v>0.53569348622007174</v>
      </c>
      <c r="CE134">
        <v>0.15112600122120509</v>
      </c>
      <c r="CF134">
        <v>1.9710153053208869E-2</v>
      </c>
      <c r="CG134">
        <v>4.9102296921117814</v>
      </c>
      <c r="CH134">
        <v>1.130569909251679</v>
      </c>
      <c r="CI134">
        <v>0.1093712599268688</v>
      </c>
      <c r="CJ134">
        <v>1.494164211695628</v>
      </c>
      <c r="CK134">
        <v>0.20844038099066139</v>
      </c>
      <c r="CL134">
        <v>3.9099368348508842E-2</v>
      </c>
      <c r="CM134">
        <v>17.265401412583561</v>
      </c>
      <c r="CN134">
        <v>1.6145058514058579</v>
      </c>
      <c r="CO134">
        <v>9.8386484082770176E-2</v>
      </c>
      <c r="CP134">
        <v>7.03729384449941</v>
      </c>
      <c r="CQ134">
        <v>0.67783422127732695</v>
      </c>
      <c r="CR134">
        <v>2.4050540236451041E-2</v>
      </c>
      <c r="CS134">
        <v>40.231098734966878</v>
      </c>
      <c r="CT134">
        <v>2.5788093524183919</v>
      </c>
      <c r="CU134">
        <v>7.2760669817777693E-2</v>
      </c>
      <c r="CV134">
        <v>10.224903631197121</v>
      </c>
      <c r="CW134">
        <v>0.63776411165398872</v>
      </c>
      <c r="CX134">
        <v>2.3288251119495042E-2</v>
      </c>
      <c r="CY134">
        <v>112.14956924944769</v>
      </c>
      <c r="CZ134">
        <v>8.0445710096591831</v>
      </c>
      <c r="DA134">
        <v>0.1088967731367084</v>
      </c>
      <c r="DB134">
        <v>29.256262114111749</v>
      </c>
      <c r="DC134">
        <v>2.3315060112988881</v>
      </c>
      <c r="DD134">
        <v>2.2857832242146891E-2</v>
      </c>
      <c r="DE134">
        <v>16871.49076339991</v>
      </c>
      <c r="DF134">
        <v>1159.4140291379299</v>
      </c>
      <c r="DG134">
        <v>0.22677426291439129</v>
      </c>
      <c r="DH134">
        <v>0.63871442373872389</v>
      </c>
      <c r="DI134">
        <v>0.13168680851073569</v>
      </c>
      <c r="DJ134">
        <v>2.087109417796619E-2</v>
      </c>
      <c r="DK134">
        <v>1.5434802585069461E-2</v>
      </c>
      <c r="DL134">
        <v>7.4758622188264967</v>
      </c>
      <c r="DM134">
        <v>17.369416476789699</v>
      </c>
      <c r="DN134">
        <v>364.85766250666188</v>
      </c>
      <c r="DO134">
        <v>20.448536737813981</v>
      </c>
      <c r="DP134">
        <v>1.004315246815588</v>
      </c>
      <c r="DQ134">
        <v>74.920407823952843</v>
      </c>
      <c r="DR134">
        <v>4.3224617589078438</v>
      </c>
      <c r="DS134">
        <v>0.51090208691557171</v>
      </c>
      <c r="DT134">
        <v>13.14051162384672</v>
      </c>
      <c r="DU134">
        <v>0.72181743616742877</v>
      </c>
      <c r="DV134">
        <v>0.49974953066260641</v>
      </c>
      <c r="DW134">
        <v>54.635675462222423</v>
      </c>
      <c r="DX134">
        <v>2.9926020028029909</v>
      </c>
      <c r="DY134">
        <v>0.44076194143664021</v>
      </c>
      <c r="DZ134">
        <v>183.26964392566049</v>
      </c>
      <c r="EA134">
        <v>10.99038808061473</v>
      </c>
      <c r="EB134">
        <v>0.22700209826563519</v>
      </c>
      <c r="EC134">
        <v>111.0109360119576</v>
      </c>
      <c r="ED134">
        <v>6.1820584697195624</v>
      </c>
      <c r="EE134">
        <v>0.40871627059406768</v>
      </c>
      <c r="EH134">
        <v>161.830310092784</v>
      </c>
      <c r="EI134">
        <v>14.307072464502459</v>
      </c>
      <c r="EJ134">
        <v>34.8665460510705</v>
      </c>
      <c r="EK134">
        <v>20.672504128559162</v>
      </c>
      <c r="EL134">
        <v>20.682577297955021</v>
      </c>
      <c r="EM134">
        <v>17.03566482144409</v>
      </c>
      <c r="EN134">
        <v>9.5149819932517197</v>
      </c>
      <c r="EO134">
        <v>24.674521065888349</v>
      </c>
      <c r="EP134">
        <v>41.389590351679438</v>
      </c>
      <c r="EQ134">
        <v>70.184558587738067</v>
      </c>
      <c r="ER134">
        <v>128.88816565017231</v>
      </c>
      <c r="ES134">
        <v>251.44436709354301</v>
      </c>
      <c r="ET134">
        <v>413.96370976506552</v>
      </c>
      <c r="EU134">
        <v>696.58117546240805</v>
      </c>
      <c r="EV134">
        <v>1189.2789477281201</v>
      </c>
      <c r="EX134">
        <v>2.0273885776990608</v>
      </c>
      <c r="EY134">
        <v>1.3885409809721621</v>
      </c>
      <c r="EZ134">
        <v>0.46409197797502461</v>
      </c>
      <c r="FA134">
        <v>0.41546859716986018</v>
      </c>
      <c r="FB134">
        <v>2.0538988087074089E-2</v>
      </c>
      <c r="FC134">
        <v>0.57983182029342351</v>
      </c>
      <c r="FD134">
        <v>28.230788091178269</v>
      </c>
      <c r="FE134">
        <v>1.3765742126879601</v>
      </c>
      <c r="FF134">
        <v>8.5747434296218756</v>
      </c>
      <c r="FG134">
        <v>1.634153792584121</v>
      </c>
      <c r="FH134">
        <v>7.8398678735443119E-3</v>
      </c>
      <c r="FJ134">
        <f t="shared" ref="FJ134:FJ197" si="8">DZ134</f>
        <v>183.26964392566049</v>
      </c>
      <c r="FK134">
        <f t="shared" ref="FK134:FK197" si="9">FJ134*(EXP(2728.6*0.000000000155125*1000000)+0.0072*EXP(2728.6*0.00000000098485*1000000))</f>
        <v>299.22998446059455</v>
      </c>
      <c r="FL134">
        <f t="shared" ref="FL134:FL197" si="10">(BR134/FK134)*((FK134/AW134)^0.5)</f>
        <v>0.40762608170887715</v>
      </c>
      <c r="FM134">
        <f t="shared" ref="FM134:FM197" si="11">((3.998*LOG(FL134))+2.284)</f>
        <v>0.72582733324661253</v>
      </c>
    </row>
    <row r="135" spans="1:169" x14ac:dyDescent="0.25">
      <c r="A135" t="s">
        <v>1479</v>
      </c>
      <c r="B135" t="s">
        <v>1439</v>
      </c>
      <c r="C135" s="7">
        <v>-10.63919398936665</v>
      </c>
      <c r="D135" s="8">
        <v>7.0576153112792113E-3</v>
      </c>
      <c r="E135" s="9">
        <v>50.299830352908472</v>
      </c>
      <c r="F135" s="10">
        <v>0.66000333007272838</v>
      </c>
      <c r="G135">
        <v>-132.64429434335841</v>
      </c>
      <c r="H135" s="11">
        <v>52.807805221300008</v>
      </c>
      <c r="I135" s="7">
        <v>1.9316018216296</v>
      </c>
      <c r="J135" s="7">
        <v>5.3024149040067733E-2</v>
      </c>
      <c r="K135" s="8">
        <v>0.18734804545839309</v>
      </c>
      <c r="L135" s="19">
        <v>1.519357308994905E-3</v>
      </c>
      <c r="M135">
        <v>0.21742588662397491</v>
      </c>
      <c r="N135" s="11">
        <v>0.57387445199040654</v>
      </c>
      <c r="O135" s="12">
        <v>13.344400208188031</v>
      </c>
      <c r="P135" s="10">
        <v>0.44225179664994291</v>
      </c>
      <c r="Q135" s="8">
        <v>0.51781543716671274</v>
      </c>
      <c r="R135" s="13">
        <v>1.424590801835963E-2</v>
      </c>
      <c r="S135" s="14">
        <v>-7.8751084869118582E-2</v>
      </c>
      <c r="T135" t="e">
        <v>#N/A</v>
      </c>
      <c r="U135" s="11" t="e">
        <v>#N/A</v>
      </c>
      <c r="V135" s="9">
        <v>2717.0507794213881</v>
      </c>
      <c r="W135" s="9">
        <v>12.283303107728511</v>
      </c>
      <c r="X135" s="9">
        <v>13.355829247885341</v>
      </c>
      <c r="Y135" s="9">
        <v>2689.828587854648</v>
      </c>
      <c r="Z135" s="9">
        <v>6.6646616680250892</v>
      </c>
      <c r="AA135" s="9">
        <v>60.478747297316183</v>
      </c>
      <c r="AB135" s="9">
        <v>2703.887592542424</v>
      </c>
      <c r="AC135" s="9">
        <v>6.2197479844462871</v>
      </c>
      <c r="AD135" s="15">
        <v>31.328028108431919</v>
      </c>
      <c r="AE135" t="e">
        <v>#N/A</v>
      </c>
      <c r="AF135" t="e">
        <v>#N/A</v>
      </c>
      <c r="AG135" s="11" t="e">
        <v>#N/A</v>
      </c>
      <c r="AH135" s="16">
        <v>98.998097798800174</v>
      </c>
      <c r="AK135" t="s">
        <v>1480</v>
      </c>
      <c r="AL135" t="s">
        <v>1480</v>
      </c>
      <c r="AM135">
        <v>25.042000000000002</v>
      </c>
      <c r="AN135">
        <v>188.38890297105851</v>
      </c>
      <c r="AO135">
        <v>43.380158736943223</v>
      </c>
      <c r="AP135">
        <v>82.778418331988448</v>
      </c>
      <c r="AQ135" t="s">
        <v>154</v>
      </c>
      <c r="AR135">
        <v>712.19249925329405</v>
      </c>
      <c r="AS135">
        <v>1670.20282117892</v>
      </c>
      <c r="AT135">
        <v>301.1039036592307</v>
      </c>
      <c r="AU135">
        <v>12.332501699384551</v>
      </c>
      <c r="AV135">
        <v>2.0523842991829691</v>
      </c>
      <c r="AW135">
        <v>7.0514849066641094</v>
      </c>
      <c r="AX135">
        <v>1.171302163302478</v>
      </c>
      <c r="AY135">
        <v>1.4318833015243591</v>
      </c>
      <c r="AZ135" t="s">
        <v>154</v>
      </c>
      <c r="BA135">
        <v>19.94937768013461</v>
      </c>
      <c r="BB135">
        <v>42.504963577490862</v>
      </c>
      <c r="BC135">
        <v>0.3135940712533109</v>
      </c>
      <c r="BD135">
        <v>0.19070355653848131</v>
      </c>
      <c r="BE135">
        <v>0.1552710809372545</v>
      </c>
      <c r="BF135">
        <v>1032.0357257572059</v>
      </c>
      <c r="BG135">
        <v>40.579203895625447</v>
      </c>
      <c r="BH135">
        <v>5.3007411357087107E-2</v>
      </c>
      <c r="BI135">
        <v>571908.46692492859</v>
      </c>
      <c r="BJ135">
        <v>29396.36352951622</v>
      </c>
      <c r="BK135">
        <v>1.4019382483569189</v>
      </c>
      <c r="BL135">
        <v>0.82680106226627847</v>
      </c>
      <c r="BM135">
        <v>0.17418456621768469</v>
      </c>
      <c r="BN135">
        <v>9.1163607239330285E-2</v>
      </c>
      <c r="BO135" t="s">
        <v>154</v>
      </c>
      <c r="BP135">
        <v>3.8939601896036502E-3</v>
      </c>
      <c r="BQ135">
        <v>6.7734164713759461E-3</v>
      </c>
      <c r="BR135">
        <v>8.6122513891698205</v>
      </c>
      <c r="BS135">
        <v>0.57703217452798017</v>
      </c>
      <c r="BT135">
        <v>1.72140522016258E-2</v>
      </c>
      <c r="BU135">
        <v>8.7825628783434737E-2</v>
      </c>
      <c r="BV135">
        <v>2.2081472630013092E-2</v>
      </c>
      <c r="BW135">
        <v>9.4239142423290703E-3</v>
      </c>
      <c r="BX135">
        <v>1.9633538249498881</v>
      </c>
      <c r="BY135">
        <v>0.34209491139793452</v>
      </c>
      <c r="BZ135">
        <v>6.9153870583956473E-2</v>
      </c>
      <c r="CA135">
        <v>5.4345306476982707</v>
      </c>
      <c r="CB135">
        <v>0.63695622548069442</v>
      </c>
      <c r="CC135">
        <v>0.14369682915967649</v>
      </c>
      <c r="CD135">
        <v>0.92406869666403224</v>
      </c>
      <c r="CE135">
        <v>0.1177415638852769</v>
      </c>
      <c r="CF135">
        <v>9.4069693354509841E-3</v>
      </c>
      <c r="CG135">
        <v>29.26759753518904</v>
      </c>
      <c r="CH135">
        <v>1.706474949758696</v>
      </c>
      <c r="CI135">
        <v>0.1190296410203155</v>
      </c>
      <c r="CJ135">
        <v>8.7153680455512195</v>
      </c>
      <c r="CK135">
        <v>0.36724450170622619</v>
      </c>
      <c r="CL135">
        <v>1.724436968487858E-2</v>
      </c>
      <c r="CM135">
        <v>103.2296086913888</v>
      </c>
      <c r="CN135">
        <v>4.808172587443126</v>
      </c>
      <c r="CO135">
        <v>4.6945467910994271E-2</v>
      </c>
      <c r="CP135">
        <v>35.807046077665738</v>
      </c>
      <c r="CQ135">
        <v>1.611102921605108</v>
      </c>
      <c r="CR135">
        <v>1.1477034988216631E-2</v>
      </c>
      <c r="CS135">
        <v>158.63289903645321</v>
      </c>
      <c r="CT135">
        <v>6.2631397644412834</v>
      </c>
      <c r="CU135">
        <v>3.4720385007223228E-2</v>
      </c>
      <c r="CV135">
        <v>31.81648192044333</v>
      </c>
      <c r="CW135">
        <v>1.6040915546555199</v>
      </c>
      <c r="CX135">
        <v>1.111303310380065E-2</v>
      </c>
      <c r="CY135">
        <v>272.14912461772258</v>
      </c>
      <c r="CZ135">
        <v>9.9740983615735637</v>
      </c>
      <c r="DA135">
        <v>5.1969723735495847E-2</v>
      </c>
      <c r="DB135">
        <v>54.768540544919048</v>
      </c>
      <c r="DC135">
        <v>2.247477004748978</v>
      </c>
      <c r="DD135">
        <v>1.090808657016213E-2</v>
      </c>
      <c r="DE135">
        <v>11119.512623723031</v>
      </c>
      <c r="DF135">
        <v>464.62257915371657</v>
      </c>
      <c r="DG135">
        <v>0.1082660824308683</v>
      </c>
      <c r="DH135">
        <v>0.34760963842732312</v>
      </c>
      <c r="DI135">
        <v>5.6113785299482771E-2</v>
      </c>
      <c r="DJ135">
        <v>9.9611157522000587E-3</v>
      </c>
      <c r="DK135">
        <v>1.128612295639333</v>
      </c>
      <c r="DL135">
        <v>5.2065240445673533</v>
      </c>
      <c r="DM135">
        <v>11.6884331409263</v>
      </c>
      <c r="DN135">
        <v>110.69086135692361</v>
      </c>
      <c r="DO135">
        <v>3.8424364939832891</v>
      </c>
      <c r="DP135">
        <v>0.58760684486918557</v>
      </c>
      <c r="DQ135">
        <v>22.72131231495246</v>
      </c>
      <c r="DR135">
        <v>0.84721019804554598</v>
      </c>
      <c r="DS135">
        <v>0.36221431716601682</v>
      </c>
      <c r="DT135">
        <v>10.901307105735651</v>
      </c>
      <c r="DU135">
        <v>0.3914418288819434</v>
      </c>
      <c r="DV135">
        <v>0.29245525577216069</v>
      </c>
      <c r="DW135">
        <v>41.043546369836257</v>
      </c>
      <c r="DX135">
        <v>1.389948736017345</v>
      </c>
      <c r="DY135">
        <v>0.28847705341229302</v>
      </c>
      <c r="DZ135">
        <v>50.299830352908472</v>
      </c>
      <c r="EA135">
        <v>1.650567926353403</v>
      </c>
      <c r="EB135">
        <v>0.15141709331890771</v>
      </c>
      <c r="EC135">
        <v>37.337337676034117</v>
      </c>
      <c r="ED135">
        <v>1.315098607291963</v>
      </c>
      <c r="EE135">
        <v>0.26315009387490401</v>
      </c>
      <c r="EH135">
        <v>657.34759602369786</v>
      </c>
      <c r="EI135">
        <v>1.8425600537448399E-2</v>
      </c>
      <c r="EJ135">
        <v>14.049349737634291</v>
      </c>
      <c r="EK135">
        <v>0.94639686189046057</v>
      </c>
      <c r="EL135">
        <v>4.296179048030389</v>
      </c>
      <c r="EM135">
        <v>36.719801673636972</v>
      </c>
      <c r="EN135">
        <v>16.41329834216754</v>
      </c>
      <c r="EO135">
        <v>147.07335444818611</v>
      </c>
      <c r="EP135">
        <v>241.42293754989529</v>
      </c>
      <c r="EQ135">
        <v>419.63255565605198</v>
      </c>
      <c r="ER135">
        <v>655.80670471915266</v>
      </c>
      <c r="ES135">
        <v>991.45561897783216</v>
      </c>
      <c r="ET135">
        <v>1288.1166769410249</v>
      </c>
      <c r="EU135">
        <v>1690.367233650451</v>
      </c>
      <c r="EV135">
        <v>2226.3634367853269</v>
      </c>
      <c r="EX135">
        <v>106.3919459070075</v>
      </c>
      <c r="EY135">
        <v>27.950643120454949</v>
      </c>
      <c r="EZ135">
        <v>0.2233462686401555</v>
      </c>
      <c r="FA135">
        <v>0.23859946695912571</v>
      </c>
      <c r="FB135">
        <v>1.090035358627793E-5</v>
      </c>
      <c r="FC135">
        <v>1.252817045383957E-4</v>
      </c>
      <c r="FD135">
        <v>11.49336152692408</v>
      </c>
      <c r="FE135">
        <v>2.3785331902962841</v>
      </c>
      <c r="FF135">
        <v>5.8404972265628601</v>
      </c>
      <c r="FG135">
        <v>0.18482451642481931</v>
      </c>
      <c r="FH135">
        <v>3.038044173126237E-3</v>
      </c>
      <c r="FJ135">
        <f t="shared" si="8"/>
        <v>50.299830352908472</v>
      </c>
      <c r="FK135">
        <f t="shared" si="9"/>
        <v>82.126080088727377</v>
      </c>
      <c r="FL135">
        <f t="shared" si="10"/>
        <v>0.35787870800275162</v>
      </c>
      <c r="FM135">
        <f t="shared" si="11"/>
        <v>0.49983597149492387</v>
      </c>
    </row>
    <row r="136" spans="1:169" x14ac:dyDescent="0.25">
      <c r="A136" t="s">
        <v>1481</v>
      </c>
      <c r="B136" t="s">
        <v>1439</v>
      </c>
      <c r="C136" s="7">
        <v>8.179390299633198</v>
      </c>
      <c r="D136" s="8">
        <v>1.1657252347552841E-2</v>
      </c>
      <c r="E136" s="9">
        <v>84.644824968197085</v>
      </c>
      <c r="F136" s="10">
        <v>0.59640722609065211</v>
      </c>
      <c r="G136">
        <v>172.39420290062611</v>
      </c>
      <c r="H136" s="11">
        <v>33.242595516197667</v>
      </c>
      <c r="I136" s="7">
        <v>1.9491132141147329</v>
      </c>
      <c r="J136" s="7">
        <v>5.3449045924137073E-2</v>
      </c>
      <c r="K136" s="8">
        <v>0.18779568605590041</v>
      </c>
      <c r="L136" s="19">
        <v>1.0486274052715009E-3</v>
      </c>
      <c r="M136">
        <v>0.19180526272824541</v>
      </c>
      <c r="N136" s="11">
        <v>0.47258765109739648</v>
      </c>
      <c r="O136" s="12">
        <v>13.260473475502319</v>
      </c>
      <c r="P136" s="10">
        <v>0.43676307807459808</v>
      </c>
      <c r="Q136" s="8">
        <v>0.51317941678054046</v>
      </c>
      <c r="R136" s="13">
        <v>1.4133200865501469E-2</v>
      </c>
      <c r="S136" s="14">
        <v>0.53071507373751081</v>
      </c>
      <c r="T136" t="e">
        <v>#N/A</v>
      </c>
      <c r="U136" s="11" t="e">
        <v>#N/A</v>
      </c>
      <c r="V136" s="9">
        <v>2721.7396971738222</v>
      </c>
      <c r="W136" s="9">
        <v>7.5842522519739388</v>
      </c>
      <c r="X136" s="9">
        <v>9.2324743908998332</v>
      </c>
      <c r="Y136" s="9">
        <v>2670.097595388218</v>
      </c>
      <c r="Z136" s="9">
        <v>7.0652728526001223</v>
      </c>
      <c r="AA136" s="9">
        <v>60.161993086653872</v>
      </c>
      <c r="AB136" s="9">
        <v>2698.066650432098</v>
      </c>
      <c r="AC136" s="9">
        <v>5.1405033761775734</v>
      </c>
      <c r="AD136" s="15">
        <v>31.170053305433171</v>
      </c>
      <c r="AE136" t="e">
        <v>#N/A</v>
      </c>
      <c r="AF136" t="e">
        <v>#N/A</v>
      </c>
      <c r="AG136" s="11" t="e">
        <v>#N/A</v>
      </c>
      <c r="AH136" s="16">
        <v>98.102606879003631</v>
      </c>
      <c r="AK136" t="s">
        <v>1482</v>
      </c>
      <c r="AL136" t="s">
        <v>1482</v>
      </c>
      <c r="AM136">
        <v>25.102</v>
      </c>
      <c r="AN136">
        <v>103.4702382468671</v>
      </c>
      <c r="AO136">
        <v>42.809754940895012</v>
      </c>
      <c r="AP136">
        <v>82.393448373433245</v>
      </c>
      <c r="AQ136" t="s">
        <v>154</v>
      </c>
      <c r="AR136">
        <v>868.00803680172589</v>
      </c>
      <c r="AS136">
        <v>1682.7009503598349</v>
      </c>
      <c r="AT136">
        <v>250.7933143057505</v>
      </c>
      <c r="AU136">
        <v>14.914508569845401</v>
      </c>
      <c r="AV136">
        <v>2.038176858043828</v>
      </c>
      <c r="AW136">
        <v>3.2555520964144349</v>
      </c>
      <c r="AX136">
        <v>0.91836500328072701</v>
      </c>
      <c r="AY136">
        <v>1.359593778077631</v>
      </c>
      <c r="AZ136" t="s">
        <v>154</v>
      </c>
      <c r="BA136">
        <v>18.180496907678879</v>
      </c>
      <c r="BB136">
        <v>42.465261077923017</v>
      </c>
      <c r="BC136">
        <v>0.36320027992004411</v>
      </c>
      <c r="BD136">
        <v>0.14084077840199771</v>
      </c>
      <c r="BE136">
        <v>0.1087239470204821</v>
      </c>
      <c r="BF136">
        <v>810.44360363861153</v>
      </c>
      <c r="BG136">
        <v>42.29128617709744</v>
      </c>
      <c r="BH136">
        <v>7.6576079138522171E-2</v>
      </c>
      <c r="BI136">
        <v>537155.1140923833</v>
      </c>
      <c r="BJ136">
        <v>26750.21802122191</v>
      </c>
      <c r="BK136">
        <v>1.376011666341175</v>
      </c>
      <c r="BL136">
        <v>0.78932993787851768</v>
      </c>
      <c r="BM136">
        <v>0.1358232498872691</v>
      </c>
      <c r="BN136">
        <v>9.4211662319141354E-2</v>
      </c>
      <c r="BO136" t="s">
        <v>154</v>
      </c>
      <c r="BP136">
        <v>2.8950830843486081E-3</v>
      </c>
      <c r="BQ136">
        <v>6.8419829351267303E-3</v>
      </c>
      <c r="BR136">
        <v>7.4992153911891641</v>
      </c>
      <c r="BS136">
        <v>0.5330194254591667</v>
      </c>
      <c r="BT136">
        <v>4.765392180206126E-2</v>
      </c>
      <c r="BU136">
        <v>0.1640717767336109</v>
      </c>
      <c r="BV136">
        <v>2.8897801553581879E-2</v>
      </c>
      <c r="BW136">
        <v>7.5545957501507574E-3</v>
      </c>
      <c r="BX136">
        <v>2.720171549064482</v>
      </c>
      <c r="BY136">
        <v>0.38976119831362738</v>
      </c>
      <c r="BZ136">
        <v>6.8335497879241924E-2</v>
      </c>
      <c r="CA136">
        <v>4.3824919337493347</v>
      </c>
      <c r="CB136">
        <v>0.56251203143201611</v>
      </c>
      <c r="CC136">
        <v>0.1099996471198821</v>
      </c>
      <c r="CD136">
        <v>0.91524607997140572</v>
      </c>
      <c r="CE136">
        <v>9.9676787780456619E-2</v>
      </c>
      <c r="CF136">
        <v>9.4561476845162525E-3</v>
      </c>
      <c r="CG136">
        <v>18.02075591821615</v>
      </c>
      <c r="CH136">
        <v>1.6024814346186289</v>
      </c>
      <c r="CI136">
        <v>5.2499321116952262E-2</v>
      </c>
      <c r="CJ136">
        <v>5.5500317534449746</v>
      </c>
      <c r="CK136">
        <v>0.35380087337695632</v>
      </c>
      <c r="CL136">
        <v>1.7037614519857459E-2</v>
      </c>
      <c r="CM136">
        <v>62.688181737158757</v>
      </c>
      <c r="CN136">
        <v>3.9045618692320541</v>
      </c>
      <c r="CO136">
        <v>4.7180980432631532E-2</v>
      </c>
      <c r="CP136">
        <v>25.078128393526409</v>
      </c>
      <c r="CQ136">
        <v>1.5945394630749441</v>
      </c>
      <c r="CR136">
        <v>1.1535831884741971E-2</v>
      </c>
      <c r="CS136">
        <v>129.04784583207859</v>
      </c>
      <c r="CT136">
        <v>7.328260955015037</v>
      </c>
      <c r="CU136">
        <v>3.4896151552207252E-2</v>
      </c>
      <c r="CV136">
        <v>29.193674402496811</v>
      </c>
      <c r="CW136">
        <v>1.635448114814869</v>
      </c>
      <c r="CX136">
        <v>1.116966708276204E-2</v>
      </c>
      <c r="CY136">
        <v>283.66176461539271</v>
      </c>
      <c r="CZ136">
        <v>17.75797036886847</v>
      </c>
      <c r="DA136">
        <v>5.2239045628417809E-2</v>
      </c>
      <c r="DB136">
        <v>64.33215779264998</v>
      </c>
      <c r="DC136">
        <v>4.0167246144890996</v>
      </c>
      <c r="DD136">
        <v>1.0964274645908909E-2</v>
      </c>
      <c r="DE136">
        <v>11902.42387899532</v>
      </c>
      <c r="DF136">
        <v>749.15952951608642</v>
      </c>
      <c r="DG136">
        <v>0.10886657840512511</v>
      </c>
      <c r="DH136">
        <v>0.40556399830535428</v>
      </c>
      <c r="DI136">
        <v>8.2639069942024357E-2</v>
      </c>
      <c r="DJ136">
        <v>1.0013280318162921E-2</v>
      </c>
      <c r="DK136">
        <v>4.0864002975917577</v>
      </c>
      <c r="DL136">
        <v>6.2995452138416272</v>
      </c>
      <c r="DM136">
        <v>11.112809232418879</v>
      </c>
      <c r="DN136">
        <v>181.5156936939504</v>
      </c>
      <c r="DO136">
        <v>9.3274792433652927</v>
      </c>
      <c r="DP136">
        <v>0.68965438607447571</v>
      </c>
      <c r="DQ136">
        <v>37.391537562315051</v>
      </c>
      <c r="DR136">
        <v>1.93867836696003</v>
      </c>
      <c r="DS136">
        <v>0.37132612316458308</v>
      </c>
      <c r="DT136">
        <v>16.0163986521979</v>
      </c>
      <c r="DU136">
        <v>0.81532594262994773</v>
      </c>
      <c r="DV136">
        <v>0.31737490107224581</v>
      </c>
      <c r="DW136">
        <v>60.900750961766121</v>
      </c>
      <c r="DX136">
        <v>2.6679791777367239</v>
      </c>
      <c r="DY136">
        <v>0.27322528205197433</v>
      </c>
      <c r="DZ136">
        <v>84.644824968197085</v>
      </c>
      <c r="EA136">
        <v>4.6041572091879432</v>
      </c>
      <c r="EB136">
        <v>0.15926614910199671</v>
      </c>
      <c r="EC136">
        <v>60.346518255329698</v>
      </c>
      <c r="ED136">
        <v>3.098582449002385</v>
      </c>
      <c r="EE136">
        <v>0.28790518900844508</v>
      </c>
      <c r="EH136">
        <v>516.20611696726849</v>
      </c>
      <c r="EI136">
        <v>9.6307453619111673E-3</v>
      </c>
      <c r="EJ136">
        <v>12.23363032820418</v>
      </c>
      <c r="EK136">
        <v>1.7680148354914971</v>
      </c>
      <c r="EL136">
        <v>5.9522353371214036</v>
      </c>
      <c r="EM136">
        <v>29.611431984792802</v>
      </c>
      <c r="EN136">
        <v>16.25659111849744</v>
      </c>
      <c r="EO136">
        <v>90.556562403096223</v>
      </c>
      <c r="EP136">
        <v>153.74049178517939</v>
      </c>
      <c r="EQ136">
        <v>254.83000706162099</v>
      </c>
      <c r="ER136">
        <v>459.30638083381712</v>
      </c>
      <c r="ES136">
        <v>806.54903645049114</v>
      </c>
      <c r="ET136">
        <v>1181.9301377529071</v>
      </c>
      <c r="EU136">
        <v>1761.874314381321</v>
      </c>
      <c r="EV136">
        <v>2615.1283655548768</v>
      </c>
      <c r="EX136">
        <v>93.752412143313848</v>
      </c>
      <c r="EY136">
        <v>10.22479419651291</v>
      </c>
      <c r="EZ136">
        <v>0.31393505533609428</v>
      </c>
      <c r="FA136">
        <v>0.31704953502910838</v>
      </c>
      <c r="FB136">
        <v>5.4661931803534936E-6</v>
      </c>
      <c r="FC136">
        <v>1.063506068068445E-4</v>
      </c>
      <c r="FD136">
        <v>19.456064448854129</v>
      </c>
      <c r="FE136">
        <v>1.9462524809320501</v>
      </c>
      <c r="FF136">
        <v>11.28715746285223</v>
      </c>
      <c r="FG136">
        <v>0.29840054433477881</v>
      </c>
      <c r="FH136">
        <v>2.7826448127358412E-3</v>
      </c>
      <c r="FJ136">
        <f t="shared" si="8"/>
        <v>84.644824968197085</v>
      </c>
      <c r="FK136">
        <f t="shared" si="9"/>
        <v>138.20220914587057</v>
      </c>
      <c r="FL136">
        <f t="shared" si="10"/>
        <v>0.35354606686533885</v>
      </c>
      <c r="FM136">
        <f t="shared" si="11"/>
        <v>0.47868714862376804</v>
      </c>
    </row>
    <row r="137" spans="1:169" x14ac:dyDescent="0.25">
      <c r="A137" t="s">
        <v>1483</v>
      </c>
      <c r="B137" t="s">
        <v>1439</v>
      </c>
      <c r="C137" s="7">
        <v>-14.06695641570944</v>
      </c>
      <c r="D137" s="8">
        <v>6.826716688939847E-3</v>
      </c>
      <c r="E137" s="9">
        <v>48.99427280788958</v>
      </c>
      <c r="F137" s="10">
        <v>0.45952884651182607</v>
      </c>
      <c r="G137">
        <v>-100.2223512739365</v>
      </c>
      <c r="H137" s="11">
        <v>88.487406241155441</v>
      </c>
      <c r="I137" s="7">
        <v>1.941126696615882</v>
      </c>
      <c r="J137" s="7">
        <v>5.394950158812177E-2</v>
      </c>
      <c r="K137" s="8">
        <v>0.1880508851354456</v>
      </c>
      <c r="L137" s="19">
        <v>1.741103271220694E-3</v>
      </c>
      <c r="M137">
        <v>0.14386082398015099</v>
      </c>
      <c r="N137" s="11">
        <v>0.86832846245959328</v>
      </c>
      <c r="O137" s="12">
        <v>13.331369781279029</v>
      </c>
      <c r="P137" s="10">
        <v>0.44655007599522262</v>
      </c>
      <c r="Q137" s="8">
        <v>0.5153560287549267</v>
      </c>
      <c r="R137" s="13">
        <v>1.4239820300264499E-2</v>
      </c>
      <c r="S137" s="14">
        <v>0.13409947523880211</v>
      </c>
      <c r="T137" t="e">
        <v>#N/A</v>
      </c>
      <c r="U137" s="11" t="e">
        <v>#N/A</v>
      </c>
      <c r="V137" s="9">
        <v>2722.7841609499142</v>
      </c>
      <c r="W137" s="9">
        <v>14.29841744082932</v>
      </c>
      <c r="X137" s="9">
        <v>15.22724785858837</v>
      </c>
      <c r="Y137" s="9">
        <v>2679.3169373496498</v>
      </c>
      <c r="Z137" s="9">
        <v>8.7436112262780288</v>
      </c>
      <c r="AA137" s="9">
        <v>60.629620348011187</v>
      </c>
      <c r="AB137" s="9">
        <v>2702.722558114257</v>
      </c>
      <c r="AC137" s="9">
        <v>7.740491834671305</v>
      </c>
      <c r="AD137" s="15">
        <v>31.702717791642591</v>
      </c>
      <c r="AE137" t="e">
        <v>#N/A</v>
      </c>
      <c r="AF137" t="e">
        <v>#N/A</v>
      </c>
      <c r="AG137" s="11" t="e">
        <v>#N/A</v>
      </c>
      <c r="AH137" s="16">
        <v>98.403574391842369</v>
      </c>
      <c r="AK137" t="s">
        <v>1484</v>
      </c>
      <c r="AL137" t="s">
        <v>1484</v>
      </c>
      <c r="AM137">
        <v>25.041</v>
      </c>
      <c r="AN137">
        <v>113.2689407127362</v>
      </c>
      <c r="AO137">
        <v>35.257517902634767</v>
      </c>
      <c r="AP137">
        <v>79.263587200413113</v>
      </c>
      <c r="AQ137" t="s">
        <v>154</v>
      </c>
      <c r="AR137">
        <v>876.91405597703886</v>
      </c>
      <c r="AS137">
        <v>1674.236035732338</v>
      </c>
      <c r="AT137">
        <v>260.21894113768889</v>
      </c>
      <c r="AU137">
        <v>11.98458391760184</v>
      </c>
      <c r="AV137">
        <v>2.0103586218281659</v>
      </c>
      <c r="AW137">
        <v>6.6306339061405284</v>
      </c>
      <c r="AX137">
        <v>0.90148685915217941</v>
      </c>
      <c r="AY137">
        <v>1.371164769410868</v>
      </c>
      <c r="AZ137" t="s">
        <v>154</v>
      </c>
      <c r="BA137">
        <v>18.216474349173382</v>
      </c>
      <c r="BB137">
        <v>41.96056869163592</v>
      </c>
      <c r="BC137">
        <v>0.30376034712194988</v>
      </c>
      <c r="BD137">
        <v>0.15193189226916601</v>
      </c>
      <c r="BE137">
        <v>0.1443158364457871</v>
      </c>
      <c r="BF137">
        <v>349.42910871005512</v>
      </c>
      <c r="BG137">
        <v>14.13061094004161</v>
      </c>
      <c r="BH137">
        <v>7.205296198625101E-2</v>
      </c>
      <c r="BI137">
        <v>549404.20705811493</v>
      </c>
      <c r="BJ137">
        <v>24025.94830828028</v>
      </c>
      <c r="BK137">
        <v>2.6567136605522159</v>
      </c>
      <c r="BL137">
        <v>0.91144223194059526</v>
      </c>
      <c r="BM137">
        <v>0.16947681696537831</v>
      </c>
      <c r="BN137">
        <v>6.214200720972031E-2</v>
      </c>
      <c r="BO137" t="s">
        <v>154</v>
      </c>
      <c r="BP137">
        <v>2.3046363048715309E-3</v>
      </c>
      <c r="BQ137">
        <v>6.2248049386552477E-3</v>
      </c>
      <c r="BR137">
        <v>6.4864007152533087</v>
      </c>
      <c r="BS137">
        <v>0.39199013388761472</v>
      </c>
      <c r="BT137">
        <v>5.1443772823508122E-2</v>
      </c>
      <c r="BU137">
        <v>1.6659282982516791E-2</v>
      </c>
      <c r="BV137">
        <v>9.6083327021660534E-3</v>
      </c>
      <c r="BW137">
        <v>8.7932354815550909E-3</v>
      </c>
      <c r="BX137">
        <v>0.33841605679452208</v>
      </c>
      <c r="BY137">
        <v>0.13068492766859821</v>
      </c>
      <c r="BZ137">
        <v>6.498546040467236E-2</v>
      </c>
      <c r="CA137">
        <v>0.83764581668254812</v>
      </c>
      <c r="CB137">
        <v>0.22117802537499581</v>
      </c>
      <c r="CC137">
        <v>3.415675961934158E-2</v>
      </c>
      <c r="CD137">
        <v>0.24011548920672879</v>
      </c>
      <c r="CE137">
        <v>6.0543947161698107E-2</v>
      </c>
      <c r="CF137">
        <v>2.4660562437216749E-2</v>
      </c>
      <c r="CG137">
        <v>5.578985560815644</v>
      </c>
      <c r="CH137">
        <v>0.50272455370708169</v>
      </c>
      <c r="CI137">
        <v>0.1369459894376176</v>
      </c>
      <c r="CJ137">
        <v>2.0927805224059099</v>
      </c>
      <c r="CK137">
        <v>0.1325124477284117</v>
      </c>
      <c r="CL137">
        <v>7.4355589029633344E-3</v>
      </c>
      <c r="CM137">
        <v>26.845433950669349</v>
      </c>
      <c r="CN137">
        <v>1.535684425958836</v>
      </c>
      <c r="CO137">
        <v>4.6126999386497981E-2</v>
      </c>
      <c r="CP137">
        <v>10.187811300980821</v>
      </c>
      <c r="CQ137">
        <v>0.65945667909556294</v>
      </c>
      <c r="CR137">
        <v>2.4574535137483439E-2</v>
      </c>
      <c r="CS137">
        <v>55.729934163735258</v>
      </c>
      <c r="CT137">
        <v>3.4288918484609878</v>
      </c>
      <c r="CU137">
        <v>3.4117477972241253E-2</v>
      </c>
      <c r="CV137">
        <v>12.85991990139699</v>
      </c>
      <c r="CW137">
        <v>0.83671544645746887</v>
      </c>
      <c r="CX137">
        <v>1.092092634069022E-2</v>
      </c>
      <c r="CY137">
        <v>125.54376589343779</v>
      </c>
      <c r="CZ137">
        <v>8.0747451932479155</v>
      </c>
      <c r="DA137">
        <v>5.1079902446765392E-2</v>
      </c>
      <c r="DB137">
        <v>28.448407929638609</v>
      </c>
      <c r="DC137">
        <v>1.557255309012102</v>
      </c>
      <c r="DD137">
        <v>1.0720834329179359E-2</v>
      </c>
      <c r="DE137">
        <v>12232.98291076157</v>
      </c>
      <c r="DF137">
        <v>689.40366728136598</v>
      </c>
      <c r="DG137">
        <v>0.35753327725142031</v>
      </c>
      <c r="DH137">
        <v>0.38271327152676682</v>
      </c>
      <c r="DI137">
        <v>7.3132432421110963E-2</v>
      </c>
      <c r="DJ137">
        <v>9.7915606142413153E-3</v>
      </c>
      <c r="DK137">
        <v>-1.9168923600504251</v>
      </c>
      <c r="DL137">
        <v>5.4296957704955746</v>
      </c>
      <c r="DM137">
        <v>11.297421573900969</v>
      </c>
      <c r="DN137">
        <v>106.30748245321629</v>
      </c>
      <c r="DO137">
        <v>4.3961473577394612</v>
      </c>
      <c r="DP137">
        <v>0.67250509816997261</v>
      </c>
      <c r="DQ137">
        <v>21.82874081989932</v>
      </c>
      <c r="DR137">
        <v>0.94219850069614386</v>
      </c>
      <c r="DS137">
        <v>0.37998832366322383</v>
      </c>
      <c r="DT137">
        <v>6.9803019551423624</v>
      </c>
      <c r="DU137">
        <v>0.32728429729526431</v>
      </c>
      <c r="DV137">
        <v>0.28491697076895589</v>
      </c>
      <c r="DW137">
        <v>26.507423923885089</v>
      </c>
      <c r="DX137">
        <v>1.021924184587941</v>
      </c>
      <c r="DY137">
        <v>0.27962967918234172</v>
      </c>
      <c r="DZ137">
        <v>48.99427280788958</v>
      </c>
      <c r="EA137">
        <v>2.1103763780777118</v>
      </c>
      <c r="EB137">
        <v>0.15603864556043601</v>
      </c>
      <c r="EC137">
        <v>33.985097389102833</v>
      </c>
      <c r="ED137">
        <v>1.4000832872471429</v>
      </c>
      <c r="EE137">
        <v>0.28020897260243038</v>
      </c>
      <c r="EH137">
        <v>222.56631128028991</v>
      </c>
      <c r="EI137">
        <v>-2.4123830459033498E-3</v>
      </c>
      <c r="EJ137">
        <v>10.58140410318647</v>
      </c>
      <c r="EK137">
        <v>0.17951813558746541</v>
      </c>
      <c r="EL137">
        <v>0.74051653565540931</v>
      </c>
      <c r="EM137">
        <v>5.6597690316388389</v>
      </c>
      <c r="EN137">
        <v>4.2649287603326611</v>
      </c>
      <c r="EO137">
        <v>28.035103320681628</v>
      </c>
      <c r="EP137">
        <v>57.971759623432398</v>
      </c>
      <c r="EQ137">
        <v>109.12778028727379</v>
      </c>
      <c r="ER137">
        <v>186.58995056741429</v>
      </c>
      <c r="ES137">
        <v>348.31208852334538</v>
      </c>
      <c r="ET137">
        <v>520.64453042093066</v>
      </c>
      <c r="EU137">
        <v>779.77494343750175</v>
      </c>
      <c r="EV137">
        <v>1156.439346733277</v>
      </c>
      <c r="EX137" t="e">
        <v>#N/A</v>
      </c>
      <c r="EY137">
        <v>109.2125348913566</v>
      </c>
      <c r="EZ137">
        <v>0.33858003576638862</v>
      </c>
      <c r="FA137">
        <v>0.34698216143416299</v>
      </c>
      <c r="FB137">
        <v>-3.0936914121256331E-6</v>
      </c>
      <c r="FC137">
        <v>-8.6048659008284222E-5</v>
      </c>
      <c r="FD137">
        <v>27.814234694197051</v>
      </c>
      <c r="FE137">
        <v>2.3815276337414639</v>
      </c>
      <c r="FF137">
        <v>7.5533836034328692</v>
      </c>
      <c r="FG137">
        <v>0.39025651699405117</v>
      </c>
      <c r="FH137">
        <v>7.2599561233031061E-3</v>
      </c>
      <c r="FJ137">
        <f t="shared" si="8"/>
        <v>48.99427280788958</v>
      </c>
      <c r="FK137">
        <f t="shared" si="9"/>
        <v>79.994456129950677</v>
      </c>
      <c r="FL137">
        <f t="shared" si="10"/>
        <v>0.28164127702099379</v>
      </c>
      <c r="FM137">
        <f t="shared" si="11"/>
        <v>8.3885826724435564E-2</v>
      </c>
    </row>
    <row r="138" spans="1:169" x14ac:dyDescent="0.25">
      <c r="A138" t="s">
        <v>1485</v>
      </c>
      <c r="B138" t="s">
        <v>1439</v>
      </c>
      <c r="C138" s="7">
        <v>7.7687525546465741</v>
      </c>
      <c r="D138" s="8">
        <v>1.194311203971137E-2</v>
      </c>
      <c r="E138" s="9">
        <v>85.959079696184801</v>
      </c>
      <c r="F138" s="10">
        <v>0.63521889074457516</v>
      </c>
      <c r="G138">
        <v>181.46611988648189</v>
      </c>
      <c r="H138" s="11">
        <v>54.844552507380037</v>
      </c>
      <c r="I138" s="7">
        <v>1.9480674861951961</v>
      </c>
      <c r="J138" s="7">
        <v>5.3690130480642868E-2</v>
      </c>
      <c r="K138" s="8">
        <v>0.18776744748832899</v>
      </c>
      <c r="L138" s="19">
        <v>1.027813672931633E-3</v>
      </c>
      <c r="M138">
        <v>0.19032508189012501</v>
      </c>
      <c r="N138" s="11">
        <v>0.45270467053003571</v>
      </c>
      <c r="O138" s="12">
        <v>13.29029561053347</v>
      </c>
      <c r="P138" s="10">
        <v>0.43705161211756882</v>
      </c>
      <c r="Q138" s="8">
        <v>0.51345704149827087</v>
      </c>
      <c r="R138" s="13">
        <v>1.414011633546073E-2</v>
      </c>
      <c r="S138" s="14">
        <v>0.47286808838714312</v>
      </c>
      <c r="T138" t="e">
        <v>#N/A</v>
      </c>
      <c r="U138" s="11" t="e">
        <v>#N/A</v>
      </c>
      <c r="V138" s="9">
        <v>2722.7665607986351</v>
      </c>
      <c r="W138" s="9">
        <v>7.0003736263622214</v>
      </c>
      <c r="X138" s="9">
        <v>8.6063053346775984</v>
      </c>
      <c r="Y138" s="9">
        <v>2671.278959422651</v>
      </c>
      <c r="Z138" s="9">
        <v>7.1159856855405073</v>
      </c>
      <c r="AA138" s="9">
        <v>60.232484714099847</v>
      </c>
      <c r="AB138" s="9">
        <v>2700.2213411050102</v>
      </c>
      <c r="AC138" s="9">
        <v>4.853819912753047</v>
      </c>
      <c r="AD138" s="15">
        <v>31.185270883953859</v>
      </c>
      <c r="AE138" t="e">
        <v>#N/A</v>
      </c>
      <c r="AF138" t="e">
        <v>#N/A</v>
      </c>
      <c r="AG138" s="11" t="e">
        <v>#N/A</v>
      </c>
      <c r="AH138" s="16">
        <v>98.108996852051789</v>
      </c>
      <c r="AK138" t="s">
        <v>1486</v>
      </c>
      <c r="AL138" t="s">
        <v>1486</v>
      </c>
      <c r="AM138">
        <v>25.076000000000001</v>
      </c>
      <c r="AN138">
        <v>101.1242415945073</v>
      </c>
      <c r="AO138">
        <v>42.06651074520169</v>
      </c>
      <c r="AP138">
        <v>79.280167500109087</v>
      </c>
      <c r="AQ138" t="s">
        <v>154</v>
      </c>
      <c r="AR138">
        <v>796.21526862455505</v>
      </c>
      <c r="AS138">
        <v>1712.882845096573</v>
      </c>
      <c r="AT138">
        <v>261.46269095402909</v>
      </c>
      <c r="AU138">
        <v>10.70233875911426</v>
      </c>
      <c r="AV138">
        <v>2.008702772693657</v>
      </c>
      <c r="AW138" t="s">
        <v>154</v>
      </c>
      <c r="AX138">
        <v>1.152662069982971</v>
      </c>
      <c r="AY138">
        <v>2.0418226274976301</v>
      </c>
      <c r="AZ138" t="s">
        <v>154</v>
      </c>
      <c r="BA138">
        <v>20.597247739584571</v>
      </c>
      <c r="BB138">
        <v>41.895812145713833</v>
      </c>
      <c r="BC138">
        <v>0.3499257976893812</v>
      </c>
      <c r="BD138">
        <v>0.17408211015770531</v>
      </c>
      <c r="BE138">
        <v>0.12715018000680911</v>
      </c>
      <c r="BF138">
        <v>840.89235789340637</v>
      </c>
      <c r="BG138">
        <v>30.607111256500239</v>
      </c>
      <c r="BH138">
        <v>8.052623380136556E-2</v>
      </c>
      <c r="BI138">
        <v>561054.89791181264</v>
      </c>
      <c r="BJ138">
        <v>27562.47722941306</v>
      </c>
      <c r="BK138">
        <v>1.3653285338681149</v>
      </c>
      <c r="BL138">
        <v>0.82119769710784751</v>
      </c>
      <c r="BM138">
        <v>0.15431905098656021</v>
      </c>
      <c r="BN138">
        <v>6.8846250193441011E-2</v>
      </c>
      <c r="BO138">
        <v>9.1199662312092169E-3</v>
      </c>
      <c r="BP138">
        <v>4.2885606518473698E-3</v>
      </c>
      <c r="BQ138">
        <v>6.2365740427534127E-3</v>
      </c>
      <c r="BR138">
        <v>7.2911651585952919</v>
      </c>
      <c r="BS138">
        <v>0.54379484676189105</v>
      </c>
      <c r="BT138">
        <v>4.531571300762275E-2</v>
      </c>
      <c r="BU138">
        <v>0.15646654989258299</v>
      </c>
      <c r="BV138">
        <v>2.5092840220263979E-2</v>
      </c>
      <c r="BW138">
        <v>1.1111004423074271E-2</v>
      </c>
      <c r="BX138">
        <v>3.3569021079315449</v>
      </c>
      <c r="BY138">
        <v>0.54432494194382963</v>
      </c>
      <c r="BZ138">
        <v>7.9947306558074666E-2</v>
      </c>
      <c r="CA138">
        <v>4.1479099582199952</v>
      </c>
      <c r="CB138">
        <v>0.39338247252132769</v>
      </c>
      <c r="CC138">
        <v>0.1150900057426389</v>
      </c>
      <c r="CD138">
        <v>0.88498867349273747</v>
      </c>
      <c r="CE138">
        <v>0.1384622585136448</v>
      </c>
      <c r="CF138">
        <v>9.3810658449735001E-3</v>
      </c>
      <c r="CG138">
        <v>19.15112372117358</v>
      </c>
      <c r="CH138">
        <v>1.597685884011298</v>
      </c>
      <c r="CI138">
        <v>0.1125928614675468</v>
      </c>
      <c r="CJ138">
        <v>5.6550166011552987</v>
      </c>
      <c r="CK138">
        <v>0.30880807588957399</v>
      </c>
      <c r="CL138">
        <v>1.6300039016485881E-2</v>
      </c>
      <c r="CM138">
        <v>66.228531563382987</v>
      </c>
      <c r="CN138">
        <v>3.7855520673584242</v>
      </c>
      <c r="CO138">
        <v>4.6788737126296331E-2</v>
      </c>
      <c r="CP138">
        <v>26.56348837930155</v>
      </c>
      <c r="CQ138">
        <v>1.3422148984638951</v>
      </c>
      <c r="CR138">
        <v>1.144242034434491E-2</v>
      </c>
      <c r="CS138">
        <v>131.51461947798819</v>
      </c>
      <c r="CT138">
        <v>7.1075737670055101</v>
      </c>
      <c r="CU138">
        <v>3.4607198760622453E-2</v>
      </c>
      <c r="CV138">
        <v>29.513409632919949</v>
      </c>
      <c r="CW138">
        <v>1.7159563316057631</v>
      </c>
      <c r="CX138">
        <v>1.1078350783469691E-2</v>
      </c>
      <c r="CY138">
        <v>295.83260287093032</v>
      </c>
      <c r="CZ138">
        <v>14.098008490365929</v>
      </c>
      <c r="DA138">
        <v>5.1820663585774807E-2</v>
      </c>
      <c r="DB138">
        <v>64.240682445015267</v>
      </c>
      <c r="DC138">
        <v>2.9991961527782469</v>
      </c>
      <c r="DD138">
        <v>1.087632974969217E-2</v>
      </c>
      <c r="DE138">
        <v>11805.60807658973</v>
      </c>
      <c r="DF138">
        <v>599.32226654697774</v>
      </c>
      <c r="DG138">
        <v>0.1080729494298736</v>
      </c>
      <c r="DH138">
        <v>0.38358496935993658</v>
      </c>
      <c r="DI138">
        <v>8.4112672909607653E-2</v>
      </c>
      <c r="DJ138">
        <v>9.9340146893380464E-3</v>
      </c>
      <c r="DK138">
        <v>1.8198013461039879</v>
      </c>
      <c r="DL138">
        <v>6.2226961807062189</v>
      </c>
      <c r="DM138">
        <v>11.08878617956505</v>
      </c>
      <c r="DN138">
        <v>184.79990745513589</v>
      </c>
      <c r="DO138">
        <v>7.7531041456175522</v>
      </c>
      <c r="DP138">
        <v>0.59419919698769752</v>
      </c>
      <c r="DQ138">
        <v>38.059002653921937</v>
      </c>
      <c r="DR138">
        <v>1.5784454220807489</v>
      </c>
      <c r="DS138">
        <v>0.37548485952016802</v>
      </c>
      <c r="DT138">
        <v>16.034949282129759</v>
      </c>
      <c r="DU138">
        <v>0.67326579967316258</v>
      </c>
      <c r="DV138">
        <v>0.29019119901776258</v>
      </c>
      <c r="DW138">
        <v>61.62539561131014</v>
      </c>
      <c r="DX138">
        <v>2.5262574110904992</v>
      </c>
      <c r="DY138">
        <v>0.28409246454599402</v>
      </c>
      <c r="DZ138">
        <v>85.959079696184801</v>
      </c>
      <c r="EA138">
        <v>3.925305311678013</v>
      </c>
      <c r="EB138">
        <v>0.13956126192895041</v>
      </c>
      <c r="EC138">
        <v>61.219262691604143</v>
      </c>
      <c r="ED138">
        <v>2.538620958369469</v>
      </c>
      <c r="EE138">
        <v>0.26879644838207978</v>
      </c>
      <c r="EH138">
        <v>535.60022795758368</v>
      </c>
      <c r="EI138">
        <v>3.8480870173878551E-2</v>
      </c>
      <c r="EJ138">
        <v>11.89423353767584</v>
      </c>
      <c r="EK138">
        <v>1.686061960049386</v>
      </c>
      <c r="EL138">
        <v>7.3455188357364216</v>
      </c>
      <c r="EM138">
        <v>28.026418636621589</v>
      </c>
      <c r="EN138">
        <v>15.719159387082369</v>
      </c>
      <c r="EO138">
        <v>96.236802618962685</v>
      </c>
      <c r="EP138">
        <v>156.6486593117811</v>
      </c>
      <c r="EQ138">
        <v>269.22167302188211</v>
      </c>
      <c r="ER138">
        <v>486.51077617768402</v>
      </c>
      <c r="ES138">
        <v>821.96637173742658</v>
      </c>
      <c r="ET138">
        <v>1194.8748839238849</v>
      </c>
      <c r="EU138">
        <v>1837.469583049256</v>
      </c>
      <c r="EV138">
        <v>2611.4098554884249</v>
      </c>
      <c r="EX138">
        <v>46.695739141618439</v>
      </c>
      <c r="EY138">
        <v>6.1781594526755086</v>
      </c>
      <c r="EZ138">
        <v>0.30267386489784492</v>
      </c>
      <c r="FA138">
        <v>0.31603997606203321</v>
      </c>
      <c r="FB138">
        <v>2.094231683009417E-5</v>
      </c>
      <c r="FC138">
        <v>3.9985607508427558E-4</v>
      </c>
      <c r="FD138">
        <v>19.09321104863055</v>
      </c>
      <c r="FE138">
        <v>2.1408495188905001</v>
      </c>
      <c r="FF138">
        <v>11.789484647025279</v>
      </c>
      <c r="FG138">
        <v>0.29056662065637218</v>
      </c>
      <c r="FH138">
        <v>2.7758863936512448E-3</v>
      </c>
      <c r="FJ138">
        <f t="shared" si="8"/>
        <v>85.959079696184801</v>
      </c>
      <c r="FK138">
        <f t="shared" si="9"/>
        <v>140.34803326277967</v>
      </c>
    </row>
    <row r="139" spans="1:169" x14ac:dyDescent="0.25">
      <c r="A139" t="s">
        <v>1487</v>
      </c>
      <c r="B139" t="s">
        <v>1439</v>
      </c>
      <c r="C139" s="7">
        <v>-3.06664167707947</v>
      </c>
      <c r="D139" s="8">
        <v>8.477489251083721E-3</v>
      </c>
      <c r="E139" s="9">
        <v>72.440757257104266</v>
      </c>
      <c r="F139" s="10">
        <v>0.67354511263469385</v>
      </c>
      <c r="G139">
        <v>-459.5234458919881</v>
      </c>
      <c r="H139" s="11">
        <v>78.473884632461477</v>
      </c>
      <c r="I139" s="7">
        <v>1.8416895431369009</v>
      </c>
      <c r="J139" s="7">
        <v>5.1439302351550358E-2</v>
      </c>
      <c r="K139" s="8">
        <v>0.18824517420596759</v>
      </c>
      <c r="L139" s="19">
        <v>1.273820659424601E-3</v>
      </c>
      <c r="M139">
        <v>0.18589516857142321</v>
      </c>
      <c r="N139" s="11">
        <v>0.60763291592305224</v>
      </c>
      <c r="O139" s="12">
        <v>14.07604215276983</v>
      </c>
      <c r="P139" s="10">
        <v>0.47017414748567632</v>
      </c>
      <c r="Q139" s="8">
        <v>0.54341134479084507</v>
      </c>
      <c r="R139" s="13">
        <v>1.518836151472266E-2</v>
      </c>
      <c r="S139" s="14">
        <v>0.64388579394080325</v>
      </c>
      <c r="T139" t="e">
        <v>#N/A</v>
      </c>
      <c r="U139" s="11" t="e">
        <v>#N/A</v>
      </c>
      <c r="V139" s="9">
        <v>2725.352397583968</v>
      </c>
      <c r="W139" s="9">
        <v>9.8541307830645692</v>
      </c>
      <c r="X139" s="9">
        <v>11.167796345955431</v>
      </c>
      <c r="Y139" s="9">
        <v>2797.3947004720708</v>
      </c>
      <c r="Z139" s="9">
        <v>13.19978880176579</v>
      </c>
      <c r="AA139" s="9">
        <v>63.421823270088879</v>
      </c>
      <c r="AB139" s="9">
        <v>2754.206788190932</v>
      </c>
      <c r="AC139" s="9">
        <v>7.4294635685356134</v>
      </c>
      <c r="AD139" s="15">
        <v>31.866025616961242</v>
      </c>
      <c r="AE139" t="e">
        <v>#N/A</v>
      </c>
      <c r="AF139" t="e">
        <v>#N/A</v>
      </c>
      <c r="AG139" s="11" t="e">
        <v>#N/A</v>
      </c>
      <c r="AH139" s="16">
        <v>102.6434123877693</v>
      </c>
      <c r="AK139" t="s">
        <v>1488</v>
      </c>
      <c r="AL139" t="s">
        <v>1488</v>
      </c>
      <c r="AM139">
        <v>25.007000000000001</v>
      </c>
      <c r="AN139">
        <v>176.63154375484751</v>
      </c>
      <c r="AO139">
        <v>49.415289607412276</v>
      </c>
      <c r="AP139">
        <v>99.053634948971862</v>
      </c>
      <c r="AQ139" t="s">
        <v>154</v>
      </c>
      <c r="AR139">
        <v>1043.338943518293</v>
      </c>
      <c r="AS139">
        <v>2176.9845564520242</v>
      </c>
      <c r="AT139">
        <v>270.60007792444247</v>
      </c>
      <c r="AU139">
        <v>10.89806948403516</v>
      </c>
      <c r="AV139">
        <v>2.5842183511567809</v>
      </c>
      <c r="AW139">
        <v>3.016838471034899</v>
      </c>
      <c r="AX139">
        <v>1.0375824727794509</v>
      </c>
      <c r="AY139">
        <v>1.700955923882232</v>
      </c>
      <c r="AZ139" t="s">
        <v>154</v>
      </c>
      <c r="BA139">
        <v>29.99682147464998</v>
      </c>
      <c r="BB139">
        <v>50.466479887099709</v>
      </c>
      <c r="BC139">
        <v>0.39054036706879902</v>
      </c>
      <c r="BD139">
        <v>0.16881195952513131</v>
      </c>
      <c r="BE139">
        <v>0.24324665539199619</v>
      </c>
      <c r="BF139">
        <v>895.46098922671149</v>
      </c>
      <c r="BG139">
        <v>33.736574696653037</v>
      </c>
      <c r="BH139">
        <v>8.1867641395010085E-2</v>
      </c>
      <c r="BI139">
        <v>560995.25902079034</v>
      </c>
      <c r="BJ139">
        <v>24260.215024360961</v>
      </c>
      <c r="BK139">
        <v>1.388789585226095</v>
      </c>
      <c r="BL139">
        <v>0.87364286397618085</v>
      </c>
      <c r="BM139">
        <v>0.18723828485453881</v>
      </c>
      <c r="BN139">
        <v>8.1675236730442968E-2</v>
      </c>
      <c r="BO139" t="s">
        <v>154</v>
      </c>
      <c r="BP139">
        <v>2.713630222165224E-3</v>
      </c>
      <c r="BQ139">
        <v>7.6962033068329154E-3</v>
      </c>
      <c r="BR139">
        <v>7.6152755450883856</v>
      </c>
      <c r="BS139">
        <v>0.47157204734230312</v>
      </c>
      <c r="BT139">
        <v>5.9098428678048473E-2</v>
      </c>
      <c r="BU139">
        <v>0.13957154906533059</v>
      </c>
      <c r="BV139">
        <v>2.6774725134219749E-2</v>
      </c>
      <c r="BW139">
        <v>1.457390877394105E-2</v>
      </c>
      <c r="BX139">
        <v>3.050925675394724</v>
      </c>
      <c r="BY139">
        <v>0.42110439038751268</v>
      </c>
      <c r="BZ139">
        <v>3.7881365218148617E-2</v>
      </c>
      <c r="CA139">
        <v>4.6272374168807744</v>
      </c>
      <c r="CB139">
        <v>0.5631205055275329</v>
      </c>
      <c r="CC139">
        <v>9.7131057931844872E-2</v>
      </c>
      <c r="CD139">
        <v>0.8131305102198545</v>
      </c>
      <c r="CE139">
        <v>0.141299178509004</v>
      </c>
      <c r="CF139">
        <v>2.6300397638622949E-2</v>
      </c>
      <c r="CG139">
        <v>21.329527974346281</v>
      </c>
      <c r="CH139">
        <v>1.785895438612392</v>
      </c>
      <c r="CI139">
        <v>0.1461668048244793</v>
      </c>
      <c r="CJ139">
        <v>6.5169367892764702</v>
      </c>
      <c r="CK139">
        <v>0.42287602124153778</v>
      </c>
      <c r="CL139">
        <v>2.600154744340127E-2</v>
      </c>
      <c r="CM139">
        <v>75.88148352031476</v>
      </c>
      <c r="CN139">
        <v>4.2496046460400452</v>
      </c>
      <c r="CO139">
        <v>0.13113165418419809</v>
      </c>
      <c r="CP139">
        <v>28.926404163398111</v>
      </c>
      <c r="CQ139">
        <v>1.401521057397058</v>
      </c>
      <c r="CR139">
        <v>3.9433240309219582E-2</v>
      </c>
      <c r="CS139">
        <v>144.76575315638971</v>
      </c>
      <c r="CT139">
        <v>7.7083344066373929</v>
      </c>
      <c r="CU139">
        <v>4.3285518637829222E-2</v>
      </c>
      <c r="CV139">
        <v>30.862887235212121</v>
      </c>
      <c r="CW139">
        <v>1.6980638309601921</v>
      </c>
      <c r="CX139">
        <v>1.385852687371643E-2</v>
      </c>
      <c r="CY139">
        <v>286.29660815707138</v>
      </c>
      <c r="CZ139">
        <v>11.688681539426179</v>
      </c>
      <c r="DA139">
        <v>6.4836718010156669E-2</v>
      </c>
      <c r="DB139">
        <v>61.879246202554206</v>
      </c>
      <c r="DC139">
        <v>2.7557288474277288</v>
      </c>
      <c r="DD139">
        <v>1.360897354829502E-2</v>
      </c>
      <c r="DE139">
        <v>11114.121582726721</v>
      </c>
      <c r="DF139">
        <v>550.05538045816013</v>
      </c>
      <c r="DG139">
        <v>0.13532048283357831</v>
      </c>
      <c r="DH139">
        <v>0.42452334490726279</v>
      </c>
      <c r="DI139">
        <v>9.3840540727026051E-2</v>
      </c>
      <c r="DJ139">
        <v>1.243022559119035E-2</v>
      </c>
      <c r="DK139">
        <v>-1.5086650577011089</v>
      </c>
      <c r="DL139">
        <v>7.1652939030618423</v>
      </c>
      <c r="DM139">
        <v>12.0645648700729</v>
      </c>
      <c r="DN139">
        <v>165.33056420269841</v>
      </c>
      <c r="DO139">
        <v>6.5921405108544349</v>
      </c>
      <c r="DP139">
        <v>0.85964741962721669</v>
      </c>
      <c r="DQ139">
        <v>34.105038810645631</v>
      </c>
      <c r="DR139">
        <v>1.3758739070539969</v>
      </c>
      <c r="DS139">
        <v>0.41460170709734279</v>
      </c>
      <c r="DT139">
        <v>14.07479305660793</v>
      </c>
      <c r="DU139">
        <v>0.6207992070266114</v>
      </c>
      <c r="DV139">
        <v>0.39760184603149529</v>
      </c>
      <c r="DW139">
        <v>52.63337295879456</v>
      </c>
      <c r="DX139">
        <v>2.1246503438925681</v>
      </c>
      <c r="DY139">
        <v>0.37390080930840042</v>
      </c>
      <c r="DZ139">
        <v>72.440757257104266</v>
      </c>
      <c r="EA139">
        <v>2.7425516226549611</v>
      </c>
      <c r="EB139">
        <v>0.18366418041357441</v>
      </c>
      <c r="EC139">
        <v>54.590754988474387</v>
      </c>
      <c r="ED139">
        <v>2.1991640398073882</v>
      </c>
      <c r="EE139">
        <v>0.34700416872574669</v>
      </c>
      <c r="EH139">
        <v>570.35731797879714</v>
      </c>
      <c r="EI139">
        <v>1.9629740481105339E-2</v>
      </c>
      <c r="EJ139">
        <v>12.422961737501449</v>
      </c>
      <c r="EK139">
        <v>1.504003761479856</v>
      </c>
      <c r="EL139">
        <v>6.6759861606011466</v>
      </c>
      <c r="EM139">
        <v>31.265117681626851</v>
      </c>
      <c r="EN139">
        <v>14.442815456835779</v>
      </c>
      <c r="EO139">
        <v>107.1835576600316</v>
      </c>
      <c r="EP139">
        <v>180.52456479990221</v>
      </c>
      <c r="EQ139">
        <v>308.46131512323069</v>
      </c>
      <c r="ER139">
        <v>529.78762204025838</v>
      </c>
      <c r="ES139">
        <v>904.78595722743546</v>
      </c>
      <c r="ET139">
        <v>1249.509604664458</v>
      </c>
      <c r="EU139">
        <v>1778.239802217834</v>
      </c>
      <c r="EV139">
        <v>2515.4165122989521</v>
      </c>
      <c r="EX139">
        <v>72.300850722096499</v>
      </c>
      <c r="EY139">
        <v>8.7147384991945991</v>
      </c>
      <c r="EZ139">
        <v>0.2494926432412774</v>
      </c>
      <c r="FA139">
        <v>0.25749356576446147</v>
      </c>
      <c r="FB139">
        <v>1.103886014508447E-5</v>
      </c>
      <c r="FC139">
        <v>1.8314134098223919E-4</v>
      </c>
      <c r="FD139">
        <v>16.590602523738909</v>
      </c>
      <c r="FE139">
        <v>2.0579383312053858</v>
      </c>
      <c r="FF139">
        <v>9.5125589124383403</v>
      </c>
      <c r="FG139">
        <v>0.25302694895135108</v>
      </c>
      <c r="FH139">
        <v>3.0515306122553599E-3</v>
      </c>
      <c r="FJ139">
        <f t="shared" si="8"/>
        <v>72.440757257104266</v>
      </c>
      <c r="FK139">
        <f t="shared" si="9"/>
        <v>118.27625243354328</v>
      </c>
      <c r="FL139">
        <f t="shared" si="10"/>
        <v>0.4031445708852549</v>
      </c>
      <c r="FM139">
        <f t="shared" si="11"/>
        <v>0.70663234063574865</v>
      </c>
    </row>
    <row r="140" spans="1:169" x14ac:dyDescent="0.25">
      <c r="A140" t="s">
        <v>1489</v>
      </c>
      <c r="B140" t="s">
        <v>1439</v>
      </c>
      <c r="C140" s="7">
        <v>-3.4018692656095841</v>
      </c>
      <c r="D140" s="8">
        <v>8.4535104417343479E-3</v>
      </c>
      <c r="E140" s="9">
        <v>57.536187636664238</v>
      </c>
      <c r="F140" s="10">
        <v>0.62351871097967593</v>
      </c>
      <c r="G140">
        <v>-414.36680496381018</v>
      </c>
      <c r="H140" s="11">
        <v>98.14073127938137</v>
      </c>
      <c r="I140" s="7">
        <v>1.902629924404045</v>
      </c>
      <c r="J140" s="7">
        <v>5.2290352583931499E-2</v>
      </c>
      <c r="K140" s="8">
        <v>0.1880671366474711</v>
      </c>
      <c r="L140" s="19">
        <v>1.3849082439051569E-3</v>
      </c>
      <c r="M140">
        <v>0.1797732371245854</v>
      </c>
      <c r="N140" s="11">
        <v>1.2526468459647631</v>
      </c>
      <c r="O140" s="12">
        <v>13.60486720341409</v>
      </c>
      <c r="P140" s="10">
        <v>0.45078534482082072</v>
      </c>
      <c r="Q140" s="8">
        <v>0.52568429728674215</v>
      </c>
      <c r="R140" s="13">
        <v>1.4444460193843321E-2</v>
      </c>
      <c r="S140" s="14">
        <v>0.1887942060185433</v>
      </c>
      <c r="T140" t="e">
        <v>#N/A</v>
      </c>
      <c r="U140" s="11" t="e">
        <v>#N/A</v>
      </c>
      <c r="V140" s="9">
        <v>2723.6070997037282</v>
      </c>
      <c r="W140" s="9">
        <v>11.032273235018319</v>
      </c>
      <c r="X140" s="9">
        <v>12.235230085883479</v>
      </c>
      <c r="Y140" s="9">
        <v>2723.1728490631381</v>
      </c>
      <c r="Z140" s="9">
        <v>6.2251150478510802</v>
      </c>
      <c r="AA140" s="9">
        <v>61.029709821573938</v>
      </c>
      <c r="AB140" s="9">
        <v>2722.158577100517</v>
      </c>
      <c r="AC140" s="9">
        <v>6.2420461904680744</v>
      </c>
      <c r="AD140" s="15">
        <v>31.587895720897411</v>
      </c>
      <c r="AE140" t="e">
        <v>#N/A</v>
      </c>
      <c r="AF140" t="e">
        <v>#N/A</v>
      </c>
      <c r="AG140" s="11" t="e">
        <v>#N/A</v>
      </c>
      <c r="AH140" s="16">
        <v>99.984056046827106</v>
      </c>
      <c r="AK140" t="s">
        <v>1490</v>
      </c>
      <c r="AL140" t="s">
        <v>1490</v>
      </c>
      <c r="AM140">
        <v>25.010999999999999</v>
      </c>
      <c r="AN140" t="s">
        <v>154</v>
      </c>
      <c r="AO140">
        <v>37.758745160679602</v>
      </c>
      <c r="AP140">
        <v>96.837873492682263</v>
      </c>
      <c r="AQ140" t="s">
        <v>154</v>
      </c>
      <c r="AR140">
        <v>908.77345706388917</v>
      </c>
      <c r="AS140">
        <v>1913.7613906202471</v>
      </c>
      <c r="AT140">
        <v>264.99369906196722</v>
      </c>
      <c r="AU140">
        <v>14.34319699077877</v>
      </c>
      <c r="AV140">
        <v>2.4370776340147779</v>
      </c>
      <c r="AW140">
        <v>4.6647914830437029</v>
      </c>
      <c r="AX140">
        <v>0.77102853431313367</v>
      </c>
      <c r="AY140">
        <v>1.719925508893164</v>
      </c>
      <c r="AZ140" t="s">
        <v>154</v>
      </c>
      <c r="BA140">
        <v>20.706623951702952</v>
      </c>
      <c r="BB140">
        <v>49.749844594844049</v>
      </c>
      <c r="BC140">
        <v>0.41676213565711567</v>
      </c>
      <c r="BD140">
        <v>0.20081209301271519</v>
      </c>
      <c r="BE140">
        <v>0.159706834032559</v>
      </c>
      <c r="BF140">
        <v>640.6656284067243</v>
      </c>
      <c r="BG140">
        <v>54.850537499282481</v>
      </c>
      <c r="BH140">
        <v>9.4378223210435513E-2</v>
      </c>
      <c r="BI140">
        <v>536579.39274680533</v>
      </c>
      <c r="BJ140">
        <v>30325.574400225541</v>
      </c>
      <c r="BK140">
        <v>1.0580582298306971</v>
      </c>
      <c r="BL140">
        <v>0.74934122375063139</v>
      </c>
      <c r="BM140">
        <v>0.16651584722537691</v>
      </c>
      <c r="BN140">
        <v>0.1482202260751205</v>
      </c>
      <c r="BO140" t="s">
        <v>154</v>
      </c>
      <c r="BP140">
        <v>2.3172149488510179E-3</v>
      </c>
      <c r="BQ140">
        <v>7.4501483193468486E-3</v>
      </c>
      <c r="BR140">
        <v>6.1319861729826206</v>
      </c>
      <c r="BS140">
        <v>0.53515228382428259</v>
      </c>
      <c r="BT140">
        <v>1.697499066225551E-2</v>
      </c>
      <c r="BU140">
        <v>9.3802801582119358E-2</v>
      </c>
      <c r="BV140">
        <v>2.252459170944373E-2</v>
      </c>
      <c r="BW140">
        <v>3.3133594575212311E-3</v>
      </c>
      <c r="BX140">
        <v>1.5500010536437041</v>
      </c>
      <c r="BY140">
        <v>0.33491188353604567</v>
      </c>
      <c r="BZ140">
        <v>0.1004710369688612</v>
      </c>
      <c r="CA140">
        <v>2.6745747396385169</v>
      </c>
      <c r="CB140">
        <v>0.39603367448805488</v>
      </c>
      <c r="CC140">
        <v>0.14835548052216849</v>
      </c>
      <c r="CD140">
        <v>0.59012656973066224</v>
      </c>
      <c r="CE140">
        <v>9.7127561099304718E-2</v>
      </c>
      <c r="CF140">
        <v>9.2891001443297008E-3</v>
      </c>
      <c r="CG140">
        <v>13.41826316772171</v>
      </c>
      <c r="CH140">
        <v>1.756476477084381</v>
      </c>
      <c r="CI140">
        <v>0.17303861099413931</v>
      </c>
      <c r="CJ140">
        <v>4.5258872246663149</v>
      </c>
      <c r="CK140">
        <v>0.63242781798826997</v>
      </c>
      <c r="CL140">
        <v>2.503344290194405E-2</v>
      </c>
      <c r="CM140">
        <v>52.951272604638163</v>
      </c>
      <c r="CN140">
        <v>6.5711225395599069</v>
      </c>
      <c r="CO140">
        <v>4.6308003962063291E-2</v>
      </c>
      <c r="CP140">
        <v>19.64540205782648</v>
      </c>
      <c r="CQ140">
        <v>1.956938953587485</v>
      </c>
      <c r="CR140">
        <v>1.1328919421488139E-2</v>
      </c>
      <c r="CS140">
        <v>101.41140192730749</v>
      </c>
      <c r="CT140">
        <v>9.0108443668698275</v>
      </c>
      <c r="CU140">
        <v>3.4248339027522091E-2</v>
      </c>
      <c r="CV140">
        <v>22.07259811059026</v>
      </c>
      <c r="CW140">
        <v>1.749232099975307</v>
      </c>
      <c r="CX140">
        <v>1.096609750646747E-2</v>
      </c>
      <c r="CY140">
        <v>215.1166025066795</v>
      </c>
      <c r="CZ140">
        <v>12.79407183338861</v>
      </c>
      <c r="DA140">
        <v>5.1309217700127308E-2</v>
      </c>
      <c r="DB140">
        <v>46.611213537919788</v>
      </c>
      <c r="DC140">
        <v>2.8737834629704211</v>
      </c>
      <c r="DD140">
        <v>1.0770212798174181E-2</v>
      </c>
      <c r="DE140">
        <v>11556.73929907869</v>
      </c>
      <c r="DF140">
        <v>683.49674310932448</v>
      </c>
      <c r="DG140">
        <v>0.1071282556272639</v>
      </c>
      <c r="DH140">
        <v>0.42704096014937187</v>
      </c>
      <c r="DI140">
        <v>8.0395195090507493E-2</v>
      </c>
      <c r="DJ140">
        <v>9.8371705436670516E-3</v>
      </c>
      <c r="DK140">
        <v>2.556426266118351</v>
      </c>
      <c r="DL140">
        <v>5.9053391736099838</v>
      </c>
      <c r="DM140">
        <v>12.33838262059616</v>
      </c>
      <c r="DN140">
        <v>126.5898529640457</v>
      </c>
      <c r="DO140">
        <v>7.486892428820533</v>
      </c>
      <c r="DP140">
        <v>0.67970332281852508</v>
      </c>
      <c r="DQ140">
        <v>26.166295576780449</v>
      </c>
      <c r="DR140">
        <v>1.567412273401467</v>
      </c>
      <c r="DS140">
        <v>0.35956594107205853</v>
      </c>
      <c r="DT140">
        <v>10.33991221291719</v>
      </c>
      <c r="DU140">
        <v>0.57140293557052446</v>
      </c>
      <c r="DV140">
        <v>0.3316109545467314</v>
      </c>
      <c r="DW140">
        <v>38.531785249988403</v>
      </c>
      <c r="DX140">
        <v>2.052063332925703</v>
      </c>
      <c r="DY140">
        <v>0.35127314063326159</v>
      </c>
      <c r="DZ140">
        <v>57.536187636664238</v>
      </c>
      <c r="EA140">
        <v>3.8945101576097638</v>
      </c>
      <c r="EB140">
        <v>0.16280118628999579</v>
      </c>
      <c r="EC140">
        <v>41.613886101110332</v>
      </c>
      <c r="ED140">
        <v>2.3872243306749028</v>
      </c>
      <c r="EE140">
        <v>0.31266297175464708</v>
      </c>
      <c r="EH140">
        <v>408.06727923995169</v>
      </c>
      <c r="EI140">
        <v>3.6605897639584209E-3</v>
      </c>
      <c r="EJ140">
        <v>10.00324008643168</v>
      </c>
      <c r="EK140">
        <v>1.010806051531459</v>
      </c>
      <c r="EL140">
        <v>3.3916872070978199</v>
      </c>
      <c r="EM140">
        <v>18.0714509435035</v>
      </c>
      <c r="EN140">
        <v>10.481821842462921</v>
      </c>
      <c r="EO140">
        <v>67.428458129254835</v>
      </c>
      <c r="EP140">
        <v>125.3708372483744</v>
      </c>
      <c r="EQ140">
        <v>215.2490756286104</v>
      </c>
      <c r="ER140">
        <v>359.80589849499052</v>
      </c>
      <c r="ES140">
        <v>633.8212620456718</v>
      </c>
      <c r="ET140">
        <v>893.62745387005111</v>
      </c>
      <c r="EU140">
        <v>1336.127965879997</v>
      </c>
      <c r="EV140">
        <v>1894.7647779642191</v>
      </c>
      <c r="EX140">
        <v>164.4490031494463</v>
      </c>
      <c r="EY140">
        <v>15.71455650416247</v>
      </c>
      <c r="EZ140">
        <v>0.30027463504256258</v>
      </c>
      <c r="FA140">
        <v>0.3041183201977396</v>
      </c>
      <c r="FB140">
        <v>2.739699981915649E-6</v>
      </c>
      <c r="FC140">
        <v>5.4288498736562681E-5</v>
      </c>
      <c r="FD140">
        <v>19.815490416802191</v>
      </c>
      <c r="FE140">
        <v>1.7547291563987779</v>
      </c>
      <c r="FF140">
        <v>9.3829610852952126</v>
      </c>
      <c r="FG140">
        <v>0.26746511875984891</v>
      </c>
      <c r="FH140">
        <v>3.483418829689651E-3</v>
      </c>
      <c r="FJ140">
        <f t="shared" si="8"/>
        <v>57.536187636664238</v>
      </c>
      <c r="FK140">
        <f t="shared" si="9"/>
        <v>93.941103194506269</v>
      </c>
      <c r="FL140">
        <f t="shared" si="10"/>
        <v>0.29292552782351794</v>
      </c>
      <c r="FM140">
        <f t="shared" si="11"/>
        <v>0.15209537016444008</v>
      </c>
    </row>
    <row r="141" spans="1:169" x14ac:dyDescent="0.25">
      <c r="A141" t="s">
        <v>1491</v>
      </c>
      <c r="B141" t="s">
        <v>1439</v>
      </c>
      <c r="C141" s="7">
        <v>-3.2780099231027169</v>
      </c>
      <c r="D141" s="8">
        <v>7.2809925508901772E-3</v>
      </c>
      <c r="E141" s="9">
        <v>55.929018506943017</v>
      </c>
      <c r="F141" s="10">
        <v>0.74938722466200935</v>
      </c>
      <c r="G141">
        <v>-429.57740952730637</v>
      </c>
      <c r="H141" s="11">
        <v>91.106079682018915</v>
      </c>
      <c r="I141" s="7">
        <v>1.95683575721325</v>
      </c>
      <c r="J141" s="7">
        <v>5.6641762606970007E-2</v>
      </c>
      <c r="K141" s="8">
        <v>0.1885105502943667</v>
      </c>
      <c r="L141" s="19">
        <v>1.5707833327515E-3</v>
      </c>
      <c r="M141">
        <v>0.205787216240121</v>
      </c>
      <c r="N141" s="11">
        <v>1.061184373126743</v>
      </c>
      <c r="O141" s="12">
        <v>13.31055362784209</v>
      </c>
      <c r="P141" s="10">
        <v>0.44941595513959948</v>
      </c>
      <c r="Q141" s="8">
        <v>0.51161612419427471</v>
      </c>
      <c r="R141" s="13">
        <v>1.442438764745211E-2</v>
      </c>
      <c r="S141" s="14">
        <v>0.55837619609371214</v>
      </c>
      <c r="T141" t="e">
        <v>#N/A</v>
      </c>
      <c r="U141" s="11" t="e">
        <v>#N/A</v>
      </c>
      <c r="V141" s="9">
        <v>2727.1430078523622</v>
      </c>
      <c r="W141" s="9">
        <v>12.715565589358301</v>
      </c>
      <c r="X141" s="9">
        <v>13.759838868338891</v>
      </c>
      <c r="Y141" s="9">
        <v>2663.1100647855719</v>
      </c>
      <c r="Z141" s="9">
        <v>15.114410420571931</v>
      </c>
      <c r="AA141" s="9">
        <v>61.77448001694259</v>
      </c>
      <c r="AB141" s="9">
        <v>2701.0458495822768</v>
      </c>
      <c r="AC141" s="9">
        <v>8.7716993503611125</v>
      </c>
      <c r="AD141" s="15">
        <v>32.127390815086258</v>
      </c>
      <c r="AE141" t="e">
        <v>#N/A</v>
      </c>
      <c r="AF141" t="e">
        <v>#N/A</v>
      </c>
      <c r="AG141" s="11" t="e">
        <v>#N/A</v>
      </c>
      <c r="AH141" s="16">
        <v>97.652013741765032</v>
      </c>
      <c r="AK141" t="s">
        <v>1492</v>
      </c>
      <c r="AL141" t="s">
        <v>1492</v>
      </c>
      <c r="AM141">
        <v>25.064</v>
      </c>
      <c r="AN141">
        <v>255.68496831443539</v>
      </c>
      <c r="AO141">
        <v>44.530699110341438</v>
      </c>
      <c r="AP141">
        <v>82.476463369798779</v>
      </c>
      <c r="AQ141" t="s">
        <v>154</v>
      </c>
      <c r="AR141">
        <v>868.65889490442032</v>
      </c>
      <c r="AS141">
        <v>1700.425932979248</v>
      </c>
      <c r="AT141">
        <v>321.63719844326152</v>
      </c>
      <c r="AU141">
        <v>14.064379697652379</v>
      </c>
      <c r="AV141">
        <v>2.1085347418007281</v>
      </c>
      <c r="AW141">
        <v>7.3400350579979712</v>
      </c>
      <c r="AX141">
        <v>1.104674736712983</v>
      </c>
      <c r="AY141">
        <v>1.4180242438005659</v>
      </c>
      <c r="AZ141" t="s">
        <v>154</v>
      </c>
      <c r="BA141">
        <v>17.493216607463349</v>
      </c>
      <c r="BB141">
        <v>41.955648776217487</v>
      </c>
      <c r="BC141">
        <v>0.30112800072178431</v>
      </c>
      <c r="BD141">
        <v>0.14639217972600529</v>
      </c>
      <c r="BE141">
        <v>0.1104641238843749</v>
      </c>
      <c r="BF141">
        <v>1107.588409423679</v>
      </c>
      <c r="BG141">
        <v>84.606015687786652</v>
      </c>
      <c r="BH141">
        <v>7.6564195338636259E-2</v>
      </c>
      <c r="BI141">
        <v>565702.6101827136</v>
      </c>
      <c r="BJ141">
        <v>20661.02576388801</v>
      </c>
      <c r="BK141">
        <v>1.954874265700163</v>
      </c>
      <c r="BL141">
        <v>1.092455093016957</v>
      </c>
      <c r="BM141">
        <v>0.20754493681935679</v>
      </c>
      <c r="BN141">
        <v>0.10656462025774829</v>
      </c>
      <c r="BO141">
        <v>1.6964071561047289E-2</v>
      </c>
      <c r="BP141">
        <v>7.1595293362654794E-3</v>
      </c>
      <c r="BQ141">
        <v>6.6063792220552092E-3</v>
      </c>
      <c r="BR141">
        <v>7.3404736721490744</v>
      </c>
      <c r="BS141">
        <v>0.57583012919275156</v>
      </c>
      <c r="BT141">
        <v>3.9336103946428988E-2</v>
      </c>
      <c r="BU141">
        <v>0.23160968387997991</v>
      </c>
      <c r="BV141">
        <v>4.8340271102370512E-2</v>
      </c>
      <c r="BW141">
        <v>1.4442589371023421E-2</v>
      </c>
      <c r="BX141">
        <v>3.7568266703719981</v>
      </c>
      <c r="BY141">
        <v>0.53404441937859881</v>
      </c>
      <c r="BZ141">
        <v>8.4903899072638025E-2</v>
      </c>
      <c r="CA141">
        <v>5.2159661660962051</v>
      </c>
      <c r="CB141">
        <v>0.59063219881959028</v>
      </c>
      <c r="CC141">
        <v>0.1106414484039116</v>
      </c>
      <c r="CD141">
        <v>0.97830412974975089</v>
      </c>
      <c r="CE141">
        <v>0.14678573472483439</v>
      </c>
      <c r="CF141">
        <v>2.1530010450386199E-2</v>
      </c>
      <c r="CG141">
        <v>27.97436482078011</v>
      </c>
      <c r="CH141">
        <v>2.8563547479301352</v>
      </c>
      <c r="CI141">
        <v>0.1197151644372141</v>
      </c>
      <c r="CJ141">
        <v>8.6663557239292448</v>
      </c>
      <c r="CK141">
        <v>0.80666937311029419</v>
      </c>
      <c r="CL141">
        <v>1.7315806758547408E-2</v>
      </c>
      <c r="CM141">
        <v>101.0027268226377</v>
      </c>
      <c r="CN141">
        <v>9.0101045211769595</v>
      </c>
      <c r="CO141">
        <v>4.990619718555328E-2</v>
      </c>
      <c r="CP141">
        <v>37.498207520263783</v>
      </c>
      <c r="CQ141">
        <v>3.4491271914875199</v>
      </c>
      <c r="CR141">
        <v>1.221054451565262E-2</v>
      </c>
      <c r="CS141">
        <v>177.7439040282126</v>
      </c>
      <c r="CT141">
        <v>15.05282810915643</v>
      </c>
      <c r="CU141">
        <v>7.9365785629174915E-2</v>
      </c>
      <c r="CV141">
        <v>34.479592120711871</v>
      </c>
      <c r="CW141">
        <v>2.8217947997428219</v>
      </c>
      <c r="CX141">
        <v>1.181840168476099E-2</v>
      </c>
      <c r="CY141">
        <v>312.50573405421119</v>
      </c>
      <c r="CZ141">
        <v>27.07094202542326</v>
      </c>
      <c r="DA141">
        <v>5.5301610482178763E-2</v>
      </c>
      <c r="DB141">
        <v>63.301655219422379</v>
      </c>
      <c r="DC141">
        <v>4.3450360182082983</v>
      </c>
      <c r="DD141">
        <v>1.160901293401973E-2</v>
      </c>
      <c r="DE141">
        <v>10408.762009636421</v>
      </c>
      <c r="DF141">
        <v>463.78142294524048</v>
      </c>
      <c r="DG141">
        <v>0.1155031531918197</v>
      </c>
      <c r="DH141">
        <v>0.51675491073759983</v>
      </c>
      <c r="DI141">
        <v>8.3758007797290007E-2</v>
      </c>
      <c r="DJ141">
        <v>1.0602959236217929E-2</v>
      </c>
      <c r="DK141">
        <v>5.7216963903235323</v>
      </c>
      <c r="DL141">
        <v>6.1381051807612774</v>
      </c>
      <c r="DM141">
        <v>12.174813536830261</v>
      </c>
      <c r="DN141">
        <v>120.26759686856551</v>
      </c>
      <c r="DO141">
        <v>8.1697004780142723</v>
      </c>
      <c r="DP141">
        <v>0.723462580557788</v>
      </c>
      <c r="DQ141">
        <v>24.842864395416019</v>
      </c>
      <c r="DR141">
        <v>1.672256681491151</v>
      </c>
      <c r="DS141">
        <v>0.40828737019604938</v>
      </c>
      <c r="DT141">
        <v>11.484100682200969</v>
      </c>
      <c r="DU141">
        <v>1.0071626408262859</v>
      </c>
      <c r="DV141">
        <v>0.32320689241534872</v>
      </c>
      <c r="DW141">
        <v>43.520432198906597</v>
      </c>
      <c r="DX141">
        <v>3.248451363083888</v>
      </c>
      <c r="DY141">
        <v>0.3246863955309976</v>
      </c>
      <c r="DZ141">
        <v>55.929018506943017</v>
      </c>
      <c r="EA141">
        <v>4.003076561558073</v>
      </c>
      <c r="EB141">
        <v>0.1488224368342021</v>
      </c>
      <c r="EC141">
        <v>40.449017979519923</v>
      </c>
      <c r="ED141">
        <v>2.8779982560622042</v>
      </c>
      <c r="EE141">
        <v>0.3078388108132612</v>
      </c>
      <c r="EH141">
        <v>705.47032447368088</v>
      </c>
      <c r="EI141">
        <v>7.157836101707718E-2</v>
      </c>
      <c r="EJ141">
        <v>11.974671569574349</v>
      </c>
      <c r="EK141">
        <v>2.4957940073273699</v>
      </c>
      <c r="EL141">
        <v>8.220627287466078</v>
      </c>
      <c r="EM141">
        <v>35.243014635785173</v>
      </c>
      <c r="EN141">
        <v>17.376627526638561</v>
      </c>
      <c r="EO141">
        <v>140.57469759185989</v>
      </c>
      <c r="EP141">
        <v>240.06525551050541</v>
      </c>
      <c r="EQ141">
        <v>410.58019033592552</v>
      </c>
      <c r="ER141">
        <v>686.78035751398863</v>
      </c>
      <c r="ES141">
        <v>1110.899400176329</v>
      </c>
      <c r="ET141">
        <v>1395.934903672545</v>
      </c>
      <c r="EU141">
        <v>1941.029404063424</v>
      </c>
      <c r="EV141">
        <v>2573.2380170496899</v>
      </c>
      <c r="EX141">
        <v>28.331421615457291</v>
      </c>
      <c r="EY141">
        <v>6.2449180615318483</v>
      </c>
      <c r="EZ141">
        <v>0.24687401938533771</v>
      </c>
      <c r="FA141">
        <v>0.26010000188169258</v>
      </c>
      <c r="FB141">
        <v>3.6876494950170439E-5</v>
      </c>
      <c r="FC141">
        <v>5.0918381645675341E-4</v>
      </c>
      <c r="FD141">
        <v>13.807814900651231</v>
      </c>
      <c r="FE141">
        <v>2.1140681400736381</v>
      </c>
      <c r="FF141">
        <v>7.6192655957811866</v>
      </c>
      <c r="FG141">
        <v>0.17896957531422719</v>
      </c>
      <c r="FH141">
        <v>3.4957921534567601E-3</v>
      </c>
      <c r="FJ141">
        <f t="shared" si="8"/>
        <v>55.929018506943017</v>
      </c>
      <c r="FK141">
        <f t="shared" si="9"/>
        <v>91.317028724720643</v>
      </c>
      <c r="FL141">
        <f t="shared" si="10"/>
        <v>0.28353007465389174</v>
      </c>
      <c r="FM141">
        <f t="shared" si="11"/>
        <v>9.5491330679276842E-2</v>
      </c>
    </row>
    <row r="142" spans="1:169" x14ac:dyDescent="0.25">
      <c r="A142" t="s">
        <v>1493</v>
      </c>
      <c r="B142" t="s">
        <v>1439</v>
      </c>
      <c r="C142" s="7">
        <v>47.788725913284679</v>
      </c>
      <c r="D142" s="8">
        <v>1.175660938418558E-2</v>
      </c>
      <c r="E142" s="9">
        <v>84.903691376640708</v>
      </c>
      <c r="F142" s="10">
        <v>0.6146474983143132</v>
      </c>
      <c r="G142">
        <v>29.497152446778731</v>
      </c>
      <c r="H142" s="11">
        <v>335.78314562176428</v>
      </c>
      <c r="I142" s="7">
        <v>1.926365693751068</v>
      </c>
      <c r="J142" s="7">
        <v>5.2994054269173592E-2</v>
      </c>
      <c r="K142" s="8">
        <v>0.18800656295123899</v>
      </c>
      <c r="L142" s="19">
        <v>1.068511507211394E-3</v>
      </c>
      <c r="M142">
        <v>0.17136061991717111</v>
      </c>
      <c r="N142" s="11">
        <v>1.5169812754390939</v>
      </c>
      <c r="O142" s="12">
        <v>13.43368015834308</v>
      </c>
      <c r="P142" s="10">
        <v>0.44186518672551711</v>
      </c>
      <c r="Q142" s="8">
        <v>0.51920360617119521</v>
      </c>
      <c r="R142" s="13">
        <v>1.426519099548566E-2</v>
      </c>
      <c r="S142" s="14">
        <v>0.43460762821747639</v>
      </c>
      <c r="T142" t="e">
        <v>#N/A</v>
      </c>
      <c r="U142" s="11" t="e">
        <v>#N/A</v>
      </c>
      <c r="V142" s="9">
        <v>2723.5678003958878</v>
      </c>
      <c r="W142" s="9">
        <v>7.7326462079191911</v>
      </c>
      <c r="X142" s="9">
        <v>9.3353724316497271</v>
      </c>
      <c r="Y142" s="9">
        <v>2695.735607610527</v>
      </c>
      <c r="Z142" s="9">
        <v>6.0265677595535978</v>
      </c>
      <c r="AA142" s="9">
        <v>60.541731341012841</v>
      </c>
      <c r="AB142" s="9">
        <v>2710.3512864583399</v>
      </c>
      <c r="AC142" s="9">
        <v>4.9164261597935219</v>
      </c>
      <c r="AD142" s="15">
        <v>31.175503707631709</v>
      </c>
      <c r="AE142" t="e">
        <v>#N/A</v>
      </c>
      <c r="AF142" t="e">
        <v>#N/A</v>
      </c>
      <c r="AG142" s="11" t="e">
        <v>#N/A</v>
      </c>
      <c r="AH142" s="16">
        <v>98.978098038120592</v>
      </c>
      <c r="AK142" t="s">
        <v>1494</v>
      </c>
      <c r="AL142" t="s">
        <v>1494</v>
      </c>
      <c r="AM142">
        <v>25.189</v>
      </c>
      <c r="AN142">
        <v>110.23174623389831</v>
      </c>
      <c r="AO142">
        <v>35.57918406384011</v>
      </c>
      <c r="AP142">
        <v>77.182093655355786</v>
      </c>
      <c r="AQ142" t="s">
        <v>154</v>
      </c>
      <c r="AR142">
        <v>841.76830365850708</v>
      </c>
      <c r="AS142">
        <v>1653.6730501235361</v>
      </c>
      <c r="AT142">
        <v>266.47411694455718</v>
      </c>
      <c r="AU142">
        <v>11.057765968736829</v>
      </c>
      <c r="AV142">
        <v>2.01834973583605</v>
      </c>
      <c r="AW142">
        <v>4.481507591992667</v>
      </c>
      <c r="AX142">
        <v>0.91556232539980487</v>
      </c>
      <c r="AY142">
        <v>1.351375898787589</v>
      </c>
      <c r="AZ142" t="s">
        <v>154</v>
      </c>
      <c r="BA142">
        <v>19.658066294426121</v>
      </c>
      <c r="BB142">
        <v>41.631324231575817</v>
      </c>
      <c r="BC142">
        <v>0.39971735060912478</v>
      </c>
      <c r="BD142">
        <v>0.16761634284759239</v>
      </c>
      <c r="BE142">
        <v>4.8241681652050679E-2</v>
      </c>
      <c r="BF142">
        <v>707.16753203275903</v>
      </c>
      <c r="BG142">
        <v>40.736367702356432</v>
      </c>
      <c r="BH142">
        <v>6.4473363291469951E-2</v>
      </c>
      <c r="BI142">
        <v>557847.04348475952</v>
      </c>
      <c r="BJ142">
        <v>30025.295721044491</v>
      </c>
      <c r="BK142">
        <v>1.3448571803431431</v>
      </c>
      <c r="BL142">
        <v>0.81821077379392393</v>
      </c>
      <c r="BM142">
        <v>0.1557743442904525</v>
      </c>
      <c r="BN142">
        <v>9.635633815326769E-2</v>
      </c>
      <c r="BO142" t="s">
        <v>154</v>
      </c>
      <c r="BP142">
        <v>3.9221146530282122E-3</v>
      </c>
      <c r="BQ142">
        <v>1.727073021718812E-2</v>
      </c>
      <c r="BR142">
        <v>6.8061543557918984</v>
      </c>
      <c r="BS142">
        <v>0.53671092443072788</v>
      </c>
      <c r="BT142">
        <v>4.6610212141134991E-2</v>
      </c>
      <c r="BU142">
        <v>0.1117647717597489</v>
      </c>
      <c r="BV142">
        <v>2.611794798750686E-2</v>
      </c>
      <c r="BW142">
        <v>9.1040588877354042E-3</v>
      </c>
      <c r="BX142">
        <v>1.767256780627962</v>
      </c>
      <c r="BY142">
        <v>0.25425101968573949</v>
      </c>
      <c r="BZ142">
        <v>6.714687164760004E-2</v>
      </c>
      <c r="CA142">
        <v>3.6125795534628078</v>
      </c>
      <c r="CB142">
        <v>0.57725741187069535</v>
      </c>
      <c r="CC142">
        <v>9.4224630779669291E-2</v>
      </c>
      <c r="CD142">
        <v>0.76589230796820573</v>
      </c>
      <c r="CE142">
        <v>0.11270495700501471</v>
      </c>
      <c r="CF142">
        <v>2.0797318840077642E-2</v>
      </c>
      <c r="CG142">
        <v>16.380764142773369</v>
      </c>
      <c r="CH142">
        <v>1.4666181322403939</v>
      </c>
      <c r="CI142">
        <v>0.11567230807233669</v>
      </c>
      <c r="CJ142">
        <v>4.6002192500617749</v>
      </c>
      <c r="CK142">
        <v>0.36680488899841829</v>
      </c>
      <c r="CL142">
        <v>2.0523706419275849E-2</v>
      </c>
      <c r="CM142">
        <v>56.455143883774923</v>
      </c>
      <c r="CN142">
        <v>3.848025343126853</v>
      </c>
      <c r="CO142">
        <v>4.6863443829425151E-2</v>
      </c>
      <c r="CP142">
        <v>22.17622937897908</v>
      </c>
      <c r="CQ142">
        <v>1.3208169672337009</v>
      </c>
      <c r="CR142">
        <v>2.5364563709788158E-2</v>
      </c>
      <c r="CS142">
        <v>111.02056413367841</v>
      </c>
      <c r="CT142">
        <v>6.0370589240045147</v>
      </c>
      <c r="CU142">
        <v>3.4653767942246907E-2</v>
      </c>
      <c r="CV142">
        <v>25.615273198509609</v>
      </c>
      <c r="CW142">
        <v>1.447889102341636</v>
      </c>
      <c r="CX142">
        <v>1.1097899539429759E-2</v>
      </c>
      <c r="CY142">
        <v>255.5223820390103</v>
      </c>
      <c r="CZ142">
        <v>12.22553522963371</v>
      </c>
      <c r="DA142">
        <v>5.1935158518423681E-2</v>
      </c>
      <c r="DB142">
        <v>58.760272117069903</v>
      </c>
      <c r="DC142">
        <v>2.2499979905704319</v>
      </c>
      <c r="DD142">
        <v>1.0903332812991089E-2</v>
      </c>
      <c r="DE142">
        <v>12201.134200951379</v>
      </c>
      <c r="DF142">
        <v>769.53536488956638</v>
      </c>
      <c r="DG142">
        <v>0.1085135843526036</v>
      </c>
      <c r="DH142">
        <v>0.35367348016643058</v>
      </c>
      <c r="DI142">
        <v>6.9383644674423164E-2</v>
      </c>
      <c r="DJ142">
        <v>9.9578829631948255E-3</v>
      </c>
      <c r="DK142">
        <v>1.350356099460041</v>
      </c>
      <c r="DL142">
        <v>4.9873865685494758</v>
      </c>
      <c r="DM142">
        <v>10.8966502740032</v>
      </c>
      <c r="DN142">
        <v>185.74911504807201</v>
      </c>
      <c r="DO142">
        <v>7.4659817371742854</v>
      </c>
      <c r="DP142">
        <v>0.57242271550470469</v>
      </c>
      <c r="DQ142">
        <v>38.201875511720722</v>
      </c>
      <c r="DR142">
        <v>1.537041187768547</v>
      </c>
      <c r="DS142">
        <v>0.35980300406638449</v>
      </c>
      <c r="DT142">
        <v>14.628858976150729</v>
      </c>
      <c r="DU142">
        <v>0.66908282510855976</v>
      </c>
      <c r="DV142">
        <v>0.33988813046876831</v>
      </c>
      <c r="DW142">
        <v>55.316944704531743</v>
      </c>
      <c r="DX142">
        <v>2.7692577926178892</v>
      </c>
      <c r="DY142">
        <v>0.27992262303190663</v>
      </c>
      <c r="DZ142">
        <v>84.903691376640708</v>
      </c>
      <c r="EA142">
        <v>3.7019420475880032</v>
      </c>
      <c r="EB142">
        <v>0.1606924613438766</v>
      </c>
      <c r="EC142">
        <v>60.651467517347172</v>
      </c>
      <c r="ED142">
        <v>2.4056547092053</v>
      </c>
      <c r="EE142">
        <v>0.29110641572539242</v>
      </c>
      <c r="EH142">
        <v>450.4251796387</v>
      </c>
      <c r="EI142">
        <v>-6.114914995418054E-2</v>
      </c>
      <c r="EJ142">
        <v>11.10302505023148</v>
      </c>
      <c r="EK142">
        <v>1.204361764652466</v>
      </c>
      <c r="EL142">
        <v>3.8670826709583408</v>
      </c>
      <c r="EM142">
        <v>24.409321307181141</v>
      </c>
      <c r="EN142">
        <v>13.603771011868661</v>
      </c>
      <c r="EO142">
        <v>82.31539770237876</v>
      </c>
      <c r="EP142">
        <v>127.4298961235949</v>
      </c>
      <c r="EQ142">
        <v>229.4924548120932</v>
      </c>
      <c r="ER142">
        <v>406.15804723404898</v>
      </c>
      <c r="ES142">
        <v>693.87852583548988</v>
      </c>
      <c r="ET142">
        <v>1037.0555950813609</v>
      </c>
      <c r="EU142">
        <v>1587.095540614971</v>
      </c>
      <c r="EV142">
        <v>2388.62894784837</v>
      </c>
      <c r="EX142" t="e">
        <v>#N/A</v>
      </c>
      <c r="EY142">
        <v>18.123000844509519</v>
      </c>
      <c r="EZ142">
        <v>0.30348757852374131</v>
      </c>
      <c r="FA142">
        <v>0.32126622275986227</v>
      </c>
      <c r="FB142">
        <v>-3.8528965893563253E-5</v>
      </c>
      <c r="FC142">
        <v>-7.4286405291112923E-4</v>
      </c>
      <c r="FD142">
        <v>19.280664188166909</v>
      </c>
      <c r="FE142">
        <v>2.3134637446067279</v>
      </c>
      <c r="FF142">
        <v>12.47454684955674</v>
      </c>
      <c r="FG142">
        <v>0.33227496824007602</v>
      </c>
      <c r="FH142">
        <v>3.2021099962546871E-3</v>
      </c>
      <c r="FJ142">
        <f t="shared" si="8"/>
        <v>84.903691376640708</v>
      </c>
      <c r="FK142">
        <f t="shared" si="9"/>
        <v>138.62486829288881</v>
      </c>
      <c r="FL142">
        <f t="shared" si="10"/>
        <v>0.27306695825443306</v>
      </c>
      <c r="FM142">
        <f t="shared" si="11"/>
        <v>3.0204072346322164E-2</v>
      </c>
    </row>
    <row r="143" spans="1:169" x14ac:dyDescent="0.25">
      <c r="A143" t="s">
        <v>1495</v>
      </c>
      <c r="B143" t="s">
        <v>1439</v>
      </c>
      <c r="C143" s="7">
        <v>12.07539614701621</v>
      </c>
      <c r="D143" s="8">
        <v>6.1735656822513151E-3</v>
      </c>
      <c r="E143" s="9">
        <v>46.480337162444663</v>
      </c>
      <c r="F143" s="10">
        <v>0.70914495833347579</v>
      </c>
      <c r="G143">
        <v>116.82383793522131</v>
      </c>
      <c r="H143" s="11">
        <v>87.941946409855532</v>
      </c>
      <c r="I143" s="7">
        <v>1.9652455906281849</v>
      </c>
      <c r="J143" s="7">
        <v>5.3909658311798371E-2</v>
      </c>
      <c r="K143" s="8">
        <v>0.18761968683139069</v>
      </c>
      <c r="L143" s="19">
        <v>1.6159542603486059E-3</v>
      </c>
      <c r="M143">
        <v>0.18763825626587691</v>
      </c>
      <c r="N143" s="11">
        <v>0.87330721264680755</v>
      </c>
      <c r="O143" s="12">
        <v>13.144294669764919</v>
      </c>
      <c r="P143" s="10">
        <v>0.44125796859895472</v>
      </c>
      <c r="Q143" s="8">
        <v>0.50907596591110849</v>
      </c>
      <c r="R143" s="13">
        <v>1.409807479268026E-2</v>
      </c>
      <c r="S143" s="14">
        <v>0.35340673845834292</v>
      </c>
      <c r="T143" t="e">
        <v>#N/A</v>
      </c>
      <c r="U143" s="11" t="e">
        <v>#N/A</v>
      </c>
      <c r="V143" s="9">
        <v>2719.2315671312749</v>
      </c>
      <c r="W143" s="9">
        <v>13.225068380280049</v>
      </c>
      <c r="X143" s="9">
        <v>14.23347107117951</v>
      </c>
      <c r="Y143" s="9">
        <v>2652.5137836622371</v>
      </c>
      <c r="Z143" s="9">
        <v>9.6425179042483187</v>
      </c>
      <c r="AA143" s="9">
        <v>60.119410837452897</v>
      </c>
      <c r="AB143" s="9">
        <v>2689.32127752828</v>
      </c>
      <c r="AC143" s="9">
        <v>8.0291669988810757</v>
      </c>
      <c r="AD143" s="15">
        <v>31.75999889129222</v>
      </c>
      <c r="AE143" t="e">
        <v>#N/A</v>
      </c>
      <c r="AF143" t="e">
        <v>#N/A</v>
      </c>
      <c r="AG143" s="11" t="e">
        <v>#N/A</v>
      </c>
      <c r="AH143" s="16">
        <v>97.546447155310716</v>
      </c>
      <c r="AK143" t="s">
        <v>1496</v>
      </c>
      <c r="AL143" t="s">
        <v>1496</v>
      </c>
      <c r="AM143">
        <v>25.021999999999998</v>
      </c>
      <c r="AN143">
        <v>86.067032099557707</v>
      </c>
      <c r="AO143">
        <v>39.081494418470442</v>
      </c>
      <c r="AP143">
        <v>77.630857936899616</v>
      </c>
      <c r="AQ143" t="s">
        <v>154</v>
      </c>
      <c r="AR143">
        <v>814.99599065496636</v>
      </c>
      <c r="AS143">
        <v>1713.990695708397</v>
      </c>
      <c r="AT143">
        <v>278.71463611998399</v>
      </c>
      <c r="AU143">
        <v>13.164885695477359</v>
      </c>
      <c r="AV143">
        <v>2.0797533416079479</v>
      </c>
      <c r="AW143">
        <v>5.1954574156136024</v>
      </c>
      <c r="AX143">
        <v>0.87899604888410954</v>
      </c>
      <c r="AY143">
        <v>1.412456894835554</v>
      </c>
      <c r="AZ143" t="s">
        <v>154</v>
      </c>
      <c r="BA143">
        <v>18.43413008965442</v>
      </c>
      <c r="BB143">
        <v>40.40620504411639</v>
      </c>
      <c r="BC143">
        <v>0.35665920536015983</v>
      </c>
      <c r="BD143">
        <v>0.1657328956238116</v>
      </c>
      <c r="BE143">
        <v>0.19218687797186229</v>
      </c>
      <c r="BF143">
        <v>777.31011856954785</v>
      </c>
      <c r="BG143">
        <v>28.259120963661509</v>
      </c>
      <c r="BH143">
        <v>7.5011793789219128E-2</v>
      </c>
      <c r="BI143">
        <v>554911.59765962895</v>
      </c>
      <c r="BJ143">
        <v>22200.284902587751</v>
      </c>
      <c r="BK143">
        <v>3.817961999671355</v>
      </c>
      <c r="BL143">
        <v>0.94428297559196328</v>
      </c>
      <c r="BM143">
        <v>0.20824589200527091</v>
      </c>
      <c r="BN143">
        <v>0.1117754896456773</v>
      </c>
      <c r="BO143">
        <v>1.0899123044175389E-2</v>
      </c>
      <c r="BP143">
        <v>4.4812670623291233E-3</v>
      </c>
      <c r="BQ143">
        <v>6.2722743763103652E-3</v>
      </c>
      <c r="BR143">
        <v>6.6014103119690111</v>
      </c>
      <c r="BS143">
        <v>0.48858214155823332</v>
      </c>
      <c r="BT143">
        <v>6.398530226986085E-2</v>
      </c>
      <c r="BU143">
        <v>6.8752116059301385E-2</v>
      </c>
      <c r="BV143">
        <v>2.0100971473794759E-2</v>
      </c>
      <c r="BW143">
        <v>1.3368939696949441E-2</v>
      </c>
      <c r="BX143">
        <v>1.591653413534339</v>
      </c>
      <c r="BY143">
        <v>0.28224673082766683</v>
      </c>
      <c r="BZ143">
        <v>3.1477187097193493E-2</v>
      </c>
      <c r="CA143">
        <v>3.3690915310300689</v>
      </c>
      <c r="CB143">
        <v>0.38110447706189432</v>
      </c>
      <c r="CC143">
        <v>9.5065957259494294E-2</v>
      </c>
      <c r="CD143">
        <v>0.63650453501606741</v>
      </c>
      <c r="CE143">
        <v>0.11611461682866581</v>
      </c>
      <c r="CF143">
        <v>2.1060117761962292E-2</v>
      </c>
      <c r="CG143">
        <v>19.64934423280711</v>
      </c>
      <c r="CH143">
        <v>1.455346353691668</v>
      </c>
      <c r="CI143">
        <v>0.16328640913987769</v>
      </c>
      <c r="CJ143">
        <v>6.0446283887523213</v>
      </c>
      <c r="CK143">
        <v>0.37097786735679622</v>
      </c>
      <c r="CL143">
        <v>7.8405721351419537E-3</v>
      </c>
      <c r="CM143">
        <v>71.085449682339473</v>
      </c>
      <c r="CN143">
        <v>4.2057288033376024</v>
      </c>
      <c r="CO143">
        <v>4.8570189657353831E-2</v>
      </c>
      <c r="CP143">
        <v>26.505877411696499</v>
      </c>
      <c r="CQ143">
        <v>1.494961023856235</v>
      </c>
      <c r="CR143">
        <v>1.188828566925316E-2</v>
      </c>
      <c r="CS143">
        <v>120.89080225779389</v>
      </c>
      <c r="CT143">
        <v>5.2128597366589178</v>
      </c>
      <c r="CU143">
        <v>3.590699650616002E-2</v>
      </c>
      <c r="CV143">
        <v>24.020121576354249</v>
      </c>
      <c r="CW143">
        <v>1.110956271301565</v>
      </c>
      <c r="CX143">
        <v>1.150152163832016E-2</v>
      </c>
      <c r="CY143">
        <v>222.64622515855959</v>
      </c>
      <c r="CZ143">
        <v>11.539972362247349</v>
      </c>
      <c r="DA143">
        <v>0.1163227717404751</v>
      </c>
      <c r="DB143">
        <v>45.297659448019118</v>
      </c>
      <c r="DC143">
        <v>1.962573962272357</v>
      </c>
      <c r="DD143">
        <v>1.130496077859907E-2</v>
      </c>
      <c r="DE143">
        <v>11238.91674048791</v>
      </c>
      <c r="DF143">
        <v>409.56589522718753</v>
      </c>
      <c r="DG143">
        <v>0.11256922647086701</v>
      </c>
      <c r="DH143">
        <v>0.39006232749856479</v>
      </c>
      <c r="DI143">
        <v>7.6090112753191982E-2</v>
      </c>
      <c r="DJ143">
        <v>1.0322938976719169E-2</v>
      </c>
      <c r="DK143">
        <v>-1.699997512223167</v>
      </c>
      <c r="DL143">
        <v>5.1662957885989798</v>
      </c>
      <c r="DM143">
        <v>11.31459435094861</v>
      </c>
      <c r="DN143">
        <v>99.745270474283643</v>
      </c>
      <c r="DO143">
        <v>3.502902003883317</v>
      </c>
      <c r="DP143">
        <v>0.72271056690881208</v>
      </c>
      <c r="DQ143">
        <v>20.46292148439175</v>
      </c>
      <c r="DR143">
        <v>0.76178335606538794</v>
      </c>
      <c r="DS143">
        <v>0.35717643590617509</v>
      </c>
      <c r="DT143">
        <v>8.5685850255559597</v>
      </c>
      <c r="DU143">
        <v>0.39221393978255031</v>
      </c>
      <c r="DV143">
        <v>0.31896502933083709</v>
      </c>
      <c r="DW143">
        <v>32.44965841423403</v>
      </c>
      <c r="DX143">
        <v>1.188115214986128</v>
      </c>
      <c r="DY143">
        <v>0.28179071244257092</v>
      </c>
      <c r="DZ143">
        <v>46.480337162444663</v>
      </c>
      <c r="EA143">
        <v>1.71760721875388</v>
      </c>
      <c r="EB143">
        <v>0.15408726251983729</v>
      </c>
      <c r="EC143">
        <v>32.961827370260892</v>
      </c>
      <c r="ED143">
        <v>1.202102934857298</v>
      </c>
      <c r="EE143">
        <v>0.29749242801796077</v>
      </c>
      <c r="EH143">
        <v>495.10198635003047</v>
      </c>
      <c r="EI143">
        <v>4.5987860945887728E-2</v>
      </c>
      <c r="EJ143">
        <v>10.76902171609953</v>
      </c>
      <c r="EK143">
        <v>0.74086331960454088</v>
      </c>
      <c r="EL143">
        <v>3.4828302265521649</v>
      </c>
      <c r="EM143">
        <v>22.764131966419392</v>
      </c>
      <c r="EN143">
        <v>11.30558676760333</v>
      </c>
      <c r="EO143">
        <v>98.740423280437739</v>
      </c>
      <c r="EP143">
        <v>167.44122960532749</v>
      </c>
      <c r="EQ143">
        <v>288.96524261113609</v>
      </c>
      <c r="ER143">
        <v>485.45563025085153</v>
      </c>
      <c r="ES143">
        <v>755.56751411121161</v>
      </c>
      <c r="ET143">
        <v>972.47455774713546</v>
      </c>
      <c r="EU143">
        <v>1382.895808438258</v>
      </c>
      <c r="EV143">
        <v>1841.368270244679</v>
      </c>
      <c r="EX143">
        <v>58.342576099270367</v>
      </c>
      <c r="EY143">
        <v>20.209833588726699</v>
      </c>
      <c r="EZ143">
        <v>0.23846248633965569</v>
      </c>
      <c r="FA143">
        <v>0.25537099944305519</v>
      </c>
      <c r="FB143">
        <v>3.3254754743832133E-5</v>
      </c>
      <c r="FC143">
        <v>4.6574502537096942E-4</v>
      </c>
      <c r="FD143">
        <v>14.00536641928934</v>
      </c>
      <c r="FE143">
        <v>2.4208515127507089</v>
      </c>
      <c r="FF143">
        <v>7.0409707874347998</v>
      </c>
      <c r="FG143">
        <v>0.20876319429778459</v>
      </c>
      <c r="FH143">
        <v>4.2411811604687374E-3</v>
      </c>
      <c r="FJ143">
        <f t="shared" si="8"/>
        <v>46.480337162444663</v>
      </c>
      <c r="FK143">
        <f t="shared" si="9"/>
        <v>75.889876080531522</v>
      </c>
      <c r="FL143">
        <f t="shared" si="10"/>
        <v>0.33245503192325621</v>
      </c>
      <c r="FM143">
        <f t="shared" si="11"/>
        <v>0.37188817684570763</v>
      </c>
    </row>
    <row r="144" spans="1:169" x14ac:dyDescent="0.25">
      <c r="A144" t="s">
        <v>1497</v>
      </c>
      <c r="B144" t="s">
        <v>1439</v>
      </c>
      <c r="C144" s="7">
        <v>37.204364128112282</v>
      </c>
      <c r="D144" s="8">
        <v>7.698649042701987E-3</v>
      </c>
      <c r="E144" s="9">
        <v>60.455562297981217</v>
      </c>
      <c r="F144" s="10">
        <v>0.47498314812880349</v>
      </c>
      <c r="G144">
        <v>37.874644097112117</v>
      </c>
      <c r="H144" s="11">
        <v>217.98069681470679</v>
      </c>
      <c r="I144" s="7">
        <v>2.0588207811346919</v>
      </c>
      <c r="J144" s="7">
        <v>5.8721687486781728E-2</v>
      </c>
      <c r="K144" s="8">
        <v>0.1882969624989711</v>
      </c>
      <c r="L144" s="19">
        <v>1.335018459002652E-3</v>
      </c>
      <c r="M144">
        <v>0.11575653093073419</v>
      </c>
      <c r="N144" s="11">
        <v>2.1932590845465292</v>
      </c>
      <c r="O144" s="12">
        <v>12.60357415556342</v>
      </c>
      <c r="P144" s="10">
        <v>0.42722879110579443</v>
      </c>
      <c r="Q144" s="8">
        <v>0.48625479915858127</v>
      </c>
      <c r="R144" s="13">
        <v>1.370484973098003E-2</v>
      </c>
      <c r="S144" s="14">
        <v>0.76248855554999628</v>
      </c>
      <c r="T144" t="e">
        <v>#N/A</v>
      </c>
      <c r="U144" s="11" t="e">
        <v>#N/A</v>
      </c>
      <c r="V144" s="9">
        <v>2725.7263244168048</v>
      </c>
      <c r="W144" s="9">
        <v>10.350595673251179</v>
      </c>
      <c r="X144" s="9">
        <v>11.58462444293265</v>
      </c>
      <c r="Y144" s="9">
        <v>2554.0725872800908</v>
      </c>
      <c r="Z144" s="9">
        <v>14.51743887417981</v>
      </c>
      <c r="AA144" s="9">
        <v>59.546978925164368</v>
      </c>
      <c r="AB144" s="9">
        <v>2649.5256272589259</v>
      </c>
      <c r="AC144" s="9">
        <v>9.1866450086780986</v>
      </c>
      <c r="AD144" s="15">
        <v>32.095555617387589</v>
      </c>
      <c r="AE144" t="e">
        <v>#N/A</v>
      </c>
      <c r="AF144" t="e">
        <v>#N/A</v>
      </c>
      <c r="AG144" s="11" t="e">
        <v>#N/A</v>
      </c>
      <c r="AH144" s="16">
        <v>93.702458841922052</v>
      </c>
      <c r="AK144" t="s">
        <v>1498</v>
      </c>
      <c r="AL144" t="s">
        <v>1498</v>
      </c>
      <c r="AM144">
        <v>25.036000000000001</v>
      </c>
      <c r="AN144">
        <v>1138.5201164699331</v>
      </c>
      <c r="AO144">
        <v>195.33950887251919</v>
      </c>
      <c r="AP144">
        <v>80.743065559540781</v>
      </c>
      <c r="AQ144" t="s">
        <v>154</v>
      </c>
      <c r="AR144">
        <v>647.55677485217939</v>
      </c>
      <c r="AS144">
        <v>1713.461273832879</v>
      </c>
      <c r="AT144">
        <v>263.20305254261427</v>
      </c>
      <c r="AU144">
        <v>12.01157713794446</v>
      </c>
      <c r="AV144">
        <v>2.1767788760411571</v>
      </c>
      <c r="AW144">
        <v>3.8509874238671769</v>
      </c>
      <c r="AX144">
        <v>0.99684474209739693</v>
      </c>
      <c r="AY144">
        <v>1.506429603172196</v>
      </c>
      <c r="AZ144" t="s">
        <v>154</v>
      </c>
      <c r="BA144">
        <v>27.969699670418699</v>
      </c>
      <c r="BB144">
        <v>41.474046523465283</v>
      </c>
      <c r="BC144">
        <v>0.72567766743357576</v>
      </c>
      <c r="BD144">
        <v>0.219528728451127</v>
      </c>
      <c r="BE144">
        <v>4.9244910655781723E-2</v>
      </c>
      <c r="BF144">
        <v>440.23221736194591</v>
      </c>
      <c r="BG144">
        <v>41.820200971776963</v>
      </c>
      <c r="BH144">
        <v>5.7482168415784261E-2</v>
      </c>
      <c r="BI144">
        <v>553747.4474071092</v>
      </c>
      <c r="BJ144">
        <v>18538.229386286381</v>
      </c>
      <c r="BK144">
        <v>1.452996057300729</v>
      </c>
      <c r="BL144">
        <v>1.3665338423927531</v>
      </c>
      <c r="BM144">
        <v>0.23346212339132119</v>
      </c>
      <c r="BN144">
        <v>8.8074533494095886E-2</v>
      </c>
      <c r="BO144">
        <v>1.5316994588898221</v>
      </c>
      <c r="BP144">
        <v>1.0744211375088359</v>
      </c>
      <c r="BQ144">
        <v>8.3703323819172785E-3</v>
      </c>
      <c r="BR144">
        <v>7.8325237081284644</v>
      </c>
      <c r="BS144">
        <v>1.867344023099295</v>
      </c>
      <c r="BT144">
        <v>1.752147920471497E-2</v>
      </c>
      <c r="BU144">
        <v>0.36252334516898499</v>
      </c>
      <c r="BV144">
        <v>0.17625489660712659</v>
      </c>
      <c r="BW144">
        <v>1.307213482109339E-2</v>
      </c>
      <c r="BX144">
        <v>2.1920631590522919</v>
      </c>
      <c r="BY144">
        <v>0.82142730427590549</v>
      </c>
      <c r="BZ144">
        <v>3.1001302318213721E-2</v>
      </c>
      <c r="CA144">
        <v>1.5901537503489189</v>
      </c>
      <c r="CB144">
        <v>0.39013006947941742</v>
      </c>
      <c r="CC144">
        <v>8.5328621432864127E-2</v>
      </c>
      <c r="CD144">
        <v>0.414753503700868</v>
      </c>
      <c r="CE144">
        <v>7.9871605076120011E-2</v>
      </c>
      <c r="CF144">
        <v>9.5982289118862491E-3</v>
      </c>
      <c r="CG144">
        <v>8.9133165691976686</v>
      </c>
      <c r="CH144">
        <v>1.35320191644997</v>
      </c>
      <c r="CI144">
        <v>0.1597890462687874</v>
      </c>
      <c r="CJ144">
        <v>2.7978938923423988</v>
      </c>
      <c r="CK144">
        <v>0.36903085018824638</v>
      </c>
      <c r="CL144">
        <v>2.309374840999449E-2</v>
      </c>
      <c r="CM144">
        <v>34.694020198459476</v>
      </c>
      <c r="CN144">
        <v>4.0838321440138534</v>
      </c>
      <c r="CO144">
        <v>4.7827233576263187E-2</v>
      </c>
      <c r="CP144">
        <v>13.5304879344838</v>
      </c>
      <c r="CQ144">
        <v>1.5658165069373491</v>
      </c>
      <c r="CR144">
        <v>1.170798371260192E-2</v>
      </c>
      <c r="CS144">
        <v>69.30638287152567</v>
      </c>
      <c r="CT144">
        <v>6.5982813246483456</v>
      </c>
      <c r="CU144">
        <v>3.5352302017412421E-2</v>
      </c>
      <c r="CV144">
        <v>15.32316510127812</v>
      </c>
      <c r="CW144">
        <v>1.41063032759843</v>
      </c>
      <c r="CX144">
        <v>1.1324937434534291E-2</v>
      </c>
      <c r="CY144">
        <v>149.97078559578421</v>
      </c>
      <c r="CZ144">
        <v>9.6662812288146451</v>
      </c>
      <c r="DA144">
        <v>5.3014147074711353E-2</v>
      </c>
      <c r="DB144">
        <v>33.650695869994401</v>
      </c>
      <c r="DC144">
        <v>1.9580559710447469</v>
      </c>
      <c r="DD144">
        <v>1.113429148665585E-2</v>
      </c>
      <c r="DE144">
        <v>13189.462873903891</v>
      </c>
      <c r="DF144">
        <v>572.80799806397647</v>
      </c>
      <c r="DG144">
        <v>0.1108946359645343</v>
      </c>
      <c r="DH144">
        <v>0.55247366168216716</v>
      </c>
      <c r="DI144">
        <v>9.1385885689995158E-2</v>
      </c>
      <c r="DJ144">
        <v>1.0165957360572729E-2</v>
      </c>
      <c r="DK144">
        <v>5.6198999811803381</v>
      </c>
      <c r="DL144">
        <v>6.059980661726879</v>
      </c>
      <c r="DM144">
        <v>12.343325474500711</v>
      </c>
      <c r="DN144">
        <v>124.0080819516588</v>
      </c>
      <c r="DO144">
        <v>4.9071386519429847</v>
      </c>
      <c r="DP144">
        <v>0.68717203946783001</v>
      </c>
      <c r="DQ144">
        <v>25.525378751039149</v>
      </c>
      <c r="DR144">
        <v>1.009474157639068</v>
      </c>
      <c r="DS144">
        <v>0.44332438246884343</v>
      </c>
      <c r="DT144">
        <v>6.6236465050914877</v>
      </c>
      <c r="DU144">
        <v>0.58409033286465362</v>
      </c>
      <c r="DV144">
        <v>0.33222086188514022</v>
      </c>
      <c r="DW144">
        <v>28.03866936455438</v>
      </c>
      <c r="DX144">
        <v>1.632971029838963</v>
      </c>
      <c r="DY144">
        <v>0.29380613798636213</v>
      </c>
      <c r="DZ144">
        <v>60.455562297981217</v>
      </c>
      <c r="EA144">
        <v>2.553456843250125</v>
      </c>
      <c r="EB144">
        <v>0.16834098011852</v>
      </c>
      <c r="EC144">
        <v>38.976298059985098</v>
      </c>
      <c r="ED144">
        <v>1.644899191094185</v>
      </c>
      <c r="EE144">
        <v>0.30621375141360963</v>
      </c>
      <c r="EH144">
        <v>280.4026862177999</v>
      </c>
      <c r="EI144">
        <v>6.4628669151469271</v>
      </c>
      <c r="EJ144">
        <v>12.777363308529299</v>
      </c>
      <c r="EK144">
        <v>3.9065015643209602</v>
      </c>
      <c r="EL144">
        <v>4.7966371095236147</v>
      </c>
      <c r="EM144">
        <v>10.74428209695216</v>
      </c>
      <c r="EN144">
        <v>7.3668473126264304</v>
      </c>
      <c r="EO144">
        <v>44.790535523606373</v>
      </c>
      <c r="EP144">
        <v>77.503985937462588</v>
      </c>
      <c r="EQ144">
        <v>141.0326024327621</v>
      </c>
      <c r="ER144">
        <v>247.8111343312051</v>
      </c>
      <c r="ES144">
        <v>433.16489294703541</v>
      </c>
      <c r="ET144">
        <v>620.37105673190786</v>
      </c>
      <c r="EU144">
        <v>931.49556270673395</v>
      </c>
      <c r="EV144">
        <v>1367.9144662599349</v>
      </c>
      <c r="EX144">
        <v>2.5429313494860071</v>
      </c>
      <c r="EY144">
        <v>5.9668472464885918</v>
      </c>
      <c r="EZ144">
        <v>0.33581480580932771</v>
      </c>
      <c r="FA144">
        <v>0.35485864309476151</v>
      </c>
      <c r="FB144">
        <v>6.9381617840101883E-3</v>
      </c>
      <c r="FC144">
        <v>0.14429090520118351</v>
      </c>
      <c r="FD144">
        <v>20.796705192680701</v>
      </c>
      <c r="FE144">
        <v>2.4734823344011398</v>
      </c>
      <c r="FF144">
        <v>7.7185291166423706</v>
      </c>
      <c r="FG144">
        <v>0.40311559386590751</v>
      </c>
      <c r="FH144">
        <v>9.1120002936836472E-3</v>
      </c>
      <c r="FJ144">
        <f t="shared" si="8"/>
        <v>60.455562297981217</v>
      </c>
      <c r="FK144">
        <f t="shared" si="9"/>
        <v>98.707655995224741</v>
      </c>
      <c r="FL144">
        <f t="shared" si="10"/>
        <v>0.40173553510541815</v>
      </c>
      <c r="FM144">
        <f t="shared" si="11"/>
        <v>0.70055311352088867</v>
      </c>
    </row>
    <row r="145" spans="1:169" x14ac:dyDescent="0.25">
      <c r="A145" t="s">
        <v>1499</v>
      </c>
      <c r="B145" t="s">
        <v>1439</v>
      </c>
      <c r="C145" s="7">
        <v>17.549913372410462</v>
      </c>
      <c r="D145" s="8">
        <v>9.7422726722920846E-3</v>
      </c>
      <c r="E145" s="9">
        <v>64.852232225394715</v>
      </c>
      <c r="F145" s="10">
        <v>0.55069786999978487</v>
      </c>
      <c r="G145">
        <v>80.400587769669457</v>
      </c>
      <c r="H145" s="11">
        <v>116.3377956384731</v>
      </c>
      <c r="I145" s="7">
        <v>1.9050299119187859</v>
      </c>
      <c r="J145" s="7">
        <v>5.1478907628517978E-2</v>
      </c>
      <c r="K145" s="8">
        <v>0.18737727136056881</v>
      </c>
      <c r="L145" s="19">
        <v>1.1722443012296511E-3</v>
      </c>
      <c r="M145">
        <v>0.14175354845790511</v>
      </c>
      <c r="N145" s="11">
        <v>1.1303250329725001</v>
      </c>
      <c r="O145" s="12">
        <v>13.57692773987405</v>
      </c>
      <c r="P145" s="10">
        <v>0.45022663418738051</v>
      </c>
      <c r="Q145" s="8">
        <v>0.52512131390495642</v>
      </c>
      <c r="R145" s="13">
        <v>1.4508794558297559E-2</v>
      </c>
      <c r="S145" s="14">
        <v>0.59017005938032963</v>
      </c>
      <c r="T145" t="e">
        <v>#N/A</v>
      </c>
      <c r="U145" s="11" t="e">
        <v>#N/A</v>
      </c>
      <c r="V145" s="9">
        <v>2717.887766752141</v>
      </c>
      <c r="W145" s="9">
        <v>8.8789858290701655</v>
      </c>
      <c r="X145" s="9">
        <v>10.315017160382739</v>
      </c>
      <c r="Y145" s="9">
        <v>2720.719046003077</v>
      </c>
      <c r="Z145" s="9">
        <v>8.8933573097822958</v>
      </c>
      <c r="AA145" s="9">
        <v>61.080888562833337</v>
      </c>
      <c r="AB145" s="9">
        <v>2720.1998458330149</v>
      </c>
      <c r="AC145" s="9">
        <v>6.2819057115105323</v>
      </c>
      <c r="AD145" s="15">
        <v>31.207624939636311</v>
      </c>
      <c r="AE145" t="e">
        <v>#N/A</v>
      </c>
      <c r="AF145" t="e">
        <v>#N/A</v>
      </c>
      <c r="AG145" s="11" t="e">
        <v>#N/A</v>
      </c>
      <c r="AH145" s="16">
        <v>100.1041720443931</v>
      </c>
      <c r="AK145" t="s">
        <v>1500</v>
      </c>
      <c r="AL145" t="s">
        <v>1500</v>
      </c>
      <c r="AM145">
        <v>25.010999999999999</v>
      </c>
      <c r="AN145">
        <v>132.7096095951573</v>
      </c>
      <c r="AO145">
        <v>37.906400071213561</v>
      </c>
      <c r="AP145">
        <v>77.535779165899996</v>
      </c>
      <c r="AQ145" t="s">
        <v>154</v>
      </c>
      <c r="AR145">
        <v>793.57790276033074</v>
      </c>
      <c r="AS145">
        <v>1776.175791502217</v>
      </c>
      <c r="AT145">
        <v>251.5409546212334</v>
      </c>
      <c r="AU145">
        <v>9.5845265106952375</v>
      </c>
      <c r="AV145">
        <v>2.0937351710027481</v>
      </c>
      <c r="AW145">
        <v>4.2057815692266773</v>
      </c>
      <c r="AX145">
        <v>1.052080880108285</v>
      </c>
      <c r="AY145">
        <v>1.3761462247441241</v>
      </c>
      <c r="AZ145" t="s">
        <v>154</v>
      </c>
      <c r="BA145">
        <v>16.318705199586091</v>
      </c>
      <c r="BB145">
        <v>42.0600116448975</v>
      </c>
      <c r="BC145">
        <v>0.28449410223643562</v>
      </c>
      <c r="BD145">
        <v>0.14794615677449041</v>
      </c>
      <c r="BE145">
        <v>0.15076236002746149</v>
      </c>
      <c r="BF145">
        <v>421.15472539234969</v>
      </c>
      <c r="BG145">
        <v>24.74137065363912</v>
      </c>
      <c r="BH145">
        <v>0.20752427253845221</v>
      </c>
      <c r="BI145">
        <v>562054.11520928633</v>
      </c>
      <c r="BJ145">
        <v>25988.78422690956</v>
      </c>
      <c r="BK145">
        <v>1.40487926879417</v>
      </c>
      <c r="BL145">
        <v>1.0181981615329421</v>
      </c>
      <c r="BM145">
        <v>0.193727839836841</v>
      </c>
      <c r="BN145">
        <v>7.5213429203309382E-2</v>
      </c>
      <c r="BO145" t="s">
        <v>154</v>
      </c>
      <c r="BP145">
        <v>2.305545803030531E-3</v>
      </c>
      <c r="BQ145">
        <v>5.6821552469863189E-3</v>
      </c>
      <c r="BR145">
        <v>5.6987643501379344</v>
      </c>
      <c r="BS145">
        <v>0.44909078582306672</v>
      </c>
      <c r="BT145">
        <v>5.3622234624944767E-2</v>
      </c>
      <c r="BU145">
        <v>2.7800180626814469E-2</v>
      </c>
      <c r="BV145">
        <v>1.0153969533310979E-2</v>
      </c>
      <c r="BW145">
        <v>8.3582569735040618E-3</v>
      </c>
      <c r="BX145">
        <v>1.0231868566044331</v>
      </c>
      <c r="BY145">
        <v>0.2623811568021111</v>
      </c>
      <c r="BZ145">
        <v>2.8979613053251529E-2</v>
      </c>
      <c r="CA145">
        <v>1.5944532443617889</v>
      </c>
      <c r="CB145">
        <v>0.2759450686978146</v>
      </c>
      <c r="CC145">
        <v>0.15230692535718651</v>
      </c>
      <c r="CD145">
        <v>0.2999615532797627</v>
      </c>
      <c r="CE145">
        <v>7.1832877927444014E-2</v>
      </c>
      <c r="CF145">
        <v>8.9702659691468772E-3</v>
      </c>
      <c r="CG145">
        <v>7.5435143156076778</v>
      </c>
      <c r="CH145">
        <v>1.049048621758923</v>
      </c>
      <c r="CI145">
        <v>0.1636567624153237</v>
      </c>
      <c r="CJ145">
        <v>2.3634203065945938</v>
      </c>
      <c r="CK145">
        <v>0.25349972646944069</v>
      </c>
      <c r="CL145">
        <v>1.883334016969308E-2</v>
      </c>
      <c r="CM145">
        <v>33.006344965721148</v>
      </c>
      <c r="CN145">
        <v>3.1715675258312461</v>
      </c>
      <c r="CO145">
        <v>0.11661940521840471</v>
      </c>
      <c r="CP145">
        <v>12.51461369521361</v>
      </c>
      <c r="CQ145">
        <v>0.88954267582953106</v>
      </c>
      <c r="CR145">
        <v>1.094434484963972E-2</v>
      </c>
      <c r="CS145">
        <v>68.151582764346372</v>
      </c>
      <c r="CT145">
        <v>5.0718394569005101</v>
      </c>
      <c r="CU145">
        <v>3.3025197017558197E-2</v>
      </c>
      <c r="CV145">
        <v>15.697495098643101</v>
      </c>
      <c r="CW145">
        <v>0.90748320136110472</v>
      </c>
      <c r="CX145">
        <v>1.058138421279268E-2</v>
      </c>
      <c r="CY145">
        <v>169.09382969360479</v>
      </c>
      <c r="CZ145">
        <v>10.325132291607529</v>
      </c>
      <c r="DA145">
        <v>4.9545005407674279E-2</v>
      </c>
      <c r="DB145">
        <v>37.445836182665637</v>
      </c>
      <c r="DC145">
        <v>2.243216431967197</v>
      </c>
      <c r="DD145">
        <v>1.040953361061037E-2</v>
      </c>
      <c r="DE145">
        <v>12154.639143476779</v>
      </c>
      <c r="DF145">
        <v>664.12981669194119</v>
      </c>
      <c r="DG145">
        <v>0.1037153638507694</v>
      </c>
      <c r="DH145">
        <v>0.41309582520566213</v>
      </c>
      <c r="DI145">
        <v>8.0575547320533028E-2</v>
      </c>
      <c r="DJ145">
        <v>9.5015720742911217E-3</v>
      </c>
      <c r="DK145">
        <v>-0.37869712690542728</v>
      </c>
      <c r="DL145">
        <v>4.9961394699260246</v>
      </c>
      <c r="DM145">
        <v>12.030177659549681</v>
      </c>
      <c r="DN145">
        <v>145.2071562155038</v>
      </c>
      <c r="DO145">
        <v>5.6819513544548821</v>
      </c>
      <c r="DP145">
        <v>0.59413921822209503</v>
      </c>
      <c r="DQ145">
        <v>29.712274616410511</v>
      </c>
      <c r="DR145">
        <v>1.1603650881675409</v>
      </c>
      <c r="DS145">
        <v>0.40831111991206742</v>
      </c>
      <c r="DT145">
        <v>9.4007230130937902</v>
      </c>
      <c r="DU145">
        <v>0.53933598217263923</v>
      </c>
      <c r="DV145">
        <v>0.30737332958918528</v>
      </c>
      <c r="DW145">
        <v>33.976198179717578</v>
      </c>
      <c r="DX145">
        <v>1.7058975875390019</v>
      </c>
      <c r="DY145">
        <v>0.27544037926505782</v>
      </c>
      <c r="DZ145">
        <v>64.852232225394715</v>
      </c>
      <c r="EA145">
        <v>2.6134876863913532</v>
      </c>
      <c r="EB145">
        <v>0.14442952420894839</v>
      </c>
      <c r="EC145">
        <v>46.374454377006153</v>
      </c>
      <c r="ED145">
        <v>1.8536801239901239</v>
      </c>
      <c r="EE145">
        <v>0.28023042152587069</v>
      </c>
      <c r="EH145">
        <v>268.25141744735652</v>
      </c>
      <c r="EI145">
        <v>1.9623502954670521E-2</v>
      </c>
      <c r="EJ145">
        <v>9.2965160687405124</v>
      </c>
      <c r="EK145">
        <v>0.29957091192688001</v>
      </c>
      <c r="EL145">
        <v>2.2389209116070741</v>
      </c>
      <c r="EM145">
        <v>10.77333273217425</v>
      </c>
      <c r="EN145">
        <v>5.3279139126067978</v>
      </c>
      <c r="EO145">
        <v>37.907107113606422</v>
      </c>
      <c r="EP145">
        <v>65.46870655386688</v>
      </c>
      <c r="EQ145">
        <v>134.17213400699649</v>
      </c>
      <c r="ER145">
        <v>229.20537903321639</v>
      </c>
      <c r="ES145">
        <v>425.94739227716479</v>
      </c>
      <c r="ET145">
        <v>635.52611735397181</v>
      </c>
      <c r="EU145">
        <v>1050.2722341217691</v>
      </c>
      <c r="EV145">
        <v>1522.1884627099851</v>
      </c>
      <c r="EX145">
        <v>121.25010853814049</v>
      </c>
      <c r="EY145">
        <v>19.979876161582389</v>
      </c>
      <c r="EZ145">
        <v>0.26364639733438622</v>
      </c>
      <c r="FA145">
        <v>0.27100620205867448</v>
      </c>
      <c r="FB145">
        <v>1.8684206167822349E-5</v>
      </c>
      <c r="FC145">
        <v>5.1767345094046581E-4</v>
      </c>
      <c r="FD145">
        <v>27.70647285149289</v>
      </c>
      <c r="FE145">
        <v>2.46479896287024</v>
      </c>
      <c r="FF145">
        <v>11.380051576237751</v>
      </c>
      <c r="FG145">
        <v>0.38352808226595769</v>
      </c>
      <c r="FH145">
        <v>6.0214980249598668E-3</v>
      </c>
      <c r="FJ145">
        <f t="shared" si="8"/>
        <v>64.852232225394715</v>
      </c>
      <c r="FK145">
        <f t="shared" si="9"/>
        <v>105.88623421405926</v>
      </c>
      <c r="FL145">
        <f t="shared" si="10"/>
        <v>0.27004590158949282</v>
      </c>
      <c r="FM145">
        <f t="shared" si="11"/>
        <v>1.0887486828308202E-2</v>
      </c>
    </row>
    <row r="146" spans="1:169" x14ac:dyDescent="0.25">
      <c r="A146" t="s">
        <v>1501</v>
      </c>
      <c r="B146" t="s">
        <v>1439</v>
      </c>
      <c r="C146" s="7">
        <v>79.907327653791498</v>
      </c>
      <c r="D146" s="8">
        <v>7.9179079046031876E-3</v>
      </c>
      <c r="E146" s="9">
        <v>86.126931988591096</v>
      </c>
      <c r="F146" s="10">
        <v>0.60716737252140696</v>
      </c>
      <c r="G146">
        <v>17.678899317034169</v>
      </c>
      <c r="H146" s="11">
        <v>505.33397411442883</v>
      </c>
      <c r="I146" s="7">
        <v>1.9056842075075171</v>
      </c>
      <c r="J146" s="7">
        <v>5.2715156432002523E-2</v>
      </c>
      <c r="K146" s="8">
        <v>0.18671811909635919</v>
      </c>
      <c r="L146" s="19">
        <v>1.953102838330265E-3</v>
      </c>
      <c r="M146">
        <v>0.1227660904029232</v>
      </c>
      <c r="N146" s="11">
        <v>1.839022144976995</v>
      </c>
      <c r="O146" s="12">
        <v>13.47134259835069</v>
      </c>
      <c r="P146" s="10">
        <v>0.45716521730750592</v>
      </c>
      <c r="Q146" s="8">
        <v>0.52513309144712306</v>
      </c>
      <c r="R146" s="13">
        <v>1.477844725019857E-2</v>
      </c>
      <c r="S146" s="14">
        <v>0.42348020250182122</v>
      </c>
      <c r="T146" t="e">
        <v>#N/A</v>
      </c>
      <c r="U146" s="11" t="e">
        <v>#N/A</v>
      </c>
      <c r="V146" s="9">
        <v>2711.1481736125611</v>
      </c>
      <c r="W146" s="9">
        <v>16.402616904105852</v>
      </c>
      <c r="X146" s="9">
        <v>17.21984757688891</v>
      </c>
      <c r="Y146" s="9">
        <v>2720.6277451969781</v>
      </c>
      <c r="Z146" s="9">
        <v>14.81053827911496</v>
      </c>
      <c r="AA146" s="9">
        <v>62.266874604104103</v>
      </c>
      <c r="AB146" s="9">
        <v>2712.5643681335719</v>
      </c>
      <c r="AC146" s="9">
        <v>9.2951670112812188</v>
      </c>
      <c r="AD146" s="15">
        <v>32.094172775524598</v>
      </c>
      <c r="AE146" t="e">
        <v>#N/A</v>
      </c>
      <c r="AF146" t="e">
        <v>#N/A</v>
      </c>
      <c r="AG146" s="11" t="e">
        <v>#N/A</v>
      </c>
      <c r="AH146" s="16">
        <v>100.3496515489888</v>
      </c>
      <c r="AK146" t="s">
        <v>1502</v>
      </c>
      <c r="AL146" t="s">
        <v>1502</v>
      </c>
      <c r="AM146">
        <v>17.864999999999998</v>
      </c>
      <c r="AN146">
        <v>2924.77192854852</v>
      </c>
      <c r="AO146">
        <v>592.03061117168124</v>
      </c>
      <c r="AP146">
        <v>127.44335162211669</v>
      </c>
      <c r="AQ146" t="s">
        <v>154</v>
      </c>
      <c r="AR146">
        <v>1961.3407595159581</v>
      </c>
      <c r="AS146">
        <v>2763.516281746151</v>
      </c>
      <c r="AT146">
        <v>247.31666503609</v>
      </c>
      <c r="AU146">
        <v>12.71296809903995</v>
      </c>
      <c r="AV146">
        <v>3.3719116887434031</v>
      </c>
      <c r="AW146">
        <v>6.1948496510600002</v>
      </c>
      <c r="AX146">
        <v>2.1723576280489318</v>
      </c>
      <c r="AY146">
        <v>2.2678106155853279</v>
      </c>
      <c r="AZ146" t="s">
        <v>154</v>
      </c>
      <c r="BA146">
        <v>42.430471468911691</v>
      </c>
      <c r="BB146">
        <v>67.101614950449218</v>
      </c>
      <c r="BC146">
        <v>0.4774054472009423</v>
      </c>
      <c r="BD146">
        <v>0.2946541296729655</v>
      </c>
      <c r="BE146">
        <v>0.245288629103984</v>
      </c>
      <c r="BF146">
        <v>542.33777657526514</v>
      </c>
      <c r="BG146">
        <v>24.02170304663704</v>
      </c>
      <c r="BH146">
        <v>9.5738328595167677E-2</v>
      </c>
      <c r="BI146">
        <v>513003.08919470059</v>
      </c>
      <c r="BJ146">
        <v>18934.722826075089</v>
      </c>
      <c r="BK146">
        <v>2.5750867105224828</v>
      </c>
      <c r="BL146">
        <v>0.86858472944085097</v>
      </c>
      <c r="BM146">
        <v>0.2522771207184934</v>
      </c>
      <c r="BN146">
        <v>0.13135979528521219</v>
      </c>
      <c r="BO146">
        <v>0.41385080347920927</v>
      </c>
      <c r="BP146">
        <v>0.1070143818463568</v>
      </c>
      <c r="BQ146">
        <v>1.198643529025061E-2</v>
      </c>
      <c r="BR146">
        <v>9.3137037530361191</v>
      </c>
      <c r="BS146">
        <v>0.9796242831871621</v>
      </c>
      <c r="BT146">
        <v>7.2391605371832424E-2</v>
      </c>
      <c r="BU146">
        <v>0.37095766346969511</v>
      </c>
      <c r="BV146">
        <v>8.095005309207276E-2</v>
      </c>
      <c r="BW146">
        <v>1.417152034672154E-2</v>
      </c>
      <c r="BX146">
        <v>2.1971970789209299</v>
      </c>
      <c r="BY146">
        <v>0.46962375292660119</v>
      </c>
      <c r="BZ146">
        <v>6.4753399542307952E-2</v>
      </c>
      <c r="CA146">
        <v>1.9523014491393911</v>
      </c>
      <c r="CB146">
        <v>0.5750167829359758</v>
      </c>
      <c r="CC146">
        <v>0.17653546551237159</v>
      </c>
      <c r="CD146">
        <v>0.67542490594964932</v>
      </c>
      <c r="CE146">
        <v>0.15038881539876611</v>
      </c>
      <c r="CF146">
        <v>2.0041660497584001E-2</v>
      </c>
      <c r="CG146">
        <v>11.41179541977403</v>
      </c>
      <c r="CH146">
        <v>1.70503188768433</v>
      </c>
      <c r="CI146">
        <v>0.22103039507103731</v>
      </c>
      <c r="CJ146">
        <v>3.147989681077509</v>
      </c>
      <c r="CK146">
        <v>0.30700276231563678</v>
      </c>
      <c r="CL146">
        <v>1.6128773690111439E-2</v>
      </c>
      <c r="CM146">
        <v>41.265042278787071</v>
      </c>
      <c r="CN146">
        <v>2.348224179728144</v>
      </c>
      <c r="CO146">
        <v>9.9860906975627786E-2</v>
      </c>
      <c r="CP146">
        <v>16.8176145562851</v>
      </c>
      <c r="CQ146">
        <v>1.4459279512515639</v>
      </c>
      <c r="CR146">
        <v>2.4455452060258769E-2</v>
      </c>
      <c r="CS146">
        <v>86.491146572495168</v>
      </c>
      <c r="CT146">
        <v>4.9741063155795988</v>
      </c>
      <c r="CU146">
        <v>7.3770921499480072E-2</v>
      </c>
      <c r="CV146">
        <v>19.05653980347396</v>
      </c>
      <c r="CW146">
        <v>1.122197768597395</v>
      </c>
      <c r="CX146">
        <v>2.363826899206058E-2</v>
      </c>
      <c r="CY146">
        <v>202.1642128360721</v>
      </c>
      <c r="CZ146">
        <v>7.6478922184836833</v>
      </c>
      <c r="DA146">
        <v>0.11069417828544539</v>
      </c>
      <c r="DB146">
        <v>44.621394904597153</v>
      </c>
      <c r="DC146">
        <v>1.9804408927961781</v>
      </c>
      <c r="DD146">
        <v>2.326189381347021E-2</v>
      </c>
      <c r="DE146">
        <v>12245.508052427371</v>
      </c>
      <c r="DF146">
        <v>442.48786838865362</v>
      </c>
      <c r="DG146">
        <v>0.55294212689747091</v>
      </c>
      <c r="DH146">
        <v>0.31102729494453418</v>
      </c>
      <c r="DI146">
        <v>9.6680664999987856E-2</v>
      </c>
      <c r="DJ146">
        <v>2.1229566924131929E-2</v>
      </c>
      <c r="DK146">
        <v>5.267576712732866E-2</v>
      </c>
      <c r="DL146">
        <v>11.21210690335727</v>
      </c>
      <c r="DM146">
        <v>19.394284976830392</v>
      </c>
      <c r="DN146">
        <v>186.22771677921349</v>
      </c>
      <c r="DO146">
        <v>9.8073569623348185</v>
      </c>
      <c r="DP146">
        <v>1.0006774425277849</v>
      </c>
      <c r="DQ146">
        <v>37.97580128601269</v>
      </c>
      <c r="DR146">
        <v>1.998004749110901</v>
      </c>
      <c r="DS146">
        <v>0.74098765401509648</v>
      </c>
      <c r="DT146">
        <v>10.178558226003821</v>
      </c>
      <c r="DU146">
        <v>0.48680058731916143</v>
      </c>
      <c r="DV146">
        <v>0.50881839931805684</v>
      </c>
      <c r="DW146">
        <v>48.48073966733299</v>
      </c>
      <c r="DX146">
        <v>2.268366544743242</v>
      </c>
      <c r="DY146">
        <v>0.45841434259348379</v>
      </c>
      <c r="DZ146">
        <v>86.126931988591096</v>
      </c>
      <c r="EA146">
        <v>4.3584974503173433</v>
      </c>
      <c r="EB146">
        <v>0.28250821453061797</v>
      </c>
      <c r="EC146">
        <v>58.461253399066528</v>
      </c>
      <c r="ED146">
        <v>2.9230825388777659</v>
      </c>
      <c r="EE146">
        <v>0.49655685735969862</v>
      </c>
      <c r="EH146">
        <v>345.43807425176118</v>
      </c>
      <c r="EI146">
        <v>1.746205921853204</v>
      </c>
      <c r="EJ146">
        <v>15.193643969063819</v>
      </c>
      <c r="EK146">
        <v>3.9973886149751618</v>
      </c>
      <c r="EL146">
        <v>4.8078710698488614</v>
      </c>
      <c r="EM146">
        <v>13.191226007698591</v>
      </c>
      <c r="EN146">
        <v>11.99688998134368</v>
      </c>
      <c r="EO146">
        <v>57.345705627005181</v>
      </c>
      <c r="EP146">
        <v>87.20193022375372</v>
      </c>
      <c r="EQ146">
        <v>167.74407430401251</v>
      </c>
      <c r="ER146">
        <v>308.0149186132802</v>
      </c>
      <c r="ES146">
        <v>540.56966607809477</v>
      </c>
      <c r="ET146">
        <v>771.51983010016033</v>
      </c>
      <c r="EU146">
        <v>1255.678340596721</v>
      </c>
      <c r="EV146">
        <v>1813.877841650291</v>
      </c>
      <c r="EX146">
        <v>5.7507704365638226</v>
      </c>
      <c r="EY146">
        <v>8.670446860172845</v>
      </c>
      <c r="EZ146">
        <v>0.43618993992653837</v>
      </c>
      <c r="FA146">
        <v>0.48458489122673493</v>
      </c>
      <c r="FB146">
        <v>1.3906474814428789E-3</v>
      </c>
      <c r="FC146">
        <v>3.045050893978157E-2</v>
      </c>
      <c r="FD146">
        <v>21.89664120211641</v>
      </c>
      <c r="FE146">
        <v>2.7926318479403762</v>
      </c>
      <c r="FF146">
        <v>9.2473342799329519</v>
      </c>
      <c r="FG146">
        <v>0.4260246201855144</v>
      </c>
      <c r="FH146">
        <v>4.2964316842029606E-3</v>
      </c>
      <c r="FJ146">
        <f t="shared" si="8"/>
        <v>86.126931988591096</v>
      </c>
      <c r="FK146">
        <f t="shared" si="9"/>
        <v>140.62209086322324</v>
      </c>
      <c r="FL146">
        <f t="shared" si="10"/>
        <v>0.31555877332935384</v>
      </c>
      <c r="FM146">
        <f t="shared" si="11"/>
        <v>0.28132287612170837</v>
      </c>
    </row>
    <row r="147" spans="1:169" x14ac:dyDescent="0.25">
      <c r="A147" t="s">
        <v>1503</v>
      </c>
      <c r="B147" t="s">
        <v>1439</v>
      </c>
      <c r="C147" s="7">
        <v>8.7498401503026049</v>
      </c>
      <c r="D147" s="8">
        <v>9.4738730195122606E-3</v>
      </c>
      <c r="E147" s="9">
        <v>66.215761998543897</v>
      </c>
      <c r="F147" s="10">
        <v>0.54045545340916079</v>
      </c>
      <c r="G147">
        <v>161.42154841110721</v>
      </c>
      <c r="H147" s="11">
        <v>62.461528707102332</v>
      </c>
      <c r="I147" s="7">
        <v>2.0484674227010382</v>
      </c>
      <c r="J147" s="7">
        <v>5.8515270976908618E-2</v>
      </c>
      <c r="K147" s="8">
        <v>0.1868984772134826</v>
      </c>
      <c r="L147" s="19">
        <v>1.107031836201147E-3</v>
      </c>
      <c r="M147">
        <v>0.12140014930572381</v>
      </c>
      <c r="N147" s="11">
        <v>1.3742121256203881</v>
      </c>
      <c r="O147" s="12">
        <v>12.56549092020318</v>
      </c>
      <c r="P147" s="10">
        <v>0.42295354698442389</v>
      </c>
      <c r="Q147" s="8">
        <v>0.48875882062196369</v>
      </c>
      <c r="R147" s="13">
        <v>1.3807716822035319E-2</v>
      </c>
      <c r="S147" s="14">
        <v>0.80183616340927766</v>
      </c>
      <c r="T147" t="e">
        <v>#N/A</v>
      </c>
      <c r="U147" s="11" t="e">
        <v>#N/A</v>
      </c>
      <c r="V147" s="9">
        <v>2713.7680992054961</v>
      </c>
      <c r="W147" s="9">
        <v>8.2151937357944504</v>
      </c>
      <c r="X147" s="9">
        <v>9.7426890785001081</v>
      </c>
      <c r="Y147" s="9">
        <v>2564.8887680049029</v>
      </c>
      <c r="Z147" s="9">
        <v>15.18097323509973</v>
      </c>
      <c r="AA147" s="9">
        <v>59.890211952319667</v>
      </c>
      <c r="AB147" s="9">
        <v>2646.8420620173229</v>
      </c>
      <c r="AC147" s="9">
        <v>8.3644483454445613</v>
      </c>
      <c r="AD147" s="15">
        <v>31.779829575940969</v>
      </c>
      <c r="AE147" t="e">
        <v>#N/A</v>
      </c>
      <c r="AF147" t="e">
        <v>#N/A</v>
      </c>
      <c r="AG147" s="11" t="e">
        <v>#N/A</v>
      </c>
      <c r="AH147" s="16">
        <v>94.513925812445819</v>
      </c>
      <c r="AK147" t="s">
        <v>1504</v>
      </c>
      <c r="AL147" t="s">
        <v>1504</v>
      </c>
      <c r="AM147">
        <v>25.015999999999998</v>
      </c>
      <c r="AN147">
        <v>904.10548869801642</v>
      </c>
      <c r="AO147">
        <v>138.31691537984611</v>
      </c>
      <c r="AP147">
        <v>68.01584998420995</v>
      </c>
      <c r="AQ147" t="s">
        <v>154</v>
      </c>
      <c r="AR147">
        <v>814.27181038579101</v>
      </c>
      <c r="AS147">
        <v>1507.9758521066831</v>
      </c>
      <c r="AT147">
        <v>254.30743943425159</v>
      </c>
      <c r="AU147">
        <v>8.9636967676729391</v>
      </c>
      <c r="AV147">
        <v>1.89156891943425</v>
      </c>
      <c r="AW147">
        <v>5.484423418405143</v>
      </c>
      <c r="AX147">
        <v>0.97134000629806472</v>
      </c>
      <c r="AY147">
        <v>1.247391489445818</v>
      </c>
      <c r="AZ147" t="s">
        <v>154</v>
      </c>
      <c r="BA147">
        <v>12.991736937466589</v>
      </c>
      <c r="BB147">
        <v>35.432030148327897</v>
      </c>
      <c r="BC147">
        <v>0.34766294752337501</v>
      </c>
      <c r="BD147">
        <v>0.17084115856978299</v>
      </c>
      <c r="BE147">
        <v>0.1007356692542684</v>
      </c>
      <c r="BF147">
        <v>456.32874289190488</v>
      </c>
      <c r="BG147">
        <v>17.592949173103548</v>
      </c>
      <c r="BH147">
        <v>4.8410071860910647E-2</v>
      </c>
      <c r="BI147">
        <v>549716.04295566201</v>
      </c>
      <c r="BJ147">
        <v>19433.241815059861</v>
      </c>
      <c r="BK147">
        <v>1.791471989630308</v>
      </c>
      <c r="BL147">
        <v>0.91232640586422453</v>
      </c>
      <c r="BM147">
        <v>0.17175597201399839</v>
      </c>
      <c r="BN147">
        <v>6.7903798743564281E-2</v>
      </c>
      <c r="BO147">
        <v>0.18526353910904581</v>
      </c>
      <c r="BP147">
        <v>4.2623747763534857E-2</v>
      </c>
      <c r="BQ147">
        <v>6.5445953147262132E-3</v>
      </c>
      <c r="BR147">
        <v>6.4487566514539836</v>
      </c>
      <c r="BS147">
        <v>0.50482431590276533</v>
      </c>
      <c r="BT147">
        <v>5.0383642991348447E-2</v>
      </c>
      <c r="BU147">
        <v>0.14275463970844651</v>
      </c>
      <c r="BV147">
        <v>3.0106814059366601E-2</v>
      </c>
      <c r="BW147">
        <v>8.6422159109342603E-3</v>
      </c>
      <c r="BX147">
        <v>1.164885058253289</v>
      </c>
      <c r="BY147">
        <v>0.20449278131756629</v>
      </c>
      <c r="BZ147">
        <v>2.8159893904492059E-2</v>
      </c>
      <c r="CA147">
        <v>1.514923610685496</v>
      </c>
      <c r="CB147">
        <v>0.24144194921306519</v>
      </c>
      <c r="CC147">
        <v>0.1020668914314037</v>
      </c>
      <c r="CD147">
        <v>0.41056608342627182</v>
      </c>
      <c r="CE147">
        <v>7.6469186643896112E-2</v>
      </c>
      <c r="CF147">
        <v>8.7120971221615814E-3</v>
      </c>
      <c r="CG147">
        <v>8.8214686805337639</v>
      </c>
      <c r="CH147">
        <v>0.95600477183864063</v>
      </c>
      <c r="CI147">
        <v>0.1095543608692215</v>
      </c>
      <c r="CJ147">
        <v>2.6797525633815251</v>
      </c>
      <c r="CK147">
        <v>0.18759532002512061</v>
      </c>
      <c r="CL147">
        <v>2.2253299742358838E-2</v>
      </c>
      <c r="CM147">
        <v>34.396970154165388</v>
      </c>
      <c r="CN147">
        <v>2.1818645237106908</v>
      </c>
      <c r="CO147">
        <v>4.3430372838354908E-2</v>
      </c>
      <c r="CP147">
        <v>13.41234486190471</v>
      </c>
      <c r="CQ147">
        <v>0.73599113045786069</v>
      </c>
      <c r="CR147">
        <v>2.3986024704525079E-2</v>
      </c>
      <c r="CS147">
        <v>72.119898599527048</v>
      </c>
      <c r="CT147">
        <v>2.9631039162633259</v>
      </c>
      <c r="CU147">
        <v>7.2165316486395972E-2</v>
      </c>
      <c r="CV147">
        <v>16.58583991141537</v>
      </c>
      <c r="CW147">
        <v>0.73958517614666364</v>
      </c>
      <c r="CX147">
        <v>2.3130167597384128E-2</v>
      </c>
      <c r="CY147">
        <v>167.5742769053177</v>
      </c>
      <c r="CZ147">
        <v>7.2907241180264446</v>
      </c>
      <c r="DA147">
        <v>4.8113725892399532E-2</v>
      </c>
      <c r="DB147">
        <v>41.849643886222651</v>
      </c>
      <c r="DC147">
        <v>1.6132844423789801</v>
      </c>
      <c r="DD147">
        <v>1.012874901523605E-2</v>
      </c>
      <c r="DE147">
        <v>11669.096203692059</v>
      </c>
      <c r="DF147">
        <v>489.65471203929332</v>
      </c>
      <c r="DG147">
        <v>0.1009640106524871</v>
      </c>
      <c r="DH147">
        <v>0.48631890439217679</v>
      </c>
      <c r="DI147">
        <v>8.745512616765802E-2</v>
      </c>
      <c r="DJ147">
        <v>9.2313755729066596E-3</v>
      </c>
      <c r="DK147">
        <v>1.0461479601414909</v>
      </c>
      <c r="DL147">
        <v>5.4188440715851902</v>
      </c>
      <c r="DM147">
        <v>10.98988038304693</v>
      </c>
      <c r="DN147">
        <v>136.48593961842971</v>
      </c>
      <c r="DO147">
        <v>4.7773020348709592</v>
      </c>
      <c r="DP147">
        <v>0.68896933670055216</v>
      </c>
      <c r="DQ147">
        <v>27.93868984619672</v>
      </c>
      <c r="DR147">
        <v>0.99747834623968312</v>
      </c>
      <c r="DS147">
        <v>0.35360257801914302</v>
      </c>
      <c r="DT147">
        <v>7.5372489186069087</v>
      </c>
      <c r="DU147">
        <v>0.31559783871660618</v>
      </c>
      <c r="DV147">
        <v>0.30352364066075649</v>
      </c>
      <c r="DW147">
        <v>31.5771712424627</v>
      </c>
      <c r="DX147">
        <v>0.99971725975296677</v>
      </c>
      <c r="DY147">
        <v>0.26944437613055028</v>
      </c>
      <c r="DZ147">
        <v>66.215761998543897</v>
      </c>
      <c r="EA147">
        <v>2.169546309306845</v>
      </c>
      <c r="EB147">
        <v>0.13489992777432641</v>
      </c>
      <c r="EC147">
        <v>42.946240678082319</v>
      </c>
      <c r="ED147">
        <v>1.4614811580292639</v>
      </c>
      <c r="EE147">
        <v>0.30395558619340518</v>
      </c>
      <c r="EH147">
        <v>290.65525024962102</v>
      </c>
      <c r="EI147">
        <v>0.78170269666264047</v>
      </c>
      <c r="EJ147">
        <v>10.519994537445321</v>
      </c>
      <c r="EK147">
        <v>1.538304307203088</v>
      </c>
      <c r="EL147">
        <v>2.5489826219984448</v>
      </c>
      <c r="EM147">
        <v>10.235970342469569</v>
      </c>
      <c r="EN147">
        <v>7.2924703983352011</v>
      </c>
      <c r="EO147">
        <v>44.328988344390773</v>
      </c>
      <c r="EP147">
        <v>74.231372946856652</v>
      </c>
      <c r="EQ147">
        <v>139.8250819275016</v>
      </c>
      <c r="ER147">
        <v>245.6473417931266</v>
      </c>
      <c r="ES147">
        <v>450.74936624704412</v>
      </c>
      <c r="ET147">
        <v>671.49149438928623</v>
      </c>
      <c r="EU147">
        <v>1040.8340180454511</v>
      </c>
      <c r="EV147">
        <v>1701.2050360253111</v>
      </c>
      <c r="EX147">
        <v>9.5934227148227667</v>
      </c>
      <c r="EY147">
        <v>16.573368392764081</v>
      </c>
      <c r="EZ147">
        <v>0.34234678629819187</v>
      </c>
      <c r="FA147">
        <v>0.36806639251017209</v>
      </c>
      <c r="FB147">
        <v>7.5103492306157979E-4</v>
      </c>
      <c r="FC147">
        <v>1.7634119925986409E-2</v>
      </c>
      <c r="FD147">
        <v>23.479760240843721</v>
      </c>
      <c r="FE147">
        <v>1.8759838402837561</v>
      </c>
      <c r="FF147">
        <v>10.26798894382445</v>
      </c>
      <c r="FG147">
        <v>0.39514275831222551</v>
      </c>
      <c r="FH147">
        <v>5.4443105631283998E-3</v>
      </c>
      <c r="FJ147">
        <f t="shared" si="8"/>
        <v>66.215761998543897</v>
      </c>
      <c r="FK147">
        <f t="shared" si="9"/>
        <v>108.11251121275571</v>
      </c>
      <c r="FL147">
        <f t="shared" si="10"/>
        <v>0.26483325779290529</v>
      </c>
      <c r="FM147">
        <f t="shared" si="11"/>
        <v>-2.2955853259507109E-2</v>
      </c>
    </row>
    <row r="148" spans="1:169" x14ac:dyDescent="0.25">
      <c r="A148" t="s">
        <v>1505</v>
      </c>
      <c r="B148" t="s">
        <v>1439</v>
      </c>
      <c r="C148" s="7">
        <v>-1.785310068874933</v>
      </c>
      <c r="D148" s="8">
        <v>8.9869206881676086E-3</v>
      </c>
      <c r="E148" s="9">
        <v>62.067073329062382</v>
      </c>
      <c r="F148" s="10">
        <v>0.52155380998612333</v>
      </c>
      <c r="G148">
        <v>-790.04651264765641</v>
      </c>
      <c r="H148" s="11">
        <v>101.4252132884283</v>
      </c>
      <c r="I148" s="7">
        <v>1.8982324234410151</v>
      </c>
      <c r="J148" s="7">
        <v>5.2485012373290223E-2</v>
      </c>
      <c r="K148" s="8">
        <v>0.1876299947434085</v>
      </c>
      <c r="L148" s="19">
        <v>1.1777029356662501E-3</v>
      </c>
      <c r="M148">
        <v>0.12707790561265289</v>
      </c>
      <c r="N148" s="11">
        <v>1.137063233945073</v>
      </c>
      <c r="O148" s="12">
        <v>13.59726686095256</v>
      </c>
      <c r="P148" s="10">
        <v>0.44802768752364031</v>
      </c>
      <c r="Q148" s="8">
        <v>0.52691444423931111</v>
      </c>
      <c r="R148" s="13">
        <v>1.4491772556100031E-2</v>
      </c>
      <c r="S148" s="14">
        <v>0.39632583231112728</v>
      </c>
      <c r="T148" t="e">
        <v>#N/A</v>
      </c>
      <c r="U148" s="11" t="e">
        <v>#N/A</v>
      </c>
      <c r="V148" s="9">
        <v>2720.1135956163548</v>
      </c>
      <c r="W148" s="9">
        <v>8.8833301737924319</v>
      </c>
      <c r="X148" s="9">
        <v>10.30825435893512</v>
      </c>
      <c r="Y148" s="9">
        <v>2728.3595608055221</v>
      </c>
      <c r="Z148" s="9">
        <v>6.6109560937972729</v>
      </c>
      <c r="AA148" s="9">
        <v>61.233505205014929</v>
      </c>
      <c r="AB148" s="9">
        <v>2721.7624994032471</v>
      </c>
      <c r="AC148" s="9">
        <v>5.2156712523580513</v>
      </c>
      <c r="AD148" s="15">
        <v>31.188430206660041</v>
      </c>
      <c r="AE148" t="e">
        <v>#N/A</v>
      </c>
      <c r="AF148" t="e">
        <v>#N/A</v>
      </c>
      <c r="AG148" s="11" t="e">
        <v>#N/A</v>
      </c>
      <c r="AH148" s="16">
        <v>100.30314782450471</v>
      </c>
      <c r="AK148" t="s">
        <v>1506</v>
      </c>
      <c r="AL148" t="s">
        <v>1506</v>
      </c>
      <c r="AM148">
        <v>25.013999999999999</v>
      </c>
      <c r="AN148">
        <v>108.13070588421721</v>
      </c>
      <c r="AO148">
        <v>33.049824708365769</v>
      </c>
      <c r="AP148">
        <v>70.095469545790294</v>
      </c>
      <c r="AQ148" t="s">
        <v>154</v>
      </c>
      <c r="AR148">
        <v>790.12154317852287</v>
      </c>
      <c r="AS148">
        <v>1588.340837219984</v>
      </c>
      <c r="AT148">
        <v>258.82029672644609</v>
      </c>
      <c r="AU148">
        <v>12.189346401263791</v>
      </c>
      <c r="AV148">
        <v>1.951919715711695</v>
      </c>
      <c r="AW148">
        <v>3.2805549580092359</v>
      </c>
      <c r="AX148">
        <v>0.91811309120087548</v>
      </c>
      <c r="AY148">
        <v>1.3327389825037399</v>
      </c>
      <c r="AZ148" t="s">
        <v>154</v>
      </c>
      <c r="BA148">
        <v>20.09356380587494</v>
      </c>
      <c r="BB148">
        <v>36.244585686982226</v>
      </c>
      <c r="BC148">
        <v>0.37935241600710712</v>
      </c>
      <c r="BD148">
        <v>0.1350951538235613</v>
      </c>
      <c r="BE148">
        <v>0.10095795985752989</v>
      </c>
      <c r="BF148">
        <v>348.45649926779112</v>
      </c>
      <c r="BG148">
        <v>17.15208472914945</v>
      </c>
      <c r="BH148">
        <v>8.8870225085007998E-2</v>
      </c>
      <c r="BI148">
        <v>533577.43276215415</v>
      </c>
      <c r="BJ148">
        <v>24001.865938632171</v>
      </c>
      <c r="BK148">
        <v>6.3635410855223489</v>
      </c>
      <c r="BL148">
        <v>0.94388775613837561</v>
      </c>
      <c r="BM148">
        <v>0.1786172437117515</v>
      </c>
      <c r="BN148">
        <v>7.302223656385437E-2</v>
      </c>
      <c r="BO148" t="s">
        <v>154</v>
      </c>
      <c r="BP148">
        <v>2.420363867114987E-3</v>
      </c>
      <c r="BQ148">
        <v>5.4792444110392672E-3</v>
      </c>
      <c r="BR148">
        <v>4.7522015797267754</v>
      </c>
      <c r="BS148">
        <v>0.38642490175715372</v>
      </c>
      <c r="BT148">
        <v>3.5883283513792219E-2</v>
      </c>
      <c r="BU148">
        <v>3.6684263461056681E-2</v>
      </c>
      <c r="BV148">
        <v>1.1777921763130391E-2</v>
      </c>
      <c r="BW148">
        <v>7.0414589407745403E-3</v>
      </c>
      <c r="BX148">
        <v>0.51857749903328143</v>
      </c>
      <c r="BY148">
        <v>0.16080830463670009</v>
      </c>
      <c r="BZ148">
        <v>6.3592978033526162E-2</v>
      </c>
      <c r="CA148">
        <v>0.90561900964014508</v>
      </c>
      <c r="CB148">
        <v>0.20341038155652591</v>
      </c>
      <c r="CC148">
        <v>0.10149567192288921</v>
      </c>
      <c r="CD148">
        <v>0.2972450449237215</v>
      </c>
      <c r="CE148">
        <v>7.0603435387540492E-2</v>
      </c>
      <c r="CF148">
        <v>2.7465571310078651E-2</v>
      </c>
      <c r="CG148">
        <v>5.4956506760249519</v>
      </c>
      <c r="CH148">
        <v>0.72154359360537634</v>
      </c>
      <c r="CI148">
        <v>0.15331772393498119</v>
      </c>
      <c r="CJ148">
        <v>1.854610266248653</v>
      </c>
      <c r="CK148">
        <v>0.15739275514833109</v>
      </c>
      <c r="CL148">
        <v>2.6452316576998619E-2</v>
      </c>
      <c r="CM148">
        <v>24.857548976216972</v>
      </c>
      <c r="CN148">
        <v>1.75995163364424</v>
      </c>
      <c r="CO148">
        <v>4.502091385043961E-2</v>
      </c>
      <c r="CP148">
        <v>10.54273035579202</v>
      </c>
      <c r="CQ148">
        <v>0.66230065071137101</v>
      </c>
      <c r="CR148">
        <v>1.1036195305925461E-2</v>
      </c>
      <c r="CS148">
        <v>59.785442534832917</v>
      </c>
      <c r="CT148">
        <v>3.2123423989459439</v>
      </c>
      <c r="CU148">
        <v>0.10094614560116601</v>
      </c>
      <c r="CV148">
        <v>14.237903290368109</v>
      </c>
      <c r="CW148">
        <v>0.96734796228021758</v>
      </c>
      <c r="CX148">
        <v>1.063751835734896E-2</v>
      </c>
      <c r="CY148">
        <v>151.1404035394871</v>
      </c>
      <c r="CZ148">
        <v>7.8443487534836773</v>
      </c>
      <c r="DA148">
        <v>4.9867895013142781E-2</v>
      </c>
      <c r="DB148">
        <v>37.428130287963462</v>
      </c>
      <c r="DC148">
        <v>2.1409542280347038</v>
      </c>
      <c r="DD148">
        <v>1.050153407952638E-2</v>
      </c>
      <c r="DE148">
        <v>12250.37492498999</v>
      </c>
      <c r="DF148">
        <v>547.27838911167657</v>
      </c>
      <c r="DG148">
        <v>0.27916982925712441</v>
      </c>
      <c r="DH148">
        <v>0.41021074097034371</v>
      </c>
      <c r="DI148">
        <v>5.4000394852155603E-2</v>
      </c>
      <c r="DJ148">
        <v>9.5687040371838627E-3</v>
      </c>
      <c r="DK148">
        <v>0.37469018346340782</v>
      </c>
      <c r="DL148">
        <v>4.9799623580596082</v>
      </c>
      <c r="DM148">
        <v>10.659356124513801</v>
      </c>
      <c r="DN148">
        <v>138.04652218621101</v>
      </c>
      <c r="DO148">
        <v>5.9980443404774064</v>
      </c>
      <c r="DP148">
        <v>0.62055678777444723</v>
      </c>
      <c r="DQ148">
        <v>28.294932311035701</v>
      </c>
      <c r="DR148">
        <v>1.2181284662226119</v>
      </c>
      <c r="DS148">
        <v>0.40805196676726518</v>
      </c>
      <c r="DT148">
        <v>8.0880268624319172</v>
      </c>
      <c r="DU148">
        <v>0.42895418388047019</v>
      </c>
      <c r="DV148">
        <v>0.27389276539173019</v>
      </c>
      <c r="DW148">
        <v>28.092577158839401</v>
      </c>
      <c r="DX148">
        <v>1.3591829315540871</v>
      </c>
      <c r="DY148">
        <v>0.24839447131627621</v>
      </c>
      <c r="DZ148">
        <v>62.067073329062382</v>
      </c>
      <c r="EA148">
        <v>2.9655043493710158</v>
      </c>
      <c r="EB148">
        <v>0.1520484520386356</v>
      </c>
      <c r="EC148">
        <v>43.695994861377443</v>
      </c>
      <c r="ED148">
        <v>1.8940046188261619</v>
      </c>
      <c r="EE148">
        <v>0.26168010721941021</v>
      </c>
      <c r="EH148">
        <v>221.9468148202491</v>
      </c>
      <c r="EI148">
        <v>1.9117783161189479E-3</v>
      </c>
      <c r="EJ148">
        <v>7.7523679930289973</v>
      </c>
      <c r="EK148">
        <v>0.39530456315793838</v>
      </c>
      <c r="EL148">
        <v>1.1347428862872679</v>
      </c>
      <c r="EM148">
        <v>6.1190473624334132</v>
      </c>
      <c r="EN148">
        <v>5.2796633201371499</v>
      </c>
      <c r="EO148">
        <v>27.61633505540177</v>
      </c>
      <c r="EP148">
        <v>51.374245602455751</v>
      </c>
      <c r="EQ148">
        <v>101.04694705779259</v>
      </c>
      <c r="ER148">
        <v>193.09029955663041</v>
      </c>
      <c r="ES148">
        <v>373.65901584270568</v>
      </c>
      <c r="ET148">
        <v>576.43333159385065</v>
      </c>
      <c r="EU148">
        <v>938.76027043159672</v>
      </c>
      <c r="EV148">
        <v>1521.468710892824</v>
      </c>
      <c r="EX148">
        <v>282.00038439888391</v>
      </c>
      <c r="EY148">
        <v>36.840308379324227</v>
      </c>
      <c r="EZ148">
        <v>0.40614517657744931</v>
      </c>
      <c r="FA148">
        <v>0.42452362740063448</v>
      </c>
      <c r="FB148">
        <v>2.036492570398196E-6</v>
      </c>
      <c r="FC148">
        <v>6.9226358685310177E-5</v>
      </c>
      <c r="FD148">
        <v>33.992934563848827</v>
      </c>
      <c r="FE148">
        <v>2.3009825483984931</v>
      </c>
      <c r="FF148">
        <v>13.06069877040672</v>
      </c>
      <c r="FG148">
        <v>0.41065838039030172</v>
      </c>
      <c r="FH148">
        <v>6.2451054386114214E-3</v>
      </c>
      <c r="FJ148">
        <f t="shared" si="8"/>
        <v>62.067073329062382</v>
      </c>
      <c r="FK148">
        <f t="shared" si="9"/>
        <v>101.33881962090457</v>
      </c>
      <c r="FL148">
        <f t="shared" si="10"/>
        <v>0.26063532359513375</v>
      </c>
      <c r="FM148">
        <f t="shared" si="11"/>
        <v>-5.0698967431054509E-2</v>
      </c>
    </row>
    <row r="149" spans="1:169" x14ac:dyDescent="0.25">
      <c r="A149" t="s">
        <v>1507</v>
      </c>
      <c r="B149" t="s">
        <v>1439</v>
      </c>
      <c r="C149" s="7">
        <v>-15.167025908184771</v>
      </c>
      <c r="D149" s="8">
        <v>7.2352455058474711E-3</v>
      </c>
      <c r="E149" s="9">
        <v>50.580778931380557</v>
      </c>
      <c r="F149" s="10">
        <v>0.70598322152025283</v>
      </c>
      <c r="G149">
        <v>-93.03711615191672</v>
      </c>
      <c r="H149" s="11">
        <v>89.046262284691622</v>
      </c>
      <c r="I149" s="7">
        <v>1.964800746452757</v>
      </c>
      <c r="J149" s="7">
        <v>5.474202001242396E-2</v>
      </c>
      <c r="K149" s="8">
        <v>0.1875477029700631</v>
      </c>
      <c r="L149" s="19">
        <v>1.241035350451796E-3</v>
      </c>
      <c r="M149">
        <v>0.16826276296357959</v>
      </c>
      <c r="N149" s="11">
        <v>1.123042115654195</v>
      </c>
      <c r="O149" s="12">
        <v>13.13867063964325</v>
      </c>
      <c r="P149" s="10">
        <v>0.4393479661594698</v>
      </c>
      <c r="Q149" s="8">
        <v>0.50929547928625585</v>
      </c>
      <c r="R149" s="13">
        <v>1.417729081412075E-2</v>
      </c>
      <c r="S149" s="14">
        <v>0.64213970551720534</v>
      </c>
      <c r="T149" t="e">
        <v>#N/A</v>
      </c>
      <c r="U149" s="11" t="e">
        <v>#N/A</v>
      </c>
      <c r="V149" s="9">
        <v>2719.283159644227</v>
      </c>
      <c r="W149" s="9">
        <v>9.5572606706101286</v>
      </c>
      <c r="X149" s="9">
        <v>10.902477417022681</v>
      </c>
      <c r="Y149" s="9">
        <v>2653.377632050237</v>
      </c>
      <c r="Z149" s="9">
        <v>11.5574674345463</v>
      </c>
      <c r="AA149" s="9">
        <v>60.556464214905773</v>
      </c>
      <c r="AB149" s="9">
        <v>2689.002142648786</v>
      </c>
      <c r="AC149" s="9">
        <v>7.5626739551902533</v>
      </c>
      <c r="AD149" s="15">
        <v>31.68740261637944</v>
      </c>
      <c r="AE149" t="e">
        <v>#N/A</v>
      </c>
      <c r="AF149" t="e">
        <v>#N/A</v>
      </c>
      <c r="AG149" s="11" t="e">
        <v>#N/A</v>
      </c>
      <c r="AH149" s="16">
        <v>97.57636392663818</v>
      </c>
      <c r="AK149" t="s">
        <v>1508</v>
      </c>
      <c r="AL149" t="s">
        <v>1508</v>
      </c>
      <c r="AM149">
        <v>25.033000000000001</v>
      </c>
      <c r="AN149">
        <v>175.21113397292081</v>
      </c>
      <c r="AO149">
        <v>43.666030355327393</v>
      </c>
      <c r="AP149">
        <v>86.887621455791589</v>
      </c>
      <c r="AQ149" t="s">
        <v>154</v>
      </c>
      <c r="AR149">
        <v>808.7805390438956</v>
      </c>
      <c r="AS149">
        <v>2080.7972874606198</v>
      </c>
      <c r="AT149">
        <v>261.21762630587568</v>
      </c>
      <c r="AU149">
        <v>10.566351595351099</v>
      </c>
      <c r="AV149">
        <v>2.4520622364415372</v>
      </c>
      <c r="AW149">
        <v>3.8278902399380268</v>
      </c>
      <c r="AX149">
        <v>0.6683360864452832</v>
      </c>
      <c r="AY149">
        <v>1.6481507254371</v>
      </c>
      <c r="AZ149" t="s">
        <v>154</v>
      </c>
      <c r="BA149">
        <v>21.673783971773471</v>
      </c>
      <c r="BB149">
        <v>46.182928246475733</v>
      </c>
      <c r="BC149">
        <v>0.28775319036189179</v>
      </c>
      <c r="BD149">
        <v>0.1757138565685771</v>
      </c>
      <c r="BE149">
        <v>0.23552760917131629</v>
      </c>
      <c r="BF149">
        <v>635.98765969050567</v>
      </c>
      <c r="BG149">
        <v>29.169635848748278</v>
      </c>
      <c r="BH149">
        <v>7.8518233716290409E-2</v>
      </c>
      <c r="BI149">
        <v>547291.70106298674</v>
      </c>
      <c r="BJ149">
        <v>24014.61981306921</v>
      </c>
      <c r="BK149">
        <v>1.340974361267641</v>
      </c>
      <c r="BL149">
        <v>0.88576110971004229</v>
      </c>
      <c r="BM149">
        <v>0.14754316157545849</v>
      </c>
      <c r="BN149">
        <v>6.7618308350296849E-2</v>
      </c>
      <c r="BO149">
        <v>0.1016035943574406</v>
      </c>
      <c r="BP149">
        <v>2.466383366264548E-2</v>
      </c>
      <c r="BQ149">
        <v>7.2641964609205141E-3</v>
      </c>
      <c r="BR149">
        <v>6.863888948655501</v>
      </c>
      <c r="BS149">
        <v>0.46164738541015449</v>
      </c>
      <c r="BT149">
        <v>5.5408537983451543E-2</v>
      </c>
      <c r="BU149">
        <v>0.1019372395784332</v>
      </c>
      <c r="BV149">
        <v>3.1491939274026333E-2</v>
      </c>
      <c r="BW149">
        <v>3.2867566816590968E-3</v>
      </c>
      <c r="BX149">
        <v>0.8668362648515433</v>
      </c>
      <c r="BY149">
        <v>0.1919443634945677</v>
      </c>
      <c r="BZ149">
        <v>0.12657856441378421</v>
      </c>
      <c r="CA149">
        <v>1.783228697538199</v>
      </c>
      <c r="CB149">
        <v>0.31323819573121231</v>
      </c>
      <c r="CC149">
        <v>0.14472937732710731</v>
      </c>
      <c r="CD149">
        <v>0.34685261323577732</v>
      </c>
      <c r="CE149">
        <v>8.6195062837132047E-2</v>
      </c>
      <c r="CF149">
        <v>9.180120595107066E-3</v>
      </c>
      <c r="CG149">
        <v>12.885265117812329</v>
      </c>
      <c r="CH149">
        <v>1.1549406727003979</v>
      </c>
      <c r="CI149">
        <v>0.16962271932627071</v>
      </c>
      <c r="CJ149">
        <v>4.209014083760847</v>
      </c>
      <c r="CK149">
        <v>0.33613503928163518</v>
      </c>
      <c r="CL149">
        <v>7.398230448480413E-3</v>
      </c>
      <c r="CM149">
        <v>52.960869881737267</v>
      </c>
      <c r="CN149">
        <v>3.103211039571808</v>
      </c>
      <c r="CO149">
        <v>4.5776702876695108E-2</v>
      </c>
      <c r="CP149">
        <v>20.708006131504352</v>
      </c>
      <c r="CQ149">
        <v>1.282048191543387</v>
      </c>
      <c r="CR149">
        <v>1.1223082810731181E-2</v>
      </c>
      <c r="CS149">
        <v>103.0145394513745</v>
      </c>
      <c r="CT149">
        <v>6.4268785929267747</v>
      </c>
      <c r="CU149">
        <v>3.3733185289581559E-2</v>
      </c>
      <c r="CV149">
        <v>21.4947935061553</v>
      </c>
      <c r="CW149">
        <v>1.261408216411587</v>
      </c>
      <c r="CX149">
        <v>3.577897034645855E-2</v>
      </c>
      <c r="CY149">
        <v>200.99454031864431</v>
      </c>
      <c r="CZ149">
        <v>10.23976067407224</v>
      </c>
      <c r="DA149">
        <v>5.0695917402252863E-2</v>
      </c>
      <c r="DB149">
        <v>43.107037482446891</v>
      </c>
      <c r="DC149">
        <v>2.0704972630823808</v>
      </c>
      <c r="DD149">
        <v>1.067978330020938E-2</v>
      </c>
      <c r="DE149">
        <v>12006.041102176179</v>
      </c>
      <c r="DF149">
        <v>669.24830511609684</v>
      </c>
      <c r="DG149">
        <v>0.10644716150231701</v>
      </c>
      <c r="DH149">
        <v>0.31247335997565118</v>
      </c>
      <c r="DI149">
        <v>6.6366521995584293E-2</v>
      </c>
      <c r="DJ149">
        <v>9.7284303424226923E-3</v>
      </c>
      <c r="DK149">
        <v>3.6378078639195048</v>
      </c>
      <c r="DL149">
        <v>4.1812526312102793</v>
      </c>
      <c r="DM149">
        <v>11.43977208085737</v>
      </c>
      <c r="DN149">
        <v>108.2146824580055</v>
      </c>
      <c r="DO149">
        <v>4.7157950431265503</v>
      </c>
      <c r="DP149">
        <v>0.59817868954312159</v>
      </c>
      <c r="DQ149">
        <v>22.23380126227854</v>
      </c>
      <c r="DR149">
        <v>0.99516702228650689</v>
      </c>
      <c r="DS149">
        <v>0.46182199797941298</v>
      </c>
      <c r="DT149">
        <v>8.3634745464997753</v>
      </c>
      <c r="DU149">
        <v>0.32890447565400349</v>
      </c>
      <c r="DV149">
        <v>0.30103086198230461</v>
      </c>
      <c r="DW149">
        <v>31.970766373080298</v>
      </c>
      <c r="DX149">
        <v>1.167175156080412</v>
      </c>
      <c r="DY149">
        <v>0.31437479618483471</v>
      </c>
      <c r="DZ149">
        <v>50.580778931380557</v>
      </c>
      <c r="EA149">
        <v>2.3312093366997222</v>
      </c>
      <c r="EB149">
        <v>0.177834955672</v>
      </c>
      <c r="EC149">
        <v>35.361005541673769</v>
      </c>
      <c r="ED149">
        <v>1.5130761831556769</v>
      </c>
      <c r="EE149">
        <v>0.3080731416382782</v>
      </c>
      <c r="EH149">
        <v>405.08768133153228</v>
      </c>
      <c r="EI149">
        <v>0.42870714918751313</v>
      </c>
      <c r="EJ149">
        <v>11.19720872537602</v>
      </c>
      <c r="EK149">
        <v>1.098461633388288</v>
      </c>
      <c r="EL149">
        <v>1.896797078449767</v>
      </c>
      <c r="EM149">
        <v>12.048842550933781</v>
      </c>
      <c r="EN149">
        <v>6.1607924198184252</v>
      </c>
      <c r="EO149">
        <v>64.750075968906188</v>
      </c>
      <c r="EP149">
        <v>116.5931879158129</v>
      </c>
      <c r="EQ149">
        <v>215.28808895015149</v>
      </c>
      <c r="ER149">
        <v>379.26751156601381</v>
      </c>
      <c r="ES149">
        <v>643.84087157109059</v>
      </c>
      <c r="ET149">
        <v>870.23455490507286</v>
      </c>
      <c r="EU149">
        <v>1248.4132939046231</v>
      </c>
      <c r="EV149">
        <v>1752.318596847434</v>
      </c>
      <c r="EX149">
        <v>16.316874176675942</v>
      </c>
      <c r="EY149">
        <v>37.498453672233858</v>
      </c>
      <c r="EZ149">
        <v>0.22056864247507199</v>
      </c>
      <c r="FA149">
        <v>0.2399469851385895</v>
      </c>
      <c r="FB149">
        <v>3.4340162130656199E-4</v>
      </c>
      <c r="FC149">
        <v>6.6209520648807226E-3</v>
      </c>
      <c r="FD149">
        <v>19.280491570452011</v>
      </c>
      <c r="FE149">
        <v>2.8346772018551061</v>
      </c>
      <c r="FF149">
        <v>7.3691138230446356</v>
      </c>
      <c r="FG149">
        <v>0.25165250185996563</v>
      </c>
      <c r="FH149">
        <v>4.4068913927005748E-3</v>
      </c>
      <c r="FJ149">
        <f t="shared" si="8"/>
        <v>50.580778931380557</v>
      </c>
      <c r="FK149">
        <f t="shared" si="9"/>
        <v>82.584793473932237</v>
      </c>
      <c r="FL149">
        <f t="shared" si="10"/>
        <v>0.38604725317116667</v>
      </c>
      <c r="FM149">
        <f t="shared" si="11"/>
        <v>0.63138858578970969</v>
      </c>
    </row>
    <row r="150" spans="1:169" x14ac:dyDescent="0.25">
      <c r="A150" t="s">
        <v>1509</v>
      </c>
      <c r="B150" t="s">
        <v>1439</v>
      </c>
      <c r="C150" s="7">
        <v>-1.3049977598071201</v>
      </c>
      <c r="D150" s="8">
        <v>8.2964609283585206E-3</v>
      </c>
      <c r="E150" s="9">
        <v>59.397199414965513</v>
      </c>
      <c r="F150" s="10">
        <v>0.74797951922938999</v>
      </c>
      <c r="G150">
        <v>-1080.2534279280219</v>
      </c>
      <c r="H150" s="11">
        <v>98.089363596426352</v>
      </c>
      <c r="I150" s="7">
        <v>1.9126164021661869</v>
      </c>
      <c r="J150" s="7">
        <v>5.2508202512426473E-2</v>
      </c>
      <c r="K150" s="8">
        <v>0.18782932074997999</v>
      </c>
      <c r="L150" s="19">
        <v>1.550413948441978E-3</v>
      </c>
      <c r="M150">
        <v>0.17602626921960901</v>
      </c>
      <c r="N150" s="11">
        <v>0.75642141474962743</v>
      </c>
      <c r="O150" s="12">
        <v>13.52214764655062</v>
      </c>
      <c r="P150" s="10">
        <v>0.4496142741012637</v>
      </c>
      <c r="Q150" s="8">
        <v>0.5229532500882218</v>
      </c>
      <c r="R150" s="13">
        <v>1.438274309726653E-2</v>
      </c>
      <c r="S150" s="14">
        <v>3.140919985139487E-2</v>
      </c>
      <c r="T150" t="e">
        <v>#N/A</v>
      </c>
      <c r="U150" s="11" t="e">
        <v>#N/A</v>
      </c>
      <c r="V150" s="9">
        <v>2725.2502112321181</v>
      </c>
      <c r="W150" s="9">
        <v>12.563447257443521</v>
      </c>
      <c r="X150" s="9">
        <v>13.61740128913671</v>
      </c>
      <c r="Y150" s="9">
        <v>2711.6134877262571</v>
      </c>
      <c r="Z150" s="9">
        <v>6.6395804092584214</v>
      </c>
      <c r="AA150" s="9">
        <v>60.856513721716951</v>
      </c>
      <c r="AB150" s="9">
        <v>2716.31452964761</v>
      </c>
      <c r="AC150" s="9">
        <v>6.7490936374043446</v>
      </c>
      <c r="AD150" s="15">
        <v>31.521028633514799</v>
      </c>
      <c r="AE150" t="e">
        <v>#N/A</v>
      </c>
      <c r="AF150" t="e">
        <v>#N/A</v>
      </c>
      <c r="AG150" s="11" t="e">
        <v>#N/A</v>
      </c>
      <c r="AH150" s="16">
        <v>99.499615725203611</v>
      </c>
      <c r="AK150" t="s">
        <v>1510</v>
      </c>
      <c r="AL150" t="s">
        <v>1510</v>
      </c>
      <c r="AM150">
        <v>25.032</v>
      </c>
      <c r="AN150">
        <v>109.6134693800124</v>
      </c>
      <c r="AO150">
        <v>33.693586867292133</v>
      </c>
      <c r="AP150">
        <v>72.268310118589511</v>
      </c>
      <c r="AQ150" t="s">
        <v>154</v>
      </c>
      <c r="AR150">
        <v>783.41266912393519</v>
      </c>
      <c r="AS150">
        <v>1591.287666234527</v>
      </c>
      <c r="AT150">
        <v>255.97403406882509</v>
      </c>
      <c r="AU150">
        <v>9.7596089793817189</v>
      </c>
      <c r="AV150">
        <v>2.0120533012338302</v>
      </c>
      <c r="AW150">
        <v>4.9574136382384628</v>
      </c>
      <c r="AX150">
        <v>1.0226743128400531</v>
      </c>
      <c r="AY150">
        <v>1.3905394931081989</v>
      </c>
      <c r="AZ150" t="s">
        <v>154</v>
      </c>
      <c r="BA150">
        <v>17.50023096919816</v>
      </c>
      <c r="BB150">
        <v>37.22773935383767</v>
      </c>
      <c r="BC150">
        <v>0.40633926922059499</v>
      </c>
      <c r="BD150">
        <v>0.16255366118410189</v>
      </c>
      <c r="BE150">
        <v>0.16229183148615159</v>
      </c>
      <c r="BF150">
        <v>654.59038856565758</v>
      </c>
      <c r="BG150">
        <v>28.559842451590509</v>
      </c>
      <c r="BH150">
        <v>6.8658833620914822E-2</v>
      </c>
      <c r="BI150">
        <v>553787.24445799785</v>
      </c>
      <c r="BJ150">
        <v>19556.339041850249</v>
      </c>
      <c r="BK150">
        <v>6.235623283239943</v>
      </c>
      <c r="BL150">
        <v>0.8048007084076102</v>
      </c>
      <c r="BM150">
        <v>0.15885170257932341</v>
      </c>
      <c r="BN150">
        <v>8.1511359521314386E-2</v>
      </c>
      <c r="BO150" t="s">
        <v>154</v>
      </c>
      <c r="BP150">
        <v>2.8233541728909638E-3</v>
      </c>
      <c r="BQ150">
        <v>6.1392256650093079E-3</v>
      </c>
      <c r="BR150">
        <v>6.7694581668563734</v>
      </c>
      <c r="BS150">
        <v>0.35087177892321958</v>
      </c>
      <c r="BT150">
        <v>4.5875171116451008E-2</v>
      </c>
      <c r="BU150">
        <v>0.10444311834900161</v>
      </c>
      <c r="BV150">
        <v>2.687417865659263E-2</v>
      </c>
      <c r="BW150">
        <v>1.0265709772403561E-2</v>
      </c>
      <c r="BX150">
        <v>1.735620845827764</v>
      </c>
      <c r="BY150">
        <v>0.27264772340635129</v>
      </c>
      <c r="BZ150">
        <v>6.6501369270374158E-2</v>
      </c>
      <c r="CA150">
        <v>3.377950395368376</v>
      </c>
      <c r="CB150">
        <v>0.42003207111778401</v>
      </c>
      <c r="CC150">
        <v>7.6049234543211303E-2</v>
      </c>
      <c r="CD150">
        <v>0.69003839024564106</v>
      </c>
      <c r="CE150">
        <v>0.111708741874568</v>
      </c>
      <c r="CF150">
        <v>2.057280645571127E-2</v>
      </c>
      <c r="CG150">
        <v>14.68680792942523</v>
      </c>
      <c r="CH150">
        <v>1.4150458032403019</v>
      </c>
      <c r="CI150">
        <v>0.11490273575667111</v>
      </c>
      <c r="CJ150">
        <v>4.4830620305367681</v>
      </c>
      <c r="CK150">
        <v>0.25494044139771621</v>
      </c>
      <c r="CL150">
        <v>2.027301029919475E-2</v>
      </c>
      <c r="CM150">
        <v>54.686393851395053</v>
      </c>
      <c r="CN150">
        <v>3.8994768738361181</v>
      </c>
      <c r="CO150">
        <v>4.7485468826248628E-2</v>
      </c>
      <c r="CP150">
        <v>20.257061223978251</v>
      </c>
      <c r="CQ150">
        <v>1.183111961103088</v>
      </c>
      <c r="CR150">
        <v>2.5158914066819259E-2</v>
      </c>
      <c r="CS150">
        <v>106.18596683843521</v>
      </c>
      <c r="CT150">
        <v>5.8159069278530087</v>
      </c>
      <c r="CU150">
        <v>7.5580886879658679E-2</v>
      </c>
      <c r="CV150">
        <v>23.115745899563588</v>
      </c>
      <c r="CW150">
        <v>1.3925144545083741</v>
      </c>
      <c r="CX150">
        <v>1.121158543470638E-2</v>
      </c>
      <c r="CY150">
        <v>227.76047726421399</v>
      </c>
      <c r="CZ150">
        <v>12.724210502677209</v>
      </c>
      <c r="DA150">
        <v>5.2578260314085093E-2</v>
      </c>
      <c r="DB150">
        <v>49.050858845260443</v>
      </c>
      <c r="DC150">
        <v>2.4636953856008521</v>
      </c>
      <c r="DD150">
        <v>1.108044622296823E-2</v>
      </c>
      <c r="DE150">
        <v>11451.33146378381</v>
      </c>
      <c r="DF150">
        <v>537.13566172553385</v>
      </c>
      <c r="DG150">
        <v>0.1104324048197053</v>
      </c>
      <c r="DH150">
        <v>0.36187810280176591</v>
      </c>
      <c r="DI150">
        <v>8.2550054459591321E-2</v>
      </c>
      <c r="DJ150">
        <v>1.00905429932747E-2</v>
      </c>
      <c r="DK150">
        <v>-1.7816975014918699</v>
      </c>
      <c r="DL150">
        <v>4.9326786407791108</v>
      </c>
      <c r="DM150">
        <v>9.7672326719328897</v>
      </c>
      <c r="DN150">
        <v>129.94296049664081</v>
      </c>
      <c r="DO150">
        <v>6.7904345961951584</v>
      </c>
      <c r="DP150">
        <v>0.65344545004441779</v>
      </c>
      <c r="DQ150">
        <v>26.708096409041922</v>
      </c>
      <c r="DR150">
        <v>1.412851942063436</v>
      </c>
      <c r="DS150">
        <v>0.3569263010206789</v>
      </c>
      <c r="DT150">
        <v>10.47208479545759</v>
      </c>
      <c r="DU150">
        <v>0.63220033550476262</v>
      </c>
      <c r="DV150">
        <v>0.32928092103527429</v>
      </c>
      <c r="DW150">
        <v>38.485423832873757</v>
      </c>
      <c r="DX150">
        <v>2.0280999827327291</v>
      </c>
      <c r="DY150">
        <v>0.26032145664852469</v>
      </c>
      <c r="DZ150">
        <v>59.397199414965513</v>
      </c>
      <c r="EA150">
        <v>3.8129581096603409</v>
      </c>
      <c r="EB150">
        <v>0.15757479062946009</v>
      </c>
      <c r="EC150">
        <v>42.611477671355061</v>
      </c>
      <c r="ED150">
        <v>2.2703301037030021</v>
      </c>
      <c r="EE150">
        <v>0.27175901568971422</v>
      </c>
      <c r="EH150">
        <v>416.93655322653348</v>
      </c>
      <c r="EI150">
        <v>4.1517853373129196E-3</v>
      </c>
      <c r="EJ150">
        <v>11.043161773012031</v>
      </c>
      <c r="EK150">
        <v>1.1254646373814829</v>
      </c>
      <c r="EL150">
        <v>3.797857430695327</v>
      </c>
      <c r="EM150">
        <v>22.823989157894431</v>
      </c>
      <c r="EN150">
        <v>12.256454533670359</v>
      </c>
      <c r="EO150">
        <v>73.803054921734827</v>
      </c>
      <c r="EP150">
        <v>124.1845437821819</v>
      </c>
      <c r="EQ150">
        <v>222.30241403006119</v>
      </c>
      <c r="ER150">
        <v>371.00844732560893</v>
      </c>
      <c r="ES150">
        <v>663.66229274022032</v>
      </c>
      <c r="ET150">
        <v>935.86015787706833</v>
      </c>
      <c r="EU150">
        <v>1414.6613494671681</v>
      </c>
      <c r="EV150">
        <v>1993.9373514333511</v>
      </c>
      <c r="EX150">
        <v>161.55115300333719</v>
      </c>
      <c r="EY150">
        <v>17.474617226698129</v>
      </c>
      <c r="EZ150">
        <v>0.29862895386733829</v>
      </c>
      <c r="FA150">
        <v>0.30531488284339109</v>
      </c>
      <c r="FB150">
        <v>2.9348263023349649E-6</v>
      </c>
      <c r="FC150">
        <v>5.6254925242806288E-5</v>
      </c>
      <c r="FD150">
        <v>19.168059519587089</v>
      </c>
      <c r="FE150">
        <v>2.223955255033693</v>
      </c>
      <c r="FF150">
        <v>8.7742915239180235</v>
      </c>
      <c r="FG150">
        <v>0.26078800030815558</v>
      </c>
      <c r="FH150">
        <v>3.5335397873881309E-3</v>
      </c>
      <c r="FJ150">
        <f t="shared" si="8"/>
        <v>59.397199414965513</v>
      </c>
      <c r="FK150">
        <f t="shared" si="9"/>
        <v>96.979634364065134</v>
      </c>
      <c r="FL150">
        <f t="shared" si="10"/>
        <v>0.30873513687999704</v>
      </c>
      <c r="FM150">
        <f t="shared" si="11"/>
        <v>0.24336506378530975</v>
      </c>
    </row>
    <row r="151" spans="1:169" x14ac:dyDescent="0.25">
      <c r="A151" t="s">
        <v>1511</v>
      </c>
      <c r="B151" t="s">
        <v>1439</v>
      </c>
      <c r="C151" s="7">
        <v>256.33956182364432</v>
      </c>
      <c r="D151" s="8">
        <v>5.1849410130808144E-3</v>
      </c>
      <c r="E151" s="9">
        <v>36.228693738933103</v>
      </c>
      <c r="F151" s="10">
        <v>0.42498631997470698</v>
      </c>
      <c r="G151">
        <v>5.5086204146600588</v>
      </c>
      <c r="H151" s="11">
        <v>1270.2453548385629</v>
      </c>
      <c r="I151" s="7">
        <v>1.8749529807045411</v>
      </c>
      <c r="J151" s="7">
        <v>5.2470367696144951E-2</v>
      </c>
      <c r="K151" s="8">
        <v>0.1870913916260224</v>
      </c>
      <c r="L151" s="19">
        <v>2.0354893870528179E-3</v>
      </c>
      <c r="M151">
        <v>9.9856807876826242E-2</v>
      </c>
      <c r="N151" s="11">
        <v>1.9329542360769301</v>
      </c>
      <c r="O151" s="12">
        <v>13.74413311049994</v>
      </c>
      <c r="P151" s="10">
        <v>0.46928487060282192</v>
      </c>
      <c r="Q151" s="8">
        <v>0.53367904346172568</v>
      </c>
      <c r="R151" s="13">
        <v>1.4840168329604169E-2</v>
      </c>
      <c r="S151" s="14">
        <v>0.26044246427213719</v>
      </c>
      <c r="T151" t="e">
        <v>#N/A</v>
      </c>
      <c r="U151" s="11" t="e">
        <v>#N/A</v>
      </c>
      <c r="V151" s="9">
        <v>2713.5840123135758</v>
      </c>
      <c r="W151" s="9">
        <v>17.24850200078442</v>
      </c>
      <c r="X151" s="9">
        <v>18.038342196288781</v>
      </c>
      <c r="Y151" s="9">
        <v>2756.692509246252</v>
      </c>
      <c r="Z151" s="9">
        <v>11.524082209513351</v>
      </c>
      <c r="AA151" s="9">
        <v>62.43394135687381</v>
      </c>
      <c r="AB151" s="9">
        <v>2731.0782157588292</v>
      </c>
      <c r="AC151" s="9">
        <v>10.036161663230359</v>
      </c>
      <c r="AD151" s="15">
        <v>32.520140578165403</v>
      </c>
      <c r="AE151" t="e">
        <v>#N/A</v>
      </c>
      <c r="AF151" t="e">
        <v>#N/A</v>
      </c>
      <c r="AG151" s="11" t="e">
        <v>#N/A</v>
      </c>
      <c r="AH151" s="16">
        <v>101.58861847420459</v>
      </c>
      <c r="AK151" t="s">
        <v>1512</v>
      </c>
      <c r="AL151" t="s">
        <v>1512</v>
      </c>
      <c r="AM151">
        <v>25.06</v>
      </c>
      <c r="AN151" t="s">
        <v>154</v>
      </c>
      <c r="AO151">
        <v>32.820086710428441</v>
      </c>
      <c r="AP151">
        <v>83.284382517554604</v>
      </c>
      <c r="AQ151" t="s">
        <v>154</v>
      </c>
      <c r="AR151">
        <v>789.7036133115123</v>
      </c>
      <c r="AS151">
        <v>1891.0079901628319</v>
      </c>
      <c r="AT151">
        <v>264.01278880271201</v>
      </c>
      <c r="AU151">
        <v>12.69228568914613</v>
      </c>
      <c r="AV151">
        <v>2.3258352206533011</v>
      </c>
      <c r="AW151">
        <v>13.19918253210693</v>
      </c>
      <c r="AX151">
        <v>2.7391511559729018</v>
      </c>
      <c r="AY151">
        <v>1.526698908377601</v>
      </c>
      <c r="AZ151">
        <v>292.78956788403929</v>
      </c>
      <c r="BA151">
        <v>76.197079287992665</v>
      </c>
      <c r="BB151">
        <v>44.640050981273632</v>
      </c>
      <c r="BC151">
        <v>0.24583763797227409</v>
      </c>
      <c r="BD151">
        <v>0.11872614515376061</v>
      </c>
      <c r="BE151">
        <v>4.7799578736995203E-2</v>
      </c>
      <c r="BF151">
        <v>402.4160160282625</v>
      </c>
      <c r="BG151">
        <v>24.91492493744493</v>
      </c>
      <c r="BH151">
        <v>9.5649016969900649E-2</v>
      </c>
      <c r="BI151">
        <v>539124.60746400361</v>
      </c>
      <c r="BJ151">
        <v>23685.838801925631</v>
      </c>
      <c r="BK151">
        <v>3.433402080953905</v>
      </c>
      <c r="BL151">
        <v>0.79205025887663461</v>
      </c>
      <c r="BM151">
        <v>0.16095266556769311</v>
      </c>
      <c r="BN151">
        <v>8.7012551420813627E-2</v>
      </c>
      <c r="BO151">
        <v>3.1744552938941142E-2</v>
      </c>
      <c r="BP151">
        <v>1.075565098176663E-2</v>
      </c>
      <c r="BQ151">
        <v>6.1247186701061272E-3</v>
      </c>
      <c r="BR151">
        <v>4.1533226997376724</v>
      </c>
      <c r="BS151">
        <v>0.36355117926859187</v>
      </c>
      <c r="BT151">
        <v>6.1249659063832618E-2</v>
      </c>
      <c r="BU151">
        <v>4.0650439087702689E-2</v>
      </c>
      <c r="BV151">
        <v>1.3233628393360111E-2</v>
      </c>
      <c r="BW151">
        <v>3.3370077775791481E-3</v>
      </c>
      <c r="BX151">
        <v>0.45838616832237711</v>
      </c>
      <c r="BY151">
        <v>0.1646689927193031</v>
      </c>
      <c r="BZ151">
        <v>8.5567453087236997E-2</v>
      </c>
      <c r="CA151">
        <v>1.3471958151951759</v>
      </c>
      <c r="CB151">
        <v>0.3002881175299692</v>
      </c>
      <c r="CC151">
        <v>9.7869937145902641E-2</v>
      </c>
      <c r="CD151">
        <v>0.34476055937051547</v>
      </c>
      <c r="CE151">
        <v>6.9986283067882391E-2</v>
      </c>
      <c r="CF151">
        <v>2.6471028118685638E-2</v>
      </c>
      <c r="CG151">
        <v>8.966939111522187</v>
      </c>
      <c r="CH151">
        <v>0.97845471965095743</v>
      </c>
      <c r="CI151">
        <v>0.2180500848859673</v>
      </c>
      <c r="CJ151">
        <v>2.8666644648840021</v>
      </c>
      <c r="CK151">
        <v>0.18116646380346771</v>
      </c>
      <c r="CL151">
        <v>2.1342066980874541E-2</v>
      </c>
      <c r="CM151">
        <v>35.303172834485473</v>
      </c>
      <c r="CN151">
        <v>2.6416608008413758</v>
      </c>
      <c r="CO151">
        <v>4.646047980151486E-2</v>
      </c>
      <c r="CP151">
        <v>13.66797692557237</v>
      </c>
      <c r="CQ151">
        <v>0.75365975565507326</v>
      </c>
      <c r="CR151">
        <v>1.1394083181446749E-2</v>
      </c>
      <c r="CS151">
        <v>65.960993296578948</v>
      </c>
      <c r="CT151">
        <v>3.0443859883115159</v>
      </c>
      <c r="CU151">
        <v>3.4211143551929057E-2</v>
      </c>
      <c r="CV151">
        <v>13.461810282185411</v>
      </c>
      <c r="CW151">
        <v>0.82561946672532815</v>
      </c>
      <c r="CX151">
        <v>1.0965260969933281E-2</v>
      </c>
      <c r="CY151">
        <v>122.07365499935391</v>
      </c>
      <c r="CZ151">
        <v>6.471601792373197</v>
      </c>
      <c r="DA151">
        <v>5.143292347834473E-2</v>
      </c>
      <c r="DB151">
        <v>26.047217660838498</v>
      </c>
      <c r="DC151">
        <v>1.0136768222846151</v>
      </c>
      <c r="DD151">
        <v>1.084324263179849E-2</v>
      </c>
      <c r="DE151">
        <v>11452.05868456385</v>
      </c>
      <c r="DF151">
        <v>593.85889831671227</v>
      </c>
      <c r="DG151">
        <v>0.38955608056022178</v>
      </c>
      <c r="DH151">
        <v>0.31547146110420798</v>
      </c>
      <c r="DI151">
        <v>7.5177526857707191E-2</v>
      </c>
      <c r="DJ151">
        <v>9.8716377752969958E-3</v>
      </c>
      <c r="DK151">
        <v>-0.77203489423917948</v>
      </c>
      <c r="DL151">
        <v>5.5306869855914567</v>
      </c>
      <c r="DM151">
        <v>11.09807795710026</v>
      </c>
      <c r="DN151">
        <v>81.2170591237971</v>
      </c>
      <c r="DO151">
        <v>2.7499542224888511</v>
      </c>
      <c r="DP151">
        <v>0.78579029979101001</v>
      </c>
      <c r="DQ151">
        <v>16.69342210866596</v>
      </c>
      <c r="DR151">
        <v>0.66403524746399345</v>
      </c>
      <c r="DS151">
        <v>0.46443836566063262</v>
      </c>
      <c r="DT151">
        <v>3.7165694541971379</v>
      </c>
      <c r="DU151">
        <v>0.21445530383153799</v>
      </c>
      <c r="DV151">
        <v>0.29938358296162998</v>
      </c>
      <c r="DW151">
        <v>13.460946028328591</v>
      </c>
      <c r="DX151">
        <v>0.55751924554206822</v>
      </c>
      <c r="DY151">
        <v>0.26982446851222081</v>
      </c>
      <c r="DZ151">
        <v>36.228693738933103</v>
      </c>
      <c r="EA151">
        <v>1.3698330744727589</v>
      </c>
      <c r="EB151">
        <v>0.16929045721246541</v>
      </c>
      <c r="EC151">
        <v>25.14101327890998</v>
      </c>
      <c r="ED151">
        <v>0.87988673295080388</v>
      </c>
      <c r="EE151">
        <v>0.32516766900909139</v>
      </c>
      <c r="EH151">
        <v>256.31593377596329</v>
      </c>
      <c r="EI151">
        <v>0.13394326134574319</v>
      </c>
      <c r="EJ151">
        <v>6.7754040778754838</v>
      </c>
      <c r="EK151">
        <v>0.43804352465196872</v>
      </c>
      <c r="EL151">
        <v>1.003033191077412</v>
      </c>
      <c r="EM151">
        <v>9.1026744269944313</v>
      </c>
      <c r="EN151">
        <v>6.1236333813590687</v>
      </c>
      <c r="EO151">
        <v>45.059995535287371</v>
      </c>
      <c r="EP151">
        <v>79.408987946925251</v>
      </c>
      <c r="EQ151">
        <v>143.50883266051</v>
      </c>
      <c r="ER151">
        <v>250.32924772110559</v>
      </c>
      <c r="ES151">
        <v>412.25620810361841</v>
      </c>
      <c r="ET151">
        <v>545.0125620317981</v>
      </c>
      <c r="EU151">
        <v>758.22145962331592</v>
      </c>
      <c r="EV151">
        <v>1058.829986212947</v>
      </c>
      <c r="EX151">
        <v>27.971524325597109</v>
      </c>
      <c r="EY151">
        <v>61.301852973040639</v>
      </c>
      <c r="EZ151">
        <v>0.30236331963235658</v>
      </c>
      <c r="FA151">
        <v>0.32679340865758072</v>
      </c>
      <c r="FB151">
        <v>1.7665453759682049E-4</v>
      </c>
      <c r="FC151">
        <v>2.972553808640518E-3</v>
      </c>
      <c r="FD151">
        <v>16.82693153019817</v>
      </c>
      <c r="FE151">
        <v>2.510687515454848</v>
      </c>
      <c r="FF151">
        <v>8.7228217882567467</v>
      </c>
      <c r="FG151">
        <v>0.29677733282521002</v>
      </c>
      <c r="FH151">
        <v>6.4882980597314541E-3</v>
      </c>
      <c r="FJ151">
        <f t="shared" si="8"/>
        <v>36.228693738933103</v>
      </c>
      <c r="FK151">
        <f t="shared" si="9"/>
        <v>59.151702553238437</v>
      </c>
      <c r="FL151">
        <f t="shared" si="10"/>
        <v>0.1486409709748564</v>
      </c>
      <c r="FM151">
        <f t="shared" si="11"/>
        <v>-1.0257901425775664</v>
      </c>
    </row>
    <row r="152" spans="1:169" x14ac:dyDescent="0.25">
      <c r="A152" t="s">
        <v>1513</v>
      </c>
      <c r="B152" t="s">
        <v>1439</v>
      </c>
      <c r="C152" s="7">
        <v>-0.84624554066546409</v>
      </c>
      <c r="D152" s="8">
        <v>8.719792074857775E-3</v>
      </c>
      <c r="E152" s="9">
        <v>58.658769583713948</v>
      </c>
      <c r="F152" s="10">
        <v>0.61136439244184104</v>
      </c>
      <c r="G152">
        <v>-1665.00048449318</v>
      </c>
      <c r="H152" s="11">
        <v>94.871207262138753</v>
      </c>
      <c r="I152" s="7">
        <v>1.8353870690217571</v>
      </c>
      <c r="J152" s="7">
        <v>5.0313302822213371E-2</v>
      </c>
      <c r="K152" s="8">
        <v>0.18815329178581841</v>
      </c>
      <c r="L152" s="19">
        <v>1.3915346433097009E-3</v>
      </c>
      <c r="M152">
        <v>0.1483193638000469</v>
      </c>
      <c r="N152" s="11">
        <v>1.1677491689686961</v>
      </c>
      <c r="O152" s="12">
        <v>14.138766549866141</v>
      </c>
      <c r="P152" s="10">
        <v>0.46954195136415849</v>
      </c>
      <c r="Q152" s="8">
        <v>0.54491623122069066</v>
      </c>
      <c r="R152" s="13">
        <v>1.495156053226496E-2</v>
      </c>
      <c r="S152" s="14">
        <v>0.14928759521632601</v>
      </c>
      <c r="T152" t="e">
        <v>#N/A</v>
      </c>
      <c r="U152" s="11" t="e">
        <v>#N/A</v>
      </c>
      <c r="V152" s="9">
        <v>2724.3427236788812</v>
      </c>
      <c r="W152" s="9">
        <v>11.07082986403991</v>
      </c>
      <c r="X152" s="9">
        <v>12.26587947253816</v>
      </c>
      <c r="Y152" s="9">
        <v>2803.9417294450909</v>
      </c>
      <c r="Z152" s="9">
        <v>5.3946609827362417</v>
      </c>
      <c r="AA152" s="9">
        <v>62.375308680919012</v>
      </c>
      <c r="AB152" s="9">
        <v>2758.5584336378802</v>
      </c>
      <c r="AC152" s="9">
        <v>6.5799295632143648</v>
      </c>
      <c r="AD152" s="15">
        <v>31.577258112528948</v>
      </c>
      <c r="AE152" t="e">
        <v>#N/A</v>
      </c>
      <c r="AF152" t="e">
        <v>#N/A</v>
      </c>
      <c r="AG152" s="11" t="e">
        <v>#N/A</v>
      </c>
      <c r="AH152" s="16">
        <v>102.92176916928869</v>
      </c>
      <c r="AK152" t="s">
        <v>1514</v>
      </c>
      <c r="AL152" t="s">
        <v>1514</v>
      </c>
      <c r="AM152">
        <v>25.036000000000001</v>
      </c>
      <c r="AN152">
        <v>110.888187125016</v>
      </c>
      <c r="AO152">
        <v>31.233106683000798</v>
      </c>
      <c r="AP152">
        <v>73.334659899755195</v>
      </c>
      <c r="AQ152" t="s">
        <v>154</v>
      </c>
      <c r="AR152">
        <v>786.66118139978539</v>
      </c>
      <c r="AS152">
        <v>1668.9254088372579</v>
      </c>
      <c r="AT152">
        <v>256.89453259660007</v>
      </c>
      <c r="AU152">
        <v>11.232243111597811</v>
      </c>
      <c r="AV152">
        <v>2.064574029726828</v>
      </c>
      <c r="AW152">
        <v>4.3187672115097184</v>
      </c>
      <c r="AX152">
        <v>0.98387017545662181</v>
      </c>
      <c r="AY152">
        <v>1.314121003927692</v>
      </c>
      <c r="AZ152" t="s">
        <v>154</v>
      </c>
      <c r="BA152">
        <v>18.33926832042436</v>
      </c>
      <c r="BB152">
        <v>39.317034073686443</v>
      </c>
      <c r="BC152">
        <v>0.35912830950047148</v>
      </c>
      <c r="BD152">
        <v>0.18551767468617761</v>
      </c>
      <c r="BE152">
        <v>0.1083667155002537</v>
      </c>
      <c r="BF152">
        <v>466.31608172320563</v>
      </c>
      <c r="BG152">
        <v>28.107707811329089</v>
      </c>
      <c r="BH152">
        <v>6.5939128498980981E-2</v>
      </c>
      <c r="BI152">
        <v>532239.35621106147</v>
      </c>
      <c r="BJ152">
        <v>23839.286908485021</v>
      </c>
      <c r="BK152">
        <v>1.3090248051668409</v>
      </c>
      <c r="BL152">
        <v>0.72047091260160334</v>
      </c>
      <c r="BM152">
        <v>0.16460934531600321</v>
      </c>
      <c r="BN152">
        <v>0.12894194015748589</v>
      </c>
      <c r="BO152" t="s">
        <v>154</v>
      </c>
      <c r="BP152">
        <v>3.0697458855311931E-3</v>
      </c>
      <c r="BQ152">
        <v>6.4319489844223889E-3</v>
      </c>
      <c r="BR152">
        <v>6.9216498014651187</v>
      </c>
      <c r="BS152">
        <v>0.57022490069987175</v>
      </c>
      <c r="BT152">
        <v>4.7394048333874797E-2</v>
      </c>
      <c r="BU152">
        <v>4.7871509730697717E-2</v>
      </c>
      <c r="BV152">
        <v>1.53600470928913E-2</v>
      </c>
      <c r="BW152">
        <v>9.3111989499681143E-3</v>
      </c>
      <c r="BX152">
        <v>1.048596870248601</v>
      </c>
      <c r="BY152">
        <v>0.22660992221280951</v>
      </c>
      <c r="BZ152">
        <v>3.0291486604090669E-2</v>
      </c>
      <c r="CA152">
        <v>1.59153706852011</v>
      </c>
      <c r="CB152">
        <v>0.29112101631030268</v>
      </c>
      <c r="CC152">
        <v>0.10987639494827491</v>
      </c>
      <c r="CD152">
        <v>0.32031327390928033</v>
      </c>
      <c r="CE152">
        <v>7.3072815667923952E-2</v>
      </c>
      <c r="CF152">
        <v>2.598043983151584E-2</v>
      </c>
      <c r="CG152">
        <v>8.1707378107200039</v>
      </c>
      <c r="CH152">
        <v>1.0515577059570751</v>
      </c>
      <c r="CI152">
        <v>0.18362030793926959</v>
      </c>
      <c r="CJ152">
        <v>3.0560897032899468</v>
      </c>
      <c r="CK152">
        <v>0.31801852232076699</v>
      </c>
      <c r="CL152">
        <v>2.0950831928053061E-2</v>
      </c>
      <c r="CM152">
        <v>36.381222248172712</v>
      </c>
      <c r="CN152">
        <v>3.086471158729954</v>
      </c>
      <c r="CO152">
        <v>4.6752229792131089E-2</v>
      </c>
      <c r="CP152">
        <v>14.36776529790208</v>
      </c>
      <c r="CQ152">
        <v>1.128820357247206</v>
      </c>
      <c r="CR152">
        <v>1.146725931901894E-2</v>
      </c>
      <c r="CS152">
        <v>77.290885146666497</v>
      </c>
      <c r="CT152">
        <v>4.9645490258463996</v>
      </c>
      <c r="CU152">
        <v>3.4413406258836543E-2</v>
      </c>
      <c r="CV152">
        <v>17.51243703602535</v>
      </c>
      <c r="CW152">
        <v>1.0819470129648081</v>
      </c>
      <c r="CX152">
        <v>1.102994151040544E-2</v>
      </c>
      <c r="CY152">
        <v>168.23947691891681</v>
      </c>
      <c r="CZ152">
        <v>10.753468889267721</v>
      </c>
      <c r="DA152">
        <v>5.1745761611822323E-2</v>
      </c>
      <c r="DB152">
        <v>37.824936217588402</v>
      </c>
      <c r="DC152">
        <v>1.82658196517629</v>
      </c>
      <c r="DD152">
        <v>1.091318169072278E-2</v>
      </c>
      <c r="DE152">
        <v>11384.548191295409</v>
      </c>
      <c r="DF152">
        <v>770.99535627241994</v>
      </c>
      <c r="DG152">
        <v>0.51762502969996715</v>
      </c>
      <c r="DH152">
        <v>0.44275044785417361</v>
      </c>
      <c r="DI152">
        <v>8.3698337304777867E-2</v>
      </c>
      <c r="DJ152">
        <v>9.9325398796778902E-3</v>
      </c>
      <c r="DK152">
        <v>-2.4231840706636141</v>
      </c>
      <c r="DL152">
        <v>5.6554201786687868</v>
      </c>
      <c r="DM152">
        <v>9.4722226968947325</v>
      </c>
      <c r="DN152">
        <v>134.89247278838229</v>
      </c>
      <c r="DO152">
        <v>4.4796167877046704</v>
      </c>
      <c r="DP152">
        <v>0.66589651776751368</v>
      </c>
      <c r="DQ152">
        <v>28.07420356390703</v>
      </c>
      <c r="DR152">
        <v>1.0509650839212259</v>
      </c>
      <c r="DS152">
        <v>0.34047064802821309</v>
      </c>
      <c r="DT152">
        <v>9.2567105614279814</v>
      </c>
      <c r="DU152">
        <v>0.4195886892012417</v>
      </c>
      <c r="DV152">
        <v>0.29941213589738258</v>
      </c>
      <c r="DW152">
        <v>32.159469497531482</v>
      </c>
      <c r="DX152">
        <v>1.605278909804897</v>
      </c>
      <c r="DY152">
        <v>0.281236673434273</v>
      </c>
      <c r="DZ152">
        <v>58.658769583713948</v>
      </c>
      <c r="EA152">
        <v>2.1331726763494832</v>
      </c>
      <c r="EB152">
        <v>0.16467068385098879</v>
      </c>
      <c r="EC152">
        <v>43.372555395434858</v>
      </c>
      <c r="ED152">
        <v>1.44984199940558</v>
      </c>
      <c r="EE152">
        <v>0.26746862403598659</v>
      </c>
      <c r="EH152">
        <v>297.0166125625513</v>
      </c>
      <c r="EI152">
        <v>1.491398067596029E-2</v>
      </c>
      <c r="EJ152">
        <v>11.29143523893168</v>
      </c>
      <c r="EK152">
        <v>0.51585678589113926</v>
      </c>
      <c r="EL152">
        <v>2.2945226920100672</v>
      </c>
      <c r="EM152">
        <v>10.753628841352089</v>
      </c>
      <c r="EN152">
        <v>5.689400957536062</v>
      </c>
      <c r="EO152">
        <v>41.058983973467363</v>
      </c>
      <c r="EP152">
        <v>84.65622446786557</v>
      </c>
      <c r="EQ152">
        <v>147.8911473502956</v>
      </c>
      <c r="ER152">
        <v>263.14588457696118</v>
      </c>
      <c r="ES152">
        <v>483.0680321666656</v>
      </c>
      <c r="ET152">
        <v>709.00554801722069</v>
      </c>
      <c r="EU152">
        <v>1044.965695148552</v>
      </c>
      <c r="EV152">
        <v>1537.599033235301</v>
      </c>
      <c r="EX152">
        <v>128.73237629507321</v>
      </c>
      <c r="EY152">
        <v>23.063195304149911</v>
      </c>
      <c r="EZ152">
        <v>0.27076025905300138</v>
      </c>
      <c r="FA152">
        <v>0.26595625835346548</v>
      </c>
      <c r="FB152">
        <v>1.427222036589452E-5</v>
      </c>
      <c r="FC152">
        <v>3.632330669847511E-4</v>
      </c>
      <c r="FD152">
        <v>25.450354441888209</v>
      </c>
      <c r="FE152">
        <v>1.627261849408453</v>
      </c>
      <c r="FF152">
        <v>8.4746803531287505</v>
      </c>
      <c r="FG152">
        <v>0.34866233929141732</v>
      </c>
      <c r="FH152">
        <v>4.2824129377722394E-3</v>
      </c>
      <c r="FJ152">
        <f t="shared" si="8"/>
        <v>58.658769583713948</v>
      </c>
      <c r="FK152">
        <f t="shared" si="9"/>
        <v>95.773977266699504</v>
      </c>
      <c r="FL152">
        <f t="shared" si="10"/>
        <v>0.34033448992027249</v>
      </c>
      <c r="FM152">
        <f t="shared" si="11"/>
        <v>0.41256004114839295</v>
      </c>
    </row>
    <row r="153" spans="1:169" x14ac:dyDescent="0.25">
      <c r="A153" t="s">
        <v>1515</v>
      </c>
      <c r="B153" t="s">
        <v>1439</v>
      </c>
      <c r="C153" s="7">
        <v>17.346644635561471</v>
      </c>
      <c r="D153" s="8">
        <v>6.8923590357733633E-3</v>
      </c>
      <c r="E153" s="9">
        <v>48.454425577466409</v>
      </c>
      <c r="F153" s="10">
        <v>0.57499521670032716</v>
      </c>
      <c r="G153">
        <v>81.35405733767837</v>
      </c>
      <c r="H153" s="11">
        <v>129.47909231598891</v>
      </c>
      <c r="I153" s="7">
        <v>1.945555143478124</v>
      </c>
      <c r="J153" s="7">
        <v>5.4121902709387278E-2</v>
      </c>
      <c r="K153" s="8">
        <v>0.18711896960094049</v>
      </c>
      <c r="L153" s="19">
        <v>1.3539387524198589E-3</v>
      </c>
      <c r="M153">
        <v>0.1368488142733017</v>
      </c>
      <c r="N153" s="11">
        <v>0.95804917607144835</v>
      </c>
      <c r="O153" s="12">
        <v>13.281650894850319</v>
      </c>
      <c r="P153" s="10">
        <v>0.44229660996131281</v>
      </c>
      <c r="Q153" s="8">
        <v>0.5142661152760305</v>
      </c>
      <c r="R153" s="13">
        <v>1.426482191720079E-2</v>
      </c>
      <c r="S153" s="14">
        <v>0.48964907337803931</v>
      </c>
      <c r="T153" t="e">
        <v>#N/A</v>
      </c>
      <c r="U153" s="11" t="e">
        <v>#N/A</v>
      </c>
      <c r="V153" s="9">
        <v>2717.0853045244089</v>
      </c>
      <c r="W153" s="9">
        <v>11.30723695971794</v>
      </c>
      <c r="X153" s="9">
        <v>12.592052053447061</v>
      </c>
      <c r="Y153" s="9">
        <v>2674.6188153753028</v>
      </c>
      <c r="Z153" s="9">
        <v>10.47109985146653</v>
      </c>
      <c r="AA153" s="9">
        <v>60.745270448772253</v>
      </c>
      <c r="AB153" s="9">
        <v>2699.3221782425721</v>
      </c>
      <c r="AC153" s="9">
        <v>6.980191619873847</v>
      </c>
      <c r="AD153" s="15">
        <v>31.539483207607692</v>
      </c>
      <c r="AE153" t="e">
        <v>#N/A</v>
      </c>
      <c r="AF153" t="e">
        <v>#N/A</v>
      </c>
      <c r="AG153" s="11" t="e">
        <v>#N/A</v>
      </c>
      <c r="AH153" s="16">
        <v>98.437057199551589</v>
      </c>
      <c r="AK153" t="s">
        <v>1516</v>
      </c>
      <c r="AL153" t="s">
        <v>1516</v>
      </c>
      <c r="AM153">
        <v>25.013000000000002</v>
      </c>
      <c r="AN153">
        <v>110.15752933270861</v>
      </c>
      <c r="AO153">
        <v>36.612469022911121</v>
      </c>
      <c r="AP153">
        <v>70.773367701453651</v>
      </c>
      <c r="AQ153" t="s">
        <v>154</v>
      </c>
      <c r="AR153">
        <v>689.55341092335334</v>
      </c>
      <c r="AS153">
        <v>1643.580674543874</v>
      </c>
      <c r="AT153">
        <v>256.50835249246069</v>
      </c>
      <c r="AU153">
        <v>11.15587445176878</v>
      </c>
      <c r="AV153">
        <v>1.957062558976</v>
      </c>
      <c r="AW153">
        <v>4.4078506376240263</v>
      </c>
      <c r="AX153">
        <v>0.98491604377704511</v>
      </c>
      <c r="AY153">
        <v>1.3059019810465009</v>
      </c>
      <c r="AZ153" t="s">
        <v>154</v>
      </c>
      <c r="BA153">
        <v>20.38690936384684</v>
      </c>
      <c r="BB153">
        <v>38.100811344688267</v>
      </c>
      <c r="BC153">
        <v>0.36877934897166298</v>
      </c>
      <c r="BD153">
        <v>0.23477661889778709</v>
      </c>
      <c r="BE153">
        <v>0.15892788234348409</v>
      </c>
      <c r="BF153">
        <v>357.68785051389591</v>
      </c>
      <c r="BG153">
        <v>15.087370127640019</v>
      </c>
      <c r="BH153">
        <v>7.1946952421059793E-2</v>
      </c>
      <c r="BI153">
        <v>533850.54332601919</v>
      </c>
      <c r="BJ153">
        <v>20945.848470802899</v>
      </c>
      <c r="BK153">
        <v>1.7128107652188089</v>
      </c>
      <c r="BL153">
        <v>1.132818531167987</v>
      </c>
      <c r="BM153">
        <v>0.2031910238828695</v>
      </c>
      <c r="BN153">
        <v>8.4785997737060553E-2</v>
      </c>
      <c r="BO153">
        <v>7.9035237621268323E-2</v>
      </c>
      <c r="BP153">
        <v>5.5845392947065177E-2</v>
      </c>
      <c r="BQ153">
        <v>8.3027573520946824E-3</v>
      </c>
      <c r="BR153">
        <v>5.6409878607457982</v>
      </c>
      <c r="BS153">
        <v>0.60179445645201146</v>
      </c>
      <c r="BT153">
        <v>3.6698126333098817E-2</v>
      </c>
      <c r="BU153">
        <v>7.5806335537591904E-2</v>
      </c>
      <c r="BV153">
        <v>4.3090626275591237E-2</v>
      </c>
      <c r="BW153">
        <v>1.005971221060652E-2</v>
      </c>
      <c r="BX153">
        <v>0.42303175023943063</v>
      </c>
      <c r="BY153">
        <v>0.14601166213186961</v>
      </c>
      <c r="BZ153">
        <v>2.9946510404296529E-2</v>
      </c>
      <c r="CA153">
        <v>0.71355459099677443</v>
      </c>
      <c r="CB153">
        <v>0.16636988638886291</v>
      </c>
      <c r="CC153">
        <v>0.1037794844826012</v>
      </c>
      <c r="CD153">
        <v>0.29561638537358159</v>
      </c>
      <c r="CE153">
        <v>7.9708367397533633E-2</v>
      </c>
      <c r="CF153">
        <v>9.2644526549249956E-3</v>
      </c>
      <c r="CG153">
        <v>5.3821496170610539</v>
      </c>
      <c r="CH153">
        <v>0.6910439972582757</v>
      </c>
      <c r="CI153">
        <v>0.17308034184683149</v>
      </c>
      <c r="CJ153">
        <v>2.0025242107586689</v>
      </c>
      <c r="CK153">
        <v>0.15167817299784569</v>
      </c>
      <c r="CL153">
        <v>1.6224925852822199E-2</v>
      </c>
      <c r="CM153">
        <v>25.259208778355191</v>
      </c>
      <c r="CN153">
        <v>1.9810844757615811</v>
      </c>
      <c r="CO153">
        <v>4.6228620553519832E-2</v>
      </c>
      <c r="CP153">
        <v>10.91623141678456</v>
      </c>
      <c r="CQ153">
        <v>0.70761565067922927</v>
      </c>
      <c r="CR153">
        <v>1.134047118150403E-2</v>
      </c>
      <c r="CS153">
        <v>59.543114068535132</v>
      </c>
      <c r="CT153">
        <v>3.3547756921900231</v>
      </c>
      <c r="CU153">
        <v>3.4015403184188282E-2</v>
      </c>
      <c r="CV153">
        <v>14.52979199572072</v>
      </c>
      <c r="CW153">
        <v>0.84127010951381143</v>
      </c>
      <c r="CX153">
        <v>1.0902185035826789E-2</v>
      </c>
      <c r="CY153">
        <v>147.40302136510141</v>
      </c>
      <c r="CZ153">
        <v>7.8996835673737928</v>
      </c>
      <c r="DA153">
        <v>5.1155952604118898E-2</v>
      </c>
      <c r="DB153">
        <v>36.378794540025233</v>
      </c>
      <c r="DC153">
        <v>1.683460305479668</v>
      </c>
      <c r="DD153">
        <v>1.0792788825570601E-2</v>
      </c>
      <c r="DE153">
        <v>12167.7260096788</v>
      </c>
      <c r="DF153">
        <v>658.03530750965137</v>
      </c>
      <c r="DG153">
        <v>0.1075324859140056</v>
      </c>
      <c r="DH153">
        <v>0.51001738350186454</v>
      </c>
      <c r="DI153">
        <v>7.5098738209092769E-2</v>
      </c>
      <c r="DJ153">
        <v>9.8201826592628494E-3</v>
      </c>
      <c r="DK153">
        <v>-3.2005972152759039</v>
      </c>
      <c r="DL153">
        <v>5.3307979061994546</v>
      </c>
      <c r="DM153">
        <v>11.28328613967437</v>
      </c>
      <c r="DN153">
        <v>105.91443713775151</v>
      </c>
      <c r="DO153">
        <v>4.5974270112412672</v>
      </c>
      <c r="DP153">
        <v>0.64864561945795585</v>
      </c>
      <c r="DQ153">
        <v>21.711444795048191</v>
      </c>
      <c r="DR153">
        <v>0.94807185974463382</v>
      </c>
      <c r="DS153">
        <v>0.36191038456841701</v>
      </c>
      <c r="DT153">
        <v>6.6574512019523437</v>
      </c>
      <c r="DU153">
        <v>0.27479262037169239</v>
      </c>
      <c r="DV153">
        <v>0.31989228368130679</v>
      </c>
      <c r="DW153">
        <v>24.318819354320699</v>
      </c>
      <c r="DX153">
        <v>0.86581364186646503</v>
      </c>
      <c r="DY153">
        <v>0.30024703820622561</v>
      </c>
      <c r="DZ153">
        <v>48.454425577466409</v>
      </c>
      <c r="EA153">
        <v>2.1257893406969202</v>
      </c>
      <c r="EB153">
        <v>0.15494129151512739</v>
      </c>
      <c r="EC153">
        <v>33.734194538512313</v>
      </c>
      <c r="ED153">
        <v>1.4513680851007249</v>
      </c>
      <c r="EE153">
        <v>0.28423143155181751</v>
      </c>
      <c r="EH153">
        <v>227.82665637827759</v>
      </c>
      <c r="EI153">
        <v>0.33348201527961319</v>
      </c>
      <c r="EJ153">
        <v>9.2022640468936352</v>
      </c>
      <c r="EK153">
        <v>0.81687861570680942</v>
      </c>
      <c r="EL153">
        <v>0.92567122590685025</v>
      </c>
      <c r="EM153">
        <v>4.8213148040322604</v>
      </c>
      <c r="EN153">
        <v>5.2507350865645046</v>
      </c>
      <c r="EO153">
        <v>27.04597797518117</v>
      </c>
      <c r="EP153">
        <v>55.471584785558697</v>
      </c>
      <c r="EQ153">
        <v>102.6797104811187</v>
      </c>
      <c r="ER153">
        <v>199.93097832938761</v>
      </c>
      <c r="ES153">
        <v>372.14446292834452</v>
      </c>
      <c r="ET153">
        <v>588.25068808585922</v>
      </c>
      <c r="EU153">
        <v>915.54671655342509</v>
      </c>
      <c r="EV153">
        <v>1478.812786179888</v>
      </c>
      <c r="EX153">
        <v>17.63111257159099</v>
      </c>
      <c r="EY153">
        <v>51.778164601774321</v>
      </c>
      <c r="EZ153">
        <v>0.45981805265391629</v>
      </c>
      <c r="FA153">
        <v>0.48241365263000391</v>
      </c>
      <c r="FB153">
        <v>3.6424358173114962E-4</v>
      </c>
      <c r="FC153">
        <v>1.233018882088989E-2</v>
      </c>
      <c r="FD153">
        <v>33.85149235104678</v>
      </c>
      <c r="FE153">
        <v>2.2211370980923539</v>
      </c>
      <c r="FF153">
        <v>8.5897056993595839</v>
      </c>
      <c r="FG153">
        <v>0.32872070822381588</v>
      </c>
      <c r="FH153">
        <v>7.6851785036489654E-3</v>
      </c>
      <c r="FJ153">
        <f t="shared" si="8"/>
        <v>48.454425577466409</v>
      </c>
      <c r="FK153">
        <f t="shared" si="9"/>
        <v>79.113030952761235</v>
      </c>
      <c r="FL153">
        <f t="shared" si="10"/>
        <v>0.30207704103388294</v>
      </c>
      <c r="FM153">
        <f t="shared" si="11"/>
        <v>0.20551063876161946</v>
      </c>
    </row>
    <row r="154" spans="1:169" x14ac:dyDescent="0.25">
      <c r="A154" t="s">
        <v>1517</v>
      </c>
      <c r="B154" t="s">
        <v>1439</v>
      </c>
      <c r="C154" s="7">
        <v>147.66418802283951</v>
      </c>
      <c r="D154" s="8">
        <v>5.9803472562328852E-3</v>
      </c>
      <c r="E154" s="9">
        <v>42.096407827037631</v>
      </c>
      <c r="F154" s="10">
        <v>0.90950115364324946</v>
      </c>
      <c r="G154">
        <v>9.5532701627998406</v>
      </c>
      <c r="H154" s="11">
        <v>538.06735975456991</v>
      </c>
      <c r="I154" s="7">
        <v>1.9485933922026299</v>
      </c>
      <c r="J154" s="7">
        <v>5.4189036101666671E-2</v>
      </c>
      <c r="K154" s="8">
        <v>0.1876469391013772</v>
      </c>
      <c r="L154" s="19">
        <v>1.7000329304776339E-3</v>
      </c>
      <c r="M154">
        <v>0.21436147629140939</v>
      </c>
      <c r="N154" s="11">
        <v>0.63218219755000427</v>
      </c>
      <c r="O154" s="12">
        <v>13.26446491925207</v>
      </c>
      <c r="P154" s="10">
        <v>0.44563237228764008</v>
      </c>
      <c r="Q154" s="8">
        <v>0.51340851976696167</v>
      </c>
      <c r="R154" s="13">
        <v>1.419724783128698E-2</v>
      </c>
      <c r="S154" s="14">
        <v>0.28017339329945901</v>
      </c>
      <c r="T154" t="e">
        <v>#N/A</v>
      </c>
      <c r="U154" s="11" t="e">
        <v>#N/A</v>
      </c>
      <c r="V154" s="9">
        <v>2719.306013227093</v>
      </c>
      <c r="W154" s="9">
        <v>14.05264977027619</v>
      </c>
      <c r="X154" s="9">
        <v>15.010277686461791</v>
      </c>
      <c r="Y154" s="9">
        <v>2671.0078566442112</v>
      </c>
      <c r="Z154" s="9">
        <v>9.3249349657993026</v>
      </c>
      <c r="AA154" s="9">
        <v>60.524189192307453</v>
      </c>
      <c r="AB154" s="9">
        <v>2699.17580361204</v>
      </c>
      <c r="AC154" s="9">
        <v>7.8139903213727528</v>
      </c>
      <c r="AD154" s="15">
        <v>30.514845893008371</v>
      </c>
      <c r="AE154" t="e">
        <v>#N/A</v>
      </c>
      <c r="AF154" t="e">
        <v>#N/A</v>
      </c>
      <c r="AG154" s="11" t="e">
        <v>#N/A</v>
      </c>
      <c r="AH154" s="16">
        <v>98.223879315238804</v>
      </c>
      <c r="AK154" t="s">
        <v>1518</v>
      </c>
      <c r="AL154" t="s">
        <v>1518</v>
      </c>
      <c r="AM154">
        <v>25.065999999999999</v>
      </c>
      <c r="AN154">
        <v>114.9379658148906</v>
      </c>
      <c r="AO154">
        <v>33.098060955679678</v>
      </c>
      <c r="AP154">
        <v>84.060083159313507</v>
      </c>
      <c r="AQ154" t="s">
        <v>154</v>
      </c>
      <c r="AR154">
        <v>744.52930516029528</v>
      </c>
      <c r="AS154">
        <v>1889.039314230851</v>
      </c>
      <c r="AT154">
        <v>299.50894466425029</v>
      </c>
      <c r="AU154">
        <v>15.280024361147509</v>
      </c>
      <c r="AV154">
        <v>2.3175375749937541</v>
      </c>
      <c r="AW154">
        <v>9.1117602865237739</v>
      </c>
      <c r="AX154">
        <v>1.1438280682875159</v>
      </c>
      <c r="AY154">
        <v>1.384931713983526</v>
      </c>
      <c r="AZ154" t="s">
        <v>154</v>
      </c>
      <c r="BA154">
        <v>18.298999159936621</v>
      </c>
      <c r="BB154">
        <v>45.234206804330242</v>
      </c>
      <c r="BC154">
        <v>0.29227057175647619</v>
      </c>
      <c r="BD154">
        <v>0.1512187490974608</v>
      </c>
      <c r="BE154">
        <v>0.1397660858626267</v>
      </c>
      <c r="BF154">
        <v>946.84197675359485</v>
      </c>
      <c r="BG154">
        <v>46.729981980292543</v>
      </c>
      <c r="BH154">
        <v>0.13902672794578869</v>
      </c>
      <c r="BI154">
        <v>549835.7600468148</v>
      </c>
      <c r="BJ154">
        <v>26406.099902967529</v>
      </c>
      <c r="BK154">
        <v>1.559533739059187</v>
      </c>
      <c r="BL154">
        <v>0.91550516093887624</v>
      </c>
      <c r="BM154">
        <v>0.20227414170866001</v>
      </c>
      <c r="BN154">
        <v>0.10137573328807541</v>
      </c>
      <c r="BO154" t="s">
        <v>154</v>
      </c>
      <c r="BP154">
        <v>3.7629521848194388E-3</v>
      </c>
      <c r="BQ154">
        <v>6.3835943049182012E-3</v>
      </c>
      <c r="BR154">
        <v>6.9069114627648762</v>
      </c>
      <c r="BS154">
        <v>0.5894435851717218</v>
      </c>
      <c r="BT154">
        <v>6.339137154531603E-2</v>
      </c>
      <c r="BU154">
        <v>0.14333830982081491</v>
      </c>
      <c r="BV154">
        <v>2.9102466677002579E-2</v>
      </c>
      <c r="BW154">
        <v>1.246089196167007E-2</v>
      </c>
      <c r="BX154">
        <v>3.021037720008493</v>
      </c>
      <c r="BY154">
        <v>0.405903651137692</v>
      </c>
      <c r="BZ154">
        <v>2.9409367860251261E-2</v>
      </c>
      <c r="CA154">
        <v>5.499626663678737</v>
      </c>
      <c r="CB154">
        <v>0.65420201948591394</v>
      </c>
      <c r="CC154">
        <v>0.12852967796474971</v>
      </c>
      <c r="CD154">
        <v>0.87036745799852799</v>
      </c>
      <c r="CE154">
        <v>9.0666751041619129E-2</v>
      </c>
      <c r="CF154">
        <v>9.0985476803791075E-3</v>
      </c>
      <c r="CG154">
        <v>28.372963587541289</v>
      </c>
      <c r="CH154">
        <v>2.0748391701288829</v>
      </c>
      <c r="CI154">
        <v>0.15224419079881199</v>
      </c>
      <c r="CJ154">
        <v>7.5163519306180531</v>
      </c>
      <c r="CK154">
        <v>0.42908552974007508</v>
      </c>
      <c r="CL154">
        <v>2.1970444020038289E-2</v>
      </c>
      <c r="CM154">
        <v>89.651179331694408</v>
      </c>
      <c r="CN154">
        <v>5.5036522198625377</v>
      </c>
      <c r="CO154">
        <v>4.5409192164032199E-2</v>
      </c>
      <c r="CP154">
        <v>32.464450886966631</v>
      </c>
      <c r="CQ154">
        <v>1.7853805384080079</v>
      </c>
      <c r="CR154">
        <v>1.1141190627297329E-2</v>
      </c>
      <c r="CS154">
        <v>149.7157699821679</v>
      </c>
      <c r="CT154">
        <v>8.3378419429957837</v>
      </c>
      <c r="CU154">
        <v>3.3399336069311017E-2</v>
      </c>
      <c r="CV154">
        <v>29.517046455014832</v>
      </c>
      <c r="CW154">
        <v>1.6339163329617541</v>
      </c>
      <c r="CX154">
        <v>1.0704492813132989E-2</v>
      </c>
      <c r="CY154">
        <v>246.9250138563589</v>
      </c>
      <c r="CZ154">
        <v>12.302952867990911</v>
      </c>
      <c r="DA154">
        <v>5.0238397117227017E-2</v>
      </c>
      <c r="DB154">
        <v>52.800477186967449</v>
      </c>
      <c r="DC154">
        <v>2.7562752505697459</v>
      </c>
      <c r="DD154">
        <v>1.060338169003038E-2</v>
      </c>
      <c r="DE154">
        <v>10394.50503728584</v>
      </c>
      <c r="DF154">
        <v>578.41916913742216</v>
      </c>
      <c r="DG154">
        <v>0.70114292181793447</v>
      </c>
      <c r="DH154">
        <v>0.46344890556386592</v>
      </c>
      <c r="DI154">
        <v>8.4726324219919671E-2</v>
      </c>
      <c r="DJ154">
        <v>2.8868679494713709E-2</v>
      </c>
      <c r="DK154">
        <v>-1.2983667327311721</v>
      </c>
      <c r="DL154">
        <v>5.1878187819398196</v>
      </c>
      <c r="DM154">
        <v>12.069395413597089</v>
      </c>
      <c r="DN154">
        <v>90.163244851949926</v>
      </c>
      <c r="DO154">
        <v>4.5409295679320758</v>
      </c>
      <c r="DP154">
        <v>0.70446860867234373</v>
      </c>
      <c r="DQ154">
        <v>18.25910392500856</v>
      </c>
      <c r="DR154">
        <v>0.82880990897071927</v>
      </c>
      <c r="DS154">
        <v>0.43219545135615151</v>
      </c>
      <c r="DT154">
        <v>8.8490868058360004</v>
      </c>
      <c r="DU154">
        <v>0.42784170657598092</v>
      </c>
      <c r="DV154">
        <v>0.37350871438097888</v>
      </c>
      <c r="DW154">
        <v>33.218526438458952</v>
      </c>
      <c r="DX154">
        <v>1.1960694804324099</v>
      </c>
      <c r="DY154">
        <v>0.28649196653722009</v>
      </c>
      <c r="DZ154">
        <v>42.096407827037631</v>
      </c>
      <c r="EA154">
        <v>2.4054414539222799</v>
      </c>
      <c r="EB154">
        <v>0.15788647115153759</v>
      </c>
      <c r="EC154">
        <v>30.370456398463059</v>
      </c>
      <c r="ED154">
        <v>1.5191334617236509</v>
      </c>
      <c r="EE154">
        <v>0.33885857610026698</v>
      </c>
      <c r="EH154">
        <v>603.08406162649351</v>
      </c>
      <c r="EI154">
        <v>2.050025764045282E-2</v>
      </c>
      <c r="EJ154">
        <v>11.267392272047109</v>
      </c>
      <c r="EK154">
        <v>1.544593855827747</v>
      </c>
      <c r="EL154">
        <v>6.6105858205875121</v>
      </c>
      <c r="EM154">
        <v>37.159639619450928</v>
      </c>
      <c r="EN154">
        <v>15.45945751329535</v>
      </c>
      <c r="EO154">
        <v>142.57770647005671</v>
      </c>
      <c r="EP154">
        <v>208.20919475396269</v>
      </c>
      <c r="EQ154">
        <v>364.43568834022119</v>
      </c>
      <c r="ER154">
        <v>594.58701258180645</v>
      </c>
      <c r="ES154">
        <v>935.72356238854957</v>
      </c>
      <c r="ET154">
        <v>1195.022123684811</v>
      </c>
      <c r="EU154">
        <v>1533.6957382382541</v>
      </c>
      <c r="EV154">
        <v>2146.3608612588391</v>
      </c>
      <c r="EX154">
        <v>63.319372658385369</v>
      </c>
      <c r="EY154">
        <v>9.581092045548834</v>
      </c>
      <c r="EZ154">
        <v>0.21238932817256079</v>
      </c>
      <c r="FA154">
        <v>0.23423221190226909</v>
      </c>
      <c r="FB154">
        <v>1.3366574040299101E-5</v>
      </c>
      <c r="FC154">
        <v>1.4378305099723389E-4</v>
      </c>
      <c r="FD154">
        <v>10.756911274627299</v>
      </c>
      <c r="FE154">
        <v>1.975417678082561</v>
      </c>
      <c r="FF154">
        <v>6.094823721713988</v>
      </c>
      <c r="FG154">
        <v>0.17048255731404319</v>
      </c>
      <c r="FH154">
        <v>3.7076242161170571E-3</v>
      </c>
      <c r="FJ154">
        <f t="shared" si="8"/>
        <v>42.096407827037631</v>
      </c>
      <c r="FK154">
        <f t="shared" si="9"/>
        <v>68.732099818128262</v>
      </c>
      <c r="FL154">
        <f t="shared" si="10"/>
        <v>0.27599609668486141</v>
      </c>
      <c r="FM154">
        <f t="shared" si="11"/>
        <v>4.8729954261770736E-2</v>
      </c>
    </row>
    <row r="155" spans="1:169" x14ac:dyDescent="0.25">
      <c r="A155" t="s">
        <v>1519</v>
      </c>
      <c r="B155" t="s">
        <v>1439</v>
      </c>
      <c r="C155" s="7">
        <v>-0.45068051367173317</v>
      </c>
      <c r="D155" s="8">
        <v>9.2228921771776926E-3</v>
      </c>
      <c r="E155" s="9">
        <v>68.179351758661412</v>
      </c>
      <c r="F155" s="10">
        <v>0.72665171542923634</v>
      </c>
      <c r="G155">
        <v>-3127.8952696494212</v>
      </c>
      <c r="H155" s="11">
        <v>101.1354645799825</v>
      </c>
      <c r="I155" s="7">
        <v>1.9657079605322909</v>
      </c>
      <c r="J155" s="7">
        <v>5.163355029675927E-2</v>
      </c>
      <c r="K155" s="8">
        <v>0.18821776906035451</v>
      </c>
      <c r="L155" s="19">
        <v>1.127999844721676E-3</v>
      </c>
      <c r="M155">
        <v>0.16779089849711681</v>
      </c>
      <c r="N155" s="11">
        <v>0.65577045249267907</v>
      </c>
      <c r="O155" s="12">
        <v>13.183568429372089</v>
      </c>
      <c r="P155" s="10">
        <v>0.43504748451775721</v>
      </c>
      <c r="Q155" s="8">
        <v>0.50858949387471564</v>
      </c>
      <c r="R155" s="13">
        <v>1.397480916509985E-2</v>
      </c>
      <c r="S155" s="14">
        <v>0.48069379601411688</v>
      </c>
      <c r="T155" t="e">
        <v>#N/A</v>
      </c>
      <c r="U155" s="11" t="e">
        <v>#N/A</v>
      </c>
      <c r="V155" s="9">
        <v>2725.3354357604062</v>
      </c>
      <c r="W155" s="9">
        <v>8.3572140096244105</v>
      </c>
      <c r="X155" s="9">
        <v>9.8647667796645653</v>
      </c>
      <c r="Y155" s="9">
        <v>2650.5303346842579</v>
      </c>
      <c r="Z155" s="9">
        <v>6.401751656162638</v>
      </c>
      <c r="AA155" s="9">
        <v>59.728859167056449</v>
      </c>
      <c r="AB155" s="9">
        <v>2692.5262102238339</v>
      </c>
      <c r="AC155" s="9">
        <v>5.5441822583167628</v>
      </c>
      <c r="AD155" s="15">
        <v>31.215039829298309</v>
      </c>
      <c r="AE155" t="e">
        <v>#N/A</v>
      </c>
      <c r="AF155" t="e">
        <v>#N/A</v>
      </c>
      <c r="AG155" s="11" t="e">
        <v>#N/A</v>
      </c>
      <c r="AH155" s="16">
        <v>97.255196549584483</v>
      </c>
      <c r="AK155" t="s">
        <v>1520</v>
      </c>
      <c r="AL155" t="s">
        <v>1520</v>
      </c>
      <c r="AM155">
        <v>25.010999999999999</v>
      </c>
      <c r="AN155">
        <v>282.5093208935719</v>
      </c>
      <c r="AO155">
        <v>47.414419301111813</v>
      </c>
      <c r="AP155">
        <v>73.91464251197867</v>
      </c>
      <c r="AQ155" t="s">
        <v>154</v>
      </c>
      <c r="AR155">
        <v>810.79388798007778</v>
      </c>
      <c r="AS155">
        <v>1684.7611493093179</v>
      </c>
      <c r="AT155">
        <v>329.77136542414928</v>
      </c>
      <c r="AU155">
        <v>17.008664292589689</v>
      </c>
      <c r="AV155">
        <v>2.069721205248932</v>
      </c>
      <c r="AW155">
        <v>10.7919010962495</v>
      </c>
      <c r="AX155">
        <v>1.2516014034162231</v>
      </c>
      <c r="AY155">
        <v>1.40492279335101</v>
      </c>
      <c r="AZ155" t="s">
        <v>154</v>
      </c>
      <c r="BA155">
        <v>19.145645688724478</v>
      </c>
      <c r="BB155">
        <v>40.353584433723817</v>
      </c>
      <c r="BC155">
        <v>0.33763713281840563</v>
      </c>
      <c r="BD155">
        <v>0.1647849962627547</v>
      </c>
      <c r="BE155">
        <v>0.1074597115911765</v>
      </c>
      <c r="BF155">
        <v>1116.741217104945</v>
      </c>
      <c r="BG155">
        <v>59.145473107387822</v>
      </c>
      <c r="BH155">
        <v>5.1446586411881753E-2</v>
      </c>
      <c r="BI155">
        <v>566738.29145441717</v>
      </c>
      <c r="BJ155">
        <v>22388.929659688161</v>
      </c>
      <c r="BK155">
        <v>2.5640170721606159</v>
      </c>
      <c r="BL155">
        <v>1.31934427472883</v>
      </c>
      <c r="BM155">
        <v>0.21038728201033119</v>
      </c>
      <c r="BN155">
        <v>8.8392708695060995E-2</v>
      </c>
      <c r="BO155">
        <v>2.068694787446277E-2</v>
      </c>
      <c r="BP155">
        <v>5.1391321648628597E-3</v>
      </c>
      <c r="BQ155">
        <v>5.5983689178171056E-3</v>
      </c>
      <c r="BR155">
        <v>7.4219240852589587</v>
      </c>
      <c r="BS155">
        <v>0.62357975086520412</v>
      </c>
      <c r="BT155">
        <v>3.8204496452996339E-2</v>
      </c>
      <c r="BU155">
        <v>0.1752232123565067</v>
      </c>
      <c r="BV155">
        <v>3.5371072466834408E-2</v>
      </c>
      <c r="BW155">
        <v>1.156406603217356E-2</v>
      </c>
      <c r="BX155">
        <v>2.8794802984875769</v>
      </c>
      <c r="BY155">
        <v>0.46184835627618293</v>
      </c>
      <c r="BZ155">
        <v>3.1168784328245769E-2</v>
      </c>
      <c r="CA155">
        <v>4.0903701435199169</v>
      </c>
      <c r="CB155">
        <v>0.57101664210649061</v>
      </c>
      <c r="CC155">
        <v>9.47801478710915E-2</v>
      </c>
      <c r="CD155">
        <v>0.83707561235507155</v>
      </c>
      <c r="CE155">
        <v>0.1052353057203857</v>
      </c>
      <c r="CF155">
        <v>2.093829414322736E-2</v>
      </c>
      <c r="CG155">
        <v>24.385833609783599</v>
      </c>
      <c r="CH155">
        <v>2.185712127660917</v>
      </c>
      <c r="CI155">
        <v>0.11707584879758939</v>
      </c>
      <c r="CJ155">
        <v>7.5722738970695618</v>
      </c>
      <c r="CK155">
        <v>0.50967757425977267</v>
      </c>
      <c r="CL155">
        <v>7.7812847123157596E-3</v>
      </c>
      <c r="CM155">
        <v>90.407816694292478</v>
      </c>
      <c r="CN155">
        <v>5.4768660183818314</v>
      </c>
      <c r="CO155">
        <v>4.8136135960879553E-2</v>
      </c>
      <c r="CP155">
        <v>36.729216850793009</v>
      </c>
      <c r="CQ155">
        <v>2.0939860393838838</v>
      </c>
      <c r="CR155">
        <v>1.1812029670470479E-2</v>
      </c>
      <c r="CS155">
        <v>182.43789885525209</v>
      </c>
      <c r="CT155">
        <v>12.27613266707657</v>
      </c>
      <c r="CU155">
        <v>3.5391855057696528E-2</v>
      </c>
      <c r="CV155">
        <v>37.25755408260224</v>
      </c>
      <c r="CW155">
        <v>2.1355823797959701</v>
      </c>
      <c r="CX155">
        <v>1.1342823918966131E-2</v>
      </c>
      <c r="CY155">
        <v>345.7092644855374</v>
      </c>
      <c r="CZ155">
        <v>18.461693343246701</v>
      </c>
      <c r="DA155">
        <v>0.1156094447586677</v>
      </c>
      <c r="DB155">
        <v>72.969208577973646</v>
      </c>
      <c r="DC155">
        <v>4.1843128296975776</v>
      </c>
      <c r="DD155">
        <v>1.1242059439188139E-2</v>
      </c>
      <c r="DE155">
        <v>9931.5930397576412</v>
      </c>
      <c r="DF155">
        <v>479.63336912564341</v>
      </c>
      <c r="DG155">
        <v>0.11197889153740601</v>
      </c>
      <c r="DH155">
        <v>0.66816154701846142</v>
      </c>
      <c r="DI155">
        <v>9.7841253565148514E-2</v>
      </c>
      <c r="DJ155">
        <v>1.022293644945977E-2</v>
      </c>
      <c r="DK155">
        <v>1.744900308691782</v>
      </c>
      <c r="DL155">
        <v>4.0441279122282214</v>
      </c>
      <c r="DM155">
        <v>9.7460796381380419</v>
      </c>
      <c r="DN155">
        <v>145.26180061631501</v>
      </c>
      <c r="DO155">
        <v>6.3256780100051584</v>
      </c>
      <c r="DP155">
        <v>0.65200702719250825</v>
      </c>
      <c r="DQ155">
        <v>29.894204817602979</v>
      </c>
      <c r="DR155">
        <v>1.347042412759474</v>
      </c>
      <c r="DS155">
        <v>0.39169659406455398</v>
      </c>
      <c r="DT155">
        <v>11.160444626115479</v>
      </c>
      <c r="DU155">
        <v>0.50453263717668639</v>
      </c>
      <c r="DV155">
        <v>0.33888915719601581</v>
      </c>
      <c r="DW155">
        <v>42.883687432318432</v>
      </c>
      <c r="DX155">
        <v>1.669594026157573</v>
      </c>
      <c r="DY155">
        <v>0.29051716545935657</v>
      </c>
      <c r="DZ155">
        <v>68.179351758661412</v>
      </c>
      <c r="EA155">
        <v>3.4022034184107222</v>
      </c>
      <c r="EB155">
        <v>0.16495877864923589</v>
      </c>
      <c r="EC155">
        <v>47.401249108517177</v>
      </c>
      <c r="ED155">
        <v>2.0747528203221992</v>
      </c>
      <c r="EE155">
        <v>0.26708896692353362</v>
      </c>
      <c r="EH155">
        <v>711.30013828340418</v>
      </c>
      <c r="EI155">
        <v>8.7286699892247993E-2</v>
      </c>
      <c r="EJ155">
        <v>12.107543369101069</v>
      </c>
      <c r="EK155">
        <v>1.8881811676347711</v>
      </c>
      <c r="EL155">
        <v>6.3008321629925108</v>
      </c>
      <c r="EM155">
        <v>27.63763610486431</v>
      </c>
      <c r="EN155">
        <v>14.86812810577392</v>
      </c>
      <c r="EO155">
        <v>122.5418774360985</v>
      </c>
      <c r="EP155">
        <v>209.7582796972178</v>
      </c>
      <c r="EQ155">
        <v>367.5114499767987</v>
      </c>
      <c r="ER155">
        <v>672.69627931855325</v>
      </c>
      <c r="ES155">
        <v>1140.2368678453261</v>
      </c>
      <c r="ET155">
        <v>1508.4029992956371</v>
      </c>
      <c r="EU155">
        <v>2147.2625123325311</v>
      </c>
      <c r="EV155">
        <v>2966.227990974538</v>
      </c>
      <c r="EX155">
        <v>29.82360683616405</v>
      </c>
      <c r="EY155">
        <v>8.4287098705173378</v>
      </c>
      <c r="EZ155">
        <v>0.25548392660270308</v>
      </c>
      <c r="FA155">
        <v>0.27374697407983012</v>
      </c>
      <c r="FB155">
        <v>4.0650222965719318E-5</v>
      </c>
      <c r="FC155">
        <v>7.1230098410859661E-4</v>
      </c>
      <c r="FD155">
        <v>17.5226833247455</v>
      </c>
      <c r="FE155">
        <v>1.9745887512026741</v>
      </c>
      <c r="FF155">
        <v>9.186209798895101</v>
      </c>
      <c r="FG155">
        <v>0.19721586536051211</v>
      </c>
      <c r="FH155">
        <v>3.8163405215425588E-3</v>
      </c>
      <c r="FJ155">
        <f t="shared" si="8"/>
        <v>68.179351758661412</v>
      </c>
      <c r="FK155">
        <f t="shared" si="9"/>
        <v>111.31852460821622</v>
      </c>
      <c r="FL155">
        <f t="shared" si="10"/>
        <v>0.21413310220289905</v>
      </c>
      <c r="FM155">
        <f t="shared" si="11"/>
        <v>-0.39192613248332764</v>
      </c>
    </row>
    <row r="156" spans="1:169" x14ac:dyDescent="0.25">
      <c r="A156" t="s">
        <v>1521</v>
      </c>
      <c r="B156" t="s">
        <v>1439</v>
      </c>
      <c r="C156" s="7">
        <v>14.312531218591859</v>
      </c>
      <c r="D156" s="8">
        <v>8.4629118697584788E-3</v>
      </c>
      <c r="E156" s="9">
        <v>61.085427413421208</v>
      </c>
      <c r="F156" s="10">
        <v>0.81295656642520642</v>
      </c>
      <c r="G156">
        <v>98.49331994639337</v>
      </c>
      <c r="H156" s="11">
        <v>144.7833605441138</v>
      </c>
      <c r="I156" s="7">
        <v>1.9551484050686181</v>
      </c>
      <c r="J156" s="7">
        <v>5.3976872668616602E-2</v>
      </c>
      <c r="K156" s="8">
        <v>0.18800203686568029</v>
      </c>
      <c r="L156" s="19">
        <v>1.2181766372130281E-3</v>
      </c>
      <c r="M156">
        <v>0.19361022598364469</v>
      </c>
      <c r="N156" s="11">
        <v>0.61938834848686586</v>
      </c>
      <c r="O156" s="12">
        <v>13.24607080503861</v>
      </c>
      <c r="P156" s="10">
        <v>0.43899654964607088</v>
      </c>
      <c r="Q156" s="8">
        <v>0.5116093608475395</v>
      </c>
      <c r="R156" s="13">
        <v>1.4087350085885981E-2</v>
      </c>
      <c r="S156" s="14">
        <v>0.50628625754690681</v>
      </c>
      <c r="T156" t="e">
        <v>#N/A</v>
      </c>
      <c r="U156" s="11" t="e">
        <v>#N/A</v>
      </c>
      <c r="V156" s="9">
        <v>2723.333741666534</v>
      </c>
      <c r="W156" s="9">
        <v>9.2874474717691697</v>
      </c>
      <c r="X156" s="9">
        <v>10.66383239665495</v>
      </c>
      <c r="Y156" s="9">
        <v>2663.3961504153499</v>
      </c>
      <c r="Z156" s="9">
        <v>7.5399219066614638</v>
      </c>
      <c r="AA156" s="9">
        <v>60.10042393785649</v>
      </c>
      <c r="AB156" s="9">
        <v>2696.903499388739</v>
      </c>
      <c r="AC156" s="9">
        <v>6.2936813827079714</v>
      </c>
      <c r="AD156" s="15">
        <v>31.42463913213939</v>
      </c>
      <c r="AE156" t="e">
        <v>#N/A</v>
      </c>
      <c r="AF156" t="e">
        <v>#N/A</v>
      </c>
      <c r="AG156" s="11" t="e">
        <v>#N/A</v>
      </c>
      <c r="AH156" s="16">
        <v>97.799109586381221</v>
      </c>
      <c r="AK156" t="s">
        <v>1522</v>
      </c>
      <c r="AL156" t="s">
        <v>1522</v>
      </c>
      <c r="AM156">
        <v>24.501000000000001</v>
      </c>
      <c r="AN156">
        <v>136.21355519289381</v>
      </c>
      <c r="AO156">
        <v>34.379535922505212</v>
      </c>
      <c r="AP156">
        <v>73.280760560420021</v>
      </c>
      <c r="AQ156" t="s">
        <v>154</v>
      </c>
      <c r="AR156">
        <v>792.18930711090366</v>
      </c>
      <c r="AS156">
        <v>1649.3058806648389</v>
      </c>
      <c r="AT156">
        <v>285.8066834423733</v>
      </c>
      <c r="AU156">
        <v>14.56666252846437</v>
      </c>
      <c r="AV156">
        <v>2.0060671606523162</v>
      </c>
      <c r="AW156" t="s">
        <v>154</v>
      </c>
      <c r="AX156">
        <v>0.94107160721053096</v>
      </c>
      <c r="AY156">
        <v>1.340504205826236</v>
      </c>
      <c r="AZ156" t="s">
        <v>154</v>
      </c>
      <c r="BA156">
        <v>20.347657769394221</v>
      </c>
      <c r="BB156">
        <v>40.356444239927328</v>
      </c>
      <c r="BC156">
        <v>0.61265258985003324</v>
      </c>
      <c r="BD156">
        <v>0.2195785090158161</v>
      </c>
      <c r="BE156">
        <v>0.16320939492371331</v>
      </c>
      <c r="BF156">
        <v>941.62884253227446</v>
      </c>
      <c r="BG156">
        <v>35.252085533197601</v>
      </c>
      <c r="BH156">
        <v>8.6166101452239852E-2</v>
      </c>
      <c r="BI156">
        <v>548984.71333175106</v>
      </c>
      <c r="BJ156">
        <v>22692.90037236175</v>
      </c>
      <c r="BK156">
        <v>1.9055994841354309</v>
      </c>
      <c r="BL156">
        <v>0.87172411288712026</v>
      </c>
      <c r="BM156">
        <v>0.15025514766633469</v>
      </c>
      <c r="BN156">
        <v>9.1737167868838926E-2</v>
      </c>
      <c r="BO156" t="s">
        <v>154</v>
      </c>
      <c r="BP156">
        <v>4.7914013496105816E-3</v>
      </c>
      <c r="BQ156">
        <v>6.1805885956611626E-3</v>
      </c>
      <c r="BR156">
        <v>8.2464942924290483</v>
      </c>
      <c r="BS156">
        <v>0.55734245848588382</v>
      </c>
      <c r="BT156">
        <v>4.617438661724145E-2</v>
      </c>
      <c r="BU156">
        <v>8.4936256791110332E-2</v>
      </c>
      <c r="BV156">
        <v>2.2271831510245688E-2</v>
      </c>
      <c r="BW156">
        <v>1.1413045195449591E-2</v>
      </c>
      <c r="BX156">
        <v>1.8899005243900779</v>
      </c>
      <c r="BY156">
        <v>0.31136686219561133</v>
      </c>
      <c r="BZ156">
        <v>6.693519707254203E-2</v>
      </c>
      <c r="CA156">
        <v>4.4864183641935451</v>
      </c>
      <c r="CB156">
        <v>0.56982100165873228</v>
      </c>
      <c r="CC156">
        <v>0.13613239414939651</v>
      </c>
      <c r="CD156">
        <v>0.63362623319379963</v>
      </c>
      <c r="CE156">
        <v>0.1014158091372297</v>
      </c>
      <c r="CF156">
        <v>2.0709994913108071E-2</v>
      </c>
      <c r="CG156">
        <v>24.056608336585469</v>
      </c>
      <c r="CH156">
        <v>1.893057339824932</v>
      </c>
      <c r="CI156">
        <v>5.3794567741108953E-2</v>
      </c>
      <c r="CJ156">
        <v>7.2793514591576054</v>
      </c>
      <c r="CK156">
        <v>0.48531869758812851</v>
      </c>
      <c r="CL156">
        <v>2.042263246939148E-2</v>
      </c>
      <c r="CM156">
        <v>86.04590706794788</v>
      </c>
      <c r="CN156">
        <v>4.6601317116962644</v>
      </c>
      <c r="CO156">
        <v>4.8024042490044071E-2</v>
      </c>
      <c r="CP156">
        <v>31.22463290815643</v>
      </c>
      <c r="CQ156">
        <v>1.7367686238660649</v>
      </c>
      <c r="CR156">
        <v>1.1786446354578159E-2</v>
      </c>
      <c r="CS156">
        <v>146.86258573778099</v>
      </c>
      <c r="CT156">
        <v>6.7428430356296101</v>
      </c>
      <c r="CU156">
        <v>3.5295546976173077E-2</v>
      </c>
      <c r="CV156">
        <v>30.694232228896599</v>
      </c>
      <c r="CW156">
        <v>1.60367655637994</v>
      </c>
      <c r="CX156">
        <v>1.131164533627772E-2</v>
      </c>
      <c r="CY156">
        <v>274.60308593970308</v>
      </c>
      <c r="CZ156">
        <v>14.21176144081711</v>
      </c>
      <c r="DA156">
        <v>5.3109112350702189E-2</v>
      </c>
      <c r="DB156">
        <v>56.924480506510427</v>
      </c>
      <c r="DC156">
        <v>2.232847053578439</v>
      </c>
      <c r="DD156">
        <v>1.1217915079590921E-2</v>
      </c>
      <c r="DE156">
        <v>11843.603687088311</v>
      </c>
      <c r="DF156">
        <v>610.55271657867422</v>
      </c>
      <c r="DG156">
        <v>1.0844916883359059</v>
      </c>
      <c r="DH156">
        <v>0.44848358342096922</v>
      </c>
      <c r="DI156">
        <v>7.4310430930332003E-2</v>
      </c>
      <c r="DJ156">
        <v>1.019787034543243E-2</v>
      </c>
      <c r="DK156">
        <v>-2.3125921099282229</v>
      </c>
      <c r="DL156">
        <v>5.2551107312453276</v>
      </c>
      <c r="DM156">
        <v>11.4827601728643</v>
      </c>
      <c r="DN156">
        <v>131.4533673070564</v>
      </c>
      <c r="DO156">
        <v>5.4084127745701824</v>
      </c>
      <c r="DP156">
        <v>0.5950514393298586</v>
      </c>
      <c r="DQ156">
        <v>27.085094759815341</v>
      </c>
      <c r="DR156">
        <v>1.165665294539731</v>
      </c>
      <c r="DS156">
        <v>0.34105810949490062</v>
      </c>
      <c r="DT156">
        <v>11.55847924715494</v>
      </c>
      <c r="DU156">
        <v>0.49304295643529422</v>
      </c>
      <c r="DV156">
        <v>0.27998290845133522</v>
      </c>
      <c r="DW156">
        <v>43.092793944547182</v>
      </c>
      <c r="DX156">
        <v>1.736770639049448</v>
      </c>
      <c r="DY156">
        <v>0.29026650685241667</v>
      </c>
      <c r="DZ156">
        <v>61.085427413421208</v>
      </c>
      <c r="EA156">
        <v>2.867664950188467</v>
      </c>
      <c r="EB156">
        <v>0.1623136039074369</v>
      </c>
      <c r="EC156">
        <v>43.611517144700983</v>
      </c>
      <c r="ED156">
        <v>1.799953827091791</v>
      </c>
      <c r="EE156">
        <v>0.26447628187066041</v>
      </c>
      <c r="EH156">
        <v>599.76359396960152</v>
      </c>
      <c r="EI156">
        <v>-8.935013975955354E-2</v>
      </c>
      <c r="EJ156">
        <v>13.45268236937854</v>
      </c>
      <c r="EK156">
        <v>0.91526138783524069</v>
      </c>
      <c r="EL156">
        <v>4.1354497251424016</v>
      </c>
      <c r="EM156">
        <v>30.313637595902328</v>
      </c>
      <c r="EN156">
        <v>11.25446240131083</v>
      </c>
      <c r="EO156">
        <v>120.8874790783189</v>
      </c>
      <c r="EP156">
        <v>201.64408474120791</v>
      </c>
      <c r="EQ156">
        <v>349.78011003230853</v>
      </c>
      <c r="ER156">
        <v>571.87972359260846</v>
      </c>
      <c r="ES156">
        <v>917.89116086113097</v>
      </c>
      <c r="ET156">
        <v>1242.681466756947</v>
      </c>
      <c r="EU156">
        <v>1705.609229439149</v>
      </c>
      <c r="EV156">
        <v>2314.0032726223749</v>
      </c>
      <c r="EX156" t="e">
        <v>#N/A</v>
      </c>
      <c r="EY156">
        <v>23.845226472746191</v>
      </c>
      <c r="EZ156">
        <v>0.18591527225623339</v>
      </c>
      <c r="FA156">
        <v>0.19741079144065071</v>
      </c>
      <c r="FB156">
        <v>-5.238605550283888E-5</v>
      </c>
      <c r="FC156">
        <v>-7.3911823160500024E-4</v>
      </c>
      <c r="FD156">
        <v>14.10906441629197</v>
      </c>
      <c r="FE156">
        <v>1.943714653360848</v>
      </c>
      <c r="FF156">
        <v>7.4074419077089031</v>
      </c>
      <c r="FG156">
        <v>0.22244989419687089</v>
      </c>
      <c r="FH156">
        <v>3.1744876788403322E-3</v>
      </c>
      <c r="FJ156">
        <f t="shared" si="8"/>
        <v>61.085427413421208</v>
      </c>
      <c r="FK156">
        <f t="shared" si="9"/>
        <v>99.736056141960603</v>
      </c>
    </row>
    <row r="157" spans="1:169" x14ac:dyDescent="0.25">
      <c r="A157" t="s">
        <v>1523</v>
      </c>
      <c r="B157" t="s">
        <v>1439</v>
      </c>
      <c r="C157" s="7">
        <v>-13.595689272468521</v>
      </c>
      <c r="D157" s="8">
        <v>8.5760836485688496E-3</v>
      </c>
      <c r="E157" s="9">
        <v>61.787572161393157</v>
      </c>
      <c r="F157" s="10">
        <v>0.47403530248655179</v>
      </c>
      <c r="G157">
        <v>-103.7263386765612</v>
      </c>
      <c r="H157" s="11">
        <v>159.1065061260675</v>
      </c>
      <c r="I157" s="7">
        <v>1.9471678460592869</v>
      </c>
      <c r="J157" s="7">
        <v>5.3464392537322367E-2</v>
      </c>
      <c r="K157" s="8">
        <v>0.18777149644362151</v>
      </c>
      <c r="L157" s="19">
        <v>1.327844259139033E-3</v>
      </c>
      <c r="M157">
        <v>0.1128982055300525</v>
      </c>
      <c r="N157" s="11">
        <v>1.0347983091668571</v>
      </c>
      <c r="O157" s="12">
        <v>13.28151489659167</v>
      </c>
      <c r="P157" s="10">
        <v>0.43957335798128883</v>
      </c>
      <c r="Q157" s="8">
        <v>0.51366041262949891</v>
      </c>
      <c r="R157" s="13">
        <v>1.411072054495042E-2</v>
      </c>
      <c r="S157" s="14">
        <v>0.2340450814410138</v>
      </c>
      <c r="T157" t="e">
        <v>#N/A</v>
      </c>
      <c r="U157" s="11" t="e">
        <v>#N/A</v>
      </c>
      <c r="V157" s="9">
        <v>2721.1211677997121</v>
      </c>
      <c r="W157" s="9">
        <v>10.3817468189082</v>
      </c>
      <c r="X157" s="9">
        <v>11.627120273192039</v>
      </c>
      <c r="Y157" s="9">
        <v>2672.1694739233012</v>
      </c>
      <c r="Z157" s="9">
        <v>6.1385524047136846</v>
      </c>
      <c r="AA157" s="9">
        <v>60.08697470192643</v>
      </c>
      <c r="AB157" s="9">
        <v>2699.453104204963</v>
      </c>
      <c r="AC157" s="9">
        <v>6.0311848445524907</v>
      </c>
      <c r="AD157" s="15">
        <v>31.305960888019349</v>
      </c>
      <c r="AE157" t="e">
        <v>#N/A</v>
      </c>
      <c r="AF157" t="e">
        <v>#N/A</v>
      </c>
      <c r="AG157" s="11" t="e">
        <v>#N/A</v>
      </c>
      <c r="AH157" s="16">
        <v>98.201046889948202</v>
      </c>
      <c r="AK157" t="s">
        <v>1524</v>
      </c>
      <c r="AL157" t="s">
        <v>1524</v>
      </c>
      <c r="AM157">
        <v>25.003</v>
      </c>
      <c r="AN157">
        <v>86.632586268639841</v>
      </c>
      <c r="AO157">
        <v>26.70957464168281</v>
      </c>
      <c r="AP157">
        <v>73.154863789899267</v>
      </c>
      <c r="AQ157" t="s">
        <v>154</v>
      </c>
      <c r="AR157">
        <v>764.50271884232222</v>
      </c>
      <c r="AS157">
        <v>1634.6254667151061</v>
      </c>
      <c r="AT157">
        <v>252.33519745421671</v>
      </c>
      <c r="AU157">
        <v>9.4062545600927212</v>
      </c>
      <c r="AV157">
        <v>2.008753629487515</v>
      </c>
      <c r="AW157" t="s">
        <v>154</v>
      </c>
      <c r="AX157">
        <v>9.8255308199706803</v>
      </c>
      <c r="AY157">
        <v>1.3037060353025209</v>
      </c>
      <c r="AZ157" t="s">
        <v>154</v>
      </c>
      <c r="BA157">
        <v>31.04823882822355</v>
      </c>
      <c r="BB157">
        <v>41.394126908033058</v>
      </c>
      <c r="BC157" t="s">
        <v>154</v>
      </c>
      <c r="BD157">
        <v>0.18484923515248</v>
      </c>
      <c r="BE157">
        <v>0.14688770491643741</v>
      </c>
      <c r="BF157">
        <v>281.21073165076677</v>
      </c>
      <c r="BG157">
        <v>12.4188166740346</v>
      </c>
      <c r="BH157">
        <v>7.3494362520846152E-2</v>
      </c>
      <c r="BI157">
        <v>571400.80381864007</v>
      </c>
      <c r="BJ157">
        <v>33413.452542334373</v>
      </c>
      <c r="BK157">
        <v>3.654087305677935</v>
      </c>
      <c r="BL157">
        <v>0.75662290121757236</v>
      </c>
      <c r="BM157">
        <v>0.1648736187828842</v>
      </c>
      <c r="BN157">
        <v>8.6831469415542109E-2</v>
      </c>
      <c r="BO157" t="s">
        <v>154</v>
      </c>
      <c r="BP157">
        <v>2.9668656100421052E-2</v>
      </c>
      <c r="BQ157">
        <v>5.9428181677758833E-3</v>
      </c>
      <c r="BR157">
        <v>5.6422078616403617</v>
      </c>
      <c r="BS157">
        <v>0.52771154227522865</v>
      </c>
      <c r="BT157">
        <v>3.7448707628362291E-2</v>
      </c>
      <c r="BU157">
        <v>8.6341802683400401E-2</v>
      </c>
      <c r="BV157">
        <v>2.179776528833452E-2</v>
      </c>
      <c r="BW157">
        <v>3.3938847790114962E-3</v>
      </c>
      <c r="BX157">
        <v>0.95503113944893903</v>
      </c>
      <c r="BY157">
        <v>0.2311122773585941</v>
      </c>
      <c r="BZ157">
        <v>6.6307397326784409E-2</v>
      </c>
      <c r="CA157">
        <v>0.87261658098414974</v>
      </c>
      <c r="CB157">
        <v>0.24683059144407921</v>
      </c>
      <c r="CC157">
        <v>0.1266100512210121</v>
      </c>
      <c r="CD157">
        <v>0.34878583758489973</v>
      </c>
      <c r="CE157">
        <v>6.7902126191256892E-2</v>
      </c>
      <c r="CF157">
        <v>2.0518560287358031E-2</v>
      </c>
      <c r="CG157">
        <v>4.4128264978039446</v>
      </c>
      <c r="CH157">
        <v>0.64928410202967068</v>
      </c>
      <c r="CI157">
        <v>0.16011757121923439</v>
      </c>
      <c r="CJ157">
        <v>1.395263066209216</v>
      </c>
      <c r="CK157">
        <v>0.129387084315089</v>
      </c>
      <c r="CL157">
        <v>2.0269011963141889E-2</v>
      </c>
      <c r="CM157">
        <v>19.035261486608299</v>
      </c>
      <c r="CN157">
        <v>1.255597475085428</v>
      </c>
      <c r="CO157">
        <v>4.7196764620314947E-2</v>
      </c>
      <c r="CP157">
        <v>7.9908369057534889</v>
      </c>
      <c r="CQ157">
        <v>0.54314132631571987</v>
      </c>
      <c r="CR157">
        <v>1.1587294914694049E-2</v>
      </c>
      <c r="CS157">
        <v>44.339586236474432</v>
      </c>
      <c r="CT157">
        <v>2.8324410342562079</v>
      </c>
      <c r="CU157">
        <v>7.5259006360367864E-2</v>
      </c>
      <c r="CV157">
        <v>10.85537489365794</v>
      </c>
      <c r="CW157">
        <v>0.61325865448106653</v>
      </c>
      <c r="CX157">
        <v>1.110759836305601E-2</v>
      </c>
      <c r="CY157">
        <v>110.0641141217005</v>
      </c>
      <c r="CZ157">
        <v>5.2827685831094797</v>
      </c>
      <c r="DA157">
        <v>5.2172818437632107E-2</v>
      </c>
      <c r="DB157">
        <v>27.133275739336749</v>
      </c>
      <c r="DC157">
        <v>1.2816178767834669</v>
      </c>
      <c r="DD157">
        <v>1.102868427897874E-2</v>
      </c>
      <c r="DE157">
        <v>12735.978455080851</v>
      </c>
      <c r="DF157">
        <v>730.99331996827459</v>
      </c>
      <c r="DG157">
        <v>0.49564221468184538</v>
      </c>
      <c r="DH157">
        <v>0.46298608429095373</v>
      </c>
      <c r="DI157">
        <v>7.4662089493237577E-2</v>
      </c>
      <c r="DJ157">
        <v>1.001983063876021E-2</v>
      </c>
      <c r="DK157">
        <v>-0.15585065381837579</v>
      </c>
      <c r="DL157">
        <v>5.2817802746151932</v>
      </c>
      <c r="DM157">
        <v>11.78705553923629</v>
      </c>
      <c r="DN157">
        <v>133.5711043784429</v>
      </c>
      <c r="DO157">
        <v>5.2068588697438916</v>
      </c>
      <c r="DP157">
        <v>0.64497275878569271</v>
      </c>
      <c r="DQ157">
        <v>27.539833974386021</v>
      </c>
      <c r="DR157">
        <v>1.1033537930669579</v>
      </c>
      <c r="DS157">
        <v>0.36874376311645513</v>
      </c>
      <c r="DT157">
        <v>6.920786825839488</v>
      </c>
      <c r="DU157">
        <v>0.29810100618306162</v>
      </c>
      <c r="DV157">
        <v>0.30060135945285038</v>
      </c>
      <c r="DW157">
        <v>25.8673769495309</v>
      </c>
      <c r="DX157">
        <v>0.89703976079581282</v>
      </c>
      <c r="DY157">
        <v>0.27066864149589581</v>
      </c>
      <c r="DZ157">
        <v>61.787572161393157</v>
      </c>
      <c r="EA157">
        <v>2.3248282887696292</v>
      </c>
      <c r="EB157">
        <v>0.15689871093921759</v>
      </c>
      <c r="EC157">
        <v>41.847271076151557</v>
      </c>
      <c r="ED157">
        <v>1.63387992546175</v>
      </c>
      <c r="EE157">
        <v>0.28554646994968941</v>
      </c>
      <c r="EH157">
        <v>179.1151157011254</v>
      </c>
      <c r="EI157">
        <v>-1.3684055388570051</v>
      </c>
      <c r="EJ157">
        <v>9.204254260424733</v>
      </c>
      <c r="EK157">
        <v>0.93040735650215955</v>
      </c>
      <c r="EL157">
        <v>2.0897836749429741</v>
      </c>
      <c r="EM157">
        <v>5.8960579796226336</v>
      </c>
      <c r="EN157">
        <v>6.1951303301047913</v>
      </c>
      <c r="EO157">
        <v>22.17500752665299</v>
      </c>
      <c r="EP157">
        <v>38.649946432388248</v>
      </c>
      <c r="EQ157">
        <v>77.379111734180086</v>
      </c>
      <c r="ER157">
        <v>146.3523242811994</v>
      </c>
      <c r="ES157">
        <v>277.12241397796521</v>
      </c>
      <c r="ET157">
        <v>439.4888620914146</v>
      </c>
      <c r="EU157">
        <v>683.62803802298436</v>
      </c>
      <c r="EV157">
        <v>1102.978688590925</v>
      </c>
      <c r="EX157" t="e">
        <v>#N/A</v>
      </c>
      <c r="EY157">
        <v>12.42646750084308</v>
      </c>
      <c r="EZ157">
        <v>0.54179836054462227</v>
      </c>
      <c r="FA157">
        <v>0.5614265992771269</v>
      </c>
      <c r="FB157">
        <v>-2.001681415546326E-3</v>
      </c>
      <c r="FC157">
        <v>-6.1709360739213577E-2</v>
      </c>
      <c r="FD157">
        <v>30.828762389428991</v>
      </c>
      <c r="FE157">
        <v>1.634223850110555</v>
      </c>
      <c r="FF157">
        <v>10.950956376752419</v>
      </c>
      <c r="FG157">
        <v>0.56137799912761011</v>
      </c>
      <c r="FH157">
        <v>6.8743832379458084E-3</v>
      </c>
      <c r="FJ157">
        <f t="shared" si="8"/>
        <v>61.787572161393157</v>
      </c>
      <c r="FK157">
        <f t="shared" si="9"/>
        <v>100.88246946783555</v>
      </c>
    </row>
    <row r="158" spans="1:169" x14ac:dyDescent="0.25">
      <c r="A158" t="s">
        <v>1525</v>
      </c>
      <c r="B158" t="s">
        <v>1439</v>
      </c>
      <c r="C158" s="7">
        <v>14.119818207735239</v>
      </c>
      <c r="D158" s="8">
        <v>8.8730793116986E-3</v>
      </c>
      <c r="E158" s="9">
        <v>62.033548774767233</v>
      </c>
      <c r="F158" s="10">
        <v>0.61157930919257852</v>
      </c>
      <c r="G158">
        <v>99.852281163044026</v>
      </c>
      <c r="H158" s="11">
        <v>81.262145942874611</v>
      </c>
      <c r="I158" s="7">
        <v>1.956374794085612</v>
      </c>
      <c r="J158" s="7">
        <v>5.3885911014352687E-2</v>
      </c>
      <c r="K158" s="8">
        <v>0.18818104078593881</v>
      </c>
      <c r="L158" s="19">
        <v>1.2468395003711031E-3</v>
      </c>
      <c r="M158">
        <v>0.1545904302296052</v>
      </c>
      <c r="N158" s="11">
        <v>1.391022329813816</v>
      </c>
      <c r="O158" s="12">
        <v>13.23657571519427</v>
      </c>
      <c r="P158" s="10">
        <v>0.4422202791385883</v>
      </c>
      <c r="Q158" s="8">
        <v>0.51147912202202261</v>
      </c>
      <c r="R158" s="13">
        <v>1.4226683091492271E-2</v>
      </c>
      <c r="S158" s="14">
        <v>0.58867551475609192</v>
      </c>
      <c r="T158" t="e">
        <v>#N/A</v>
      </c>
      <c r="U158" s="11" t="e">
        <v>#N/A</v>
      </c>
      <c r="V158" s="9">
        <v>2724.8246496505171</v>
      </c>
      <c r="W158" s="9">
        <v>9.5974453434781424</v>
      </c>
      <c r="X158" s="9">
        <v>10.9440615697645</v>
      </c>
      <c r="Y158" s="9">
        <v>2662.7012841118881</v>
      </c>
      <c r="Z158" s="9">
        <v>11.40076853059961</v>
      </c>
      <c r="AA158" s="9">
        <v>60.56914154159297</v>
      </c>
      <c r="AB158" s="9">
        <v>2696.0245119034189</v>
      </c>
      <c r="AC158" s="9">
        <v>7.4230406631625927</v>
      </c>
      <c r="AD158" s="15">
        <v>31.53068972723802</v>
      </c>
      <c r="AE158" t="e">
        <v>#N/A</v>
      </c>
      <c r="AF158" t="e">
        <v>#N/A</v>
      </c>
      <c r="AG158" s="11" t="e">
        <v>#N/A</v>
      </c>
      <c r="AH158" s="16">
        <v>97.720096757543772</v>
      </c>
      <c r="AK158" t="s">
        <v>1526</v>
      </c>
      <c r="AL158" t="s">
        <v>1526</v>
      </c>
      <c r="AM158">
        <v>25.35</v>
      </c>
      <c r="AN158">
        <v>168.81705909395569</v>
      </c>
      <c r="AO158">
        <v>39.41821466708894</v>
      </c>
      <c r="AP158">
        <v>76.265142137298383</v>
      </c>
      <c r="AQ158" t="s">
        <v>154</v>
      </c>
      <c r="AR158">
        <v>659.51142948033009</v>
      </c>
      <c r="AS158">
        <v>1762.9418831077589</v>
      </c>
      <c r="AT158">
        <v>313.26983422605662</v>
      </c>
      <c r="AU158">
        <v>11.845537229269819</v>
      </c>
      <c r="AV158">
        <v>2.0998641790632582</v>
      </c>
      <c r="AW158">
        <v>498.44100891202999</v>
      </c>
      <c r="AX158">
        <v>24.441178529040961</v>
      </c>
      <c r="AY158">
        <v>1.523130307894998</v>
      </c>
      <c r="AZ158">
        <v>1403.441485727978</v>
      </c>
      <c r="BA158">
        <v>70.143793744895888</v>
      </c>
      <c r="BB158">
        <v>40.71455766634385</v>
      </c>
      <c r="BC158">
        <v>4.1875152804005902</v>
      </c>
      <c r="BD158">
        <v>0.21868578747665671</v>
      </c>
      <c r="BE158">
        <v>0.11739061815831089</v>
      </c>
      <c r="BF158">
        <v>737.31622136172393</v>
      </c>
      <c r="BG158">
        <v>53.722304850607323</v>
      </c>
      <c r="BH158">
        <v>7.3872263932614507E-2</v>
      </c>
      <c r="BI158">
        <v>546840.82988199778</v>
      </c>
      <c r="BJ158">
        <v>21561.654264329449</v>
      </c>
      <c r="BK158">
        <v>1.38086795883295</v>
      </c>
      <c r="BL158">
        <v>1.353172902719425</v>
      </c>
      <c r="BM158">
        <v>0.19450225902935789</v>
      </c>
      <c r="BN158">
        <v>9.6405494392786908E-2</v>
      </c>
      <c r="BO158">
        <v>1.3691710185396631</v>
      </c>
      <c r="BP158">
        <v>6.8603082738107987E-2</v>
      </c>
      <c r="BQ158">
        <v>5.5341561182898451E-3</v>
      </c>
      <c r="BR158">
        <v>10.63608033565197</v>
      </c>
      <c r="BS158">
        <v>0.74329552570232005</v>
      </c>
      <c r="BT158">
        <v>1.6444120531661489E-2</v>
      </c>
      <c r="BU158">
        <v>5.64893511885056E-2</v>
      </c>
      <c r="BV158">
        <v>1.879304614073303E-2</v>
      </c>
      <c r="BW158">
        <v>1.028138758584342E-2</v>
      </c>
      <c r="BX158">
        <v>0.8904935662334077</v>
      </c>
      <c r="BY158">
        <v>0.1496307145241422</v>
      </c>
      <c r="BZ158">
        <v>2.9111151708595261E-2</v>
      </c>
      <c r="CA158">
        <v>2.7291665122177471</v>
      </c>
      <c r="CB158">
        <v>0.36056544272523672</v>
      </c>
      <c r="CC158">
        <v>0.1222797953757913</v>
      </c>
      <c r="CD158">
        <v>0.52300915587912977</v>
      </c>
      <c r="CE158">
        <v>8.6101362270366452E-2</v>
      </c>
      <c r="CF158">
        <v>9.009104065883811E-3</v>
      </c>
      <c r="CG158">
        <v>12.53814818105033</v>
      </c>
      <c r="CH158">
        <v>1.166669116042844</v>
      </c>
      <c r="CI158">
        <v>5.040648503683462E-2</v>
      </c>
      <c r="CJ158">
        <v>4.6449207985033647</v>
      </c>
      <c r="CK158">
        <v>0.46192146935816991</v>
      </c>
      <c r="CL158">
        <v>2.311096811274543E-2</v>
      </c>
      <c r="CM158">
        <v>61.682782627485103</v>
      </c>
      <c r="CN158">
        <v>5.7295753216837371</v>
      </c>
      <c r="CO158">
        <v>4.5002670471785473E-2</v>
      </c>
      <c r="CP158">
        <v>24.836309474427001</v>
      </c>
      <c r="CQ158">
        <v>2.1255228701299012</v>
      </c>
      <c r="CR158">
        <v>1.1050543221991799E-2</v>
      </c>
      <c r="CS158">
        <v>127.1993816870968</v>
      </c>
      <c r="CT158">
        <v>9.9268695070217881</v>
      </c>
      <c r="CU158">
        <v>3.3037233291996947E-2</v>
      </c>
      <c r="CV158">
        <v>27.040439609448299</v>
      </c>
      <c r="CW158">
        <v>1.783653582072199</v>
      </c>
      <c r="CX158">
        <v>1.058695730459297E-2</v>
      </c>
      <c r="CY158">
        <v>251.8812683940597</v>
      </c>
      <c r="CZ158">
        <v>15.53036008072343</v>
      </c>
      <c r="DA158">
        <v>0.12628547516194319</v>
      </c>
      <c r="DB158">
        <v>56.840585187860661</v>
      </c>
      <c r="DC158">
        <v>3.8625077552590592</v>
      </c>
      <c r="DD158">
        <v>2.6705254270485541E-2</v>
      </c>
      <c r="DE158">
        <v>10337.14909110736</v>
      </c>
      <c r="DF158">
        <v>502.82951743994101</v>
      </c>
      <c r="DG158">
        <v>0.1046990273237023</v>
      </c>
      <c r="DH158">
        <v>0.56622943608001719</v>
      </c>
      <c r="DI158">
        <v>8.9890444971408454E-2</v>
      </c>
      <c r="DJ158">
        <v>9.5529748648319739E-3</v>
      </c>
      <c r="DK158">
        <v>2.2099095414877601</v>
      </c>
      <c r="DL158">
        <v>4.4870417497487827</v>
      </c>
      <c r="DM158">
        <v>10.119077174874841</v>
      </c>
      <c r="DN158">
        <v>133.16441334253369</v>
      </c>
      <c r="DO158">
        <v>4.3477403418931289</v>
      </c>
      <c r="DP158">
        <v>0.59950666278678832</v>
      </c>
      <c r="DQ158">
        <v>27.36089030730184</v>
      </c>
      <c r="DR158">
        <v>0.88234582319763377</v>
      </c>
      <c r="DS158">
        <v>0.41697964276945981</v>
      </c>
      <c r="DT158">
        <v>9.5089662232395362</v>
      </c>
      <c r="DU158">
        <v>0.53830222767688074</v>
      </c>
      <c r="DV158">
        <v>0.27247995180940698</v>
      </c>
      <c r="DW158">
        <v>34.438793172870483</v>
      </c>
      <c r="DX158">
        <v>2.1978385558995548</v>
      </c>
      <c r="DY158">
        <v>0.29716846621552861</v>
      </c>
      <c r="DZ158">
        <v>62.033548774767233</v>
      </c>
      <c r="EA158">
        <v>1.9886254586765659</v>
      </c>
      <c r="EB158">
        <v>0.16014873778184091</v>
      </c>
      <c r="EC158">
        <v>43.108690026057282</v>
      </c>
      <c r="ED158">
        <v>1.4759310747063421</v>
      </c>
      <c r="EE158">
        <v>0.25867557746745568</v>
      </c>
      <c r="EH158">
        <v>469.62816647243562</v>
      </c>
      <c r="EI158">
        <v>5.7770929052306483</v>
      </c>
      <c r="EJ158">
        <v>17.350865147882491</v>
      </c>
      <c r="EK158">
        <v>0.60872145677268974</v>
      </c>
      <c r="EL158">
        <v>1.948563602261286</v>
      </c>
      <c r="EM158">
        <v>18.440314271741531</v>
      </c>
      <c r="EN158">
        <v>9.2896830529152723</v>
      </c>
      <c r="EO158">
        <v>63.00576975402177</v>
      </c>
      <c r="EP158">
        <v>128.6681661635281</v>
      </c>
      <c r="EQ158">
        <v>250.74301881091509</v>
      </c>
      <c r="ER158">
        <v>454.87746290159339</v>
      </c>
      <c r="ES158">
        <v>794.99613554435484</v>
      </c>
      <c r="ET158">
        <v>1094.754640058635</v>
      </c>
      <c r="EU158">
        <v>1564.479927913414</v>
      </c>
      <c r="EV158">
        <v>2310.5928938154739</v>
      </c>
      <c r="EX158">
        <v>9.2524586597485854</v>
      </c>
      <c r="EY158">
        <v>84.267533190432445</v>
      </c>
      <c r="EZ158">
        <v>0.27253769394805821</v>
      </c>
      <c r="FA158">
        <v>0.26363211529458969</v>
      </c>
      <c r="FB158">
        <v>3.6926602905897939E-3</v>
      </c>
      <c r="FC158">
        <v>9.1691489966470668E-2</v>
      </c>
      <c r="FD158">
        <v>24.830740645201789</v>
      </c>
      <c r="FE158">
        <v>2.3897961082478951</v>
      </c>
      <c r="FF158">
        <v>5.8323693331679518</v>
      </c>
      <c r="FG158">
        <v>0.2462809131075116</v>
      </c>
      <c r="FH158">
        <v>5.3722649220680919E-3</v>
      </c>
      <c r="FJ158">
        <f t="shared" si="8"/>
        <v>62.033548774767233</v>
      </c>
      <c r="FK158">
        <f t="shared" si="9"/>
        <v>101.2840830499924</v>
      </c>
      <c r="FL158">
        <f t="shared" si="10"/>
        <v>4.7337369995038667E-2</v>
      </c>
      <c r="FM158">
        <f t="shared" si="11"/>
        <v>-3.0125339066264241</v>
      </c>
    </row>
    <row r="159" spans="1:169" x14ac:dyDescent="0.25">
      <c r="A159" t="s">
        <v>1527</v>
      </c>
      <c r="B159" t="s">
        <v>1439</v>
      </c>
      <c r="C159" s="7">
        <v>-4.4834547436904852</v>
      </c>
      <c r="D159" s="8">
        <v>1.2655378710376849E-2</v>
      </c>
      <c r="E159" s="9">
        <v>95.756235094280584</v>
      </c>
      <c r="F159" s="10">
        <v>0.47300673931343551</v>
      </c>
      <c r="G159">
        <v>-314.20244111541763</v>
      </c>
      <c r="H159" s="11">
        <v>55.52542604651191</v>
      </c>
      <c r="I159" s="7">
        <v>1.807847546403955</v>
      </c>
      <c r="J159" s="7">
        <v>5.0226742289646457E-2</v>
      </c>
      <c r="K159" s="8">
        <v>0.188525957445521</v>
      </c>
      <c r="L159" s="19">
        <v>9.0344351944783867E-4</v>
      </c>
      <c r="M159">
        <v>0.1138214907515445</v>
      </c>
      <c r="N159" s="11">
        <v>0.93256204559593281</v>
      </c>
      <c r="O159" s="12">
        <v>14.35912908454458</v>
      </c>
      <c r="P159" s="10">
        <v>0.47368977294641568</v>
      </c>
      <c r="Q159" s="8">
        <v>0.55343738478594484</v>
      </c>
      <c r="R159" s="13">
        <v>1.533600547246484E-2</v>
      </c>
      <c r="S159" s="14">
        <v>0.76640458077570284</v>
      </c>
      <c r="T159" t="e">
        <v>#N/A</v>
      </c>
      <c r="U159" s="11" t="e">
        <v>#N/A</v>
      </c>
      <c r="V159" s="9">
        <v>2728.3028748974398</v>
      </c>
      <c r="W159" s="9">
        <v>5.9018245254121204</v>
      </c>
      <c r="X159" s="9">
        <v>7.8972009890903028</v>
      </c>
      <c r="Y159" s="9">
        <v>2839.2364943346088</v>
      </c>
      <c r="Z159" s="9">
        <v>10.62073122862879</v>
      </c>
      <c r="AA159" s="9">
        <v>63.665188485195863</v>
      </c>
      <c r="AB159" s="9">
        <v>2773.3551097309269</v>
      </c>
      <c r="AC159" s="9">
        <v>5.5723497744069359</v>
      </c>
      <c r="AD159" s="15">
        <v>31.496136844597359</v>
      </c>
      <c r="AE159" t="e">
        <v>#N/A</v>
      </c>
      <c r="AF159" t="e">
        <v>#N/A</v>
      </c>
      <c r="AG159" s="11" t="e">
        <v>#N/A</v>
      </c>
      <c r="AH159" s="16">
        <v>104.0660302218587</v>
      </c>
      <c r="AK159" t="s">
        <v>1528</v>
      </c>
      <c r="AL159" t="s">
        <v>1528</v>
      </c>
      <c r="AM159">
        <v>26.468</v>
      </c>
      <c r="AN159">
        <v>133.2694671274634</v>
      </c>
      <c r="AO159">
        <v>36.436836937932803</v>
      </c>
      <c r="AP159">
        <v>73.111681107090988</v>
      </c>
      <c r="AQ159" t="s">
        <v>154</v>
      </c>
      <c r="AR159">
        <v>882.91286809047165</v>
      </c>
      <c r="AS159">
        <v>2796.1954809688141</v>
      </c>
      <c r="AT159">
        <v>305.13617889662368</v>
      </c>
      <c r="AU159">
        <v>9.2972078568837322</v>
      </c>
      <c r="AV159">
        <v>2.389552173811099</v>
      </c>
      <c r="AW159" t="s">
        <v>154</v>
      </c>
      <c r="AX159">
        <v>342.04719823105643</v>
      </c>
      <c r="AY159">
        <v>47.212480071884443</v>
      </c>
      <c r="AZ159" t="s">
        <v>154</v>
      </c>
      <c r="BA159">
        <v>992.52665788982767</v>
      </c>
      <c r="BB159">
        <v>414.20140151839951</v>
      </c>
      <c r="BC159" t="s">
        <v>154</v>
      </c>
      <c r="BD159">
        <v>2.7099551678790248</v>
      </c>
      <c r="BE159">
        <v>3.6009531812148432</v>
      </c>
      <c r="BF159">
        <v>450.97085590744427</v>
      </c>
      <c r="BG159">
        <v>16.513945855967151</v>
      </c>
      <c r="BH159">
        <v>0.83351023323705442</v>
      </c>
      <c r="BI159">
        <v>662746.83443904808</v>
      </c>
      <c r="BJ159">
        <v>31871.959482142851</v>
      </c>
      <c r="BK159">
        <v>3.916328527133718</v>
      </c>
      <c r="BL159">
        <v>1.0756506604689511</v>
      </c>
      <c r="BM159">
        <v>0.17157923079584689</v>
      </c>
      <c r="BN159">
        <v>1.0351598614704329</v>
      </c>
      <c r="BO159" t="s">
        <v>154</v>
      </c>
      <c r="BP159">
        <v>0.94620826208193198</v>
      </c>
      <c r="BQ159">
        <v>0.34258859369434858</v>
      </c>
      <c r="BR159" t="s">
        <v>154</v>
      </c>
      <c r="BS159">
        <v>2.011422801417821</v>
      </c>
      <c r="BT159">
        <v>1.863845029177329</v>
      </c>
      <c r="BU159" t="s">
        <v>154</v>
      </c>
      <c r="BV159">
        <v>1.095756001494975E-2</v>
      </c>
      <c r="BW159">
        <v>0.28424114064826228</v>
      </c>
      <c r="BX159" t="s">
        <v>154</v>
      </c>
      <c r="BY159">
        <v>0.12702739335734931</v>
      </c>
      <c r="BZ159">
        <v>1.6799174634201111</v>
      </c>
      <c r="CA159">
        <v>1.1999011842961429</v>
      </c>
      <c r="CB159">
        <v>0.28939429033549607</v>
      </c>
      <c r="CC159">
        <v>0.69225360728291019</v>
      </c>
      <c r="CD159">
        <v>0.34518752728208157</v>
      </c>
      <c r="CE159">
        <v>8.6934221674878229E-2</v>
      </c>
      <c r="CF159">
        <v>0.20089891060872669</v>
      </c>
      <c r="CG159">
        <v>7.0473447959314219</v>
      </c>
      <c r="CH159">
        <v>0.97003404041744934</v>
      </c>
      <c r="CI159">
        <v>0.76504244955900202</v>
      </c>
      <c r="CJ159">
        <v>2.4586385328942599</v>
      </c>
      <c r="CK159">
        <v>0.245091443784692</v>
      </c>
      <c r="CL159">
        <v>9.5115361217687863E-2</v>
      </c>
      <c r="CM159">
        <v>31.056891738550831</v>
      </c>
      <c r="CN159">
        <v>2.1092463914719848</v>
      </c>
      <c r="CO159">
        <v>0.60023244241539719</v>
      </c>
      <c r="CP159">
        <v>13.376309405848019</v>
      </c>
      <c r="CQ159">
        <v>0.81783793785532077</v>
      </c>
      <c r="CR159">
        <v>0.12986905026418419</v>
      </c>
      <c r="CS159">
        <v>74.025136999421832</v>
      </c>
      <c r="CT159">
        <v>3.1286733857024238</v>
      </c>
      <c r="CU159">
        <v>0.3722438823476612</v>
      </c>
      <c r="CV159">
        <v>19.10681352805884</v>
      </c>
      <c r="CW159">
        <v>0.87077201627896406</v>
      </c>
      <c r="CX159">
        <v>9.0123159042178172E-2</v>
      </c>
      <c r="CY159">
        <v>198.91616635627091</v>
      </c>
      <c r="CZ159">
        <v>8.2390123555505443</v>
      </c>
      <c r="DA159">
        <v>0.49534604777243207</v>
      </c>
      <c r="DB159">
        <v>48.548557270156763</v>
      </c>
      <c r="DC159">
        <v>2.1787289076241141</v>
      </c>
      <c r="DD159">
        <v>9.1581027498750953E-2</v>
      </c>
      <c r="DE159">
        <v>15509.00505762349</v>
      </c>
      <c r="DF159">
        <v>709.47298148617381</v>
      </c>
      <c r="DG159">
        <v>0.68217423992603277</v>
      </c>
      <c r="DH159" t="s">
        <v>154</v>
      </c>
      <c r="DI159">
        <v>9.1990054921024841E-2</v>
      </c>
      <c r="DJ159">
        <v>0.1913493955104861</v>
      </c>
      <c r="DK159">
        <v>-0.88578551442121611</v>
      </c>
      <c r="DL159">
        <v>5.3009767512853534</v>
      </c>
      <c r="DM159">
        <v>11.951512366226741</v>
      </c>
      <c r="DN159">
        <v>220.61374519033771</v>
      </c>
      <c r="DO159">
        <v>10.13095045445163</v>
      </c>
      <c r="DP159">
        <v>0.7085249853764447</v>
      </c>
      <c r="DQ159">
        <v>45.612742883127638</v>
      </c>
      <c r="DR159">
        <v>2.1254365609816182</v>
      </c>
      <c r="DS159">
        <v>0.39246217277327439</v>
      </c>
      <c r="DT159">
        <v>11.42291061452093</v>
      </c>
      <c r="DU159">
        <v>0.54571522193198641</v>
      </c>
      <c r="DV159">
        <v>0.36787350121764301</v>
      </c>
      <c r="DW159">
        <v>40.217710529016458</v>
      </c>
      <c r="DX159">
        <v>1.4588078792496439</v>
      </c>
      <c r="DY159">
        <v>0.32081521683154479</v>
      </c>
      <c r="DZ159">
        <v>95.756235094280584</v>
      </c>
      <c r="EA159">
        <v>4.8180347687667391</v>
      </c>
      <c r="EB159">
        <v>0.19000288029080581</v>
      </c>
      <c r="EC159">
        <v>69.053993006479132</v>
      </c>
      <c r="ED159">
        <v>3.1467815314439189</v>
      </c>
      <c r="EE159">
        <v>0.32986321148057313</v>
      </c>
      <c r="EH159">
        <v>287.24258338053778</v>
      </c>
      <c r="EI159">
        <v>-41.225377455449667</v>
      </c>
      <c r="EJ159">
        <v>-20.840334672461552</v>
      </c>
      <c r="EK159">
        <v>0.22968610853165311</v>
      </c>
      <c r="EL159">
        <v>1.000450600805197</v>
      </c>
      <c r="EM159">
        <v>8.1074404344334017</v>
      </c>
      <c r="EN159">
        <v>6.1312171808540246</v>
      </c>
      <c r="EO159">
        <v>35.413792944378997</v>
      </c>
      <c r="EP159">
        <v>68.106330551087538</v>
      </c>
      <c r="EQ159">
        <v>126.24752739248309</v>
      </c>
      <c r="ER159">
        <v>244.98735175545829</v>
      </c>
      <c r="ES159">
        <v>462.65710624638638</v>
      </c>
      <c r="ET159">
        <v>773.55520356513523</v>
      </c>
      <c r="EU159">
        <v>1235.5041388588249</v>
      </c>
      <c r="EV159">
        <v>1973.5185882177541</v>
      </c>
      <c r="EX159" t="e">
        <v>#N/A</v>
      </c>
      <c r="EY159">
        <v>-168.8096062263723</v>
      </c>
      <c r="EZ159">
        <v>0.36184168311640752</v>
      </c>
      <c r="FA159">
        <v>0.3720160652795837</v>
      </c>
      <c r="FB159">
        <v>-3.3367251601056983E-2</v>
      </c>
      <c r="FC159">
        <v>-1.164105113513211</v>
      </c>
      <c r="FD159">
        <v>34.887653542203488</v>
      </c>
      <c r="FE159">
        <v>13.43121044555793</v>
      </c>
      <c r="FF159">
        <v>-7.4955222699057087</v>
      </c>
      <c r="FG159">
        <v>0.48138990836358347</v>
      </c>
      <c r="FH159">
        <v>5.4075577675390934E-3</v>
      </c>
      <c r="FJ159">
        <f t="shared" si="8"/>
        <v>95.756235094280584</v>
      </c>
      <c r="FK159">
        <f t="shared" si="9"/>
        <v>156.34415021229137</v>
      </c>
    </row>
    <row r="160" spans="1:169" x14ac:dyDescent="0.25">
      <c r="A160" t="s">
        <v>1529</v>
      </c>
      <c r="B160" t="s">
        <v>1439</v>
      </c>
      <c r="C160" s="7">
        <v>0.51782331970933304</v>
      </c>
      <c r="D160" s="8">
        <v>8.745954787301044E-3</v>
      </c>
      <c r="E160" s="9">
        <v>57.138485525272841</v>
      </c>
      <c r="F160" s="10">
        <v>0.98515309580987442</v>
      </c>
      <c r="G160">
        <v>2720.5398659736511</v>
      </c>
      <c r="H160" s="11">
        <v>109.626206911154</v>
      </c>
      <c r="I160" s="7">
        <v>1.9005197803224081</v>
      </c>
      <c r="J160" s="7">
        <v>5.4449133712674347E-2</v>
      </c>
      <c r="K160" s="8">
        <v>0.1884554717367829</v>
      </c>
      <c r="L160" s="19">
        <v>1.3151720807404849E-3</v>
      </c>
      <c r="M160">
        <v>0.23945319567372489</v>
      </c>
      <c r="N160" s="11">
        <v>0.5018147215370502</v>
      </c>
      <c r="O160" s="12">
        <v>13.66213460872309</v>
      </c>
      <c r="P160" s="10">
        <v>0.45467969427569549</v>
      </c>
      <c r="Q160" s="8">
        <v>0.52605022514817656</v>
      </c>
      <c r="R160" s="13">
        <v>1.456976989842259E-2</v>
      </c>
      <c r="S160" s="14">
        <v>0.52546857912246248</v>
      </c>
      <c r="T160" t="e">
        <v>#N/A</v>
      </c>
      <c r="U160" s="11" t="e">
        <v>#N/A</v>
      </c>
      <c r="V160" s="9">
        <v>2727.1250674920238</v>
      </c>
      <c r="W160" s="9">
        <v>10.25897332268535</v>
      </c>
      <c r="X160" s="9">
        <v>11.52899583112761</v>
      </c>
      <c r="Y160" s="9">
        <v>2726.1922097845518</v>
      </c>
      <c r="Z160" s="9">
        <v>10.13421691507504</v>
      </c>
      <c r="AA160" s="9">
        <v>64.305750809873814</v>
      </c>
      <c r="AB160" s="9">
        <v>2726.034253952238</v>
      </c>
      <c r="AC160" s="9">
        <v>6.851344779437798</v>
      </c>
      <c r="AD160" s="15">
        <v>31.614754707811969</v>
      </c>
      <c r="AE160" t="e">
        <v>#N/A</v>
      </c>
      <c r="AF160" t="e">
        <v>#N/A</v>
      </c>
      <c r="AG160" s="11" t="e">
        <v>#N/A</v>
      </c>
      <c r="AH160" s="16">
        <v>99.965793365379824</v>
      </c>
      <c r="AK160" t="s">
        <v>1530</v>
      </c>
      <c r="AL160" t="s">
        <v>1530</v>
      </c>
      <c r="AM160">
        <v>25.015000000000001</v>
      </c>
      <c r="AN160">
        <v>170.81842897863569</v>
      </c>
      <c r="AO160">
        <v>32.010512448221697</v>
      </c>
      <c r="AP160">
        <v>68.537168430817999</v>
      </c>
      <c r="AQ160" t="s">
        <v>154</v>
      </c>
      <c r="AR160">
        <v>734.97210154341519</v>
      </c>
      <c r="AS160">
        <v>1529.392848552847</v>
      </c>
      <c r="AT160">
        <v>285.40393536475938</v>
      </c>
      <c r="AU160">
        <v>9.1867760226699833</v>
      </c>
      <c r="AV160">
        <v>1.8423770512431841</v>
      </c>
      <c r="AW160">
        <v>618.86481915184049</v>
      </c>
      <c r="AX160">
        <v>31.287062345147518</v>
      </c>
      <c r="AY160">
        <v>1.246521517911064</v>
      </c>
      <c r="AZ160">
        <v>1803.8515702829891</v>
      </c>
      <c r="BA160">
        <v>92.818448479700749</v>
      </c>
      <c r="BB160">
        <v>37.114293771334289</v>
      </c>
      <c r="BC160">
        <v>4.9347195344407728</v>
      </c>
      <c r="BD160">
        <v>0.25082036083618647</v>
      </c>
      <c r="BE160">
        <v>0.1185990001841017</v>
      </c>
      <c r="BF160">
        <v>1184.9399754684109</v>
      </c>
      <c r="BG160">
        <v>47.682266932514182</v>
      </c>
      <c r="BH160">
        <v>7.9028826069082569E-2</v>
      </c>
      <c r="BI160">
        <v>518068.20439308923</v>
      </c>
      <c r="BJ160">
        <v>18291.91750064752</v>
      </c>
      <c r="BK160">
        <v>1.571554635716335</v>
      </c>
      <c r="BL160">
        <v>1.035810551695389</v>
      </c>
      <c r="BM160">
        <v>0.19445100132484841</v>
      </c>
      <c r="BN160">
        <v>7.5677663510483009E-2</v>
      </c>
      <c r="BO160">
        <v>1.7150352006826131</v>
      </c>
      <c r="BP160">
        <v>8.8717923117776196E-2</v>
      </c>
      <c r="BQ160">
        <v>6.3760050363519073E-3</v>
      </c>
      <c r="BR160">
        <v>10.08806320906946</v>
      </c>
      <c r="BS160">
        <v>0.47213549845564728</v>
      </c>
      <c r="BT160">
        <v>3.4489803174650842E-2</v>
      </c>
      <c r="BU160">
        <v>0.18916677193674231</v>
      </c>
      <c r="BV160">
        <v>3.3679218046157269E-2</v>
      </c>
      <c r="BW160">
        <v>1.0458093907657361E-2</v>
      </c>
      <c r="BX160">
        <v>2.8605073746110081</v>
      </c>
      <c r="BY160">
        <v>0.39201130297161091</v>
      </c>
      <c r="BZ160">
        <v>6.1024876738789029E-2</v>
      </c>
      <c r="CA160">
        <v>4.998083554443455</v>
      </c>
      <c r="CB160">
        <v>0.47629987780493432</v>
      </c>
      <c r="CC160">
        <v>0.11664551763327539</v>
      </c>
      <c r="CD160">
        <v>0.936615554149686</v>
      </c>
      <c r="CE160">
        <v>0.12788193564957459</v>
      </c>
      <c r="CF160">
        <v>8.700440145831172E-3</v>
      </c>
      <c r="CG160">
        <v>25.063693628460211</v>
      </c>
      <c r="CH160">
        <v>1.811050308465519</v>
      </c>
      <c r="CI160">
        <v>0.19958124682791939</v>
      </c>
      <c r="CJ160">
        <v>8.3152491273388005</v>
      </c>
      <c r="CK160">
        <v>0.51565129950584276</v>
      </c>
      <c r="CL160">
        <v>2.1291421556625559E-2</v>
      </c>
      <c r="CM160">
        <v>101.6062020261659</v>
      </c>
      <c r="CN160">
        <v>4.9376252042513258</v>
      </c>
      <c r="CO160">
        <v>4.3478564705695798E-2</v>
      </c>
      <c r="CP160">
        <v>38.670352979920622</v>
      </c>
      <c r="CQ160">
        <v>2.0356593148364541</v>
      </c>
      <c r="CR160">
        <v>2.3193101495590712E-2</v>
      </c>
      <c r="CS160">
        <v>188.18230043657621</v>
      </c>
      <c r="CT160">
        <v>8.1627403880392269</v>
      </c>
      <c r="CU160">
        <v>8.4707111454851561E-2</v>
      </c>
      <c r="CV160">
        <v>37.232180078143891</v>
      </c>
      <c r="CW160">
        <v>1.616598998418141</v>
      </c>
      <c r="CX160">
        <v>2.2185538644401159E-2</v>
      </c>
      <c r="CY160">
        <v>324.91740808353183</v>
      </c>
      <c r="CZ160">
        <v>17.677608441463668</v>
      </c>
      <c r="DA160">
        <v>0.10428916556490191</v>
      </c>
      <c r="DB160">
        <v>68.325281922839778</v>
      </c>
      <c r="DC160">
        <v>3.0413835650021981</v>
      </c>
      <c r="DD160">
        <v>1.016703095184416E-2</v>
      </c>
      <c r="DE160">
        <v>9074.1731958149485</v>
      </c>
      <c r="DF160">
        <v>452.24175033454998</v>
      </c>
      <c r="DG160">
        <v>0.33813350867733838</v>
      </c>
      <c r="DH160">
        <v>0.5151112374852469</v>
      </c>
      <c r="DI160">
        <v>8.6799693183790896E-2</v>
      </c>
      <c r="DJ160">
        <v>9.2270557269344342E-3</v>
      </c>
      <c r="DK160">
        <v>-0.55685064850745691</v>
      </c>
      <c r="DL160">
        <v>3.6197541763479109</v>
      </c>
      <c r="DM160">
        <v>9.2367800403161731</v>
      </c>
      <c r="DN160">
        <v>125.83140423266209</v>
      </c>
      <c r="DO160">
        <v>3.7592491492902198</v>
      </c>
      <c r="DP160">
        <v>0.55731673042506957</v>
      </c>
      <c r="DQ160">
        <v>25.979353351258961</v>
      </c>
      <c r="DR160">
        <v>0.73220694384324225</v>
      </c>
      <c r="DS160">
        <v>0.34020274813392831</v>
      </c>
      <c r="DT160">
        <v>13.87138747158062</v>
      </c>
      <c r="DU160">
        <v>0.38976375197040891</v>
      </c>
      <c r="DV160">
        <v>0.2688294420529615</v>
      </c>
      <c r="DW160">
        <v>50.311419726607738</v>
      </c>
      <c r="DX160">
        <v>1.503464821198135</v>
      </c>
      <c r="DY160">
        <v>0.26412121305549702</v>
      </c>
      <c r="DZ160">
        <v>57.138485525272841</v>
      </c>
      <c r="EA160">
        <v>2.0689745761987042</v>
      </c>
      <c r="EB160">
        <v>0.14310542740557189</v>
      </c>
      <c r="EC160">
        <v>43.250746013548593</v>
      </c>
      <c r="ED160">
        <v>1.259663324401507</v>
      </c>
      <c r="EE160">
        <v>0.24547490994812521</v>
      </c>
      <c r="EH160">
        <v>754.73883787796888</v>
      </c>
      <c r="EI160">
        <v>7.2364354459181994</v>
      </c>
      <c r="EJ160">
        <v>16.456873097992592</v>
      </c>
      <c r="EK160">
        <v>2.038435042421793</v>
      </c>
      <c r="EL160">
        <v>6.2593159181860134</v>
      </c>
      <c r="EM160">
        <v>33.770834827320641</v>
      </c>
      <c r="EN160">
        <v>16.636155491113431</v>
      </c>
      <c r="EO160">
        <v>125.9482091882423</v>
      </c>
      <c r="EP160">
        <v>230.33931100661499</v>
      </c>
      <c r="EQ160">
        <v>413.03334156978002</v>
      </c>
      <c r="ER160">
        <v>708.24822307546913</v>
      </c>
      <c r="ES160">
        <v>1176.1393777286009</v>
      </c>
      <c r="ET160">
        <v>1507.375711665745</v>
      </c>
      <c r="EU160">
        <v>2018.1205471026819</v>
      </c>
      <c r="EV160">
        <v>2777.450484668283</v>
      </c>
      <c r="EX160">
        <v>4.2848590043779176</v>
      </c>
      <c r="EY160">
        <v>14.18519706608042</v>
      </c>
      <c r="EZ160">
        <v>0.25508567721843212</v>
      </c>
      <c r="FA160">
        <v>0.2597580918013398</v>
      </c>
      <c r="FB160">
        <v>3.5857300280239439E-3</v>
      </c>
      <c r="FC160">
        <v>5.745564381231192E-2</v>
      </c>
      <c r="FD160">
        <v>16.023415974786889</v>
      </c>
      <c r="FE160">
        <v>2.0108482912393368</v>
      </c>
      <c r="FF160">
        <v>5.6639698167140446</v>
      </c>
      <c r="FG160">
        <v>0.1758554146492001</v>
      </c>
      <c r="FH160">
        <v>3.1879195325511659E-3</v>
      </c>
      <c r="FJ160">
        <f t="shared" si="8"/>
        <v>57.138485525272841</v>
      </c>
      <c r="FK160">
        <f t="shared" si="9"/>
        <v>93.291762725116456</v>
      </c>
      <c r="FL160">
        <f t="shared" si="10"/>
        <v>4.1984428685323497E-2</v>
      </c>
      <c r="FM160">
        <f t="shared" si="11"/>
        <v>-3.2208931853744458</v>
      </c>
    </row>
    <row r="161" spans="1:169" x14ac:dyDescent="0.25">
      <c r="A161" t="s">
        <v>1531</v>
      </c>
      <c r="B161" t="s">
        <v>1439</v>
      </c>
      <c r="C161" s="7">
        <v>0.4406863331181472</v>
      </c>
      <c r="D161" s="8">
        <v>1.126192358062288E-2</v>
      </c>
      <c r="E161" s="9">
        <v>80.795908422119425</v>
      </c>
      <c r="F161" s="10">
        <v>0.66307239981576249</v>
      </c>
      <c r="G161">
        <v>3198.7120264792729</v>
      </c>
      <c r="H161" s="11">
        <v>96.057275367630339</v>
      </c>
      <c r="I161" s="7">
        <v>1.9401174563066339</v>
      </c>
      <c r="J161" s="7">
        <v>5.338015760029198E-2</v>
      </c>
      <c r="K161" s="8">
        <v>0.1878556756209242</v>
      </c>
      <c r="L161" s="19">
        <v>1.0908380197972201E-3</v>
      </c>
      <c r="M161">
        <v>0.16061705257031739</v>
      </c>
      <c r="N161" s="11">
        <v>0.91734418804302831</v>
      </c>
      <c r="O161" s="12">
        <v>13.34842807027499</v>
      </c>
      <c r="P161" s="10">
        <v>0.43938337930850302</v>
      </c>
      <c r="Q161" s="8">
        <v>0.51551060858963049</v>
      </c>
      <c r="R161" s="13">
        <v>1.414655006287734E-2</v>
      </c>
      <c r="S161" s="14">
        <v>0.32333016150120852</v>
      </c>
      <c r="T161" t="e">
        <v>#N/A</v>
      </c>
      <c r="U161" s="11" t="e">
        <v>#N/A</v>
      </c>
      <c r="V161" s="9">
        <v>2722.2158340023111</v>
      </c>
      <c r="W161" s="9">
        <v>8.0157972766703107</v>
      </c>
      <c r="X161" s="9">
        <v>9.585380626202495</v>
      </c>
      <c r="Y161" s="9">
        <v>2680.0560366004829</v>
      </c>
      <c r="Z161" s="9">
        <v>5.5854765726484219</v>
      </c>
      <c r="AA161" s="9">
        <v>60.198450633189701</v>
      </c>
      <c r="AB161" s="9">
        <v>2704.3184175762208</v>
      </c>
      <c r="AC161" s="9">
        <v>5.0928311272499442</v>
      </c>
      <c r="AD161" s="15">
        <v>31.096249688236838</v>
      </c>
      <c r="AE161" t="e">
        <v>#N/A</v>
      </c>
      <c r="AF161" t="e">
        <v>#N/A</v>
      </c>
      <c r="AG161" s="11" t="e">
        <v>#N/A</v>
      </c>
      <c r="AH161" s="16">
        <v>98.451269114108328</v>
      </c>
      <c r="AK161" t="s">
        <v>1532</v>
      </c>
      <c r="AL161" t="s">
        <v>1532</v>
      </c>
      <c r="AM161">
        <v>25.006</v>
      </c>
      <c r="AN161">
        <v>134.3047462331306</v>
      </c>
      <c r="AO161">
        <v>28.470756411683421</v>
      </c>
      <c r="AP161">
        <v>85.501732856907424</v>
      </c>
      <c r="AQ161" t="s">
        <v>154</v>
      </c>
      <c r="AR161">
        <v>842.27443496968954</v>
      </c>
      <c r="AS161">
        <v>1893.1861188526391</v>
      </c>
      <c r="AT161">
        <v>268.36029631637808</v>
      </c>
      <c r="AU161">
        <v>10.681278073387549</v>
      </c>
      <c r="AV161">
        <v>2.2661478410264309</v>
      </c>
      <c r="AW161" t="s">
        <v>154</v>
      </c>
      <c r="AX161">
        <v>10.132551828019601</v>
      </c>
      <c r="AY161">
        <v>1.5001552060643699</v>
      </c>
      <c r="AZ161" t="s">
        <v>154</v>
      </c>
      <c r="BA161">
        <v>37.037863381392476</v>
      </c>
      <c r="BB161">
        <v>48.850826551372343</v>
      </c>
      <c r="BC161" t="s">
        <v>154</v>
      </c>
      <c r="BD161">
        <v>0.17545425168521639</v>
      </c>
      <c r="BE161">
        <v>0.17807570515872659</v>
      </c>
      <c r="BF161">
        <v>666.98678700123025</v>
      </c>
      <c r="BG161">
        <v>34.468131582842169</v>
      </c>
      <c r="BH161">
        <v>8.1444836569919035E-2</v>
      </c>
      <c r="BI161">
        <v>550160.90580508101</v>
      </c>
      <c r="BJ161">
        <v>26105.357691213791</v>
      </c>
      <c r="BK161">
        <v>1.400266025702233</v>
      </c>
      <c r="BL161">
        <v>1.2144555533773229</v>
      </c>
      <c r="BM161">
        <v>0.1834168490900715</v>
      </c>
      <c r="BN161">
        <v>0.12826146092368801</v>
      </c>
      <c r="BO161" t="s">
        <v>154</v>
      </c>
      <c r="BP161">
        <v>2.8990285852343159E-2</v>
      </c>
      <c r="BQ161">
        <v>5.8432254242457293E-3</v>
      </c>
      <c r="BR161">
        <v>5.1518205446556538</v>
      </c>
      <c r="BS161">
        <v>0.48101626612793341</v>
      </c>
      <c r="BT161">
        <v>1.6593468433563789E-2</v>
      </c>
      <c r="BU161">
        <v>9.674543765765288E-2</v>
      </c>
      <c r="BV161">
        <v>2.2691257641781599E-2</v>
      </c>
      <c r="BW161">
        <v>3.2692163630954848E-3</v>
      </c>
      <c r="BX161">
        <v>1.793682721367917</v>
      </c>
      <c r="BY161">
        <v>0.36108976651824992</v>
      </c>
      <c r="BZ161">
        <v>2.935387566041979E-2</v>
      </c>
      <c r="CA161">
        <v>3.4639591946875612</v>
      </c>
      <c r="CB161">
        <v>0.46415219231435711</v>
      </c>
      <c r="CC161">
        <v>3.367200473888815E-2</v>
      </c>
      <c r="CD161">
        <v>0.50970087673624687</v>
      </c>
      <c r="CE161">
        <v>9.1706472637564873E-2</v>
      </c>
      <c r="CF161">
        <v>9.0881356359977985E-3</v>
      </c>
      <c r="CG161">
        <v>13.416046628104469</v>
      </c>
      <c r="CH161">
        <v>1.3596490143034139</v>
      </c>
      <c r="CI161">
        <v>0.19422893552676129</v>
      </c>
      <c r="CJ161">
        <v>4.3088385845005837</v>
      </c>
      <c r="CK161">
        <v>0.38883285466903877</v>
      </c>
      <c r="CL161">
        <v>7.3441895180175239E-3</v>
      </c>
      <c r="CM161">
        <v>50.256253791762397</v>
      </c>
      <c r="CN161">
        <v>3.6158629688287429</v>
      </c>
      <c r="CO161">
        <v>4.5421413914756577E-2</v>
      </c>
      <c r="CP161">
        <v>20.129272892314511</v>
      </c>
      <c r="CQ161">
        <v>1.2870243275658</v>
      </c>
      <c r="CR161">
        <v>1.1161131380773671E-2</v>
      </c>
      <c r="CS161">
        <v>109.0926009025671</v>
      </c>
      <c r="CT161">
        <v>7.0061919792935887</v>
      </c>
      <c r="CU161">
        <v>3.330136002964703E-2</v>
      </c>
      <c r="CV161">
        <v>24.840837908797379</v>
      </c>
      <c r="CW161">
        <v>1.3185445461445719</v>
      </c>
      <c r="CX161">
        <v>1.067055651244191E-2</v>
      </c>
      <c r="CY161">
        <v>247.43999911826501</v>
      </c>
      <c r="CZ161">
        <v>12.38381388132264</v>
      </c>
      <c r="DA161">
        <v>5.0170318506177432E-2</v>
      </c>
      <c r="DB161">
        <v>57.181766660529753</v>
      </c>
      <c r="DC161">
        <v>2.922823985271251</v>
      </c>
      <c r="DD161">
        <v>1.0623395245987341E-2</v>
      </c>
      <c r="DE161">
        <v>11949.27155753775</v>
      </c>
      <c r="DF161">
        <v>525.13499627419287</v>
      </c>
      <c r="DG161">
        <v>0.10568228241395949</v>
      </c>
      <c r="DH161">
        <v>0.43542151815590868</v>
      </c>
      <c r="DI161">
        <v>8.2729169428658336E-2</v>
      </c>
      <c r="DJ161">
        <v>9.6386864881093486E-3</v>
      </c>
      <c r="DK161">
        <v>0.42708757019485688</v>
      </c>
      <c r="DL161">
        <v>5.7717172370557224</v>
      </c>
      <c r="DM161">
        <v>12.746272442944459</v>
      </c>
      <c r="DN161">
        <v>174.20304745781729</v>
      </c>
      <c r="DO161">
        <v>6.5329375810328409</v>
      </c>
      <c r="DP161">
        <v>0.8202858549069868</v>
      </c>
      <c r="DQ161">
        <v>35.876142343610091</v>
      </c>
      <c r="DR161">
        <v>1.406873881507535</v>
      </c>
      <c r="DS161">
        <v>0.39516159527000583</v>
      </c>
      <c r="DT161">
        <v>12.81863275475312</v>
      </c>
      <c r="DU161">
        <v>0.63298422540122812</v>
      </c>
      <c r="DV161">
        <v>0.3664662308331329</v>
      </c>
      <c r="DW161">
        <v>48.253070249504432</v>
      </c>
      <c r="DX161">
        <v>2.461854150768894</v>
      </c>
      <c r="DY161">
        <v>0.32725107405825421</v>
      </c>
      <c r="DZ161">
        <v>80.795908422119425</v>
      </c>
      <c r="EA161">
        <v>3.460337701000558</v>
      </c>
      <c r="EB161">
        <v>0.1389360930888387</v>
      </c>
      <c r="EC161">
        <v>56.577939129982298</v>
      </c>
      <c r="ED161">
        <v>2.1920205710074478</v>
      </c>
      <c r="EE161">
        <v>0.33134521782609327</v>
      </c>
      <c r="EH161">
        <v>424.83234840842692</v>
      </c>
      <c r="EI161">
        <v>-3.147756703884931</v>
      </c>
      <c r="EJ161">
        <v>8.4042749504986194</v>
      </c>
      <c r="EK161">
        <v>1.0425154920005699</v>
      </c>
      <c r="EL161">
        <v>3.9249074865818758</v>
      </c>
      <c r="EM161">
        <v>23.405129693834869</v>
      </c>
      <c r="EN161">
        <v>9.0533015406082935</v>
      </c>
      <c r="EO161">
        <v>67.417319739218456</v>
      </c>
      <c r="EP161">
        <v>119.3584095429525</v>
      </c>
      <c r="EQ161">
        <v>204.29371460066019</v>
      </c>
      <c r="ER161">
        <v>368.66800169074179</v>
      </c>
      <c r="ES161">
        <v>681.82875564104449</v>
      </c>
      <c r="ET161">
        <v>1005.7019396274241</v>
      </c>
      <c r="EU161">
        <v>1536.8944044612731</v>
      </c>
      <c r="EV161">
        <v>2324.4620593711279</v>
      </c>
      <c r="EX161" t="e">
        <v>#N/A</v>
      </c>
      <c r="EY161">
        <v>12.768869697286901</v>
      </c>
      <c r="EZ161">
        <v>0.22791122659719479</v>
      </c>
      <c r="FA161">
        <v>0.2247235619842147</v>
      </c>
      <c r="FB161">
        <v>-2.048128156851682E-3</v>
      </c>
      <c r="FC161">
        <v>-4.6690623656665438E-2</v>
      </c>
      <c r="FD161">
        <v>22.796729540809981</v>
      </c>
      <c r="FE161">
        <v>2.7891491410915301</v>
      </c>
      <c r="FF161">
        <v>15.682981913245159</v>
      </c>
      <c r="FG161">
        <v>0.32652727412718208</v>
      </c>
      <c r="FH161">
        <v>4.9080809800555684E-3</v>
      </c>
      <c r="FJ161">
        <f t="shared" si="8"/>
        <v>80.795908422119425</v>
      </c>
      <c r="FK161">
        <f t="shared" si="9"/>
        <v>131.91796471999004</v>
      </c>
    </row>
    <row r="162" spans="1:169" x14ac:dyDescent="0.25">
      <c r="A162" t="s">
        <v>1533</v>
      </c>
      <c r="B162" t="s">
        <v>1439</v>
      </c>
      <c r="C162" s="7">
        <v>-46.558871424532178</v>
      </c>
      <c r="D162" s="8">
        <v>9.3232246088506762E-3</v>
      </c>
      <c r="E162" s="9">
        <v>65.276544040936784</v>
      </c>
      <c r="F162" s="10">
        <v>0.8108790275939195</v>
      </c>
      <c r="G162">
        <v>-30.293257823448599</v>
      </c>
      <c r="H162" s="11">
        <v>334.30614188149673</v>
      </c>
      <c r="I162" s="7">
        <v>1.948872091360379</v>
      </c>
      <c r="J162" s="7">
        <v>5.1226679582795087E-2</v>
      </c>
      <c r="K162" s="8">
        <v>0.18766312099259139</v>
      </c>
      <c r="L162" s="19">
        <v>1.211411956833478E-3</v>
      </c>
      <c r="M162">
        <v>0.200031421500698</v>
      </c>
      <c r="N162" s="11">
        <v>0.60551503319756594</v>
      </c>
      <c r="O162" s="12">
        <v>13.257764809236591</v>
      </c>
      <c r="P162" s="10">
        <v>0.43703793425150689</v>
      </c>
      <c r="Q162" s="8">
        <v>0.5129774351366122</v>
      </c>
      <c r="R162" s="13">
        <v>1.4097669490634851E-2</v>
      </c>
      <c r="S162" s="14">
        <v>0.30632823613092908</v>
      </c>
      <c r="T162" t="e">
        <v>#N/A</v>
      </c>
      <c r="U162" s="11" t="e">
        <v>#N/A</v>
      </c>
      <c r="V162" s="9">
        <v>2720.350676593197</v>
      </c>
      <c r="W162" s="9">
        <v>9.2617431460219422</v>
      </c>
      <c r="X162" s="9">
        <v>10.6471972976274</v>
      </c>
      <c r="Y162" s="9">
        <v>2669.2470771931089</v>
      </c>
      <c r="Z162" s="9">
        <v>6.7038906591020169</v>
      </c>
      <c r="AA162" s="9">
        <v>60.097167811791159</v>
      </c>
      <c r="AB162" s="9">
        <v>2697.8490424729689</v>
      </c>
      <c r="AC162" s="9">
        <v>5.3756615712586964</v>
      </c>
      <c r="AD162" s="15">
        <v>31.234988026518739</v>
      </c>
      <c r="AE162" t="e">
        <v>#N/A</v>
      </c>
      <c r="AF162" t="e">
        <v>#N/A</v>
      </c>
      <c r="AG162" s="11" t="e">
        <v>#N/A</v>
      </c>
      <c r="AH162" s="16">
        <v>98.121433393135632</v>
      </c>
      <c r="AK162" t="s">
        <v>1534</v>
      </c>
      <c r="AL162" t="s">
        <v>1534</v>
      </c>
      <c r="AM162">
        <v>25.016999999999999</v>
      </c>
      <c r="AN162">
        <v>211.0114310536525</v>
      </c>
      <c r="AO162">
        <v>44.551366390427461</v>
      </c>
      <c r="AP162">
        <v>70.419736567663193</v>
      </c>
      <c r="AQ162" t="s">
        <v>154</v>
      </c>
      <c r="AR162">
        <v>917.95583953695211</v>
      </c>
      <c r="AS162">
        <v>1554.9479088137921</v>
      </c>
      <c r="AT162">
        <v>294.97762462072768</v>
      </c>
      <c r="AU162">
        <v>12.16357620867517</v>
      </c>
      <c r="AV162">
        <v>1.9297530180592699</v>
      </c>
      <c r="AW162">
        <v>56.362416275616617</v>
      </c>
      <c r="AX162">
        <v>2.495026677457743</v>
      </c>
      <c r="AY162">
        <v>1.394180944834976</v>
      </c>
      <c r="AZ162">
        <v>159.45134332698009</v>
      </c>
      <c r="BA162">
        <v>22.349449373326738</v>
      </c>
      <c r="BB162">
        <v>38.445939164903237</v>
      </c>
      <c r="BC162">
        <v>0.8108948080221885</v>
      </c>
      <c r="BD162">
        <v>0.1979997669971954</v>
      </c>
      <c r="BE162">
        <v>0.1211929183949338</v>
      </c>
      <c r="BF162">
        <v>1143.512909582063</v>
      </c>
      <c r="BG162">
        <v>41.98885090955676</v>
      </c>
      <c r="BH162">
        <v>9.6645724417950607E-2</v>
      </c>
      <c r="BI162">
        <v>547510.18222992367</v>
      </c>
      <c r="BJ162">
        <v>22112.87303588627</v>
      </c>
      <c r="BK162">
        <v>1.2647464207005059</v>
      </c>
      <c r="BL162">
        <v>2.460809715692315</v>
      </c>
      <c r="BM162">
        <v>0.2381740557026967</v>
      </c>
      <c r="BN162">
        <v>8.221664941721217E-2</v>
      </c>
      <c r="BO162">
        <v>0.15214594378154639</v>
      </c>
      <c r="BP162">
        <v>9.1807822408672551E-3</v>
      </c>
      <c r="BQ162">
        <v>4.9575280885912837E-3</v>
      </c>
      <c r="BR162">
        <v>6.58681714528913</v>
      </c>
      <c r="BS162">
        <v>0.47818329097305817</v>
      </c>
      <c r="BT162">
        <v>3.5207965821868033E-2</v>
      </c>
      <c r="BU162">
        <v>0.2071622513880835</v>
      </c>
      <c r="BV162">
        <v>3.0021533122022239E-2</v>
      </c>
      <c r="BW162">
        <v>9.6977398883942786E-3</v>
      </c>
      <c r="BX162">
        <v>2.6798297589188542</v>
      </c>
      <c r="BY162">
        <v>0.3770071721683767</v>
      </c>
      <c r="BZ162">
        <v>2.8440354512740709E-2</v>
      </c>
      <c r="CA162">
        <v>5.4428295511952749</v>
      </c>
      <c r="CB162">
        <v>0.59153312677672165</v>
      </c>
      <c r="CC162">
        <v>9.9866941032465892E-2</v>
      </c>
      <c r="CD162">
        <v>0.94397565111349258</v>
      </c>
      <c r="CE162">
        <v>0.1015508228690664</v>
      </c>
      <c r="CF162">
        <v>8.806563329797925E-3</v>
      </c>
      <c r="CG162">
        <v>30.207641328359468</v>
      </c>
      <c r="CH162">
        <v>1.7158589406192539</v>
      </c>
      <c r="CI162">
        <v>0.16653870845644039</v>
      </c>
      <c r="CJ162">
        <v>9.082846769215454</v>
      </c>
      <c r="CK162">
        <v>0.37351470710509671</v>
      </c>
      <c r="CL162">
        <v>1.558408797208454E-2</v>
      </c>
      <c r="CM162">
        <v>105.32225906715991</v>
      </c>
      <c r="CN162">
        <v>4.8774631564104354</v>
      </c>
      <c r="CO162">
        <v>4.4018648878691259E-2</v>
      </c>
      <c r="CP162">
        <v>38.590379689505127</v>
      </c>
      <c r="CQ162">
        <v>1.5165559574778169</v>
      </c>
      <c r="CR162">
        <v>1.081855846522535E-2</v>
      </c>
      <c r="CS162">
        <v>180.40178344557069</v>
      </c>
      <c r="CT162">
        <v>6.8039118256063063</v>
      </c>
      <c r="CU162">
        <v>3.2263045127930969E-2</v>
      </c>
      <c r="CV162">
        <v>35.520440826460607</v>
      </c>
      <c r="CW162">
        <v>1.5581574907822611</v>
      </c>
      <c r="CX162">
        <v>1.0337664740776719E-2</v>
      </c>
      <c r="CY162">
        <v>310.58377270621139</v>
      </c>
      <c r="CZ162">
        <v>13.244005650683549</v>
      </c>
      <c r="DA162">
        <v>4.8615252180582977E-2</v>
      </c>
      <c r="DB162">
        <v>65.235618228211635</v>
      </c>
      <c r="DC162">
        <v>2.865580158272131</v>
      </c>
      <c r="DD162">
        <v>1.029733457258245E-2</v>
      </c>
      <c r="DE162">
        <v>9260.8253274534181</v>
      </c>
      <c r="DF162">
        <v>474.80979992225582</v>
      </c>
      <c r="DG162">
        <v>0.22425345398075719</v>
      </c>
      <c r="DH162">
        <v>0.68781281731108312</v>
      </c>
      <c r="DI162">
        <v>9.5460021138630627E-2</v>
      </c>
      <c r="DJ162">
        <v>9.340483871592099E-3</v>
      </c>
      <c r="DK162">
        <v>3.1791642007588972</v>
      </c>
      <c r="DL162">
        <v>5.0375214582609846</v>
      </c>
      <c r="DM162">
        <v>9.7785743626305788</v>
      </c>
      <c r="DN162">
        <v>140.32612486837499</v>
      </c>
      <c r="DO162">
        <v>4.7820640313781464</v>
      </c>
      <c r="DP162">
        <v>0.59540512050360028</v>
      </c>
      <c r="DQ162">
        <v>28.786086204830131</v>
      </c>
      <c r="DR162">
        <v>0.93756794356642759</v>
      </c>
      <c r="DS162">
        <v>0.36549856827985461</v>
      </c>
      <c r="DT162">
        <v>12.79783722121214</v>
      </c>
      <c r="DU162">
        <v>0.48255805155036868</v>
      </c>
      <c r="DV162">
        <v>0.29056734075978508</v>
      </c>
      <c r="DW162">
        <v>48.337541425725028</v>
      </c>
      <c r="DX162">
        <v>1.9565701820547809</v>
      </c>
      <c r="DY162">
        <v>0.26553962645193152</v>
      </c>
      <c r="DZ162">
        <v>65.276544040936784</v>
      </c>
      <c r="EA162">
        <v>2.2143252149024528</v>
      </c>
      <c r="EB162">
        <v>0.14688208760568461</v>
      </c>
      <c r="EC162">
        <v>46.86667158847979</v>
      </c>
      <c r="ED162">
        <v>1.604008743689765</v>
      </c>
      <c r="EE162">
        <v>0.22964232283280331</v>
      </c>
      <c r="EH162">
        <v>728.35217170832061</v>
      </c>
      <c r="EI162">
        <v>0.64196600751707367</v>
      </c>
      <c r="EJ162">
        <v>10.745215571434141</v>
      </c>
      <c r="EK162">
        <v>2.232351846854348</v>
      </c>
      <c r="EL162">
        <v>5.8639600851616063</v>
      </c>
      <c r="EM162">
        <v>36.775875345914017</v>
      </c>
      <c r="EN162">
        <v>16.766885454946578</v>
      </c>
      <c r="EO162">
        <v>151.79719260482139</v>
      </c>
      <c r="EP162">
        <v>251.60240357937539</v>
      </c>
      <c r="EQ162">
        <v>428.13926450064992</v>
      </c>
      <c r="ER162">
        <v>706.78351079679726</v>
      </c>
      <c r="ES162">
        <v>1127.511146534817</v>
      </c>
      <c r="ET162">
        <v>1438.0745273870691</v>
      </c>
      <c r="EU162">
        <v>1929.091755939201</v>
      </c>
      <c r="EV162">
        <v>2651.8543995207979</v>
      </c>
      <c r="EX162">
        <v>8.9758956192119825</v>
      </c>
      <c r="EY162">
        <v>11.492013843379731</v>
      </c>
      <c r="EZ162">
        <v>0.22440835296055339</v>
      </c>
      <c r="FA162">
        <v>0.2401626441363037</v>
      </c>
      <c r="FB162">
        <v>3.3278147892168289E-4</v>
      </c>
      <c r="FC162">
        <v>4.2291032956605764E-3</v>
      </c>
      <c r="FD162">
        <v>12.70834936296397</v>
      </c>
      <c r="FE162">
        <v>3.5777316935042571</v>
      </c>
      <c r="FF162">
        <v>9.9101800765218382</v>
      </c>
      <c r="FG162">
        <v>0.21017371085476319</v>
      </c>
      <c r="FH162">
        <v>7.9231754262321166E-3</v>
      </c>
      <c r="FJ162">
        <f t="shared" si="8"/>
        <v>65.276544040936784</v>
      </c>
      <c r="FK162">
        <f t="shared" si="9"/>
        <v>106.57902116585036</v>
      </c>
      <c r="FL162">
        <f t="shared" si="10"/>
        <v>8.4985521167798617E-2</v>
      </c>
      <c r="FM162">
        <f t="shared" si="11"/>
        <v>-1.9964789217348242</v>
      </c>
    </row>
    <row r="163" spans="1:169" x14ac:dyDescent="0.25">
      <c r="A163" t="s">
        <v>1535</v>
      </c>
      <c r="B163" t="s">
        <v>1439</v>
      </c>
      <c r="C163" s="7">
        <v>0.9993775805944296</v>
      </c>
      <c r="D163" s="8">
        <v>8.5036501588551597E-3</v>
      </c>
      <c r="E163" s="9">
        <v>59.861449357754921</v>
      </c>
      <c r="F163" s="10">
        <v>0.51241581309250794</v>
      </c>
      <c r="G163">
        <v>1409.725361854624</v>
      </c>
      <c r="H163" s="11">
        <v>93.644174265717041</v>
      </c>
      <c r="I163" s="7">
        <v>1.9229876079256409</v>
      </c>
      <c r="J163" s="7">
        <v>5.2788871384790693E-2</v>
      </c>
      <c r="K163" s="8">
        <v>0.1882254390431064</v>
      </c>
      <c r="L163" s="19">
        <v>1.262463008762714E-3</v>
      </c>
      <c r="M163">
        <v>0.12612595199116169</v>
      </c>
      <c r="N163" s="11">
        <v>0.80292490159467178</v>
      </c>
      <c r="O163" s="12">
        <v>13.495383776323671</v>
      </c>
      <c r="P163" s="10">
        <v>0.44558548712333851</v>
      </c>
      <c r="Q163" s="8">
        <v>0.52010922963797612</v>
      </c>
      <c r="R163" s="13">
        <v>1.427817779584349E-2</v>
      </c>
      <c r="S163" s="14">
        <v>0.11914354159801969</v>
      </c>
      <c r="T163" t="e">
        <v>#N/A</v>
      </c>
      <c r="U163" s="11" t="e">
        <v>#N/A</v>
      </c>
      <c r="V163" s="9">
        <v>2726.7624820610472</v>
      </c>
      <c r="W163" s="9">
        <v>10.19448856911615</v>
      </c>
      <c r="X163" s="9">
        <v>11.58298163624425</v>
      </c>
      <c r="Y163" s="9">
        <v>2699.5817448104272</v>
      </c>
      <c r="Z163" s="9">
        <v>5.8505911989987318</v>
      </c>
      <c r="AA163" s="9">
        <v>60.546860716573583</v>
      </c>
      <c r="AB163" s="9">
        <v>2714.6007656871861</v>
      </c>
      <c r="AC163" s="9">
        <v>5.6150810858515952</v>
      </c>
      <c r="AD163" s="15">
        <v>31.184745848265589</v>
      </c>
      <c r="AE163" t="e">
        <v>#N/A</v>
      </c>
      <c r="AF163" t="e">
        <v>#N/A</v>
      </c>
      <c r="AG163" s="11" t="e">
        <v>#N/A</v>
      </c>
      <c r="AH163" s="16">
        <v>99.003186473723403</v>
      </c>
      <c r="AK163" t="s">
        <v>1536</v>
      </c>
      <c r="AL163" t="s">
        <v>1536</v>
      </c>
      <c r="AM163">
        <v>25.018999999999998</v>
      </c>
      <c r="AN163">
        <v>100.0516095689028</v>
      </c>
      <c r="AO163">
        <v>39.54006573078123</v>
      </c>
      <c r="AP163">
        <v>78.193055081806904</v>
      </c>
      <c r="AQ163" t="s">
        <v>154</v>
      </c>
      <c r="AR163">
        <v>734.14285424509728</v>
      </c>
      <c r="AS163">
        <v>1700.0711562765271</v>
      </c>
      <c r="AT163">
        <v>251.2797795788569</v>
      </c>
      <c r="AU163">
        <v>9.9982261304128386</v>
      </c>
      <c r="AV163">
        <v>2.0788047833411998</v>
      </c>
      <c r="AW163" t="s">
        <v>154</v>
      </c>
      <c r="AX163">
        <v>0.88629013282021507</v>
      </c>
      <c r="AY163">
        <v>1.4252748392463339</v>
      </c>
      <c r="AZ163" t="s">
        <v>154</v>
      </c>
      <c r="BA163">
        <v>18.850432681334411</v>
      </c>
      <c r="BB163">
        <v>43.430291544739333</v>
      </c>
      <c r="BC163" t="s">
        <v>154</v>
      </c>
      <c r="BD163">
        <v>0.107172041518941</v>
      </c>
      <c r="BE163">
        <v>0.14315891114823431</v>
      </c>
      <c r="BF163">
        <v>302.39345215758323</v>
      </c>
      <c r="BG163">
        <v>12.816389966589981</v>
      </c>
      <c r="BH163">
        <v>8.3658098110463874E-2</v>
      </c>
      <c r="BI163">
        <v>553000.9290245194</v>
      </c>
      <c r="BJ163">
        <v>22643.11252209037</v>
      </c>
      <c r="BK163">
        <v>1.612433218266673</v>
      </c>
      <c r="BL163">
        <v>0.95161366826856897</v>
      </c>
      <c r="BM163">
        <v>0.16403014485153919</v>
      </c>
      <c r="BN163">
        <v>0.1048167855135682</v>
      </c>
      <c r="BO163" t="s">
        <v>154</v>
      </c>
      <c r="BP163">
        <v>3.7178389717778212E-3</v>
      </c>
      <c r="BQ163">
        <v>6.8333211537491868E-3</v>
      </c>
      <c r="BR163">
        <v>5.1582973086864969</v>
      </c>
      <c r="BS163">
        <v>0.46655224515942562</v>
      </c>
      <c r="BT163">
        <v>1.6940147211903091E-2</v>
      </c>
      <c r="BU163">
        <v>2.0746572232921839E-2</v>
      </c>
      <c r="BV163">
        <v>1.0540762354410481E-2</v>
      </c>
      <c r="BW163">
        <v>1.0044096173417829E-2</v>
      </c>
      <c r="BX163">
        <v>0.30417774289866162</v>
      </c>
      <c r="BY163">
        <v>0.1091110840036624</v>
      </c>
      <c r="BZ163">
        <v>7.2485557518241414E-2</v>
      </c>
      <c r="CA163">
        <v>0.74341619028263362</v>
      </c>
      <c r="CB163">
        <v>0.20476703109642891</v>
      </c>
      <c r="CC163">
        <v>8.3195992454494896E-2</v>
      </c>
      <c r="CD163">
        <v>0.2109723263685627</v>
      </c>
      <c r="CE163">
        <v>4.8321297773493761E-2</v>
      </c>
      <c r="CF163">
        <v>2.7904554019829879E-2</v>
      </c>
      <c r="CG163">
        <v>4.848645049619086</v>
      </c>
      <c r="CH163">
        <v>0.69274890222421626</v>
      </c>
      <c r="CI163">
        <v>0.1561655391301566</v>
      </c>
      <c r="CJ163">
        <v>1.612037185388191</v>
      </c>
      <c r="CK163">
        <v>0.1461079614694189</v>
      </c>
      <c r="CL163">
        <v>7.4987602308436204E-3</v>
      </c>
      <c r="CM163">
        <v>20.39610076939876</v>
      </c>
      <c r="CN163">
        <v>1.344055846698905</v>
      </c>
      <c r="CO163">
        <v>0.19360394924428889</v>
      </c>
      <c r="CP163">
        <v>8.3944675466422218</v>
      </c>
      <c r="CQ163">
        <v>0.54336728111979038</v>
      </c>
      <c r="CR163">
        <v>1.139959393746838E-2</v>
      </c>
      <c r="CS163">
        <v>48.235251451686253</v>
      </c>
      <c r="CT163">
        <v>2.5319833187513661</v>
      </c>
      <c r="CU163">
        <v>3.3979326513239302E-2</v>
      </c>
      <c r="CV163">
        <v>11.75931389283711</v>
      </c>
      <c r="CW163">
        <v>0.59150821220746974</v>
      </c>
      <c r="CX163">
        <v>1.088744229561129E-2</v>
      </c>
      <c r="CY163">
        <v>126.5181840419712</v>
      </c>
      <c r="CZ163">
        <v>5.3845132000708293</v>
      </c>
      <c r="DA163">
        <v>5.121122559824054E-2</v>
      </c>
      <c r="DB163">
        <v>30.53403807944968</v>
      </c>
      <c r="DC163">
        <v>1.301826875640173</v>
      </c>
      <c r="DD163">
        <v>1.085036528871691E-2</v>
      </c>
      <c r="DE163">
        <v>12566.729119426131</v>
      </c>
      <c r="DF163">
        <v>580.38459409266136</v>
      </c>
      <c r="DG163">
        <v>0.2611170347582264</v>
      </c>
      <c r="DH163">
        <v>0.44338795930177272</v>
      </c>
      <c r="DI163">
        <v>7.3219800545978472E-2</v>
      </c>
      <c r="DJ163">
        <v>9.8397682701493704E-3</v>
      </c>
      <c r="DK163">
        <v>-1.211707440324798</v>
      </c>
      <c r="DL163">
        <v>4.7130662280241324</v>
      </c>
      <c r="DM163">
        <v>11.307733601636</v>
      </c>
      <c r="DN163">
        <v>130.3176728554154</v>
      </c>
      <c r="DO163">
        <v>4.0856623431534409</v>
      </c>
      <c r="DP163">
        <v>0.68031003960281267</v>
      </c>
      <c r="DQ163">
        <v>26.929652774342721</v>
      </c>
      <c r="DR163">
        <v>0.90812609480156403</v>
      </c>
      <c r="DS163">
        <v>0.34012410119556857</v>
      </c>
      <c r="DT163">
        <v>7.4708899511860318</v>
      </c>
      <c r="DU163">
        <v>0.28119619434113829</v>
      </c>
      <c r="DV163">
        <v>0.30878679246562413</v>
      </c>
      <c r="DW163">
        <v>28.132664057137951</v>
      </c>
      <c r="DX163">
        <v>0.9404811569945255</v>
      </c>
      <c r="DY163">
        <v>0.29379806635885652</v>
      </c>
      <c r="DZ163">
        <v>59.861449357754921</v>
      </c>
      <c r="EA163">
        <v>1.997643984776702</v>
      </c>
      <c r="EB163">
        <v>0.1656934161401141</v>
      </c>
      <c r="EC163">
        <v>41.140912064033209</v>
      </c>
      <c r="ED163">
        <v>1.300552560370098</v>
      </c>
      <c r="EE163">
        <v>0.28793404710194159</v>
      </c>
      <c r="EH163">
        <v>192.60729436788739</v>
      </c>
      <c r="EI163">
        <v>-0.17231245244985671</v>
      </c>
      <c r="EJ163">
        <v>8.4148406340725881</v>
      </c>
      <c r="EK163">
        <v>0.22356220078579569</v>
      </c>
      <c r="EL163">
        <v>0.66559681159444539</v>
      </c>
      <c r="EM163">
        <v>5.0230823667745517</v>
      </c>
      <c r="EN163">
        <v>3.7472882125854832</v>
      </c>
      <c r="EO163">
        <v>24.365050500598421</v>
      </c>
      <c r="EP163">
        <v>44.654769678343229</v>
      </c>
      <c r="EQ163">
        <v>82.910978737393322</v>
      </c>
      <c r="ER163">
        <v>153.74482686157921</v>
      </c>
      <c r="ES163">
        <v>301.47032157303909</v>
      </c>
      <c r="ET163">
        <v>476.08558270595591</v>
      </c>
      <c r="EU163">
        <v>785.8272300743555</v>
      </c>
      <c r="EV163">
        <v>1241.221060140231</v>
      </c>
      <c r="EX163" t="e">
        <v>#N/A</v>
      </c>
      <c r="EY163">
        <v>95.409963406509888</v>
      </c>
      <c r="EZ163">
        <v>0.33872580940694191</v>
      </c>
      <c r="FA163">
        <v>0.36012030778533161</v>
      </c>
      <c r="FB163">
        <v>-2.192752374253465E-4</v>
      </c>
      <c r="FC163">
        <v>-7.0721155470465612E-3</v>
      </c>
      <c r="FD163">
        <v>32.252230712801307</v>
      </c>
      <c r="FE163">
        <v>2.1462325448961832</v>
      </c>
      <c r="FF163">
        <v>11.6048854448442</v>
      </c>
      <c r="FG163">
        <v>0.47314502504949357</v>
      </c>
      <c r="FH163">
        <v>7.5215564898787994E-3</v>
      </c>
      <c r="FJ163">
        <f t="shared" si="8"/>
        <v>59.861449357754921</v>
      </c>
      <c r="FK163">
        <f t="shared" si="9"/>
        <v>97.737629524589678</v>
      </c>
    </row>
    <row r="164" spans="1:169" x14ac:dyDescent="0.25">
      <c r="A164" t="s">
        <v>1537</v>
      </c>
      <c r="B164" t="s">
        <v>1439</v>
      </c>
      <c r="C164" s="7">
        <v>52.318444704037987</v>
      </c>
      <c r="D164" s="8">
        <v>1.2439001284815451E-2</v>
      </c>
      <c r="E164" s="9">
        <v>86.746362121924463</v>
      </c>
      <c r="F164" s="10">
        <v>0.5929265850361588</v>
      </c>
      <c r="G164">
        <v>26.917406252776619</v>
      </c>
      <c r="H164" s="11">
        <v>295.61149405635717</v>
      </c>
      <c r="I164" s="7">
        <v>1.920752717315134</v>
      </c>
      <c r="J164" s="7">
        <v>5.2241470484923162E-2</v>
      </c>
      <c r="K164" s="8">
        <v>0.18863767480140109</v>
      </c>
      <c r="L164" s="19">
        <v>1.06586307341456E-3</v>
      </c>
      <c r="M164">
        <v>0.15442220037963739</v>
      </c>
      <c r="N164" s="11">
        <v>1.6504238234996851</v>
      </c>
      <c r="O164" s="12">
        <v>13.52969499332764</v>
      </c>
      <c r="P164" s="10">
        <v>0.44506127619468883</v>
      </c>
      <c r="Q164" s="8">
        <v>0.52075759295249757</v>
      </c>
      <c r="R164" s="13">
        <v>1.434544049686156E-2</v>
      </c>
      <c r="S164" s="14">
        <v>0.43968777469716452</v>
      </c>
      <c r="T164" t="e">
        <v>#N/A</v>
      </c>
      <c r="U164" s="11" t="e">
        <v>#N/A</v>
      </c>
      <c r="V164" s="9">
        <v>2729.0904415478781</v>
      </c>
      <c r="W164" s="9">
        <v>7.7298502016831803</v>
      </c>
      <c r="X164" s="9">
        <v>9.3570999696476207</v>
      </c>
      <c r="Y164" s="9">
        <v>2702.2983440104272</v>
      </c>
      <c r="Z164" s="9">
        <v>7.1795412026887879</v>
      </c>
      <c r="AA164" s="9">
        <v>60.672141895577717</v>
      </c>
      <c r="AB164" s="9">
        <v>2717.0830706094098</v>
      </c>
      <c r="AC164" s="9">
        <v>4.9235498293456716</v>
      </c>
      <c r="AD164" s="15">
        <v>31.27458941882308</v>
      </c>
      <c r="AE164" t="e">
        <v>#N/A</v>
      </c>
      <c r="AF164" t="e">
        <v>#N/A</v>
      </c>
      <c r="AG164" s="11" t="e">
        <v>#N/A</v>
      </c>
      <c r="AH164" s="16">
        <v>99.018277403725193</v>
      </c>
      <c r="AK164" t="s">
        <v>1538</v>
      </c>
      <c r="AL164" t="s">
        <v>1538</v>
      </c>
      <c r="AM164">
        <v>25.177</v>
      </c>
      <c r="AN164">
        <v>229.65747500367101</v>
      </c>
      <c r="AO164">
        <v>43.374134508257221</v>
      </c>
      <c r="AP164">
        <v>80.337728972038647</v>
      </c>
      <c r="AQ164" t="s">
        <v>154</v>
      </c>
      <c r="AR164">
        <v>715.10743215312323</v>
      </c>
      <c r="AS164">
        <v>1715.022509913299</v>
      </c>
      <c r="AT164">
        <v>385.0132497588076</v>
      </c>
      <c r="AU164">
        <v>20.62917858363809</v>
      </c>
      <c r="AV164">
        <v>2.1689838454317649</v>
      </c>
      <c r="AW164">
        <v>28.685500996784921</v>
      </c>
      <c r="AX164">
        <v>1.155025474922053</v>
      </c>
      <c r="AY164">
        <v>1.485757944642027</v>
      </c>
      <c r="AZ164">
        <v>72.333847099969489</v>
      </c>
      <c r="BA164">
        <v>23.647694520359789</v>
      </c>
      <c r="BB164">
        <v>44.901620646217722</v>
      </c>
      <c r="BC164">
        <v>0.55018354631493915</v>
      </c>
      <c r="BD164">
        <v>0.18234127897606181</v>
      </c>
      <c r="BE164">
        <v>4.6582302097023201E-2</v>
      </c>
      <c r="BF164">
        <v>1093.1877059630119</v>
      </c>
      <c r="BG164">
        <v>101.570437748854</v>
      </c>
      <c r="BH164">
        <v>7.9070173656081835E-2</v>
      </c>
      <c r="BI164">
        <v>553041.09077184752</v>
      </c>
      <c r="BJ164">
        <v>23771.6040890203</v>
      </c>
      <c r="BK164">
        <v>1.221233173619817</v>
      </c>
      <c r="BL164">
        <v>2.0884842528213401</v>
      </c>
      <c r="BM164">
        <v>0.35216401348916337</v>
      </c>
      <c r="BN164">
        <v>8.8495737341307598E-2</v>
      </c>
      <c r="BO164">
        <v>6.4448888903506113E-2</v>
      </c>
      <c r="BP164">
        <v>4.5096991061406447E-3</v>
      </c>
      <c r="BQ164">
        <v>7.9167858990470998E-3</v>
      </c>
      <c r="BR164">
        <v>7.8729688525305459</v>
      </c>
      <c r="BS164">
        <v>0.88804265523682036</v>
      </c>
      <c r="BT164">
        <v>4.4127942523588877E-2</v>
      </c>
      <c r="BU164">
        <v>6.282684586295445E-2</v>
      </c>
      <c r="BV164">
        <v>1.886288846351233E-2</v>
      </c>
      <c r="BW164">
        <v>8.7022382851715246E-3</v>
      </c>
      <c r="BX164">
        <v>0.99194562157641564</v>
      </c>
      <c r="BY164">
        <v>0.24499890497828331</v>
      </c>
      <c r="BZ164">
        <v>7.8000388522952865E-2</v>
      </c>
      <c r="CA164">
        <v>3.198264929241724</v>
      </c>
      <c r="CB164">
        <v>0.49576565847759257</v>
      </c>
      <c r="CC164">
        <v>0.1304988443315297</v>
      </c>
      <c r="CD164">
        <v>0.68975183827114261</v>
      </c>
      <c r="CE164">
        <v>8.8417569542019112E-2</v>
      </c>
      <c r="CF164">
        <v>9.0815423754458773E-3</v>
      </c>
      <c r="CG164">
        <v>20.069389168869609</v>
      </c>
      <c r="CH164">
        <v>2.474677763384749</v>
      </c>
      <c r="CI164">
        <v>0.1701731795547764</v>
      </c>
      <c r="CJ164">
        <v>6.7227971515286136</v>
      </c>
      <c r="CK164">
        <v>0.7406094810005136</v>
      </c>
      <c r="CL164">
        <v>1.9536124879271911E-2</v>
      </c>
      <c r="CM164">
        <v>89.125976966557246</v>
      </c>
      <c r="CN164">
        <v>9.4850265873234321</v>
      </c>
      <c r="CO164">
        <v>4.5401037962510868E-2</v>
      </c>
      <c r="CP164">
        <v>36.197287554408142</v>
      </c>
      <c r="CQ164">
        <v>3.3241929066129812</v>
      </c>
      <c r="CR164">
        <v>1.116477934308103E-2</v>
      </c>
      <c r="CS164">
        <v>182.0523664272979</v>
      </c>
      <c r="CT164">
        <v>15.963672903204021</v>
      </c>
      <c r="CU164">
        <v>3.3251517263522608E-2</v>
      </c>
      <c r="CV164">
        <v>39.592902251005263</v>
      </c>
      <c r="CW164">
        <v>3.7769008329696478</v>
      </c>
      <c r="CX164">
        <v>1.0654127271382541E-2</v>
      </c>
      <c r="CY164">
        <v>349.09985761543362</v>
      </c>
      <c r="CZ164">
        <v>28.764196843445031</v>
      </c>
      <c r="DA164">
        <v>5.0132207302379717E-2</v>
      </c>
      <c r="DB164">
        <v>75.751429080551247</v>
      </c>
      <c r="DC164">
        <v>6.1055543772268157</v>
      </c>
      <c r="DD164">
        <v>1.062680046590259E-2</v>
      </c>
      <c r="DE164">
        <v>9139.0134466865893</v>
      </c>
      <c r="DF164">
        <v>334.49023116482721</v>
      </c>
      <c r="DG164">
        <v>0.10565636991281591</v>
      </c>
      <c r="DH164">
        <v>0.64113630696391377</v>
      </c>
      <c r="DI164">
        <v>0.10646619669689129</v>
      </c>
      <c r="DJ164">
        <v>9.6331854463441603E-3</v>
      </c>
      <c r="DK164">
        <v>-1.0487004510195701</v>
      </c>
      <c r="DL164">
        <v>5.2968249806732057</v>
      </c>
      <c r="DM164">
        <v>11.851259547752241</v>
      </c>
      <c r="DN164">
        <v>184.2754712826744</v>
      </c>
      <c r="DO164">
        <v>17.3696542126517</v>
      </c>
      <c r="DP164">
        <v>0.63251649022491385</v>
      </c>
      <c r="DQ164">
        <v>38.03794444326352</v>
      </c>
      <c r="DR164">
        <v>3.6492650803585889</v>
      </c>
      <c r="DS164">
        <v>0.39771412983407262</v>
      </c>
      <c r="DT164">
        <v>13.56184224813418</v>
      </c>
      <c r="DU164">
        <v>1.9315565551692639</v>
      </c>
      <c r="DV164">
        <v>0.30279053868686417</v>
      </c>
      <c r="DW164">
        <v>49.703307863418637</v>
      </c>
      <c r="DX164">
        <v>6.7080511991824299</v>
      </c>
      <c r="DY164">
        <v>0.32464389696890339</v>
      </c>
      <c r="DZ164">
        <v>86.746362121924463</v>
      </c>
      <c r="EA164">
        <v>9.4901163442006364</v>
      </c>
      <c r="EB164">
        <v>0.1716892610052228</v>
      </c>
      <c r="EC164">
        <v>59.741107107236033</v>
      </c>
      <c r="ED164">
        <v>5.9960292068739234</v>
      </c>
      <c r="EE164">
        <v>0.2759745907126257</v>
      </c>
      <c r="EH164">
        <v>696.29790188726861</v>
      </c>
      <c r="EI164">
        <v>0.27193624009918188</v>
      </c>
      <c r="EJ164">
        <v>12.84334233691769</v>
      </c>
      <c r="EK164">
        <v>0.67701342524735408</v>
      </c>
      <c r="EL164">
        <v>2.1705593469943452</v>
      </c>
      <c r="EM164">
        <v>21.609898170552189</v>
      </c>
      <c r="EN164">
        <v>12.25136480055316</v>
      </c>
      <c r="EO164">
        <v>100.8512018536161</v>
      </c>
      <c r="EP164">
        <v>186.22706790937991</v>
      </c>
      <c r="EQ164">
        <v>362.30071937624899</v>
      </c>
      <c r="ER164">
        <v>662.95398451296955</v>
      </c>
      <c r="ES164">
        <v>1137.8272901706121</v>
      </c>
      <c r="ET164">
        <v>1602.9515081378649</v>
      </c>
      <c r="EU164">
        <v>2168.32209699027</v>
      </c>
      <c r="EV164">
        <v>3079.3263853882622</v>
      </c>
      <c r="EX164">
        <v>29.932698694363701</v>
      </c>
      <c r="EY164">
        <v>58.90978662677594</v>
      </c>
      <c r="EZ164">
        <v>0.26243247270269171</v>
      </c>
      <c r="FA164">
        <v>0.27652541725072122</v>
      </c>
      <c r="FB164">
        <v>1.254132125834265E-4</v>
      </c>
      <c r="FC164">
        <v>2.6964105047939139E-3</v>
      </c>
      <c r="FD164">
        <v>21.500210777235498</v>
      </c>
      <c r="FE164">
        <v>3.257473067952287</v>
      </c>
      <c r="FF164">
        <v>11.01825292933075</v>
      </c>
      <c r="FG164">
        <v>0.2484858135275545</v>
      </c>
      <c r="FH164">
        <v>5.9824838288017931E-3</v>
      </c>
      <c r="FJ164">
        <f t="shared" si="8"/>
        <v>86.746362121924463</v>
      </c>
      <c r="FK164">
        <f t="shared" si="9"/>
        <v>141.63345349372494</v>
      </c>
      <c r="FL164">
        <f t="shared" si="10"/>
        <v>0.12351633343213873</v>
      </c>
      <c r="FM164">
        <f t="shared" si="11"/>
        <v>-1.3472858839732771</v>
      </c>
    </row>
    <row r="165" spans="1:169" x14ac:dyDescent="0.25">
      <c r="A165" t="s">
        <v>1539</v>
      </c>
      <c r="B165" t="s">
        <v>1439</v>
      </c>
      <c r="C165" s="7">
        <v>9.5785520806095974</v>
      </c>
      <c r="D165" s="8">
        <v>9.6460288182061687E-3</v>
      </c>
      <c r="E165" s="9">
        <v>67.537002645492009</v>
      </c>
      <c r="F165" s="10">
        <v>0.60050116160776756</v>
      </c>
      <c r="G165">
        <v>147.19672993026759</v>
      </c>
      <c r="H165" s="11">
        <v>108.789228061749</v>
      </c>
      <c r="I165" s="7">
        <v>1.9373968055979001</v>
      </c>
      <c r="J165" s="7">
        <v>5.3657176455590101E-2</v>
      </c>
      <c r="K165" s="8">
        <v>0.18825605646783539</v>
      </c>
      <c r="L165" s="19">
        <v>1.415816954655975E-3</v>
      </c>
      <c r="M165">
        <v>0.1626494027382934</v>
      </c>
      <c r="N165" s="11">
        <v>0.75579871389216624</v>
      </c>
      <c r="O165" s="12">
        <v>13.41652792069266</v>
      </c>
      <c r="P165" s="10">
        <v>0.44350666655271881</v>
      </c>
      <c r="Q165" s="8">
        <v>0.51631941715178054</v>
      </c>
      <c r="R165" s="13">
        <v>1.4267514679707121E-2</v>
      </c>
      <c r="S165" s="14">
        <v>0.35274031386064242</v>
      </c>
      <c r="T165" t="e">
        <v>#N/A</v>
      </c>
      <c r="U165" s="11" t="e">
        <v>#N/A</v>
      </c>
      <c r="V165" s="9">
        <v>2727.827034961178</v>
      </c>
      <c r="W165" s="9">
        <v>10.37386476281168</v>
      </c>
      <c r="X165" s="9">
        <v>11.450829787955509</v>
      </c>
      <c r="Y165" s="9">
        <v>2683.434015945495</v>
      </c>
      <c r="Z165" s="9">
        <v>9.1832540749642</v>
      </c>
      <c r="AA165" s="9">
        <v>60.673297700040358</v>
      </c>
      <c r="AB165" s="9">
        <v>2709.1181054652329</v>
      </c>
      <c r="AC165" s="9">
        <v>5.8768573356357434</v>
      </c>
      <c r="AD165" s="15">
        <v>31.391835991380042</v>
      </c>
      <c r="AE165" t="e">
        <v>#N/A</v>
      </c>
      <c r="AF165" t="e">
        <v>#N/A</v>
      </c>
      <c r="AG165" s="11" t="e">
        <v>#N/A</v>
      </c>
      <c r="AH165" s="16">
        <v>98.372586734909532</v>
      </c>
      <c r="AK165" t="s">
        <v>1540</v>
      </c>
      <c r="AL165" t="s">
        <v>1540</v>
      </c>
      <c r="AM165">
        <v>19.300999999999998</v>
      </c>
      <c r="AN165">
        <v>187.17810543587939</v>
      </c>
      <c r="AO165">
        <v>39.568026667495978</v>
      </c>
      <c r="AP165">
        <v>82.655631363224998</v>
      </c>
      <c r="AQ165" t="s">
        <v>154</v>
      </c>
      <c r="AR165">
        <v>865.63976849855044</v>
      </c>
      <c r="AS165">
        <v>1735.5386601679641</v>
      </c>
      <c r="AT165">
        <v>265.17866534972052</v>
      </c>
      <c r="AU165">
        <v>13.049227866436841</v>
      </c>
      <c r="AV165">
        <v>2.2395095733424202</v>
      </c>
      <c r="AW165">
        <v>4.8376638739673083</v>
      </c>
      <c r="AX165">
        <v>1.055445667489576</v>
      </c>
      <c r="AY165">
        <v>1.4913506348406791</v>
      </c>
      <c r="AZ165" t="s">
        <v>154</v>
      </c>
      <c r="BA165">
        <v>21.01273397106894</v>
      </c>
      <c r="BB165">
        <v>46.107267143955667</v>
      </c>
      <c r="BC165">
        <v>0.2934650986496905</v>
      </c>
      <c r="BD165">
        <v>0.15591860654285131</v>
      </c>
      <c r="BE165">
        <v>0.15668921103165459</v>
      </c>
      <c r="BF165">
        <v>586.74671126890678</v>
      </c>
      <c r="BG165">
        <v>27.88625096559921</v>
      </c>
      <c r="BH165">
        <v>7.0149999167763155E-2</v>
      </c>
      <c r="BI165">
        <v>560136.64069148735</v>
      </c>
      <c r="BJ165">
        <v>24587.406017271751</v>
      </c>
      <c r="BK165">
        <v>1.6325790475979201</v>
      </c>
      <c r="BL165">
        <v>0.93382917880817073</v>
      </c>
      <c r="BM165">
        <v>0.20585793329069979</v>
      </c>
      <c r="BN165">
        <v>8.6643361134708455E-2</v>
      </c>
      <c r="BO165">
        <v>8.6775307104370852E-3</v>
      </c>
      <c r="BP165">
        <v>7.2239107396007782E-3</v>
      </c>
      <c r="BQ165">
        <v>6.6823905868757779E-3</v>
      </c>
      <c r="BR165">
        <v>6.4075380045259251</v>
      </c>
      <c r="BS165">
        <v>0.54554451570044549</v>
      </c>
      <c r="BT165">
        <v>5.5805142904820762E-2</v>
      </c>
      <c r="BU165">
        <v>6.4859728795530147E-2</v>
      </c>
      <c r="BV165">
        <v>1.9370554168606599E-2</v>
      </c>
      <c r="BW165">
        <v>9.018954780483918E-3</v>
      </c>
      <c r="BX165">
        <v>1.199573769271705</v>
      </c>
      <c r="BY165">
        <v>0.25482264088451262</v>
      </c>
      <c r="BZ165">
        <v>3.7662626157842077E-2</v>
      </c>
      <c r="CA165">
        <v>2.308260038070709</v>
      </c>
      <c r="CB165">
        <v>0.45358574988913059</v>
      </c>
      <c r="CC165">
        <v>0.14229451197417861</v>
      </c>
      <c r="CD165">
        <v>0.48447194020647372</v>
      </c>
      <c r="CE165">
        <v>7.7091336630597307E-2</v>
      </c>
      <c r="CF165">
        <v>2.502722352935836E-2</v>
      </c>
      <c r="CG165">
        <v>11.73000618945361</v>
      </c>
      <c r="CH165">
        <v>1.5591451032984629</v>
      </c>
      <c r="CI165">
        <v>6.5296854058816273E-2</v>
      </c>
      <c r="CJ165">
        <v>3.5708777298384402</v>
      </c>
      <c r="CK165">
        <v>0.32138438918955931</v>
      </c>
      <c r="CL165">
        <v>2.023704578253737E-2</v>
      </c>
      <c r="CM165">
        <v>43.427515892015649</v>
      </c>
      <c r="CN165">
        <v>3.1419676583540039</v>
      </c>
      <c r="CO165">
        <v>0.15276716818662611</v>
      </c>
      <c r="CP165">
        <v>17.818063062117471</v>
      </c>
      <c r="CQ165">
        <v>0.99510995203206698</v>
      </c>
      <c r="CR165">
        <v>3.0785626888372771E-2</v>
      </c>
      <c r="CS165">
        <v>92.221160036706976</v>
      </c>
      <c r="CT165">
        <v>5.6121016877343584</v>
      </c>
      <c r="CU165">
        <v>9.1587539347629573E-2</v>
      </c>
      <c r="CV165">
        <v>21.46356594826236</v>
      </c>
      <c r="CW165">
        <v>1.1038312025916051</v>
      </c>
      <c r="CX165">
        <v>1.3688426435952521E-2</v>
      </c>
      <c r="CY165">
        <v>212.0495211796391</v>
      </c>
      <c r="CZ165">
        <v>10.4895682563271</v>
      </c>
      <c r="DA165">
        <v>6.4442796277968201E-2</v>
      </c>
      <c r="DB165">
        <v>47.722269809150653</v>
      </c>
      <c r="DC165">
        <v>2.864171762213763</v>
      </c>
      <c r="DD165">
        <v>1.3667625642914421E-2</v>
      </c>
      <c r="DE165">
        <v>11933.72163807717</v>
      </c>
      <c r="DF165">
        <v>687.73302796684447</v>
      </c>
      <c r="DG165">
        <v>0.13584932175827261</v>
      </c>
      <c r="DH165">
        <v>0.4703884720346817</v>
      </c>
      <c r="DI165">
        <v>8.3707280991081309E-2</v>
      </c>
      <c r="DJ165">
        <v>1.238380765356681E-2</v>
      </c>
      <c r="DK165">
        <v>-2.797269222235709</v>
      </c>
      <c r="DL165">
        <v>5.9061345366161193</v>
      </c>
      <c r="DM165">
        <v>11.811909947252779</v>
      </c>
      <c r="DN165">
        <v>141.62138331457791</v>
      </c>
      <c r="DO165">
        <v>6.0103057663579449</v>
      </c>
      <c r="DP165">
        <v>0.68597160442117799</v>
      </c>
      <c r="DQ165">
        <v>29.22082239545011</v>
      </c>
      <c r="DR165">
        <v>1.314752953028629</v>
      </c>
      <c r="DS165">
        <v>0.43600933084819787</v>
      </c>
      <c r="DT165">
        <v>10.52252426401081</v>
      </c>
      <c r="DU165">
        <v>0.536195715690439</v>
      </c>
      <c r="DV165">
        <v>0.35617438839318533</v>
      </c>
      <c r="DW165">
        <v>39.467061141825127</v>
      </c>
      <c r="DX165">
        <v>1.5128880462686229</v>
      </c>
      <c r="DY165">
        <v>0.29438164332732542</v>
      </c>
      <c r="DZ165">
        <v>67.537002645492009</v>
      </c>
      <c r="EA165">
        <v>3.1123779949330062</v>
      </c>
      <c r="EB165">
        <v>0.14813453184674091</v>
      </c>
      <c r="EC165">
        <v>45.959452311708098</v>
      </c>
      <c r="ED165">
        <v>1.965024273205991</v>
      </c>
      <c r="EE165">
        <v>0.31461544511301642</v>
      </c>
      <c r="EH165">
        <v>373.72401991650111</v>
      </c>
      <c r="EI165">
        <v>3.6614053630536228E-2</v>
      </c>
      <c r="EJ165">
        <v>10.45275367785632</v>
      </c>
      <c r="EK165">
        <v>0.69891949133114384</v>
      </c>
      <c r="EL165">
        <v>2.6248878977499031</v>
      </c>
      <c r="EM165">
        <v>15.596351608585881</v>
      </c>
      <c r="EN165">
        <v>8.6051854388361217</v>
      </c>
      <c r="EO165">
        <v>58.944754720872417</v>
      </c>
      <c r="EP165">
        <v>98.916280604942926</v>
      </c>
      <c r="EQ165">
        <v>176.5346174472181</v>
      </c>
      <c r="ER165">
        <v>326.33815132083282</v>
      </c>
      <c r="ES165">
        <v>576.38225022941856</v>
      </c>
      <c r="ET165">
        <v>868.97028130616832</v>
      </c>
      <c r="EU165">
        <v>1317.0777713021059</v>
      </c>
      <c r="EV165">
        <v>1939.9296670386441</v>
      </c>
      <c r="EX165">
        <v>65.342121896710836</v>
      </c>
      <c r="EY165">
        <v>23.660951899379938</v>
      </c>
      <c r="EZ165">
        <v>0.28380898629827672</v>
      </c>
      <c r="FA165">
        <v>0.29807276487404238</v>
      </c>
      <c r="FB165">
        <v>2.7799462133764801E-5</v>
      </c>
      <c r="FC165">
        <v>6.211588088527772E-4</v>
      </c>
      <c r="FD165">
        <v>22.344274355521691</v>
      </c>
      <c r="FE165">
        <v>1.9852297288852769</v>
      </c>
      <c r="FF165">
        <v>10.540242226856501</v>
      </c>
      <c r="FG165">
        <v>0.3184963694790785</v>
      </c>
      <c r="FH165">
        <v>4.4038259252520149E-3</v>
      </c>
      <c r="FJ165">
        <f t="shared" si="8"/>
        <v>67.537002645492009</v>
      </c>
      <c r="FK165">
        <f t="shared" si="9"/>
        <v>110.26974145441731</v>
      </c>
      <c r="FL165">
        <f t="shared" si="10"/>
        <v>0.27742472722683259</v>
      </c>
      <c r="FM165">
        <f t="shared" si="11"/>
        <v>5.7694380443032767E-2</v>
      </c>
    </row>
    <row r="166" spans="1:169" x14ac:dyDescent="0.25">
      <c r="A166" t="s">
        <v>1541</v>
      </c>
      <c r="B166" t="s">
        <v>1439</v>
      </c>
      <c r="C166" s="7">
        <v>3.0125555386501839</v>
      </c>
      <c r="D166" s="8">
        <v>5.7104901868143014E-3</v>
      </c>
      <c r="E166" s="9">
        <v>42.04545659386671</v>
      </c>
      <c r="F166" s="10">
        <v>0.43758977126942872</v>
      </c>
      <c r="G166">
        <v>466.9964881674149</v>
      </c>
      <c r="H166" s="11">
        <v>105.45457226072389</v>
      </c>
      <c r="I166" s="7">
        <v>1.9353862075684181</v>
      </c>
      <c r="J166" s="7">
        <v>5.4398312547423888E-2</v>
      </c>
      <c r="K166" s="8">
        <v>0.18941166134396339</v>
      </c>
      <c r="L166" s="19">
        <v>1.643968200136631E-3</v>
      </c>
      <c r="M166">
        <v>0.1199055337506688</v>
      </c>
      <c r="N166" s="11">
        <v>2.1447692560083258</v>
      </c>
      <c r="O166" s="12">
        <v>13.48914840398607</v>
      </c>
      <c r="P166" s="10">
        <v>0.45652889181007339</v>
      </c>
      <c r="Q166" s="8">
        <v>0.51707255152684073</v>
      </c>
      <c r="R166" s="13">
        <v>1.441915587095239E-2</v>
      </c>
      <c r="S166" s="14">
        <v>0.53629981857445774</v>
      </c>
      <c r="T166" t="e">
        <v>#N/A</v>
      </c>
      <c r="U166" s="11" t="e">
        <v>#N/A</v>
      </c>
      <c r="V166" s="9">
        <v>2734.8917602388851</v>
      </c>
      <c r="W166" s="9">
        <v>13.226757720201951</v>
      </c>
      <c r="X166" s="9">
        <v>14.21813589837587</v>
      </c>
      <c r="Y166" s="9">
        <v>2686.4793492978688</v>
      </c>
      <c r="Z166" s="9">
        <v>12.31855540350305</v>
      </c>
      <c r="AA166" s="9">
        <v>61.343669041761373</v>
      </c>
      <c r="AB166" s="9">
        <v>2713.5930597675219</v>
      </c>
      <c r="AC166" s="9">
        <v>9.0257458876282328</v>
      </c>
      <c r="AD166" s="15">
        <v>32.015656783122878</v>
      </c>
      <c r="AE166" t="e">
        <v>#N/A</v>
      </c>
      <c r="AF166" t="e">
        <v>#N/A</v>
      </c>
      <c r="AG166" s="11" t="e">
        <v>#N/A</v>
      </c>
      <c r="AH166" s="16">
        <v>98.229823510938985</v>
      </c>
      <c r="AK166" t="s">
        <v>1542</v>
      </c>
      <c r="AL166" t="s">
        <v>1542</v>
      </c>
      <c r="AM166">
        <v>25.125</v>
      </c>
      <c r="AN166">
        <v>138.42728472363819</v>
      </c>
      <c r="AO166">
        <v>51.94916390311954</v>
      </c>
      <c r="AP166">
        <v>82.005810869831592</v>
      </c>
      <c r="AQ166" t="s">
        <v>154</v>
      </c>
      <c r="AR166">
        <v>828.06256433667863</v>
      </c>
      <c r="AS166">
        <v>1746.0554920778441</v>
      </c>
      <c r="AT166">
        <v>255.27375401993979</v>
      </c>
      <c r="AU166">
        <v>11.663185348919219</v>
      </c>
      <c r="AV166">
        <v>2.1976097628347619</v>
      </c>
      <c r="AW166">
        <v>2.8305606291542529</v>
      </c>
      <c r="AX166">
        <v>0.66528735844997788</v>
      </c>
      <c r="AY166">
        <v>1.425225124736698</v>
      </c>
      <c r="AZ166" t="s">
        <v>154</v>
      </c>
      <c r="BA166">
        <v>18.621115950291639</v>
      </c>
      <c r="BB166">
        <v>45.283804881528063</v>
      </c>
      <c r="BC166">
        <v>0.3478496264291514</v>
      </c>
      <c r="BD166">
        <v>0.15138278166866051</v>
      </c>
      <c r="BE166">
        <v>0.1927490542700476</v>
      </c>
      <c r="BF166">
        <v>260.1684915873015</v>
      </c>
      <c r="BG166">
        <v>21.028354595758739</v>
      </c>
      <c r="BH166">
        <v>5.9027607905928287E-2</v>
      </c>
      <c r="BI166">
        <v>561639.64905470761</v>
      </c>
      <c r="BJ166">
        <v>26919.395126201889</v>
      </c>
      <c r="BK166">
        <v>1.5280636268554031</v>
      </c>
      <c r="BL166">
        <v>0.80109479528249683</v>
      </c>
      <c r="BM166">
        <v>0.1409126524229195</v>
      </c>
      <c r="BN166">
        <v>5.2842614930065833E-2</v>
      </c>
      <c r="BO166">
        <v>1.479330134326072E-2</v>
      </c>
      <c r="BP166">
        <v>7.0734785253332979E-3</v>
      </c>
      <c r="BQ166">
        <v>5.6816556876612334E-3</v>
      </c>
      <c r="BR166">
        <v>3.8386572264772649</v>
      </c>
      <c r="BS166">
        <v>0.38216184400139769</v>
      </c>
      <c r="BT166">
        <v>4.2731800313682421E-2</v>
      </c>
      <c r="BU166">
        <v>2.2946752462069279E-2</v>
      </c>
      <c r="BV166">
        <v>1.477871407990717E-2</v>
      </c>
      <c r="BW166">
        <v>1.055390777334175E-2</v>
      </c>
      <c r="BX166">
        <v>0.33063590797898179</v>
      </c>
      <c r="BY166">
        <v>0.16361484870179471</v>
      </c>
      <c r="BZ166">
        <v>2.968729332984571E-2</v>
      </c>
      <c r="CA166">
        <v>0.65459203885065775</v>
      </c>
      <c r="CB166">
        <v>0.17487619636725019</v>
      </c>
      <c r="CC166">
        <v>0.12528915258514961</v>
      </c>
      <c r="CD166">
        <v>0.21824711848337069</v>
      </c>
      <c r="CE166">
        <v>6.0927040765005568E-2</v>
      </c>
      <c r="CF166">
        <v>9.203740779041179E-3</v>
      </c>
      <c r="CG166">
        <v>4.2841440292339659</v>
      </c>
      <c r="CH166">
        <v>0.75942459178804744</v>
      </c>
      <c r="CI166">
        <v>0.188978859600514</v>
      </c>
      <c r="CJ166">
        <v>1.34568421663306</v>
      </c>
      <c r="CK166">
        <v>0.14956435855498551</v>
      </c>
      <c r="CL166">
        <v>7.4423101837935799E-3</v>
      </c>
      <c r="CM166">
        <v>19.363595585198791</v>
      </c>
      <c r="CN166">
        <v>2.3686668100241741</v>
      </c>
      <c r="CO166">
        <v>4.6008700946209888E-2</v>
      </c>
      <c r="CP166">
        <v>7.8263578900090076</v>
      </c>
      <c r="CQ166">
        <v>0.74802772254617977</v>
      </c>
      <c r="CR166">
        <v>1.132327552453786E-2</v>
      </c>
      <c r="CS166">
        <v>43.658005045281087</v>
      </c>
      <c r="CT166">
        <v>3.9354003854440061</v>
      </c>
      <c r="CU166">
        <v>8.5617226703769811E-2</v>
      </c>
      <c r="CV166">
        <v>10.331229380573729</v>
      </c>
      <c r="CW166">
        <v>0.90970604797860211</v>
      </c>
      <c r="CX166">
        <v>1.079025937876296E-2</v>
      </c>
      <c r="CY166">
        <v>107.3924887719869</v>
      </c>
      <c r="CZ166">
        <v>8.114338548915832</v>
      </c>
      <c r="DA166">
        <v>5.0807849337044873E-2</v>
      </c>
      <c r="DB166">
        <v>26.028256096587519</v>
      </c>
      <c r="DC166">
        <v>1.7347842673355049</v>
      </c>
      <c r="DD166">
        <v>1.0777384332860509E-2</v>
      </c>
      <c r="DE166">
        <v>11640.86358200513</v>
      </c>
      <c r="DF166">
        <v>567.33447170051488</v>
      </c>
      <c r="DG166">
        <v>0.1071128255923825</v>
      </c>
      <c r="DH166">
        <v>0.2966994169493003</v>
      </c>
      <c r="DI166">
        <v>7.6244898988918577E-2</v>
      </c>
      <c r="DJ166">
        <v>9.7636774681454826E-3</v>
      </c>
      <c r="DK166">
        <v>-1.6586303367381421</v>
      </c>
      <c r="DL166">
        <v>6.0147011828872872</v>
      </c>
      <c r="DM166">
        <v>10.99978872184052</v>
      </c>
      <c r="DN166">
        <v>90.109012751274292</v>
      </c>
      <c r="DO166">
        <v>3.5580777874171501</v>
      </c>
      <c r="DP166">
        <v>0.68407387554831256</v>
      </c>
      <c r="DQ166">
        <v>18.657156792686749</v>
      </c>
      <c r="DR166">
        <v>0.75197614238862809</v>
      </c>
      <c r="DS166">
        <v>0.39373952129493639</v>
      </c>
      <c r="DT166">
        <v>4.9842453777743083</v>
      </c>
      <c r="DU166">
        <v>0.34580233430960161</v>
      </c>
      <c r="DV166">
        <v>0.33122830229097922</v>
      </c>
      <c r="DW166">
        <v>18.647526310353051</v>
      </c>
      <c r="DX166">
        <v>1.3359075726075971</v>
      </c>
      <c r="DY166">
        <v>0.26026511971963029</v>
      </c>
      <c r="DZ166">
        <v>42.04545659386671</v>
      </c>
      <c r="EA166">
        <v>1.774528762251552</v>
      </c>
      <c r="EB166">
        <v>0.150372140234836</v>
      </c>
      <c r="EC166">
        <v>28.374213573252259</v>
      </c>
      <c r="ED166">
        <v>1.1157021628232411</v>
      </c>
      <c r="EE166">
        <v>0.29480928109774113</v>
      </c>
      <c r="EH166">
        <v>165.71241502375889</v>
      </c>
      <c r="EI166">
        <v>6.241899300953889E-2</v>
      </c>
      <c r="EJ166">
        <v>6.2620835668470889</v>
      </c>
      <c r="EK166">
        <v>0.24727103946195339</v>
      </c>
      <c r="EL166">
        <v>0.72349213999777195</v>
      </c>
      <c r="EM166">
        <v>4.4229191814233637</v>
      </c>
      <c r="EN166">
        <v>3.8765029925998351</v>
      </c>
      <c r="EO166">
        <v>21.528361955949581</v>
      </c>
      <c r="EP166">
        <v>37.27657109786869</v>
      </c>
      <c r="EQ166">
        <v>78.713803191865011</v>
      </c>
      <c r="ER166">
        <v>143.3398880954031</v>
      </c>
      <c r="ES166">
        <v>272.8625315330068</v>
      </c>
      <c r="ET166">
        <v>418.26839597464487</v>
      </c>
      <c r="EU166">
        <v>667.03409175147135</v>
      </c>
      <c r="EV166">
        <v>1058.0591909181919</v>
      </c>
      <c r="EX166">
        <v>50.405027111602209</v>
      </c>
      <c r="EY166">
        <v>52.912737158296167</v>
      </c>
      <c r="EZ166">
        <v>0.39726483906048271</v>
      </c>
      <c r="FA166">
        <v>0.43068075810355022</v>
      </c>
      <c r="FB166">
        <v>9.3576915754997779E-5</v>
      </c>
      <c r="FC166">
        <v>2.899384223344906E-3</v>
      </c>
      <c r="FD166">
        <v>30.983968641753989</v>
      </c>
      <c r="FE166">
        <v>2.7000214679201311</v>
      </c>
      <c r="FF166">
        <v>10.95316776498219</v>
      </c>
      <c r="FG166">
        <v>0.39151207942611888</v>
      </c>
      <c r="FH166">
        <v>7.4595048912905054E-3</v>
      </c>
      <c r="FJ166">
        <f t="shared" si="8"/>
        <v>42.04545659386671</v>
      </c>
      <c r="FK166">
        <f t="shared" si="9"/>
        <v>68.648910172623374</v>
      </c>
      <c r="FL166">
        <f t="shared" si="10"/>
        <v>0.27537612163650332</v>
      </c>
      <c r="FM166">
        <f t="shared" si="11"/>
        <v>4.4825263803699222E-2</v>
      </c>
    </row>
    <row r="167" spans="1:169" x14ac:dyDescent="0.25">
      <c r="A167" t="s">
        <v>1543</v>
      </c>
      <c r="B167" t="s">
        <v>1439</v>
      </c>
      <c r="C167" s="7">
        <v>2.8056202779576171</v>
      </c>
      <c r="D167" s="8">
        <v>7.9809354328417882E-3</v>
      </c>
      <c r="E167" s="9">
        <v>57.124746838325059</v>
      </c>
      <c r="F167" s="10">
        <v>0.42385974716101033</v>
      </c>
      <c r="G167">
        <v>501.73003706745692</v>
      </c>
      <c r="H167" s="11">
        <v>52.264750339884401</v>
      </c>
      <c r="I167" s="7">
        <v>1.9150636408905211</v>
      </c>
      <c r="J167" s="7">
        <v>5.3004125353462973E-2</v>
      </c>
      <c r="K167" s="8">
        <v>0.18894762111211419</v>
      </c>
      <c r="L167" s="19">
        <v>1.7420646293529469E-3</v>
      </c>
      <c r="M167">
        <v>0.11948503762156271</v>
      </c>
      <c r="N167" s="11">
        <v>1.185264936078583</v>
      </c>
      <c r="O167" s="12">
        <v>13.592113867624951</v>
      </c>
      <c r="P167" s="10">
        <v>0.45677924117157742</v>
      </c>
      <c r="Q167" s="8">
        <v>0.52226433933007699</v>
      </c>
      <c r="R167" s="13">
        <v>1.4436363643849899E-2</v>
      </c>
      <c r="S167" s="14">
        <v>0.24073884138237861</v>
      </c>
      <c r="T167" t="e">
        <v>#N/A</v>
      </c>
      <c r="U167" s="11" t="e">
        <v>#N/A</v>
      </c>
      <c r="V167" s="9">
        <v>2731.5878464316088</v>
      </c>
      <c r="W167" s="9">
        <v>14.28411088878935</v>
      </c>
      <c r="X167" s="9">
        <v>15.220635815087171</v>
      </c>
      <c r="Y167" s="9">
        <v>2708.7120813878432</v>
      </c>
      <c r="Z167" s="9">
        <v>9.2155601119969859</v>
      </c>
      <c r="AA167" s="9">
        <v>61.144718670037207</v>
      </c>
      <c r="AB167" s="9">
        <v>2721.3933854068459</v>
      </c>
      <c r="AC167" s="9">
        <v>8.1990034536317289</v>
      </c>
      <c r="AD167" s="15">
        <v>31.918679751744151</v>
      </c>
      <c r="AE167" t="e">
        <v>#N/A</v>
      </c>
      <c r="AF167" t="e">
        <v>#N/A</v>
      </c>
      <c r="AG167" s="11" t="e">
        <v>#N/A</v>
      </c>
      <c r="AH167" s="16">
        <v>99.162546975245547</v>
      </c>
      <c r="AK167" t="s">
        <v>1544</v>
      </c>
      <c r="AL167" t="s">
        <v>1544</v>
      </c>
      <c r="AM167">
        <v>10.602</v>
      </c>
      <c r="AN167">
        <v>152.25737140498819</v>
      </c>
      <c r="AO167">
        <v>47.266206040632532</v>
      </c>
      <c r="AP167">
        <v>103.4586028685235</v>
      </c>
      <c r="AQ167" t="s">
        <v>154</v>
      </c>
      <c r="AR167">
        <v>975.28947943391609</v>
      </c>
      <c r="AS167">
        <v>2189.2645376111259</v>
      </c>
      <c r="AT167">
        <v>274.68120439526518</v>
      </c>
      <c r="AU167">
        <v>25.031453095311811</v>
      </c>
      <c r="AV167">
        <v>2.7494416239738921</v>
      </c>
      <c r="AW167">
        <v>3.0254232630290812</v>
      </c>
      <c r="AX167">
        <v>1.643188434614929</v>
      </c>
      <c r="AY167">
        <v>1.91803323818896</v>
      </c>
      <c r="AZ167" t="s">
        <v>154</v>
      </c>
      <c r="BA167">
        <v>38.423721891975518</v>
      </c>
      <c r="BB167">
        <v>61.189734056745323</v>
      </c>
      <c r="BC167">
        <v>0.41591291904332972</v>
      </c>
      <c r="BD167">
        <v>0.32932512423566479</v>
      </c>
      <c r="BE167">
        <v>0.1105579183353964</v>
      </c>
      <c r="BF167">
        <v>328.1653656727517</v>
      </c>
      <c r="BG167">
        <v>29.87265276908095</v>
      </c>
      <c r="BH167">
        <v>7.6793020880971813E-2</v>
      </c>
      <c r="BI167">
        <v>563239.75761600817</v>
      </c>
      <c r="BJ167">
        <v>55554.75020931795</v>
      </c>
      <c r="BK167">
        <v>2.0335944387526488</v>
      </c>
      <c r="BL167">
        <v>1.0790395470326171</v>
      </c>
      <c r="BM167">
        <v>0.31957001534093471</v>
      </c>
      <c r="BN167">
        <v>0.14744897791938361</v>
      </c>
      <c r="BO167">
        <v>1.868244663284329E-2</v>
      </c>
      <c r="BP167">
        <v>9.9855271368611016E-3</v>
      </c>
      <c r="BQ167">
        <v>8.8249781319392241E-3</v>
      </c>
      <c r="BR167">
        <v>4.6274793925637434</v>
      </c>
      <c r="BS167">
        <v>0.73788461659628446</v>
      </c>
      <c r="BT167">
        <v>3.9384065132729108E-2</v>
      </c>
      <c r="BU167">
        <v>2.1218421122264741E-2</v>
      </c>
      <c r="BV167">
        <v>1.267494146274689E-2</v>
      </c>
      <c r="BW167">
        <v>1.619812660402067E-2</v>
      </c>
      <c r="BX167">
        <v>0.39927205349104539</v>
      </c>
      <c r="BY167">
        <v>0.18095864124590291</v>
      </c>
      <c r="BZ167">
        <v>0.14491063018458239</v>
      </c>
      <c r="CA167">
        <v>1.2632717396284501</v>
      </c>
      <c r="CB167">
        <v>0.41050660009787732</v>
      </c>
      <c r="CC167">
        <v>0.16659543430082749</v>
      </c>
      <c r="CD167">
        <v>0.30239321110353251</v>
      </c>
      <c r="CE167">
        <v>0.11654995148620249</v>
      </c>
      <c r="CF167">
        <v>5.0184458303812012E-2</v>
      </c>
      <c r="CG167">
        <v>5.2737870198313024</v>
      </c>
      <c r="CH167">
        <v>0.88189457276794181</v>
      </c>
      <c r="CI167">
        <v>0.28059590838204401</v>
      </c>
      <c r="CJ167">
        <v>1.7938941022505761</v>
      </c>
      <c r="CK167">
        <v>0.22268484070817321</v>
      </c>
      <c r="CL167">
        <v>1.7440065297165141E-2</v>
      </c>
      <c r="CM167">
        <v>22.738038264908759</v>
      </c>
      <c r="CN167">
        <v>3.0821515914014039</v>
      </c>
      <c r="CO167">
        <v>0.1078087462947793</v>
      </c>
      <c r="CP167">
        <v>9.7222850767161546</v>
      </c>
      <c r="CQ167">
        <v>0.83418143716966886</v>
      </c>
      <c r="CR167">
        <v>2.6537560450215131E-2</v>
      </c>
      <c r="CS167">
        <v>54.527858290883977</v>
      </c>
      <c r="CT167">
        <v>3.9153108513875212</v>
      </c>
      <c r="CU167">
        <v>7.8900888641431965E-2</v>
      </c>
      <c r="CV167">
        <v>13.22238203437483</v>
      </c>
      <c r="CW167">
        <v>1.3139474481881419</v>
      </c>
      <c r="CX167">
        <v>2.528229850630713E-2</v>
      </c>
      <c r="CY167">
        <v>141.2348915726478</v>
      </c>
      <c r="CZ167">
        <v>13.490291709469711</v>
      </c>
      <c r="DA167">
        <v>0.119062419102408</v>
      </c>
      <c r="DB167">
        <v>33.111869434471402</v>
      </c>
      <c r="DC167">
        <v>2.2446658641591499</v>
      </c>
      <c r="DD167">
        <v>2.5257991374345951E-2</v>
      </c>
      <c r="DE167">
        <v>12292.66483530231</v>
      </c>
      <c r="DF167">
        <v>1153.9792004853621</v>
      </c>
      <c r="DG167">
        <v>0.25101682876664022</v>
      </c>
      <c r="DH167">
        <v>0.48072513232494318</v>
      </c>
      <c r="DI167">
        <v>0.15357041268290941</v>
      </c>
      <c r="DJ167">
        <v>4.0407304011991711E-2</v>
      </c>
      <c r="DK167">
        <v>-1.4089739456145749</v>
      </c>
      <c r="DL167">
        <v>7.4773867185344383</v>
      </c>
      <c r="DM167">
        <v>16.043973297333089</v>
      </c>
      <c r="DN167">
        <v>118.42538104718849</v>
      </c>
      <c r="DO167">
        <v>6.8281497652258478</v>
      </c>
      <c r="DP167">
        <v>0.88805148609708451</v>
      </c>
      <c r="DQ167">
        <v>24.50159254809174</v>
      </c>
      <c r="DR167">
        <v>1.399308943151391</v>
      </c>
      <c r="DS167">
        <v>0.572071714900242</v>
      </c>
      <c r="DT167">
        <v>6.5154340543711351</v>
      </c>
      <c r="DU167">
        <v>0.44749941554103118</v>
      </c>
      <c r="DV167">
        <v>0.41543291349038097</v>
      </c>
      <c r="DW167">
        <v>23.86562813490859</v>
      </c>
      <c r="DX167">
        <v>1.405012973771077</v>
      </c>
      <c r="DY167">
        <v>0.4197580018972043</v>
      </c>
      <c r="DZ167">
        <v>57.124746838325059</v>
      </c>
      <c r="EA167">
        <v>3.4925750344976052</v>
      </c>
      <c r="EB167">
        <v>0.2302233023558139</v>
      </c>
      <c r="EC167">
        <v>37.274701724535767</v>
      </c>
      <c r="ED167">
        <v>2.1784133673406338</v>
      </c>
      <c r="EE167">
        <v>0.38691516508260371</v>
      </c>
      <c r="EH167">
        <v>209.02252590621131</v>
      </c>
      <c r="EI167">
        <v>7.8828888746174233E-2</v>
      </c>
      <c r="EJ167">
        <v>7.5489060237581436</v>
      </c>
      <c r="EK167">
        <v>0.22864677933474939</v>
      </c>
      <c r="EL167">
        <v>0.8736806422123532</v>
      </c>
      <c r="EM167">
        <v>8.5356198623543893</v>
      </c>
      <c r="EN167">
        <v>5.3711049929579477</v>
      </c>
      <c r="EO167">
        <v>26.501442310710061</v>
      </c>
      <c r="EP167">
        <v>49.692357403063063</v>
      </c>
      <c r="EQ167">
        <v>92.431049857352676</v>
      </c>
      <c r="ER167">
        <v>178.06382924388561</v>
      </c>
      <c r="ES167">
        <v>340.79911431802492</v>
      </c>
      <c r="ET167">
        <v>535.31911070343426</v>
      </c>
      <c r="EU167">
        <v>877.23535138290538</v>
      </c>
      <c r="EV167">
        <v>1346.0109526207891</v>
      </c>
      <c r="EX167">
        <v>56.228794477709513</v>
      </c>
      <c r="EY167">
        <v>84.413840138771533</v>
      </c>
      <c r="EZ167">
        <v>0.35711768199347887</v>
      </c>
      <c r="FA167">
        <v>0.34979242341085709</v>
      </c>
      <c r="FB167">
        <v>8.9860592852198144E-5</v>
      </c>
      <c r="FC167">
        <v>2.974513153735675E-3</v>
      </c>
      <c r="FD167">
        <v>33.101419201942349</v>
      </c>
      <c r="FE167">
        <v>2.244608143980388</v>
      </c>
      <c r="FF167">
        <v>12.3446788180458</v>
      </c>
      <c r="FG167">
        <v>0.40446624911338908</v>
      </c>
      <c r="FH167">
        <v>7.6400352279633798E-3</v>
      </c>
      <c r="FJ167">
        <f t="shared" si="8"/>
        <v>57.124746838325059</v>
      </c>
      <c r="FK167">
        <f t="shared" si="9"/>
        <v>93.269331148376111</v>
      </c>
      <c r="FL167">
        <f t="shared" si="10"/>
        <v>0.27547487282446298</v>
      </c>
      <c r="FM167">
        <f t="shared" si="11"/>
        <v>4.5447800981331721E-2</v>
      </c>
    </row>
    <row r="168" spans="1:169" x14ac:dyDescent="0.25">
      <c r="A168" t="s">
        <v>1545</v>
      </c>
      <c r="B168" t="s">
        <v>1439</v>
      </c>
      <c r="C168" s="7">
        <v>17.49187882900338</v>
      </c>
      <c r="D168" s="8">
        <v>9.7917712511001124E-3</v>
      </c>
      <c r="E168" s="9">
        <v>71.466929398736269</v>
      </c>
      <c r="F168" s="10">
        <v>0.6614955142706509</v>
      </c>
      <c r="G168">
        <v>80.510063686738391</v>
      </c>
      <c r="H168" s="11">
        <v>149.26407322750771</v>
      </c>
      <c r="I168" s="7">
        <v>1.953014254280758</v>
      </c>
      <c r="J168" s="7">
        <v>5.3766895831806938E-2</v>
      </c>
      <c r="K168" s="8">
        <v>0.1886991172599066</v>
      </c>
      <c r="L168" s="19">
        <v>1.4027040642665199E-3</v>
      </c>
      <c r="M168">
        <v>0.1774649917568164</v>
      </c>
      <c r="N168" s="11">
        <v>1.152709635914416</v>
      </c>
      <c r="O168" s="12">
        <v>13.32772123899414</v>
      </c>
      <c r="P168" s="10">
        <v>0.44301962897256458</v>
      </c>
      <c r="Q168" s="8">
        <v>0.51221559164408825</v>
      </c>
      <c r="R168" s="13">
        <v>1.4134334057534099E-2</v>
      </c>
      <c r="S168" s="14">
        <v>0.4528536406712706</v>
      </c>
      <c r="T168" t="e">
        <v>#N/A</v>
      </c>
      <c r="U168" s="11" t="e">
        <v>#N/A</v>
      </c>
      <c r="V168" s="9">
        <v>2729.108994370275</v>
      </c>
      <c r="W168" s="9">
        <v>11.070395385558999</v>
      </c>
      <c r="X168" s="9">
        <v>12.251262384226511</v>
      </c>
      <c r="Y168" s="9">
        <v>2665.94631060027</v>
      </c>
      <c r="Z168" s="9">
        <v>8.603055184947749</v>
      </c>
      <c r="AA168" s="9">
        <v>60.226079727770532</v>
      </c>
      <c r="AB168" s="9">
        <v>2702.6247010981569</v>
      </c>
      <c r="AC168" s="9">
        <v>6.7411447764536909</v>
      </c>
      <c r="AD168" s="15">
        <v>31.532178077029279</v>
      </c>
      <c r="AE168" t="e">
        <v>#N/A</v>
      </c>
      <c r="AF168" t="e">
        <v>#N/A</v>
      </c>
      <c r="AG168" s="11" t="e">
        <v>#N/A</v>
      </c>
      <c r="AH168" s="16">
        <v>97.68559321374488</v>
      </c>
      <c r="AK168" t="s">
        <v>1546</v>
      </c>
      <c r="AL168" t="s">
        <v>1546</v>
      </c>
      <c r="AM168">
        <v>25.016999999999999</v>
      </c>
      <c r="AN168">
        <v>234.46444890340729</v>
      </c>
      <c r="AO168">
        <v>50.460095258249147</v>
      </c>
      <c r="AP168">
        <v>85.846186937293382</v>
      </c>
      <c r="AQ168" t="s">
        <v>154</v>
      </c>
      <c r="AR168">
        <v>927.64598646648051</v>
      </c>
      <c r="AS168">
        <v>1831.7123079131741</v>
      </c>
      <c r="AT168">
        <v>279.63169865699888</v>
      </c>
      <c r="AU168">
        <v>11.925483521398441</v>
      </c>
      <c r="AV168">
        <v>2.237999144029629</v>
      </c>
      <c r="AW168">
        <v>4.7869342997087072</v>
      </c>
      <c r="AX168">
        <v>0.96585674994597193</v>
      </c>
      <c r="AY168">
        <v>1.4841744672165931</v>
      </c>
      <c r="AZ168" t="s">
        <v>154</v>
      </c>
      <c r="BA168">
        <v>18.801278472877499</v>
      </c>
      <c r="BB168">
        <v>50.716695211140006</v>
      </c>
      <c r="BC168">
        <v>0.44454090336067509</v>
      </c>
      <c r="BD168">
        <v>0.17707420559670911</v>
      </c>
      <c r="BE168">
        <v>4.7596281164879239E-2</v>
      </c>
      <c r="BF168">
        <v>765.3013764251541</v>
      </c>
      <c r="BG168">
        <v>51.824036006707942</v>
      </c>
      <c r="BH168">
        <v>0.1112439267385289</v>
      </c>
      <c r="BI168">
        <v>556752.23605845578</v>
      </c>
      <c r="BJ168">
        <v>22619.11092445354</v>
      </c>
      <c r="BK168">
        <v>1.1205044262247821</v>
      </c>
      <c r="BL168">
        <v>1.10597706519368</v>
      </c>
      <c r="BM168">
        <v>0.19087248489998221</v>
      </c>
      <c r="BN168">
        <v>9.4284193693244769E-2</v>
      </c>
      <c r="BO168">
        <v>0.13527496108167511</v>
      </c>
      <c r="BP168">
        <v>0.15724877471035451</v>
      </c>
      <c r="BQ168">
        <v>6.3355802941500849E-3</v>
      </c>
      <c r="BR168">
        <v>8.2858699898642847</v>
      </c>
      <c r="BS168">
        <v>0.89954892653665719</v>
      </c>
      <c r="BT168">
        <v>1.6957476395422569E-2</v>
      </c>
      <c r="BU168">
        <v>0.10809958245780769</v>
      </c>
      <c r="BV168">
        <v>3.3055788027520829E-2</v>
      </c>
      <c r="BW168">
        <v>1.162059009120139E-2</v>
      </c>
      <c r="BX168">
        <v>2.124739942900951</v>
      </c>
      <c r="BY168">
        <v>0.51764742532339225</v>
      </c>
      <c r="BZ168">
        <v>2.9942929624331909E-2</v>
      </c>
      <c r="CA168">
        <v>3.3657808858829159</v>
      </c>
      <c r="CB168">
        <v>0.49837213821639209</v>
      </c>
      <c r="CC168">
        <v>3.4432468531649253E-2</v>
      </c>
      <c r="CD168">
        <v>0.73573907054935583</v>
      </c>
      <c r="CE168">
        <v>0.12421553235529401</v>
      </c>
      <c r="CF168">
        <v>2.5509300845732611E-2</v>
      </c>
      <c r="CG168">
        <v>18.121280193170708</v>
      </c>
      <c r="CH168">
        <v>1.917414535081339</v>
      </c>
      <c r="CI168">
        <v>0.1801484392397654</v>
      </c>
      <c r="CJ168">
        <v>5.3633716094429236</v>
      </c>
      <c r="CK168">
        <v>0.61918472264887681</v>
      </c>
      <c r="CL168">
        <v>7.5094813027180313E-3</v>
      </c>
      <c r="CM168">
        <v>65.783153343854693</v>
      </c>
      <c r="CN168">
        <v>6.0574827669409093</v>
      </c>
      <c r="CO168">
        <v>4.6416797783975332E-2</v>
      </c>
      <c r="CP168">
        <v>25.14670825203882</v>
      </c>
      <c r="CQ168">
        <v>1.8352912345636421</v>
      </c>
      <c r="CR168">
        <v>1.1428616058788961E-2</v>
      </c>
      <c r="CS168">
        <v>126.7014567848</v>
      </c>
      <c r="CT168">
        <v>9.1580529935110029</v>
      </c>
      <c r="CU168">
        <v>9.3301327625734801E-2</v>
      </c>
      <c r="CV168">
        <v>26.433507501781591</v>
      </c>
      <c r="CW168">
        <v>2.232026398523256</v>
      </c>
      <c r="CX168">
        <v>1.0884491302891789E-2</v>
      </c>
      <c r="CY168">
        <v>255.83777126213209</v>
      </c>
      <c r="CZ168">
        <v>17.292667243554479</v>
      </c>
      <c r="DA168">
        <v>5.1268670842354647E-2</v>
      </c>
      <c r="DB168">
        <v>57.356756551589292</v>
      </c>
      <c r="DC168">
        <v>3.629980400484071</v>
      </c>
      <c r="DD168">
        <v>1.087740440909033E-2</v>
      </c>
      <c r="DE168">
        <v>10941.88277926674</v>
      </c>
      <c r="DF168">
        <v>442.57488041778538</v>
      </c>
      <c r="DG168">
        <v>0.10809359727487911</v>
      </c>
      <c r="DH168">
        <v>0.48828365823666131</v>
      </c>
      <c r="DI168">
        <v>8.3947665162528551E-2</v>
      </c>
      <c r="DJ168">
        <v>9.8521168696410356E-3</v>
      </c>
      <c r="DK168">
        <v>2.8577436352138079</v>
      </c>
      <c r="DL168">
        <v>5.1683204087876771</v>
      </c>
      <c r="DM168">
        <v>11.978557243807449</v>
      </c>
      <c r="DN168">
        <v>152.24279044427789</v>
      </c>
      <c r="DO168">
        <v>6.8926668969612521</v>
      </c>
      <c r="DP168">
        <v>0.71739698698691623</v>
      </c>
      <c r="DQ168">
        <v>31.346425696574581</v>
      </c>
      <c r="DR168">
        <v>1.403446965439922</v>
      </c>
      <c r="DS168">
        <v>0.41475475095779218</v>
      </c>
      <c r="DT168">
        <v>12.476846965270679</v>
      </c>
      <c r="DU168">
        <v>0.88729209340857718</v>
      </c>
      <c r="DV168">
        <v>0.32906927027719268</v>
      </c>
      <c r="DW168">
        <v>48.21938013132231</v>
      </c>
      <c r="DX168">
        <v>3.8561794040943211</v>
      </c>
      <c r="DY168">
        <v>0.28073984646147793</v>
      </c>
      <c r="DZ168">
        <v>71.466929398736269</v>
      </c>
      <c r="EA168">
        <v>3.6152052689571872</v>
      </c>
      <c r="EB168">
        <v>0.15390398731538449</v>
      </c>
      <c r="EC168">
        <v>50.056241437675332</v>
      </c>
      <c r="ED168">
        <v>2.4021637248943382</v>
      </c>
      <c r="EE168">
        <v>0.29594939198737868</v>
      </c>
      <c r="EH168">
        <v>487.45310600328293</v>
      </c>
      <c r="EI168">
        <v>0.5707804265049583</v>
      </c>
      <c r="EJ168">
        <v>13.516916786075511</v>
      </c>
      <c r="EK168">
        <v>1.1648661902780999</v>
      </c>
      <c r="EL168">
        <v>4.649321538076479</v>
      </c>
      <c r="EM168">
        <v>22.741762742452131</v>
      </c>
      <c r="EN168">
        <v>13.06818953018394</v>
      </c>
      <c r="EO168">
        <v>91.061709513420652</v>
      </c>
      <c r="EP168">
        <v>148.56985067708931</v>
      </c>
      <c r="EQ168">
        <v>267.41119245469389</v>
      </c>
      <c r="ER168">
        <v>460.5624221985131</v>
      </c>
      <c r="ES168">
        <v>791.88410490500019</v>
      </c>
      <c r="ET168">
        <v>1070.1824899506721</v>
      </c>
      <c r="EU168">
        <v>1589.0544798890189</v>
      </c>
      <c r="EV168">
        <v>2331.575469576801</v>
      </c>
      <c r="EX168">
        <v>16.57696743127844</v>
      </c>
      <c r="EY168">
        <v>14.220753226528061</v>
      </c>
      <c r="EZ168">
        <v>0.28716761598432111</v>
      </c>
      <c r="FA168">
        <v>0.30738955953544178</v>
      </c>
      <c r="FB168">
        <v>3.5919500163696219E-4</v>
      </c>
      <c r="FC168">
        <v>6.2680618402055892E-3</v>
      </c>
      <c r="FD168">
        <v>17.450303627946109</v>
      </c>
      <c r="FE168">
        <v>2.2650298582338291</v>
      </c>
      <c r="FF168">
        <v>8.6251569824482406</v>
      </c>
      <c r="FG168">
        <v>0.27934471538806149</v>
      </c>
      <c r="FH168">
        <v>4.3229623981538403E-3</v>
      </c>
      <c r="FJ168">
        <f t="shared" si="8"/>
        <v>71.466929398736269</v>
      </c>
      <c r="FK168">
        <f t="shared" si="9"/>
        <v>116.68625373716915</v>
      </c>
      <c r="FL168">
        <f t="shared" si="10"/>
        <v>0.35059000679705621</v>
      </c>
      <c r="FM168">
        <f t="shared" si="11"/>
        <v>0.46410853222389736</v>
      </c>
    </row>
    <row r="169" spans="1:169" x14ac:dyDescent="0.25">
      <c r="A169" t="s">
        <v>1547</v>
      </c>
      <c r="B169" t="s">
        <v>1439</v>
      </c>
      <c r="C169" s="7">
        <v>39.838573582080372</v>
      </c>
      <c r="D169" s="8">
        <v>7.6794938454527416E-3</v>
      </c>
      <c r="E169" s="9">
        <v>51.44255236325359</v>
      </c>
      <c r="F169" s="10">
        <v>0.58430828976707971</v>
      </c>
      <c r="G169">
        <v>35.340395942337253</v>
      </c>
      <c r="H169" s="11">
        <v>171.77362653252521</v>
      </c>
      <c r="I169" s="7">
        <v>1.9863934451188701</v>
      </c>
      <c r="J169" s="7">
        <v>5.4980081250306963E-2</v>
      </c>
      <c r="K169" s="8">
        <v>0.18886590902369879</v>
      </c>
      <c r="L169" s="19">
        <v>1.379845277987632E-3</v>
      </c>
      <c r="M169">
        <v>0.16300048365735501</v>
      </c>
      <c r="N169" s="11">
        <v>0.89576806598843006</v>
      </c>
      <c r="O169" s="12">
        <v>13.112268438437789</v>
      </c>
      <c r="P169" s="10">
        <v>0.43307332240287799</v>
      </c>
      <c r="Q169" s="8">
        <v>0.5036676437064469</v>
      </c>
      <c r="R169" s="13">
        <v>1.394277442538094E-2</v>
      </c>
      <c r="S169" s="14">
        <v>0.32205056344089072</v>
      </c>
      <c r="T169" t="e">
        <v>#N/A</v>
      </c>
      <c r="U169" s="11" t="e">
        <v>#N/A</v>
      </c>
      <c r="V169" s="9">
        <v>2732.3381837548359</v>
      </c>
      <c r="W169" s="9">
        <v>10.43221791904749</v>
      </c>
      <c r="X169" s="9">
        <v>11.590995167902809</v>
      </c>
      <c r="Y169" s="9">
        <v>2629.3645665027079</v>
      </c>
      <c r="Z169" s="9">
        <v>9.7272904334630734</v>
      </c>
      <c r="AA169" s="9">
        <v>59.764728230664822</v>
      </c>
      <c r="AB169" s="9">
        <v>2687.381618052349</v>
      </c>
      <c r="AC169" s="9">
        <v>5.7332255396631187</v>
      </c>
      <c r="AD169" s="15">
        <v>31.380079535209781</v>
      </c>
      <c r="AE169" t="e">
        <v>#N/A</v>
      </c>
      <c r="AF169" t="e">
        <v>#N/A</v>
      </c>
      <c r="AG169" s="11" t="e">
        <v>#N/A</v>
      </c>
      <c r="AH169" s="16">
        <v>96.231300434757344</v>
      </c>
      <c r="AK169" t="s">
        <v>1548</v>
      </c>
      <c r="AL169" t="s">
        <v>1548</v>
      </c>
      <c r="AM169">
        <v>25.204999999999998</v>
      </c>
      <c r="AN169">
        <v>292.96242903309172</v>
      </c>
      <c r="AO169">
        <v>40.796215638859742</v>
      </c>
      <c r="AP169">
        <v>72.422893101838923</v>
      </c>
      <c r="AQ169" t="s">
        <v>154</v>
      </c>
      <c r="AR169">
        <v>748.23652189400673</v>
      </c>
      <c r="AS169">
        <v>1535.481630205421</v>
      </c>
      <c r="AT169">
        <v>268.85976856938959</v>
      </c>
      <c r="AU169">
        <v>11.006306166226951</v>
      </c>
      <c r="AV169">
        <v>1.8342744231721391</v>
      </c>
      <c r="AW169">
        <v>6.0795233048325494</v>
      </c>
      <c r="AX169">
        <v>1.3852571871623489</v>
      </c>
      <c r="AY169">
        <v>1.2808781587787681</v>
      </c>
      <c r="AZ169" t="s">
        <v>154</v>
      </c>
      <c r="BA169">
        <v>17.779409495995608</v>
      </c>
      <c r="BB169">
        <v>40.668202250481208</v>
      </c>
      <c r="BC169">
        <v>0.42841733493551698</v>
      </c>
      <c r="BD169">
        <v>0.13797203505820721</v>
      </c>
      <c r="BE169">
        <v>4.1867668518407689E-2</v>
      </c>
      <c r="BF169">
        <v>683.47781111700021</v>
      </c>
      <c r="BG169">
        <v>28.93984749365822</v>
      </c>
      <c r="BH169">
        <v>5.6169083287534248E-2</v>
      </c>
      <c r="BI169">
        <v>533624.87639235833</v>
      </c>
      <c r="BJ169">
        <v>23634.59656337223</v>
      </c>
      <c r="BK169">
        <v>4.4117569568866033</v>
      </c>
      <c r="BL169">
        <v>0.69784816075290879</v>
      </c>
      <c r="BM169">
        <v>0.14697498726849159</v>
      </c>
      <c r="BN169">
        <v>6.9824094433460326E-2</v>
      </c>
      <c r="BO169">
        <v>6.9590201648781075E-2</v>
      </c>
      <c r="BP169">
        <v>3.6580780053632057E-2</v>
      </c>
      <c r="BQ169">
        <v>4.6541529238468644E-3</v>
      </c>
      <c r="BR169">
        <v>5.8474721533047971</v>
      </c>
      <c r="BS169">
        <v>0.47315533232075141</v>
      </c>
      <c r="BT169">
        <v>4.426189447553474E-2</v>
      </c>
      <c r="BU169">
        <v>0.16253218199812111</v>
      </c>
      <c r="BV169">
        <v>3.6816484096780733E-2</v>
      </c>
      <c r="BW169">
        <v>2.946585212972053E-3</v>
      </c>
      <c r="BX169">
        <v>2.5829577075701158</v>
      </c>
      <c r="BY169">
        <v>0.37150794288071659</v>
      </c>
      <c r="BZ169">
        <v>7.814226394799037E-2</v>
      </c>
      <c r="CA169">
        <v>4.0183735542901724</v>
      </c>
      <c r="CB169">
        <v>0.56349628106781025</v>
      </c>
      <c r="CC169">
        <v>0.11456125833147569</v>
      </c>
      <c r="CD169">
        <v>0.57557490772120101</v>
      </c>
      <c r="CE169">
        <v>7.5486649873961142E-2</v>
      </c>
      <c r="CF169">
        <v>8.1707598664763296E-3</v>
      </c>
      <c r="CG169">
        <v>17.074336209843349</v>
      </c>
      <c r="CH169">
        <v>1.0777823592337079</v>
      </c>
      <c r="CI169">
        <v>0.10915992770442789</v>
      </c>
      <c r="CJ169">
        <v>5.2259197839592444</v>
      </c>
      <c r="CK169">
        <v>0.31476376681659513</v>
      </c>
      <c r="CL169">
        <v>1.9601839332574131E-2</v>
      </c>
      <c r="CM169">
        <v>61.329709005465872</v>
      </c>
      <c r="CN169">
        <v>2.943950480957898</v>
      </c>
      <c r="CO169">
        <v>4.083302473447098E-2</v>
      </c>
      <c r="CP169">
        <v>23.133841016960989</v>
      </c>
      <c r="CQ169">
        <v>1.2457313017017679</v>
      </c>
      <c r="CR169">
        <v>1.005632895642514E-2</v>
      </c>
      <c r="CS169">
        <v>106.7404488151287</v>
      </c>
      <c r="CT169">
        <v>5.2365228019537913</v>
      </c>
      <c r="CU169">
        <v>2.9879047037492019E-2</v>
      </c>
      <c r="CV169">
        <v>21.943586943675019</v>
      </c>
      <c r="CW169">
        <v>1.2357355632406899</v>
      </c>
      <c r="CX169">
        <v>2.289180993020546E-2</v>
      </c>
      <c r="CY169">
        <v>195.88589720247589</v>
      </c>
      <c r="CZ169">
        <v>8.5303101845784326</v>
      </c>
      <c r="DA169">
        <v>4.5108224626114517E-2</v>
      </c>
      <c r="DB169">
        <v>41.205263309108922</v>
      </c>
      <c r="DC169">
        <v>1.826907306474034</v>
      </c>
      <c r="DD169">
        <v>9.5711415263804653E-3</v>
      </c>
      <c r="DE169">
        <v>11020.990612816329</v>
      </c>
      <c r="DF169">
        <v>422.49568813182412</v>
      </c>
      <c r="DG169">
        <v>0.28218090404639551</v>
      </c>
      <c r="DH169">
        <v>0.38286857311691519</v>
      </c>
      <c r="DI169">
        <v>6.4620753060872338E-2</v>
      </c>
      <c r="DJ169">
        <v>8.6681050704191936E-3</v>
      </c>
      <c r="DK169">
        <v>0.34559883966221788</v>
      </c>
      <c r="DL169">
        <v>5.1780759302568047</v>
      </c>
      <c r="DM169">
        <v>10.876907228645729</v>
      </c>
      <c r="DN169">
        <v>107.48300584502211</v>
      </c>
      <c r="DO169">
        <v>4.1768935902052204</v>
      </c>
      <c r="DP169">
        <v>0.56010759207586547</v>
      </c>
      <c r="DQ169">
        <v>22.288288163964001</v>
      </c>
      <c r="DR169">
        <v>0.85463110745309467</v>
      </c>
      <c r="DS169">
        <v>0.32127798846991629</v>
      </c>
      <c r="DT169">
        <v>8.0154636650385456</v>
      </c>
      <c r="DU169">
        <v>0.33450845648489702</v>
      </c>
      <c r="DV169">
        <v>0.2753120213833154</v>
      </c>
      <c r="DW169">
        <v>30.39239614880815</v>
      </c>
      <c r="DX169">
        <v>1.278905120049312</v>
      </c>
      <c r="DY169">
        <v>0.24873123864481969</v>
      </c>
      <c r="DZ169">
        <v>51.44255236325359</v>
      </c>
      <c r="EA169">
        <v>2.2284467638089138</v>
      </c>
      <c r="EB169">
        <v>0.13980718467972189</v>
      </c>
      <c r="EC169">
        <v>34.916542059571867</v>
      </c>
      <c r="ED169">
        <v>1.3448611916635691</v>
      </c>
      <c r="EE169">
        <v>0.27398802499036579</v>
      </c>
      <c r="EH169">
        <v>435.33618542484089</v>
      </c>
      <c r="EI169">
        <v>0.2936295428218611</v>
      </c>
      <c r="EJ169">
        <v>9.5391062859784626</v>
      </c>
      <c r="EK169">
        <v>1.7514243749797529</v>
      </c>
      <c r="EL169">
        <v>5.651986231006819</v>
      </c>
      <c r="EM169">
        <v>27.15117266412279</v>
      </c>
      <c r="EN169">
        <v>10.223355376930749</v>
      </c>
      <c r="EO169">
        <v>85.800684471574613</v>
      </c>
      <c r="EP169">
        <v>144.76232088529761</v>
      </c>
      <c r="EQ169">
        <v>249.30776018482061</v>
      </c>
      <c r="ER169">
        <v>423.69672192236249</v>
      </c>
      <c r="ES169">
        <v>667.12780509455445</v>
      </c>
      <c r="ET169">
        <v>888.40432970344204</v>
      </c>
      <c r="EU169">
        <v>1216.682591319726</v>
      </c>
      <c r="EV169">
        <v>1675.0107036223139</v>
      </c>
      <c r="EX169">
        <v>13.301852216716931</v>
      </c>
      <c r="EY169">
        <v>8.1076331365395369</v>
      </c>
      <c r="EZ169">
        <v>0.21181357273432519</v>
      </c>
      <c r="FA169">
        <v>0.21553404731428091</v>
      </c>
      <c r="FB169">
        <v>2.413361914740339E-4</v>
      </c>
      <c r="FC169">
        <v>3.422228442934383E-3</v>
      </c>
      <c r="FD169">
        <v>14.18033665830262</v>
      </c>
      <c r="FE169">
        <v>1.822683316814852</v>
      </c>
      <c r="FF169">
        <v>8.7974001439545066</v>
      </c>
      <c r="FG169">
        <v>0.26261488498112973</v>
      </c>
      <c r="FH169">
        <v>3.5625237483614442E-3</v>
      </c>
      <c r="FJ169">
        <f t="shared" si="8"/>
        <v>51.44255236325359</v>
      </c>
      <c r="FK169">
        <f t="shared" si="9"/>
        <v>83.991837461710816</v>
      </c>
      <c r="FL169">
        <f t="shared" si="10"/>
        <v>0.258770555047804</v>
      </c>
      <c r="FM169">
        <f t="shared" si="11"/>
        <v>-6.3166400271783552E-2</v>
      </c>
    </row>
    <row r="170" spans="1:169" x14ac:dyDescent="0.25">
      <c r="A170" t="s">
        <v>1549</v>
      </c>
      <c r="B170" t="s">
        <v>1439</v>
      </c>
      <c r="C170" s="7">
        <v>13.23366415579188</v>
      </c>
      <c r="D170" s="8">
        <v>9.6616658377474858E-3</v>
      </c>
      <c r="E170" s="9">
        <v>72.937160618660485</v>
      </c>
      <c r="F170" s="10">
        <v>0.97506770453679148</v>
      </c>
      <c r="G170">
        <v>106.4809579609886</v>
      </c>
      <c r="H170" s="11">
        <v>106.9778551632599</v>
      </c>
      <c r="I170" s="7">
        <v>1.9330988450624851</v>
      </c>
      <c r="J170" s="7">
        <v>5.3428322893960628E-2</v>
      </c>
      <c r="K170" s="8">
        <v>0.18808854925586299</v>
      </c>
      <c r="L170" s="19">
        <v>1.3068233968219281E-3</v>
      </c>
      <c r="M170">
        <v>0.26921203416718031</v>
      </c>
      <c r="N170" s="11">
        <v>0.36797948346627762</v>
      </c>
      <c r="O170" s="12">
        <v>13.39764536130297</v>
      </c>
      <c r="P170" s="10">
        <v>0.44186571686413401</v>
      </c>
      <c r="Q170" s="8">
        <v>0.51743442442362841</v>
      </c>
      <c r="R170" s="13">
        <v>1.422959296723691E-2</v>
      </c>
      <c r="S170" s="14">
        <v>0.2323453587493523</v>
      </c>
      <c r="T170" t="e">
        <v>#N/A</v>
      </c>
      <c r="U170" s="11" t="e">
        <v>#N/A</v>
      </c>
      <c r="V170" s="9">
        <v>2723.9315342924178</v>
      </c>
      <c r="W170" s="9">
        <v>10.139423959287109</v>
      </c>
      <c r="X170" s="9">
        <v>11.40796586599323</v>
      </c>
      <c r="Y170" s="9">
        <v>2688.1962581731668</v>
      </c>
      <c r="Z170" s="9">
        <v>7.1841209884603714</v>
      </c>
      <c r="AA170" s="9">
        <v>60.497311276258444</v>
      </c>
      <c r="AB170" s="9">
        <v>2707.7483803554728</v>
      </c>
      <c r="AC170" s="9">
        <v>5.4592447259427663</v>
      </c>
      <c r="AD170" s="15">
        <v>31.28724699827044</v>
      </c>
      <c r="AE170" t="e">
        <v>#N/A</v>
      </c>
      <c r="AF170" t="e">
        <v>#N/A</v>
      </c>
      <c r="AG170" s="11" t="e">
        <v>#N/A</v>
      </c>
      <c r="AH170" s="16">
        <v>98.688099327410811</v>
      </c>
      <c r="AK170" t="s">
        <v>1550</v>
      </c>
      <c r="AL170" t="s">
        <v>1550</v>
      </c>
      <c r="AM170">
        <v>25.021999999999998</v>
      </c>
      <c r="AN170">
        <v>293.67327003428221</v>
      </c>
      <c r="AO170">
        <v>44.5601755052706</v>
      </c>
      <c r="AP170">
        <v>86.250890454918434</v>
      </c>
      <c r="AQ170" t="s">
        <v>154</v>
      </c>
      <c r="AR170">
        <v>1008.481311919975</v>
      </c>
      <c r="AS170">
        <v>1783.187122168001</v>
      </c>
      <c r="AT170">
        <v>297.25935018566832</v>
      </c>
      <c r="AU170">
        <v>13.196196006813601</v>
      </c>
      <c r="AV170">
        <v>2.1705413008931651</v>
      </c>
      <c r="AW170">
        <v>11.232670085766861</v>
      </c>
      <c r="AX170">
        <v>1.3704295177362129</v>
      </c>
      <c r="AY170">
        <v>1.6139413299815819</v>
      </c>
      <c r="AZ170" t="s">
        <v>154</v>
      </c>
      <c r="BA170">
        <v>22.384289529210829</v>
      </c>
      <c r="BB170">
        <v>46.583969319924321</v>
      </c>
      <c r="BC170">
        <v>0.24864554527070201</v>
      </c>
      <c r="BD170">
        <v>0.13493183359607391</v>
      </c>
      <c r="BE170">
        <v>0.19230048631388921</v>
      </c>
      <c r="BF170">
        <v>1626.736787901501</v>
      </c>
      <c r="BG170">
        <v>62.472480011490063</v>
      </c>
      <c r="BH170">
        <v>4.7613430438982883E-2</v>
      </c>
      <c r="BI170">
        <v>548965.23865978268</v>
      </c>
      <c r="BJ170">
        <v>26880.681485994221</v>
      </c>
      <c r="BK170">
        <v>6.9296916922145204</v>
      </c>
      <c r="BL170">
        <v>1.1337328692522599</v>
      </c>
      <c r="BM170">
        <v>0.19549889646831231</v>
      </c>
      <c r="BN170">
        <v>9.8978624578803812E-2</v>
      </c>
      <c r="BO170">
        <v>2.9345765732235029E-2</v>
      </c>
      <c r="BP170">
        <v>6.8195838623251511E-3</v>
      </c>
      <c r="BQ170">
        <v>6.9446492652365643E-3</v>
      </c>
      <c r="BR170">
        <v>7.9481592018557388</v>
      </c>
      <c r="BS170">
        <v>0.57093028709144711</v>
      </c>
      <c r="BT170">
        <v>5.36347591889407E-2</v>
      </c>
      <c r="BU170">
        <v>0.25949428076727821</v>
      </c>
      <c r="BV170">
        <v>4.3721581580875753E-2</v>
      </c>
      <c r="BW170">
        <v>1.472376064567439E-2</v>
      </c>
      <c r="BX170">
        <v>4.0479111808442472</v>
      </c>
      <c r="BY170">
        <v>0.42088991882801552</v>
      </c>
      <c r="BZ170">
        <v>7.6086369430007267E-2</v>
      </c>
      <c r="CA170">
        <v>7.2757650158525271</v>
      </c>
      <c r="CB170">
        <v>0.69526272645828391</v>
      </c>
      <c r="CC170">
        <v>0.12532839321712669</v>
      </c>
      <c r="CD170">
        <v>1.2325439050968781</v>
      </c>
      <c r="CE170">
        <v>0.160105137866281</v>
      </c>
      <c r="CF170">
        <v>9.6839966793082106E-3</v>
      </c>
      <c r="CG170">
        <v>40.049767387460633</v>
      </c>
      <c r="CH170">
        <v>2.0549170024103312</v>
      </c>
      <c r="CI170">
        <v>0.13188999129718559</v>
      </c>
      <c r="CJ170">
        <v>12.719711817736741</v>
      </c>
      <c r="CK170">
        <v>0.64526130003433557</v>
      </c>
      <c r="CL170">
        <v>1.908965496859864E-2</v>
      </c>
      <c r="CM170">
        <v>155.9772027552892</v>
      </c>
      <c r="CN170">
        <v>6.9264254452031473</v>
      </c>
      <c r="CO170">
        <v>4.8388942287991822E-2</v>
      </c>
      <c r="CP170">
        <v>56.897498666557382</v>
      </c>
      <c r="CQ170">
        <v>3.1230299144933098</v>
      </c>
      <c r="CR170">
        <v>1.191992163619569E-2</v>
      </c>
      <c r="CS170">
        <v>259.77504944756203</v>
      </c>
      <c r="CT170">
        <v>10.73317540882641</v>
      </c>
      <c r="CU170">
        <v>3.5406679346027141E-2</v>
      </c>
      <c r="CV170">
        <v>48.807079542262393</v>
      </c>
      <c r="CW170">
        <v>2.2631801609682478</v>
      </c>
      <c r="CX170">
        <v>1.1346483811761159E-2</v>
      </c>
      <c r="CY170">
        <v>423.19239281372541</v>
      </c>
      <c r="CZ170">
        <v>24.045090048543969</v>
      </c>
      <c r="DA170">
        <v>5.3463912177523373E-2</v>
      </c>
      <c r="DB170">
        <v>85.916678825979886</v>
      </c>
      <c r="DC170">
        <v>3.9344122871425622</v>
      </c>
      <c r="DD170">
        <v>1.1344614817938451E-2</v>
      </c>
      <c r="DE170">
        <v>9220.4728861737458</v>
      </c>
      <c r="DF170">
        <v>456.83103988750452</v>
      </c>
      <c r="DG170">
        <v>0.1127269786828084</v>
      </c>
      <c r="DH170">
        <v>0.56979386796962395</v>
      </c>
      <c r="DI170">
        <v>9.502834893808669E-2</v>
      </c>
      <c r="DJ170">
        <v>1.027347382008395E-2</v>
      </c>
      <c r="DK170">
        <v>-1.607446595095694</v>
      </c>
      <c r="DL170">
        <v>4.9043890507543839</v>
      </c>
      <c r="DM170">
        <v>10.703708490952589</v>
      </c>
      <c r="DN170">
        <v>156.83211437374749</v>
      </c>
      <c r="DO170">
        <v>6.2390913160520949</v>
      </c>
      <c r="DP170">
        <v>0.67990791523895111</v>
      </c>
      <c r="DQ170">
        <v>32.207885533153807</v>
      </c>
      <c r="DR170">
        <v>1.2915051476351751</v>
      </c>
      <c r="DS170">
        <v>0.39096331452820571</v>
      </c>
      <c r="DT170">
        <v>19.295084008860261</v>
      </c>
      <c r="DU170">
        <v>0.81998540390410712</v>
      </c>
      <c r="DV170">
        <v>0.34569590981476078</v>
      </c>
      <c r="DW170">
        <v>72.612997268993524</v>
      </c>
      <c r="DX170">
        <v>2.816647814903416</v>
      </c>
      <c r="DY170">
        <v>0.33522516799997748</v>
      </c>
      <c r="DZ170">
        <v>72.937160618660485</v>
      </c>
      <c r="EA170">
        <v>3.1537897049970121</v>
      </c>
      <c r="EB170">
        <v>0.15213262875492309</v>
      </c>
      <c r="EC170">
        <v>54.85005150279207</v>
      </c>
      <c r="ED170">
        <v>2.2072189282551702</v>
      </c>
      <c r="EE170">
        <v>0.31746976002332061</v>
      </c>
      <c r="EH170">
        <v>1036.138081465924</v>
      </c>
      <c r="EI170">
        <v>0.1238217963385444</v>
      </c>
      <c r="EJ170">
        <v>12.96600196061295</v>
      </c>
      <c r="EK170">
        <v>2.7962745772336022</v>
      </c>
      <c r="EL170">
        <v>8.857573699878003</v>
      </c>
      <c r="EM170">
        <v>49.160574431435997</v>
      </c>
      <c r="EN170">
        <v>21.892431706871729</v>
      </c>
      <c r="EO170">
        <v>201.25511249980221</v>
      </c>
      <c r="EP170">
        <v>352.34658774894001</v>
      </c>
      <c r="EQ170">
        <v>634.053669736948</v>
      </c>
      <c r="ER170">
        <v>1042.0787301567291</v>
      </c>
      <c r="ES170">
        <v>1623.594059047263</v>
      </c>
      <c r="ET170">
        <v>1975.9951231685179</v>
      </c>
      <c r="EU170">
        <v>2628.5241789672391</v>
      </c>
      <c r="EV170">
        <v>3492.54791975528</v>
      </c>
      <c r="EX170">
        <v>22.03523191451141</v>
      </c>
      <c r="EY170">
        <v>8.124440878118893</v>
      </c>
      <c r="EZ170">
        <v>0.22009595872589599</v>
      </c>
      <c r="FA170">
        <v>0.23097200677474941</v>
      </c>
      <c r="FB170">
        <v>4.7106964938475361E-5</v>
      </c>
      <c r="FC170">
        <v>6.1524795470060988E-4</v>
      </c>
      <c r="FD170">
        <v>13.0606579197824</v>
      </c>
      <c r="FE170">
        <v>1.9897245881078871</v>
      </c>
      <c r="FF170">
        <v>9.1766104284412293</v>
      </c>
      <c r="FG170">
        <v>0.17234988590819231</v>
      </c>
      <c r="FH170">
        <v>2.6790010607569909E-3</v>
      </c>
      <c r="FJ170">
        <f t="shared" si="8"/>
        <v>72.937160618660485</v>
      </c>
      <c r="FK170">
        <f t="shared" si="9"/>
        <v>119.08674546983086</v>
      </c>
      <c r="FL170">
        <f t="shared" si="10"/>
        <v>0.21731682054647961</v>
      </c>
      <c r="FM170">
        <f t="shared" si="11"/>
        <v>-0.36630081683216309</v>
      </c>
    </row>
    <row r="171" spans="1:169" x14ac:dyDescent="0.25">
      <c r="A171" t="s">
        <v>1551</v>
      </c>
      <c r="B171" t="s">
        <v>1439</v>
      </c>
      <c r="C171" s="7">
        <v>2.7886903037148421</v>
      </c>
      <c r="D171" s="8">
        <v>8.3283837868944211E-3</v>
      </c>
      <c r="E171" s="9">
        <v>64.215487374667518</v>
      </c>
      <c r="F171" s="10">
        <v>0.4750837619598543</v>
      </c>
      <c r="G171">
        <v>505.47277558162813</v>
      </c>
      <c r="H171" s="11">
        <v>110.6223056089536</v>
      </c>
      <c r="I171" s="7">
        <v>1.9114904912177859</v>
      </c>
      <c r="J171" s="7">
        <v>5.3417307148810572E-2</v>
      </c>
      <c r="K171" s="8">
        <v>0.18807607574881319</v>
      </c>
      <c r="L171" s="19">
        <v>1.396512392946983E-3</v>
      </c>
      <c r="M171">
        <v>0.13023363683521669</v>
      </c>
      <c r="N171" s="11">
        <v>0.78576746372543593</v>
      </c>
      <c r="O171" s="12">
        <v>13.562244877072679</v>
      </c>
      <c r="P171" s="10">
        <v>0.45494878675452788</v>
      </c>
      <c r="Q171" s="8">
        <v>0.52361386054699754</v>
      </c>
      <c r="R171" s="13">
        <v>1.465784206711764E-2</v>
      </c>
      <c r="S171" s="14">
        <v>0.62357274895384807</v>
      </c>
      <c r="T171" t="e">
        <v>#N/A</v>
      </c>
      <c r="U171" s="11" t="e">
        <v>#N/A</v>
      </c>
      <c r="V171" s="9">
        <v>2723.666937143526</v>
      </c>
      <c r="W171" s="9">
        <v>11.03754887368812</v>
      </c>
      <c r="X171" s="9">
        <v>12.21798320724872</v>
      </c>
      <c r="Y171" s="9">
        <v>2714.1523250376131</v>
      </c>
      <c r="Z171" s="9">
        <v>13.58202169421471</v>
      </c>
      <c r="AA171" s="9">
        <v>61.991532808960841</v>
      </c>
      <c r="AB171" s="9">
        <v>2718.8902508354508</v>
      </c>
      <c r="AC171" s="9">
        <v>8.0435026188662491</v>
      </c>
      <c r="AD171" s="15">
        <v>31.98910106164838</v>
      </c>
      <c r="AE171" t="e">
        <v>#N/A</v>
      </c>
      <c r="AF171" t="e">
        <v>#N/A</v>
      </c>
      <c r="AG171" s="11" t="e">
        <v>#N/A</v>
      </c>
      <c r="AH171" s="16">
        <v>99.650669030924462</v>
      </c>
      <c r="AK171" t="s">
        <v>1552</v>
      </c>
      <c r="AL171" t="s">
        <v>1552</v>
      </c>
      <c r="AM171">
        <v>25.007999999999999</v>
      </c>
      <c r="AN171">
        <v>157.51649021343741</v>
      </c>
      <c r="AO171">
        <v>49.985022505186777</v>
      </c>
      <c r="AP171">
        <v>84.490332309155619</v>
      </c>
      <c r="AQ171" t="s">
        <v>154</v>
      </c>
      <c r="AR171">
        <v>869.42960689072515</v>
      </c>
      <c r="AS171">
        <v>1731.687177658132</v>
      </c>
      <c r="AT171">
        <v>250.7310989574992</v>
      </c>
      <c r="AU171">
        <v>12.181347580982431</v>
      </c>
      <c r="AV171">
        <v>2.1805829435768489</v>
      </c>
      <c r="AW171">
        <v>3.6401544754655042</v>
      </c>
      <c r="AX171">
        <v>0.86823809336926527</v>
      </c>
      <c r="AY171">
        <v>1.515608047443886</v>
      </c>
      <c r="AZ171" t="s">
        <v>154</v>
      </c>
      <c r="BA171">
        <v>15.46940177336678</v>
      </c>
      <c r="BB171">
        <v>48.810852203628222</v>
      </c>
      <c r="BC171">
        <v>0.22738661778005409</v>
      </c>
      <c r="BD171">
        <v>0.1287057703420105</v>
      </c>
      <c r="BE171">
        <v>0.19426998427067549</v>
      </c>
      <c r="BF171">
        <v>425.71080600242931</v>
      </c>
      <c r="BG171">
        <v>16.96374956222731</v>
      </c>
      <c r="BH171">
        <v>7.6491762230452537E-2</v>
      </c>
      <c r="BI171">
        <v>531544.05848437094</v>
      </c>
      <c r="BJ171">
        <v>31005.06516965682</v>
      </c>
      <c r="BK171">
        <v>3.467991448371758</v>
      </c>
      <c r="BL171">
        <v>0.9470697319605127</v>
      </c>
      <c r="BM171">
        <v>0.2103298537614155</v>
      </c>
      <c r="BN171">
        <v>6.2345395479121213E-2</v>
      </c>
      <c r="BO171" t="s">
        <v>154</v>
      </c>
      <c r="BP171">
        <v>4.2890246567174866E-3</v>
      </c>
      <c r="BQ171">
        <v>7.1318978511223773E-3</v>
      </c>
      <c r="BR171">
        <v>5.7757663629490787</v>
      </c>
      <c r="BS171">
        <v>0.46928771759041549</v>
      </c>
      <c r="BT171">
        <v>5.0353646316292411E-2</v>
      </c>
      <c r="BU171">
        <v>5.8018996754025068E-2</v>
      </c>
      <c r="BV171">
        <v>1.838475804608863E-2</v>
      </c>
      <c r="BW171">
        <v>8.0692289301728514E-3</v>
      </c>
      <c r="BX171">
        <v>0.63904483706305204</v>
      </c>
      <c r="BY171">
        <v>0.1447847334208866</v>
      </c>
      <c r="BZ171">
        <v>3.1523437362716379E-2</v>
      </c>
      <c r="CA171">
        <v>1.642093981023423</v>
      </c>
      <c r="CB171">
        <v>0.32649574488685168</v>
      </c>
      <c r="CC171">
        <v>0.1170914667680036</v>
      </c>
      <c r="CD171">
        <v>0.36531375077745032</v>
      </c>
      <c r="CE171">
        <v>7.3862625628667827E-2</v>
      </c>
      <c r="CF171">
        <v>2.2370125839280001E-2</v>
      </c>
      <c r="CG171">
        <v>6.9123867989609504</v>
      </c>
      <c r="CH171">
        <v>0.92402381844492609</v>
      </c>
      <c r="CI171">
        <v>0.17637717113633</v>
      </c>
      <c r="CJ171">
        <v>2.2778464050055138</v>
      </c>
      <c r="CK171">
        <v>0.17911284002865441</v>
      </c>
      <c r="CL171">
        <v>1.8086266688324391E-2</v>
      </c>
      <c r="CM171">
        <v>30.644346932502149</v>
      </c>
      <c r="CN171">
        <v>2.124741671004585</v>
      </c>
      <c r="CO171">
        <v>4.8881807409190813E-2</v>
      </c>
      <c r="CP171">
        <v>12.30898484069891</v>
      </c>
      <c r="CQ171">
        <v>0.87592344641400544</v>
      </c>
      <c r="CR171">
        <v>1.204415168669559E-2</v>
      </c>
      <c r="CS171">
        <v>70.715955401913192</v>
      </c>
      <c r="CT171">
        <v>4.2259792708938866</v>
      </c>
      <c r="CU171">
        <v>3.5766730068048119E-2</v>
      </c>
      <c r="CV171">
        <v>15.532346655807499</v>
      </c>
      <c r="CW171">
        <v>0.88243369153020368</v>
      </c>
      <c r="CX171">
        <v>1.1462213029615319E-2</v>
      </c>
      <c r="CY171">
        <v>167.56126254487009</v>
      </c>
      <c r="CZ171">
        <v>8.9381805289026968</v>
      </c>
      <c r="DA171">
        <v>5.4018460797982573E-2</v>
      </c>
      <c r="DB171">
        <v>40.153893120586453</v>
      </c>
      <c r="DC171">
        <v>2.122302014347889</v>
      </c>
      <c r="DD171">
        <v>1.146260098465722E-2</v>
      </c>
      <c r="DE171">
        <v>11053.729030576889</v>
      </c>
      <c r="DF171">
        <v>544.16517786943132</v>
      </c>
      <c r="DG171">
        <v>0.1138967007614677</v>
      </c>
      <c r="DH171">
        <v>0.43483949843994812</v>
      </c>
      <c r="DI171">
        <v>7.900302979240291E-2</v>
      </c>
      <c r="DJ171">
        <v>1.0379663411676111E-2</v>
      </c>
      <c r="DK171">
        <v>2.8191952134671512</v>
      </c>
      <c r="DL171">
        <v>5.2334104702474571</v>
      </c>
      <c r="DM171">
        <v>12.174135622149199</v>
      </c>
      <c r="DN171">
        <v>139.38028373905871</v>
      </c>
      <c r="DO171">
        <v>6.2207224344146503</v>
      </c>
      <c r="DP171">
        <v>0.69152024487128871</v>
      </c>
      <c r="DQ171">
        <v>28.70429035527069</v>
      </c>
      <c r="DR171">
        <v>1.1957197376462849</v>
      </c>
      <c r="DS171">
        <v>0.39347028581969978</v>
      </c>
      <c r="DT171">
        <v>8.3276525960596288</v>
      </c>
      <c r="DU171">
        <v>0.42934913475086128</v>
      </c>
      <c r="DV171">
        <v>0.34346633699066947</v>
      </c>
      <c r="DW171">
        <v>31.85629654184951</v>
      </c>
      <c r="DX171">
        <v>1.3890748891082261</v>
      </c>
      <c r="DY171">
        <v>0.28139554824831559</v>
      </c>
      <c r="DZ171">
        <v>64.215487374667518</v>
      </c>
      <c r="EA171">
        <v>2.8784617023596182</v>
      </c>
      <c r="EB171">
        <v>0.15371327811264171</v>
      </c>
      <c r="EC171">
        <v>44.193854107618641</v>
      </c>
      <c r="ED171">
        <v>1.9745017800532609</v>
      </c>
      <c r="EE171">
        <v>0.2903539365971553</v>
      </c>
      <c r="EH171">
        <v>271.15337961938172</v>
      </c>
      <c r="EI171">
        <v>7.8328723969750894E-3</v>
      </c>
      <c r="EJ171">
        <v>9.422131097796214</v>
      </c>
      <c r="EK171">
        <v>0.62520470640113235</v>
      </c>
      <c r="EL171">
        <v>1.3983475646893919</v>
      </c>
      <c r="EM171">
        <v>11.09522960150961</v>
      </c>
      <c r="EN171">
        <v>6.488698948089703</v>
      </c>
      <c r="EO171">
        <v>34.735612055080153</v>
      </c>
      <c r="EP171">
        <v>63.098238365803716</v>
      </c>
      <c r="EQ171">
        <v>124.5705159857811</v>
      </c>
      <c r="ER171">
        <v>225.4392827966833</v>
      </c>
      <c r="ES171">
        <v>441.97472126195743</v>
      </c>
      <c r="ET171">
        <v>628.83994557925121</v>
      </c>
      <c r="EU171">
        <v>1040.7531835085099</v>
      </c>
      <c r="EV171">
        <v>1632.2720780726199</v>
      </c>
      <c r="EX171">
        <v>134.64105237840951</v>
      </c>
      <c r="EY171">
        <v>53.463227833333633</v>
      </c>
      <c r="EZ171">
        <v>0.3305232391178331</v>
      </c>
      <c r="FA171">
        <v>0.32763806392278277</v>
      </c>
      <c r="FB171">
        <v>7.5261575185093246E-6</v>
      </c>
      <c r="FC171">
        <v>2.2549976619253251E-4</v>
      </c>
      <c r="FD171">
        <v>29.962137470276641</v>
      </c>
      <c r="FE171">
        <v>2.1779754032425012</v>
      </c>
      <c r="FF171">
        <v>11.118089503516449</v>
      </c>
      <c r="FG171">
        <v>0.3832358768332369</v>
      </c>
      <c r="FH171">
        <v>5.6520804246560459E-3</v>
      </c>
      <c r="FJ171">
        <f t="shared" si="8"/>
        <v>64.215487374667518</v>
      </c>
      <c r="FK171">
        <f t="shared" si="9"/>
        <v>104.84660131192</v>
      </c>
      <c r="FL171">
        <f t="shared" si="10"/>
        <v>0.29564635681602269</v>
      </c>
      <c r="FM171">
        <f t="shared" si="11"/>
        <v>0.16814858155374557</v>
      </c>
    </row>
    <row r="172" spans="1:169" x14ac:dyDescent="0.25">
      <c r="A172" t="s">
        <v>1553</v>
      </c>
      <c r="B172" t="s">
        <v>1439</v>
      </c>
      <c r="C172" s="7">
        <v>2.7505032233501558</v>
      </c>
      <c r="D172" s="8">
        <v>8.2769966602863048E-3</v>
      </c>
      <c r="E172" s="9">
        <v>64.753100289752922</v>
      </c>
      <c r="F172" s="10">
        <v>0.69341675639906908</v>
      </c>
      <c r="G172">
        <v>511.23640768080611</v>
      </c>
      <c r="H172" s="11">
        <v>105.1246129851481</v>
      </c>
      <c r="I172" s="7">
        <v>1.868064212478356</v>
      </c>
      <c r="J172" s="7">
        <v>5.1127118902958908E-2</v>
      </c>
      <c r="K172" s="8">
        <v>0.18908046450068661</v>
      </c>
      <c r="L172" s="19">
        <v>1.4811388610505829E-3</v>
      </c>
      <c r="M172">
        <v>0.2052749940295569</v>
      </c>
      <c r="N172" s="11">
        <v>2.5156782055095421</v>
      </c>
      <c r="O172" s="12">
        <v>13.972480294598681</v>
      </c>
      <c r="P172" s="10">
        <v>0.46902624084708139</v>
      </c>
      <c r="Q172" s="8">
        <v>0.53573459060441209</v>
      </c>
      <c r="R172" s="13">
        <v>1.4967554087254489E-2</v>
      </c>
      <c r="S172" s="14">
        <v>0.7514701519807383</v>
      </c>
      <c r="T172" t="e">
        <v>#N/A</v>
      </c>
      <c r="U172" s="11" t="e">
        <v>#N/A</v>
      </c>
      <c r="V172" s="9">
        <v>2734.534590258681</v>
      </c>
      <c r="W172" s="9">
        <v>10.93895498441255</v>
      </c>
      <c r="X172" s="9">
        <v>11.9727225819578</v>
      </c>
      <c r="Y172" s="9">
        <v>2765.2551890948012</v>
      </c>
      <c r="Z172" s="9">
        <v>13.09529099863463</v>
      </c>
      <c r="AA172" s="9">
        <v>62.565356309546068</v>
      </c>
      <c r="AB172" s="9">
        <v>2747.103711919608</v>
      </c>
      <c r="AC172" s="9">
        <v>7.967384252054587</v>
      </c>
      <c r="AD172" s="15">
        <v>31.42905353037326</v>
      </c>
      <c r="AE172" t="e">
        <v>#N/A</v>
      </c>
      <c r="AF172" t="e">
        <v>#N/A</v>
      </c>
      <c r="AG172" s="11" t="e">
        <v>#N/A</v>
      </c>
      <c r="AH172" s="16">
        <v>101.12343061761069</v>
      </c>
      <c r="AK172" t="s">
        <v>1554</v>
      </c>
      <c r="AL172" t="s">
        <v>1554</v>
      </c>
      <c r="AM172">
        <v>25.010999999999999</v>
      </c>
      <c r="AN172">
        <v>243.9696352725399</v>
      </c>
      <c r="AO172">
        <v>49.61534865761282</v>
      </c>
      <c r="AP172">
        <v>86.952663595278807</v>
      </c>
      <c r="AQ172" t="s">
        <v>154</v>
      </c>
      <c r="AR172">
        <v>827.56344199730768</v>
      </c>
      <c r="AS172">
        <v>1722.288549560212</v>
      </c>
      <c r="AT172">
        <v>287.54379949832071</v>
      </c>
      <c r="AU172">
        <v>11.47613009159112</v>
      </c>
      <c r="AV172">
        <v>2.251371282837102</v>
      </c>
      <c r="AW172">
        <v>6.3384926690291454</v>
      </c>
      <c r="AX172">
        <v>1.3886954762114789</v>
      </c>
      <c r="AY172">
        <v>1.554932941100958</v>
      </c>
      <c r="AZ172" t="s">
        <v>154</v>
      </c>
      <c r="BA172">
        <v>28.178725752928958</v>
      </c>
      <c r="BB172">
        <v>49.294159567728983</v>
      </c>
      <c r="BC172">
        <v>0.4020235305235475</v>
      </c>
      <c r="BD172">
        <v>0.1537568736687045</v>
      </c>
      <c r="BE172">
        <v>5.2959443320744377E-2</v>
      </c>
      <c r="BF172">
        <v>1035.720107757252</v>
      </c>
      <c r="BG172">
        <v>40.485897066947267</v>
      </c>
      <c r="BH172">
        <v>8.9333859408811861E-2</v>
      </c>
      <c r="BI172">
        <v>560392.53854376066</v>
      </c>
      <c r="BJ172">
        <v>28613.95732283777</v>
      </c>
      <c r="BK172">
        <v>1.6806738937036649</v>
      </c>
      <c r="BL172">
        <v>1.0627306841212261</v>
      </c>
      <c r="BM172">
        <v>0.22608407870478589</v>
      </c>
      <c r="BN172">
        <v>0.1047738564847235</v>
      </c>
      <c r="BO172">
        <v>1.7716076960113281E-2</v>
      </c>
      <c r="BP172">
        <v>6.7183328259972962E-3</v>
      </c>
      <c r="BQ172">
        <v>5.7270307593722926E-3</v>
      </c>
      <c r="BR172">
        <v>6.9667175180143568</v>
      </c>
      <c r="BS172">
        <v>0.62049865492353373</v>
      </c>
      <c r="BT172">
        <v>5.682602316345918E-2</v>
      </c>
      <c r="BU172">
        <v>0.15309800219024189</v>
      </c>
      <c r="BV172">
        <v>2.6820674966044351E-2</v>
      </c>
      <c r="BW172">
        <v>3.73070366106593E-3</v>
      </c>
      <c r="BX172">
        <v>2.7440116646741459</v>
      </c>
      <c r="BY172">
        <v>0.43248061937875643</v>
      </c>
      <c r="BZ172">
        <v>3.3310741604130181E-2</v>
      </c>
      <c r="CA172">
        <v>4.2804201399453641</v>
      </c>
      <c r="CB172">
        <v>0.4985847308860597</v>
      </c>
      <c r="CC172">
        <v>0.1012682783437145</v>
      </c>
      <c r="CD172">
        <v>0.69749772093190454</v>
      </c>
      <c r="CE172">
        <v>9.9022503599305492E-2</v>
      </c>
      <c r="CF172">
        <v>1.0341470972075779E-2</v>
      </c>
      <c r="CG172">
        <v>22.6090736861122</v>
      </c>
      <c r="CH172">
        <v>1.828995707071541</v>
      </c>
      <c r="CI172">
        <v>0.25875679928186679</v>
      </c>
      <c r="CJ172">
        <v>7.5179111659891449</v>
      </c>
      <c r="CK172">
        <v>0.47260813053327788</v>
      </c>
      <c r="CL172">
        <v>2.2084257023282709E-2</v>
      </c>
      <c r="CM172">
        <v>91.206841528810727</v>
      </c>
      <c r="CN172">
        <v>5.9607171205322622</v>
      </c>
      <c r="CO172">
        <v>5.1657282838009647E-2</v>
      </c>
      <c r="CP172">
        <v>34.604236719845581</v>
      </c>
      <c r="CQ172">
        <v>1.494071288977652</v>
      </c>
      <c r="CR172">
        <v>1.2731235533377371E-2</v>
      </c>
      <c r="CS172">
        <v>164.2876302746719</v>
      </c>
      <c r="CT172">
        <v>7.6946701063606042</v>
      </c>
      <c r="CU172">
        <v>3.7797725956711423E-2</v>
      </c>
      <c r="CV172">
        <v>33.592873365022712</v>
      </c>
      <c r="CW172">
        <v>1.7683302630143369</v>
      </c>
      <c r="CX172">
        <v>1.211346054849371E-2</v>
      </c>
      <c r="CY172">
        <v>293.10181715613078</v>
      </c>
      <c r="CZ172">
        <v>14.51627646640592</v>
      </c>
      <c r="DA172">
        <v>5.7098131334650352E-2</v>
      </c>
      <c r="DB172">
        <v>63.097333247921277</v>
      </c>
      <c r="DC172">
        <v>3.2614591097650689</v>
      </c>
      <c r="DD172">
        <v>1.2116181868713711E-2</v>
      </c>
      <c r="DE172">
        <v>11104.48414537234</v>
      </c>
      <c r="DF172">
        <v>643.99488244498741</v>
      </c>
      <c r="DG172">
        <v>0.1203892709272591</v>
      </c>
      <c r="DH172">
        <v>0.50967656018829632</v>
      </c>
      <c r="DI172">
        <v>9.3282292996823821E-2</v>
      </c>
      <c r="DJ172">
        <v>1.097090610709805E-2</v>
      </c>
      <c r="DK172">
        <v>2.5102134182487741</v>
      </c>
      <c r="DL172">
        <v>5.2097861267017649</v>
      </c>
      <c r="DM172">
        <v>12.44772738740024</v>
      </c>
      <c r="DN172">
        <v>144.6680443328344</v>
      </c>
      <c r="DO172">
        <v>6.791889327940738</v>
      </c>
      <c r="DP172">
        <v>0.73938485425038802</v>
      </c>
      <c r="DQ172">
        <v>29.603349613543219</v>
      </c>
      <c r="DR172">
        <v>1.244628138997196</v>
      </c>
      <c r="DS172">
        <v>0.41319307938763727</v>
      </c>
      <c r="DT172">
        <v>13.272318183362851</v>
      </c>
      <c r="DU172">
        <v>0.85519722343624838</v>
      </c>
      <c r="DV172">
        <v>0.33726391244983822</v>
      </c>
      <c r="DW172">
        <v>47.11880962154212</v>
      </c>
      <c r="DX172">
        <v>1.775546226384739</v>
      </c>
      <c r="DY172">
        <v>0.30364398444732432</v>
      </c>
      <c r="DZ172">
        <v>64.753100289752922</v>
      </c>
      <c r="EA172">
        <v>2.774890896317098</v>
      </c>
      <c r="EB172">
        <v>0.17084674198383321</v>
      </c>
      <c r="EC172">
        <v>47.421466835485049</v>
      </c>
      <c r="ED172">
        <v>1.897222278162094</v>
      </c>
      <c r="EE172">
        <v>0.29508252164171761</v>
      </c>
      <c r="EH172">
        <v>659.69433615111564</v>
      </c>
      <c r="EI172">
        <v>7.4751379578537072E-2</v>
      </c>
      <c r="EJ172">
        <v>11.364955168049519</v>
      </c>
      <c r="EK172">
        <v>1.649762954636228</v>
      </c>
      <c r="EL172">
        <v>6.0044018920659656</v>
      </c>
      <c r="EM172">
        <v>28.92175770233354</v>
      </c>
      <c r="EN172">
        <v>12.38894708582424</v>
      </c>
      <c r="EO172">
        <v>113.61343560860399</v>
      </c>
      <c r="EP172">
        <v>208.25238686950539</v>
      </c>
      <c r="EQ172">
        <v>370.75951840979968</v>
      </c>
      <c r="ER172">
        <v>633.77722930120103</v>
      </c>
      <c r="ES172">
        <v>1026.7976892166989</v>
      </c>
      <c r="ET172">
        <v>1360.035358907802</v>
      </c>
      <c r="EU172">
        <v>1820.5081810939801</v>
      </c>
      <c r="EV172">
        <v>2564.932245850458</v>
      </c>
      <c r="EX172">
        <v>32.362893727936793</v>
      </c>
      <c r="EY172">
        <v>9.1170199266308263</v>
      </c>
      <c r="EZ172">
        <v>0.21612609662702489</v>
      </c>
      <c r="FA172">
        <v>0.22183051111594029</v>
      </c>
      <c r="FB172">
        <v>4.1060721591274292E-5</v>
      </c>
      <c r="FC172">
        <v>6.5794489162403344E-4</v>
      </c>
      <c r="FD172">
        <v>16.02370504282252</v>
      </c>
      <c r="FE172">
        <v>2.0851080217002869</v>
      </c>
      <c r="FF172">
        <v>9.294635547130488</v>
      </c>
      <c r="FG172">
        <v>0.22092357160399301</v>
      </c>
      <c r="FH172">
        <v>3.6258072175483149E-3</v>
      </c>
      <c r="FJ172">
        <f t="shared" si="8"/>
        <v>64.753100289752922</v>
      </c>
      <c r="FK172">
        <f t="shared" si="9"/>
        <v>105.72437845373665</v>
      </c>
      <c r="FL172">
        <f t="shared" si="10"/>
        <v>0.26912102913796698</v>
      </c>
      <c r="FM172">
        <f t="shared" si="11"/>
        <v>4.9306443062047123E-3</v>
      </c>
    </row>
    <row r="173" spans="1:169" x14ac:dyDescent="0.25">
      <c r="A173" t="s">
        <v>1555</v>
      </c>
      <c r="B173" t="s">
        <v>1439</v>
      </c>
      <c r="C173" s="7">
        <v>-26.269985211123942</v>
      </c>
      <c r="D173" s="8">
        <v>1.094607594399152E-2</v>
      </c>
      <c r="E173" s="9">
        <v>97.251269807337181</v>
      </c>
      <c r="F173" s="10">
        <v>0.6500493473300295</v>
      </c>
      <c r="G173">
        <v>-53.636851300613799</v>
      </c>
      <c r="H173" s="11">
        <v>105.53381705216199</v>
      </c>
      <c r="I173" s="7">
        <v>1.9122268991810161</v>
      </c>
      <c r="J173" s="7">
        <v>5.4069018224432622E-2</v>
      </c>
      <c r="K173" s="8">
        <v>0.18831996589097491</v>
      </c>
      <c r="L173" s="19">
        <v>1.2891610231344751E-3</v>
      </c>
      <c r="M173">
        <v>0.19245128149003121</v>
      </c>
      <c r="N173" s="11">
        <v>0.97297543763014405</v>
      </c>
      <c r="O173" s="12">
        <v>13.57010873215906</v>
      </c>
      <c r="P173" s="10">
        <v>0.45122959613493929</v>
      </c>
      <c r="Q173" s="8">
        <v>0.52326091979039313</v>
      </c>
      <c r="R173" s="13">
        <v>1.4528213773981519E-2</v>
      </c>
      <c r="S173" s="14">
        <v>0.55857468252576603</v>
      </c>
      <c r="T173" t="e">
        <v>#N/A</v>
      </c>
      <c r="U173" s="11" t="e">
        <v>#N/A</v>
      </c>
      <c r="V173" s="9">
        <v>2725.982228351651</v>
      </c>
      <c r="W173" s="9">
        <v>10.005382778942041</v>
      </c>
      <c r="X173" s="9">
        <v>11.302496938013951</v>
      </c>
      <c r="Y173" s="9">
        <v>2712.7726577199369</v>
      </c>
      <c r="Z173" s="9">
        <v>11.0603360873356</v>
      </c>
      <c r="AA173" s="9">
        <v>61.666102736461767</v>
      </c>
      <c r="AB173" s="9">
        <v>2719.6460143379759</v>
      </c>
      <c r="AC173" s="9">
        <v>6.8281133779268002</v>
      </c>
      <c r="AD173" s="15">
        <v>31.67305230549945</v>
      </c>
      <c r="AE173" t="e">
        <v>#N/A</v>
      </c>
      <c r="AF173" t="e">
        <v>#N/A</v>
      </c>
      <c r="AG173" s="11" t="e">
        <v>#N/A</v>
      </c>
      <c r="AH173" s="16">
        <v>99.515419781745919</v>
      </c>
      <c r="AK173" t="s">
        <v>1556</v>
      </c>
      <c r="AL173" t="s">
        <v>1556</v>
      </c>
      <c r="AM173">
        <v>25.141999999999999</v>
      </c>
      <c r="AN173">
        <v>219.47472405443031</v>
      </c>
      <c r="AO173">
        <v>44.532635617632813</v>
      </c>
      <c r="AP173">
        <v>119.1516905291474</v>
      </c>
      <c r="AQ173" t="s">
        <v>154</v>
      </c>
      <c r="AR173">
        <v>930.9895711814894</v>
      </c>
      <c r="AS173">
        <v>2343.43091982124</v>
      </c>
      <c r="AT173">
        <v>429.6017822619757</v>
      </c>
      <c r="AU173">
        <v>20.110842631730051</v>
      </c>
      <c r="AV173">
        <v>2.9852423197036968</v>
      </c>
      <c r="AW173">
        <v>9.9336083317995101</v>
      </c>
      <c r="AX173">
        <v>1.3062415634460389</v>
      </c>
      <c r="AY173">
        <v>1.9996193627147321</v>
      </c>
      <c r="AZ173" t="s">
        <v>154</v>
      </c>
      <c r="BA173">
        <v>22.524736535080841</v>
      </c>
      <c r="BB173">
        <v>67.749019241845673</v>
      </c>
      <c r="BC173">
        <v>0.37231665573445533</v>
      </c>
      <c r="BD173">
        <v>0.18090849206764609</v>
      </c>
      <c r="BE173">
        <v>0.23999602899213279</v>
      </c>
      <c r="BF173">
        <v>1428.661638213752</v>
      </c>
      <c r="BG173">
        <v>70.019799063208623</v>
      </c>
      <c r="BH173">
        <v>9.4545558805631105E-2</v>
      </c>
      <c r="BI173">
        <v>559021.55856829393</v>
      </c>
      <c r="BJ173">
        <v>24818.4958703763</v>
      </c>
      <c r="BK173">
        <v>2.1423174431037069</v>
      </c>
      <c r="BL173">
        <v>2.3872471128758139</v>
      </c>
      <c r="BM173">
        <v>0.27824638671965229</v>
      </c>
      <c r="BN173">
        <v>8.2487615457960226E-2</v>
      </c>
      <c r="BO173">
        <v>1.27848707225177E-2</v>
      </c>
      <c r="BP173">
        <v>5.3833069202867496E-3</v>
      </c>
      <c r="BQ173">
        <v>7.091691860807374E-3</v>
      </c>
      <c r="BR173">
        <v>13.01169947145576</v>
      </c>
      <c r="BS173">
        <v>0.89469976109603544</v>
      </c>
      <c r="BT173">
        <v>2.0852654317687291E-2</v>
      </c>
      <c r="BU173">
        <v>0.11951444717094339</v>
      </c>
      <c r="BV173">
        <v>2.5706125694422349E-2</v>
      </c>
      <c r="BW173">
        <v>4.1222176993293887E-3</v>
      </c>
      <c r="BX173">
        <v>2.2228497822230642</v>
      </c>
      <c r="BY173">
        <v>0.34881434513063891</v>
      </c>
      <c r="BZ173">
        <v>3.6793072236384561E-2</v>
      </c>
      <c r="CA173">
        <v>3.845840785605279</v>
      </c>
      <c r="CB173">
        <v>0.54186931374060365</v>
      </c>
      <c r="CC173">
        <v>4.2353581789516613E-2</v>
      </c>
      <c r="CD173">
        <v>1.1853037360696379</v>
      </c>
      <c r="CE173">
        <v>0.13807835753912909</v>
      </c>
      <c r="CF173">
        <v>1.142573655096101E-2</v>
      </c>
      <c r="CG173">
        <v>25.18987821463389</v>
      </c>
      <c r="CH173">
        <v>1.890598436947871</v>
      </c>
      <c r="CI173">
        <v>0.2036292331124703</v>
      </c>
      <c r="CJ173">
        <v>8.8149804574709218</v>
      </c>
      <c r="CK173">
        <v>0.55335716629318343</v>
      </c>
      <c r="CL173">
        <v>3.7891982129903093E-2</v>
      </c>
      <c r="CM173">
        <v>113.7451730331213</v>
      </c>
      <c r="CN173">
        <v>6.1342577686717927</v>
      </c>
      <c r="CO173">
        <v>5.7061470647945589E-2</v>
      </c>
      <c r="CP173">
        <v>47.782308391655882</v>
      </c>
      <c r="CQ173">
        <v>2.5587422931386499</v>
      </c>
      <c r="CR173">
        <v>1.4067020221947659E-2</v>
      </c>
      <c r="CS173">
        <v>243.37001587323559</v>
      </c>
      <c r="CT173">
        <v>11.596477314269221</v>
      </c>
      <c r="CU173">
        <v>4.1753222960230492E-2</v>
      </c>
      <c r="CV173">
        <v>50.504605775412323</v>
      </c>
      <c r="CW173">
        <v>2.4107282206648111</v>
      </c>
      <c r="CX173">
        <v>1.338152220384667E-2</v>
      </c>
      <c r="CY173">
        <v>461.97077424833839</v>
      </c>
      <c r="CZ173">
        <v>22.66265223167386</v>
      </c>
      <c r="DA173">
        <v>6.3087950561900474E-2</v>
      </c>
      <c r="DB173">
        <v>100.75053021503039</v>
      </c>
      <c r="DC173">
        <v>4.3125820283455756</v>
      </c>
      <c r="DD173">
        <v>1.338697948147714E-2</v>
      </c>
      <c r="DE173">
        <v>9306.2180620836571</v>
      </c>
      <c r="DF173">
        <v>420.55300872177543</v>
      </c>
      <c r="DG173">
        <v>0.54571327710115891</v>
      </c>
      <c r="DH173">
        <v>0.7523455517740768</v>
      </c>
      <c r="DI173">
        <v>0.1112618705888648</v>
      </c>
      <c r="DJ173">
        <v>3.8713068225462118E-2</v>
      </c>
      <c r="DK173">
        <v>-2.7555202897916362</v>
      </c>
      <c r="DL173">
        <v>6.2724437545896059</v>
      </c>
      <c r="DM173">
        <v>14.862467085262359</v>
      </c>
      <c r="DN173">
        <v>211.5811895409002</v>
      </c>
      <c r="DO173">
        <v>8.0735671281428978</v>
      </c>
      <c r="DP173">
        <v>1.0746831204373379</v>
      </c>
      <c r="DQ173">
        <v>43.577115739689127</v>
      </c>
      <c r="DR173">
        <v>1.734769790430633</v>
      </c>
      <c r="DS173">
        <v>0.41753616758490958</v>
      </c>
      <c r="DT173">
        <v>18.632427161759551</v>
      </c>
      <c r="DU173">
        <v>0.96687644024162789</v>
      </c>
      <c r="DV173">
        <v>0.38008436528881678</v>
      </c>
      <c r="DW173">
        <v>68.567831453465544</v>
      </c>
      <c r="DX173">
        <v>3.745012773160056</v>
      </c>
      <c r="DY173">
        <v>0.38308041382139307</v>
      </c>
      <c r="DZ173">
        <v>97.251269807337181</v>
      </c>
      <c r="EA173">
        <v>3.5870313451326168</v>
      </c>
      <c r="EB173">
        <v>0.18559806712833099</v>
      </c>
      <c r="EC173">
        <v>70.172332106809094</v>
      </c>
      <c r="ED173">
        <v>2.7774044351370941</v>
      </c>
      <c r="EE173">
        <v>0.38934463717213441</v>
      </c>
      <c r="EH173">
        <v>909.9755657412436</v>
      </c>
      <c r="EI173">
        <v>5.3944602204716023E-2</v>
      </c>
      <c r="EJ173">
        <v>21.22626341183647</v>
      </c>
      <c r="EK173">
        <v>1.287871197962752</v>
      </c>
      <c r="EL173">
        <v>4.8640038998316486</v>
      </c>
      <c r="EM173">
        <v>25.985410713549179</v>
      </c>
      <c r="EN173">
        <v>21.05335232805751</v>
      </c>
      <c r="EO173">
        <v>126.5823025861</v>
      </c>
      <c r="EP173">
        <v>244.18228414046871</v>
      </c>
      <c r="EQ173">
        <v>462.37875216715969</v>
      </c>
      <c r="ER173">
        <v>875.13385332703081</v>
      </c>
      <c r="ES173">
        <v>1521.0625992077221</v>
      </c>
      <c r="ET173">
        <v>2044.720881595641</v>
      </c>
      <c r="EU173">
        <v>2869.383690983469</v>
      </c>
      <c r="EV173">
        <v>4095.5500087410728</v>
      </c>
      <c r="EX173">
        <v>80.531045352233576</v>
      </c>
      <c r="EY173">
        <v>23.313920216944371</v>
      </c>
      <c r="EZ173">
        <v>0.36708781592682221</v>
      </c>
      <c r="FA173">
        <v>0.38394010927405631</v>
      </c>
      <c r="FB173">
        <v>1.8800065803059869E-5</v>
      </c>
      <c r="FC173">
        <v>4.2616227626309351E-4</v>
      </c>
      <c r="FD173">
        <v>22.668126842073711</v>
      </c>
      <c r="FE173">
        <v>3.1730726755099958</v>
      </c>
      <c r="FF173">
        <v>7.4741404856975731</v>
      </c>
      <c r="FG173">
        <v>0.2105139009401025</v>
      </c>
      <c r="FH173">
        <v>5.1675284367502386E-3</v>
      </c>
      <c r="FJ173">
        <f t="shared" si="8"/>
        <v>97.251269807337181</v>
      </c>
      <c r="FK173">
        <f t="shared" si="9"/>
        <v>158.78513937107118</v>
      </c>
      <c r="FL173">
        <f t="shared" si="10"/>
        <v>0.32762390349464643</v>
      </c>
      <c r="FM173">
        <f t="shared" si="11"/>
        <v>0.34647157060788314</v>
      </c>
    </row>
    <row r="174" spans="1:169" x14ac:dyDescent="0.25">
      <c r="A174" t="s">
        <v>1557</v>
      </c>
      <c r="B174" t="s">
        <v>1439</v>
      </c>
      <c r="C174" s="7">
        <v>3.6612561063146272</v>
      </c>
      <c r="D174" s="8">
        <v>2.8301793506195572E-3</v>
      </c>
      <c r="E174" s="9">
        <v>24.38524948039715</v>
      </c>
      <c r="F174" s="10">
        <v>0.46120553123145569</v>
      </c>
      <c r="G174">
        <v>384.96875963697022</v>
      </c>
      <c r="H174" s="11">
        <v>60.292413415613609</v>
      </c>
      <c r="I174" s="7">
        <v>1.972574255212072</v>
      </c>
      <c r="J174" s="7">
        <v>5.5655958767228557E-2</v>
      </c>
      <c r="K174" s="8">
        <v>0.18864210291477199</v>
      </c>
      <c r="L174" s="19">
        <v>3.12283966581414E-3</v>
      </c>
      <c r="M174">
        <v>0.13692051650690759</v>
      </c>
      <c r="N174" s="11">
        <v>2.7527303523854449</v>
      </c>
      <c r="O174" s="12">
        <v>13.200795257597839</v>
      </c>
      <c r="P174" s="10">
        <v>0.48288790693670602</v>
      </c>
      <c r="Q174" s="8">
        <v>0.50751982644148297</v>
      </c>
      <c r="R174" s="13">
        <v>1.434641638585472E-2</v>
      </c>
      <c r="S174" s="14">
        <v>0.30255260719672578</v>
      </c>
      <c r="T174" t="e">
        <v>#N/A</v>
      </c>
      <c r="U174" s="11" t="e">
        <v>#N/A</v>
      </c>
      <c r="V174" s="9">
        <v>2724.2289930027368</v>
      </c>
      <c r="W174" s="9">
        <v>26.785444244021448</v>
      </c>
      <c r="X174" s="9">
        <v>27.295125870724039</v>
      </c>
      <c r="Y174" s="9">
        <v>2645.6229189160672</v>
      </c>
      <c r="Z174" s="9">
        <v>15.671434340307909</v>
      </c>
      <c r="AA174" s="9">
        <v>61.313245427031241</v>
      </c>
      <c r="AB174" s="9">
        <v>2691.4337822247462</v>
      </c>
      <c r="AC174" s="9">
        <v>15.92841151435263</v>
      </c>
      <c r="AD174" s="15">
        <v>34.619379743782552</v>
      </c>
      <c r="AE174" t="e">
        <v>#N/A</v>
      </c>
      <c r="AF174" t="e">
        <v>#N/A</v>
      </c>
      <c r="AG174" s="11" t="e">
        <v>#N/A</v>
      </c>
      <c r="AH174" s="16">
        <v>97.114557025544769</v>
      </c>
      <c r="AK174" t="s">
        <v>1558</v>
      </c>
      <c r="AL174" t="s">
        <v>1558</v>
      </c>
      <c r="AM174">
        <v>23.116</v>
      </c>
      <c r="AN174">
        <v>230.9678190494916</v>
      </c>
      <c r="AO174">
        <v>58.19755228059806</v>
      </c>
      <c r="AP174">
        <v>96.731441491484645</v>
      </c>
      <c r="AQ174" t="s">
        <v>154</v>
      </c>
      <c r="AR174">
        <v>901.79365349603586</v>
      </c>
      <c r="AS174">
        <v>1959.671548621136</v>
      </c>
      <c r="AT174">
        <v>266.10695952737967</v>
      </c>
      <c r="AU174">
        <v>11.63671275733776</v>
      </c>
      <c r="AV174">
        <v>2.44081654198785</v>
      </c>
      <c r="AW174">
        <v>6.6373973024480453</v>
      </c>
      <c r="AX174">
        <v>1.2297739236968279</v>
      </c>
      <c r="AY174">
        <v>1.637702272609779</v>
      </c>
      <c r="AZ174" t="s">
        <v>154</v>
      </c>
      <c r="BA174">
        <v>27.815840484557729</v>
      </c>
      <c r="BB174">
        <v>52.497894213098618</v>
      </c>
      <c r="BC174">
        <v>0.31829846928172129</v>
      </c>
      <c r="BD174">
        <v>0.1738088235111489</v>
      </c>
      <c r="BE174">
        <v>0.18291978695455971</v>
      </c>
      <c r="BF174">
        <v>351.58614337827049</v>
      </c>
      <c r="BG174">
        <v>30.439162376453261</v>
      </c>
      <c r="BH174">
        <v>7.9595422531435464E-2</v>
      </c>
      <c r="BI174">
        <v>544370.05358213629</v>
      </c>
      <c r="BJ174">
        <v>19555.703307468531</v>
      </c>
      <c r="BK174">
        <v>3.2277497324094671</v>
      </c>
      <c r="BL174">
        <v>0.83222799632369959</v>
      </c>
      <c r="BM174">
        <v>0.15903362833322729</v>
      </c>
      <c r="BN174">
        <v>5.7766400720183693E-2</v>
      </c>
      <c r="BO174">
        <v>1.75265933470913E-2</v>
      </c>
      <c r="BP174">
        <v>8.1430831968055256E-3</v>
      </c>
      <c r="BQ174">
        <v>7.4708518202957928E-3</v>
      </c>
      <c r="BR174">
        <v>3.830710166459899</v>
      </c>
      <c r="BS174">
        <v>0.43224642289232668</v>
      </c>
      <c r="BT174">
        <v>4.6635168874486238E-2</v>
      </c>
      <c r="BU174">
        <v>4.2110147654082553E-2</v>
      </c>
      <c r="BV174">
        <v>1.6949631268464039E-2</v>
      </c>
      <c r="BW174">
        <v>1.4238151635895461E-2</v>
      </c>
      <c r="BX174">
        <v>0.87408993953747083</v>
      </c>
      <c r="BY174">
        <v>0.26184936819015853</v>
      </c>
      <c r="BZ174">
        <v>3.750765465112673E-2</v>
      </c>
      <c r="CA174">
        <v>1.409522208095024</v>
      </c>
      <c r="CB174">
        <v>0.2768336334756285</v>
      </c>
      <c r="CC174">
        <v>0.14626674384995841</v>
      </c>
      <c r="CD174">
        <v>0.29905586614372048</v>
      </c>
      <c r="CE174">
        <v>7.9011207551336712E-2</v>
      </c>
      <c r="CF174">
        <v>2.5556452838106879E-2</v>
      </c>
      <c r="CG174">
        <v>7.8778917883667239</v>
      </c>
      <c r="CH174">
        <v>1.3295763801442091</v>
      </c>
      <c r="CI174">
        <v>0.1746685523337958</v>
      </c>
      <c r="CJ174">
        <v>2.4465017119740442</v>
      </c>
      <c r="CK174">
        <v>0.27199944055557268</v>
      </c>
      <c r="CL174">
        <v>9.4170768773592425E-3</v>
      </c>
      <c r="CM174">
        <v>31.401922997351971</v>
      </c>
      <c r="CN174">
        <v>3.5868514121983162</v>
      </c>
      <c r="CO174">
        <v>5.8172890219761693E-2</v>
      </c>
      <c r="CP174">
        <v>11.071419848167579</v>
      </c>
      <c r="CQ174">
        <v>1.2409719371894261</v>
      </c>
      <c r="CR174">
        <v>1.4345156620461401E-2</v>
      </c>
      <c r="CS174">
        <v>54.707338929520233</v>
      </c>
      <c r="CT174">
        <v>5.2019469113687631</v>
      </c>
      <c r="CU174">
        <v>9.3374920320659541E-2</v>
      </c>
      <c r="CV174">
        <v>11.62823376402608</v>
      </c>
      <c r="CW174">
        <v>0.90920865291701969</v>
      </c>
      <c r="CX174">
        <v>1.3643275321624069E-2</v>
      </c>
      <c r="CY174">
        <v>106.92168177163531</v>
      </c>
      <c r="CZ174">
        <v>7.342025458001161</v>
      </c>
      <c r="DA174">
        <v>6.4335560473831391E-2</v>
      </c>
      <c r="DB174">
        <v>22.805561831528109</v>
      </c>
      <c r="DC174">
        <v>1.6685486926172961</v>
      </c>
      <c r="DD174">
        <v>1.365111548449615E-2</v>
      </c>
      <c r="DE174">
        <v>11057.729853188081</v>
      </c>
      <c r="DF174">
        <v>448.88767619577419</v>
      </c>
      <c r="DG174">
        <v>0.135641741459919</v>
      </c>
      <c r="DH174">
        <v>0.2352379941404317</v>
      </c>
      <c r="DI174">
        <v>5.950862812353528E-2</v>
      </c>
      <c r="DJ174">
        <v>1.2359849366083571E-2</v>
      </c>
      <c r="DK174">
        <v>0.16219648032977141</v>
      </c>
      <c r="DL174">
        <v>5.9479728177090783</v>
      </c>
      <c r="DM174">
        <v>13.24409782164938</v>
      </c>
      <c r="DN174">
        <v>51.798080199166783</v>
      </c>
      <c r="DO174">
        <v>3.8357243596211181</v>
      </c>
      <c r="DP174">
        <v>0.73194761119854512</v>
      </c>
      <c r="DQ174">
        <v>10.67616950005702</v>
      </c>
      <c r="DR174">
        <v>0.80550984085785649</v>
      </c>
      <c r="DS174">
        <v>0.45496944450600663</v>
      </c>
      <c r="DT174">
        <v>3.331053053072941</v>
      </c>
      <c r="DU174">
        <v>0.37851263860036771</v>
      </c>
      <c r="DV174">
        <v>0.36237912514667292</v>
      </c>
      <c r="DW174">
        <v>12.655711492643359</v>
      </c>
      <c r="DX174">
        <v>1.283612070753295</v>
      </c>
      <c r="DY174">
        <v>0.35556257232066618</v>
      </c>
      <c r="DZ174">
        <v>24.38524948039715</v>
      </c>
      <c r="EA174">
        <v>1.552632086673585</v>
      </c>
      <c r="EB174">
        <v>0.20921315856627959</v>
      </c>
      <c r="EC174">
        <v>16.537391611219999</v>
      </c>
      <c r="ED174">
        <v>1.2631907635071891</v>
      </c>
      <c r="EE174">
        <v>0.32179016308535929</v>
      </c>
      <c r="EH174">
        <v>223.9402187122742</v>
      </c>
      <c r="EI174">
        <v>7.3951870662832514E-2</v>
      </c>
      <c r="EJ174">
        <v>6.2491193580096231</v>
      </c>
      <c r="EK174">
        <v>0.45377314282416548</v>
      </c>
      <c r="EL174">
        <v>1.9126694519419489</v>
      </c>
      <c r="EM174">
        <v>9.5237987033447613</v>
      </c>
      <c r="EN174">
        <v>5.3118271073484991</v>
      </c>
      <c r="EO174">
        <v>39.587395921440823</v>
      </c>
      <c r="EP174">
        <v>67.770130525596798</v>
      </c>
      <c r="EQ174">
        <v>127.6500934851706</v>
      </c>
      <c r="ER174">
        <v>202.7732572924466</v>
      </c>
      <c r="ES174">
        <v>341.92086830950137</v>
      </c>
      <c r="ET174">
        <v>470.77869489984153</v>
      </c>
      <c r="EU174">
        <v>664.10982466854227</v>
      </c>
      <c r="EV174">
        <v>927.05535900520749</v>
      </c>
      <c r="EX174">
        <v>34.11338719571544</v>
      </c>
      <c r="EY174">
        <v>16.268562646642739</v>
      </c>
      <c r="EZ174">
        <v>0.27356489105147258</v>
      </c>
      <c r="FA174">
        <v>0.28997308245808529</v>
      </c>
      <c r="FB174">
        <v>1.113548812498625E-4</v>
      </c>
      <c r="FC174">
        <v>1.8680660584390609E-3</v>
      </c>
      <c r="FD174">
        <v>16.775789596932182</v>
      </c>
      <c r="FE174">
        <v>3.537812840841001</v>
      </c>
      <c r="FF174">
        <v>6.3657255236650974</v>
      </c>
      <c r="FG174">
        <v>0.22806646020102339</v>
      </c>
      <c r="FH174">
        <v>7.7835288646243214E-3</v>
      </c>
      <c r="FJ174">
        <f t="shared" si="8"/>
        <v>24.38524948039715</v>
      </c>
      <c r="FK174">
        <f t="shared" si="9"/>
        <v>39.814546843593767</v>
      </c>
      <c r="FL174">
        <f t="shared" si="10"/>
        <v>0.2356456887187951</v>
      </c>
      <c r="FM174">
        <f t="shared" si="11"/>
        <v>-0.22570652505042821</v>
      </c>
    </row>
    <row r="175" spans="1:169" x14ac:dyDescent="0.25">
      <c r="A175" t="s">
        <v>1559</v>
      </c>
      <c r="B175" t="s">
        <v>1439</v>
      </c>
      <c r="C175" s="7">
        <v>-26.388321532151409</v>
      </c>
      <c r="D175" s="8">
        <v>3.9483818998147036E-3</v>
      </c>
      <c r="E175" s="9">
        <v>33.834712424537841</v>
      </c>
      <c r="F175" s="10">
        <v>0.47088134957913769</v>
      </c>
      <c r="G175">
        <v>-53.451196315718931</v>
      </c>
      <c r="H175" s="11">
        <v>126.68809346243479</v>
      </c>
      <c r="I175" s="7">
        <v>1.937648986748234</v>
      </c>
      <c r="J175" s="7">
        <v>5.6635802022798699E-2</v>
      </c>
      <c r="K175" s="8">
        <v>0.18842192405996419</v>
      </c>
      <c r="L175" s="19">
        <v>2.2269146640982989E-3</v>
      </c>
      <c r="M175">
        <v>0.12982035561794911</v>
      </c>
      <c r="N175" s="11">
        <v>1.793485741201359</v>
      </c>
      <c r="O175" s="12">
        <v>13.39922047330589</v>
      </c>
      <c r="P175" s="10">
        <v>0.46002021440040231</v>
      </c>
      <c r="Q175" s="8">
        <v>0.51599775082884447</v>
      </c>
      <c r="R175" s="13">
        <v>1.440195708399724E-2</v>
      </c>
      <c r="S175" s="14">
        <v>0.21346410640483621</v>
      </c>
      <c r="T175" t="e">
        <v>#N/A</v>
      </c>
      <c r="U175" s="11" t="e">
        <v>#N/A</v>
      </c>
      <c r="V175" s="9">
        <v>2728.5316327746168</v>
      </c>
      <c r="W175" s="9">
        <v>17.679783126122391</v>
      </c>
      <c r="X175" s="9">
        <v>18.358615859318881</v>
      </c>
      <c r="Y175" s="9">
        <v>2681.914889750467</v>
      </c>
      <c r="Z175" s="9">
        <v>12.42114651677853</v>
      </c>
      <c r="AA175" s="9">
        <v>61.253304459594787</v>
      </c>
      <c r="AB175" s="9">
        <v>2706.961984585505</v>
      </c>
      <c r="AC175" s="9">
        <v>10.625171428287929</v>
      </c>
      <c r="AD175" s="15">
        <v>32.780183531715167</v>
      </c>
      <c r="AE175" t="e">
        <v>#N/A</v>
      </c>
      <c r="AF175" t="e">
        <v>#N/A</v>
      </c>
      <c r="AG175" s="11" t="e">
        <v>#N/A</v>
      </c>
      <c r="AH175" s="16">
        <v>98.291508060078982</v>
      </c>
      <c r="AK175" t="s">
        <v>1560</v>
      </c>
      <c r="AL175" t="s">
        <v>1560</v>
      </c>
      <c r="AM175">
        <v>24.02</v>
      </c>
      <c r="AN175">
        <v>316.60687771087549</v>
      </c>
      <c r="AO175">
        <v>44.934878497985864</v>
      </c>
      <c r="AP175">
        <v>94.824914561928509</v>
      </c>
      <c r="AQ175" t="s">
        <v>154</v>
      </c>
      <c r="AR175">
        <v>966.47774860464176</v>
      </c>
      <c r="AS175">
        <v>1956.1718711535359</v>
      </c>
      <c r="AT175">
        <v>296.47497341411031</v>
      </c>
      <c r="AU175">
        <v>14.09394346836031</v>
      </c>
      <c r="AV175">
        <v>2.3677901096269331</v>
      </c>
      <c r="AW175">
        <v>6.8387559782726131</v>
      </c>
      <c r="AX175">
        <v>1.348088310129874</v>
      </c>
      <c r="AY175">
        <v>1.5780688268987331</v>
      </c>
      <c r="AZ175" t="s">
        <v>154</v>
      </c>
      <c r="BA175">
        <v>31.555071604876922</v>
      </c>
      <c r="BB175">
        <v>54.340805788714022</v>
      </c>
      <c r="BC175">
        <v>0.3103117007701795</v>
      </c>
      <c r="BD175">
        <v>0.17176896307397391</v>
      </c>
      <c r="BE175">
        <v>0.1238332097663328</v>
      </c>
      <c r="BF175">
        <v>490.22189672730758</v>
      </c>
      <c r="BG175">
        <v>24.060425158031851</v>
      </c>
      <c r="BH175">
        <v>7.455466851835077E-2</v>
      </c>
      <c r="BI175">
        <v>545898.01431568316</v>
      </c>
      <c r="BJ175">
        <v>26584.766718273171</v>
      </c>
      <c r="BK175">
        <v>2.229496362297144</v>
      </c>
      <c r="BL175">
        <v>1.077774044869469</v>
      </c>
      <c r="BM175">
        <v>0.17527391302387149</v>
      </c>
      <c r="BN175">
        <v>0.1214946192713164</v>
      </c>
      <c r="BO175">
        <v>0.14064230923233681</v>
      </c>
      <c r="BP175">
        <v>7.8850854016131441E-2</v>
      </c>
      <c r="BQ175">
        <v>7.1962063100925559E-3</v>
      </c>
      <c r="BR175">
        <v>5.1843596520794977</v>
      </c>
      <c r="BS175">
        <v>0.51831329977921359</v>
      </c>
      <c r="BT175">
        <v>4.4153424621047321E-2</v>
      </c>
      <c r="BU175">
        <v>5.5490151509294129E-2</v>
      </c>
      <c r="BV175">
        <v>2.2919141237420011E-2</v>
      </c>
      <c r="BW175">
        <v>1.2103540278570369E-2</v>
      </c>
      <c r="BX175">
        <v>0.77224332761408776</v>
      </c>
      <c r="BY175">
        <v>0.40827232204192798</v>
      </c>
      <c r="BZ175">
        <v>7.7876596717086036E-2</v>
      </c>
      <c r="CA175">
        <v>1.2892887370971531</v>
      </c>
      <c r="CB175">
        <v>0.28118414013797099</v>
      </c>
      <c r="CC175">
        <v>0.10927846049111151</v>
      </c>
      <c r="CD175">
        <v>0.26568322470620748</v>
      </c>
      <c r="CE175">
        <v>7.7554859946133869E-2</v>
      </c>
      <c r="CF175">
        <v>1.144600100244309E-2</v>
      </c>
      <c r="CG175">
        <v>7.3877977766307561</v>
      </c>
      <c r="CH175">
        <v>1.0064449525639909</v>
      </c>
      <c r="CI175">
        <v>0.1643250017055278</v>
      </c>
      <c r="CJ175">
        <v>2.9747418744358658</v>
      </c>
      <c r="CK175">
        <v>0.27549520142620848</v>
      </c>
      <c r="CL175">
        <v>2.9867434785963879E-2</v>
      </c>
      <c r="CM175">
        <v>37.971329403694973</v>
      </c>
      <c r="CN175">
        <v>2.7496547473087372</v>
      </c>
      <c r="CO175">
        <v>5.7121465423843581E-2</v>
      </c>
      <c r="CP175">
        <v>16.1829983103388</v>
      </c>
      <c r="CQ175">
        <v>1.066756581678014</v>
      </c>
      <c r="CR175">
        <v>1.409389908611372E-2</v>
      </c>
      <c r="CS175">
        <v>82.012120440530879</v>
      </c>
      <c r="CT175">
        <v>4.9033664447375571</v>
      </c>
      <c r="CU175">
        <v>4.180673725235215E-2</v>
      </c>
      <c r="CV175">
        <v>16.629058516525649</v>
      </c>
      <c r="CW175">
        <v>1.106136483799407</v>
      </c>
      <c r="CX175">
        <v>1.339943576976948E-2</v>
      </c>
      <c r="CY175">
        <v>162.97415763581179</v>
      </c>
      <c r="CZ175">
        <v>8.8061010273359148</v>
      </c>
      <c r="DA175">
        <v>0.13367149250344301</v>
      </c>
      <c r="DB175">
        <v>34.471448892354623</v>
      </c>
      <c r="DC175">
        <v>1.713543017797752</v>
      </c>
      <c r="DD175">
        <v>1.341072728575946E-2</v>
      </c>
      <c r="DE175">
        <v>10990.57490341986</v>
      </c>
      <c r="DF175">
        <v>502.34694769532479</v>
      </c>
      <c r="DG175">
        <v>0.2817976643411228</v>
      </c>
      <c r="DH175">
        <v>0.47660402958424408</v>
      </c>
      <c r="DI175">
        <v>9.6542929846091266E-2</v>
      </c>
      <c r="DJ175">
        <v>1.2141967808913511E-2</v>
      </c>
      <c r="DK175">
        <v>-2.6942375419876181</v>
      </c>
      <c r="DL175">
        <v>5.4829840894939874</v>
      </c>
      <c r="DM175">
        <v>12.24814183954428</v>
      </c>
      <c r="DN175">
        <v>72.619464948548583</v>
      </c>
      <c r="DO175">
        <v>3.0277661568598728</v>
      </c>
      <c r="DP175">
        <v>0.80009420026696676</v>
      </c>
      <c r="DQ175">
        <v>14.94944963602015</v>
      </c>
      <c r="DR175">
        <v>0.67299108803228869</v>
      </c>
      <c r="DS175">
        <v>0.45335846470007479</v>
      </c>
      <c r="DT175">
        <v>4.3418153298819133</v>
      </c>
      <c r="DU175">
        <v>0.21514448377548639</v>
      </c>
      <c r="DV175">
        <v>0.34997065864782512</v>
      </c>
      <c r="DW175">
        <v>18.67774398961463</v>
      </c>
      <c r="DX175">
        <v>1.8121995789853571</v>
      </c>
      <c r="DY175">
        <v>0.35037427814466932</v>
      </c>
      <c r="DZ175">
        <v>33.834712424537841</v>
      </c>
      <c r="EA175">
        <v>1.5621839822544219</v>
      </c>
      <c r="EB175">
        <v>0.19432585164961561</v>
      </c>
      <c r="EC175">
        <v>22.968012155922018</v>
      </c>
      <c r="ED175">
        <v>0.94272102766155652</v>
      </c>
      <c r="EE175">
        <v>0.32054893955303582</v>
      </c>
      <c r="EH175">
        <v>312.24324632312579</v>
      </c>
      <c r="EI175">
        <v>0.59342746511534505</v>
      </c>
      <c r="EJ175">
        <v>8.457356691809947</v>
      </c>
      <c r="EK175">
        <v>0.59795421885015232</v>
      </c>
      <c r="EL175">
        <v>1.6898103448885951</v>
      </c>
      <c r="EM175">
        <v>8.7114103857915772</v>
      </c>
      <c r="EN175">
        <v>4.719062605794095</v>
      </c>
      <c r="EO175">
        <v>37.124611942868121</v>
      </c>
      <c r="EP175">
        <v>82.402822006533697</v>
      </c>
      <c r="EQ175">
        <v>154.35499757599581</v>
      </c>
      <c r="ER175">
        <v>296.39191044576552</v>
      </c>
      <c r="ES175">
        <v>512.57575275331794</v>
      </c>
      <c r="ET175">
        <v>673.24123548686828</v>
      </c>
      <c r="EU175">
        <v>1012.261848669638</v>
      </c>
      <c r="EV175">
        <v>1401.278410258318</v>
      </c>
      <c r="EX175">
        <v>14.197662856522889</v>
      </c>
      <c r="EY175">
        <v>25.801632899546981</v>
      </c>
      <c r="EZ175">
        <v>0.26241009647304819</v>
      </c>
      <c r="FA175">
        <v>0.2561431395534523</v>
      </c>
      <c r="FB175">
        <v>5.8623909010821159E-4</v>
      </c>
      <c r="FC175">
        <v>1.5984745268949441E-2</v>
      </c>
      <c r="FD175">
        <v>27.26659743211405</v>
      </c>
      <c r="FE175">
        <v>2.261361587332031</v>
      </c>
      <c r="FF175">
        <v>6.5263050203252018</v>
      </c>
      <c r="FG175">
        <v>0.2076078374348537</v>
      </c>
      <c r="FH175">
        <v>6.613159168939552E-3</v>
      </c>
      <c r="FJ175">
        <f t="shared" si="8"/>
        <v>33.834712424537841</v>
      </c>
      <c r="FK175">
        <f t="shared" si="9"/>
        <v>55.242975629558593</v>
      </c>
      <c r="FL175">
        <f t="shared" si="10"/>
        <v>0.26672764869857596</v>
      </c>
      <c r="FM175">
        <f t="shared" si="11"/>
        <v>-1.0579990001189366E-2</v>
      </c>
    </row>
    <row r="176" spans="1:169" x14ac:dyDescent="0.25">
      <c r="A176" t="s">
        <v>1561</v>
      </c>
      <c r="B176" t="s">
        <v>1439</v>
      </c>
      <c r="C176" s="7">
        <v>14.40640186670659</v>
      </c>
      <c r="D176" s="8">
        <v>4.5039155256032378E-3</v>
      </c>
      <c r="E176" s="9">
        <v>37.83703591393823</v>
      </c>
      <c r="F176" s="10">
        <v>0.70379872329685567</v>
      </c>
      <c r="G176">
        <v>97.502755165020758</v>
      </c>
      <c r="H176" s="11">
        <v>183.2910818823529</v>
      </c>
      <c r="I176" s="7">
        <v>1.9809617218256681</v>
      </c>
      <c r="J176" s="7">
        <v>5.7841917061073021E-2</v>
      </c>
      <c r="K176" s="8">
        <v>0.19095892871928491</v>
      </c>
      <c r="L176" s="19">
        <v>2.1469157325494522E-3</v>
      </c>
      <c r="M176">
        <v>0.21216030143173881</v>
      </c>
      <c r="N176" s="11">
        <v>0.88566548138869294</v>
      </c>
      <c r="O176" s="12">
        <v>13.30439310049838</v>
      </c>
      <c r="P176" s="10">
        <v>0.46419565395571638</v>
      </c>
      <c r="Q176" s="8">
        <v>0.50568344865899628</v>
      </c>
      <c r="R176" s="13">
        <v>1.449334543141524E-2</v>
      </c>
      <c r="S176" s="14">
        <v>0.56099926644770226</v>
      </c>
      <c r="T176" t="e">
        <v>#N/A</v>
      </c>
      <c r="U176" s="11" t="e">
        <v>#N/A</v>
      </c>
      <c r="V176" s="9">
        <v>2747.180334608744</v>
      </c>
      <c r="W176" s="9">
        <v>17.821006903759809</v>
      </c>
      <c r="X176" s="9">
        <v>18.58183114339419</v>
      </c>
      <c r="Y176" s="9">
        <v>2637.5525345839992</v>
      </c>
      <c r="Z176" s="9">
        <v>18.801380713267161</v>
      </c>
      <c r="AA176" s="9">
        <v>62.226861216979152</v>
      </c>
      <c r="AB176" s="9">
        <v>2699.8429500133452</v>
      </c>
      <c r="AC176" s="9">
        <v>12.193628332111119</v>
      </c>
      <c r="AD176" s="15">
        <v>33.344472975082837</v>
      </c>
      <c r="AE176" t="e">
        <v>#N/A</v>
      </c>
      <c r="AF176" t="e">
        <v>#N/A</v>
      </c>
      <c r="AG176" s="11" t="e">
        <v>#N/A</v>
      </c>
      <c r="AH176" s="16">
        <v>96.009442895187362</v>
      </c>
      <c r="AK176" t="s">
        <v>1562</v>
      </c>
      <c r="AL176" t="s">
        <v>1562</v>
      </c>
      <c r="AM176">
        <v>24.422999999999998</v>
      </c>
      <c r="AN176">
        <v>1124.3483390575209</v>
      </c>
      <c r="AO176">
        <v>178.99742074717111</v>
      </c>
      <c r="AP176">
        <v>92.822902578112291</v>
      </c>
      <c r="AQ176" t="s">
        <v>154</v>
      </c>
      <c r="AR176">
        <v>844.89172582000936</v>
      </c>
      <c r="AS176">
        <v>1833.7901793202759</v>
      </c>
      <c r="AT176">
        <v>287.81883992466908</v>
      </c>
      <c r="AU176">
        <v>12.007110620870851</v>
      </c>
      <c r="AV176">
        <v>2.2465855805291972</v>
      </c>
      <c r="AW176">
        <v>10.81034652648926</v>
      </c>
      <c r="AX176">
        <v>1.3949057751022751</v>
      </c>
      <c r="AY176">
        <v>1.5685543818380721</v>
      </c>
      <c r="AZ176">
        <v>836.90041663603154</v>
      </c>
      <c r="BA176">
        <v>96.160186889169537</v>
      </c>
      <c r="BB176">
        <v>50.713709255746302</v>
      </c>
      <c r="BC176">
        <v>0.67237252159016059</v>
      </c>
      <c r="BD176">
        <v>0.26749527073951862</v>
      </c>
      <c r="BE176">
        <v>0.14540751937190641</v>
      </c>
      <c r="BF176">
        <v>824.45192441996119</v>
      </c>
      <c r="BG176">
        <v>37.344337032421663</v>
      </c>
      <c r="BH176">
        <v>5.7340390874647512E-2</v>
      </c>
      <c r="BI176">
        <v>564551.40956992609</v>
      </c>
      <c r="BJ176">
        <v>25061.804978938231</v>
      </c>
      <c r="BK176">
        <v>1.896627016751024</v>
      </c>
      <c r="BL176">
        <v>0.87334227806284226</v>
      </c>
      <c r="BM176">
        <v>0.16176828395946899</v>
      </c>
      <c r="BN176">
        <v>9.3972952627298281E-2</v>
      </c>
      <c r="BO176">
        <v>0.18295051352875641</v>
      </c>
      <c r="BP176">
        <v>3.6859193040464033E-2</v>
      </c>
      <c r="BQ176">
        <v>8.5179397270614739E-3</v>
      </c>
      <c r="BR176">
        <v>8.0020666571869992</v>
      </c>
      <c r="BS176">
        <v>0.64863655966778766</v>
      </c>
      <c r="BT176">
        <v>4.2246049157012328E-2</v>
      </c>
      <c r="BU176">
        <v>0.114553627085366</v>
      </c>
      <c r="BV176">
        <v>2.7546055443183781E-2</v>
      </c>
      <c r="BW176">
        <v>1.294441991973946E-2</v>
      </c>
      <c r="BX176">
        <v>1.4794880915951441</v>
      </c>
      <c r="BY176">
        <v>0.26876527655195648</v>
      </c>
      <c r="BZ176">
        <v>7.4504655338005724E-2</v>
      </c>
      <c r="CA176">
        <v>2.9673916260399631</v>
      </c>
      <c r="CB176">
        <v>0.44118655010789731</v>
      </c>
      <c r="CC176">
        <v>0.13292609913131481</v>
      </c>
      <c r="CD176">
        <v>0.6456418595593022</v>
      </c>
      <c r="CE176">
        <v>0.119461063243855</v>
      </c>
      <c r="CF176">
        <v>2.8428102564193869E-2</v>
      </c>
      <c r="CG176">
        <v>20.381690598159722</v>
      </c>
      <c r="CH176">
        <v>1.7124437757195941</v>
      </c>
      <c r="CI176">
        <v>5.8209310277768399E-2</v>
      </c>
      <c r="CJ176">
        <v>6.2676333207417798</v>
      </c>
      <c r="CK176">
        <v>0.45076495708201808</v>
      </c>
      <c r="CL176">
        <v>8.4436591521953406E-3</v>
      </c>
      <c r="CM176">
        <v>75.293082023200711</v>
      </c>
      <c r="CN176">
        <v>3.7727327578115029</v>
      </c>
      <c r="CO176">
        <v>5.2141981764473017E-2</v>
      </c>
      <c r="CP176">
        <v>27.212037369903879</v>
      </c>
      <c r="CQ176">
        <v>1.4737999755240589</v>
      </c>
      <c r="CR176">
        <v>1.286912890506158E-2</v>
      </c>
      <c r="CS176">
        <v>130.26458289866369</v>
      </c>
      <c r="CT176">
        <v>6.6679589070293828</v>
      </c>
      <c r="CU176">
        <v>3.816692941167997E-2</v>
      </c>
      <c r="CV176">
        <v>25.020788976177371</v>
      </c>
      <c r="CW176">
        <v>1.3704478406152401</v>
      </c>
      <c r="CX176">
        <v>1.2232892863461509E-2</v>
      </c>
      <c r="CY176">
        <v>219.7727317820104</v>
      </c>
      <c r="CZ176">
        <v>12.20376612473072</v>
      </c>
      <c r="DA176">
        <v>5.7722277781708173E-2</v>
      </c>
      <c r="DB176">
        <v>44.421896812345487</v>
      </c>
      <c r="DC176">
        <v>1.8445624278526089</v>
      </c>
      <c r="DD176">
        <v>1.22446018963118E-2</v>
      </c>
      <c r="DE176">
        <v>11284.503860539009</v>
      </c>
      <c r="DF176">
        <v>459.9507031579007</v>
      </c>
      <c r="DG176">
        <v>0.1216777917111012</v>
      </c>
      <c r="DH176">
        <v>0.35748097361313608</v>
      </c>
      <c r="DI176">
        <v>8.4359200384211797E-2</v>
      </c>
      <c r="DJ176">
        <v>1.108625305106494E-2</v>
      </c>
      <c r="DK176">
        <v>2.6959116197852708</v>
      </c>
      <c r="DL176">
        <v>5.0659325526206684</v>
      </c>
      <c r="DM176">
        <v>12.806699431878251</v>
      </c>
      <c r="DN176">
        <v>78.655686243108121</v>
      </c>
      <c r="DO176">
        <v>3.2081012819077399</v>
      </c>
      <c r="DP176">
        <v>0.70460005751780719</v>
      </c>
      <c r="DQ176">
        <v>16.389802067302821</v>
      </c>
      <c r="DR176">
        <v>0.7166927600161408</v>
      </c>
      <c r="DS176">
        <v>0.41851485844727138</v>
      </c>
      <c r="DT176">
        <v>7.6558383438737501</v>
      </c>
      <c r="DU176">
        <v>0.34334253230650569</v>
      </c>
      <c r="DV176">
        <v>0.35157871548485742</v>
      </c>
      <c r="DW176">
        <v>30.521404206236149</v>
      </c>
      <c r="DX176">
        <v>1.037380288244967</v>
      </c>
      <c r="DY176">
        <v>0.32098791615473182</v>
      </c>
      <c r="DZ176">
        <v>37.83703591393823</v>
      </c>
      <c r="EA176">
        <v>1.523597753571303</v>
      </c>
      <c r="EB176">
        <v>0.17086230943508129</v>
      </c>
      <c r="EC176">
        <v>26.531469381095121</v>
      </c>
      <c r="ED176">
        <v>1.093952560751293</v>
      </c>
      <c r="EE176">
        <v>0.32154937017565882</v>
      </c>
      <c r="EH176">
        <v>525.12861428023007</v>
      </c>
      <c r="EI176">
        <v>0.77194309505804382</v>
      </c>
      <c r="EJ176">
        <v>13.053942344513869</v>
      </c>
      <c r="EK176">
        <v>1.2344140849716161</v>
      </c>
      <c r="EL176">
        <v>3.2373918853285422</v>
      </c>
      <c r="EM176">
        <v>20.049943419188939</v>
      </c>
      <c r="EN176">
        <v>11.46788382876203</v>
      </c>
      <c r="EO176">
        <v>102.4205557696468</v>
      </c>
      <c r="EP176">
        <v>173.61865154409361</v>
      </c>
      <c r="EQ176">
        <v>306.06943911870212</v>
      </c>
      <c r="ER176">
        <v>498.38896281875219</v>
      </c>
      <c r="ES176">
        <v>814.15364311664791</v>
      </c>
      <c r="ET176">
        <v>1012.987407942404</v>
      </c>
      <c r="EU176">
        <v>1365.0480234907479</v>
      </c>
      <c r="EV176">
        <v>1805.768163103475</v>
      </c>
      <c r="EX176">
        <v>13.37268493316545</v>
      </c>
      <c r="EY176">
        <v>24.972630653992141</v>
      </c>
      <c r="EZ176">
        <v>0.25306561801352351</v>
      </c>
      <c r="FA176">
        <v>0.278532401915496</v>
      </c>
      <c r="FB176">
        <v>5.6550618130196207E-4</v>
      </c>
      <c r="FC176">
        <v>7.536993812006002E-3</v>
      </c>
      <c r="FD176">
        <v>13.32787166827004</v>
      </c>
      <c r="FE176">
        <v>2.4430454836121389</v>
      </c>
      <c r="FF176">
        <v>4.7284079894479714</v>
      </c>
      <c r="FG176">
        <v>0.17216437911627849</v>
      </c>
      <c r="FH176">
        <v>3.9738427555657749E-3</v>
      </c>
      <c r="FJ176">
        <f t="shared" si="8"/>
        <v>37.83703591393823</v>
      </c>
      <c r="FK176">
        <f t="shared" si="9"/>
        <v>61.777692290138447</v>
      </c>
      <c r="FL176">
        <f t="shared" si="10"/>
        <v>0.30964674308221019</v>
      </c>
      <c r="FM176">
        <f t="shared" si="11"/>
        <v>0.24848433250895763</v>
      </c>
    </row>
    <row r="177" spans="1:169" x14ac:dyDescent="0.25">
      <c r="A177" t="s">
        <v>1563</v>
      </c>
      <c r="B177" t="s">
        <v>1439</v>
      </c>
      <c r="C177" s="7">
        <v>5.8988763574097707</v>
      </c>
      <c r="D177" s="8">
        <v>5.756085703860968E-3</v>
      </c>
      <c r="E177" s="9">
        <v>48.619185813187123</v>
      </c>
      <c r="F177" s="10">
        <v>0.6618633370554029</v>
      </c>
      <c r="G177">
        <v>238.8326493757817</v>
      </c>
      <c r="H177" s="11">
        <v>107.9966945978592</v>
      </c>
      <c r="I177" s="7">
        <v>1.9404162349096969</v>
      </c>
      <c r="J177" s="7">
        <v>5.4301425346435013E-2</v>
      </c>
      <c r="K177" s="8">
        <v>0.18851446176527689</v>
      </c>
      <c r="L177" s="19">
        <v>1.7754109974647981E-3</v>
      </c>
      <c r="M177">
        <v>0.21048911552650029</v>
      </c>
      <c r="N177" s="11">
        <v>1.2306016628534571</v>
      </c>
      <c r="O177" s="12">
        <v>13.38417998146099</v>
      </c>
      <c r="P177" s="10">
        <v>0.45122551251695941</v>
      </c>
      <c r="Q177" s="8">
        <v>0.51562999563153766</v>
      </c>
      <c r="R177" s="13">
        <v>1.4298296041995701E-2</v>
      </c>
      <c r="S177" s="14">
        <v>0.30889576590203272</v>
      </c>
      <c r="T177" t="e">
        <v>#N/A</v>
      </c>
      <c r="U177" s="11" t="e">
        <v>#N/A</v>
      </c>
      <c r="V177" s="9">
        <v>2726.777373907405</v>
      </c>
      <c r="W177" s="9">
        <v>14.435639314339291</v>
      </c>
      <c r="X177" s="9">
        <v>15.33893171543364</v>
      </c>
      <c r="Y177" s="9">
        <v>2680.4212999722909</v>
      </c>
      <c r="Z177" s="9">
        <v>10.448163809837711</v>
      </c>
      <c r="AA177" s="9">
        <v>60.899957849221771</v>
      </c>
      <c r="AB177" s="9">
        <v>2706.2972396297491</v>
      </c>
      <c r="AC177" s="9">
        <v>8.5421880217423443</v>
      </c>
      <c r="AD177" s="15">
        <v>31.814911057113921</v>
      </c>
      <c r="AE177" t="e">
        <v>#N/A</v>
      </c>
      <c r="AF177" t="e">
        <v>#N/A</v>
      </c>
      <c r="AG177" s="11" t="e">
        <v>#N/A</v>
      </c>
      <c r="AH177" s="16">
        <v>98.299968513062481</v>
      </c>
      <c r="AK177" t="s">
        <v>1564</v>
      </c>
      <c r="AL177" t="s">
        <v>1564</v>
      </c>
      <c r="AM177">
        <v>25.015000000000001</v>
      </c>
      <c r="AN177">
        <v>273.4233647891258</v>
      </c>
      <c r="AO177">
        <v>52.499039266744958</v>
      </c>
      <c r="AP177">
        <v>136.66237328273971</v>
      </c>
      <c r="AQ177" t="s">
        <v>154</v>
      </c>
      <c r="AR177">
        <v>1199.340498872283</v>
      </c>
      <c r="AS177">
        <v>2658.5256350709742</v>
      </c>
      <c r="AT177">
        <v>334.25382654139622</v>
      </c>
      <c r="AU177">
        <v>16.128676909544659</v>
      </c>
      <c r="AV177">
        <v>3.238634728400767</v>
      </c>
      <c r="AW177">
        <v>7.712867329608482</v>
      </c>
      <c r="AX177">
        <v>1.4425953203056321</v>
      </c>
      <c r="AY177">
        <v>2.0791770099270099</v>
      </c>
      <c r="AZ177" t="s">
        <v>154</v>
      </c>
      <c r="BA177">
        <v>27.76334403851671</v>
      </c>
      <c r="BB177">
        <v>69.386851797204258</v>
      </c>
      <c r="BC177">
        <v>0.38165234378757829</v>
      </c>
      <c r="BD177">
        <v>0.16693439456309331</v>
      </c>
      <c r="BE177">
        <v>5.41347499918211E-2</v>
      </c>
      <c r="BF177">
        <v>932.41971339190889</v>
      </c>
      <c r="BG177">
        <v>61.712378578764103</v>
      </c>
      <c r="BH177">
        <v>9.1452851531324209E-2</v>
      </c>
      <c r="BI177">
        <v>559118.42207713227</v>
      </c>
      <c r="BJ177">
        <v>26336.213369642981</v>
      </c>
      <c r="BK177">
        <v>2.079401288157317</v>
      </c>
      <c r="BL177">
        <v>1.035547866307077</v>
      </c>
      <c r="BM177">
        <v>0.2082169064678053</v>
      </c>
      <c r="BN177">
        <v>0.1024329433310413</v>
      </c>
      <c r="BO177">
        <v>6.8602267867488465E-2</v>
      </c>
      <c r="BP177">
        <v>5.5570861776970321E-2</v>
      </c>
      <c r="BQ177">
        <v>9.1546657623438263E-3</v>
      </c>
      <c r="BR177">
        <v>6.6682612705636783</v>
      </c>
      <c r="BS177">
        <v>0.56666236058569541</v>
      </c>
      <c r="BT177">
        <v>8.2680082859226053E-2</v>
      </c>
      <c r="BU177">
        <v>0.13297687349793061</v>
      </c>
      <c r="BV177">
        <v>3.540094698537094E-2</v>
      </c>
      <c r="BW177">
        <v>3.819745230955472E-3</v>
      </c>
      <c r="BX177">
        <v>2.007150878760473</v>
      </c>
      <c r="BY177">
        <v>0.36759270416158968</v>
      </c>
      <c r="BZ177">
        <v>0.14579951916029829</v>
      </c>
      <c r="CA177">
        <v>3.1419876648528469</v>
      </c>
      <c r="CB177">
        <v>0.45358188991338039</v>
      </c>
      <c r="CC177">
        <v>3.9220800402291187E-2</v>
      </c>
      <c r="CD177">
        <v>0.87623413060310296</v>
      </c>
      <c r="CE177">
        <v>0.1519460004259689</v>
      </c>
      <c r="CF177">
        <v>1.058645703281573E-2</v>
      </c>
      <c r="CG177">
        <v>22.489617449884381</v>
      </c>
      <c r="CH177">
        <v>2.313292633785025</v>
      </c>
      <c r="CI177">
        <v>5.8932456561304768E-2</v>
      </c>
      <c r="CJ177">
        <v>7.1387098918069167</v>
      </c>
      <c r="CK177">
        <v>0.6514774404634387</v>
      </c>
      <c r="CL177">
        <v>8.5515795707737739E-3</v>
      </c>
      <c r="CM177">
        <v>81.648740401848826</v>
      </c>
      <c r="CN177">
        <v>6.4563770614667968</v>
      </c>
      <c r="CO177">
        <v>5.2802069283832027E-2</v>
      </c>
      <c r="CP177">
        <v>30.39538763297492</v>
      </c>
      <c r="CQ177">
        <v>2.2649265177812672</v>
      </c>
      <c r="CR177">
        <v>1.3036168616390681E-2</v>
      </c>
      <c r="CS177">
        <v>148.2391477336806</v>
      </c>
      <c r="CT177">
        <v>11.52699846342424</v>
      </c>
      <c r="CU177">
        <v>3.8655828921174563E-2</v>
      </c>
      <c r="CV177">
        <v>30.17259366722288</v>
      </c>
      <c r="CW177">
        <v>2.3005615609725161</v>
      </c>
      <c r="CX177">
        <v>1.238951358545505E-2</v>
      </c>
      <c r="CY177">
        <v>265.83717533234147</v>
      </c>
      <c r="CZ177">
        <v>16.599203578617871</v>
      </c>
      <c r="DA177">
        <v>5.8475657847356248E-2</v>
      </c>
      <c r="DB177">
        <v>56.910663267099899</v>
      </c>
      <c r="DC177">
        <v>3.7513339554797351</v>
      </c>
      <c r="DD177">
        <v>1.240267776774683E-2</v>
      </c>
      <c r="DE177">
        <v>9524.8378938109563</v>
      </c>
      <c r="DF177">
        <v>438.06451475524739</v>
      </c>
      <c r="DG177">
        <v>0.12325546121106359</v>
      </c>
      <c r="DH177">
        <v>0.49677856484549621</v>
      </c>
      <c r="DI177">
        <v>0.1081705181218194</v>
      </c>
      <c r="DJ177">
        <v>1.1229593621583871E-2</v>
      </c>
      <c r="DK177">
        <v>-0.42926269661121902</v>
      </c>
      <c r="DL177">
        <v>6.2838429322816722</v>
      </c>
      <c r="DM177">
        <v>17.349459559548361</v>
      </c>
      <c r="DN177">
        <v>103.6125547459128</v>
      </c>
      <c r="DO177">
        <v>4.4780375708776834</v>
      </c>
      <c r="DP177">
        <v>1.190449765853546</v>
      </c>
      <c r="DQ177">
        <v>21.510069824052731</v>
      </c>
      <c r="DR177">
        <v>0.98522222813099014</v>
      </c>
      <c r="DS177">
        <v>0.40907658920947831</v>
      </c>
      <c r="DT177">
        <v>10.2108122950898</v>
      </c>
      <c r="DU177">
        <v>0.68525871520329018</v>
      </c>
      <c r="DV177">
        <v>0.43636474953610971</v>
      </c>
      <c r="DW177">
        <v>38.516053569108188</v>
      </c>
      <c r="DX177">
        <v>2.2739101749583801</v>
      </c>
      <c r="DY177">
        <v>0.49711035259363989</v>
      </c>
      <c r="DZ177">
        <v>48.619185813187123</v>
      </c>
      <c r="EA177">
        <v>2.389131642733755</v>
      </c>
      <c r="EB177">
        <v>0.18041022325743361</v>
      </c>
      <c r="EC177">
        <v>35.224777387079108</v>
      </c>
      <c r="ED177">
        <v>1.736001903417044</v>
      </c>
      <c r="EE177">
        <v>0.44427557058339351</v>
      </c>
      <c r="EH177">
        <v>593.89790661905022</v>
      </c>
      <c r="EI177">
        <v>0.2894610458543817</v>
      </c>
      <c r="EJ177">
        <v>10.878077113480719</v>
      </c>
      <c r="EK177">
        <v>1.4329404471759759</v>
      </c>
      <c r="EL177">
        <v>4.3920150519922814</v>
      </c>
      <c r="EM177">
        <v>21.22964638414086</v>
      </c>
      <c r="EN177">
        <v>15.56366128957554</v>
      </c>
      <c r="EO177">
        <v>113.01315301449441</v>
      </c>
      <c r="EP177">
        <v>197.74819644894509</v>
      </c>
      <c r="EQ177">
        <v>331.90544878800341</v>
      </c>
      <c r="ER177">
        <v>556.69208119001678</v>
      </c>
      <c r="ES177">
        <v>926.49467333550388</v>
      </c>
      <c r="ET177">
        <v>1221.5624966486989</v>
      </c>
      <c r="EU177">
        <v>1651.162579703984</v>
      </c>
      <c r="EV177">
        <v>2313.441596223573</v>
      </c>
      <c r="EX177">
        <v>16.89051917289439</v>
      </c>
      <c r="EY177">
        <v>11.97201504160857</v>
      </c>
      <c r="EZ177">
        <v>0.31774292907518081</v>
      </c>
      <c r="FA177">
        <v>0.34842749621266611</v>
      </c>
      <c r="FB177">
        <v>1.7530741636978929E-4</v>
      </c>
      <c r="FC177">
        <v>2.5613040441165042E-3</v>
      </c>
      <c r="FD177">
        <v>14.61035760582855</v>
      </c>
      <c r="FE177">
        <v>2.0845260636983078</v>
      </c>
      <c r="FF177">
        <v>7.2911339013981484</v>
      </c>
      <c r="FG177">
        <v>0.18289084569306349</v>
      </c>
      <c r="FH177">
        <v>3.895421567779099E-3</v>
      </c>
      <c r="FJ177">
        <f t="shared" si="8"/>
        <v>48.619185813187123</v>
      </c>
      <c r="FK177">
        <f t="shared" si="9"/>
        <v>79.382040057151869</v>
      </c>
      <c r="FL177">
        <f t="shared" si="10"/>
        <v>0.26949055529105848</v>
      </c>
      <c r="FM177">
        <f t="shared" si="11"/>
        <v>7.3131100002381544E-3</v>
      </c>
    </row>
    <row r="178" spans="1:169" x14ac:dyDescent="0.25">
      <c r="A178" t="s">
        <v>1565</v>
      </c>
      <c r="B178" t="s">
        <v>1439</v>
      </c>
      <c r="C178" s="7">
        <v>4.3268917589810503</v>
      </c>
      <c r="D178" s="8">
        <v>6.4319054697749766E-3</v>
      </c>
      <c r="E178" s="9">
        <v>55.083958356825569</v>
      </c>
      <c r="F178" s="10">
        <v>0.37791290747186729</v>
      </c>
      <c r="G178">
        <v>325.93233328415698</v>
      </c>
      <c r="H178" s="11">
        <v>95.025991415529916</v>
      </c>
      <c r="I178" s="7">
        <v>1.922530371943024</v>
      </c>
      <c r="J178" s="7">
        <v>5.2869314160589029E-2</v>
      </c>
      <c r="K178" s="8">
        <v>0.18784844598429651</v>
      </c>
      <c r="L178" s="19">
        <v>1.7662458629239871E-3</v>
      </c>
      <c r="M178">
        <v>0.12145650513250091</v>
      </c>
      <c r="N178" s="11">
        <v>1.1947925181993231</v>
      </c>
      <c r="O178" s="12">
        <v>13.45667417934227</v>
      </c>
      <c r="P178" s="10">
        <v>0.45030571728515839</v>
      </c>
      <c r="Q178" s="8">
        <v>0.52029376516731518</v>
      </c>
      <c r="R178" s="13">
        <v>1.433152925808626E-2</v>
      </c>
      <c r="S178" s="14">
        <v>-9.5913720998982745E-3</v>
      </c>
      <c r="T178" t="e">
        <v>#N/A</v>
      </c>
      <c r="U178" s="11" t="e">
        <v>#N/A</v>
      </c>
      <c r="V178" s="9">
        <v>2720.946300709511</v>
      </c>
      <c r="W178" s="9">
        <v>14.57708337340129</v>
      </c>
      <c r="X178" s="9">
        <v>15.49249125860953</v>
      </c>
      <c r="Y178" s="9">
        <v>2700.31996220366</v>
      </c>
      <c r="Z178" s="9">
        <v>7.6671435469163818</v>
      </c>
      <c r="AA178" s="9">
        <v>60.746627755899382</v>
      </c>
      <c r="AB178" s="9">
        <v>2711.5803502947101</v>
      </c>
      <c r="AC178" s="9">
        <v>7.641833587831381</v>
      </c>
      <c r="AD178" s="15">
        <v>31.778614843285681</v>
      </c>
      <c r="AE178" t="e">
        <v>#N/A</v>
      </c>
      <c r="AF178" t="e">
        <v>#N/A</v>
      </c>
      <c r="AG178" s="11" t="e">
        <v>#N/A</v>
      </c>
      <c r="AH178" s="16">
        <v>99.241942463161706</v>
      </c>
      <c r="AK178" t="s">
        <v>1566</v>
      </c>
      <c r="AL178" t="s">
        <v>1566</v>
      </c>
      <c r="AM178">
        <v>25.059000000000001</v>
      </c>
      <c r="AN178">
        <v>149.10656336463751</v>
      </c>
      <c r="AO178">
        <v>69.830429835314092</v>
      </c>
      <c r="AP178">
        <v>103.544793709567</v>
      </c>
      <c r="AQ178" t="s">
        <v>154</v>
      </c>
      <c r="AR178">
        <v>809.35673621130911</v>
      </c>
      <c r="AS178">
        <v>2203.5087770353462</v>
      </c>
      <c r="AT178">
        <v>263.08996472051928</v>
      </c>
      <c r="AU178">
        <v>9.620361732349382</v>
      </c>
      <c r="AV178">
        <v>2.4714371931604702</v>
      </c>
      <c r="AW178">
        <v>6.6426806780767214</v>
      </c>
      <c r="AX178">
        <v>1.113784290516304</v>
      </c>
      <c r="AY178">
        <v>1.6909675097094179</v>
      </c>
      <c r="AZ178">
        <v>221.3600228085474</v>
      </c>
      <c r="BA178">
        <v>55.449388099371561</v>
      </c>
      <c r="BB178">
        <v>58.732493054371467</v>
      </c>
      <c r="BC178">
        <v>0.57652722510437004</v>
      </c>
      <c r="BD178">
        <v>0.25811173437022289</v>
      </c>
      <c r="BE178">
        <v>0.19235996428965879</v>
      </c>
      <c r="BF178">
        <v>442.38610643086832</v>
      </c>
      <c r="BG178">
        <v>18.477975369428979</v>
      </c>
      <c r="BH178">
        <v>0.1203280332316523</v>
      </c>
      <c r="BI178">
        <v>565647.78780051554</v>
      </c>
      <c r="BJ178">
        <v>26526.86328259316</v>
      </c>
      <c r="BK178">
        <v>5.1781952271527691</v>
      </c>
      <c r="BL178">
        <v>1.109620222602834</v>
      </c>
      <c r="BM178">
        <v>0.2291834667512726</v>
      </c>
      <c r="BN178">
        <v>0.1025241231086379</v>
      </c>
      <c r="BO178">
        <v>8.9968960509655346E-2</v>
      </c>
      <c r="BP178">
        <v>2.535949632105548E-2</v>
      </c>
      <c r="BQ178">
        <v>7.3923991300586861E-3</v>
      </c>
      <c r="BR178">
        <v>5.8322722010564956</v>
      </c>
      <c r="BS178">
        <v>0.42965023497593502</v>
      </c>
      <c r="BT178">
        <v>1.995234621900812E-2</v>
      </c>
      <c r="BU178">
        <v>9.4601601657072404E-2</v>
      </c>
      <c r="BV178">
        <v>2.6078447117447851E-2</v>
      </c>
      <c r="BW178">
        <v>9.5064097878267174E-3</v>
      </c>
      <c r="BX178">
        <v>0.70994887060352041</v>
      </c>
      <c r="BY178">
        <v>0.16254832496635471</v>
      </c>
      <c r="BZ178">
        <v>3.5181867399026713E-2</v>
      </c>
      <c r="CA178">
        <v>1.5106360638807561</v>
      </c>
      <c r="CB178">
        <v>0.31454387829691022</v>
      </c>
      <c r="CC178">
        <v>4.0538859876109112E-2</v>
      </c>
      <c r="CD178">
        <v>0.27185557704961277</v>
      </c>
      <c r="CE178">
        <v>6.805137423170167E-2</v>
      </c>
      <c r="CF178">
        <v>2.634832371519882E-2</v>
      </c>
      <c r="CG178">
        <v>6.7897540882699934</v>
      </c>
      <c r="CH178">
        <v>1.0214848701607659</v>
      </c>
      <c r="CI178">
        <v>0.20935943183200301</v>
      </c>
      <c r="CJ178">
        <v>2.1387693145068711</v>
      </c>
      <c r="CK178">
        <v>0.16850863991001941</v>
      </c>
      <c r="CL178">
        <v>2.1280544522151189E-2</v>
      </c>
      <c r="CM178">
        <v>29.780212341434211</v>
      </c>
      <c r="CN178">
        <v>2.1676132788702649</v>
      </c>
      <c r="CO178">
        <v>5.4569396576296281E-2</v>
      </c>
      <c r="CP178">
        <v>12.440754054775679</v>
      </c>
      <c r="CQ178">
        <v>0.71220293865716233</v>
      </c>
      <c r="CR178">
        <v>1.3476067994032399E-2</v>
      </c>
      <c r="CS178">
        <v>69.524544880737366</v>
      </c>
      <c r="CT178">
        <v>2.7493058335278602</v>
      </c>
      <c r="CU178">
        <v>9.6198584895736933E-2</v>
      </c>
      <c r="CV178">
        <v>16.04203435192402</v>
      </c>
      <c r="CW178">
        <v>0.91212293788366527</v>
      </c>
      <c r="CX178">
        <v>1.2805790898077631E-2</v>
      </c>
      <c r="CY178">
        <v>175.19528081725829</v>
      </c>
      <c r="CZ178">
        <v>8.4096975287584357</v>
      </c>
      <c r="DA178">
        <v>6.0453082212501751E-2</v>
      </c>
      <c r="DB178">
        <v>42.216558710570183</v>
      </c>
      <c r="DC178">
        <v>1.650254961777023</v>
      </c>
      <c r="DD178">
        <v>1.282039100413811E-2</v>
      </c>
      <c r="DE178">
        <v>11821.609445806789</v>
      </c>
      <c r="DF178">
        <v>451.93790997595011</v>
      </c>
      <c r="DG178">
        <v>0.12741343738381161</v>
      </c>
      <c r="DH178">
        <v>0.44046157013634868</v>
      </c>
      <c r="DI178">
        <v>9.7509183330495547E-2</v>
      </c>
      <c r="DJ178">
        <v>1.160807869305701E-2</v>
      </c>
      <c r="DK178">
        <v>-1.193266207053282</v>
      </c>
      <c r="DL178">
        <v>5.9893439926058667</v>
      </c>
      <c r="DM178">
        <v>13.11294414215333</v>
      </c>
      <c r="DN178">
        <v>118.536844059454</v>
      </c>
      <c r="DO178">
        <v>4.0340220746696112</v>
      </c>
      <c r="DP178">
        <v>0.79953480357855777</v>
      </c>
      <c r="DQ178">
        <v>24.34861619811263</v>
      </c>
      <c r="DR178">
        <v>0.83720163881576792</v>
      </c>
      <c r="DS178">
        <v>0.48740265817585832</v>
      </c>
      <c r="DT178">
        <v>6.5867448315655261</v>
      </c>
      <c r="DU178">
        <v>0.3127479845972474</v>
      </c>
      <c r="DV178">
        <v>0.39265333055542673</v>
      </c>
      <c r="DW178">
        <v>24.625106960514049</v>
      </c>
      <c r="DX178">
        <v>0.86129306311690668</v>
      </c>
      <c r="DY178">
        <v>0.34075063316778309</v>
      </c>
      <c r="DZ178">
        <v>55.083958356825569</v>
      </c>
      <c r="EA178">
        <v>2.2989847302709729</v>
      </c>
      <c r="EB178">
        <v>0.15993265202322329</v>
      </c>
      <c r="EC178">
        <v>37.234825359925459</v>
      </c>
      <c r="ED178">
        <v>1.294441696156817</v>
      </c>
      <c r="EE178">
        <v>0.37259345180383002</v>
      </c>
      <c r="EH178">
        <v>281.77459008335558</v>
      </c>
      <c r="EI178">
        <v>0.37961586712934747</v>
      </c>
      <c r="EJ178">
        <v>9.5143102790481162</v>
      </c>
      <c r="EK178">
        <v>1.0194138109598321</v>
      </c>
      <c r="EL178">
        <v>1.5534986227648151</v>
      </c>
      <c r="EM178">
        <v>10.20700043162673</v>
      </c>
      <c r="EN178">
        <v>4.828695862337705</v>
      </c>
      <c r="EO178">
        <v>34.119367277738661</v>
      </c>
      <c r="EP178">
        <v>59.245687382461803</v>
      </c>
      <c r="EQ178">
        <v>121.0577737456675</v>
      </c>
      <c r="ER178">
        <v>227.852638365855</v>
      </c>
      <c r="ES178">
        <v>434.52840550460849</v>
      </c>
      <c r="ET178">
        <v>649.47507497668096</v>
      </c>
      <c r="EU178">
        <v>1088.1694460699271</v>
      </c>
      <c r="EV178">
        <v>1716.1202727874061</v>
      </c>
      <c r="EX178">
        <v>15.29430953880976</v>
      </c>
      <c r="EY178">
        <v>40.239604026651868</v>
      </c>
      <c r="EZ178">
        <v>0.25874996577903769</v>
      </c>
      <c r="FA178">
        <v>0.26323614114203198</v>
      </c>
      <c r="FB178">
        <v>3.4885731123988288E-4</v>
      </c>
      <c r="FC178">
        <v>1.112611098673654E-2</v>
      </c>
      <c r="FD178">
        <v>31.89301364272098</v>
      </c>
      <c r="FE178">
        <v>2.5192214209728712</v>
      </c>
      <c r="FF178">
        <v>9.4446823567060711</v>
      </c>
      <c r="FG178">
        <v>0.31441462406902532</v>
      </c>
      <c r="FH178">
        <v>6.3336193613585451E-3</v>
      </c>
      <c r="FJ178">
        <f t="shared" si="8"/>
        <v>55.083958356825569</v>
      </c>
      <c r="FK178">
        <f t="shared" si="9"/>
        <v>89.93727302611471</v>
      </c>
      <c r="FL178">
        <f t="shared" si="10"/>
        <v>0.23861417489899436</v>
      </c>
      <c r="FM178">
        <f t="shared" si="11"/>
        <v>-0.20397043484714228</v>
      </c>
    </row>
    <row r="179" spans="1:169" x14ac:dyDescent="0.25">
      <c r="A179" t="s">
        <v>1567</v>
      </c>
      <c r="B179" t="s">
        <v>1439</v>
      </c>
      <c r="C179" s="7">
        <v>1.125465518498902</v>
      </c>
      <c r="D179" s="8">
        <v>1.6405473605117231E-2</v>
      </c>
      <c r="E179" s="9">
        <v>120.79379368934281</v>
      </c>
      <c r="F179" s="10">
        <v>0.64835862145252876</v>
      </c>
      <c r="G179">
        <v>1250.3959171176271</v>
      </c>
      <c r="H179" s="11">
        <v>77.799749942812753</v>
      </c>
      <c r="I179" s="7">
        <v>1.95741394931638</v>
      </c>
      <c r="J179" s="7">
        <v>5.382704550458723E-2</v>
      </c>
      <c r="K179" s="8">
        <v>0.18908395027884251</v>
      </c>
      <c r="L179" s="19">
        <v>9.2850452910365978E-4</v>
      </c>
      <c r="M179">
        <v>0.20331015388012941</v>
      </c>
      <c r="N179" s="11">
        <v>0.57656589231559374</v>
      </c>
      <c r="O179" s="12">
        <v>13.304259566448639</v>
      </c>
      <c r="P179" s="10">
        <v>0.43530063611357628</v>
      </c>
      <c r="Q179" s="8">
        <v>0.510932274469453</v>
      </c>
      <c r="R179" s="13">
        <v>1.399387057772789E-2</v>
      </c>
      <c r="S179" s="14">
        <v>0.38004939008191252</v>
      </c>
      <c r="T179" t="e">
        <v>#N/A</v>
      </c>
      <c r="U179" s="11" t="e">
        <v>#N/A</v>
      </c>
      <c r="V179" s="9">
        <v>2733.1622826863209</v>
      </c>
      <c r="W179" s="9">
        <v>6.1458358337195733</v>
      </c>
      <c r="X179" s="9">
        <v>8.0731150073702675</v>
      </c>
      <c r="Y179" s="9">
        <v>2660.569356863969</v>
      </c>
      <c r="Z179" s="9">
        <v>4.6473297300048033</v>
      </c>
      <c r="AA179" s="9">
        <v>59.743775358031833</v>
      </c>
      <c r="AB179" s="9">
        <v>2701.3207158214082</v>
      </c>
      <c r="AC179" s="9">
        <v>3.78456636485733</v>
      </c>
      <c r="AD179" s="15">
        <v>30.85184231237103</v>
      </c>
      <c r="AE179" t="e">
        <v>#N/A</v>
      </c>
      <c r="AF179" t="e">
        <v>#N/A</v>
      </c>
      <c r="AG179" s="11" t="e">
        <v>#N/A</v>
      </c>
      <c r="AH179" s="16">
        <v>97.34399503892601</v>
      </c>
      <c r="AK179" t="s">
        <v>1568</v>
      </c>
      <c r="AL179" t="s">
        <v>1568</v>
      </c>
      <c r="AM179">
        <v>25.004000000000001</v>
      </c>
      <c r="AN179">
        <v>411.39983260877028</v>
      </c>
      <c r="AO179">
        <v>54.753159824288872</v>
      </c>
      <c r="AP179">
        <v>85.944364959873596</v>
      </c>
      <c r="AQ179" t="s">
        <v>154</v>
      </c>
      <c r="AR179">
        <v>836.93080675641181</v>
      </c>
      <c r="AS179">
        <v>1634.9255064828069</v>
      </c>
      <c r="AT179">
        <v>269.06053442023239</v>
      </c>
      <c r="AU179">
        <v>10.73991100726426</v>
      </c>
      <c r="AV179">
        <v>2.0590873259905749</v>
      </c>
      <c r="AW179">
        <v>2.760487581401645</v>
      </c>
      <c r="AX179">
        <v>0.79596360863178151</v>
      </c>
      <c r="AY179">
        <v>1.4468208099601809</v>
      </c>
      <c r="AZ179" t="s">
        <v>154</v>
      </c>
      <c r="BA179">
        <v>25.422997451957318</v>
      </c>
      <c r="BB179">
        <v>47.640894598970682</v>
      </c>
      <c r="BC179">
        <v>0.69576266888435534</v>
      </c>
      <c r="BD179">
        <v>0.1915191471087079</v>
      </c>
      <c r="BE179">
        <v>0.1057596927979112</v>
      </c>
      <c r="BF179">
        <v>1454.817935289459</v>
      </c>
      <c r="BG179">
        <v>79.517614396197089</v>
      </c>
      <c r="BH179">
        <v>7.8628169616847363E-2</v>
      </c>
      <c r="BI179">
        <v>531093.22326172865</v>
      </c>
      <c r="BJ179">
        <v>21294.37792706554</v>
      </c>
      <c r="BK179">
        <v>1.5567738343719839</v>
      </c>
      <c r="BL179">
        <v>1.2311511963456161</v>
      </c>
      <c r="BM179">
        <v>0.20866075057723649</v>
      </c>
      <c r="BN179">
        <v>7.775226854646751E-2</v>
      </c>
      <c r="BO179">
        <v>0.1168897692359944</v>
      </c>
      <c r="BP179">
        <v>1.682159170240656E-2</v>
      </c>
      <c r="BQ179">
        <v>6.0062088986935127E-3</v>
      </c>
      <c r="BR179">
        <v>9.6568684041121511</v>
      </c>
      <c r="BS179">
        <v>0.73353013865072469</v>
      </c>
      <c r="BT179">
        <v>1.7455819648728381E-2</v>
      </c>
      <c r="BU179">
        <v>0.25898972302873702</v>
      </c>
      <c r="BV179">
        <v>3.4731694461680833E-2</v>
      </c>
      <c r="BW179">
        <v>9.1258545213374828E-3</v>
      </c>
      <c r="BX179">
        <v>3.612252140106559</v>
      </c>
      <c r="BY179">
        <v>0.51401356946973153</v>
      </c>
      <c r="BZ179">
        <v>8.1299797034968577E-2</v>
      </c>
      <c r="CA179">
        <v>5.6090799768678297</v>
      </c>
      <c r="CB179">
        <v>0.63210211960142759</v>
      </c>
      <c r="CC179">
        <v>9.3690412965261705E-2</v>
      </c>
      <c r="CD179">
        <v>1.287317691500182</v>
      </c>
      <c r="CE179">
        <v>0.1454954224384491</v>
      </c>
      <c r="CF179">
        <v>9.576067046543766E-3</v>
      </c>
      <c r="CG179">
        <v>30.638772584707301</v>
      </c>
      <c r="CH179">
        <v>2.3373607732889532</v>
      </c>
      <c r="CI179">
        <v>0.17689444577604849</v>
      </c>
      <c r="CJ179">
        <v>9.8499111787937057</v>
      </c>
      <c r="CK179">
        <v>0.55902820955781374</v>
      </c>
      <c r="CL179">
        <v>1.6708668635024519E-2</v>
      </c>
      <c r="CM179">
        <v>121.3676910453503</v>
      </c>
      <c r="CN179">
        <v>6.2841596307883254</v>
      </c>
      <c r="CO179">
        <v>4.7737265449629113E-2</v>
      </c>
      <c r="CP179">
        <v>45.706416804110091</v>
      </c>
      <c r="CQ179">
        <v>2.3526239665994622</v>
      </c>
      <c r="CR179">
        <v>1.179227728653486E-2</v>
      </c>
      <c r="CS179">
        <v>231.32422999979789</v>
      </c>
      <c r="CT179">
        <v>12.84355796595074</v>
      </c>
      <c r="CU179">
        <v>3.4958524165259977E-2</v>
      </c>
      <c r="CV179">
        <v>47.892085298095772</v>
      </c>
      <c r="CW179">
        <v>2.8468814155049662</v>
      </c>
      <c r="CX179">
        <v>1.120406392732182E-2</v>
      </c>
      <c r="CY179">
        <v>448.19023389541383</v>
      </c>
      <c r="CZ179">
        <v>24.091317639864808</v>
      </c>
      <c r="DA179">
        <v>5.2904164731096381E-2</v>
      </c>
      <c r="DB179">
        <v>93.525390635927209</v>
      </c>
      <c r="DC179">
        <v>4.6508993051664653</v>
      </c>
      <c r="DD179">
        <v>2.423838134606773E-2</v>
      </c>
      <c r="DE179">
        <v>10421.71444852041</v>
      </c>
      <c r="DF179">
        <v>487.42961074604437</v>
      </c>
      <c r="DG179">
        <v>0.111492516720115</v>
      </c>
      <c r="DH179">
        <v>0.65594841128851977</v>
      </c>
      <c r="DI179">
        <v>9.4682761726805148E-2</v>
      </c>
      <c r="DJ179">
        <v>1.015727088386701E-2</v>
      </c>
      <c r="DK179">
        <v>3.130021449193316</v>
      </c>
      <c r="DL179">
        <v>4.9954245501364936</v>
      </c>
      <c r="DM179">
        <v>11.77027797994103</v>
      </c>
      <c r="DN179">
        <v>255.01601819618389</v>
      </c>
      <c r="DO179">
        <v>16.116043732457609</v>
      </c>
      <c r="DP179">
        <v>0.64491338619755534</v>
      </c>
      <c r="DQ179">
        <v>52.714388200507358</v>
      </c>
      <c r="DR179">
        <v>3.338518840063232</v>
      </c>
      <c r="DS179">
        <v>0.36000980276659389</v>
      </c>
      <c r="DT179">
        <v>23.85950645377687</v>
      </c>
      <c r="DU179">
        <v>1.7953922331211809</v>
      </c>
      <c r="DV179">
        <v>0.3171165900249901</v>
      </c>
      <c r="DW179">
        <v>93.940204301783737</v>
      </c>
      <c r="DX179">
        <v>6.4386681188774064</v>
      </c>
      <c r="DY179">
        <v>0.28672815875881441</v>
      </c>
      <c r="DZ179">
        <v>120.79379368934281</v>
      </c>
      <c r="EA179">
        <v>8.7631394692486335</v>
      </c>
      <c r="EB179">
        <v>0.1454661728780976</v>
      </c>
      <c r="EC179">
        <v>85.381599122117279</v>
      </c>
      <c r="ED179">
        <v>5.534366641157531</v>
      </c>
      <c r="EE179">
        <v>0.30216117009197441</v>
      </c>
      <c r="EH179">
        <v>926.63562757290413</v>
      </c>
      <c r="EI179">
        <v>0.49320577736706478</v>
      </c>
      <c r="EJ179">
        <v>15.753455797899109</v>
      </c>
      <c r="EK179">
        <v>2.7908375326372519</v>
      </c>
      <c r="EL179">
        <v>7.9042716413710252</v>
      </c>
      <c r="EM179">
        <v>37.899189032890753</v>
      </c>
      <c r="EN179">
        <v>22.865323117232361</v>
      </c>
      <c r="EO179">
        <v>153.9636813301874</v>
      </c>
      <c r="EP179">
        <v>272.85072517434088</v>
      </c>
      <c r="EQ179">
        <v>493.36459774532648</v>
      </c>
      <c r="ER179">
        <v>837.11386088113716</v>
      </c>
      <c r="ES179">
        <v>1445.7764374987371</v>
      </c>
      <c r="ET179">
        <v>1938.950821785254</v>
      </c>
      <c r="EU179">
        <v>2783.7902726423208</v>
      </c>
      <c r="EV179">
        <v>3801.8451478019192</v>
      </c>
      <c r="EX179">
        <v>13.42747905521345</v>
      </c>
      <c r="EY179">
        <v>9.5561298374439048</v>
      </c>
      <c r="EZ179">
        <v>0.29933206451689848</v>
      </c>
      <c r="FA179">
        <v>0.31245131785326291</v>
      </c>
      <c r="FB179">
        <v>1.771705944280505E-4</v>
      </c>
      <c r="FC179">
        <v>3.203390391201062E-3</v>
      </c>
      <c r="FD179">
        <v>18.080824312535501</v>
      </c>
      <c r="FE179">
        <v>1.8769024745820939</v>
      </c>
      <c r="FF179">
        <v>12.50858856458121</v>
      </c>
      <c r="FG179">
        <v>0.26951456001053858</v>
      </c>
      <c r="FH179">
        <v>2.7469389184256701E-3</v>
      </c>
      <c r="FJ179">
        <f t="shared" si="8"/>
        <v>120.79379368934281</v>
      </c>
      <c r="FK179">
        <f t="shared" si="9"/>
        <v>197.22374221046573</v>
      </c>
      <c r="FL179">
        <f t="shared" si="10"/>
        <v>0.41386987593701979</v>
      </c>
      <c r="FM179">
        <f t="shared" si="11"/>
        <v>0.7522215397916554</v>
      </c>
    </row>
    <row r="180" spans="1:169" x14ac:dyDescent="0.25">
      <c r="A180" t="s">
        <v>1569</v>
      </c>
      <c r="B180" t="s">
        <v>1439</v>
      </c>
      <c r="C180" s="7">
        <v>-9.6517792601166637</v>
      </c>
      <c r="D180" s="8">
        <v>5.2940098355021099E-3</v>
      </c>
      <c r="E180" s="9">
        <v>42.831375921339337</v>
      </c>
      <c r="F180" s="10">
        <v>0.35736430776966199</v>
      </c>
      <c r="G180">
        <v>-146.3270372932862</v>
      </c>
      <c r="H180" s="11">
        <v>62.797687353011298</v>
      </c>
      <c r="I180" s="7">
        <v>1.898952373787907</v>
      </c>
      <c r="J180" s="7">
        <v>5.2298746205077469E-2</v>
      </c>
      <c r="K180" s="8">
        <v>0.18698125590817871</v>
      </c>
      <c r="L180" s="19">
        <v>2.2183657613333782E-3</v>
      </c>
      <c r="M180">
        <v>0.1240668742364025</v>
      </c>
      <c r="N180" s="11">
        <v>1.5320134585895091</v>
      </c>
      <c r="O180" s="12">
        <v>13.59573675347141</v>
      </c>
      <c r="P180" s="10">
        <v>0.46163799862907529</v>
      </c>
      <c r="Q180" s="8">
        <v>0.52678402403552282</v>
      </c>
      <c r="R180" s="13">
        <v>1.456931717303306E-2</v>
      </c>
      <c r="S180" s="14">
        <v>2.0438741147172399E-2</v>
      </c>
      <c r="T180" t="e">
        <v>#N/A</v>
      </c>
      <c r="U180" s="11" t="e">
        <v>#N/A</v>
      </c>
      <c r="V180" s="9">
        <v>2715.9880035491378</v>
      </c>
      <c r="W180" s="9">
        <v>17.827443715883529</v>
      </c>
      <c r="X180" s="9">
        <v>18.506417043528639</v>
      </c>
      <c r="Y180" s="9">
        <v>2727.7576832353238</v>
      </c>
      <c r="Z180" s="9">
        <v>9.2686389485353722</v>
      </c>
      <c r="AA180" s="9">
        <v>61.460362966282382</v>
      </c>
      <c r="AB180" s="9">
        <v>2721.1288642355771</v>
      </c>
      <c r="AC180" s="9">
        <v>9.341502813001048</v>
      </c>
      <c r="AD180" s="15">
        <v>32.067370170980439</v>
      </c>
      <c r="AE180" t="e">
        <v>#N/A</v>
      </c>
      <c r="AF180" t="e">
        <v>#N/A</v>
      </c>
      <c r="AG180" s="11" t="e">
        <v>#N/A</v>
      </c>
      <c r="AH180" s="16">
        <v>100.43334799972629</v>
      </c>
      <c r="AK180" t="s">
        <v>1570</v>
      </c>
      <c r="AL180" t="s">
        <v>1570</v>
      </c>
      <c r="AM180">
        <v>21.036999999999999</v>
      </c>
      <c r="AN180">
        <v>125.3150079575734</v>
      </c>
      <c r="AO180">
        <v>48.265220634957522</v>
      </c>
      <c r="AP180">
        <v>99.64489975818563</v>
      </c>
      <c r="AQ180" t="s">
        <v>154</v>
      </c>
      <c r="AR180">
        <v>952.85203677448158</v>
      </c>
      <c r="AS180">
        <v>1887.0147754894811</v>
      </c>
      <c r="AT180">
        <v>247.37102944150499</v>
      </c>
      <c r="AU180">
        <v>16.224697970495871</v>
      </c>
      <c r="AV180">
        <v>2.380689868647667</v>
      </c>
      <c r="AW180">
        <v>3.4926760317440269</v>
      </c>
      <c r="AX180">
        <v>1.2842122944858381</v>
      </c>
      <c r="AY180">
        <v>1.491807829598097</v>
      </c>
      <c r="AZ180" t="s">
        <v>154</v>
      </c>
      <c r="BA180">
        <v>26.023568239109469</v>
      </c>
      <c r="BB180">
        <v>55.895453761054171</v>
      </c>
      <c r="BC180">
        <v>0.2344311382169412</v>
      </c>
      <c r="BD180">
        <v>0.13487644972528309</v>
      </c>
      <c r="BE180">
        <v>0.12955081879450739</v>
      </c>
      <c r="BF180">
        <v>317.10440154751808</v>
      </c>
      <c r="BG180">
        <v>18.338436995742459</v>
      </c>
      <c r="BH180">
        <v>0.1110611300038116</v>
      </c>
      <c r="BI180">
        <v>555248.8097270088</v>
      </c>
      <c r="BJ180">
        <v>32802.454363915793</v>
      </c>
      <c r="BK180">
        <v>1.5294759230940651</v>
      </c>
      <c r="BL180">
        <v>0.80474085716271893</v>
      </c>
      <c r="BM180">
        <v>0.22981848701511789</v>
      </c>
      <c r="BN180">
        <v>9.3028334116005626E-2</v>
      </c>
      <c r="BO180" t="s">
        <v>154</v>
      </c>
      <c r="BP180">
        <v>4.5911473110807734E-3</v>
      </c>
      <c r="BQ180">
        <v>7.1213662077006228E-3</v>
      </c>
      <c r="BR180">
        <v>4.8771854538737882</v>
      </c>
      <c r="BS180">
        <v>0.46902860829082871</v>
      </c>
      <c r="BT180">
        <v>4.6203527802901261E-2</v>
      </c>
      <c r="BU180">
        <v>1.9185121187170171E-2</v>
      </c>
      <c r="BV180">
        <v>1.3094582425243679E-2</v>
      </c>
      <c r="BW180">
        <v>4.5185626074270213E-3</v>
      </c>
      <c r="BX180">
        <v>0.28076251464922758</v>
      </c>
      <c r="BY180">
        <v>0.12207526109558151</v>
      </c>
      <c r="BZ180">
        <v>9.8530618510215925E-2</v>
      </c>
      <c r="CA180">
        <v>0.57003472233701491</v>
      </c>
      <c r="CB180">
        <v>0.1750126583716099</v>
      </c>
      <c r="CC180">
        <v>0.17205854158190029</v>
      </c>
      <c r="CD180">
        <v>0.12885652095908801</v>
      </c>
      <c r="CE180">
        <v>4.0209464396495052E-2</v>
      </c>
      <c r="CF180">
        <v>1.2525966050478281E-2</v>
      </c>
      <c r="CG180">
        <v>4.7133037072615398</v>
      </c>
      <c r="CH180">
        <v>0.86795541522442521</v>
      </c>
      <c r="CI180">
        <v>0.24426418650264611</v>
      </c>
      <c r="CJ180">
        <v>1.678463347168961</v>
      </c>
      <c r="CK180">
        <v>0.19427895183694241</v>
      </c>
      <c r="CL180">
        <v>1.011298443830849E-2</v>
      </c>
      <c r="CM180">
        <v>21.530487823860931</v>
      </c>
      <c r="CN180">
        <v>2.2993107665203341</v>
      </c>
      <c r="CO180">
        <v>6.2423115993384883E-2</v>
      </c>
      <c r="CP180">
        <v>8.9341010618125445</v>
      </c>
      <c r="CQ180">
        <v>0.71359290721628554</v>
      </c>
      <c r="CR180">
        <v>1.5425029710788031E-2</v>
      </c>
      <c r="CS180">
        <v>51.28072877726229</v>
      </c>
      <c r="CT180">
        <v>3.6559047074436091</v>
      </c>
      <c r="CU180">
        <v>9.2540662566850576E-2</v>
      </c>
      <c r="CV180">
        <v>12.46247434029498</v>
      </c>
      <c r="CW180">
        <v>0.84451258036102617</v>
      </c>
      <c r="CX180">
        <v>1.4653195470213589E-2</v>
      </c>
      <c r="CY180">
        <v>129.4287229047525</v>
      </c>
      <c r="CZ180">
        <v>8.8212227993199939</v>
      </c>
      <c r="DA180">
        <v>6.9209143397704773E-2</v>
      </c>
      <c r="DB180">
        <v>30.7900140679209</v>
      </c>
      <c r="DC180">
        <v>1.99386838983254</v>
      </c>
      <c r="DD180">
        <v>1.467210966791558E-2</v>
      </c>
      <c r="DE180">
        <v>12111.894861578439</v>
      </c>
      <c r="DF180">
        <v>678.19379658665582</v>
      </c>
      <c r="DG180">
        <v>0.40449516962126408</v>
      </c>
      <c r="DH180">
        <v>0.46443627625276163</v>
      </c>
      <c r="DI180">
        <v>8.3383081001542819E-2</v>
      </c>
      <c r="DJ180">
        <v>1.3285747767892391E-2</v>
      </c>
      <c r="DK180">
        <v>-1.319770966328385</v>
      </c>
      <c r="DL180">
        <v>8.2516640511859087</v>
      </c>
      <c r="DM180">
        <v>12.98229906359996</v>
      </c>
      <c r="DN180">
        <v>93.577364202822395</v>
      </c>
      <c r="DO180">
        <v>5.0330698542691259</v>
      </c>
      <c r="DP180">
        <v>0.74235737283188408</v>
      </c>
      <c r="DQ180">
        <v>19.157567581501571</v>
      </c>
      <c r="DR180">
        <v>0.98034743662459178</v>
      </c>
      <c r="DS180">
        <v>0.45281922499986532</v>
      </c>
      <c r="DT180">
        <v>5.2236904513611879</v>
      </c>
      <c r="DU180">
        <v>0.33248197301255122</v>
      </c>
      <c r="DV180">
        <v>0.3769133673090449</v>
      </c>
      <c r="DW180">
        <v>18.95151015122125</v>
      </c>
      <c r="DX180">
        <v>1.002532330858718</v>
      </c>
      <c r="DY180">
        <v>0.35536656269159289</v>
      </c>
      <c r="DZ180">
        <v>42.831375921339337</v>
      </c>
      <c r="EA180">
        <v>2.1904384280446658</v>
      </c>
      <c r="EB180">
        <v>0.1718291704577784</v>
      </c>
      <c r="EC180">
        <v>29.46142635393452</v>
      </c>
      <c r="ED180">
        <v>1.5904129271934671</v>
      </c>
      <c r="EE180">
        <v>0.33840905173861702</v>
      </c>
      <c r="EH180">
        <v>201.97732582644471</v>
      </c>
      <c r="EI180">
        <v>2.0742684168149131E-2</v>
      </c>
      <c r="EJ180">
        <v>7.9562568578691488</v>
      </c>
      <c r="EK180">
        <v>0.20673621968933381</v>
      </c>
      <c r="EL180">
        <v>0.61435998829152649</v>
      </c>
      <c r="EM180">
        <v>3.8515859617365868</v>
      </c>
      <c r="EN180">
        <v>2.2887481520264301</v>
      </c>
      <c r="EO180">
        <v>23.684943252570552</v>
      </c>
      <c r="EP180">
        <v>46.49482956146705</v>
      </c>
      <c r="EQ180">
        <v>87.522308227076962</v>
      </c>
      <c r="ER180">
        <v>163.6282245753213</v>
      </c>
      <c r="ES180">
        <v>320.50455485788927</v>
      </c>
      <c r="ET180">
        <v>504.55361701599088</v>
      </c>
      <c r="EU180">
        <v>803.905111209643</v>
      </c>
      <c r="EV180">
        <v>1251.626588126866</v>
      </c>
      <c r="EX180">
        <v>121.4976932841989</v>
      </c>
      <c r="EY180">
        <v>81.190000403642117</v>
      </c>
      <c r="EZ180">
        <v>0.23963046739106031</v>
      </c>
      <c r="FA180">
        <v>0.25904192368694301</v>
      </c>
      <c r="FB180">
        <v>2.5802403640570761E-5</v>
      </c>
      <c r="FC180">
        <v>8.7577512628821304E-4</v>
      </c>
      <c r="FD180">
        <v>33.941610188253009</v>
      </c>
      <c r="FE180">
        <v>1.7327260989508759</v>
      </c>
      <c r="FF180">
        <v>8.7819863169893999</v>
      </c>
      <c r="FG180">
        <v>0.33092635823084843</v>
      </c>
      <c r="FH180">
        <v>6.2176373149794044E-3</v>
      </c>
      <c r="FJ180">
        <f t="shared" si="8"/>
        <v>42.831375921339337</v>
      </c>
      <c r="FK180">
        <f t="shared" si="9"/>
        <v>69.932104831103246</v>
      </c>
      <c r="FL180">
        <f t="shared" si="10"/>
        <v>0.3120698541274291</v>
      </c>
      <c r="FM180">
        <f t="shared" si="11"/>
        <v>0.26201876816172964</v>
      </c>
    </row>
    <row r="181" spans="1:169" x14ac:dyDescent="0.25">
      <c r="A181" t="s">
        <v>1571</v>
      </c>
      <c r="B181" t="s">
        <v>1439</v>
      </c>
      <c r="C181" s="7">
        <v>-36.53115308544843</v>
      </c>
      <c r="D181" s="8">
        <v>6.8935885646640282E-3</v>
      </c>
      <c r="E181" s="9">
        <v>59.192771755215396</v>
      </c>
      <c r="F181" s="10">
        <v>0.35003565198958331</v>
      </c>
      <c r="G181">
        <v>-38.555018602064052</v>
      </c>
      <c r="H181" s="11">
        <v>154.9946184548227</v>
      </c>
      <c r="I181" s="7">
        <v>1.9276019191571181</v>
      </c>
      <c r="J181" s="7">
        <v>5.3622796147325173E-2</v>
      </c>
      <c r="K181" s="8">
        <v>0.1888051902080792</v>
      </c>
      <c r="L181" s="19">
        <v>1.5919903828835781E-3</v>
      </c>
      <c r="M181">
        <v>0.1230070642194246</v>
      </c>
      <c r="N181" s="11">
        <v>1.9171390304463569</v>
      </c>
      <c r="O181" s="12">
        <v>13.513745922746541</v>
      </c>
      <c r="P181" s="10">
        <v>0.45407768056286402</v>
      </c>
      <c r="Q181" s="8">
        <v>0.518984046530372</v>
      </c>
      <c r="R181" s="13">
        <v>1.433436041027439E-2</v>
      </c>
      <c r="S181" s="14">
        <v>0.28016177715359469</v>
      </c>
      <c r="T181" t="e">
        <v>#N/A</v>
      </c>
      <c r="U181" s="11" t="e">
        <v>#N/A</v>
      </c>
      <c r="V181" s="9">
        <v>2729.7059138697391</v>
      </c>
      <c r="W181" s="9">
        <v>12.687364006092</v>
      </c>
      <c r="X181" s="9">
        <v>13.701891326046519</v>
      </c>
      <c r="Y181" s="9">
        <v>2694.7224421194051</v>
      </c>
      <c r="Z181" s="9">
        <v>9.0032206189710031</v>
      </c>
      <c r="AA181" s="9">
        <v>60.900660311688263</v>
      </c>
      <c r="AB181" s="9">
        <v>2715.4948980013478</v>
      </c>
      <c r="AC181" s="9">
        <v>8.0279185166635063</v>
      </c>
      <c r="AD181" s="15">
        <v>31.324014140873501</v>
      </c>
      <c r="AE181" t="e">
        <v>#N/A</v>
      </c>
      <c r="AF181" t="e">
        <v>#N/A</v>
      </c>
      <c r="AG181" s="11" t="e">
        <v>#N/A</v>
      </c>
      <c r="AH181" s="16">
        <v>98.718416091177374</v>
      </c>
      <c r="AK181" t="s">
        <v>1572</v>
      </c>
      <c r="AL181" t="s">
        <v>1572</v>
      </c>
      <c r="AM181">
        <v>25.039000000000001</v>
      </c>
      <c r="AN181" t="s">
        <v>154</v>
      </c>
      <c r="AO181">
        <v>48.046180429870198</v>
      </c>
      <c r="AP181">
        <v>112.4367725774742</v>
      </c>
      <c r="AQ181" t="s">
        <v>154</v>
      </c>
      <c r="AR181">
        <v>901.8802283969975</v>
      </c>
      <c r="AS181">
        <v>2106.7565453410079</v>
      </c>
      <c r="AT181">
        <v>254.35813552099069</v>
      </c>
      <c r="AU181">
        <v>10.72833528096832</v>
      </c>
      <c r="AV181">
        <v>2.654994430578709</v>
      </c>
      <c r="AW181">
        <v>4.3150095311911354</v>
      </c>
      <c r="AX181">
        <v>0.94965814357011535</v>
      </c>
      <c r="AY181">
        <v>1.8891300850322419</v>
      </c>
      <c r="AZ181">
        <v>127.2608477590226</v>
      </c>
      <c r="BA181">
        <v>94.67411622577724</v>
      </c>
      <c r="BB181">
        <v>63.780667786095762</v>
      </c>
      <c r="BC181">
        <v>0.20931632466280881</v>
      </c>
      <c r="BD181">
        <v>0.12966742959485211</v>
      </c>
      <c r="BE181">
        <v>5.602263768680487E-2</v>
      </c>
      <c r="BF181">
        <v>286.46039445351778</v>
      </c>
      <c r="BG181">
        <v>11.544393258312599</v>
      </c>
      <c r="BH181">
        <v>0.13334572152480631</v>
      </c>
      <c r="BI181">
        <v>582822.69559452543</v>
      </c>
      <c r="BJ181">
        <v>28403.464382799761</v>
      </c>
      <c r="BK181">
        <v>2.043901415986709</v>
      </c>
      <c r="BL181">
        <v>0.78794276129132568</v>
      </c>
      <c r="BM181">
        <v>0.17096407771455069</v>
      </c>
      <c r="BN181">
        <v>0.1231510576590666</v>
      </c>
      <c r="BO181">
        <v>8.5447828965820975E-3</v>
      </c>
      <c r="BP181">
        <v>5.0137295674504007E-3</v>
      </c>
      <c r="BQ181">
        <v>6.4611706574288566E-3</v>
      </c>
      <c r="BR181">
        <v>5.0955981462720707</v>
      </c>
      <c r="BS181">
        <v>0.44852656860679752</v>
      </c>
      <c r="BT181">
        <v>1.998065250550202E-2</v>
      </c>
      <c r="BU181">
        <v>2.1615655124725752E-2</v>
      </c>
      <c r="BV181">
        <v>1.02985482722436E-2</v>
      </c>
      <c r="BW181">
        <v>3.955364346649462E-3</v>
      </c>
      <c r="BX181">
        <v>0.46144539238489951</v>
      </c>
      <c r="BY181">
        <v>0.15125390960441731</v>
      </c>
      <c r="BZ181">
        <v>3.5225344128357053E-2</v>
      </c>
      <c r="CA181">
        <v>0.78679463242636882</v>
      </c>
      <c r="CB181">
        <v>0.19450287176860759</v>
      </c>
      <c r="CC181">
        <v>0.1427061262379325</v>
      </c>
      <c r="CD181">
        <v>0.15214938216660301</v>
      </c>
      <c r="CE181">
        <v>4.7649227716344271E-2</v>
      </c>
      <c r="CF181">
        <v>1.096623408941551E-2</v>
      </c>
      <c r="CG181">
        <v>5.0912932245154483</v>
      </c>
      <c r="CH181">
        <v>0.73346392172521546</v>
      </c>
      <c r="CI181">
        <v>6.0919885668376569E-2</v>
      </c>
      <c r="CJ181">
        <v>1.5896794265378491</v>
      </c>
      <c r="CK181">
        <v>0.13398748265250279</v>
      </c>
      <c r="CL181">
        <v>8.8517200795062406E-3</v>
      </c>
      <c r="CM181">
        <v>21.04258681482623</v>
      </c>
      <c r="CN181">
        <v>1.723584745958032</v>
      </c>
      <c r="CO181">
        <v>5.4631220668991988E-2</v>
      </c>
      <c r="CP181">
        <v>8.4499381253937891</v>
      </c>
      <c r="CQ181">
        <v>0.55543127163623718</v>
      </c>
      <c r="CR181">
        <v>1.3504421420276171E-2</v>
      </c>
      <c r="CS181">
        <v>47.092044421307037</v>
      </c>
      <c r="CT181">
        <v>2.4913848185054812</v>
      </c>
      <c r="CU181">
        <v>4.0024363567169478E-2</v>
      </c>
      <c r="CV181">
        <v>10.94207799631017</v>
      </c>
      <c r="CW181">
        <v>0.73902870039809276</v>
      </c>
      <c r="CX181">
        <v>1.282637680609215E-2</v>
      </c>
      <c r="CY181">
        <v>117.14423828564669</v>
      </c>
      <c r="CZ181">
        <v>6.4954362467653644</v>
      </c>
      <c r="DA181">
        <v>6.0599298255787838E-2</v>
      </c>
      <c r="DB181">
        <v>27.133810164579579</v>
      </c>
      <c r="DC181">
        <v>1.2721643893899179</v>
      </c>
      <c r="DD181">
        <v>1.2843871893224531E-2</v>
      </c>
      <c r="DE181">
        <v>13647.07163922323</v>
      </c>
      <c r="DF181">
        <v>664.94125779958199</v>
      </c>
      <c r="DG181">
        <v>0.12767781428016561</v>
      </c>
      <c r="DH181">
        <v>0.38689028966403832</v>
      </c>
      <c r="DI181">
        <v>8.4073094045374372E-2</v>
      </c>
      <c r="DJ181">
        <v>1.1630936483723519E-2</v>
      </c>
      <c r="DK181">
        <v>-2.6628625614937258</v>
      </c>
      <c r="DL181">
        <v>5.7084510274117779</v>
      </c>
      <c r="DM181">
        <v>15.321327052998409</v>
      </c>
      <c r="DN181">
        <v>126.98351382422361</v>
      </c>
      <c r="DO181">
        <v>5.6048369544464007</v>
      </c>
      <c r="DP181">
        <v>0.86218507728111882</v>
      </c>
      <c r="DQ181">
        <v>25.921145640615428</v>
      </c>
      <c r="DR181">
        <v>1.0818543235820881</v>
      </c>
      <c r="DS181">
        <v>0.40819698433396018</v>
      </c>
      <c r="DT181">
        <v>6.8298226189537834</v>
      </c>
      <c r="DU181">
        <v>0.29280253088474428</v>
      </c>
      <c r="DV181">
        <v>0.40579640247052579</v>
      </c>
      <c r="DW181">
        <v>25.77329011123377</v>
      </c>
      <c r="DX181">
        <v>1.0048710984897431</v>
      </c>
      <c r="DY181">
        <v>0.30973131488226441</v>
      </c>
      <c r="DZ181">
        <v>59.192771755215396</v>
      </c>
      <c r="EA181">
        <v>2.864070061553381</v>
      </c>
      <c r="EB181">
        <v>0.19318097800074341</v>
      </c>
      <c r="EC181">
        <v>39.530075609926428</v>
      </c>
      <c r="ED181">
        <v>1.629448674174214</v>
      </c>
      <c r="EE181">
        <v>0.39485990838297058</v>
      </c>
      <c r="EH181">
        <v>182.45884997039349</v>
      </c>
      <c r="EI181">
        <v>3.6053936272498303E-2</v>
      </c>
      <c r="EJ181">
        <v>8.3125581505254011</v>
      </c>
      <c r="EK181">
        <v>0.23292731815437229</v>
      </c>
      <c r="EL181">
        <v>1.009727335634353</v>
      </c>
      <c r="EM181">
        <v>5.3161799488268162</v>
      </c>
      <c r="EN181">
        <v>2.7024757045577799</v>
      </c>
      <c r="EO181">
        <v>25.584388062891701</v>
      </c>
      <c r="EP181">
        <v>44.03544117833377</v>
      </c>
      <c r="EQ181">
        <v>85.538970791976553</v>
      </c>
      <c r="ER181">
        <v>154.7607715273588</v>
      </c>
      <c r="ES181">
        <v>294.32527763316898</v>
      </c>
      <c r="ET181">
        <v>442.9991091623549</v>
      </c>
      <c r="EU181">
        <v>727.60396450712221</v>
      </c>
      <c r="EV181">
        <v>1103.0004131942919</v>
      </c>
      <c r="EX181">
        <v>90.708532281317247</v>
      </c>
      <c r="EY181">
        <v>43.34371598886446</v>
      </c>
      <c r="EZ181">
        <v>0.2317258291814302</v>
      </c>
      <c r="FA181">
        <v>0.25124334430174228</v>
      </c>
      <c r="FB181">
        <v>4.9551594041851029E-5</v>
      </c>
      <c r="FC181">
        <v>1.409216283925584E-3</v>
      </c>
      <c r="FD181">
        <v>28.43937336779452</v>
      </c>
      <c r="FE181">
        <v>2.036605162604487</v>
      </c>
      <c r="FF181">
        <v>11.616452093758751</v>
      </c>
      <c r="FG181">
        <v>0.50529819154125744</v>
      </c>
      <c r="FH181">
        <v>6.7262613409119747E-3</v>
      </c>
      <c r="FJ181">
        <f t="shared" si="8"/>
        <v>59.192771755215396</v>
      </c>
      <c r="FK181">
        <f t="shared" si="9"/>
        <v>96.645859036411011</v>
      </c>
      <c r="FL181">
        <f t="shared" si="10"/>
        <v>0.24952419660155967</v>
      </c>
      <c r="FM181">
        <f t="shared" si="11"/>
        <v>-0.12634356151007742</v>
      </c>
    </row>
    <row r="182" spans="1:169" x14ac:dyDescent="0.25">
      <c r="A182" t="s">
        <v>1573</v>
      </c>
      <c r="B182" t="s">
        <v>1439</v>
      </c>
      <c r="C182" s="7">
        <v>5.3638618279958061</v>
      </c>
      <c r="D182" s="8">
        <v>5.8898380462026976E-3</v>
      </c>
      <c r="E182" s="9">
        <v>48.451774282228122</v>
      </c>
      <c r="F182" s="10">
        <v>0.31377262895477742</v>
      </c>
      <c r="G182">
        <v>262.41830003795121</v>
      </c>
      <c r="H182" s="11">
        <v>95.754667849125184</v>
      </c>
      <c r="I182" s="7">
        <v>1.9241311184919609</v>
      </c>
      <c r="J182" s="7">
        <v>5.3373781191408273E-2</v>
      </c>
      <c r="K182" s="8">
        <v>0.18875709240955371</v>
      </c>
      <c r="L182" s="19">
        <v>1.727994344997621E-3</v>
      </c>
      <c r="M182">
        <v>0.11193900782218209</v>
      </c>
      <c r="N182" s="11">
        <v>1.890359148048772</v>
      </c>
      <c r="O182" s="12">
        <v>13.510788123722749</v>
      </c>
      <c r="P182" s="10">
        <v>0.4544068141531058</v>
      </c>
      <c r="Q182" s="8">
        <v>0.51991907542265137</v>
      </c>
      <c r="R182" s="13">
        <v>1.436039008724084E-2</v>
      </c>
      <c r="S182" s="14">
        <v>0.26258955315466698</v>
      </c>
      <c r="T182" t="e">
        <v>#N/A</v>
      </c>
      <c r="U182" s="11" t="e">
        <v>#N/A</v>
      </c>
      <c r="V182" s="9">
        <v>2728.9727270025869</v>
      </c>
      <c r="W182" s="9">
        <v>14.179311437978001</v>
      </c>
      <c r="X182" s="9">
        <v>15.12361591512628</v>
      </c>
      <c r="Y182" s="9">
        <v>2698.689530562483</v>
      </c>
      <c r="Z182" s="9">
        <v>8.9975179380233428</v>
      </c>
      <c r="AA182" s="9">
        <v>60.945694109575989</v>
      </c>
      <c r="AB182" s="9">
        <v>2715.2448436581599</v>
      </c>
      <c r="AC182" s="9">
        <v>8.3074465896196692</v>
      </c>
      <c r="AD182" s="15">
        <v>31.963919925169829</v>
      </c>
      <c r="AE182" t="e">
        <v>#N/A</v>
      </c>
      <c r="AF182" t="e">
        <v>#N/A</v>
      </c>
      <c r="AG182" s="11" t="e">
        <v>#N/A</v>
      </c>
      <c r="AH182" s="16">
        <v>98.890307838533559</v>
      </c>
      <c r="AK182" t="s">
        <v>1574</v>
      </c>
      <c r="AL182" t="s">
        <v>1574</v>
      </c>
      <c r="AM182">
        <v>25.01</v>
      </c>
      <c r="AN182" t="s">
        <v>154</v>
      </c>
      <c r="AO182">
        <v>47.594646790650657</v>
      </c>
      <c r="AP182">
        <v>95.670614102360446</v>
      </c>
      <c r="AQ182" t="s">
        <v>154</v>
      </c>
      <c r="AR182">
        <v>1153.632632535486</v>
      </c>
      <c r="AS182">
        <v>1863.144570728974</v>
      </c>
      <c r="AT182">
        <v>255.1611149768448</v>
      </c>
      <c r="AU182">
        <v>12.9701537588051</v>
      </c>
      <c r="AV182">
        <v>2.2747780980458541</v>
      </c>
      <c r="AW182">
        <v>1.5873381584957229</v>
      </c>
      <c r="AX182">
        <v>1.1588304448622599</v>
      </c>
      <c r="AY182">
        <v>1.517733917191501</v>
      </c>
      <c r="AZ182" t="s">
        <v>154</v>
      </c>
      <c r="BA182">
        <v>28.140035057616409</v>
      </c>
      <c r="BB182">
        <v>53.768415908912068</v>
      </c>
      <c r="BC182">
        <v>0.2738199489409443</v>
      </c>
      <c r="BD182">
        <v>0.14814681508471569</v>
      </c>
      <c r="BE182">
        <v>0.11685208102394939</v>
      </c>
      <c r="BF182">
        <v>247.2470170183492</v>
      </c>
      <c r="BG182">
        <v>14.265595300457051</v>
      </c>
      <c r="BH182">
        <v>9.5710782115528789E-2</v>
      </c>
      <c r="BI182">
        <v>553675.45549729455</v>
      </c>
      <c r="BJ182">
        <v>27218.66831442844</v>
      </c>
      <c r="BK182">
        <v>1.8500273460451411</v>
      </c>
      <c r="BL182">
        <v>0.63974794128366175</v>
      </c>
      <c r="BM182">
        <v>0.166719170332571</v>
      </c>
      <c r="BN182">
        <v>0.1070764047732317</v>
      </c>
      <c r="BO182" t="s">
        <v>154</v>
      </c>
      <c r="BP182">
        <v>2.8973811155316291E-3</v>
      </c>
      <c r="BQ182">
        <v>6.8742909095254913E-3</v>
      </c>
      <c r="BR182">
        <v>4.0289010275914352</v>
      </c>
      <c r="BS182">
        <v>0.29956387240449872</v>
      </c>
      <c r="BT182">
        <v>5.8065302908821413E-2</v>
      </c>
      <c r="BU182">
        <v>1.079545105810698E-2</v>
      </c>
      <c r="BV182">
        <v>7.4992146529233193E-3</v>
      </c>
      <c r="BW182">
        <v>1.008664877027946E-2</v>
      </c>
      <c r="BX182">
        <v>0.24055371925940991</v>
      </c>
      <c r="BY182">
        <v>0.12384939667898311</v>
      </c>
      <c r="BZ182">
        <v>3.4003047307308007E-2</v>
      </c>
      <c r="CA182">
        <v>0.50659926110882514</v>
      </c>
      <c r="CB182">
        <v>0.15475945384467979</v>
      </c>
      <c r="CC182">
        <v>0.11800430425588521</v>
      </c>
      <c r="CD182">
        <v>0.13930004968060661</v>
      </c>
      <c r="CE182">
        <v>5.6297598568167628E-2</v>
      </c>
      <c r="CF182">
        <v>2.2878215703175379E-2</v>
      </c>
      <c r="CG182">
        <v>3.548543436600069</v>
      </c>
      <c r="CH182">
        <v>0.56738477015724886</v>
      </c>
      <c r="CI182">
        <v>5.879129141666025E-2</v>
      </c>
      <c r="CJ182">
        <v>1.1341447174430459</v>
      </c>
      <c r="CK182">
        <v>0.1171578683174522</v>
      </c>
      <c r="CL182">
        <v>1.8463367239079029E-2</v>
      </c>
      <c r="CM182">
        <v>15.326685131960611</v>
      </c>
      <c r="CN182">
        <v>1.3961059768208981</v>
      </c>
      <c r="CO182">
        <v>5.2733001905305693E-2</v>
      </c>
      <c r="CP182">
        <v>6.7162909871205061</v>
      </c>
      <c r="CQ182">
        <v>0.52351573198488699</v>
      </c>
      <c r="CR182">
        <v>1.303896973365974E-2</v>
      </c>
      <c r="CS182">
        <v>42.702212665796438</v>
      </c>
      <c r="CT182">
        <v>3.0621268272519848</v>
      </c>
      <c r="CU182">
        <v>3.8641484381991373E-2</v>
      </c>
      <c r="CV182">
        <v>9.8088412085201906</v>
      </c>
      <c r="CW182">
        <v>0.6459096327213798</v>
      </c>
      <c r="CX182">
        <v>1.2382467988422401E-2</v>
      </c>
      <c r="CY182">
        <v>109.3152443664564</v>
      </c>
      <c r="CZ182">
        <v>8.1152184969459551</v>
      </c>
      <c r="DA182">
        <v>5.8516957391673258E-2</v>
      </c>
      <c r="DB182">
        <v>25.565003879101749</v>
      </c>
      <c r="DC182">
        <v>1.4014291983603</v>
      </c>
      <c r="DD182">
        <v>1.2400027021862971E-2</v>
      </c>
      <c r="DE182">
        <v>12642.844130552519</v>
      </c>
      <c r="DF182">
        <v>713.13555211192454</v>
      </c>
      <c r="DG182">
        <v>0.12327609018505541</v>
      </c>
      <c r="DH182">
        <v>0.35688036326705558</v>
      </c>
      <c r="DI182">
        <v>7.2675074964394612E-2</v>
      </c>
      <c r="DJ182">
        <v>1.12296001100021E-2</v>
      </c>
      <c r="DK182">
        <v>-3.9325755470816519</v>
      </c>
      <c r="DL182">
        <v>5.9383962599792737</v>
      </c>
      <c r="DM182">
        <v>11.9235282449041</v>
      </c>
      <c r="DN182">
        <v>104.0462015767316</v>
      </c>
      <c r="DO182">
        <v>4.0875966102528247</v>
      </c>
      <c r="DP182">
        <v>0.72075962826576234</v>
      </c>
      <c r="DQ182">
        <v>21.57930096204208</v>
      </c>
      <c r="DR182">
        <v>0.84506362194281293</v>
      </c>
      <c r="DS182">
        <v>0.45939188872702102</v>
      </c>
      <c r="DT182">
        <v>5.3127820583059489</v>
      </c>
      <c r="DU182">
        <v>0.30011308834303818</v>
      </c>
      <c r="DV182">
        <v>0.34661589511374308</v>
      </c>
      <c r="DW182">
        <v>19.166055734454101</v>
      </c>
      <c r="DX182">
        <v>0.87473020241576815</v>
      </c>
      <c r="DY182">
        <v>0.29794152940399898</v>
      </c>
      <c r="DZ182">
        <v>48.451774282228122</v>
      </c>
      <c r="EA182">
        <v>2.1693876123705591</v>
      </c>
      <c r="EB182">
        <v>0.15729696829370701</v>
      </c>
      <c r="EC182">
        <v>32.468196750054858</v>
      </c>
      <c r="ED182">
        <v>1.279411396397059</v>
      </c>
      <c r="EE182">
        <v>0.31551267156413437</v>
      </c>
      <c r="EH182">
        <v>157.4821764448084</v>
      </c>
      <c r="EI182">
        <v>5.0589029430071052E-3</v>
      </c>
      <c r="EJ182">
        <v>6.5724323451736302</v>
      </c>
      <c r="EK182">
        <v>0.1163302915744287</v>
      </c>
      <c r="EL182">
        <v>0.52637575330286623</v>
      </c>
      <c r="EM182">
        <v>3.4229679804650348</v>
      </c>
      <c r="EN182">
        <v>2.474245997879335</v>
      </c>
      <c r="EO182">
        <v>17.831876565829489</v>
      </c>
      <c r="EP182">
        <v>31.416751175707649</v>
      </c>
      <c r="EQ182">
        <v>62.303598097400872</v>
      </c>
      <c r="ER182">
        <v>123.0089924381045</v>
      </c>
      <c r="ES182">
        <v>266.88882916122782</v>
      </c>
      <c r="ET182">
        <v>397.11907726802389</v>
      </c>
      <c r="EU182">
        <v>678.97667308357984</v>
      </c>
      <c r="EV182">
        <v>1039.227799963485</v>
      </c>
      <c r="EX182">
        <v>270.92653477592938</v>
      </c>
      <c r="EY182">
        <v>81.196481260099489</v>
      </c>
      <c r="EZ182">
        <v>0.3166962591889525</v>
      </c>
      <c r="FA182">
        <v>0.34523956541235401</v>
      </c>
      <c r="FB182">
        <v>7.4507757682337498E-6</v>
      </c>
      <c r="FC182">
        <v>2.836999753969404E-4</v>
      </c>
      <c r="FD182">
        <v>38.076568698589767</v>
      </c>
      <c r="FE182">
        <v>1.792611774509248</v>
      </c>
      <c r="FF182">
        <v>12.026052253557999</v>
      </c>
      <c r="FG182">
        <v>0.44322980351947749</v>
      </c>
      <c r="FH182">
        <v>5.8523213755900449E-3</v>
      </c>
      <c r="FJ182">
        <f t="shared" si="8"/>
        <v>48.451774282228122</v>
      </c>
      <c r="FK182">
        <f t="shared" si="9"/>
        <v>79.108702101479807</v>
      </c>
      <c r="FL182">
        <f t="shared" si="10"/>
        <v>0.35953381321472783</v>
      </c>
      <c r="FM182">
        <f t="shared" si="11"/>
        <v>0.50784748411716807</v>
      </c>
    </row>
    <row r="183" spans="1:169" x14ac:dyDescent="0.25">
      <c r="A183" t="s">
        <v>1575</v>
      </c>
      <c r="B183" t="s">
        <v>1576</v>
      </c>
      <c r="C183" s="7">
        <v>-33.418988433983948</v>
      </c>
      <c r="D183" s="8">
        <v>5.8495775283950117E-3</v>
      </c>
      <c r="E183" s="9">
        <v>38.341286385017114</v>
      </c>
      <c r="F183" s="10">
        <v>0.32887965877932318</v>
      </c>
      <c r="G183">
        <v>-42.138038422641728</v>
      </c>
      <c r="H183" s="11">
        <v>389.28239858218302</v>
      </c>
      <c r="I183" s="7">
        <v>1.928775635548414</v>
      </c>
      <c r="J183" s="7">
        <v>5.0793088230983621E-2</v>
      </c>
      <c r="K183" s="8">
        <v>0.18919988147145361</v>
      </c>
      <c r="L183" s="19">
        <v>1.898318908436178E-3</v>
      </c>
      <c r="M183">
        <v>0.1112338869931386</v>
      </c>
      <c r="N183" s="11">
        <v>1.4869124319501119</v>
      </c>
      <c r="O183" s="12">
        <v>13.50864574880225</v>
      </c>
      <c r="P183" s="10">
        <v>0.45517591964971388</v>
      </c>
      <c r="Q183" s="8">
        <v>0.5182928593439402</v>
      </c>
      <c r="R183" s="13">
        <v>1.4311848737995301E-2</v>
      </c>
      <c r="S183" s="14">
        <v>4.4913317136876629E-2</v>
      </c>
      <c r="T183" t="e">
        <v>#N/A</v>
      </c>
      <c r="U183" s="11" t="e">
        <v>#N/A</v>
      </c>
      <c r="V183" s="9">
        <v>2735.2908956886931</v>
      </c>
      <c r="W183" s="9">
        <v>14.85494622539106</v>
      </c>
      <c r="X183" s="9">
        <v>15.664718617739121</v>
      </c>
      <c r="Y183" s="9">
        <v>2693.2534120853402</v>
      </c>
      <c r="Z183" s="9">
        <v>8.2059876744721549</v>
      </c>
      <c r="AA183" s="9">
        <v>57.686402908656397</v>
      </c>
      <c r="AB183" s="9">
        <v>2715.0679405644528</v>
      </c>
      <c r="AC183" s="9">
        <v>8.4799203998811787</v>
      </c>
      <c r="AD183" s="15">
        <v>31.877135954103831</v>
      </c>
      <c r="AE183" t="e">
        <v>#N/A</v>
      </c>
      <c r="AF183" t="e">
        <v>#N/A</v>
      </c>
      <c r="AG183" s="11" t="e">
        <v>#N/A</v>
      </c>
      <c r="AH183" s="16">
        <v>98.463143950443737</v>
      </c>
      <c r="AK183" t="s">
        <v>1577</v>
      </c>
      <c r="AL183" t="s">
        <v>1577</v>
      </c>
      <c r="AM183">
        <v>25.013000000000002</v>
      </c>
      <c r="AN183">
        <v>142.3957286509015</v>
      </c>
      <c r="AO183">
        <v>38.206356651386471</v>
      </c>
      <c r="AP183">
        <v>83.519755132271342</v>
      </c>
      <c r="AQ183" t="s">
        <v>154</v>
      </c>
      <c r="AR183">
        <v>787.41234797181914</v>
      </c>
      <c r="AS183">
        <v>1454.866573140185</v>
      </c>
      <c r="AT183">
        <v>259.89533647279529</v>
      </c>
      <c r="AU183">
        <v>12.70355761316384</v>
      </c>
      <c r="AV183">
        <v>1.7512256915372051</v>
      </c>
      <c r="AW183">
        <v>3.340156828363245</v>
      </c>
      <c r="AX183">
        <v>0.76892258189932838</v>
      </c>
      <c r="AY183">
        <v>1.2795106619998511</v>
      </c>
      <c r="AZ183" t="s">
        <v>154</v>
      </c>
      <c r="BA183">
        <v>15.47964631835363</v>
      </c>
      <c r="BB183">
        <v>43.826742934668651</v>
      </c>
      <c r="BC183">
        <v>0.26236265098679351</v>
      </c>
      <c r="BD183">
        <v>0.1160060543391692</v>
      </c>
      <c r="BE183">
        <v>9.6685070395798114E-2</v>
      </c>
      <c r="BF183">
        <v>308.97748519222591</v>
      </c>
      <c r="BG183">
        <v>14.05204525015392</v>
      </c>
      <c r="BH183">
        <v>5.2704934535997672E-2</v>
      </c>
      <c r="BI183">
        <v>537578.07125690428</v>
      </c>
      <c r="BJ183">
        <v>25157.090997018091</v>
      </c>
      <c r="BK183">
        <v>1.4646275099139641</v>
      </c>
      <c r="BL183">
        <v>0.88819641653054593</v>
      </c>
      <c r="BM183">
        <v>0.14358168140453309</v>
      </c>
      <c r="BN183">
        <v>7.9044003933428489E-2</v>
      </c>
      <c r="BO183" t="s">
        <v>154</v>
      </c>
      <c r="BP183">
        <v>1.781258743299633E-3</v>
      </c>
      <c r="BQ183">
        <v>5.1084642476084399E-3</v>
      </c>
      <c r="BR183">
        <v>3.9665471315433081</v>
      </c>
      <c r="BS183">
        <v>0.36612119433065982</v>
      </c>
      <c r="BT183">
        <v>4.2114002787999413E-2</v>
      </c>
      <c r="BU183">
        <v>1.3693102651592371E-2</v>
      </c>
      <c r="BV183">
        <v>7.0390150606105479E-3</v>
      </c>
      <c r="BW183">
        <v>8.3050568889701405E-3</v>
      </c>
      <c r="BX183">
        <v>0.36482636897570547</v>
      </c>
      <c r="BY183">
        <v>0.13293874566911709</v>
      </c>
      <c r="BZ183">
        <v>6.0890652366337047E-2</v>
      </c>
      <c r="CA183">
        <v>0.64041188340173993</v>
      </c>
      <c r="CB183">
        <v>0.22890041436170919</v>
      </c>
      <c r="CC183">
        <v>9.8946569723186509E-2</v>
      </c>
      <c r="CD183">
        <v>0.18087556838317209</v>
      </c>
      <c r="CE183">
        <v>4.6065617487338312E-2</v>
      </c>
      <c r="CF183">
        <v>8.4221414815773762E-3</v>
      </c>
      <c r="CG183">
        <v>4.6013587870369692</v>
      </c>
      <c r="CH183">
        <v>0.7673525444645265</v>
      </c>
      <c r="CI183">
        <v>0.1051653882867047</v>
      </c>
      <c r="CJ183">
        <v>1.7162835622762529</v>
      </c>
      <c r="CK183">
        <v>0.147146171540876</v>
      </c>
      <c r="CL183">
        <v>2.1533709220164701E-2</v>
      </c>
      <c r="CM183">
        <v>21.757851001711419</v>
      </c>
      <c r="CN183">
        <v>1.202423663211786</v>
      </c>
      <c r="CO183">
        <v>4.2667021103717007E-2</v>
      </c>
      <c r="CP183">
        <v>9.0015959387121711</v>
      </c>
      <c r="CQ183">
        <v>0.51917662315055835</v>
      </c>
      <c r="CR183">
        <v>1.0511957406635301E-2</v>
      </c>
      <c r="CS183">
        <v>50.247166191788423</v>
      </c>
      <c r="CT183">
        <v>2.956673155694904</v>
      </c>
      <c r="CU183">
        <v>3.119886380409035E-2</v>
      </c>
      <c r="CV183">
        <v>12.17947413735263</v>
      </c>
      <c r="CW183">
        <v>0.74496126994701828</v>
      </c>
      <c r="CX183">
        <v>9.8770552806144527E-3</v>
      </c>
      <c r="CY183">
        <v>123.7760219400194</v>
      </c>
      <c r="CZ183">
        <v>8.853056515080123</v>
      </c>
      <c r="DA183">
        <v>1.1672116801841821</v>
      </c>
      <c r="DB183">
        <v>28.90254222223955</v>
      </c>
      <c r="DC183">
        <v>1.780156495702067</v>
      </c>
      <c r="DD183">
        <v>2.2539205013797081E-2</v>
      </c>
      <c r="DE183">
        <v>12463.84373299085</v>
      </c>
      <c r="DF183">
        <v>727.95759922958507</v>
      </c>
      <c r="DG183">
        <v>9.9668280035169712E-2</v>
      </c>
      <c r="DH183">
        <v>0.41729822616249967</v>
      </c>
      <c r="DI183">
        <v>6.711696930291107E-2</v>
      </c>
      <c r="DJ183">
        <v>9.0882466554229706E-3</v>
      </c>
      <c r="DK183">
        <v>3.867097083357717</v>
      </c>
      <c r="DL183">
        <v>4.742963174679355</v>
      </c>
      <c r="DM183">
        <v>9.4528077847003136</v>
      </c>
      <c r="DN183">
        <v>82.022887883016949</v>
      </c>
      <c r="DO183">
        <v>6.213021858803331</v>
      </c>
      <c r="DP183">
        <v>0.56300352310324475</v>
      </c>
      <c r="DQ183">
        <v>16.9581192974685</v>
      </c>
      <c r="DR183">
        <v>1.2894529983929151</v>
      </c>
      <c r="DS183">
        <v>0.31212344528064889</v>
      </c>
      <c r="DT183">
        <v>4.120436715484983</v>
      </c>
      <c r="DU183">
        <v>0.30950389227577868</v>
      </c>
      <c r="DV183">
        <v>0.27162560929305829</v>
      </c>
      <c r="DW183">
        <v>14.81308653322689</v>
      </c>
      <c r="DX183">
        <v>0.97240263871088195</v>
      </c>
      <c r="DY183">
        <v>0.29188636439522941</v>
      </c>
      <c r="DZ183">
        <v>38.341286385017114</v>
      </c>
      <c r="EA183">
        <v>3.2683181939714601</v>
      </c>
      <c r="EB183">
        <v>0.12860502996739451</v>
      </c>
      <c r="EC183">
        <v>25.680241961774769</v>
      </c>
      <c r="ED183">
        <v>1.940908750518858</v>
      </c>
      <c r="EE183">
        <v>0.25324174635677671</v>
      </c>
      <c r="EH183">
        <v>196.80094598230951</v>
      </c>
      <c r="EI183">
        <v>-2.5729412437374599E-3</v>
      </c>
      <c r="EJ183">
        <v>6.4707131020282356</v>
      </c>
      <c r="EK183">
        <v>0.1475549854697453</v>
      </c>
      <c r="EL183">
        <v>0.79830715311970568</v>
      </c>
      <c r="EM183">
        <v>4.3271073202820256</v>
      </c>
      <c r="EN183">
        <v>3.2127099179959528</v>
      </c>
      <c r="EO183">
        <v>23.122405965009889</v>
      </c>
      <c r="EP183">
        <v>47.542480949480698</v>
      </c>
      <c r="EQ183">
        <v>88.446548787444797</v>
      </c>
      <c r="ER183">
        <v>164.86439448190791</v>
      </c>
      <c r="ES183">
        <v>314.04478869867762</v>
      </c>
      <c r="ET183">
        <v>493.09611892115902</v>
      </c>
      <c r="EU183">
        <v>768.79516732931313</v>
      </c>
      <c r="EV183">
        <v>1174.9000903349411</v>
      </c>
      <c r="EX183" t="e">
        <v>#N/A</v>
      </c>
      <c r="EY183">
        <v>43.934912896847088</v>
      </c>
      <c r="EZ183">
        <v>0.32118567676098542</v>
      </c>
      <c r="FA183">
        <v>0.33397384444862788</v>
      </c>
      <c r="FB183">
        <v>-3.3467188050563561E-6</v>
      </c>
      <c r="FC183">
        <v>-1.112748062477139E-4</v>
      </c>
      <c r="FD183">
        <v>33.24892610624935</v>
      </c>
      <c r="FE183">
        <v>2.1284452241708651</v>
      </c>
      <c r="FF183">
        <v>9.6661618060994119</v>
      </c>
      <c r="FG183">
        <v>0.30976344031800362</v>
      </c>
      <c r="FH183">
        <v>7.1758358574567586E-3</v>
      </c>
      <c r="FJ183">
        <f t="shared" si="8"/>
        <v>38.341286385017114</v>
      </c>
      <c r="FK183">
        <f t="shared" si="9"/>
        <v>62.600997543497186</v>
      </c>
      <c r="FL183">
        <f t="shared" si="10"/>
        <v>0.27430805639062561</v>
      </c>
      <c r="FM183">
        <f t="shared" si="11"/>
        <v>3.807777472291729E-2</v>
      </c>
    </row>
    <row r="184" spans="1:169" x14ac:dyDescent="0.25">
      <c r="A184" t="s">
        <v>1578</v>
      </c>
      <c r="B184" t="s">
        <v>1576</v>
      </c>
      <c r="C184" s="7">
        <v>-18.025475791470431</v>
      </c>
      <c r="D184" s="8">
        <v>5.3053756028216903E-3</v>
      </c>
      <c r="E184" s="9">
        <v>34.273723752943383</v>
      </c>
      <c r="F184" s="10">
        <v>0.47022831100472201</v>
      </c>
      <c r="G184">
        <v>-78.220975568619039</v>
      </c>
      <c r="H184" s="11">
        <v>71.946133521455209</v>
      </c>
      <c r="I184" s="7">
        <v>1.916180286478858</v>
      </c>
      <c r="J184" s="7">
        <v>5.3388797616114057E-2</v>
      </c>
      <c r="K184" s="8">
        <v>0.18809440770800881</v>
      </c>
      <c r="L184" s="19">
        <v>2.1307614776747189E-3</v>
      </c>
      <c r="M184">
        <v>0.15880753579429729</v>
      </c>
      <c r="N184" s="11">
        <v>1.107687566055696</v>
      </c>
      <c r="O184" s="12">
        <v>13.552785373557899</v>
      </c>
      <c r="P184" s="10">
        <v>0.46569099135465908</v>
      </c>
      <c r="Q184" s="8">
        <v>0.52209128487302914</v>
      </c>
      <c r="R184" s="13">
        <v>1.443725220657331E-2</v>
      </c>
      <c r="S184" s="14">
        <v>0.40963158413152889</v>
      </c>
      <c r="T184" t="e">
        <v>#N/A</v>
      </c>
      <c r="U184" s="11" t="e">
        <v>#N/A</v>
      </c>
      <c r="V184" s="9">
        <v>2722.1850789494119</v>
      </c>
      <c r="W184" s="9">
        <v>17.959109365556419</v>
      </c>
      <c r="X184" s="9">
        <v>18.71358217472676</v>
      </c>
      <c r="Y184" s="9">
        <v>2707.8847196154052</v>
      </c>
      <c r="Z184" s="9">
        <v>9.3345800469776474</v>
      </c>
      <c r="AA184" s="9">
        <v>61.21835999996761</v>
      </c>
      <c r="AB184" s="9">
        <v>2717.6594127060011</v>
      </c>
      <c r="AC184" s="9">
        <v>10.693788946944039</v>
      </c>
      <c r="AD184" s="15">
        <v>32.761191627122336</v>
      </c>
      <c r="AE184" t="e">
        <v>#N/A</v>
      </c>
      <c r="AF184" t="e">
        <v>#N/A</v>
      </c>
      <c r="AG184" s="11" t="e">
        <v>#N/A</v>
      </c>
      <c r="AH184" s="16">
        <v>99.474673509725989</v>
      </c>
      <c r="AK184" t="s">
        <v>1579</v>
      </c>
      <c r="AL184" t="s">
        <v>1579</v>
      </c>
      <c r="AM184">
        <v>25.036000000000001</v>
      </c>
      <c r="AN184">
        <v>228.09105667859669</v>
      </c>
      <c r="AO184">
        <v>43.977767047089998</v>
      </c>
      <c r="AP184">
        <v>81.07223443419366</v>
      </c>
      <c r="AQ184" t="s">
        <v>154</v>
      </c>
      <c r="AR184">
        <v>627.59323032931513</v>
      </c>
      <c r="AS184">
        <v>1427.9454743922611</v>
      </c>
      <c r="AT184">
        <v>306.48415453572471</v>
      </c>
      <c r="AU184">
        <v>20.01087968941253</v>
      </c>
      <c r="AV184">
        <v>1.7019292591457671</v>
      </c>
      <c r="AW184">
        <v>5.7943327683041854</v>
      </c>
      <c r="AX184">
        <v>0.87967132017975458</v>
      </c>
      <c r="AY184">
        <v>1.3523204602971519</v>
      </c>
      <c r="AZ184" t="s">
        <v>154</v>
      </c>
      <c r="BA184">
        <v>26.423044244824929</v>
      </c>
      <c r="BB184">
        <v>44.232882648082906</v>
      </c>
      <c r="BC184">
        <v>0.4841609622309333</v>
      </c>
      <c r="BD184">
        <v>0.18878724942388081</v>
      </c>
      <c r="BE184">
        <v>9.2903371882285507E-2</v>
      </c>
      <c r="BF184">
        <v>544.39646678891813</v>
      </c>
      <c r="BG184">
        <v>32.011744447363441</v>
      </c>
      <c r="BH184">
        <v>4.3982078551637077E-2</v>
      </c>
      <c r="BI184">
        <v>523705.88542763487</v>
      </c>
      <c r="BJ184">
        <v>28205.552058131379</v>
      </c>
      <c r="BK184">
        <v>1.4759643389138839</v>
      </c>
      <c r="BL184">
        <v>1.0626152153812889</v>
      </c>
      <c r="BM184">
        <v>0.19337493455488849</v>
      </c>
      <c r="BN184">
        <v>8.8983103752355977E-2</v>
      </c>
      <c r="BO184" t="s">
        <v>154</v>
      </c>
      <c r="BP184">
        <v>3.0217464721211331E-3</v>
      </c>
      <c r="BQ184">
        <v>4.3770523770601186E-3</v>
      </c>
      <c r="BR184">
        <v>5.8389425814694143</v>
      </c>
      <c r="BS184">
        <v>0.43926080870617662</v>
      </c>
      <c r="BT184">
        <v>4.0203434255274589E-2</v>
      </c>
      <c r="BU184">
        <v>3.7261707373735999E-2</v>
      </c>
      <c r="BV184">
        <v>1.316679719510711E-2</v>
      </c>
      <c r="BW184">
        <v>7.9261787630377778E-3</v>
      </c>
      <c r="BX184">
        <v>0.62602586429454188</v>
      </c>
      <c r="BY184">
        <v>0.15473680501804241</v>
      </c>
      <c r="BZ184">
        <v>2.7067912010829639E-2</v>
      </c>
      <c r="CA184">
        <v>1.907826677042961</v>
      </c>
      <c r="CB184">
        <v>0.34944060173149921</v>
      </c>
      <c r="CC184">
        <v>9.411091125319998E-2</v>
      </c>
      <c r="CD184">
        <v>0.40698919494878272</v>
      </c>
      <c r="CE184">
        <v>6.3109475218191921E-2</v>
      </c>
      <c r="CF184">
        <v>2.2291489431511231E-2</v>
      </c>
      <c r="CG184">
        <v>13.03089991691219</v>
      </c>
      <c r="CH184">
        <v>1.307311272325135</v>
      </c>
      <c r="CI184">
        <v>0.1010495626343629</v>
      </c>
      <c r="CJ184">
        <v>3.8880526386717249</v>
      </c>
      <c r="CK184">
        <v>0.26429411458212448</v>
      </c>
      <c r="CL184">
        <v>2.0484668354313541E-2</v>
      </c>
      <c r="CM184">
        <v>47.828528350195782</v>
      </c>
      <c r="CN184">
        <v>3.2522297602553798</v>
      </c>
      <c r="CO184">
        <v>9.2393886163562283E-2</v>
      </c>
      <c r="CP184">
        <v>18.46458012985839</v>
      </c>
      <c r="CQ184">
        <v>1.272047843342988</v>
      </c>
      <c r="CR184">
        <v>1.0532894138789019E-2</v>
      </c>
      <c r="CS184">
        <v>87.902816696992929</v>
      </c>
      <c r="CT184">
        <v>5.6618485940617109</v>
      </c>
      <c r="CU184">
        <v>6.7518555551531703E-2</v>
      </c>
      <c r="CV184">
        <v>17.708410961493271</v>
      </c>
      <c r="CW184">
        <v>0.97020671285349858</v>
      </c>
      <c r="CX184">
        <v>9.8968178639368045E-3</v>
      </c>
      <c r="CY184">
        <v>167.27067945669319</v>
      </c>
      <c r="CZ184">
        <v>8.2705972089280433</v>
      </c>
      <c r="DA184">
        <v>4.7042833264990848E-2</v>
      </c>
      <c r="DB184">
        <v>35.817029763831151</v>
      </c>
      <c r="DC184">
        <v>1.7792796931353321</v>
      </c>
      <c r="DD184">
        <v>1.002010680945635E-2</v>
      </c>
      <c r="DE184">
        <v>9988.3135492606525</v>
      </c>
      <c r="DF184">
        <v>511.53167011527779</v>
      </c>
      <c r="DG184">
        <v>0.21580117126224391</v>
      </c>
      <c r="DH184">
        <v>0.59015290083620831</v>
      </c>
      <c r="DI184">
        <v>0.1114911578048824</v>
      </c>
      <c r="DJ184">
        <v>9.1060562972308159E-3</v>
      </c>
      <c r="DK184">
        <v>-1.26752978917577</v>
      </c>
      <c r="DL184">
        <v>4.6962134722819346</v>
      </c>
      <c r="DM184">
        <v>8.6419095562102139</v>
      </c>
      <c r="DN184">
        <v>74.199749635811756</v>
      </c>
      <c r="DO184">
        <v>3.7568050109446638</v>
      </c>
      <c r="DP184">
        <v>0.56929376383450203</v>
      </c>
      <c r="DQ184">
        <v>15.29918518065428</v>
      </c>
      <c r="DR184">
        <v>0.80698128678125169</v>
      </c>
      <c r="DS184">
        <v>0.3315086904318682</v>
      </c>
      <c r="DT184">
        <v>5.4070548003646133</v>
      </c>
      <c r="DU184">
        <v>0.36726191389679058</v>
      </c>
      <c r="DV184">
        <v>0.27351039444598357</v>
      </c>
      <c r="DW184">
        <v>19.086247340441581</v>
      </c>
      <c r="DX184">
        <v>0.89573365472067989</v>
      </c>
      <c r="DY184">
        <v>0.25676647561870092</v>
      </c>
      <c r="DZ184">
        <v>34.273723752943383</v>
      </c>
      <c r="EA184">
        <v>2.0028399887322941</v>
      </c>
      <c r="EB184">
        <v>0.1392247530377918</v>
      </c>
      <c r="EC184">
        <v>24.033731202993259</v>
      </c>
      <c r="ED184">
        <v>1.251451481354243</v>
      </c>
      <c r="EE184">
        <v>0.25614182378280509</v>
      </c>
      <c r="EH184">
        <v>346.7493419037695</v>
      </c>
      <c r="EI184">
        <v>9.5048688669965575E-3</v>
      </c>
      <c r="EJ184">
        <v>9.5251918131638078</v>
      </c>
      <c r="EK184">
        <v>0.4015270191135345</v>
      </c>
      <c r="EL184">
        <v>1.369859659287838</v>
      </c>
      <c r="EM184">
        <v>12.890720790830819</v>
      </c>
      <c r="EN184">
        <v>7.2289377433176334</v>
      </c>
      <c r="EO184">
        <v>65.481909130211989</v>
      </c>
      <c r="EP184">
        <v>107.7022891598816</v>
      </c>
      <c r="EQ184">
        <v>194.42491199266581</v>
      </c>
      <c r="ER184">
        <v>338.17912325747972</v>
      </c>
      <c r="ES184">
        <v>549.39260435620577</v>
      </c>
      <c r="ET184">
        <v>716.93971504021329</v>
      </c>
      <c r="EU184">
        <v>1038.9483196067899</v>
      </c>
      <c r="EV184">
        <v>1455.9768196679329</v>
      </c>
      <c r="EX184">
        <v>154.18540927439611</v>
      </c>
      <c r="EY184">
        <v>65.433293276412257</v>
      </c>
      <c r="EZ184">
        <v>0.24881423152421309</v>
      </c>
      <c r="FA184">
        <v>0.27636393768970519</v>
      </c>
      <c r="FB184">
        <v>9.1485482844746891E-6</v>
      </c>
      <c r="FC184">
        <v>1.4515259242206809E-4</v>
      </c>
      <c r="FD184">
        <v>15.866188591734881</v>
      </c>
      <c r="FE184">
        <v>1.800576111505396</v>
      </c>
      <c r="FF184">
        <v>5.8698511373814766</v>
      </c>
      <c r="FG184">
        <v>0.20489977002704141</v>
      </c>
      <c r="FH184">
        <v>6.3526687332934734E-3</v>
      </c>
      <c r="FJ184">
        <f t="shared" si="8"/>
        <v>34.273723752943383</v>
      </c>
      <c r="FK184">
        <f t="shared" si="9"/>
        <v>55.959762928114706</v>
      </c>
      <c r="FL184">
        <f t="shared" si="10"/>
        <v>0.32426087853268115</v>
      </c>
      <c r="FM184">
        <f t="shared" si="11"/>
        <v>0.32855643096255793</v>
      </c>
    </row>
    <row r="185" spans="1:169" x14ac:dyDescent="0.25">
      <c r="A185" t="s">
        <v>1580</v>
      </c>
      <c r="B185" t="s">
        <v>1576</v>
      </c>
      <c r="C185" s="7">
        <v>31.839506259920189</v>
      </c>
      <c r="D185" s="8">
        <v>1.0014273897519211E-2</v>
      </c>
      <c r="E185" s="9">
        <v>62.212616651774653</v>
      </c>
      <c r="F185" s="10">
        <v>0.35628694653465259</v>
      </c>
      <c r="G185">
        <v>44.282405344748682</v>
      </c>
      <c r="H185" s="11">
        <v>236.25144693717141</v>
      </c>
      <c r="I185" s="7">
        <v>1.9427476739215781</v>
      </c>
      <c r="J185" s="7">
        <v>5.3218619737748142E-2</v>
      </c>
      <c r="K185" s="8">
        <v>0.18786405575836371</v>
      </c>
      <c r="L185" s="19">
        <v>1.0435860492801611E-3</v>
      </c>
      <c r="M185">
        <v>0.1188598455462354</v>
      </c>
      <c r="N185" s="11">
        <v>0.9338069124646744</v>
      </c>
      <c r="O185" s="12">
        <v>13.33334990016894</v>
      </c>
      <c r="P185" s="10">
        <v>0.43753146880935612</v>
      </c>
      <c r="Q185" s="8">
        <v>0.51483884220914711</v>
      </c>
      <c r="R185" s="13">
        <v>1.415062411329525E-2</v>
      </c>
      <c r="S185" s="14">
        <v>0.42385732142287758</v>
      </c>
      <c r="T185" t="e">
        <v>#N/A</v>
      </c>
      <c r="U185" s="11" t="e">
        <v>#N/A</v>
      </c>
      <c r="V185" s="9">
        <v>2722.3498086544091</v>
      </c>
      <c r="W185" s="9">
        <v>7.5486026725707536</v>
      </c>
      <c r="X185" s="9">
        <v>9.2122400957146784</v>
      </c>
      <c r="Y185" s="9">
        <v>2677.1788258427609</v>
      </c>
      <c r="Z185" s="9">
        <v>6.4639174140991216</v>
      </c>
      <c r="AA185" s="9">
        <v>60.179573577193267</v>
      </c>
      <c r="AB185" s="9">
        <v>2704.08427884823</v>
      </c>
      <c r="AC185" s="9">
        <v>4.2250829800082554</v>
      </c>
      <c r="AD185" s="15">
        <v>29.48334080123281</v>
      </c>
      <c r="AE185" t="e">
        <v>#N/A</v>
      </c>
      <c r="AF185" t="e">
        <v>#N/A</v>
      </c>
      <c r="AG185" s="11" t="e">
        <v>#N/A</v>
      </c>
      <c r="AH185" s="16">
        <v>98.340735541477855</v>
      </c>
      <c r="AK185" t="s">
        <v>1581</v>
      </c>
      <c r="AL185" t="s">
        <v>1581</v>
      </c>
      <c r="AM185">
        <v>25.027000000000001</v>
      </c>
      <c r="AN185">
        <v>111.75553724602401</v>
      </c>
      <c r="AO185">
        <v>35.709526063304018</v>
      </c>
      <c r="AP185">
        <v>84.670144491635</v>
      </c>
      <c r="AQ185" t="s">
        <v>154</v>
      </c>
      <c r="AR185">
        <v>681.40881292916754</v>
      </c>
      <c r="AS185">
        <v>1508.950059585083</v>
      </c>
      <c r="AT185">
        <v>243.36387198337439</v>
      </c>
      <c r="AU185">
        <v>11.54922385883204</v>
      </c>
      <c r="AV185">
        <v>1.8150927719403169</v>
      </c>
      <c r="AW185">
        <v>3.183670807439412</v>
      </c>
      <c r="AX185">
        <v>0.85843945624693341</v>
      </c>
      <c r="AY185">
        <v>1.2348066831936539</v>
      </c>
      <c r="AZ185" t="s">
        <v>154</v>
      </c>
      <c r="BA185">
        <v>20.073773932637302</v>
      </c>
      <c r="BB185">
        <v>45.055916080136967</v>
      </c>
      <c r="BC185">
        <v>0.23287872484228581</v>
      </c>
      <c r="BD185">
        <v>0.13015364361498649</v>
      </c>
      <c r="BE185">
        <v>0.1854449949203692</v>
      </c>
      <c r="BF185">
        <v>252.8727821705227</v>
      </c>
      <c r="BG185">
        <v>13.717096826421489</v>
      </c>
      <c r="BH185">
        <v>7.7092056054496719E-2</v>
      </c>
      <c r="BI185">
        <v>502154.20573045919</v>
      </c>
      <c r="BJ185">
        <v>28961.934468713211</v>
      </c>
      <c r="BK185">
        <v>3.8720166766852779</v>
      </c>
      <c r="BL185">
        <v>0.7307076476080806</v>
      </c>
      <c r="BM185">
        <v>0.14251817009200959</v>
      </c>
      <c r="BN185">
        <v>5.6505933198731199E-2</v>
      </c>
      <c r="BO185" t="s">
        <v>154</v>
      </c>
      <c r="BP185">
        <v>1.914921722014966E-3</v>
      </c>
      <c r="BQ185">
        <v>7.2730769349149734E-3</v>
      </c>
      <c r="BR185">
        <v>4.7940157033867488</v>
      </c>
      <c r="BS185">
        <v>0.33763598992704102</v>
      </c>
      <c r="BT185">
        <v>6.0246888246393328E-2</v>
      </c>
      <c r="BU185">
        <v>9.8302626497626007E-3</v>
      </c>
      <c r="BV185">
        <v>5.7414372073099377E-3</v>
      </c>
      <c r="BW185">
        <v>2.879303084206399E-3</v>
      </c>
      <c r="BX185">
        <v>0.32972851212191229</v>
      </c>
      <c r="BY185">
        <v>9.1327736331274556E-2</v>
      </c>
      <c r="BZ185">
        <v>2.5972746183324982E-2</v>
      </c>
      <c r="CA185">
        <v>0.79732220095168516</v>
      </c>
      <c r="CB185">
        <v>0.2068350137057762</v>
      </c>
      <c r="CC185">
        <v>7.6853366826681382E-2</v>
      </c>
      <c r="CD185">
        <v>0.18220552320579941</v>
      </c>
      <c r="CE185">
        <v>4.5244101471703657E-2</v>
      </c>
      <c r="CF185">
        <v>2.0755706926798002E-2</v>
      </c>
      <c r="CG185">
        <v>3.16054317389094</v>
      </c>
      <c r="CH185">
        <v>0.46956057713046639</v>
      </c>
      <c r="CI185">
        <v>0.14406964607238579</v>
      </c>
      <c r="CJ185">
        <v>1.3101134347217911</v>
      </c>
      <c r="CK185">
        <v>0.1441967382595595</v>
      </c>
      <c r="CL185">
        <v>6.5330434519199256E-3</v>
      </c>
      <c r="CM185">
        <v>17.964168806808232</v>
      </c>
      <c r="CN185">
        <v>1.555926118103522</v>
      </c>
      <c r="CO185">
        <v>4.1073203475514533E-2</v>
      </c>
      <c r="CP185">
        <v>7.1874507001725991</v>
      </c>
      <c r="CQ185">
        <v>0.50327635442758412</v>
      </c>
      <c r="CR185">
        <v>1.0113448709813811E-2</v>
      </c>
      <c r="CS185">
        <v>40.540192507849348</v>
      </c>
      <c r="CT185">
        <v>2.2326533395946022</v>
      </c>
      <c r="CU185">
        <v>2.9978935907331208E-2</v>
      </c>
      <c r="CV185">
        <v>9.8388163632058152</v>
      </c>
      <c r="CW185">
        <v>0.50824419417918798</v>
      </c>
      <c r="CX185">
        <v>9.5028171933152807E-3</v>
      </c>
      <c r="CY185">
        <v>109.95169375363309</v>
      </c>
      <c r="CZ185">
        <v>5.0775412612417128</v>
      </c>
      <c r="DA185">
        <v>4.5173822325925948E-2</v>
      </c>
      <c r="DB185">
        <v>25.77415663685694</v>
      </c>
      <c r="DC185">
        <v>1.2223723331981831</v>
      </c>
      <c r="DD185">
        <v>4.319127816092902E-2</v>
      </c>
      <c r="DE185">
        <v>13143.72567252324</v>
      </c>
      <c r="DF185">
        <v>605.35830591104695</v>
      </c>
      <c r="DG185">
        <v>9.5910459404181553E-2</v>
      </c>
      <c r="DH185">
        <v>0.38450099152921641</v>
      </c>
      <c r="DI185">
        <v>7.566362223941174E-2</v>
      </c>
      <c r="DJ185">
        <v>8.7429696065781434E-3</v>
      </c>
      <c r="DK185">
        <v>2.012781748487753</v>
      </c>
      <c r="DL185">
        <v>4.2890434885487601</v>
      </c>
      <c r="DM185">
        <v>11.32372997076873</v>
      </c>
      <c r="DN185">
        <v>133.02006707498799</v>
      </c>
      <c r="DO185">
        <v>5.5971118093700891</v>
      </c>
      <c r="DP185">
        <v>0.51422843645674932</v>
      </c>
      <c r="DQ185">
        <v>27.401838331809721</v>
      </c>
      <c r="DR185">
        <v>1.159193872487648</v>
      </c>
      <c r="DS185">
        <v>0.27114479840826949</v>
      </c>
      <c r="DT185">
        <v>7.2539284440320122</v>
      </c>
      <c r="DU185">
        <v>0.39081998012166641</v>
      </c>
      <c r="DV185">
        <v>0.25821242944703948</v>
      </c>
      <c r="DW185">
        <v>26.508494409225339</v>
      </c>
      <c r="DX185">
        <v>1.45974560365282</v>
      </c>
      <c r="DY185">
        <v>0.22643473788464891</v>
      </c>
      <c r="DZ185">
        <v>62.212616651774653</v>
      </c>
      <c r="EA185">
        <v>2.5949214061107408</v>
      </c>
      <c r="EB185">
        <v>0.1322383493267078</v>
      </c>
      <c r="EC185">
        <v>41.812185011581349</v>
      </c>
      <c r="ED185">
        <v>1.7845172504221409</v>
      </c>
      <c r="EE185">
        <v>0.27206362511954663</v>
      </c>
      <c r="EH185">
        <v>161.06546635065141</v>
      </c>
      <c r="EI185">
        <v>-1.126643666705068E-2</v>
      </c>
      <c r="EJ185">
        <v>7.8205802665362949</v>
      </c>
      <c r="EK185">
        <v>0.1059295544155453</v>
      </c>
      <c r="EL185">
        <v>0.72150659107639448</v>
      </c>
      <c r="EM185">
        <v>5.3873121685924676</v>
      </c>
      <c r="EN185">
        <v>3.2363325613818721</v>
      </c>
      <c r="EO185">
        <v>15.882126501964519</v>
      </c>
      <c r="EP185">
        <v>36.291230878719958</v>
      </c>
      <c r="EQ185">
        <v>73.025076450439968</v>
      </c>
      <c r="ER185">
        <v>131.63829121195229</v>
      </c>
      <c r="ES185">
        <v>253.37620317405839</v>
      </c>
      <c r="ET185">
        <v>398.33264628363622</v>
      </c>
      <c r="EU185">
        <v>682.92977486728648</v>
      </c>
      <c r="EV185">
        <v>1047.7299445876811</v>
      </c>
      <c r="EX185" t="e">
        <v>#N/A</v>
      </c>
      <c r="EY185">
        <v>80.933908433926476</v>
      </c>
      <c r="EZ185">
        <v>0.34987486715233679</v>
      </c>
      <c r="FA185">
        <v>0.31808106414648479</v>
      </c>
      <c r="FB185">
        <v>-1.6497211106720431E-5</v>
      </c>
      <c r="FC185">
        <v>-7.093783484004543E-4</v>
      </c>
      <c r="FD185">
        <v>42.999895182978939</v>
      </c>
      <c r="FE185">
        <v>1.9004051061141609</v>
      </c>
      <c r="FF185">
        <v>12.97714077319862</v>
      </c>
      <c r="FG185">
        <v>0.56581771983588902</v>
      </c>
      <c r="FH185">
        <v>6.6457152469644046E-3</v>
      </c>
      <c r="FJ185">
        <f t="shared" si="8"/>
        <v>62.212616651774653</v>
      </c>
      <c r="FK185">
        <f t="shared" si="9"/>
        <v>101.57645268037187</v>
      </c>
      <c r="FL185">
        <f t="shared" si="10"/>
        <v>0.26658693017754254</v>
      </c>
      <c r="FM185">
        <f t="shared" si="11"/>
        <v>-1.1496263051050892E-2</v>
      </c>
    </row>
    <row r="186" spans="1:169" x14ac:dyDescent="0.25">
      <c r="A186" t="s">
        <v>1582</v>
      </c>
      <c r="B186" t="s">
        <v>1576</v>
      </c>
      <c r="C186" s="7">
        <v>-7.0850153152294251</v>
      </c>
      <c r="D186" s="8">
        <v>6.7949271683489911E-3</v>
      </c>
      <c r="E186" s="9">
        <v>42.609334213171017</v>
      </c>
      <c r="F186" s="10">
        <v>0.62869986172117431</v>
      </c>
      <c r="G186">
        <v>-198.70885193840971</v>
      </c>
      <c r="H186" s="11">
        <v>75.952760640190604</v>
      </c>
      <c r="I186" s="7">
        <v>1.9183941123013559</v>
      </c>
      <c r="J186" s="7">
        <v>5.274389616005408E-2</v>
      </c>
      <c r="K186" s="8">
        <v>0.18890381471274531</v>
      </c>
      <c r="L186" s="19">
        <v>1.4624611546788389E-3</v>
      </c>
      <c r="M186">
        <v>0.20700718845929</v>
      </c>
      <c r="N186" s="11">
        <v>0.68989836313450648</v>
      </c>
      <c r="O186" s="12">
        <v>13.564793325061</v>
      </c>
      <c r="P186" s="10">
        <v>0.45005239640840461</v>
      </c>
      <c r="Q186" s="8">
        <v>0.52137454562604169</v>
      </c>
      <c r="R186" s="13">
        <v>1.4333586159142601E-2</v>
      </c>
      <c r="S186" s="14">
        <v>0.1189138931123455</v>
      </c>
      <c r="T186" t="e">
        <v>#N/A</v>
      </c>
      <c r="U186" s="11" t="e">
        <v>#N/A</v>
      </c>
      <c r="V186" s="9">
        <v>2730.8084254080618</v>
      </c>
      <c r="W186" s="9">
        <v>11.57229646873818</v>
      </c>
      <c r="X186" s="9">
        <v>12.69584262590479</v>
      </c>
      <c r="Y186" s="9">
        <v>2704.9307408811419</v>
      </c>
      <c r="Z186" s="9">
        <v>6.5087911689184867</v>
      </c>
      <c r="AA186" s="9">
        <v>60.732052382330679</v>
      </c>
      <c r="AB186" s="9">
        <v>2719.3440712989318</v>
      </c>
      <c r="AC186" s="9">
        <v>6.3936541447501227</v>
      </c>
      <c r="AD186" s="15">
        <v>31.341411297877549</v>
      </c>
      <c r="AE186" t="e">
        <v>#N/A</v>
      </c>
      <c r="AF186" t="e">
        <v>#N/A</v>
      </c>
      <c r="AG186" s="11" t="e">
        <v>#N/A</v>
      </c>
      <c r="AH186" s="16">
        <v>99.052380083269583</v>
      </c>
      <c r="AK186" t="s">
        <v>1583</v>
      </c>
      <c r="AL186" t="s">
        <v>1583</v>
      </c>
      <c r="AM186">
        <v>25.015000000000001</v>
      </c>
      <c r="AN186">
        <v>266.4201539883494</v>
      </c>
      <c r="AO186">
        <v>33.936504238993649</v>
      </c>
      <c r="AP186">
        <v>80.911167577622962</v>
      </c>
      <c r="AQ186" t="s">
        <v>154</v>
      </c>
      <c r="AR186">
        <v>651.60022350106976</v>
      </c>
      <c r="AS186">
        <v>1472.7341080573599</v>
      </c>
      <c r="AT186">
        <v>301.88249569089442</v>
      </c>
      <c r="AU186">
        <v>11.733064688275951</v>
      </c>
      <c r="AV186">
        <v>1.7328276944853871</v>
      </c>
      <c r="AW186">
        <v>7.0719420021449366</v>
      </c>
      <c r="AX186">
        <v>1.0777679371212261</v>
      </c>
      <c r="AY186">
        <v>1.310308305741017</v>
      </c>
      <c r="AZ186">
        <v>45.061658992188121</v>
      </c>
      <c r="BA186">
        <v>24.991391951309261</v>
      </c>
      <c r="BB186">
        <v>43.19305430378482</v>
      </c>
      <c r="BC186">
        <v>0.34380933701717298</v>
      </c>
      <c r="BD186">
        <v>0.13327993089199611</v>
      </c>
      <c r="BE186">
        <v>0.15444729156285689</v>
      </c>
      <c r="BF186">
        <v>875.55916424425197</v>
      </c>
      <c r="BG186">
        <v>31.346077072499689</v>
      </c>
      <c r="BH186">
        <v>4.687994454047064E-2</v>
      </c>
      <c r="BI186">
        <v>507531.99632875441</v>
      </c>
      <c r="BJ186">
        <v>21670.925240597069</v>
      </c>
      <c r="BK186">
        <v>1.1922475086655191</v>
      </c>
      <c r="BL186">
        <v>0.93773683045396095</v>
      </c>
      <c r="BM186">
        <v>0.17362245070647489</v>
      </c>
      <c r="BN186">
        <v>0.28288422584183381</v>
      </c>
      <c r="BO186">
        <v>6.620902365218141E-3</v>
      </c>
      <c r="BP186">
        <v>3.4471015665185102E-3</v>
      </c>
      <c r="BQ186">
        <v>5.9380417592517698E-3</v>
      </c>
      <c r="BR186">
        <v>6.3302247757347434</v>
      </c>
      <c r="BS186">
        <v>0.44843649172171213</v>
      </c>
      <c r="BT186">
        <v>4.2883843219336568E-2</v>
      </c>
      <c r="BU186">
        <v>0.15563239549140889</v>
      </c>
      <c r="BV186">
        <v>2.6405753182975021E-2</v>
      </c>
      <c r="BW186">
        <v>8.4478036938333678E-3</v>
      </c>
      <c r="BX186">
        <v>2.7463407674421072</v>
      </c>
      <c r="BY186">
        <v>0.34324614221890271</v>
      </c>
      <c r="BZ186">
        <v>2.5683642367677111E-2</v>
      </c>
      <c r="CA186">
        <v>4.8259258590765786</v>
      </c>
      <c r="CB186">
        <v>0.5103533209027844</v>
      </c>
      <c r="CC186">
        <v>0.1011516825225955</v>
      </c>
      <c r="CD186">
        <v>0.82059974520864121</v>
      </c>
      <c r="CE186">
        <v>9.7268654686525707E-2</v>
      </c>
      <c r="CF186">
        <v>8.015591855191382E-3</v>
      </c>
      <c r="CG186">
        <v>24.07352156842509</v>
      </c>
      <c r="CH186">
        <v>1.8452829883154349</v>
      </c>
      <c r="CI186">
        <v>0.1317914201019845</v>
      </c>
      <c r="CJ186">
        <v>7.4124675830411357</v>
      </c>
      <c r="CK186">
        <v>0.36362937918890692</v>
      </c>
      <c r="CL186">
        <v>1.9173446549797829E-2</v>
      </c>
      <c r="CM186">
        <v>84.917979164202634</v>
      </c>
      <c r="CN186">
        <v>5.0323606478522027</v>
      </c>
      <c r="CO186">
        <v>9.7158644294475766E-2</v>
      </c>
      <c r="CP186">
        <v>30.835033510813911</v>
      </c>
      <c r="CQ186">
        <v>1.4807985084986199</v>
      </c>
      <c r="CR186">
        <v>1.000442399106492E-2</v>
      </c>
      <c r="CS186">
        <v>143.69458623886391</v>
      </c>
      <c r="CT186">
        <v>5.881463537637349</v>
      </c>
      <c r="CU186">
        <v>8.7949217546413064E-2</v>
      </c>
      <c r="CV186">
        <v>27.063926596900039</v>
      </c>
      <c r="CW186">
        <v>1.390971970803017</v>
      </c>
      <c r="CX186">
        <v>9.4003884217904177E-3</v>
      </c>
      <c r="CY186">
        <v>243.44164690151311</v>
      </c>
      <c r="CZ186">
        <v>11.137810518170649</v>
      </c>
      <c r="DA186">
        <v>4.4687881871026423E-2</v>
      </c>
      <c r="DB186">
        <v>48.95473080984695</v>
      </c>
      <c r="DC186">
        <v>2.1155499356620981</v>
      </c>
      <c r="DD186">
        <v>9.5092988859223054E-3</v>
      </c>
      <c r="DE186">
        <v>9826.8019069826332</v>
      </c>
      <c r="DF186">
        <v>467.42955308664932</v>
      </c>
      <c r="DG186">
        <v>9.4882986121125043E-2</v>
      </c>
      <c r="DH186">
        <v>0.4960103238417522</v>
      </c>
      <c r="DI186">
        <v>8.4638268114227325E-2</v>
      </c>
      <c r="DJ186">
        <v>8.6484875823734444E-3</v>
      </c>
      <c r="DK186">
        <v>-4.6270684872975592</v>
      </c>
      <c r="DL186">
        <v>4.576474781693137</v>
      </c>
      <c r="DM186">
        <v>9.3612509445091572</v>
      </c>
      <c r="DN186">
        <v>92.465374628779557</v>
      </c>
      <c r="DO186">
        <v>2.8633961577949432</v>
      </c>
      <c r="DP186">
        <v>0.57628542959973139</v>
      </c>
      <c r="DQ186">
        <v>19.326829962937349</v>
      </c>
      <c r="DR186">
        <v>0.68740515197404195</v>
      </c>
      <c r="DS186">
        <v>0.32187759114871028</v>
      </c>
      <c r="DT186">
        <v>8.7851315237166041</v>
      </c>
      <c r="DU186">
        <v>0.29971281492385032</v>
      </c>
      <c r="DV186">
        <v>0.28143589135569369</v>
      </c>
      <c r="DW186">
        <v>31.46096424639714</v>
      </c>
      <c r="DX186">
        <v>1.0335714585189191</v>
      </c>
      <c r="DY186">
        <v>0.23538140946557171</v>
      </c>
      <c r="DZ186">
        <v>42.609334213171017</v>
      </c>
      <c r="EA186">
        <v>1.4530460654140489</v>
      </c>
      <c r="EB186">
        <v>0.13588482724942921</v>
      </c>
      <c r="EC186">
        <v>31.00564060506267</v>
      </c>
      <c r="ED186">
        <v>0.95816712014435945</v>
      </c>
      <c r="EE186">
        <v>0.2382189947410141</v>
      </c>
      <c r="EH186">
        <v>557.68099633391842</v>
      </c>
      <c r="EI186">
        <v>2.79362968996546E-2</v>
      </c>
      <c r="EJ186">
        <v>10.326630955521599</v>
      </c>
      <c r="EK186">
        <v>1.677073227278113</v>
      </c>
      <c r="EL186">
        <v>6.0094983970286808</v>
      </c>
      <c r="EM186">
        <v>32.607607155922828</v>
      </c>
      <c r="EN186">
        <v>14.57548392910553</v>
      </c>
      <c r="EO186">
        <v>120.9724701930909</v>
      </c>
      <c r="EP186">
        <v>205.3315119955993</v>
      </c>
      <c r="EQ186">
        <v>345.19503725285631</v>
      </c>
      <c r="ER186">
        <v>564.74420349476031</v>
      </c>
      <c r="ES186">
        <v>898.09116399289962</v>
      </c>
      <c r="ET186">
        <v>1095.7055302388681</v>
      </c>
      <c r="EU186">
        <v>1512.0599186429381</v>
      </c>
      <c r="EV186">
        <v>1990.0297077173559</v>
      </c>
      <c r="EX186">
        <v>47.708770559652038</v>
      </c>
      <c r="EY186">
        <v>9.3239758428798307</v>
      </c>
      <c r="EZ186">
        <v>0.2320706632540393</v>
      </c>
      <c r="FA186">
        <v>0.24206118839332319</v>
      </c>
      <c r="FB186">
        <v>1.8475654671626509E-5</v>
      </c>
      <c r="FC186">
        <v>2.309310279856559E-4</v>
      </c>
      <c r="FD186">
        <v>12.49920677183375</v>
      </c>
      <c r="FE186">
        <v>1.890559098026229</v>
      </c>
      <c r="FF186">
        <v>6.7310934007434833</v>
      </c>
      <c r="FG186">
        <v>0.17502894330323471</v>
      </c>
      <c r="FH186">
        <v>3.85199838396317E-3</v>
      </c>
      <c r="FJ186">
        <f t="shared" si="8"/>
        <v>42.609334213171017</v>
      </c>
      <c r="FK186">
        <f t="shared" si="9"/>
        <v>69.56957050484155</v>
      </c>
      <c r="FL186">
        <f t="shared" si="10"/>
        <v>0.28539090266666878</v>
      </c>
      <c r="FM186">
        <f t="shared" si="11"/>
        <v>0.10684962016722777</v>
      </c>
    </row>
    <row r="187" spans="1:169" x14ac:dyDescent="0.25">
      <c r="A187" t="s">
        <v>1584</v>
      </c>
      <c r="B187" t="s">
        <v>1576</v>
      </c>
      <c r="C187" s="7">
        <v>11.392626211008031</v>
      </c>
      <c r="D187" s="8">
        <v>8.7519721135116135E-3</v>
      </c>
      <c r="E187" s="9">
        <v>56.051935073341014</v>
      </c>
      <c r="F187" s="10">
        <v>0.40915887499032699</v>
      </c>
      <c r="G187">
        <v>123.5245616614967</v>
      </c>
      <c r="H187" s="11">
        <v>51.144265718357083</v>
      </c>
      <c r="I187" s="7">
        <v>1.9340711467110161</v>
      </c>
      <c r="J187" s="7">
        <v>5.3248822264736442E-2</v>
      </c>
      <c r="K187" s="8">
        <v>0.1891341727430243</v>
      </c>
      <c r="L187" s="19">
        <v>1.254008582072211E-3</v>
      </c>
      <c r="M187">
        <v>0.13739635255671781</v>
      </c>
      <c r="N187" s="11">
        <v>0.83700418255032627</v>
      </c>
      <c r="O187" s="12">
        <v>13.47329700813666</v>
      </c>
      <c r="P187" s="10">
        <v>0.44424797756614143</v>
      </c>
      <c r="Q187" s="8">
        <v>0.51712321402214079</v>
      </c>
      <c r="R187" s="13">
        <v>1.419893249868086E-2</v>
      </c>
      <c r="S187" s="14">
        <v>0.189568789596337</v>
      </c>
      <c r="T187" t="e">
        <v>#N/A</v>
      </c>
      <c r="U187" s="11" t="e">
        <v>#N/A</v>
      </c>
      <c r="V187" s="9">
        <v>2733.1962150177219</v>
      </c>
      <c r="W187" s="9">
        <v>9.5437869099054922</v>
      </c>
      <c r="X187" s="9">
        <v>10.8806700846065</v>
      </c>
      <c r="Y187" s="9">
        <v>2686.910847880552</v>
      </c>
      <c r="Z187" s="9">
        <v>5.7581780026035183</v>
      </c>
      <c r="AA187" s="9">
        <v>60.356733835847969</v>
      </c>
      <c r="AB187" s="9">
        <v>2713.1000880157831</v>
      </c>
      <c r="AC187" s="9">
        <v>5.3429504197591404</v>
      </c>
      <c r="AD187" s="15">
        <v>31.054901362816679</v>
      </c>
      <c r="AE187" t="e">
        <v>#N/A</v>
      </c>
      <c r="AF187" t="e">
        <v>#N/A</v>
      </c>
      <c r="AG187" s="11" t="e">
        <v>#N/A</v>
      </c>
      <c r="AH187" s="16">
        <v>98.306547957191938</v>
      </c>
      <c r="AK187" t="s">
        <v>1585</v>
      </c>
      <c r="AL187" t="s">
        <v>1585</v>
      </c>
      <c r="AM187">
        <v>23.943000000000001</v>
      </c>
      <c r="AN187">
        <v>138.9206995645529</v>
      </c>
      <c r="AO187">
        <v>38.896225981600352</v>
      </c>
      <c r="AP187">
        <v>80.294852807137417</v>
      </c>
      <c r="AQ187" t="s">
        <v>154</v>
      </c>
      <c r="AR187">
        <v>722.16611316350748</v>
      </c>
      <c r="AS187">
        <v>1494.3357307649051</v>
      </c>
      <c r="AT187">
        <v>255.53339227407579</v>
      </c>
      <c r="AU187">
        <v>10.585909219440079</v>
      </c>
      <c r="AV187">
        <v>1.7213003485804499</v>
      </c>
      <c r="AW187">
        <v>4.9632805653109404</v>
      </c>
      <c r="AX187">
        <v>0.88163645112983813</v>
      </c>
      <c r="AY187">
        <v>1.2470917061152991</v>
      </c>
      <c r="AZ187" t="s">
        <v>154</v>
      </c>
      <c r="BA187">
        <v>21.419763584151241</v>
      </c>
      <c r="BB187">
        <v>45.053368593453108</v>
      </c>
      <c r="BC187" t="s">
        <v>154</v>
      </c>
      <c r="BD187">
        <v>0.27176176794909268</v>
      </c>
      <c r="BE187">
        <v>0.36964903165161439</v>
      </c>
      <c r="BF187">
        <v>309.31033088611389</v>
      </c>
      <c r="BG187">
        <v>16.352286563305039</v>
      </c>
      <c r="BH187">
        <v>7.8103580830744465E-2</v>
      </c>
      <c r="BI187">
        <v>531469.59722191736</v>
      </c>
      <c r="BJ187">
        <v>18955.848021502759</v>
      </c>
      <c r="BK187">
        <v>1.55048024883528</v>
      </c>
      <c r="BL187">
        <v>0.84929643707137981</v>
      </c>
      <c r="BM187">
        <v>0.16910821642192631</v>
      </c>
      <c r="BN187">
        <v>8.6119504986365322E-2</v>
      </c>
      <c r="BO187" t="s">
        <v>154</v>
      </c>
      <c r="BP187">
        <v>3.6869718889890771E-3</v>
      </c>
      <c r="BQ187">
        <v>5.8471302482300041E-3</v>
      </c>
      <c r="BR187">
        <v>5.4292074199094111</v>
      </c>
      <c r="BS187">
        <v>0.43711790100308229</v>
      </c>
      <c r="BT187">
        <v>5.7135698518896549E-2</v>
      </c>
      <c r="BU187">
        <v>1.3571843859744061E-2</v>
      </c>
      <c r="BV187">
        <v>6.8359047732550792E-3</v>
      </c>
      <c r="BW187">
        <v>6.6875092328167358E-3</v>
      </c>
      <c r="BX187">
        <v>0.46117886268386782</v>
      </c>
      <c r="BY187">
        <v>0.1043234133739411</v>
      </c>
      <c r="BZ187">
        <v>2.7008822050045352E-2</v>
      </c>
      <c r="CA187">
        <v>0.74748485465471914</v>
      </c>
      <c r="CB187">
        <v>0.1893093712986956</v>
      </c>
      <c r="CC187">
        <v>8.5637400752957102E-2</v>
      </c>
      <c r="CD187">
        <v>0.1461808058101135</v>
      </c>
      <c r="CE187">
        <v>4.9190907901964842E-2</v>
      </c>
      <c r="CF187">
        <v>8.4318788894876782E-3</v>
      </c>
      <c r="CG187">
        <v>5.2595915343899673</v>
      </c>
      <c r="CH187">
        <v>0.69204564492159204</v>
      </c>
      <c r="CI187">
        <v>0.12822810320793171</v>
      </c>
      <c r="CJ187">
        <v>1.7752433195708071</v>
      </c>
      <c r="CK187">
        <v>0.1925729255712279</v>
      </c>
      <c r="CL187">
        <v>6.7976979947705404E-3</v>
      </c>
      <c r="CM187">
        <v>24.53856176331556</v>
      </c>
      <c r="CN187">
        <v>1.891172003073496</v>
      </c>
      <c r="CO187">
        <v>4.2754546304222388E-2</v>
      </c>
      <c r="CP187">
        <v>9.0782999144843526</v>
      </c>
      <c r="CQ187">
        <v>0.68857907065537227</v>
      </c>
      <c r="CR187">
        <v>2.350446848122506E-2</v>
      </c>
      <c r="CS187">
        <v>50.275863635391843</v>
      </c>
      <c r="CT187">
        <v>3.5652323640204151</v>
      </c>
      <c r="CU187">
        <v>6.9617440688970231E-2</v>
      </c>
      <c r="CV187">
        <v>12.66044265807075</v>
      </c>
      <c r="CW187">
        <v>0.84650019859588721</v>
      </c>
      <c r="CX187">
        <v>9.8885099311519439E-3</v>
      </c>
      <c r="CY187">
        <v>124.8537591012248</v>
      </c>
      <c r="CZ187">
        <v>7.7500855750728368</v>
      </c>
      <c r="DA187">
        <v>4.7008573487051543E-2</v>
      </c>
      <c r="DB187">
        <v>29.970215228058908</v>
      </c>
      <c r="DC187">
        <v>1.6388738696254319</v>
      </c>
      <c r="DD187">
        <v>1.0000352756291631E-2</v>
      </c>
      <c r="DE187">
        <v>11864.666239373581</v>
      </c>
      <c r="DF187">
        <v>715.16685596098864</v>
      </c>
      <c r="DG187">
        <v>9.9815549151510086E-2</v>
      </c>
      <c r="DH187">
        <v>0.3864471361410417</v>
      </c>
      <c r="DI187">
        <v>7.2561729134138248E-2</v>
      </c>
      <c r="DJ187">
        <v>2.0318296476211278E-2</v>
      </c>
      <c r="DK187">
        <v>-1.6068791588648841</v>
      </c>
      <c r="DL187">
        <v>4.4208688526300683</v>
      </c>
      <c r="DM187">
        <v>9.3262174830800237</v>
      </c>
      <c r="DN187">
        <v>119.9018435241324</v>
      </c>
      <c r="DO187">
        <v>4.3505284296356637</v>
      </c>
      <c r="DP187">
        <v>0.58101932978543958</v>
      </c>
      <c r="DQ187">
        <v>24.854308867823939</v>
      </c>
      <c r="DR187">
        <v>0.86169441886223064</v>
      </c>
      <c r="DS187">
        <v>0.34992030725806361</v>
      </c>
      <c r="DT187">
        <v>7.5440126632397764</v>
      </c>
      <c r="DU187">
        <v>0.26976717770455461</v>
      </c>
      <c r="DV187">
        <v>0.25500099176115582</v>
      </c>
      <c r="DW187">
        <v>26.515751937923429</v>
      </c>
      <c r="DX187">
        <v>0.85175435141159828</v>
      </c>
      <c r="DY187">
        <v>0.23346516606888101</v>
      </c>
      <c r="DZ187">
        <v>56.051935073341014</v>
      </c>
      <c r="EA187">
        <v>2.457544572607143</v>
      </c>
      <c r="EB187">
        <v>0.1244468089494913</v>
      </c>
      <c r="EC187">
        <v>38.240283177890603</v>
      </c>
      <c r="ED187">
        <v>1.3526547597060541</v>
      </c>
      <c r="EE187">
        <v>0.24178226412189199</v>
      </c>
      <c r="EH187">
        <v>197.01294960898969</v>
      </c>
      <c r="EI187">
        <v>1.6679864111234219E-2</v>
      </c>
      <c r="EJ187">
        <v>8.856782087943575</v>
      </c>
      <c r="EK187">
        <v>0.14624831745413849</v>
      </c>
      <c r="EL187">
        <v>1.0091441196583539</v>
      </c>
      <c r="EM187">
        <v>5.0505733422616164</v>
      </c>
      <c r="EN187">
        <v>2.5964619149220871</v>
      </c>
      <c r="EO187">
        <v>26.430108213014911</v>
      </c>
      <c r="EP187">
        <v>49.175715223568048</v>
      </c>
      <c r="EQ187">
        <v>99.750251070388444</v>
      </c>
      <c r="ER187">
        <v>166.2692292030101</v>
      </c>
      <c r="ES187">
        <v>314.22414772119902</v>
      </c>
      <c r="ET187">
        <v>512.56852866683221</v>
      </c>
      <c r="EU187">
        <v>775.48918696412932</v>
      </c>
      <c r="EV187">
        <v>1218.301432034915</v>
      </c>
      <c r="EX187">
        <v>179.3222858200447</v>
      </c>
      <c r="EY187">
        <v>43.92484663171043</v>
      </c>
      <c r="EZ187">
        <v>0.22473056570192829</v>
      </c>
      <c r="FA187">
        <v>0.2407527594431435</v>
      </c>
      <c r="FB187">
        <v>2.1508828738840629E-5</v>
      </c>
      <c r="FC187">
        <v>6.3109329620605155E-4</v>
      </c>
      <c r="FD187">
        <v>29.341127955815828</v>
      </c>
      <c r="FE187">
        <v>2.197704052233969</v>
      </c>
      <c r="FF187">
        <v>10.32414692203383</v>
      </c>
      <c r="FG187">
        <v>0.44894070852842372</v>
      </c>
      <c r="FH187">
        <v>6.8023297270754591E-3</v>
      </c>
      <c r="FJ187">
        <f t="shared" si="8"/>
        <v>56.051935073341014</v>
      </c>
      <c r="FK187">
        <f t="shared" si="9"/>
        <v>91.517718383222629</v>
      </c>
      <c r="FL187">
        <f t="shared" si="10"/>
        <v>0.25474133998527038</v>
      </c>
      <c r="FM187">
        <f t="shared" si="11"/>
        <v>-9.041448306906652E-2</v>
      </c>
    </row>
    <row r="188" spans="1:169" x14ac:dyDescent="0.25">
      <c r="A188" t="s">
        <v>1586</v>
      </c>
      <c r="B188" t="s">
        <v>1576</v>
      </c>
      <c r="C188" s="7">
        <v>3.8873861383157728</v>
      </c>
      <c r="D188" s="8">
        <v>9.5447562058073605E-3</v>
      </c>
      <c r="E188" s="9">
        <v>60.239050444410893</v>
      </c>
      <c r="F188" s="10">
        <v>0.32525873002312189</v>
      </c>
      <c r="G188">
        <v>362.33392623238461</v>
      </c>
      <c r="H188" s="11">
        <v>59.633668077394418</v>
      </c>
      <c r="I188" s="7">
        <v>1.9441422517434179</v>
      </c>
      <c r="J188" s="7">
        <v>5.3512306917871642E-2</v>
      </c>
      <c r="K188" s="8">
        <v>0.18856944163403919</v>
      </c>
      <c r="L188" s="19">
        <v>1.3573752677354411E-3</v>
      </c>
      <c r="M188">
        <v>0.1067706877288114</v>
      </c>
      <c r="N188" s="11">
        <v>1.303213548944733</v>
      </c>
      <c r="O188" s="12">
        <v>13.360449679379119</v>
      </c>
      <c r="P188" s="10">
        <v>0.44153895166134632</v>
      </c>
      <c r="Q188" s="8">
        <v>0.5144494413867704</v>
      </c>
      <c r="R188" s="13">
        <v>1.4124243737121459E-2</v>
      </c>
      <c r="S188" s="14">
        <v>0.23954320396211909</v>
      </c>
      <c r="T188" t="e">
        <v>#N/A</v>
      </c>
      <c r="U188" s="11" t="e">
        <v>#N/A</v>
      </c>
      <c r="V188" s="9">
        <v>2728.050857867273</v>
      </c>
      <c r="W188" s="9">
        <v>10.666321344317121</v>
      </c>
      <c r="X188" s="9">
        <v>11.893200484622289</v>
      </c>
      <c r="Y188" s="9">
        <v>2675.5364304759082</v>
      </c>
      <c r="Z188" s="9">
        <v>5.7608331434705002</v>
      </c>
      <c r="AA188" s="9">
        <v>60.144156612039509</v>
      </c>
      <c r="AB188" s="9">
        <v>2706.0593980251278</v>
      </c>
      <c r="AC188" s="9">
        <v>5.4960513381935172</v>
      </c>
      <c r="AD188" s="15">
        <v>29.730227164873071</v>
      </c>
      <c r="AE188" t="e">
        <v>#N/A</v>
      </c>
      <c r="AF188" t="e">
        <v>#N/A</v>
      </c>
      <c r="AG188" s="11" t="e">
        <v>#N/A</v>
      </c>
      <c r="AH188" s="16">
        <v>98.075020220392076</v>
      </c>
      <c r="AK188" t="s">
        <v>1587</v>
      </c>
      <c r="AL188" t="s">
        <v>1587</v>
      </c>
      <c r="AM188">
        <v>25.148</v>
      </c>
      <c r="AN188" t="s">
        <v>154</v>
      </c>
      <c r="AO188">
        <v>41.745221463926747</v>
      </c>
      <c r="AP188">
        <v>105.03964141965569</v>
      </c>
      <c r="AQ188" t="s">
        <v>154</v>
      </c>
      <c r="AR188">
        <v>713.05303816602316</v>
      </c>
      <c r="AS188">
        <v>1928.4012447616581</v>
      </c>
      <c r="AT188">
        <v>259.59781324652562</v>
      </c>
      <c r="AU188">
        <v>11.15290712124995</v>
      </c>
      <c r="AV188">
        <v>2.306900814712193</v>
      </c>
      <c r="AW188" t="s">
        <v>154</v>
      </c>
      <c r="AX188">
        <v>0.87143797654246025</v>
      </c>
      <c r="AY188">
        <v>1.7182758378612231</v>
      </c>
      <c r="AZ188" t="s">
        <v>154</v>
      </c>
      <c r="BA188">
        <v>25.172632000433762</v>
      </c>
      <c r="BB188">
        <v>57.309629180343101</v>
      </c>
      <c r="BC188">
        <v>0.31113448357450818</v>
      </c>
      <c r="BD188">
        <v>0.1461122205266133</v>
      </c>
      <c r="BE188">
        <v>4.1054561294764168E-2</v>
      </c>
      <c r="BF188">
        <v>280.42645386981161</v>
      </c>
      <c r="BG188">
        <v>15.65311749244009</v>
      </c>
      <c r="BH188">
        <v>6.223180495912746E-2</v>
      </c>
      <c r="BI188">
        <v>514035.61919694941</v>
      </c>
      <c r="BJ188">
        <v>24233.070050872298</v>
      </c>
      <c r="BK188">
        <v>1.648022252025459</v>
      </c>
      <c r="BL188">
        <v>0.75619008164186297</v>
      </c>
      <c r="BM188">
        <v>0.1129927672856284</v>
      </c>
      <c r="BN188">
        <v>1.750825476146357E-2</v>
      </c>
      <c r="BO188" t="s">
        <v>154</v>
      </c>
      <c r="BP188">
        <v>1.362533239841483E-3</v>
      </c>
      <c r="BQ188">
        <v>4.0203738870971213E-3</v>
      </c>
      <c r="BR188">
        <v>3.9548662006713511</v>
      </c>
      <c r="BS188">
        <v>0.35916187134295807</v>
      </c>
      <c r="BT188">
        <v>1.4529264692405709E-2</v>
      </c>
      <c r="BU188">
        <v>1.776721632148728E-2</v>
      </c>
      <c r="BV188">
        <v>7.9184722172979984E-3</v>
      </c>
      <c r="BW188">
        <v>2.8607268593964252E-3</v>
      </c>
      <c r="BX188">
        <v>0.24375495963327079</v>
      </c>
      <c r="BY188">
        <v>8.8512623235230709E-2</v>
      </c>
      <c r="BZ188">
        <v>2.5803512123644099E-2</v>
      </c>
      <c r="CA188">
        <v>0.48414756940179349</v>
      </c>
      <c r="CB188">
        <v>0.17142172545638101</v>
      </c>
      <c r="CC188">
        <v>0.1805973925704647</v>
      </c>
      <c r="CD188">
        <v>0.16421320172860021</v>
      </c>
      <c r="CE188">
        <v>4.5047893104697832E-2</v>
      </c>
      <c r="CF188">
        <v>8.0584219315584151E-3</v>
      </c>
      <c r="CG188">
        <v>3.892097769411877</v>
      </c>
      <c r="CH188">
        <v>0.55342007669377313</v>
      </c>
      <c r="CI188">
        <v>0.17502887337846559</v>
      </c>
      <c r="CJ188">
        <v>1.5326772362175121</v>
      </c>
      <c r="CK188">
        <v>0.1817202006962898</v>
      </c>
      <c r="CL188">
        <v>2.5464632058531989E-2</v>
      </c>
      <c r="CM188">
        <v>21.14708292683278</v>
      </c>
      <c r="CN188">
        <v>2.0367406823968861</v>
      </c>
      <c r="CO188">
        <v>4.086674473261661E-2</v>
      </c>
      <c r="CP188">
        <v>8.8057262912428307</v>
      </c>
      <c r="CQ188">
        <v>0.68486596302937797</v>
      </c>
      <c r="CR188">
        <v>1.0057761149545E-2</v>
      </c>
      <c r="CS188">
        <v>47.503324785766267</v>
      </c>
      <c r="CT188">
        <v>3.036981618524035</v>
      </c>
      <c r="CU188">
        <v>2.977792349610699E-2</v>
      </c>
      <c r="CV188">
        <v>11.36426885142555</v>
      </c>
      <c r="CW188">
        <v>0.88446951988938838</v>
      </c>
      <c r="CX188">
        <v>9.4504129125372316E-3</v>
      </c>
      <c r="CY188">
        <v>117.8755901847412</v>
      </c>
      <c r="CZ188">
        <v>6.6121023449686094</v>
      </c>
      <c r="DA188">
        <v>4.4925458387926401E-2</v>
      </c>
      <c r="DB188">
        <v>29.290582613373889</v>
      </c>
      <c r="DC188">
        <v>1.243096688820829</v>
      </c>
      <c r="DD188">
        <v>9.5544447541895151E-3</v>
      </c>
      <c r="DE188">
        <v>13627.470881997961</v>
      </c>
      <c r="DF188">
        <v>854.45815045139432</v>
      </c>
      <c r="DG188">
        <v>9.5399028935497815E-2</v>
      </c>
      <c r="DH188">
        <v>0.37851584093278973</v>
      </c>
      <c r="DI188">
        <v>6.3813087835905016E-2</v>
      </c>
      <c r="DJ188">
        <v>8.6940874737534146E-3</v>
      </c>
      <c r="DK188">
        <v>-7.9152341504776458E-2</v>
      </c>
      <c r="DL188">
        <v>5.7166693994762214</v>
      </c>
      <c r="DM188">
        <v>10.46459774447508</v>
      </c>
      <c r="DN188">
        <v>128.29795899253261</v>
      </c>
      <c r="DO188">
        <v>7.2138607247073843</v>
      </c>
      <c r="DP188">
        <v>0.73527115586620639</v>
      </c>
      <c r="DQ188">
        <v>26.55641504247307</v>
      </c>
      <c r="DR188">
        <v>1.4446240208387771</v>
      </c>
      <c r="DS188">
        <v>0.39047374952516622</v>
      </c>
      <c r="DT188">
        <v>6.2102440552960134</v>
      </c>
      <c r="DU188">
        <v>0.26676518415105821</v>
      </c>
      <c r="DV188">
        <v>0.24912701151438621</v>
      </c>
      <c r="DW188">
        <v>22.492060794693291</v>
      </c>
      <c r="DX188">
        <v>0.94356728320580652</v>
      </c>
      <c r="DY188">
        <v>0.28048507162763009</v>
      </c>
      <c r="DZ188">
        <v>60.239050444410893</v>
      </c>
      <c r="EA188">
        <v>3.76251027658446</v>
      </c>
      <c r="EB188">
        <v>0.14213839612116291</v>
      </c>
      <c r="EC188">
        <v>39.925028947127423</v>
      </c>
      <c r="ED188">
        <v>2.1932733955145429</v>
      </c>
      <c r="EE188">
        <v>0.27722797545705508</v>
      </c>
      <c r="EH188">
        <v>178.61557571325579</v>
      </c>
      <c r="EI188">
        <v>-1.302817652522158E-3</v>
      </c>
      <c r="EJ188">
        <v>6.451657749871698</v>
      </c>
      <c r="EK188">
        <v>0.19145707242981991</v>
      </c>
      <c r="EL188">
        <v>0.53338065565267145</v>
      </c>
      <c r="EM188">
        <v>3.2712673608229301</v>
      </c>
      <c r="EN188">
        <v>2.9167531390515138</v>
      </c>
      <c r="EO188">
        <v>19.558280248300889</v>
      </c>
      <c r="EP188">
        <v>42.456433136219182</v>
      </c>
      <c r="EQ188">
        <v>85.963751735092586</v>
      </c>
      <c r="ER188">
        <v>161.2770383011507</v>
      </c>
      <c r="ES188">
        <v>296.89577991103909</v>
      </c>
      <c r="ET188">
        <v>460.09185633301843</v>
      </c>
      <c r="EU188">
        <v>732.14652288659124</v>
      </c>
      <c r="EV188">
        <v>1190.674089974548</v>
      </c>
      <c r="EX188" t="e">
        <v>#N/A</v>
      </c>
      <c r="EY188">
        <v>74.184442859785122</v>
      </c>
      <c r="EZ188">
        <v>0.36465008681631189</v>
      </c>
      <c r="FA188">
        <v>0.37940916007842079</v>
      </c>
      <c r="FB188">
        <v>-1.779449347632787E-6</v>
      </c>
      <c r="FC188">
        <v>-6.66120761121285E-5</v>
      </c>
      <c r="FD188">
        <v>37.434095104051693</v>
      </c>
      <c r="FE188">
        <v>1.9977765785927419</v>
      </c>
      <c r="FF188">
        <v>15.23162792060706</v>
      </c>
      <c r="FG188">
        <v>0.51103922661172596</v>
      </c>
      <c r="FH188">
        <v>6.415154150717038E-3</v>
      </c>
      <c r="FJ188">
        <f t="shared" si="8"/>
        <v>60.239050444410893</v>
      </c>
      <c r="FK188">
        <f t="shared" si="9"/>
        <v>98.35415043264689</v>
      </c>
    </row>
    <row r="189" spans="1:169" x14ac:dyDescent="0.25">
      <c r="A189" t="s">
        <v>1588</v>
      </c>
      <c r="B189" t="s">
        <v>1576</v>
      </c>
      <c r="C189" s="7">
        <v>1.098392042756543</v>
      </c>
      <c r="D189" s="8">
        <v>2.723821649129227E-2</v>
      </c>
      <c r="E189" s="9">
        <v>168.85857279984111</v>
      </c>
      <c r="F189" s="10">
        <v>0.2466522503598037</v>
      </c>
      <c r="G189">
        <v>1280.810817062375</v>
      </c>
      <c r="H189" s="11">
        <v>63.019359246289248</v>
      </c>
      <c r="I189" s="7">
        <v>1.888190709956111</v>
      </c>
      <c r="J189" s="7">
        <v>5.3753478129548192E-2</v>
      </c>
      <c r="K189" s="8">
        <v>0.1891186753193555</v>
      </c>
      <c r="L189" s="19">
        <v>9.6509270120472392E-4</v>
      </c>
      <c r="M189">
        <v>8.0814156790050579E-2</v>
      </c>
      <c r="N189" s="11">
        <v>1.087033478881805</v>
      </c>
      <c r="O189" s="12">
        <v>13.80832854318577</v>
      </c>
      <c r="P189" s="10">
        <v>0.4765023772661513</v>
      </c>
      <c r="Q189" s="8">
        <v>0.53046402845231266</v>
      </c>
      <c r="R189" s="13">
        <v>1.551923786683564E-2</v>
      </c>
      <c r="S189" s="14">
        <v>0.94927924824648924</v>
      </c>
      <c r="T189" t="e">
        <v>#N/A</v>
      </c>
      <c r="U189" s="11" t="e">
        <v>#N/A</v>
      </c>
      <c r="V189" s="9">
        <v>2733.540858464597</v>
      </c>
      <c r="W189" s="9">
        <v>6.5947287559242573</v>
      </c>
      <c r="X189" s="9">
        <v>8.4390464990081853</v>
      </c>
      <c r="Y189" s="9">
        <v>2742.7681545134428</v>
      </c>
      <c r="Z189" s="9">
        <v>23.198057394660541</v>
      </c>
      <c r="AA189" s="9">
        <v>65.048499008365482</v>
      </c>
      <c r="AB189" s="9">
        <v>2735.7487893498269</v>
      </c>
      <c r="AC189" s="9">
        <v>10.91417894795774</v>
      </c>
      <c r="AD189" s="15">
        <v>32.295089532114787</v>
      </c>
      <c r="AE189" t="e">
        <v>#N/A</v>
      </c>
      <c r="AF189" t="e">
        <v>#N/A</v>
      </c>
      <c r="AG189" s="11" t="e">
        <v>#N/A</v>
      </c>
      <c r="AH189" s="16">
        <v>100.337558373063</v>
      </c>
      <c r="AK189" t="s">
        <v>1589</v>
      </c>
      <c r="AL189" t="s">
        <v>1589</v>
      </c>
      <c r="AM189">
        <v>16.481999999999999</v>
      </c>
      <c r="AN189" t="s">
        <v>154</v>
      </c>
      <c r="AO189">
        <v>61.967307903204201</v>
      </c>
      <c r="AP189">
        <v>112.6138105373302</v>
      </c>
      <c r="AQ189" t="s">
        <v>154</v>
      </c>
      <c r="AR189">
        <v>914.95438980918948</v>
      </c>
      <c r="AS189">
        <v>2211.4466526814281</v>
      </c>
      <c r="AT189">
        <v>267.41050744875378</v>
      </c>
      <c r="AU189">
        <v>16.781665682417859</v>
      </c>
      <c r="AV189">
        <v>2.474826545123241</v>
      </c>
      <c r="AW189" t="s">
        <v>154</v>
      </c>
      <c r="AX189">
        <v>0.92279727770306219</v>
      </c>
      <c r="AY189">
        <v>1.709252119858736</v>
      </c>
      <c r="AZ189" t="s">
        <v>154</v>
      </c>
      <c r="BA189">
        <v>29.48295819512753</v>
      </c>
      <c r="BB189">
        <v>66.742851101259035</v>
      </c>
      <c r="BC189" t="s">
        <v>154</v>
      </c>
      <c r="BD189">
        <v>0.1740536520615186</v>
      </c>
      <c r="BE189">
        <v>0.32798273375749509</v>
      </c>
      <c r="BF189">
        <v>260.58196202857511</v>
      </c>
      <c r="BG189">
        <v>24.320762972134119</v>
      </c>
      <c r="BH189">
        <v>7.5494067014917551E-2</v>
      </c>
      <c r="BI189">
        <v>559989.96009122813</v>
      </c>
      <c r="BJ189">
        <v>25858.896844268402</v>
      </c>
      <c r="BK189">
        <v>2.5694809098947662</v>
      </c>
      <c r="BL189">
        <v>1.139044545002585</v>
      </c>
      <c r="BM189">
        <v>0.18967160270952349</v>
      </c>
      <c r="BN189">
        <v>0.106712747493153</v>
      </c>
      <c r="BO189" t="s">
        <v>154</v>
      </c>
      <c r="BP189">
        <v>1.147026104333648E-4</v>
      </c>
      <c r="BQ189">
        <v>8.9753350119326936E-3</v>
      </c>
      <c r="BR189">
        <v>6.8818210140497076</v>
      </c>
      <c r="BS189">
        <v>0.56104693745154766</v>
      </c>
      <c r="BT189">
        <v>2.21334001516536E-2</v>
      </c>
      <c r="BU189">
        <v>8.278163133517126E-3</v>
      </c>
      <c r="BV189">
        <v>6.7076797381716733E-3</v>
      </c>
      <c r="BW189">
        <v>4.3568263770476156E-3</v>
      </c>
      <c r="BX189">
        <v>0.2486870696067186</v>
      </c>
      <c r="BY189">
        <v>0.1142442767315657</v>
      </c>
      <c r="BZ189">
        <v>3.9297111226709841E-2</v>
      </c>
      <c r="CA189">
        <v>0.44377003325359771</v>
      </c>
      <c r="CB189">
        <v>0.15864058781953599</v>
      </c>
      <c r="CC189">
        <v>0.2381417656660817</v>
      </c>
      <c r="CD189">
        <v>0.10510093952931179</v>
      </c>
      <c r="CE189">
        <v>5.1262712825615807E-2</v>
      </c>
      <c r="CF189">
        <v>1.227676777956953E-2</v>
      </c>
      <c r="CG189">
        <v>3.5611647106591269</v>
      </c>
      <c r="CH189">
        <v>0.66634869928970708</v>
      </c>
      <c r="CI189">
        <v>0.21237079077122489</v>
      </c>
      <c r="CJ189">
        <v>1.3136499176267611</v>
      </c>
      <c r="CK189">
        <v>0.2237147637880125</v>
      </c>
      <c r="CL189">
        <v>9.8965443561471224E-3</v>
      </c>
      <c r="CM189">
        <v>19.63907000382763</v>
      </c>
      <c r="CN189">
        <v>2.5692202332377878</v>
      </c>
      <c r="CO189">
        <v>6.2267250684050007E-2</v>
      </c>
      <c r="CP189">
        <v>7.9017956110633936</v>
      </c>
      <c r="CQ189">
        <v>0.8806563254586206</v>
      </c>
      <c r="CR189">
        <v>1.532264142359081E-2</v>
      </c>
      <c r="CS189">
        <v>43.184426795467047</v>
      </c>
      <c r="CT189">
        <v>4.4259897836682729</v>
      </c>
      <c r="CU189">
        <v>4.5347713058391151E-2</v>
      </c>
      <c r="CV189">
        <v>10.631542604170461</v>
      </c>
      <c r="CW189">
        <v>1.103286354875584</v>
      </c>
      <c r="CX189">
        <v>1.439718540901576E-2</v>
      </c>
      <c r="CY189">
        <v>115.7151717996197</v>
      </c>
      <c r="CZ189">
        <v>11.53710166331555</v>
      </c>
      <c r="DA189">
        <v>6.8439583549673916E-2</v>
      </c>
      <c r="DB189">
        <v>30.559159840045741</v>
      </c>
      <c r="DC189">
        <v>3.1903951746610071</v>
      </c>
      <c r="DD189">
        <v>1.455130234737444E-2</v>
      </c>
      <c r="DE189">
        <v>16913.186057272509</v>
      </c>
      <c r="DF189">
        <v>1054.816631450354</v>
      </c>
      <c r="DG189">
        <v>0.14534332301140759</v>
      </c>
      <c r="DH189">
        <v>0.73044065010207115</v>
      </c>
      <c r="DI189">
        <v>0.15324796802121191</v>
      </c>
      <c r="DJ189">
        <v>1.3244610599653669E-2</v>
      </c>
      <c r="DK189">
        <v>7.4044563510535816E-2</v>
      </c>
      <c r="DL189">
        <v>6.6511905715406607</v>
      </c>
      <c r="DM189">
        <v>16.829268231607379</v>
      </c>
      <c r="DN189">
        <v>363.81843400480818</v>
      </c>
      <c r="DO189">
        <v>35.159724640902311</v>
      </c>
      <c r="DP189">
        <v>0.73657769160679998</v>
      </c>
      <c r="DQ189">
        <v>75.416505421054381</v>
      </c>
      <c r="DR189">
        <v>7.5854227992356247</v>
      </c>
      <c r="DS189">
        <v>0.39764180640634689</v>
      </c>
      <c r="DT189">
        <v>13.422896599187579</v>
      </c>
      <c r="DU189">
        <v>1.102548562296344</v>
      </c>
      <c r="DV189">
        <v>0.41806649104609428</v>
      </c>
      <c r="DW189">
        <v>46.892504899842898</v>
      </c>
      <c r="DX189">
        <v>3.3045639349171592</v>
      </c>
      <c r="DY189">
        <v>0.26891587964643371</v>
      </c>
      <c r="DZ189">
        <v>168.85857279984111</v>
      </c>
      <c r="EA189">
        <v>15.79474371181241</v>
      </c>
      <c r="EB189">
        <v>0.18655183306252099</v>
      </c>
      <c r="EC189">
        <v>111.0329119171699</v>
      </c>
      <c r="ED189">
        <v>10.667718212333501</v>
      </c>
      <c r="EE189">
        <v>0.37924297699887122</v>
      </c>
      <c r="EH189">
        <v>165.975771992723</v>
      </c>
      <c r="EI189">
        <v>-7.4565244324865552E-3</v>
      </c>
      <c r="EJ189">
        <v>11.22646168686739</v>
      </c>
      <c r="EK189">
        <v>8.9204344111175934E-2</v>
      </c>
      <c r="EL189">
        <v>0.54417301883308233</v>
      </c>
      <c r="EM189">
        <v>2.998446170632417</v>
      </c>
      <c r="EN189">
        <v>1.8668017678385751</v>
      </c>
      <c r="EO189">
        <v>17.895300053563449</v>
      </c>
      <c r="EP189">
        <v>36.38919439409311</v>
      </c>
      <c r="EQ189">
        <v>79.833617901738322</v>
      </c>
      <c r="ER189">
        <v>144.7215313381574</v>
      </c>
      <c r="ES189">
        <v>269.90266747166902</v>
      </c>
      <c r="ET189">
        <v>430.42682607977588</v>
      </c>
      <c r="EU189">
        <v>718.72777515291727</v>
      </c>
      <c r="EV189">
        <v>1242.2422699205581</v>
      </c>
      <c r="EX189" t="e">
        <v>#N/A</v>
      </c>
      <c r="EY189">
        <v>113.67504781564681</v>
      </c>
      <c r="EZ189">
        <v>0.25484762043322218</v>
      </c>
      <c r="FA189">
        <v>0.27092134233531029</v>
      </c>
      <c r="FB189">
        <v>-1.037461566154181E-5</v>
      </c>
      <c r="FC189">
        <v>-4.1667501579565599E-4</v>
      </c>
      <c r="FD189">
        <v>40.162935128310323</v>
      </c>
      <c r="FE189">
        <v>1.5593936959059109</v>
      </c>
      <c r="FF189">
        <v>24.536902726052421</v>
      </c>
      <c r="FG189">
        <v>1.4592604424616691</v>
      </c>
      <c r="FH189">
        <v>9.8435194563339778E-3</v>
      </c>
      <c r="FJ189">
        <f t="shared" si="8"/>
        <v>168.85857279984111</v>
      </c>
      <c r="FK189">
        <f t="shared" si="9"/>
        <v>275.70058539225448</v>
      </c>
    </row>
    <row r="190" spans="1:169" x14ac:dyDescent="0.25">
      <c r="A190" t="s">
        <v>1590</v>
      </c>
      <c r="B190" t="s">
        <v>1576</v>
      </c>
      <c r="C190" s="7">
        <v>27.623768956607119</v>
      </c>
      <c r="D190" s="8">
        <v>4.5403473436388744E-3</v>
      </c>
      <c r="E190" s="9">
        <v>30.512711361967831</v>
      </c>
      <c r="F190" s="10">
        <v>0.6132518760418324</v>
      </c>
      <c r="G190">
        <v>51.07566351869729</v>
      </c>
      <c r="H190" s="11">
        <v>89.459964141260357</v>
      </c>
      <c r="I190" s="7">
        <v>1.955164555509485</v>
      </c>
      <c r="J190" s="7">
        <v>5.6571486333925829E-2</v>
      </c>
      <c r="K190" s="8">
        <v>0.1872381605020445</v>
      </c>
      <c r="L190" s="19">
        <v>1.909092875094112E-3</v>
      </c>
      <c r="M190">
        <v>0.19670609333653441</v>
      </c>
      <c r="N190" s="11">
        <v>1.4850551220529771</v>
      </c>
      <c r="O190" s="12">
        <v>13.2006456387269</v>
      </c>
      <c r="P190" s="10">
        <v>0.44677903369499861</v>
      </c>
      <c r="Q190" s="8">
        <v>0.51134087828176689</v>
      </c>
      <c r="R190" s="13">
        <v>1.4170713077803069E-2</v>
      </c>
      <c r="S190" s="14">
        <v>0.13536296571322631</v>
      </c>
      <c r="T190" t="e">
        <v>#N/A</v>
      </c>
      <c r="U190" s="11" t="e">
        <v>#N/A</v>
      </c>
      <c r="V190" s="9">
        <v>2715.2356387994291</v>
      </c>
      <c r="W190" s="9">
        <v>15.98790200666854</v>
      </c>
      <c r="X190" s="9">
        <v>16.829624003036422</v>
      </c>
      <c r="Y190" s="9">
        <v>2662.1720583471611</v>
      </c>
      <c r="Z190" s="9">
        <v>9.9709651827935648</v>
      </c>
      <c r="AA190" s="9">
        <v>60.421756777214988</v>
      </c>
      <c r="AB190" s="9">
        <v>2694.6292342023371</v>
      </c>
      <c r="AC190" s="9">
        <v>9.3921650356341519</v>
      </c>
      <c r="AD190" s="15">
        <v>33.40178546268843</v>
      </c>
      <c r="AE190" t="e">
        <v>#N/A</v>
      </c>
      <c r="AF190" t="e">
        <v>#N/A</v>
      </c>
      <c r="AG190" s="11" t="e">
        <v>#N/A</v>
      </c>
      <c r="AH190" s="16">
        <v>98.045709930511535</v>
      </c>
      <c r="AK190" t="s">
        <v>1591</v>
      </c>
      <c r="AL190" t="s">
        <v>1591</v>
      </c>
      <c r="AM190">
        <v>25.026</v>
      </c>
      <c r="AN190">
        <v>254.90724669254601</v>
      </c>
      <c r="AO190">
        <v>53.26110691619499</v>
      </c>
      <c r="AP190">
        <v>85.677000919058059</v>
      </c>
      <c r="AQ190" t="s">
        <v>154</v>
      </c>
      <c r="AR190">
        <v>717.52054654167273</v>
      </c>
      <c r="AS190">
        <v>1584.918407525307</v>
      </c>
      <c r="AT190">
        <v>311.00501178778291</v>
      </c>
      <c r="AU190">
        <v>15.53388716807056</v>
      </c>
      <c r="AV190">
        <v>1.8131649248502799</v>
      </c>
      <c r="AW190">
        <v>8.682561054910618</v>
      </c>
      <c r="AX190">
        <v>1.199137210586662</v>
      </c>
      <c r="AY190">
        <v>1.2503857140332451</v>
      </c>
      <c r="AZ190" t="s">
        <v>154</v>
      </c>
      <c r="BA190">
        <v>23.603728922601629</v>
      </c>
      <c r="BB190">
        <v>49.089823922369114</v>
      </c>
      <c r="BC190">
        <v>0.2229626368325352</v>
      </c>
      <c r="BD190">
        <v>0.14061057639546931</v>
      </c>
      <c r="BE190">
        <v>0.1316925790225994</v>
      </c>
      <c r="BF190">
        <v>686.17509724088086</v>
      </c>
      <c r="BG190">
        <v>39.922863380738761</v>
      </c>
      <c r="BH190">
        <v>8.5034989905063668E-2</v>
      </c>
      <c r="BI190">
        <v>530310.69487137592</v>
      </c>
      <c r="BJ190">
        <v>23545.165740407781</v>
      </c>
      <c r="BK190">
        <v>1.3016331570642969</v>
      </c>
      <c r="BL190">
        <v>0.91204568351574045</v>
      </c>
      <c r="BM190">
        <v>0.1639876557806958</v>
      </c>
      <c r="BN190">
        <v>4.5133392061505503E-2</v>
      </c>
      <c r="BO190" t="s">
        <v>154</v>
      </c>
      <c r="BP190">
        <v>2.94896552389202E-3</v>
      </c>
      <c r="BQ190">
        <v>5.7616190770932172E-3</v>
      </c>
      <c r="BR190">
        <v>5.6722303146621211</v>
      </c>
      <c r="BS190">
        <v>0.43047214155702612</v>
      </c>
      <c r="BT190">
        <v>3.7458829045325208E-2</v>
      </c>
      <c r="BU190">
        <v>7.0508544986515667E-2</v>
      </c>
      <c r="BV190">
        <v>1.7935909349464058E-2</v>
      </c>
      <c r="BW190">
        <v>1.055450439419338E-2</v>
      </c>
      <c r="BX190">
        <v>1.407061517297606</v>
      </c>
      <c r="BY190">
        <v>0.29721561907789179</v>
      </c>
      <c r="BZ190">
        <v>2.7270805093755578E-2</v>
      </c>
      <c r="CA190">
        <v>3.3473232814968958</v>
      </c>
      <c r="CB190">
        <v>0.45416704206293462</v>
      </c>
      <c r="CC190">
        <v>9.5601566760541545E-2</v>
      </c>
      <c r="CD190">
        <v>0.65133908821685293</v>
      </c>
      <c r="CE190">
        <v>0.10714788074646329</v>
      </c>
      <c r="CF190">
        <v>8.5228352387900046E-3</v>
      </c>
      <c r="CG190">
        <v>18.654236336702859</v>
      </c>
      <c r="CH190">
        <v>1.332429058076227</v>
      </c>
      <c r="CI190">
        <v>0.115110016776771</v>
      </c>
      <c r="CJ190">
        <v>5.5195373268725856</v>
      </c>
      <c r="CK190">
        <v>0.44278315204330287</v>
      </c>
      <c r="CL190">
        <v>1.6749494174922781E-2</v>
      </c>
      <c r="CM190">
        <v>64.81984438288255</v>
      </c>
      <c r="CN190">
        <v>4.3779394229122559</v>
      </c>
      <c r="CO190">
        <v>4.3232662759053908E-2</v>
      </c>
      <c r="CP190">
        <v>23.70508160322029</v>
      </c>
      <c r="CQ190">
        <v>1.8896508266778249</v>
      </c>
      <c r="CR190">
        <v>1.0637346796508681E-2</v>
      </c>
      <c r="CS190">
        <v>105.0913621040866</v>
      </c>
      <c r="CT190">
        <v>6.4515102506457049</v>
      </c>
      <c r="CU190">
        <v>3.1468412483343748E-2</v>
      </c>
      <c r="CV190">
        <v>21.025679396226369</v>
      </c>
      <c r="CW190">
        <v>1.3414415824660511</v>
      </c>
      <c r="CX190">
        <v>9.9946697509036841E-3</v>
      </c>
      <c r="CY190">
        <v>195.444796569647</v>
      </c>
      <c r="CZ190">
        <v>12.381975630109499</v>
      </c>
      <c r="DA190">
        <v>4.7509081894582167E-2</v>
      </c>
      <c r="DB190">
        <v>39.961647794591038</v>
      </c>
      <c r="DC190">
        <v>1.989987697339799</v>
      </c>
      <c r="DD190">
        <v>1.009839727308951E-2</v>
      </c>
      <c r="DE190">
        <v>9486.5151292430437</v>
      </c>
      <c r="DF190">
        <v>448.02441973490079</v>
      </c>
      <c r="DG190">
        <v>0.1009043920554905</v>
      </c>
      <c r="DH190">
        <v>0.34705793089359899</v>
      </c>
      <c r="DI190">
        <v>7.3781828769862098E-2</v>
      </c>
      <c r="DJ190">
        <v>9.1942454026859161E-3</v>
      </c>
      <c r="DK190">
        <v>3.380896729220968</v>
      </c>
      <c r="DL190">
        <v>4.0237222528698871</v>
      </c>
      <c r="DM190">
        <v>9.736277402950682</v>
      </c>
      <c r="DN190">
        <v>65.123898503408142</v>
      </c>
      <c r="DO190">
        <v>2.9537548042666781</v>
      </c>
      <c r="DP190">
        <v>0.62016179381448366</v>
      </c>
      <c r="DQ190">
        <v>13.3814129255812</v>
      </c>
      <c r="DR190">
        <v>0.59512009613143224</v>
      </c>
      <c r="DS190">
        <v>0.31335867090200992</v>
      </c>
      <c r="DT190">
        <v>5.8960712821944901</v>
      </c>
      <c r="DU190">
        <v>0.47464313414334941</v>
      </c>
      <c r="DV190">
        <v>0.31352936838812329</v>
      </c>
      <c r="DW190">
        <v>21.873284972809198</v>
      </c>
      <c r="DX190">
        <v>1.652205187564554</v>
      </c>
      <c r="DY190">
        <v>0.26950082691172411</v>
      </c>
      <c r="DZ190">
        <v>30.512711361967831</v>
      </c>
      <c r="EA190">
        <v>1.2005882969427271</v>
      </c>
      <c r="EB190">
        <v>0.15383960129021629</v>
      </c>
      <c r="EC190">
        <v>21.71032052584896</v>
      </c>
      <c r="ED190">
        <v>1.057863441667418</v>
      </c>
      <c r="EE190">
        <v>0.26411436622110102</v>
      </c>
      <c r="EH190">
        <v>437.05420206425532</v>
      </c>
      <c r="EI190">
        <v>8.3903208824532317E-3</v>
      </c>
      <c r="EJ190">
        <v>9.2532305296282562</v>
      </c>
      <c r="EK190">
        <v>0.759790355458143</v>
      </c>
      <c r="EL190">
        <v>3.0789092282223329</v>
      </c>
      <c r="EM190">
        <v>22.617049199303359</v>
      </c>
      <c r="EN190">
        <v>11.569077943460981</v>
      </c>
      <c r="EO190">
        <v>93.739881088959095</v>
      </c>
      <c r="EP190">
        <v>152.89577082749551</v>
      </c>
      <c r="EQ190">
        <v>263.49530236944128</v>
      </c>
      <c r="ER190">
        <v>434.15900372198331</v>
      </c>
      <c r="ES190">
        <v>656.82101315054138</v>
      </c>
      <c r="ET190">
        <v>851.2420808188815</v>
      </c>
      <c r="EU190">
        <v>1213.942835836317</v>
      </c>
      <c r="EV190">
        <v>1624.4572274223999</v>
      </c>
      <c r="EX190">
        <v>115.89300092648671</v>
      </c>
      <c r="EY190">
        <v>22.076771072536449</v>
      </c>
      <c r="EZ190">
        <v>0.2512572351757752</v>
      </c>
      <c r="FA190">
        <v>0.27052638402647078</v>
      </c>
      <c r="FB190">
        <v>6.9116276605174092E-6</v>
      </c>
      <c r="FC190">
        <v>8.9506416959189675E-5</v>
      </c>
      <c r="FD190">
        <v>12.95012135426421</v>
      </c>
      <c r="FE190">
        <v>2.627934999691321</v>
      </c>
      <c r="FF190">
        <v>5.3793146027755023</v>
      </c>
      <c r="FG190">
        <v>0.1561193334256642</v>
      </c>
      <c r="FH190">
        <v>4.6665129976521617E-3</v>
      </c>
      <c r="FJ190">
        <f t="shared" si="8"/>
        <v>30.512711361967831</v>
      </c>
      <c r="FK190">
        <f t="shared" si="9"/>
        <v>49.819042319936869</v>
      </c>
      <c r="FL190">
        <f t="shared" si="10"/>
        <v>0.27272958161305677</v>
      </c>
      <c r="FM190">
        <f t="shared" si="11"/>
        <v>2.8057520490883281E-2</v>
      </c>
    </row>
    <row r="191" spans="1:169" x14ac:dyDescent="0.25">
      <c r="A191" t="s">
        <v>1592</v>
      </c>
      <c r="B191" t="s">
        <v>1576</v>
      </c>
      <c r="C191" s="7">
        <v>-11.12805696751597</v>
      </c>
      <c r="D191" s="8">
        <v>5.5774748675570252E-3</v>
      </c>
      <c r="E191" s="9">
        <v>34.105039535698673</v>
      </c>
      <c r="F191" s="10">
        <v>0.40783286077888042</v>
      </c>
      <c r="G191">
        <v>-126.8728318967145</v>
      </c>
      <c r="H191" s="11">
        <v>110.9383763104026</v>
      </c>
      <c r="I191" s="7">
        <v>1.9056615848819951</v>
      </c>
      <c r="J191" s="7">
        <v>5.2447038703637691E-2</v>
      </c>
      <c r="K191" s="8">
        <v>0.18716313574091609</v>
      </c>
      <c r="L191" s="19">
        <v>1.92760831933798E-3</v>
      </c>
      <c r="M191">
        <v>0.13015150813639681</v>
      </c>
      <c r="N191" s="11">
        <v>1.4632237471349669</v>
      </c>
      <c r="O191" s="12">
        <v>13.51157232605865</v>
      </c>
      <c r="P191" s="10">
        <v>0.45633060762811578</v>
      </c>
      <c r="Q191" s="8">
        <v>0.52498138496192936</v>
      </c>
      <c r="R191" s="13">
        <v>1.452810717569087E-2</v>
      </c>
      <c r="S191" s="14">
        <v>0.19111862015944769</v>
      </c>
      <c r="T191" t="e">
        <v>#N/A</v>
      </c>
      <c r="U191" s="11" t="e">
        <v>#N/A</v>
      </c>
      <c r="V191" s="9">
        <v>2714.520295448182</v>
      </c>
      <c r="W191" s="9">
        <v>16.078248838378759</v>
      </c>
      <c r="X191" s="9">
        <v>16.906554622070669</v>
      </c>
      <c r="Y191" s="9">
        <v>2720.1045254145729</v>
      </c>
      <c r="Z191" s="9">
        <v>9.5838776466372764</v>
      </c>
      <c r="AA191" s="9">
        <v>61.348421020634909</v>
      </c>
      <c r="AB191" s="9">
        <v>2716.585497000498</v>
      </c>
      <c r="AC191" s="9">
        <v>9.1034991596794743</v>
      </c>
      <c r="AD191" s="15">
        <v>33.216118764819349</v>
      </c>
      <c r="AE191" t="e">
        <v>#N/A</v>
      </c>
      <c r="AF191" t="e">
        <v>#N/A</v>
      </c>
      <c r="AG191" s="11" t="e">
        <v>#N/A</v>
      </c>
      <c r="AH191" s="16">
        <v>100.2057170092173</v>
      </c>
      <c r="AK191" t="s">
        <v>1593</v>
      </c>
      <c r="AL191" t="s">
        <v>1593</v>
      </c>
      <c r="AM191">
        <v>25.004999999999999</v>
      </c>
      <c r="AN191">
        <v>90.88174380065476</v>
      </c>
      <c r="AO191">
        <v>45.374029212597421</v>
      </c>
      <c r="AP191">
        <v>79.650993839793003</v>
      </c>
      <c r="AQ191" t="s">
        <v>154</v>
      </c>
      <c r="AR191">
        <v>880.08268833603074</v>
      </c>
      <c r="AS191">
        <v>1505.116542395258</v>
      </c>
      <c r="AT191">
        <v>239.32473095539049</v>
      </c>
      <c r="AU191">
        <v>12.589300133273481</v>
      </c>
      <c r="AV191">
        <v>1.7377430604073361</v>
      </c>
      <c r="AW191">
        <v>3.3955633928794899</v>
      </c>
      <c r="AX191">
        <v>0.78686627190206582</v>
      </c>
      <c r="AY191">
        <v>1.2753017711625201</v>
      </c>
      <c r="AZ191" t="s">
        <v>154</v>
      </c>
      <c r="BA191">
        <v>19.186247937728691</v>
      </c>
      <c r="BB191">
        <v>47.668894330755819</v>
      </c>
      <c r="BC191">
        <v>0.27630613097724499</v>
      </c>
      <c r="BD191">
        <v>0.1260365116977179</v>
      </c>
      <c r="BE191">
        <v>9.8575623866369602E-2</v>
      </c>
      <c r="BF191">
        <v>266.82565201573823</v>
      </c>
      <c r="BG191">
        <v>12.209322817804249</v>
      </c>
      <c r="BH191">
        <v>1.6085272513617181E-2</v>
      </c>
      <c r="BI191">
        <v>520208.64984121663</v>
      </c>
      <c r="BJ191">
        <v>30658.88281767903</v>
      </c>
      <c r="BK191">
        <v>1.6379507605908481</v>
      </c>
      <c r="BL191">
        <v>0.73686457921719206</v>
      </c>
      <c r="BM191">
        <v>0.1533572876878283</v>
      </c>
      <c r="BN191">
        <v>9.062224650430753E-2</v>
      </c>
      <c r="BO191" t="s">
        <v>154</v>
      </c>
      <c r="BP191">
        <v>1.9559778891555021E-3</v>
      </c>
      <c r="BQ191">
        <v>5.3068842773920594E-3</v>
      </c>
      <c r="BR191">
        <v>4.228119365413181</v>
      </c>
      <c r="BS191">
        <v>0.34898751862275429</v>
      </c>
      <c r="BT191">
        <v>1.4730405718603189E-2</v>
      </c>
      <c r="BU191">
        <v>1.4861084643443569E-2</v>
      </c>
      <c r="BV191">
        <v>7.9930562482517682E-3</v>
      </c>
      <c r="BW191">
        <v>2.898140081228164E-3</v>
      </c>
      <c r="BX191">
        <v>0.55459613989721357</v>
      </c>
      <c r="BY191">
        <v>0.16343901551007281</v>
      </c>
      <c r="BZ191">
        <v>2.6138491442163299E-2</v>
      </c>
      <c r="CA191">
        <v>0.98506552575584505</v>
      </c>
      <c r="CB191">
        <v>0.26404498364754492</v>
      </c>
      <c r="CC191">
        <v>8.8675228155498872E-2</v>
      </c>
      <c r="CD191">
        <v>0.14574054658158231</v>
      </c>
      <c r="CE191">
        <v>4.1868627005807693E-2</v>
      </c>
      <c r="CF191">
        <v>8.1716596483504735E-3</v>
      </c>
      <c r="CG191">
        <v>4.978102078262463</v>
      </c>
      <c r="CH191">
        <v>0.66850000433037282</v>
      </c>
      <c r="CI191">
        <v>4.5262727078316439E-2</v>
      </c>
      <c r="CJ191">
        <v>1.668600344614569</v>
      </c>
      <c r="CK191">
        <v>0.17315227347547371</v>
      </c>
      <c r="CL191">
        <v>2.2202202513097909E-2</v>
      </c>
      <c r="CM191">
        <v>20.15499904799983</v>
      </c>
      <c r="CN191">
        <v>1.292330284367472</v>
      </c>
      <c r="CO191">
        <v>4.1455106000847418E-2</v>
      </c>
      <c r="CP191">
        <v>8.5969385334536863</v>
      </c>
      <c r="CQ191">
        <v>0.62808918922670176</v>
      </c>
      <c r="CR191">
        <v>1.0199077118410921E-2</v>
      </c>
      <c r="CS191">
        <v>44.503676545623172</v>
      </c>
      <c r="CT191">
        <v>2.7307483624105759</v>
      </c>
      <c r="CU191">
        <v>3.0160985339041931E-2</v>
      </c>
      <c r="CV191">
        <v>9.7760144361306232</v>
      </c>
      <c r="CW191">
        <v>0.61662541801647952</v>
      </c>
      <c r="CX191">
        <v>2.2698742773079299E-2</v>
      </c>
      <c r="CY191">
        <v>103.0599684850508</v>
      </c>
      <c r="CZ191">
        <v>6.0470696695004964</v>
      </c>
      <c r="DA191">
        <v>4.5547722118670232E-2</v>
      </c>
      <c r="DB191">
        <v>23.151482565647299</v>
      </c>
      <c r="DC191">
        <v>1.5020621314643849</v>
      </c>
      <c r="DD191">
        <v>9.6793204420792828E-3</v>
      </c>
      <c r="DE191">
        <v>11520.71627597206</v>
      </c>
      <c r="DF191">
        <v>627.12418368012334</v>
      </c>
      <c r="DG191">
        <v>9.6749014187178586E-2</v>
      </c>
      <c r="DH191">
        <v>0.28812649275408558</v>
      </c>
      <c r="DI191">
        <v>5.4093225581643263E-2</v>
      </c>
      <c r="DJ191">
        <v>8.8149276816749302E-3</v>
      </c>
      <c r="DK191">
        <v>0.48341647680728772</v>
      </c>
      <c r="DL191">
        <v>3.5536066571812102</v>
      </c>
      <c r="DM191">
        <v>8.6352732978190296</v>
      </c>
      <c r="DN191">
        <v>74.155532975084498</v>
      </c>
      <c r="DO191">
        <v>3.8983365011753142</v>
      </c>
      <c r="DP191">
        <v>0.55528613413212735</v>
      </c>
      <c r="DQ191">
        <v>15.16684011091748</v>
      </c>
      <c r="DR191">
        <v>0.80876501269174705</v>
      </c>
      <c r="DS191">
        <v>0.3107037345921333</v>
      </c>
      <c r="DT191">
        <v>4.3398201890670851</v>
      </c>
      <c r="DU191">
        <v>0.24214826084899019</v>
      </c>
      <c r="DV191">
        <v>0.23363673185742689</v>
      </c>
      <c r="DW191">
        <v>15.71583943783283</v>
      </c>
      <c r="DX191">
        <v>0.83226684577174226</v>
      </c>
      <c r="DY191">
        <v>0.24463671032349071</v>
      </c>
      <c r="DZ191">
        <v>34.105039535698673</v>
      </c>
      <c r="EA191">
        <v>2.0764056258706001</v>
      </c>
      <c r="EB191">
        <v>0.13317441369704239</v>
      </c>
      <c r="EC191">
        <v>23.406271987565539</v>
      </c>
      <c r="ED191">
        <v>1.2145272948460131</v>
      </c>
      <c r="EE191">
        <v>0.22500733156819611</v>
      </c>
      <c r="EH191">
        <v>169.9526445960116</v>
      </c>
      <c r="EI191">
        <v>2.017379428228697E-2</v>
      </c>
      <c r="EJ191">
        <v>6.8974214770198712</v>
      </c>
      <c r="EK191">
        <v>0.16014099831296949</v>
      </c>
      <c r="EL191">
        <v>1.213558292991715</v>
      </c>
      <c r="EM191">
        <v>6.6558481469989532</v>
      </c>
      <c r="EN191">
        <v>2.5886420351968429</v>
      </c>
      <c r="EO191">
        <v>25.015588332977199</v>
      </c>
      <c r="EP191">
        <v>46.221616194309398</v>
      </c>
      <c r="EQ191">
        <v>81.930890439023699</v>
      </c>
      <c r="ER191">
        <v>157.45308669329091</v>
      </c>
      <c r="ES191">
        <v>278.14797841014479</v>
      </c>
      <c r="ET191">
        <v>395.79005814294021</v>
      </c>
      <c r="EU191">
        <v>640.1240278574586</v>
      </c>
      <c r="EV191">
        <v>941.11717746533748</v>
      </c>
      <c r="EX191">
        <v>121.3505377720745</v>
      </c>
      <c r="EY191">
        <v>31.172302724864331</v>
      </c>
      <c r="EZ191">
        <v>0.20061570851651991</v>
      </c>
      <c r="FA191">
        <v>0.20385499318443509</v>
      </c>
      <c r="FB191">
        <v>3.1515446076614427E-5</v>
      </c>
      <c r="FC191">
        <v>8.0644892351752285E-4</v>
      </c>
      <c r="FD191">
        <v>25.58900551675632</v>
      </c>
      <c r="FE191">
        <v>2.5574343135676241</v>
      </c>
      <c r="FF191">
        <v>8.0662433077657081</v>
      </c>
      <c r="FG191">
        <v>0.33092421855966031</v>
      </c>
      <c r="FH191">
        <v>7.1498622602827258E-3</v>
      </c>
      <c r="FJ191">
        <f t="shared" si="8"/>
        <v>34.105039535698673</v>
      </c>
      <c r="FK191">
        <f t="shared" si="9"/>
        <v>55.684347018399968</v>
      </c>
      <c r="FL191">
        <f t="shared" si="10"/>
        <v>0.3074855791159794</v>
      </c>
      <c r="FM191">
        <f t="shared" si="11"/>
        <v>0.2363233602778867</v>
      </c>
    </row>
    <row r="192" spans="1:169" x14ac:dyDescent="0.25">
      <c r="A192" t="s">
        <v>1594</v>
      </c>
      <c r="B192" t="s">
        <v>1576</v>
      </c>
      <c r="C192" s="7">
        <v>-11.675059037885941</v>
      </c>
      <c r="D192" s="8">
        <v>7.5217894858999003E-3</v>
      </c>
      <c r="E192" s="9">
        <v>48.897169784697049</v>
      </c>
      <c r="F192" s="10">
        <v>0.37009225042330551</v>
      </c>
      <c r="G192">
        <v>-120.8079094399689</v>
      </c>
      <c r="H192" s="11">
        <v>217.42503914854029</v>
      </c>
      <c r="I192" s="7">
        <v>1.943867443401138</v>
      </c>
      <c r="J192" s="7">
        <v>5.3538851601649451E-2</v>
      </c>
      <c r="K192" s="8">
        <v>0.1877146598807917</v>
      </c>
      <c r="L192" s="19">
        <v>1.525573024427298E-3</v>
      </c>
      <c r="M192">
        <v>0.1162487217962746</v>
      </c>
      <c r="N192" s="11">
        <v>1.2403198287454831</v>
      </c>
      <c r="O192" s="12">
        <v>13.30409008074855</v>
      </c>
      <c r="P192" s="10">
        <v>0.44251361891321173</v>
      </c>
      <c r="Q192" s="8">
        <v>0.51456392798087291</v>
      </c>
      <c r="R192" s="13">
        <v>1.416247743400831E-2</v>
      </c>
      <c r="S192" s="14">
        <v>0.12639077224387479</v>
      </c>
      <c r="T192" t="e">
        <v>#N/A</v>
      </c>
      <c r="U192" s="11" t="e">
        <v>#N/A</v>
      </c>
      <c r="V192" s="9">
        <v>2720.2707814331011</v>
      </c>
      <c r="W192" s="9">
        <v>12.281904395736801</v>
      </c>
      <c r="X192" s="9">
        <v>13.34914714397612</v>
      </c>
      <c r="Y192" s="9">
        <v>2675.993456754783</v>
      </c>
      <c r="Z192" s="9">
        <v>7.0936967916593403</v>
      </c>
      <c r="AA192" s="9">
        <v>60.282402531340402</v>
      </c>
      <c r="AB192" s="9">
        <v>2700.9493188410079</v>
      </c>
      <c r="AC192" s="9">
        <v>6.7600855876777226</v>
      </c>
      <c r="AD192" s="15">
        <v>31.37770421453347</v>
      </c>
      <c r="AE192" t="e">
        <v>#N/A</v>
      </c>
      <c r="AF192" t="e">
        <v>#N/A</v>
      </c>
      <c r="AG192" s="11" t="e">
        <v>#N/A</v>
      </c>
      <c r="AH192" s="16">
        <v>98.372319219817115</v>
      </c>
      <c r="AK192" t="s">
        <v>1595</v>
      </c>
      <c r="AL192" t="s">
        <v>1595</v>
      </c>
      <c r="AM192">
        <v>25.013000000000002</v>
      </c>
      <c r="AN192">
        <v>171.70534376631809</v>
      </c>
      <c r="AO192">
        <v>35.621626646518692</v>
      </c>
      <c r="AP192">
        <v>97.048444808914184</v>
      </c>
      <c r="AQ192" t="s">
        <v>154</v>
      </c>
      <c r="AR192">
        <v>766.55045053079084</v>
      </c>
      <c r="AS192">
        <v>1767.9054241890769</v>
      </c>
      <c r="AT192">
        <v>267.06278944203751</v>
      </c>
      <c r="AU192">
        <v>15.16238764923331</v>
      </c>
      <c r="AV192">
        <v>2.0872134426712869</v>
      </c>
      <c r="AW192">
        <v>3.3258097972327989</v>
      </c>
      <c r="AX192">
        <v>0.77716900457446403</v>
      </c>
      <c r="AY192">
        <v>1.4463709271519201</v>
      </c>
      <c r="AZ192" t="s">
        <v>154</v>
      </c>
      <c r="BA192">
        <v>20.91485509123109</v>
      </c>
      <c r="BB192">
        <v>58.603656773644467</v>
      </c>
      <c r="BC192">
        <v>0.30962541645933112</v>
      </c>
      <c r="BD192">
        <v>0.1236105625084893</v>
      </c>
      <c r="BE192">
        <v>0.13526959292293439</v>
      </c>
      <c r="BF192">
        <v>384.33760451040717</v>
      </c>
      <c r="BG192">
        <v>16.886863090992151</v>
      </c>
      <c r="BH192">
        <v>8.7918424018076397E-2</v>
      </c>
      <c r="BI192">
        <v>526366.08300545695</v>
      </c>
      <c r="BJ192">
        <v>25748.922402634049</v>
      </c>
      <c r="BK192">
        <v>2.5742046825421481</v>
      </c>
      <c r="BL192">
        <v>0.89461313169403089</v>
      </c>
      <c r="BM192">
        <v>0.14123930531493281</v>
      </c>
      <c r="BN192">
        <v>0.114694634977865</v>
      </c>
      <c r="BO192" t="s">
        <v>154</v>
      </c>
      <c r="BP192">
        <v>3.3596342285510568E-3</v>
      </c>
      <c r="BQ192">
        <v>2.167124728996412E-2</v>
      </c>
      <c r="BR192">
        <v>4.6466185382243319</v>
      </c>
      <c r="BS192">
        <v>0.39551597455783732</v>
      </c>
      <c r="BT192">
        <v>6.140732990283921E-2</v>
      </c>
      <c r="BU192">
        <v>1.970491374797001E-2</v>
      </c>
      <c r="BV192">
        <v>9.4789131881470555E-3</v>
      </c>
      <c r="BW192">
        <v>2.9984887000372921E-3</v>
      </c>
      <c r="BX192">
        <v>0.50806738090791148</v>
      </c>
      <c r="BY192">
        <v>0.14806397954425821</v>
      </c>
      <c r="BZ192">
        <v>2.704252554835522E-2</v>
      </c>
      <c r="CA192">
        <v>0.78006924930307631</v>
      </c>
      <c r="CB192">
        <v>0.16436121109359789</v>
      </c>
      <c r="CC192">
        <v>0.14715989837704471</v>
      </c>
      <c r="CD192">
        <v>0.21542910427117659</v>
      </c>
      <c r="CE192">
        <v>4.9373131570056378E-2</v>
      </c>
      <c r="CF192">
        <v>2.6566525438650589E-2</v>
      </c>
      <c r="CG192">
        <v>5.5155018935137274</v>
      </c>
      <c r="CH192">
        <v>0.7741460851173847</v>
      </c>
      <c r="CI192">
        <v>4.6835974462638458E-2</v>
      </c>
      <c r="CJ192">
        <v>2.0179008753120389</v>
      </c>
      <c r="CK192">
        <v>0.21571227056088171</v>
      </c>
      <c r="CL192">
        <v>2.141323143316208E-2</v>
      </c>
      <c r="CM192">
        <v>26.527996697815091</v>
      </c>
      <c r="CN192">
        <v>2.0799050898456279</v>
      </c>
      <c r="CO192">
        <v>4.2906391916164632E-2</v>
      </c>
      <c r="CP192">
        <v>11.07132955915162</v>
      </c>
      <c r="CQ192">
        <v>0.63740472788849112</v>
      </c>
      <c r="CR192">
        <v>1.055539420541881E-2</v>
      </c>
      <c r="CS192">
        <v>65.333483193531436</v>
      </c>
      <c r="CT192">
        <v>3.9309394561987419</v>
      </c>
      <c r="CU192">
        <v>3.1203570847159669E-2</v>
      </c>
      <c r="CV192">
        <v>15.76344205801826</v>
      </c>
      <c r="CW192">
        <v>1.2163367678871531</v>
      </c>
      <c r="CX192">
        <v>9.9171180402516119E-3</v>
      </c>
      <c r="CY192">
        <v>163.0604149897178</v>
      </c>
      <c r="CZ192">
        <v>8.9940330713402243</v>
      </c>
      <c r="DA192">
        <v>4.7133747280280858E-2</v>
      </c>
      <c r="DB192">
        <v>38.2325679200138</v>
      </c>
      <c r="DC192">
        <v>2.0561841651805959</v>
      </c>
      <c r="DD192">
        <v>1.0014282732852729E-2</v>
      </c>
      <c r="DE192">
        <v>12036.659024932051</v>
      </c>
      <c r="DF192">
        <v>780.75239981320624</v>
      </c>
      <c r="DG192">
        <v>0.10013000601627479</v>
      </c>
      <c r="DH192">
        <v>0.43831990973754048</v>
      </c>
      <c r="DI192">
        <v>7.8927497322846152E-2</v>
      </c>
      <c r="DJ192">
        <v>9.1222516626907925E-3</v>
      </c>
      <c r="DK192">
        <v>-0.67711480722074779</v>
      </c>
      <c r="DL192">
        <v>4.7340557039376456</v>
      </c>
      <c r="DM192">
        <v>9.0338932207794098</v>
      </c>
      <c r="DN192">
        <v>104.49380635742421</v>
      </c>
      <c r="DO192">
        <v>4.2832187679293554</v>
      </c>
      <c r="DP192">
        <v>0.68532537908461333</v>
      </c>
      <c r="DQ192">
        <v>21.53432458613041</v>
      </c>
      <c r="DR192">
        <v>0.8806870659285142</v>
      </c>
      <c r="DS192">
        <v>0.39758815180413343</v>
      </c>
      <c r="DT192">
        <v>5.6039509187971666</v>
      </c>
      <c r="DU192">
        <v>0.2814127711830689</v>
      </c>
      <c r="DV192">
        <v>0.29308821950797648</v>
      </c>
      <c r="DW192">
        <v>20.2918533937722</v>
      </c>
      <c r="DX192">
        <v>0.96396216016290337</v>
      </c>
      <c r="DY192">
        <v>0.29035187113658423</v>
      </c>
      <c r="DZ192">
        <v>48.897169784697049</v>
      </c>
      <c r="EA192">
        <v>2.088870332830953</v>
      </c>
      <c r="EB192">
        <v>0.14064654532789531</v>
      </c>
      <c r="EC192">
        <v>32.80646390310865</v>
      </c>
      <c r="ED192">
        <v>1.3627254615563189</v>
      </c>
      <c r="EE192">
        <v>0.2468927542261842</v>
      </c>
      <c r="EH192">
        <v>244.80102198115111</v>
      </c>
      <c r="EI192">
        <v>-0.10613683756938359</v>
      </c>
      <c r="EJ192">
        <v>7.5801281210837388</v>
      </c>
      <c r="EK192">
        <v>0.21233743262898719</v>
      </c>
      <c r="EL192">
        <v>1.111744815991053</v>
      </c>
      <c r="EM192">
        <v>5.270738170966732</v>
      </c>
      <c r="EN192">
        <v>3.8264494541949658</v>
      </c>
      <c r="EO192">
        <v>27.716089917154399</v>
      </c>
      <c r="EP192">
        <v>55.897531172078637</v>
      </c>
      <c r="EQ192">
        <v>107.83738495046789</v>
      </c>
      <c r="ER192">
        <v>202.7716036474655</v>
      </c>
      <c r="ES192">
        <v>408.33426995957149</v>
      </c>
      <c r="ET192">
        <v>638.1960347375815</v>
      </c>
      <c r="EU192">
        <v>1012.7976086317871</v>
      </c>
      <c r="EV192">
        <v>1554.169427642837</v>
      </c>
      <c r="EX192" t="e">
        <v>#N/A</v>
      </c>
      <c r="EY192">
        <v>32.324942641465327</v>
      </c>
      <c r="EZ192">
        <v>0.31658787563683849</v>
      </c>
      <c r="FA192">
        <v>0.33043355546921471</v>
      </c>
      <c r="FB192">
        <v>-1.047957031738715E-4</v>
      </c>
      <c r="FC192">
        <v>-3.8294304097957199E-3</v>
      </c>
      <c r="FD192">
        <v>36.541864731248893</v>
      </c>
      <c r="FE192">
        <v>2.0410050098561849</v>
      </c>
      <c r="FF192">
        <v>10.523172793818951</v>
      </c>
      <c r="FG192">
        <v>0.29987149111438482</v>
      </c>
      <c r="FH192">
        <v>5.4863906224600452E-3</v>
      </c>
      <c r="FJ192">
        <f t="shared" si="8"/>
        <v>48.897169784697049</v>
      </c>
      <c r="FK192">
        <f t="shared" si="9"/>
        <v>79.835913037387215</v>
      </c>
      <c r="FL192">
        <f t="shared" si="10"/>
        <v>0.28516036923331634</v>
      </c>
      <c r="FM192">
        <f t="shared" si="11"/>
        <v>0.1054464951732168</v>
      </c>
    </row>
    <row r="193" spans="1:169" x14ac:dyDescent="0.25">
      <c r="A193" t="s">
        <v>1596</v>
      </c>
      <c r="B193" t="s">
        <v>1576</v>
      </c>
      <c r="C193" s="7">
        <v>5.2140418856847877</v>
      </c>
      <c r="D193" s="8">
        <v>8.6666650045279982E-3</v>
      </c>
      <c r="E193" s="9">
        <v>55.517873309987387</v>
      </c>
      <c r="F193" s="10">
        <v>0.33083018264244263</v>
      </c>
      <c r="G193">
        <v>270.2618677089543</v>
      </c>
      <c r="H193" s="11">
        <v>62.271597281629298</v>
      </c>
      <c r="I193" s="7">
        <v>1.932063670293767</v>
      </c>
      <c r="J193" s="7">
        <v>5.3344910847526968E-2</v>
      </c>
      <c r="K193" s="8">
        <v>0.18828230329660259</v>
      </c>
      <c r="L193" s="19">
        <v>1.3854964547038359E-3</v>
      </c>
      <c r="M193">
        <v>0.1033487211238493</v>
      </c>
      <c r="N193" s="11">
        <v>1.07134347896555</v>
      </c>
      <c r="O193" s="12">
        <v>13.428920133314231</v>
      </c>
      <c r="P193" s="10">
        <v>0.44751658904718827</v>
      </c>
      <c r="Q193" s="8">
        <v>0.51769447853235839</v>
      </c>
      <c r="R193" s="13">
        <v>1.423773638050922E-2</v>
      </c>
      <c r="S193" s="14">
        <v>0.45482821619354769</v>
      </c>
      <c r="T193" t="e">
        <v>#N/A</v>
      </c>
      <c r="U193" s="11" t="e">
        <v>#N/A</v>
      </c>
      <c r="V193" s="9">
        <v>2725.503488411433</v>
      </c>
      <c r="W193" s="9">
        <v>10.925648045488559</v>
      </c>
      <c r="X193" s="9">
        <v>12.11898038065492</v>
      </c>
      <c r="Y193" s="9">
        <v>2689.3132009410092</v>
      </c>
      <c r="Z193" s="9">
        <v>6.7346593533032646</v>
      </c>
      <c r="AA193" s="9">
        <v>60.511886630970082</v>
      </c>
      <c r="AB193" s="9">
        <v>2710.8341187950291</v>
      </c>
      <c r="AC193" s="9">
        <v>6.7706704251924412</v>
      </c>
      <c r="AD193" s="15">
        <v>30.244166415977269</v>
      </c>
      <c r="AE193" t="e">
        <v>#N/A</v>
      </c>
      <c r="AF193" t="e">
        <v>#N/A</v>
      </c>
      <c r="AG193" s="11" t="e">
        <v>#N/A</v>
      </c>
      <c r="AH193" s="16">
        <v>98.672161396075936</v>
      </c>
      <c r="AK193" t="s">
        <v>1597</v>
      </c>
      <c r="AL193" t="s">
        <v>1597</v>
      </c>
      <c r="AM193">
        <v>25.045000000000002</v>
      </c>
      <c r="AN193" t="s">
        <v>154</v>
      </c>
      <c r="AO193">
        <v>43.953620608221229</v>
      </c>
      <c r="AP193">
        <v>83.896860735202139</v>
      </c>
      <c r="AQ193" t="s">
        <v>154</v>
      </c>
      <c r="AR193">
        <v>620.60582280135884</v>
      </c>
      <c r="AS193">
        <v>1569.0380179357981</v>
      </c>
      <c r="AT193">
        <v>255.21676979706999</v>
      </c>
      <c r="AU193">
        <v>12.71459190527634</v>
      </c>
      <c r="AV193">
        <v>1.8261259262861109</v>
      </c>
      <c r="AW193">
        <v>2.0751332868689252</v>
      </c>
      <c r="AX193">
        <v>0.58178544367143548</v>
      </c>
      <c r="AY193">
        <v>1.307321282383759</v>
      </c>
      <c r="AZ193" t="s">
        <v>154</v>
      </c>
      <c r="BA193">
        <v>25.932421028995751</v>
      </c>
      <c r="BB193">
        <v>51.497931343010883</v>
      </c>
      <c r="BC193">
        <v>0.31025126932315522</v>
      </c>
      <c r="BD193">
        <v>0.15434822092671879</v>
      </c>
      <c r="BE193">
        <v>0.1071281839082275</v>
      </c>
      <c r="BF193">
        <v>214.8405554210307</v>
      </c>
      <c r="BG193">
        <v>11.62998103401026</v>
      </c>
      <c r="BH193">
        <v>5.1797331868677583E-2</v>
      </c>
      <c r="BI193">
        <v>529040.47173623508</v>
      </c>
      <c r="BJ193">
        <v>24938.2077359584</v>
      </c>
      <c r="BK193">
        <v>1.4985556409543701</v>
      </c>
      <c r="BL193">
        <v>0.76173119438584602</v>
      </c>
      <c r="BM193">
        <v>0.13924137872624701</v>
      </c>
      <c r="BN193">
        <v>5.7167080192628721E-2</v>
      </c>
      <c r="BO193" t="s">
        <v>154</v>
      </c>
      <c r="BP193">
        <v>2.3180806440882291E-3</v>
      </c>
      <c r="BQ193">
        <v>5.9182081782182937E-3</v>
      </c>
      <c r="BR193">
        <v>3.8179656250713112</v>
      </c>
      <c r="BS193">
        <v>0.3110373605010025</v>
      </c>
      <c r="BT193">
        <v>1.49388289773038E-2</v>
      </c>
      <c r="BU193">
        <v>9.7095406368082459E-3</v>
      </c>
      <c r="BV193">
        <v>6.2599583671173542E-3</v>
      </c>
      <c r="BW193">
        <v>2.937771331759161E-3</v>
      </c>
      <c r="BX193">
        <v>0.15098090149011539</v>
      </c>
      <c r="BY193">
        <v>6.8945680069781703E-2</v>
      </c>
      <c r="BZ193">
        <v>6.7268241129017706E-2</v>
      </c>
      <c r="CA193">
        <v>0.43681145403058103</v>
      </c>
      <c r="CB193">
        <v>0.14900183700891351</v>
      </c>
      <c r="CC193">
        <v>0.1122337346828489</v>
      </c>
      <c r="CD193">
        <v>8.3539182407855725E-2</v>
      </c>
      <c r="CE193">
        <v>2.6529509643524359E-2</v>
      </c>
      <c r="CF193">
        <v>8.2883446034543763E-3</v>
      </c>
      <c r="CG193">
        <v>3.1449325679285391</v>
      </c>
      <c r="CH193">
        <v>0.56604901045346134</v>
      </c>
      <c r="CI193">
        <v>0.145777279734218</v>
      </c>
      <c r="CJ193">
        <v>1.104666500116454</v>
      </c>
      <c r="CK193">
        <v>0.12762548327470269</v>
      </c>
      <c r="CL193">
        <v>6.6803466334215862E-3</v>
      </c>
      <c r="CM193">
        <v>15.077120694404149</v>
      </c>
      <c r="CN193">
        <v>1.122171021097236</v>
      </c>
      <c r="CO193">
        <v>0.1067738883997493</v>
      </c>
      <c r="CP193">
        <v>6.2710584113738834</v>
      </c>
      <c r="CQ193">
        <v>0.40335886218459183</v>
      </c>
      <c r="CR193">
        <v>1.0344943113687499E-2</v>
      </c>
      <c r="CS193">
        <v>36.641309910485852</v>
      </c>
      <c r="CT193">
        <v>2.8221739977236888</v>
      </c>
      <c r="CU193">
        <v>3.0570088311131199E-2</v>
      </c>
      <c r="CV193">
        <v>7.9301236657770851</v>
      </c>
      <c r="CW193">
        <v>0.53787709722396659</v>
      </c>
      <c r="CX193">
        <v>9.718995909140141E-3</v>
      </c>
      <c r="CY193">
        <v>92.122482745933212</v>
      </c>
      <c r="CZ193">
        <v>6.0078775893758092</v>
      </c>
      <c r="DA193">
        <v>4.6187261273493957E-2</v>
      </c>
      <c r="DB193">
        <v>22.47915726078811</v>
      </c>
      <c r="DC193">
        <v>1.2100075074476151</v>
      </c>
      <c r="DD193">
        <v>9.8112252920498303E-3</v>
      </c>
      <c r="DE193">
        <v>13133.719864897181</v>
      </c>
      <c r="DF193">
        <v>880.47291639641105</v>
      </c>
      <c r="DG193">
        <v>9.813331393039347E-2</v>
      </c>
      <c r="DH193">
        <v>0.36288415432069498</v>
      </c>
      <c r="DI193">
        <v>6.553547518537324E-2</v>
      </c>
      <c r="DJ193">
        <v>8.9395755144203951E-3</v>
      </c>
      <c r="DK193">
        <v>-0.74328146538638251</v>
      </c>
      <c r="DL193">
        <v>5.3165544958810651</v>
      </c>
      <c r="DM193">
        <v>9.703111524682873</v>
      </c>
      <c r="DN193">
        <v>118.4995881308479</v>
      </c>
      <c r="DO193">
        <v>6.754635638619999</v>
      </c>
      <c r="DP193">
        <v>0.59164043621152407</v>
      </c>
      <c r="DQ193">
        <v>24.47767915683778</v>
      </c>
      <c r="DR193">
        <v>1.4400146915900609</v>
      </c>
      <c r="DS193">
        <v>0.33381255674139898</v>
      </c>
      <c r="DT193">
        <v>5.5233170869520452</v>
      </c>
      <c r="DU193">
        <v>0.30303642916350992</v>
      </c>
      <c r="DV193">
        <v>0.2859721174764886</v>
      </c>
      <c r="DW193">
        <v>20.04879133428209</v>
      </c>
      <c r="DX193">
        <v>1.0160630096719361</v>
      </c>
      <c r="DY193">
        <v>0.2414167619432257</v>
      </c>
      <c r="DZ193">
        <v>55.517873309987387</v>
      </c>
      <c r="EA193">
        <v>3.5113317382993059</v>
      </c>
      <c r="EB193">
        <v>0.1305690357318943</v>
      </c>
      <c r="EC193">
        <v>36.777997843479561</v>
      </c>
      <c r="ED193">
        <v>2.0822483962301068</v>
      </c>
      <c r="EE193">
        <v>0.2257107655710632</v>
      </c>
      <c r="EH193">
        <v>136.84111810256729</v>
      </c>
      <c r="EI193">
        <v>-0.10624708055227571</v>
      </c>
      <c r="EJ193">
        <v>6.2283289152876202</v>
      </c>
      <c r="EK193">
        <v>0.1046286706552613</v>
      </c>
      <c r="EL193">
        <v>0.33037396387333778</v>
      </c>
      <c r="EM193">
        <v>2.9514287434498709</v>
      </c>
      <c r="EN193">
        <v>1.4838220676350931</v>
      </c>
      <c r="EO193">
        <v>15.803681245872051</v>
      </c>
      <c r="EP193">
        <v>30.60018005862754</v>
      </c>
      <c r="EQ193">
        <v>61.289108513837988</v>
      </c>
      <c r="ER193">
        <v>114.8545496588623</v>
      </c>
      <c r="ES193">
        <v>229.0081869405366</v>
      </c>
      <c r="ET193">
        <v>321.05763829057031</v>
      </c>
      <c r="EU193">
        <v>572.18933382567207</v>
      </c>
      <c r="EV193">
        <v>913.78688051984204</v>
      </c>
      <c r="EX193" t="e">
        <v>#N/A</v>
      </c>
      <c r="EY193">
        <v>168.4194379487183</v>
      </c>
      <c r="EZ193">
        <v>0.2172633860207755</v>
      </c>
      <c r="FA193">
        <v>0.2305608847576906</v>
      </c>
      <c r="FB193">
        <v>-1.856851819342823E-4</v>
      </c>
      <c r="FC193">
        <v>-6.7229323914659196E-3</v>
      </c>
      <c r="FD193">
        <v>36.206079135842401</v>
      </c>
      <c r="FE193">
        <v>2.0991029377178978</v>
      </c>
      <c r="FF193">
        <v>14.541218743673319</v>
      </c>
      <c r="FG193">
        <v>0.60265281237698998</v>
      </c>
      <c r="FH193">
        <v>8.2686785210364187E-3</v>
      </c>
      <c r="FJ193">
        <f t="shared" si="8"/>
        <v>55.517873309987387</v>
      </c>
      <c r="FK193">
        <f t="shared" si="9"/>
        <v>90.64573931606121</v>
      </c>
      <c r="FL193">
        <f t="shared" si="10"/>
        <v>0.27837826113890018</v>
      </c>
      <c r="FM193">
        <f t="shared" si="11"/>
        <v>6.3652000301954725E-2</v>
      </c>
    </row>
    <row r="194" spans="1:169" x14ac:dyDescent="0.25">
      <c r="A194" t="s">
        <v>1598</v>
      </c>
      <c r="B194" t="s">
        <v>1576</v>
      </c>
      <c r="C194" s="7">
        <v>25.57781742640443</v>
      </c>
      <c r="D194" s="8">
        <v>6.5564438355472029E-3</v>
      </c>
      <c r="E194" s="9">
        <v>42.343949578148909</v>
      </c>
      <c r="F194" s="10">
        <v>0.4401934640981271</v>
      </c>
      <c r="G194">
        <v>55.067928982326237</v>
      </c>
      <c r="H194" s="11">
        <v>274.2135575889593</v>
      </c>
      <c r="I194" s="7">
        <v>1.924155433860588</v>
      </c>
      <c r="J194" s="7">
        <v>5.3224006560152498E-2</v>
      </c>
      <c r="K194" s="8">
        <v>0.1889412624985074</v>
      </c>
      <c r="L194" s="19">
        <v>1.6335160222867751E-3</v>
      </c>
      <c r="M194">
        <v>0.13537504132326131</v>
      </c>
      <c r="N194" s="11">
        <v>1.143413257407615</v>
      </c>
      <c r="O194" s="12">
        <v>13.5329134086109</v>
      </c>
      <c r="P194" s="10">
        <v>0.45311625564720398</v>
      </c>
      <c r="Q194" s="8">
        <v>0.51988924599794462</v>
      </c>
      <c r="R194" s="13">
        <v>1.434964128213706E-2</v>
      </c>
      <c r="S194" s="14">
        <v>0.27529294854001229</v>
      </c>
      <c r="T194" t="e">
        <v>#N/A</v>
      </c>
      <c r="U194" s="11" t="e">
        <v>#N/A</v>
      </c>
      <c r="V194" s="9">
        <v>2730.7824709998308</v>
      </c>
      <c r="W194" s="9">
        <v>13.268303357277681</v>
      </c>
      <c r="X194" s="9">
        <v>14.27147610974793</v>
      </c>
      <c r="Y194" s="9">
        <v>2698.5796219580252</v>
      </c>
      <c r="Z194" s="9">
        <v>8.4747997080205941</v>
      </c>
      <c r="AA194" s="9">
        <v>60.878856454013437</v>
      </c>
      <c r="AB194" s="9">
        <v>2716.9020799686432</v>
      </c>
      <c r="AC194" s="9">
        <v>7.7007364544836578</v>
      </c>
      <c r="AD194" s="15">
        <v>31.70656382784124</v>
      </c>
      <c r="AE194" t="e">
        <v>#N/A</v>
      </c>
      <c r="AF194" t="e">
        <v>#N/A</v>
      </c>
      <c r="AG194" s="11" t="e">
        <v>#N/A</v>
      </c>
      <c r="AH194" s="16">
        <v>98.820746456966376</v>
      </c>
      <c r="AK194" t="s">
        <v>1599</v>
      </c>
      <c r="AL194" t="s">
        <v>1599</v>
      </c>
      <c r="AM194">
        <v>25.058</v>
      </c>
      <c r="AN194">
        <v>330.05924303761662</v>
      </c>
      <c r="AO194">
        <v>48.687215789395687</v>
      </c>
      <c r="AP194">
        <v>84.5535352436941</v>
      </c>
      <c r="AQ194" t="s">
        <v>154</v>
      </c>
      <c r="AR194">
        <v>805.54933257593791</v>
      </c>
      <c r="AS194">
        <v>1537.6572203408209</v>
      </c>
      <c r="AT194">
        <v>273.45272129444737</v>
      </c>
      <c r="AU194">
        <v>12.21596148434222</v>
      </c>
      <c r="AV194">
        <v>1.865260660929188</v>
      </c>
      <c r="AW194">
        <v>4.2225976297005827</v>
      </c>
      <c r="AX194">
        <v>0.89833971160778414</v>
      </c>
      <c r="AY194">
        <v>1.411903911638259</v>
      </c>
      <c r="AZ194" t="s">
        <v>154</v>
      </c>
      <c r="BA194">
        <v>18.847387164408222</v>
      </c>
      <c r="BB194">
        <v>51.583631740761582</v>
      </c>
      <c r="BC194">
        <v>0.18997828589093069</v>
      </c>
      <c r="BD194">
        <v>0.1114252924504658</v>
      </c>
      <c r="BE194">
        <v>0.16578813210279161</v>
      </c>
      <c r="BF194">
        <v>531.35118584689189</v>
      </c>
      <c r="BG194">
        <v>24.18767874839482</v>
      </c>
      <c r="BH194">
        <v>6.4072577272715148E-2</v>
      </c>
      <c r="BI194">
        <v>528138.83946673537</v>
      </c>
      <c r="BJ194">
        <v>26953.103703420631</v>
      </c>
      <c r="BK194">
        <v>1.4399058484997389</v>
      </c>
      <c r="BL194">
        <v>1.0130650800956249</v>
      </c>
      <c r="BM194">
        <v>0.17067621361050331</v>
      </c>
      <c r="BN194">
        <v>6.1054469556070218E-2</v>
      </c>
      <c r="BO194" t="s">
        <v>154</v>
      </c>
      <c r="BP194">
        <v>2.165778707158597E-3</v>
      </c>
      <c r="BQ194">
        <v>6.3982194065648253E-3</v>
      </c>
      <c r="BR194">
        <v>5.6349296112957683</v>
      </c>
      <c r="BS194">
        <v>0.46049823461294342</v>
      </c>
      <c r="BT194">
        <v>1.496143704470778E-2</v>
      </c>
      <c r="BU194">
        <v>2.525021155823922E-2</v>
      </c>
      <c r="BV194">
        <v>9.0963873370462876E-3</v>
      </c>
      <c r="BW194">
        <v>7.9075381989803638E-3</v>
      </c>
      <c r="BX194">
        <v>0.73581810999133512</v>
      </c>
      <c r="BY194">
        <v>0.25247455105516048</v>
      </c>
      <c r="BZ194">
        <v>2.6526271975163291E-2</v>
      </c>
      <c r="CA194">
        <v>1.3618619257396321</v>
      </c>
      <c r="CB194">
        <v>0.30318505137605067</v>
      </c>
      <c r="CC194">
        <v>0.1202944585444467</v>
      </c>
      <c r="CD194">
        <v>0.33523650219923629</v>
      </c>
      <c r="CE194">
        <v>6.4136068153456183E-2</v>
      </c>
      <c r="CF194">
        <v>8.3014080577202935E-3</v>
      </c>
      <c r="CG194">
        <v>9.557892960902258</v>
      </c>
      <c r="CH194">
        <v>1.0055067855727979</v>
      </c>
      <c r="CI194">
        <v>4.5954065627482131E-2</v>
      </c>
      <c r="CJ194">
        <v>3.3240564873527489</v>
      </c>
      <c r="CK194">
        <v>0.2463810057937299</v>
      </c>
      <c r="CL194">
        <v>1.798609752263941E-2</v>
      </c>
      <c r="CM194">
        <v>43.857006175596318</v>
      </c>
      <c r="CN194">
        <v>3.087828654907165</v>
      </c>
      <c r="CO194">
        <v>4.2121503561373369E-2</v>
      </c>
      <c r="CP194">
        <v>16.773654269531701</v>
      </c>
      <c r="CQ194">
        <v>0.87400203333289339</v>
      </c>
      <c r="CR194">
        <v>1.036147706170493E-2</v>
      </c>
      <c r="CS194">
        <v>86.829010364533204</v>
      </c>
      <c r="CT194">
        <v>4.485045470326197</v>
      </c>
      <c r="CU194">
        <v>3.0607677985688531E-2</v>
      </c>
      <c r="CV194">
        <v>17.561245270266461</v>
      </c>
      <c r="CW194">
        <v>0.93544822587897669</v>
      </c>
      <c r="CX194">
        <v>9.7340415335736043E-3</v>
      </c>
      <c r="CY194">
        <v>172.04987678558859</v>
      </c>
      <c r="CZ194">
        <v>6.9923186967380238</v>
      </c>
      <c r="DA194">
        <v>4.6252824243034001E-2</v>
      </c>
      <c r="DB194">
        <v>37.225983755112267</v>
      </c>
      <c r="DC194">
        <v>1.7444199262466431</v>
      </c>
      <c r="DD194">
        <v>9.8233927346202381E-3</v>
      </c>
      <c r="DE194">
        <v>11610.347753699371</v>
      </c>
      <c r="DF194">
        <v>520.49532429978626</v>
      </c>
      <c r="DG194">
        <v>9.8288341892359452E-2</v>
      </c>
      <c r="DH194">
        <v>0.4772464056775938</v>
      </c>
      <c r="DI194">
        <v>6.1072346672464729E-2</v>
      </c>
      <c r="DJ194">
        <v>8.9528913159412082E-3</v>
      </c>
      <c r="DK194">
        <v>-1.1877567040992869</v>
      </c>
      <c r="DL194">
        <v>5.9196940279007322</v>
      </c>
      <c r="DM194">
        <v>9.0564807049590712</v>
      </c>
      <c r="DN194">
        <v>91.076499717260376</v>
      </c>
      <c r="DO194">
        <v>3.1588129114977441</v>
      </c>
      <c r="DP194">
        <v>0.64132001747293677</v>
      </c>
      <c r="DQ194">
        <v>18.63288207346303</v>
      </c>
      <c r="DR194">
        <v>0.54565611680606685</v>
      </c>
      <c r="DS194">
        <v>0.33991622976494468</v>
      </c>
      <c r="DT194">
        <v>5.6613716706823842</v>
      </c>
      <c r="DU194">
        <v>0.21091493140052911</v>
      </c>
      <c r="DV194">
        <v>0.2945017806602685</v>
      </c>
      <c r="DW194">
        <v>20.251580619399249</v>
      </c>
      <c r="DX194">
        <v>0.69446738849107148</v>
      </c>
      <c r="DY194">
        <v>0.22614198450698</v>
      </c>
      <c r="DZ194">
        <v>42.343949578148909</v>
      </c>
      <c r="EA194">
        <v>1.583871159090191</v>
      </c>
      <c r="EB194">
        <v>0.1526482023925991</v>
      </c>
      <c r="EC194">
        <v>28.995603558216381</v>
      </c>
      <c r="ED194">
        <v>0.97020890861075704</v>
      </c>
      <c r="EE194">
        <v>0.27280472119014038</v>
      </c>
      <c r="EH194">
        <v>338.44024576235148</v>
      </c>
      <c r="EI194">
        <v>2.028556935474456E-2</v>
      </c>
      <c r="EJ194">
        <v>9.1923810950991331</v>
      </c>
      <c r="EK194">
        <v>0.27209279696378469</v>
      </c>
      <c r="EL194">
        <v>1.610105273504016</v>
      </c>
      <c r="EM194">
        <v>9.2017697685110313</v>
      </c>
      <c r="EN194">
        <v>5.9544671793825277</v>
      </c>
      <c r="EO194">
        <v>48.029612868855573</v>
      </c>
      <c r="EP194">
        <v>92.079127073483335</v>
      </c>
      <c r="EQ194">
        <v>178.2805129089281</v>
      </c>
      <c r="ER194">
        <v>307.20978515625819</v>
      </c>
      <c r="ES194">
        <v>542.68131477833253</v>
      </c>
      <c r="ET194">
        <v>710.98158988933062</v>
      </c>
      <c r="EU194">
        <v>1068.6327750657681</v>
      </c>
      <c r="EV194">
        <v>1513.251372159036</v>
      </c>
      <c r="EX194">
        <v>123.73025205646969</v>
      </c>
      <c r="EY194">
        <v>32.628028945017789</v>
      </c>
      <c r="EZ194">
        <v>0.28323875797668269</v>
      </c>
      <c r="FA194">
        <v>0.3002905043869219</v>
      </c>
      <c r="FB194">
        <v>1.8982731793432138E-5</v>
      </c>
      <c r="FC194">
        <v>4.223554624546763E-4</v>
      </c>
      <c r="FD194">
        <v>22.249456350682241</v>
      </c>
      <c r="FE194">
        <v>2.1227296173289711</v>
      </c>
      <c r="FF194">
        <v>7.5145480953775028</v>
      </c>
      <c r="FG194">
        <v>0.2461143847892355</v>
      </c>
      <c r="FH194">
        <v>5.8882057867331323E-3</v>
      </c>
      <c r="FJ194">
        <f t="shared" si="8"/>
        <v>42.343949578148909</v>
      </c>
      <c r="FK194">
        <f t="shared" si="9"/>
        <v>69.136268848807575</v>
      </c>
      <c r="FL194">
        <f t="shared" si="10"/>
        <v>0.329796222368341</v>
      </c>
      <c r="FM194">
        <f t="shared" si="11"/>
        <v>0.35794621559089435</v>
      </c>
    </row>
    <row r="195" spans="1:169" x14ac:dyDescent="0.25">
      <c r="A195" t="s">
        <v>1600</v>
      </c>
      <c r="B195" t="s">
        <v>1576</v>
      </c>
      <c r="C195" s="7">
        <v>2.82027213474271</v>
      </c>
      <c r="D195" s="8">
        <v>1.3523687005762669E-2</v>
      </c>
      <c r="E195" s="9">
        <v>87.107132516860858</v>
      </c>
      <c r="F195" s="10">
        <v>0.24353726296113959</v>
      </c>
      <c r="G195">
        <v>499.8999943103226</v>
      </c>
      <c r="H195" s="11">
        <v>49.546652918640589</v>
      </c>
      <c r="I195" s="7">
        <v>1.9397105147628519</v>
      </c>
      <c r="J195" s="7">
        <v>5.3187169303180008E-2</v>
      </c>
      <c r="K195" s="8">
        <v>0.18788763626834051</v>
      </c>
      <c r="L195" s="19">
        <v>9.6485323743780694E-4</v>
      </c>
      <c r="M195">
        <v>7.2765144361293055E-2</v>
      </c>
      <c r="N195" s="11">
        <v>0.94958616691189479</v>
      </c>
      <c r="O195" s="12">
        <v>13.345436409794379</v>
      </c>
      <c r="P195" s="10">
        <v>0.43660541885947279</v>
      </c>
      <c r="Q195" s="8">
        <v>0.51558087831106991</v>
      </c>
      <c r="R195" s="13">
        <v>1.412422242092371E-2</v>
      </c>
      <c r="S195" s="14">
        <v>0.20015160324285189</v>
      </c>
      <c r="T195" t="e">
        <v>#N/A</v>
      </c>
      <c r="U195" s="11" t="e">
        <v>#N/A</v>
      </c>
      <c r="V195" s="9">
        <v>2722.659428837379</v>
      </c>
      <c r="W195" s="9">
        <v>6.6401997987272612</v>
      </c>
      <c r="X195" s="9">
        <v>8.4636350129335636</v>
      </c>
      <c r="Y195" s="9">
        <v>2680.3822323667282</v>
      </c>
      <c r="Z195" s="9">
        <v>4.0063721415117808</v>
      </c>
      <c r="AA195" s="9">
        <v>60.084837774187683</v>
      </c>
      <c r="AB195" s="9">
        <v>2704.247269983603</v>
      </c>
      <c r="AC195" s="9">
        <v>3.694765510993304</v>
      </c>
      <c r="AD195" s="15">
        <v>30.89396625659522</v>
      </c>
      <c r="AE195" t="e">
        <v>#N/A</v>
      </c>
      <c r="AF195" t="e">
        <v>#N/A</v>
      </c>
      <c r="AG195" s="11" t="e">
        <v>#N/A</v>
      </c>
      <c r="AH195" s="16">
        <v>98.447209517912256</v>
      </c>
      <c r="AK195" t="s">
        <v>1601</v>
      </c>
      <c r="AL195" t="s">
        <v>1601</v>
      </c>
      <c r="AM195">
        <v>25.047000000000001</v>
      </c>
      <c r="AN195">
        <v>92.679013662465408</v>
      </c>
      <c r="AO195">
        <v>44.693739553464653</v>
      </c>
      <c r="AP195">
        <v>76.564790538744091</v>
      </c>
      <c r="AQ195" t="s">
        <v>154</v>
      </c>
      <c r="AR195">
        <v>645.28065316940456</v>
      </c>
      <c r="AS195">
        <v>1400.7113093801529</v>
      </c>
      <c r="AT195">
        <v>248.89320933991979</v>
      </c>
      <c r="AU195">
        <v>11.060564675717609</v>
      </c>
      <c r="AV195">
        <v>1.7137367878877681</v>
      </c>
      <c r="AW195">
        <v>3.0491721481360559</v>
      </c>
      <c r="AX195">
        <v>0.78784810515606618</v>
      </c>
      <c r="AY195">
        <v>1.1898176672775751</v>
      </c>
      <c r="AZ195" t="s">
        <v>154</v>
      </c>
      <c r="BA195">
        <v>25.920395246826061</v>
      </c>
      <c r="BB195">
        <v>46.357732006835853</v>
      </c>
      <c r="BC195">
        <v>0.37140087217344919</v>
      </c>
      <c r="BD195">
        <v>0.15863203882245161</v>
      </c>
      <c r="BE195">
        <v>9.3438924296450648E-2</v>
      </c>
      <c r="BF195">
        <v>178.88334627007251</v>
      </c>
      <c r="BG195">
        <v>6.6660159020945038</v>
      </c>
      <c r="BH195">
        <v>7.6765298580805635E-2</v>
      </c>
      <c r="BI195">
        <v>536257.72804275434</v>
      </c>
      <c r="BJ195">
        <v>28471.531421131021</v>
      </c>
      <c r="BK195">
        <v>0.96985072988125487</v>
      </c>
      <c r="BL195">
        <v>0.8257832254495775</v>
      </c>
      <c r="BM195">
        <v>0.14964948220369931</v>
      </c>
      <c r="BN195">
        <v>7.6821446854654654E-2</v>
      </c>
      <c r="BO195" t="s">
        <v>154</v>
      </c>
      <c r="BP195">
        <v>2.1585318416671951E-3</v>
      </c>
      <c r="BQ195">
        <v>5.3751031709171138E-3</v>
      </c>
      <c r="BR195">
        <v>4.0619836645396994</v>
      </c>
      <c r="BS195">
        <v>0.32158597421501722</v>
      </c>
      <c r="BT195">
        <v>1.448398327142256E-2</v>
      </c>
      <c r="BU195">
        <v>7.255268537080339E-3</v>
      </c>
      <c r="BV195">
        <v>5.1121564649779672E-3</v>
      </c>
      <c r="BW195">
        <v>2.845767684665441E-3</v>
      </c>
      <c r="BX195">
        <v>0.1300168339331727</v>
      </c>
      <c r="BY195">
        <v>6.7206631230493225E-2</v>
      </c>
      <c r="BZ195">
        <v>2.5658129402260699E-2</v>
      </c>
      <c r="CA195">
        <v>0.31825883708372937</v>
      </c>
      <c r="CB195">
        <v>0.1141923855248813</v>
      </c>
      <c r="CC195">
        <v>0.10592952160042859</v>
      </c>
      <c r="CD195">
        <v>7.7595891851590715E-2</v>
      </c>
      <c r="CE195">
        <v>3.0975509746497949E-2</v>
      </c>
      <c r="CF195">
        <v>8.0377727066433449E-3</v>
      </c>
      <c r="CG195">
        <v>2.2974740939253548</v>
      </c>
      <c r="CH195">
        <v>0.43060062842033081</v>
      </c>
      <c r="CI195">
        <v>0.17233383900515631</v>
      </c>
      <c r="CJ195">
        <v>0.92467348286767792</v>
      </c>
      <c r="CK195">
        <v>0.1090644792507576</v>
      </c>
      <c r="CL195">
        <v>2.5109942751273321E-2</v>
      </c>
      <c r="CM195">
        <v>12.513067707858269</v>
      </c>
      <c r="CN195">
        <v>0.98100156333442168</v>
      </c>
      <c r="CO195">
        <v>4.0785494876198813E-2</v>
      </c>
      <c r="CP195">
        <v>5.2725390218874164</v>
      </c>
      <c r="CQ195">
        <v>0.43693567384473941</v>
      </c>
      <c r="CR195">
        <v>1.003361385507545E-2</v>
      </c>
      <c r="CS195">
        <v>30.271379555539891</v>
      </c>
      <c r="CT195">
        <v>1.6068514642474101</v>
      </c>
      <c r="CU195">
        <v>2.960829795101114E-2</v>
      </c>
      <c r="CV195">
        <v>7.1319440427227656</v>
      </c>
      <c r="CW195">
        <v>0.47815208779220331</v>
      </c>
      <c r="CX195">
        <v>9.424091806941608E-3</v>
      </c>
      <c r="CY195">
        <v>76.830364058238587</v>
      </c>
      <c r="CZ195">
        <v>3.445414049966192</v>
      </c>
      <c r="DA195">
        <v>0.1023312387906375</v>
      </c>
      <c r="DB195">
        <v>20.073300305944361</v>
      </c>
      <c r="DC195">
        <v>1.036065613348998</v>
      </c>
      <c r="DD195">
        <v>9.5020851803362671E-3</v>
      </c>
      <c r="DE195">
        <v>13736.855524823761</v>
      </c>
      <c r="DF195">
        <v>805.59535286369339</v>
      </c>
      <c r="DG195">
        <v>0.33999914084398258</v>
      </c>
      <c r="DH195">
        <v>0.44047412677092918</v>
      </c>
      <c r="DI195">
        <v>9.2268664194417177E-2</v>
      </c>
      <c r="DJ195">
        <v>8.6657203996119442E-3</v>
      </c>
      <c r="DK195">
        <v>3.3960019772133192</v>
      </c>
      <c r="DL195">
        <v>4.3941314724608729</v>
      </c>
      <c r="DM195">
        <v>9.0421167974777372</v>
      </c>
      <c r="DN195">
        <v>185.43124079834899</v>
      </c>
      <c r="DO195">
        <v>7.161056812275068</v>
      </c>
      <c r="DP195">
        <v>0.50787815755119636</v>
      </c>
      <c r="DQ195">
        <v>38.134975919402898</v>
      </c>
      <c r="DR195">
        <v>1.49460946867439</v>
      </c>
      <c r="DS195">
        <v>0.26836918365140039</v>
      </c>
      <c r="DT195">
        <v>6.1650006588297579</v>
      </c>
      <c r="DU195">
        <v>0.25124885336427638</v>
      </c>
      <c r="DV195">
        <v>0.22718030527107541</v>
      </c>
      <c r="DW195">
        <v>22.250959675727309</v>
      </c>
      <c r="DX195">
        <v>0.71772888117619127</v>
      </c>
      <c r="DY195">
        <v>0.2390648039088262</v>
      </c>
      <c r="DZ195">
        <v>87.107132516860858</v>
      </c>
      <c r="EA195">
        <v>4.0625538327887094</v>
      </c>
      <c r="EB195">
        <v>0.1223961405444486</v>
      </c>
      <c r="EC195">
        <v>56.203472729900682</v>
      </c>
      <c r="ED195">
        <v>2.1610436599081781</v>
      </c>
      <c r="EE195">
        <v>0.20688713584916171</v>
      </c>
      <c r="EH195">
        <v>113.9384371146958</v>
      </c>
      <c r="EI195">
        <v>4.6944281875924369E-3</v>
      </c>
      <c r="EJ195">
        <v>6.6264007578135393</v>
      </c>
      <c r="EK195">
        <v>7.8181773028882975E-2</v>
      </c>
      <c r="EL195">
        <v>0.2845007307071612</v>
      </c>
      <c r="EM195">
        <v>2.1503975478630371</v>
      </c>
      <c r="EN195">
        <v>1.3782574041135121</v>
      </c>
      <c r="EO195">
        <v>11.545095949373639</v>
      </c>
      <c r="EP195">
        <v>25.614223902151739</v>
      </c>
      <c r="EQ195">
        <v>50.866128893732807</v>
      </c>
      <c r="ER195">
        <v>96.566648752516784</v>
      </c>
      <c r="ES195">
        <v>189.1961222221243</v>
      </c>
      <c r="ET195">
        <v>288.74267379444399</v>
      </c>
      <c r="EU195">
        <v>477.20723017539501</v>
      </c>
      <c r="EV195">
        <v>815.98781731481131</v>
      </c>
      <c r="EX195">
        <v>345.88648301667661</v>
      </c>
      <c r="EY195">
        <v>176.04742689835109</v>
      </c>
      <c r="EZ195">
        <v>0.27661274269808872</v>
      </c>
      <c r="FA195">
        <v>0.28064507782721709</v>
      </c>
      <c r="FB195">
        <v>9.83729476577089E-6</v>
      </c>
      <c r="FC195">
        <v>4.0661664555911501E-4</v>
      </c>
      <c r="FD195">
        <v>41.334193519741589</v>
      </c>
      <c r="FE195">
        <v>1.8747598899924269</v>
      </c>
      <c r="FF195">
        <v>21.444481246266111</v>
      </c>
      <c r="FG195">
        <v>1.133759205550976</v>
      </c>
      <c r="FH195">
        <v>1.074813630745809E-2</v>
      </c>
      <c r="FJ195">
        <f t="shared" si="8"/>
        <v>87.107132516860858</v>
      </c>
      <c r="FK195">
        <f t="shared" si="9"/>
        <v>142.22249441375013</v>
      </c>
      <c r="FL195">
        <f t="shared" si="10"/>
        <v>0.1950576801414205</v>
      </c>
      <c r="FM195">
        <f t="shared" si="11"/>
        <v>-0.55392810705944973</v>
      </c>
    </row>
    <row r="196" spans="1:169" x14ac:dyDescent="0.25">
      <c r="A196" t="s">
        <v>1602</v>
      </c>
      <c r="B196" t="s">
        <v>1576</v>
      </c>
      <c r="C196" s="7">
        <v>-8.7616547160607965</v>
      </c>
      <c r="D196" s="8">
        <v>4.3681666175578414E-3</v>
      </c>
      <c r="E196" s="9">
        <v>28.659725155600981</v>
      </c>
      <c r="F196" s="10">
        <v>0.52147151962535387</v>
      </c>
      <c r="G196">
        <v>-160.77272359579709</v>
      </c>
      <c r="H196" s="11">
        <v>87.734139487791253</v>
      </c>
      <c r="I196" s="7">
        <v>1.9409806812731809</v>
      </c>
      <c r="J196" s="7">
        <v>5.3764391105813963E-2</v>
      </c>
      <c r="K196" s="8">
        <v>0.18873376485979881</v>
      </c>
      <c r="L196" s="19">
        <v>2.2010554677760071E-3</v>
      </c>
      <c r="M196">
        <v>0.15421463011837649</v>
      </c>
      <c r="N196" s="11">
        <v>1.39335543574271</v>
      </c>
      <c r="O196" s="12">
        <v>13.38636725023721</v>
      </c>
      <c r="P196" s="10">
        <v>0.4562937539713704</v>
      </c>
      <c r="Q196" s="8">
        <v>0.51543003263539466</v>
      </c>
      <c r="R196" s="13">
        <v>1.426593057685998E-2</v>
      </c>
      <c r="S196" s="14">
        <v>3.0204083120270082E-2</v>
      </c>
      <c r="T196" t="e">
        <v>#N/A</v>
      </c>
      <c r="U196" s="11" t="e">
        <v>#N/A</v>
      </c>
      <c r="V196" s="9">
        <v>2727.6301354519742</v>
      </c>
      <c r="W196" s="9">
        <v>18.541173732999731</v>
      </c>
      <c r="X196" s="9">
        <v>19.273472373698532</v>
      </c>
      <c r="Y196" s="9">
        <v>2679.6057126061191</v>
      </c>
      <c r="Z196" s="9">
        <v>9.5317782339975885</v>
      </c>
      <c r="AA196" s="9">
        <v>60.686277572632527</v>
      </c>
      <c r="AB196" s="9">
        <v>2706.201368293102</v>
      </c>
      <c r="AC196" s="9">
        <v>9.7896752909920757</v>
      </c>
      <c r="AD196" s="15">
        <v>32.274515800856193</v>
      </c>
      <c r="AE196" t="e">
        <v>#N/A</v>
      </c>
      <c r="AF196" t="e">
        <v>#N/A</v>
      </c>
      <c r="AG196" s="11" t="e">
        <v>#N/A</v>
      </c>
      <c r="AH196" s="16">
        <v>98.239335230181524</v>
      </c>
      <c r="AK196" t="s">
        <v>1603</v>
      </c>
      <c r="AL196" t="s">
        <v>1603</v>
      </c>
      <c r="AM196">
        <v>25.013000000000002</v>
      </c>
      <c r="AN196">
        <v>157.22431593237681</v>
      </c>
      <c r="AO196">
        <v>41.086353803015548</v>
      </c>
      <c r="AP196">
        <v>79.229837978919889</v>
      </c>
      <c r="AQ196" t="s">
        <v>154</v>
      </c>
      <c r="AR196">
        <v>717.86182330377824</v>
      </c>
      <c r="AS196">
        <v>1428.7124318939709</v>
      </c>
      <c r="AT196">
        <v>281.5515390184994</v>
      </c>
      <c r="AU196">
        <v>14.4946317868093</v>
      </c>
      <c r="AV196">
        <v>1.7440625090579811</v>
      </c>
      <c r="AW196">
        <v>5.0925567038902662</v>
      </c>
      <c r="AX196">
        <v>0.82707468247406968</v>
      </c>
      <c r="AY196">
        <v>1.266161466812366</v>
      </c>
      <c r="AZ196" t="s">
        <v>154</v>
      </c>
      <c r="BA196">
        <v>23.330126477020549</v>
      </c>
      <c r="BB196">
        <v>46.918847832046083</v>
      </c>
      <c r="BC196">
        <v>0.29495669052775958</v>
      </c>
      <c r="BD196">
        <v>0.15760792623907521</v>
      </c>
      <c r="BE196">
        <v>0.12113158481321031</v>
      </c>
      <c r="BF196">
        <v>455.85180143555118</v>
      </c>
      <c r="BG196">
        <v>18.542508033447639</v>
      </c>
      <c r="BH196">
        <v>8.7260644450814162E-2</v>
      </c>
      <c r="BI196">
        <v>542307.31332288345</v>
      </c>
      <c r="BJ196">
        <v>25129.007833798001</v>
      </c>
      <c r="BK196">
        <v>4.9392400616994498</v>
      </c>
      <c r="BL196">
        <v>0.97727011321027646</v>
      </c>
      <c r="BM196">
        <v>0.1769505391726314</v>
      </c>
      <c r="BN196">
        <v>0.1031547818692428</v>
      </c>
      <c r="BO196" t="s">
        <v>154</v>
      </c>
      <c r="BP196">
        <v>2.1081455688594301E-3</v>
      </c>
      <c r="BQ196">
        <v>6.0336532458466043E-3</v>
      </c>
      <c r="BR196">
        <v>5.0960888613367983</v>
      </c>
      <c r="BS196">
        <v>0.40570643179361993</v>
      </c>
      <c r="BT196">
        <v>3.4873886662557751E-2</v>
      </c>
      <c r="BU196">
        <v>3.1986873639490231E-2</v>
      </c>
      <c r="BV196">
        <v>1.1165425399369339E-2</v>
      </c>
      <c r="BW196">
        <v>6.8504462732291993E-3</v>
      </c>
      <c r="BX196">
        <v>0.3984978402891009</v>
      </c>
      <c r="BY196">
        <v>0.1554068930245463</v>
      </c>
      <c r="BZ196">
        <v>2.7251689564999092E-2</v>
      </c>
      <c r="CA196">
        <v>1.325258846432521</v>
      </c>
      <c r="CB196">
        <v>0.30309657739067969</v>
      </c>
      <c r="CC196">
        <v>0.11123868485086461</v>
      </c>
      <c r="CD196">
        <v>0.27048367460369432</v>
      </c>
      <c r="CE196">
        <v>7.1699274726507209E-2</v>
      </c>
      <c r="CF196">
        <v>1.9353838426339639E-2</v>
      </c>
      <c r="CG196">
        <v>8.7360957364877763</v>
      </c>
      <c r="CH196">
        <v>0.95963454993164288</v>
      </c>
      <c r="CI196">
        <v>0.1070090982887667</v>
      </c>
      <c r="CJ196">
        <v>3.1213071284135281</v>
      </c>
      <c r="CK196">
        <v>0.23438435682356479</v>
      </c>
      <c r="CL196">
        <v>1.559682126153039E-2</v>
      </c>
      <c r="CM196">
        <v>39.261769839033029</v>
      </c>
      <c r="CN196">
        <v>3.1913344187420858</v>
      </c>
      <c r="CO196">
        <v>0.1209321245652165</v>
      </c>
      <c r="CP196">
        <v>14.880508218471739</v>
      </c>
      <c r="CQ196">
        <v>0.87533123907834143</v>
      </c>
      <c r="CR196">
        <v>1.066095047465904E-2</v>
      </c>
      <c r="CS196">
        <v>71.33020906330033</v>
      </c>
      <c r="CT196">
        <v>4.4977238443375231</v>
      </c>
      <c r="CU196">
        <v>7.1272804532825196E-2</v>
      </c>
      <c r="CV196">
        <v>14.59797751350256</v>
      </c>
      <c r="CW196">
        <v>0.86103448955350814</v>
      </c>
      <c r="CX196">
        <v>1.0012408556912039E-2</v>
      </c>
      <c r="CY196">
        <v>142.0885729357266</v>
      </c>
      <c r="CZ196">
        <v>8.3996043842343457</v>
      </c>
      <c r="DA196">
        <v>4.7540482726466222E-2</v>
      </c>
      <c r="DB196">
        <v>30.02358909747965</v>
      </c>
      <c r="DC196">
        <v>1.78088144426613</v>
      </c>
      <c r="DD196">
        <v>1.009225538964564E-2</v>
      </c>
      <c r="DE196">
        <v>11218.66221553272</v>
      </c>
      <c r="DF196">
        <v>668.04182824837835</v>
      </c>
      <c r="DG196">
        <v>0.1011045635769505</v>
      </c>
      <c r="DH196">
        <v>0.46377758657599227</v>
      </c>
      <c r="DI196">
        <v>9.0686983494428663E-2</v>
      </c>
      <c r="DJ196">
        <v>2.086298741675293E-2</v>
      </c>
      <c r="DK196">
        <v>1.925825505476368</v>
      </c>
      <c r="DL196">
        <v>5.1541969389785178</v>
      </c>
      <c r="DM196">
        <v>9.6463403433265977</v>
      </c>
      <c r="DN196">
        <v>61.139453504457812</v>
      </c>
      <c r="DO196">
        <v>2.673484256684759</v>
      </c>
      <c r="DP196">
        <v>0.58156472925409908</v>
      </c>
      <c r="DQ196">
        <v>12.63331973943987</v>
      </c>
      <c r="DR196">
        <v>0.56223773654072817</v>
      </c>
      <c r="DS196">
        <v>0.33603916964459241</v>
      </c>
      <c r="DT196">
        <v>4.3129177970251042</v>
      </c>
      <c r="DU196">
        <v>0.21329234077866191</v>
      </c>
      <c r="DV196">
        <v>0.29767239309650467</v>
      </c>
      <c r="DW196">
        <v>15.838312788553649</v>
      </c>
      <c r="DX196">
        <v>0.77338160294628244</v>
      </c>
      <c r="DY196">
        <v>0.25055234178499219</v>
      </c>
      <c r="DZ196">
        <v>28.659725155600981</v>
      </c>
      <c r="EA196">
        <v>1.404201767227709</v>
      </c>
      <c r="EB196">
        <v>0.12703078764851261</v>
      </c>
      <c r="EC196">
        <v>19.770237973695298</v>
      </c>
      <c r="ED196">
        <v>0.84850544212882528</v>
      </c>
      <c r="EE196">
        <v>0.25128732652400931</v>
      </c>
      <c r="EH196">
        <v>290.35146588251672</v>
      </c>
      <c r="EI196">
        <v>-5.6290832627254401E-4</v>
      </c>
      <c r="EJ196">
        <v>8.3133586644972244</v>
      </c>
      <c r="EK196">
        <v>0.3446861383565758</v>
      </c>
      <c r="EL196">
        <v>0.87198652142035205</v>
      </c>
      <c r="EM196">
        <v>8.9544516650846013</v>
      </c>
      <c r="EN196">
        <v>4.8043281457139324</v>
      </c>
      <c r="EO196">
        <v>43.899978575315458</v>
      </c>
      <c r="EP196">
        <v>86.462801341094959</v>
      </c>
      <c r="EQ196">
        <v>159.60069040257329</v>
      </c>
      <c r="ER196">
        <v>272.53678055809053</v>
      </c>
      <c r="ES196">
        <v>445.81380664562698</v>
      </c>
      <c r="ET196">
        <v>591.01123536447608</v>
      </c>
      <c r="EU196">
        <v>882.5377200976809</v>
      </c>
      <c r="EV196">
        <v>1220.471101523563</v>
      </c>
      <c r="EX196" t="e">
        <v>#N/A</v>
      </c>
      <c r="EY196">
        <v>97.902993341088617</v>
      </c>
      <c r="EZ196">
        <v>0.24231539698271179</v>
      </c>
      <c r="FA196">
        <v>0.25195920605437172</v>
      </c>
      <c r="FB196">
        <v>-6.3782919806559687E-7</v>
      </c>
      <c r="FC196">
        <v>-1.282251938476029E-5</v>
      </c>
      <c r="FD196">
        <v>20.10337473362512</v>
      </c>
      <c r="FE196">
        <v>2.107195650452474</v>
      </c>
      <c r="FF196">
        <v>5.6238668389473494</v>
      </c>
      <c r="FG196">
        <v>0.20170323737831561</v>
      </c>
      <c r="FH196">
        <v>6.8778937884916456E-3</v>
      </c>
      <c r="FJ196">
        <f t="shared" si="8"/>
        <v>28.659725155600981</v>
      </c>
      <c r="FK196">
        <f t="shared" si="9"/>
        <v>46.793614748517797</v>
      </c>
      <c r="FL196">
        <f t="shared" si="10"/>
        <v>0.33012298086959918</v>
      </c>
      <c r="FM196">
        <f t="shared" si="11"/>
        <v>0.35966568027930013</v>
      </c>
    </row>
    <row r="197" spans="1:169" x14ac:dyDescent="0.25">
      <c r="A197" t="s">
        <v>1604</v>
      </c>
      <c r="B197" t="s">
        <v>1576</v>
      </c>
      <c r="C197" s="7">
        <v>-9.9895746772384655</v>
      </c>
      <c r="D197" s="8">
        <v>7.4233352634058827E-3</v>
      </c>
      <c r="E197" s="9">
        <v>49.356188497895772</v>
      </c>
      <c r="F197" s="10">
        <v>0.45480265487312138</v>
      </c>
      <c r="G197">
        <v>-141.345447224087</v>
      </c>
      <c r="H197" s="11">
        <v>72.022194134783689</v>
      </c>
      <c r="I197" s="7">
        <v>1.9269211003261471</v>
      </c>
      <c r="J197" s="7">
        <v>5.3280981878532863E-2</v>
      </c>
      <c r="K197" s="8">
        <v>0.18699033598193349</v>
      </c>
      <c r="L197" s="19">
        <v>1.467733344602998E-3</v>
      </c>
      <c r="M197">
        <v>0.13062863750109291</v>
      </c>
      <c r="N197" s="11">
        <v>0.98853311881439287</v>
      </c>
      <c r="O197" s="12">
        <v>13.37288225360847</v>
      </c>
      <c r="P197" s="10">
        <v>0.44572556610405439</v>
      </c>
      <c r="Q197" s="8">
        <v>0.51914868677223547</v>
      </c>
      <c r="R197" s="13">
        <v>1.433489805919639E-2</v>
      </c>
      <c r="S197" s="14">
        <v>0.34630553860297952</v>
      </c>
      <c r="T197" t="e">
        <v>#N/A</v>
      </c>
      <c r="U197" s="11" t="e">
        <v>#N/A</v>
      </c>
      <c r="V197" s="9">
        <v>2713.9779246724538</v>
      </c>
      <c r="W197" s="9">
        <v>11.829437315676939</v>
      </c>
      <c r="X197" s="9">
        <v>12.94218443506217</v>
      </c>
      <c r="Y197" s="9">
        <v>2695.43396353854</v>
      </c>
      <c r="Z197" s="9">
        <v>8.5999550833585054</v>
      </c>
      <c r="AA197" s="9">
        <v>60.837730366469572</v>
      </c>
      <c r="AB197" s="9">
        <v>2705.7625916378538</v>
      </c>
      <c r="AC197" s="9">
        <v>7.1036514879364958</v>
      </c>
      <c r="AD197" s="15">
        <v>31.65770971591116</v>
      </c>
      <c r="AE197" t="e">
        <v>#N/A</v>
      </c>
      <c r="AF197" t="e">
        <v>#N/A</v>
      </c>
      <c r="AG197" s="11" t="e">
        <v>#N/A</v>
      </c>
      <c r="AH197" s="16">
        <v>99.316723951019128</v>
      </c>
      <c r="AK197" t="s">
        <v>1605</v>
      </c>
      <c r="AL197" t="s">
        <v>1605</v>
      </c>
      <c r="AM197">
        <v>25.033999999999999</v>
      </c>
      <c r="AN197">
        <v>108.88302885723679</v>
      </c>
      <c r="AO197">
        <v>44.509819274262092</v>
      </c>
      <c r="AP197">
        <v>79.607630897297909</v>
      </c>
      <c r="AQ197" t="s">
        <v>154</v>
      </c>
      <c r="AR197">
        <v>597.20172316923743</v>
      </c>
      <c r="AS197">
        <v>1558.5274284989421</v>
      </c>
      <c r="AT197">
        <v>266.67859757591782</v>
      </c>
      <c r="AU197">
        <v>14.2586613062885</v>
      </c>
      <c r="AV197">
        <v>1.7967111357618359</v>
      </c>
      <c r="AW197">
        <v>4.3752108798060512</v>
      </c>
      <c r="AX197">
        <v>0.83162679208388579</v>
      </c>
      <c r="AY197">
        <v>1.2579738577712061</v>
      </c>
      <c r="AZ197" t="s">
        <v>154</v>
      </c>
      <c r="BA197">
        <v>24.266543909099791</v>
      </c>
      <c r="BB197">
        <v>48.264700090807906</v>
      </c>
      <c r="BC197">
        <v>0.40139193079860952</v>
      </c>
      <c r="BD197">
        <v>0.16987412681633851</v>
      </c>
      <c r="BE197">
        <v>0.12588770717664419</v>
      </c>
      <c r="BF197">
        <v>463.88433674829218</v>
      </c>
      <c r="BG197">
        <v>24.279977836482718</v>
      </c>
      <c r="BH197">
        <v>5.5936557236204471E-2</v>
      </c>
      <c r="BI197">
        <v>546472.32942119113</v>
      </c>
      <c r="BJ197">
        <v>22150.386186906311</v>
      </c>
      <c r="BK197">
        <v>1.801130677531394</v>
      </c>
      <c r="BL197">
        <v>1.074894639927882</v>
      </c>
      <c r="BM197">
        <v>0.16437456613951151</v>
      </c>
      <c r="BN197">
        <v>7.4491259265800427E-2</v>
      </c>
      <c r="BO197" t="s">
        <v>154</v>
      </c>
      <c r="BP197">
        <v>2.6223732919433058E-3</v>
      </c>
      <c r="BQ197">
        <v>7.3141281820581702E-3</v>
      </c>
      <c r="BR197">
        <v>5.8134321953297832</v>
      </c>
      <c r="BS197">
        <v>0.4854201537104515</v>
      </c>
      <c r="BT197">
        <v>4.4648290732249817E-2</v>
      </c>
      <c r="BU197">
        <v>1.492134335450865E-2</v>
      </c>
      <c r="BV197">
        <v>8.0910895654438195E-3</v>
      </c>
      <c r="BW197">
        <v>1.117658234401831E-2</v>
      </c>
      <c r="BX197">
        <v>0.55075529452082372</v>
      </c>
      <c r="BY197">
        <v>0.1676421271378872</v>
      </c>
      <c r="BZ197">
        <v>6.3699271874320729E-2</v>
      </c>
      <c r="CA197">
        <v>1.360045523464821</v>
      </c>
      <c r="CB197">
        <v>0.26355848634229728</v>
      </c>
      <c r="CC197">
        <v>9.1333377570764554E-2</v>
      </c>
      <c r="CD197">
        <v>0.27982589805716368</v>
      </c>
      <c r="CE197">
        <v>6.8978068356801703E-2</v>
      </c>
      <c r="CF197">
        <v>8.3517966319814809E-3</v>
      </c>
      <c r="CG197">
        <v>8.189512519596315</v>
      </c>
      <c r="CH197">
        <v>0.95389813069956519</v>
      </c>
      <c r="CI197">
        <v>0.1369558629745283</v>
      </c>
      <c r="CJ197">
        <v>2.836942891618873</v>
      </c>
      <c r="CK197">
        <v>0.2447932754302152</v>
      </c>
      <c r="CL197">
        <v>1.6091278365511549E-2</v>
      </c>
      <c r="CM197">
        <v>36.167865692173443</v>
      </c>
      <c r="CN197">
        <v>2.349410238976072</v>
      </c>
      <c r="CO197">
        <v>4.2376075581743333E-2</v>
      </c>
      <c r="CP197">
        <v>14.410810119156331</v>
      </c>
      <c r="CQ197">
        <v>0.77584684914624524</v>
      </c>
      <c r="CR197">
        <v>1.0426986536894349E-2</v>
      </c>
      <c r="CS197">
        <v>76.613654482823563</v>
      </c>
      <c r="CT197">
        <v>4.3288458826072613</v>
      </c>
      <c r="CU197">
        <v>7.3514488402908335E-2</v>
      </c>
      <c r="CV197">
        <v>16.745348311573711</v>
      </c>
      <c r="CW197">
        <v>0.72523652386776383</v>
      </c>
      <c r="CX197">
        <v>9.7916860533758497E-3</v>
      </c>
      <c r="CY197">
        <v>177.5325487168777</v>
      </c>
      <c r="CZ197">
        <v>9.0771482305562898</v>
      </c>
      <c r="DA197">
        <v>4.648127525608424E-2</v>
      </c>
      <c r="DB197">
        <v>40.361812019316623</v>
      </c>
      <c r="DC197">
        <v>2.2097356396934908</v>
      </c>
      <c r="DD197">
        <v>9.8668679255751075E-3</v>
      </c>
      <c r="DE197">
        <v>11116.05303543507</v>
      </c>
      <c r="DF197">
        <v>746.91522034455954</v>
      </c>
      <c r="DG197">
        <v>9.8875325795022145E-2</v>
      </c>
      <c r="DH197">
        <v>0.5809933989761108</v>
      </c>
      <c r="DI197">
        <v>8.9074144901986979E-2</v>
      </c>
      <c r="DJ197">
        <v>9.0016896198290459E-3</v>
      </c>
      <c r="DK197">
        <v>0.48731885715254197</v>
      </c>
      <c r="DL197">
        <v>4.6675042275476573</v>
      </c>
      <c r="DM197">
        <v>10.13659340079608</v>
      </c>
      <c r="DN197">
        <v>105.6599033355355</v>
      </c>
      <c r="DO197">
        <v>4.8157051393402517</v>
      </c>
      <c r="DP197">
        <v>0.55977061424771268</v>
      </c>
      <c r="DQ197">
        <v>21.576677140732372</v>
      </c>
      <c r="DR197">
        <v>1.0142841411837351</v>
      </c>
      <c r="DS197">
        <v>0.31161642802914419</v>
      </c>
      <c r="DT197">
        <v>6.2263796579893249</v>
      </c>
      <c r="DU197">
        <v>0.28297735594012002</v>
      </c>
      <c r="DV197">
        <v>0.28724540489097561</v>
      </c>
      <c r="DW197">
        <v>23.039528076256989</v>
      </c>
      <c r="DX197">
        <v>0.98660748799174913</v>
      </c>
      <c r="DY197">
        <v>0.27446553322071587</v>
      </c>
      <c r="DZ197">
        <v>49.356188497895772</v>
      </c>
      <c r="EA197">
        <v>2.421187982682302</v>
      </c>
      <c r="EB197">
        <v>0.12953537892241229</v>
      </c>
      <c r="EC197">
        <v>33.374319001882988</v>
      </c>
      <c r="ED197">
        <v>1.52580651750945</v>
      </c>
      <c r="EE197">
        <v>0.25289753971501983</v>
      </c>
      <c r="EH197">
        <v>295.46773041292488</v>
      </c>
      <c r="EI197">
        <v>6.4323967316961292E-4</v>
      </c>
      <c r="EJ197">
        <v>9.4835761750893699</v>
      </c>
      <c r="EK197">
        <v>0.16079033787186051</v>
      </c>
      <c r="EL197">
        <v>1.205153817332218</v>
      </c>
      <c r="EM197">
        <v>9.1894967801677137</v>
      </c>
      <c r="EN197">
        <v>4.9702646191325703</v>
      </c>
      <c r="EO197">
        <v>41.153329244202588</v>
      </c>
      <c r="EP197">
        <v>78.585675668112842</v>
      </c>
      <c r="EQ197">
        <v>147.02384427712781</v>
      </c>
      <c r="ER197">
        <v>263.93425126659952</v>
      </c>
      <c r="ES197">
        <v>478.83534051764718</v>
      </c>
      <c r="ET197">
        <v>677.94932435521093</v>
      </c>
      <c r="EU197">
        <v>1102.6866379930291</v>
      </c>
      <c r="EV197">
        <v>1640.7240658258791</v>
      </c>
      <c r="EX197">
        <v>932.51483970388472</v>
      </c>
      <c r="EY197">
        <v>60.003820804168193</v>
      </c>
      <c r="EZ197">
        <v>0.25558252655904939</v>
      </c>
      <c r="FA197">
        <v>0.26448673428947089</v>
      </c>
      <c r="FB197">
        <v>5.8333859412711891E-7</v>
      </c>
      <c r="FC197">
        <v>1.5630319222842178E-5</v>
      </c>
      <c r="FD197">
        <v>26.794591306324708</v>
      </c>
      <c r="FE197">
        <v>1.8500978527848639</v>
      </c>
      <c r="FF197">
        <v>8.4900256577424322</v>
      </c>
      <c r="FG197">
        <v>0.27801205387191952</v>
      </c>
      <c r="FH197">
        <v>6.0546341935420779E-3</v>
      </c>
      <c r="FJ197">
        <f t="shared" si="8"/>
        <v>49.356188497895772</v>
      </c>
      <c r="FK197">
        <f t="shared" si="9"/>
        <v>80.585367008462157</v>
      </c>
      <c r="FL197">
        <f t="shared" si="10"/>
        <v>0.30960290158648368</v>
      </c>
      <c r="FM197">
        <f t="shared" si="11"/>
        <v>0.24823847883998029</v>
      </c>
    </row>
    <row r="198" spans="1:169" x14ac:dyDescent="0.25">
      <c r="A198" t="s">
        <v>1606</v>
      </c>
      <c r="B198" t="s">
        <v>1576</v>
      </c>
      <c r="C198" s="7">
        <v>-5.8053157201449768</v>
      </c>
      <c r="D198" s="8">
        <v>9.1219714749442224E-3</v>
      </c>
      <c r="E198" s="9">
        <v>60.429813542253001</v>
      </c>
      <c r="F198" s="10">
        <v>0.41213959611347017</v>
      </c>
      <c r="G198">
        <v>-242.77102225392591</v>
      </c>
      <c r="H198" s="11">
        <v>129.1037651504906</v>
      </c>
      <c r="I198" s="7">
        <v>1.948506889405025</v>
      </c>
      <c r="J198" s="7">
        <v>5.3395455874645698E-2</v>
      </c>
      <c r="K198" s="8">
        <v>0.18815095714151989</v>
      </c>
      <c r="L198" s="19">
        <v>1.188696175493404E-3</v>
      </c>
      <c r="M198">
        <v>0.1182403324679937</v>
      </c>
      <c r="N198" s="11">
        <v>1.0507271571931469</v>
      </c>
      <c r="O198" s="12">
        <v>13.312433418845639</v>
      </c>
      <c r="P198" s="10">
        <v>0.43982818406319352</v>
      </c>
      <c r="Q198" s="8">
        <v>0.51330029147112388</v>
      </c>
      <c r="R198" s="13">
        <v>1.409991105635117E-2</v>
      </c>
      <c r="S198" s="14">
        <v>0.44089444421199669</v>
      </c>
      <c r="T198" t="e">
        <v>#N/A</v>
      </c>
      <c r="U198" s="11" t="e">
        <v>#N/A</v>
      </c>
      <c r="V198" s="9">
        <v>2724.6645166326539</v>
      </c>
      <c r="W198" s="9">
        <v>9.0244424416757916</v>
      </c>
      <c r="X198" s="9">
        <v>10.448547744960569</v>
      </c>
      <c r="Y198" s="9">
        <v>2670.640716802664</v>
      </c>
      <c r="Z198" s="9">
        <v>5.902533550947676</v>
      </c>
      <c r="AA198" s="9">
        <v>60.03440482187812</v>
      </c>
      <c r="AB198" s="9">
        <v>2701.6896892403438</v>
      </c>
      <c r="AC198" s="9">
        <v>5.7323843669365111</v>
      </c>
      <c r="AD198" s="15">
        <v>31.320957237812099</v>
      </c>
      <c r="AE198" t="e">
        <v>#N/A</v>
      </c>
      <c r="AF198" t="e">
        <v>#N/A</v>
      </c>
      <c r="AG198" s="11" t="e">
        <v>#N/A</v>
      </c>
      <c r="AH198" s="16">
        <v>98.017231130651041</v>
      </c>
      <c r="AK198" t="s">
        <v>1607</v>
      </c>
      <c r="AL198" t="s">
        <v>1607</v>
      </c>
      <c r="AM198">
        <v>25.047999999999998</v>
      </c>
      <c r="AN198">
        <v>132.4133443878859</v>
      </c>
      <c r="AO198">
        <v>35.797445511782698</v>
      </c>
      <c r="AP198">
        <v>76.040234107234369</v>
      </c>
      <c r="AQ198" t="s">
        <v>154</v>
      </c>
      <c r="AR198">
        <v>720.43420405889242</v>
      </c>
      <c r="AS198">
        <v>1437.5172120699151</v>
      </c>
      <c r="AT198">
        <v>248.5836496225223</v>
      </c>
      <c r="AU198">
        <v>11.63051277794284</v>
      </c>
      <c r="AV198">
        <v>1.7393508896623571</v>
      </c>
      <c r="AW198">
        <v>3.8501917141252142</v>
      </c>
      <c r="AX198">
        <v>0.83116571101235714</v>
      </c>
      <c r="AY198">
        <v>1.1599235674560779</v>
      </c>
      <c r="AZ198" t="s">
        <v>154</v>
      </c>
      <c r="BA198">
        <v>23.913432493244251</v>
      </c>
      <c r="BB198">
        <v>46.928321613249032</v>
      </c>
      <c r="BC198">
        <v>0.20560858083374631</v>
      </c>
      <c r="BD198">
        <v>0.1144211670164422</v>
      </c>
      <c r="BE198">
        <v>0.14341138526462099</v>
      </c>
      <c r="BF198">
        <v>250.90346551876411</v>
      </c>
      <c r="BG198">
        <v>12.61185087977811</v>
      </c>
      <c r="BH198">
        <v>6.4210191059409866E-2</v>
      </c>
      <c r="BI198">
        <v>513261.9201663225</v>
      </c>
      <c r="BJ198">
        <v>26090.194808282318</v>
      </c>
      <c r="BK198">
        <v>1.7027664493995709</v>
      </c>
      <c r="BL198">
        <v>0.8759263435355632</v>
      </c>
      <c r="BM198">
        <v>0.1635191849389481</v>
      </c>
      <c r="BN198">
        <v>8.9553061081613997E-2</v>
      </c>
      <c r="BO198" t="s">
        <v>154</v>
      </c>
      <c r="BP198">
        <v>2.436192598773299E-3</v>
      </c>
      <c r="BQ198">
        <v>5.9343840589479837E-3</v>
      </c>
      <c r="BR198">
        <v>5.3011240483741346</v>
      </c>
      <c r="BS198">
        <v>0.45030883879369971</v>
      </c>
      <c r="BT198">
        <v>4.6105340538553433E-2</v>
      </c>
      <c r="BU198">
        <v>1.469623788722578E-2</v>
      </c>
      <c r="BV198">
        <v>9.1865701856809652E-3</v>
      </c>
      <c r="BW198">
        <v>9.9912362441913431E-3</v>
      </c>
      <c r="BX198">
        <v>0.34681543911050883</v>
      </c>
      <c r="BY198">
        <v>0.1088842115568233</v>
      </c>
      <c r="BZ198">
        <v>7.1575585804796449E-2</v>
      </c>
      <c r="CA198">
        <v>0.59361142249724508</v>
      </c>
      <c r="CB198">
        <v>0.18840516037359009</v>
      </c>
      <c r="CC198">
        <v>6.7590205450715771E-2</v>
      </c>
      <c r="CD198">
        <v>0.13579261199825751</v>
      </c>
      <c r="CE198">
        <v>4.1578516749443538E-2</v>
      </c>
      <c r="CF198">
        <v>8.448674197650944E-3</v>
      </c>
      <c r="CG198">
        <v>4.0942957666019151</v>
      </c>
      <c r="CH198">
        <v>0.56896380837140237</v>
      </c>
      <c r="CI198">
        <v>0.15602687315490149</v>
      </c>
      <c r="CJ198">
        <v>1.450293257487552</v>
      </c>
      <c r="CK198">
        <v>0.13863429458498219</v>
      </c>
      <c r="CL198">
        <v>1.4782930004394091E-2</v>
      </c>
      <c r="CM198">
        <v>18.388618776885782</v>
      </c>
      <c r="CN198">
        <v>1.410529450246389</v>
      </c>
      <c r="CO198">
        <v>4.2865048592816042E-2</v>
      </c>
      <c r="CP198">
        <v>7.5484900542737572</v>
      </c>
      <c r="CQ198">
        <v>0.53659211430202192</v>
      </c>
      <c r="CR198">
        <v>1.0548737608526461E-2</v>
      </c>
      <c r="CS198">
        <v>42.778930528616833</v>
      </c>
      <c r="CT198">
        <v>2.7631176523452239</v>
      </c>
      <c r="CU198">
        <v>3.109781786386322E-2</v>
      </c>
      <c r="CV198">
        <v>10.561248402492231</v>
      </c>
      <c r="CW198">
        <v>0.59625727605744228</v>
      </c>
      <c r="CX198">
        <v>9.9049789463183727E-3</v>
      </c>
      <c r="CY198">
        <v>110.84641668358179</v>
      </c>
      <c r="CZ198">
        <v>6.3958262137606354</v>
      </c>
      <c r="DA198">
        <v>4.7007657465897273E-2</v>
      </c>
      <c r="DB198">
        <v>25.819997300900049</v>
      </c>
      <c r="DC198">
        <v>1.019509007758705</v>
      </c>
      <c r="DD198">
        <v>9.9783010587342815E-3</v>
      </c>
      <c r="DE198">
        <v>12754.58752928894</v>
      </c>
      <c r="DF198">
        <v>612.10388977236209</v>
      </c>
      <c r="DG198">
        <v>0.10001841041572319</v>
      </c>
      <c r="DH198">
        <v>0.4203124461915772</v>
      </c>
      <c r="DI198">
        <v>7.4398504254892375E-2</v>
      </c>
      <c r="DJ198">
        <v>9.1047278759046561E-3</v>
      </c>
      <c r="DK198">
        <v>0.5913478124555589</v>
      </c>
      <c r="DL198">
        <v>4.6045043717580532</v>
      </c>
      <c r="DM198">
        <v>10.51823024294923</v>
      </c>
      <c r="DN198">
        <v>128.8003369883117</v>
      </c>
      <c r="DO198">
        <v>3.9039774917082259</v>
      </c>
      <c r="DP198">
        <v>0.62730699597318451</v>
      </c>
      <c r="DQ198">
        <v>26.421663911654228</v>
      </c>
      <c r="DR198">
        <v>0.80505915295532304</v>
      </c>
      <c r="DS198">
        <v>0.30503955787900577</v>
      </c>
      <c r="DT198">
        <v>6.9858120704136466</v>
      </c>
      <c r="DU198">
        <v>0.27580732536670421</v>
      </c>
      <c r="DV198">
        <v>0.27011843672059122</v>
      </c>
      <c r="DW198">
        <v>25.93707670281028</v>
      </c>
      <c r="DX198">
        <v>1.2204486657717479</v>
      </c>
      <c r="DY198">
        <v>0.24057050162230489</v>
      </c>
      <c r="DZ198">
        <v>60.429813542253001</v>
      </c>
      <c r="EA198">
        <v>2.0014869241694799</v>
      </c>
      <c r="EB198">
        <v>0.13268794516202731</v>
      </c>
      <c r="EC198">
        <v>40.406224329225402</v>
      </c>
      <c r="ED198">
        <v>1.2268966241747039</v>
      </c>
      <c r="EE198">
        <v>0.28227226883235401</v>
      </c>
      <c r="EH198">
        <v>159.81112453424461</v>
      </c>
      <c r="EI198">
        <v>-1.563385979586031E-3</v>
      </c>
      <c r="EJ198">
        <v>8.647836946776728</v>
      </c>
      <c r="EK198">
        <v>0.15836463240545021</v>
      </c>
      <c r="EL198">
        <v>0.75889592803174799</v>
      </c>
      <c r="EM198">
        <v>4.0108879898462506</v>
      </c>
      <c r="EN198">
        <v>2.4119469271448928</v>
      </c>
      <c r="EO198">
        <v>20.574350585939271</v>
      </c>
      <c r="EP198">
        <v>40.174328462259062</v>
      </c>
      <c r="EQ198">
        <v>74.750482832869011</v>
      </c>
      <c r="ER198">
        <v>138.25073359475749</v>
      </c>
      <c r="ES198">
        <v>267.36831580385518</v>
      </c>
      <c r="ET198">
        <v>427.58090698349088</v>
      </c>
      <c r="EU198">
        <v>688.48706014647064</v>
      </c>
      <c r="EV198">
        <v>1049.5933862154491</v>
      </c>
      <c r="EX198" t="e">
        <v>#N/A</v>
      </c>
      <c r="EY198">
        <v>60.225939172947371</v>
      </c>
      <c r="EZ198">
        <v>0.26551215792724692</v>
      </c>
      <c r="FA198">
        <v>0.27897022288279721</v>
      </c>
      <c r="FB198">
        <v>-2.270755792060103E-6</v>
      </c>
      <c r="FC198">
        <v>-7.5987136170143103E-5</v>
      </c>
      <c r="FD198">
        <v>33.463367763208517</v>
      </c>
      <c r="FE198">
        <v>2.0839885934196638</v>
      </c>
      <c r="FF198">
        <v>11.399433967365271</v>
      </c>
      <c r="FG198">
        <v>0.5451670459925988</v>
      </c>
      <c r="FH198">
        <v>7.9021620160798813E-3</v>
      </c>
      <c r="FJ198">
        <f t="shared" ref="FJ198:FJ261" si="12">DZ198</f>
        <v>60.429813542253001</v>
      </c>
      <c r="FK198">
        <f t="shared" ref="FK198:FK261" si="13">FJ198*(EXP(2728.6*0.000000000155125*1000000)+0.0072*EXP(2728.6*0.00000000098485*1000000))</f>
        <v>98.665615209792975</v>
      </c>
      <c r="FL198">
        <f t="shared" ref="FL198:FL261" si="14">(BR198/FK198)*((FK198/AW198)^0.5)</f>
        <v>0.27198432493316937</v>
      </c>
      <c r="FM198">
        <f t="shared" ref="FM198:FM261" si="15">((3.998*LOG(FL198))+2.284)</f>
        <v>2.3306413809650817E-2</v>
      </c>
    </row>
    <row r="199" spans="1:169" x14ac:dyDescent="0.25">
      <c r="A199" t="s">
        <v>1608</v>
      </c>
      <c r="B199" t="s">
        <v>1576</v>
      </c>
      <c r="C199" s="7">
        <v>-23.645976053580771</v>
      </c>
      <c r="D199" s="8">
        <v>6.611591492654733E-3</v>
      </c>
      <c r="E199" s="9">
        <v>44.338458384419589</v>
      </c>
      <c r="F199" s="10">
        <v>0.50469364424468699</v>
      </c>
      <c r="G199">
        <v>-59.672373453682113</v>
      </c>
      <c r="H199" s="11">
        <v>137.92111907631059</v>
      </c>
      <c r="I199" s="7">
        <v>1.947787050755325</v>
      </c>
      <c r="J199" s="7">
        <v>5.3689333430061922E-2</v>
      </c>
      <c r="K199" s="8">
        <v>0.1871718020021324</v>
      </c>
      <c r="L199" s="19">
        <v>1.577585436657503E-3</v>
      </c>
      <c r="M199">
        <v>0.1416907375327644</v>
      </c>
      <c r="N199" s="11">
        <v>1.1399258580855249</v>
      </c>
      <c r="O199" s="12">
        <v>13.2452663547623</v>
      </c>
      <c r="P199" s="10">
        <v>0.44046178384558837</v>
      </c>
      <c r="Q199" s="8">
        <v>0.51359594806033271</v>
      </c>
      <c r="R199" s="13">
        <v>1.4189548484081001E-2</v>
      </c>
      <c r="S199" s="14">
        <v>2.6597937791597921E-2</v>
      </c>
      <c r="T199" t="e">
        <v>#N/A</v>
      </c>
      <c r="U199" s="11" t="e">
        <v>#N/A</v>
      </c>
      <c r="V199" s="9">
        <v>2715.3501939282678</v>
      </c>
      <c r="W199" s="9">
        <v>12.987016133578001</v>
      </c>
      <c r="X199" s="9">
        <v>14.02646120240991</v>
      </c>
      <c r="Y199" s="9">
        <v>2671.8232997315531</v>
      </c>
      <c r="Z199" s="9">
        <v>8.7496048700718561</v>
      </c>
      <c r="AA199" s="9">
        <v>60.40415236920807</v>
      </c>
      <c r="AB199" s="9">
        <v>2696.7604800665231</v>
      </c>
      <c r="AC199" s="9">
        <v>6.7686302257361852</v>
      </c>
      <c r="AD199" s="15">
        <v>31.569345186273221</v>
      </c>
      <c r="AE199" t="e">
        <v>#N/A</v>
      </c>
      <c r="AF199" t="e">
        <v>#N/A</v>
      </c>
      <c r="AG199" s="11" t="e">
        <v>#N/A</v>
      </c>
      <c r="AH199" s="16">
        <v>98.397006239046263</v>
      </c>
      <c r="AK199" t="s">
        <v>1609</v>
      </c>
      <c r="AL199" t="s">
        <v>1609</v>
      </c>
      <c r="AM199">
        <v>25.009</v>
      </c>
      <c r="AN199">
        <v>96.137490076454824</v>
      </c>
      <c r="AO199">
        <v>34.451111407971062</v>
      </c>
      <c r="AP199">
        <v>80.813904980956451</v>
      </c>
      <c r="AQ199" t="s">
        <v>154</v>
      </c>
      <c r="AR199">
        <v>641.3653996425187</v>
      </c>
      <c r="AS199">
        <v>1537.89835726307</v>
      </c>
      <c r="AT199">
        <v>248.93721852654011</v>
      </c>
      <c r="AU199">
        <v>13.39042489246045</v>
      </c>
      <c r="AV199">
        <v>1.8595298423391191</v>
      </c>
      <c r="AW199">
        <v>3.753518465976029</v>
      </c>
      <c r="AX199">
        <v>0.95422295438696225</v>
      </c>
      <c r="AY199">
        <v>1.229544784474647</v>
      </c>
      <c r="AZ199" t="s">
        <v>154</v>
      </c>
      <c r="BA199">
        <v>21.279401616321621</v>
      </c>
      <c r="BB199">
        <v>47.40858464665709</v>
      </c>
      <c r="BC199" t="s">
        <v>154</v>
      </c>
      <c r="BD199">
        <v>9.4169982369130711E-2</v>
      </c>
      <c r="BE199">
        <v>0.16318126799866939</v>
      </c>
      <c r="BF199">
        <v>365.34553616572163</v>
      </c>
      <c r="BG199">
        <v>16.284688088879189</v>
      </c>
      <c r="BH199">
        <v>7.8023348900608677E-2</v>
      </c>
      <c r="BI199">
        <v>526594.3176549885</v>
      </c>
      <c r="BJ199">
        <v>28188.395465209069</v>
      </c>
      <c r="BK199">
        <v>1.4135189084204789</v>
      </c>
      <c r="BL199">
        <v>0.81953314227715301</v>
      </c>
      <c r="BM199">
        <v>0.15125657280661739</v>
      </c>
      <c r="BN199">
        <v>6.9757271667609436E-2</v>
      </c>
      <c r="BO199" t="s">
        <v>154</v>
      </c>
      <c r="BP199">
        <v>2.5899161268635429E-3</v>
      </c>
      <c r="BQ199">
        <v>5.8076236663086953E-3</v>
      </c>
      <c r="BR199">
        <v>5.097884826691657</v>
      </c>
      <c r="BS199">
        <v>0.46064219197065348</v>
      </c>
      <c r="BT199">
        <v>4.5536881717233073E-2</v>
      </c>
      <c r="BU199">
        <v>2.415523577052563E-2</v>
      </c>
      <c r="BV199">
        <v>1.1466023144281081E-2</v>
      </c>
      <c r="BW199">
        <v>1.0259141542001511E-2</v>
      </c>
      <c r="BX199">
        <v>0.42587853804978459</v>
      </c>
      <c r="BY199">
        <v>0.111256611145286</v>
      </c>
      <c r="BZ199">
        <v>2.7660104664493881E-2</v>
      </c>
      <c r="CA199">
        <v>1.1828123569666791</v>
      </c>
      <c r="CB199">
        <v>0.2330202541964507</v>
      </c>
      <c r="CC199">
        <v>7.5178204359511183E-2</v>
      </c>
      <c r="CD199">
        <v>0.27100451126449437</v>
      </c>
      <c r="CE199">
        <v>5.5910418283536177E-2</v>
      </c>
      <c r="CF199">
        <v>2.0412747764558519E-2</v>
      </c>
      <c r="CG199">
        <v>6.5429097312261213</v>
      </c>
      <c r="CH199">
        <v>1.062048177468587</v>
      </c>
      <c r="CI199">
        <v>0.20667792989611269</v>
      </c>
      <c r="CJ199">
        <v>2.2158237523316302</v>
      </c>
      <c r="CK199">
        <v>0.16227160288353529</v>
      </c>
      <c r="CL199">
        <v>6.9915319085628001E-3</v>
      </c>
      <c r="CM199">
        <v>27.387291104549639</v>
      </c>
      <c r="CN199">
        <v>1.812217733505004</v>
      </c>
      <c r="CO199">
        <v>4.4015035235574228E-2</v>
      </c>
      <c r="CP199">
        <v>10.871837399998549</v>
      </c>
      <c r="CQ199">
        <v>0.6997527192424654</v>
      </c>
      <c r="CR199">
        <v>2.548914102799079E-2</v>
      </c>
      <c r="CS199">
        <v>61.872751119405059</v>
      </c>
      <c r="CT199">
        <v>3.5862688142052859</v>
      </c>
      <c r="CU199">
        <v>3.1927162951300353E-2</v>
      </c>
      <c r="CV199">
        <v>13.534618111786029</v>
      </c>
      <c r="CW199">
        <v>0.79256764109241262</v>
      </c>
      <c r="CX199">
        <v>1.017129045745719E-2</v>
      </c>
      <c r="CY199">
        <v>140.97807317108609</v>
      </c>
      <c r="CZ199">
        <v>8.2471468615148673</v>
      </c>
      <c r="DA199">
        <v>0.16132706668484759</v>
      </c>
      <c r="DB199">
        <v>33.835475552143542</v>
      </c>
      <c r="DC199">
        <v>1.7517227255204779</v>
      </c>
      <c r="DD199">
        <v>1.024350253834579E-2</v>
      </c>
      <c r="DE199">
        <v>11343.58489832074</v>
      </c>
      <c r="DF199">
        <v>643.7961068975718</v>
      </c>
      <c r="DG199">
        <v>0.10270590062869241</v>
      </c>
      <c r="DH199">
        <v>0.47170728955876179</v>
      </c>
      <c r="DI199">
        <v>8.1011301990283002E-2</v>
      </c>
      <c r="DJ199">
        <v>9.3481455202585797E-3</v>
      </c>
      <c r="DK199">
        <v>-3.3167920760746581</v>
      </c>
      <c r="DL199">
        <v>6.1263111013772189</v>
      </c>
      <c r="DM199">
        <v>9.8984343916876938</v>
      </c>
      <c r="DN199">
        <v>95.465715759661137</v>
      </c>
      <c r="DO199">
        <v>4.444302210199222</v>
      </c>
      <c r="DP199">
        <v>0.60480196616013815</v>
      </c>
      <c r="DQ199">
        <v>19.364387718257049</v>
      </c>
      <c r="DR199">
        <v>1.06449784365009</v>
      </c>
      <c r="DS199">
        <v>0.39433661095014422</v>
      </c>
      <c r="DT199">
        <v>6.1834355838495032</v>
      </c>
      <c r="DU199">
        <v>0.28165176703263262</v>
      </c>
      <c r="DV199">
        <v>0.29252734984823131</v>
      </c>
      <c r="DW199">
        <v>22.7676588594666</v>
      </c>
      <c r="DX199">
        <v>1.067879353678528</v>
      </c>
      <c r="DY199">
        <v>0.2450175082780662</v>
      </c>
      <c r="DZ199">
        <v>44.338458384419589</v>
      </c>
      <c r="EA199">
        <v>2.2324727775392601</v>
      </c>
      <c r="EB199">
        <v>0.13852908117187199</v>
      </c>
      <c r="EC199">
        <v>30.094876655966779</v>
      </c>
      <c r="ED199">
        <v>1.584513498377488</v>
      </c>
      <c r="EE199">
        <v>0.2803541343137273</v>
      </c>
      <c r="EH199">
        <v>232.70416316288001</v>
      </c>
      <c r="EI199">
        <v>2.068589773056081E-3</v>
      </c>
      <c r="EJ199">
        <v>8.3162884611609407</v>
      </c>
      <c r="EK199">
        <v>0.26029348890652609</v>
      </c>
      <c r="EL199">
        <v>0.93190052089668407</v>
      </c>
      <c r="EM199">
        <v>7.991975384909991</v>
      </c>
      <c r="EN199">
        <v>4.8135792409324054</v>
      </c>
      <c r="EO199">
        <v>32.878943372995593</v>
      </c>
      <c r="EP199">
        <v>61.38015934436649</v>
      </c>
      <c r="EQ199">
        <v>111.3304516445107</v>
      </c>
      <c r="ER199">
        <v>199.1179010988746</v>
      </c>
      <c r="ES199">
        <v>386.7046944962816</v>
      </c>
      <c r="ET199">
        <v>547.96024744072986</v>
      </c>
      <c r="EU199">
        <v>875.64020603159042</v>
      </c>
      <c r="EV199">
        <v>1375.42583545299</v>
      </c>
      <c r="EX199">
        <v>358.39397993301748</v>
      </c>
      <c r="EY199">
        <v>76.53226623182411</v>
      </c>
      <c r="EZ199">
        <v>0.29694918019750838</v>
      </c>
      <c r="FA199">
        <v>0.30527368088957679</v>
      </c>
      <c r="FB199">
        <v>2.3623741335850132E-6</v>
      </c>
      <c r="FC199">
        <v>6.2915336103990278E-5</v>
      </c>
      <c r="FD199">
        <v>26.63224897764746</v>
      </c>
      <c r="FE199">
        <v>1.7373764629411379</v>
      </c>
      <c r="FF199">
        <v>8.697422537337637</v>
      </c>
      <c r="FG199">
        <v>0.31450606031912481</v>
      </c>
      <c r="FH199">
        <v>5.8131957959348486E-3</v>
      </c>
      <c r="FJ199">
        <f t="shared" si="12"/>
        <v>44.338458384419589</v>
      </c>
      <c r="FK199">
        <f t="shared" si="13"/>
        <v>72.39276472189924</v>
      </c>
      <c r="FL199">
        <f t="shared" si="14"/>
        <v>0.30925957851600472</v>
      </c>
      <c r="FM199">
        <f t="shared" si="15"/>
        <v>0.24631199231424405</v>
      </c>
    </row>
    <row r="200" spans="1:169" x14ac:dyDescent="0.25">
      <c r="A200" t="s">
        <v>1610</v>
      </c>
      <c r="B200" t="s">
        <v>1576</v>
      </c>
      <c r="C200" s="7">
        <v>-12.49841883953343</v>
      </c>
      <c r="D200" s="8">
        <v>5.7093241793589331E-3</v>
      </c>
      <c r="E200" s="9">
        <v>37.632309796600872</v>
      </c>
      <c r="F200" s="10">
        <v>0.27039527369840249</v>
      </c>
      <c r="G200">
        <v>-112.7917644687756</v>
      </c>
      <c r="H200" s="11">
        <v>72.539326004611141</v>
      </c>
      <c r="I200" s="7">
        <v>1.967898882745301</v>
      </c>
      <c r="J200" s="7">
        <v>5.4235892052792063E-2</v>
      </c>
      <c r="K200" s="8">
        <v>0.1881240378503633</v>
      </c>
      <c r="L200" s="19">
        <v>1.83537590516261E-3</v>
      </c>
      <c r="M200">
        <v>8.128903048025625E-2</v>
      </c>
      <c r="N200" s="11">
        <v>1.9126453857729779</v>
      </c>
      <c r="O200" s="12">
        <v>13.173973808067171</v>
      </c>
      <c r="P200" s="10">
        <v>0.44378124316628209</v>
      </c>
      <c r="Q200" s="8">
        <v>0.5084121056087576</v>
      </c>
      <c r="R200" s="13">
        <v>1.409955730081142E-2</v>
      </c>
      <c r="S200" s="14">
        <v>0.1921817143639005</v>
      </c>
      <c r="T200" t="e">
        <v>#N/A</v>
      </c>
      <c r="U200" s="11" t="e">
        <v>#N/A</v>
      </c>
      <c r="V200" s="9">
        <v>2723.2113826531508</v>
      </c>
      <c r="W200" s="9">
        <v>15.19809171399212</v>
      </c>
      <c r="X200" s="9">
        <v>16.078536465038692</v>
      </c>
      <c r="Y200" s="9">
        <v>2649.6617363761129</v>
      </c>
      <c r="Z200" s="9">
        <v>10.13118191835099</v>
      </c>
      <c r="AA200" s="9">
        <v>60.186539716394577</v>
      </c>
      <c r="AB200" s="9">
        <v>2691.384080940345</v>
      </c>
      <c r="AC200" s="9">
        <v>8.4047570877091378</v>
      </c>
      <c r="AD200" s="15">
        <v>31.703839129042262</v>
      </c>
      <c r="AE200" t="e">
        <v>#N/A</v>
      </c>
      <c r="AF200" t="e">
        <v>#N/A</v>
      </c>
      <c r="AG200" s="11" t="e">
        <v>#N/A</v>
      </c>
      <c r="AH200" s="16">
        <v>97.299157650942945</v>
      </c>
      <c r="AK200" t="s">
        <v>1611</v>
      </c>
      <c r="AL200" t="s">
        <v>1611</v>
      </c>
      <c r="AM200">
        <v>25.097000000000001</v>
      </c>
      <c r="AN200" t="s">
        <v>154</v>
      </c>
      <c r="AO200">
        <v>35.176586272212013</v>
      </c>
      <c r="AP200">
        <v>74.142052843187813</v>
      </c>
      <c r="AQ200" t="s">
        <v>154</v>
      </c>
      <c r="AR200">
        <v>778.39124455184901</v>
      </c>
      <c r="AS200">
        <v>1426.641497652533</v>
      </c>
      <c r="AT200">
        <v>224.2763403183402</v>
      </c>
      <c r="AU200">
        <v>9.0134023598803079</v>
      </c>
      <c r="AV200">
        <v>1.7112477219101121</v>
      </c>
      <c r="AW200">
        <v>2.844256952001007</v>
      </c>
      <c r="AX200">
        <v>0.71035320741175934</v>
      </c>
      <c r="AY200">
        <v>1.138748203078924</v>
      </c>
      <c r="AZ200" t="s">
        <v>154</v>
      </c>
      <c r="BA200">
        <v>23.565540352987941</v>
      </c>
      <c r="BB200">
        <v>43.512265742379228</v>
      </c>
      <c r="BC200">
        <v>0.18295615866281531</v>
      </c>
      <c r="BD200">
        <v>0.1160200755347193</v>
      </c>
      <c r="BE200">
        <v>8.9821682121584465E-2</v>
      </c>
      <c r="BF200">
        <v>117.94645082996161</v>
      </c>
      <c r="BG200">
        <v>5.5313098221525152</v>
      </c>
      <c r="BH200">
        <v>4.8476329212353987E-2</v>
      </c>
      <c r="BI200">
        <v>512770.93291897437</v>
      </c>
      <c r="BJ200">
        <v>25504.553317732829</v>
      </c>
      <c r="BK200">
        <v>1.390951570672003</v>
      </c>
      <c r="BL200">
        <v>1.21390098431796</v>
      </c>
      <c r="BM200">
        <v>0.19124559413775219</v>
      </c>
      <c r="BN200">
        <v>7.247310325785912E-2</v>
      </c>
      <c r="BO200" t="s">
        <v>154</v>
      </c>
      <c r="BP200">
        <v>3.0520292835406661E-3</v>
      </c>
      <c r="BQ200">
        <v>5.2251265015572351E-3</v>
      </c>
      <c r="BR200">
        <v>2.2860387686127859</v>
      </c>
      <c r="BS200">
        <v>0.25170602701069172</v>
      </c>
      <c r="BT200">
        <v>3.9016089105884832E-2</v>
      </c>
      <c r="BU200" t="s">
        <v>154</v>
      </c>
      <c r="BV200">
        <v>4.9010808950653208E-3</v>
      </c>
      <c r="BW200">
        <v>1.0430629152924619E-2</v>
      </c>
      <c r="BX200">
        <v>0.118921282761422</v>
      </c>
      <c r="BY200">
        <v>6.4874436285373024E-2</v>
      </c>
      <c r="BZ200">
        <v>7.8682720843609763E-2</v>
      </c>
      <c r="CA200" t="s">
        <v>154</v>
      </c>
      <c r="CB200">
        <v>6.4991254305955343E-2</v>
      </c>
      <c r="CC200">
        <v>0.1229737306813781</v>
      </c>
      <c r="CD200">
        <v>3.5080110017744207E-2</v>
      </c>
      <c r="CE200">
        <v>1.7864308726900171E-2</v>
      </c>
      <c r="CF200">
        <v>8.165449001224033E-3</v>
      </c>
      <c r="CG200">
        <v>1.3259037768161159</v>
      </c>
      <c r="CH200">
        <v>0.30197455674935209</v>
      </c>
      <c r="CI200">
        <v>0.13627878579797689</v>
      </c>
      <c r="CJ200">
        <v>0.53547395290512489</v>
      </c>
      <c r="CK200">
        <v>8.3128926606571507E-2</v>
      </c>
      <c r="CL200">
        <v>6.579947877634564E-3</v>
      </c>
      <c r="CM200">
        <v>7.0617312971353714</v>
      </c>
      <c r="CN200">
        <v>0.67076691560351298</v>
      </c>
      <c r="CO200">
        <v>4.142020196365459E-2</v>
      </c>
      <c r="CP200">
        <v>3.330445782849293</v>
      </c>
      <c r="CQ200">
        <v>0.31083954741469322</v>
      </c>
      <c r="CR200">
        <v>1.019703936733503E-2</v>
      </c>
      <c r="CS200">
        <v>20.377748373467959</v>
      </c>
      <c r="CT200">
        <v>1.554824024122397</v>
      </c>
      <c r="CU200">
        <v>3.0041873923462699E-2</v>
      </c>
      <c r="CV200">
        <v>5.3572459686858247</v>
      </c>
      <c r="CW200">
        <v>0.364671192975564</v>
      </c>
      <c r="CX200">
        <v>9.5723358406076334E-3</v>
      </c>
      <c r="CY200">
        <v>59.99521647765804</v>
      </c>
      <c r="CZ200">
        <v>3.4361438962281121</v>
      </c>
      <c r="DA200">
        <v>4.5403796484862508E-2</v>
      </c>
      <c r="DB200">
        <v>14.27657543708799</v>
      </c>
      <c r="DC200">
        <v>0.85035631991405725</v>
      </c>
      <c r="DD200">
        <v>9.6377904378949376E-3</v>
      </c>
      <c r="DE200">
        <v>13972.16246830992</v>
      </c>
      <c r="DF200">
        <v>892.76302942929681</v>
      </c>
      <c r="DG200">
        <v>9.6656053153133109E-2</v>
      </c>
      <c r="DH200">
        <v>0.34962805261268581</v>
      </c>
      <c r="DI200">
        <v>6.2719655425743676E-2</v>
      </c>
      <c r="DJ200">
        <v>8.7964462562767597E-3</v>
      </c>
      <c r="DK200">
        <v>2.5834341107259462</v>
      </c>
      <c r="DL200">
        <v>4.559219984983109</v>
      </c>
      <c r="DM200">
        <v>8.9388223185872437</v>
      </c>
      <c r="DN200">
        <v>79.154342137006822</v>
      </c>
      <c r="DO200">
        <v>3.3076387097484261</v>
      </c>
      <c r="DP200">
        <v>0.51688331305266189</v>
      </c>
      <c r="DQ200">
        <v>16.243005010689838</v>
      </c>
      <c r="DR200">
        <v>0.69618274983538941</v>
      </c>
      <c r="DS200">
        <v>0.2967274551463161</v>
      </c>
      <c r="DT200">
        <v>2.927369133605497</v>
      </c>
      <c r="DU200">
        <v>0.1726554393861264</v>
      </c>
      <c r="DV200">
        <v>0.23998353828128649</v>
      </c>
      <c r="DW200">
        <v>10.12479879671266</v>
      </c>
      <c r="DX200">
        <v>0.49623555329198032</v>
      </c>
      <c r="DY200">
        <v>0.2350866501845647</v>
      </c>
      <c r="DZ200">
        <v>37.632309796600872</v>
      </c>
      <c r="EA200">
        <v>1.573741044106902</v>
      </c>
      <c r="EB200">
        <v>0.1226049590578579</v>
      </c>
      <c r="EC200">
        <v>24.18031297082743</v>
      </c>
      <c r="ED200">
        <v>1.012411066518045</v>
      </c>
      <c r="EE200">
        <v>0.23853106229417401</v>
      </c>
      <c r="EH200">
        <v>75.125127917173018</v>
      </c>
      <c r="EI200">
        <v>1.0905009734167741E-2</v>
      </c>
      <c r="EJ200">
        <v>3.7292638965950839</v>
      </c>
      <c r="EK200">
        <v>3.1844743469271138E-2</v>
      </c>
      <c r="EL200">
        <v>0.26022162529851639</v>
      </c>
      <c r="EM200">
        <v>0.66992378006919384</v>
      </c>
      <c r="EN200">
        <v>0.62309254027964855</v>
      </c>
      <c r="EO200">
        <v>6.6628330493272161</v>
      </c>
      <c r="EP200">
        <v>14.83307348767659</v>
      </c>
      <c r="EQ200">
        <v>28.706224785103139</v>
      </c>
      <c r="ER200">
        <v>60.997175510060302</v>
      </c>
      <c r="ES200">
        <v>127.3609273341748</v>
      </c>
      <c r="ET200">
        <v>216.8925493395071</v>
      </c>
      <c r="EU200">
        <v>372.641096134522</v>
      </c>
      <c r="EV200">
        <v>580.34859500357675</v>
      </c>
      <c r="EX200">
        <v>200.1203301079415</v>
      </c>
      <c r="EY200">
        <v>36.894509479797797</v>
      </c>
      <c r="EZ200">
        <v>0.29492418584315089</v>
      </c>
      <c r="FA200">
        <v>0.33122662521283591</v>
      </c>
      <c r="FB200">
        <v>2.9264109212020669E-5</v>
      </c>
      <c r="FC200">
        <v>1.636692628110933E-3</v>
      </c>
      <c r="FD200">
        <v>55.928325589990543</v>
      </c>
      <c r="FE200">
        <v>3.4719782215608039</v>
      </c>
      <c r="FF200">
        <v>16.46179859820877</v>
      </c>
      <c r="FG200">
        <v>0.62725517142879184</v>
      </c>
      <c r="FH200">
        <v>2.023329617903807E-2</v>
      </c>
      <c r="FJ200">
        <f t="shared" si="12"/>
        <v>37.632309796600872</v>
      </c>
      <c r="FK200">
        <f t="shared" si="13"/>
        <v>61.443429661601968</v>
      </c>
      <c r="FL200">
        <f t="shared" si="14"/>
        <v>0.17292646057254557</v>
      </c>
      <c r="FM200">
        <f t="shared" si="15"/>
        <v>-0.76302991287717159</v>
      </c>
    </row>
    <row r="201" spans="1:169" x14ac:dyDescent="0.25">
      <c r="A201" t="s">
        <v>1612</v>
      </c>
      <c r="B201" t="s">
        <v>1576</v>
      </c>
      <c r="C201" s="7">
        <v>-8.5307211887498653</v>
      </c>
      <c r="D201" s="8">
        <v>7.254728594930814E-3</v>
      </c>
      <c r="E201" s="9">
        <v>47.501773720407783</v>
      </c>
      <c r="F201" s="10">
        <v>0.3666290318459885</v>
      </c>
      <c r="G201">
        <v>-165.1014772978225</v>
      </c>
      <c r="H201" s="11">
        <v>135.23248184616611</v>
      </c>
      <c r="I201" s="7">
        <v>1.9340055783595149</v>
      </c>
      <c r="J201" s="7">
        <v>5.3688105226484352E-2</v>
      </c>
      <c r="K201" s="8">
        <v>0.1887081896961052</v>
      </c>
      <c r="L201" s="19">
        <v>1.768702658535126E-3</v>
      </c>
      <c r="M201">
        <v>0.1107306233278257</v>
      </c>
      <c r="N201" s="11">
        <v>2.235318167474126</v>
      </c>
      <c r="O201" s="12">
        <v>13.44685112379411</v>
      </c>
      <c r="P201" s="10">
        <v>0.45389010099766303</v>
      </c>
      <c r="Q201" s="8">
        <v>0.51728996176229036</v>
      </c>
      <c r="R201" s="13">
        <v>1.4317779612514139E-2</v>
      </c>
      <c r="S201" s="14">
        <v>0.3090810309003269</v>
      </c>
      <c r="T201" t="e">
        <v>#N/A</v>
      </c>
      <c r="U201" s="11" t="e">
        <v>#N/A</v>
      </c>
      <c r="V201" s="9">
        <v>2728.4471074515018</v>
      </c>
      <c r="W201" s="9">
        <v>14.618473782713069</v>
      </c>
      <c r="X201" s="9">
        <v>15.54291059390437</v>
      </c>
      <c r="Y201" s="9">
        <v>2687.5115019438531</v>
      </c>
      <c r="Z201" s="9">
        <v>9.5169642203862583</v>
      </c>
      <c r="AA201" s="9">
        <v>60.85717540940464</v>
      </c>
      <c r="AB201" s="9">
        <v>2710.6807713835901</v>
      </c>
      <c r="AC201" s="9">
        <v>8.7122739896877981</v>
      </c>
      <c r="AD201" s="15">
        <v>32.027182464751633</v>
      </c>
      <c r="AE201" t="e">
        <v>#N/A</v>
      </c>
      <c r="AF201" t="e">
        <v>#N/A</v>
      </c>
      <c r="AG201" s="11" t="e">
        <v>#N/A</v>
      </c>
      <c r="AH201" s="16">
        <v>98.49967384759438</v>
      </c>
      <c r="AK201" t="s">
        <v>1613</v>
      </c>
      <c r="AL201" t="s">
        <v>1613</v>
      </c>
      <c r="AM201">
        <v>25.177</v>
      </c>
      <c r="AN201" t="s">
        <v>154</v>
      </c>
      <c r="AO201">
        <v>42.881456283482812</v>
      </c>
      <c r="AP201">
        <v>78.319589174001379</v>
      </c>
      <c r="AQ201" t="s">
        <v>154</v>
      </c>
      <c r="AR201">
        <v>650.48021654291267</v>
      </c>
      <c r="AS201">
        <v>1555.5368774327369</v>
      </c>
      <c r="AT201">
        <v>248.3257596680823</v>
      </c>
      <c r="AU201">
        <v>12.802073503829449</v>
      </c>
      <c r="AV201">
        <v>1.7878334319645459</v>
      </c>
      <c r="AW201">
        <v>1.7494995216228051</v>
      </c>
      <c r="AX201">
        <v>0.68340967005535536</v>
      </c>
      <c r="AY201">
        <v>1.415219288858838</v>
      </c>
      <c r="AZ201" t="s">
        <v>154</v>
      </c>
      <c r="BA201">
        <v>23.268644268199811</v>
      </c>
      <c r="BB201">
        <v>45.787590389651157</v>
      </c>
      <c r="BC201">
        <v>0.46245174381993392</v>
      </c>
      <c r="BD201">
        <v>0.16757959731508079</v>
      </c>
      <c r="BE201">
        <v>4.3097256551571567E-2</v>
      </c>
      <c r="BF201">
        <v>226.90621375176761</v>
      </c>
      <c r="BG201">
        <v>22.600567156086139</v>
      </c>
      <c r="BH201">
        <v>6.4188083438843718E-2</v>
      </c>
      <c r="BI201">
        <v>530205.89339306846</v>
      </c>
      <c r="BJ201">
        <v>28590.194898687281</v>
      </c>
      <c r="BK201">
        <v>1.747490506407456</v>
      </c>
      <c r="BL201">
        <v>0.76282756691670417</v>
      </c>
      <c r="BM201">
        <v>0.17284719132486481</v>
      </c>
      <c r="BN201">
        <v>5.9098944371648442E-2</v>
      </c>
      <c r="BO201" t="s">
        <v>154</v>
      </c>
      <c r="BP201">
        <v>1.9299151362736099E-3</v>
      </c>
      <c r="BQ201">
        <v>5.626197724945544E-3</v>
      </c>
      <c r="BR201">
        <v>3.5243675588886392</v>
      </c>
      <c r="BS201">
        <v>0.5460175909137186</v>
      </c>
      <c r="BT201">
        <v>3.4806679653101351E-2</v>
      </c>
      <c r="BU201" t="s">
        <v>154</v>
      </c>
      <c r="BV201">
        <v>5.2776129192752992E-3</v>
      </c>
      <c r="BW201">
        <v>9.6313506504865278E-3</v>
      </c>
      <c r="BX201">
        <v>0.3362730777027611</v>
      </c>
      <c r="BY201">
        <v>0.11526393237721071</v>
      </c>
      <c r="BZ201">
        <v>2.7079917077398919E-2</v>
      </c>
      <c r="CA201">
        <v>0.63784796451757553</v>
      </c>
      <c r="CB201">
        <v>0.1867888850095325</v>
      </c>
      <c r="CC201">
        <v>0.10024338522741461</v>
      </c>
      <c r="CD201">
        <v>0.1477628949463268</v>
      </c>
      <c r="CE201">
        <v>4.0127983006418677E-2</v>
      </c>
      <c r="CF201">
        <v>2.3801786973927049E-2</v>
      </c>
      <c r="CG201">
        <v>3.8346066658654019</v>
      </c>
      <c r="CH201">
        <v>0.75562174227259815</v>
      </c>
      <c r="CI201">
        <v>0.16629679664262151</v>
      </c>
      <c r="CJ201">
        <v>1.2668361021833141</v>
      </c>
      <c r="CK201">
        <v>0.18995990341215779</v>
      </c>
      <c r="CL201">
        <v>1.556829262853476E-2</v>
      </c>
      <c r="CM201">
        <v>15.65786856859236</v>
      </c>
      <c r="CN201">
        <v>2.016829512558282</v>
      </c>
      <c r="CO201">
        <v>4.310779869711575E-2</v>
      </c>
      <c r="CP201">
        <v>6.5952573419214886</v>
      </c>
      <c r="CQ201">
        <v>0.76242880621817133</v>
      </c>
      <c r="CR201">
        <v>2.412941823948565E-2</v>
      </c>
      <c r="CS201">
        <v>38.10664803850613</v>
      </c>
      <c r="CT201">
        <v>4.2660398494304284</v>
      </c>
      <c r="CU201">
        <v>3.126351053514248E-2</v>
      </c>
      <c r="CV201">
        <v>8.8366215251445137</v>
      </c>
      <c r="CW201">
        <v>0.87258078815952356</v>
      </c>
      <c r="CX201">
        <v>9.9633758379239542E-3</v>
      </c>
      <c r="CY201">
        <v>95.731196340803336</v>
      </c>
      <c r="CZ201">
        <v>8.5005273141191253</v>
      </c>
      <c r="DA201">
        <v>4.7243913424369371E-2</v>
      </c>
      <c r="DB201">
        <v>22.618783082786202</v>
      </c>
      <c r="DC201">
        <v>1.907710549174265</v>
      </c>
      <c r="DD201">
        <v>1.002864540560356E-2</v>
      </c>
      <c r="DE201">
        <v>12219.596207181359</v>
      </c>
      <c r="DF201">
        <v>701.35317649525439</v>
      </c>
      <c r="DG201">
        <v>0.1006019606409404</v>
      </c>
      <c r="DH201">
        <v>0.37461461679167662</v>
      </c>
      <c r="DI201">
        <v>6.5857513306497348E-2</v>
      </c>
      <c r="DJ201">
        <v>9.1542903755878462E-3</v>
      </c>
      <c r="DK201">
        <v>-0.2496060230854612</v>
      </c>
      <c r="DL201">
        <v>4.5255256648247117</v>
      </c>
      <c r="DM201">
        <v>8.8628170277915412</v>
      </c>
      <c r="DN201">
        <v>102.0609601696835</v>
      </c>
      <c r="DO201">
        <v>6.6666334784854326</v>
      </c>
      <c r="DP201">
        <v>0.61691502819398381</v>
      </c>
      <c r="DQ201">
        <v>20.96964049953656</v>
      </c>
      <c r="DR201">
        <v>1.3171012819237951</v>
      </c>
      <c r="DS201">
        <v>0.33255679188585319</v>
      </c>
      <c r="DT201">
        <v>5.2066141841555789</v>
      </c>
      <c r="DU201">
        <v>0.55083124065126032</v>
      </c>
      <c r="DV201">
        <v>0.2815034575801339</v>
      </c>
      <c r="DW201">
        <v>18.527192644696829</v>
      </c>
      <c r="DX201">
        <v>2.111488197046512</v>
      </c>
      <c r="DY201">
        <v>0.25489747825876857</v>
      </c>
      <c r="DZ201">
        <v>47.501773720407783</v>
      </c>
      <c r="EA201">
        <v>3.1622263235022272</v>
      </c>
      <c r="EB201">
        <v>0.13301676641426921</v>
      </c>
      <c r="EC201">
        <v>31.847308288870352</v>
      </c>
      <c r="ED201">
        <v>2.1222477985108141</v>
      </c>
      <c r="EE201">
        <v>0.2477788676612365</v>
      </c>
      <c r="EH201">
        <v>144.52625079730419</v>
      </c>
      <c r="EI201">
        <v>-1.371108616806557E-3</v>
      </c>
      <c r="EJ201">
        <v>5.7493761156421517</v>
      </c>
      <c r="EK201">
        <v>4.570892310230415E-2</v>
      </c>
      <c r="EL201">
        <v>0.73582730350713588</v>
      </c>
      <c r="EM201">
        <v>4.3097835440376731</v>
      </c>
      <c r="EN201">
        <v>2.6245629652988778</v>
      </c>
      <c r="EO201">
        <v>19.26938023047941</v>
      </c>
      <c r="EP201">
        <v>35.092412802861887</v>
      </c>
      <c r="EQ201">
        <v>63.649872230050264</v>
      </c>
      <c r="ER201">
        <v>120.7922590095511</v>
      </c>
      <c r="ES201">
        <v>238.1665502406633</v>
      </c>
      <c r="ET201">
        <v>357.75795648358348</v>
      </c>
      <c r="EU201">
        <v>594.60370398014493</v>
      </c>
      <c r="EV201">
        <v>919.46272694252832</v>
      </c>
      <c r="EX201" t="e">
        <v>#N/A</v>
      </c>
      <c r="EY201">
        <v>45.764042653434849</v>
      </c>
      <c r="EZ201">
        <v>0.28800192711223382</v>
      </c>
      <c r="FA201">
        <v>0.30270222560299348</v>
      </c>
      <c r="FB201">
        <v>-2.3059200735358039E-6</v>
      </c>
      <c r="FC201">
        <v>-7.1154785489042452E-5</v>
      </c>
      <c r="FD201">
        <v>30.857437907609949</v>
      </c>
      <c r="FE201">
        <v>2.0362995268305641</v>
      </c>
      <c r="FF201">
        <v>13.478098673506921</v>
      </c>
      <c r="FG201">
        <v>0.49619952049174582</v>
      </c>
      <c r="FH201">
        <v>7.9684324031743612E-3</v>
      </c>
      <c r="FJ201">
        <f t="shared" si="12"/>
        <v>47.501773720407783</v>
      </c>
      <c r="FK201">
        <f t="shared" si="13"/>
        <v>77.557606965035049</v>
      </c>
      <c r="FL201">
        <f t="shared" si="14"/>
        <v>0.30256039655632466</v>
      </c>
      <c r="FM201">
        <f t="shared" si="15"/>
        <v>0.20828669870797922</v>
      </c>
    </row>
    <row r="202" spans="1:169" x14ac:dyDescent="0.25">
      <c r="A202" t="s">
        <v>1614</v>
      </c>
      <c r="B202" t="s">
        <v>1576</v>
      </c>
      <c r="C202" s="7">
        <v>-91.758072383754609</v>
      </c>
      <c r="D202" s="8">
        <v>1.190325164856005E-2</v>
      </c>
      <c r="E202" s="9">
        <v>76.65110497770813</v>
      </c>
      <c r="F202" s="10">
        <v>0.67300763910252281</v>
      </c>
      <c r="G202">
        <v>-15.3683443252655</v>
      </c>
      <c r="H202" s="11">
        <v>744.65940586603176</v>
      </c>
      <c r="I202" s="7">
        <v>1.945916261521186</v>
      </c>
      <c r="J202" s="7">
        <v>5.3751736707737217E-2</v>
      </c>
      <c r="K202" s="8">
        <v>0.1877559830175359</v>
      </c>
      <c r="L202" s="19">
        <v>1.0661779746020119E-3</v>
      </c>
      <c r="M202">
        <v>0.18880311372046299</v>
      </c>
      <c r="N202" s="11">
        <v>0.50036675543763998</v>
      </c>
      <c r="O202" s="12">
        <v>13.285169527609369</v>
      </c>
      <c r="P202" s="10">
        <v>0.43601448832472911</v>
      </c>
      <c r="Q202" s="8">
        <v>0.51398500025140004</v>
      </c>
      <c r="R202" s="13">
        <v>1.4121045354307599E-2</v>
      </c>
      <c r="S202" s="14">
        <v>0.35245720786349383</v>
      </c>
      <c r="T202" t="e">
        <v>#N/A</v>
      </c>
      <c r="U202" s="11" t="e">
        <v>#N/A</v>
      </c>
      <c r="V202" s="9">
        <v>2721.371765811848</v>
      </c>
      <c r="W202" s="9">
        <v>7.7212524365046908</v>
      </c>
      <c r="X202" s="9">
        <v>9.3252463477092284</v>
      </c>
      <c r="Y202" s="9">
        <v>2673.5561079718932</v>
      </c>
      <c r="Z202" s="9">
        <v>5.9058458685166428</v>
      </c>
      <c r="AA202" s="9">
        <v>60.177691131761343</v>
      </c>
      <c r="AB202" s="9">
        <v>2699.9021184466819</v>
      </c>
      <c r="AC202" s="9">
        <v>4.4230568927025464</v>
      </c>
      <c r="AD202" s="15">
        <v>30.9119938796483</v>
      </c>
      <c r="AE202" t="e">
        <v>#N/A</v>
      </c>
      <c r="AF202" t="e">
        <v>#N/A</v>
      </c>
      <c r="AG202" s="11" t="e">
        <v>#N/A</v>
      </c>
      <c r="AH202" s="16">
        <v>98.242957524559657</v>
      </c>
      <c r="AK202" t="s">
        <v>1615</v>
      </c>
      <c r="AL202" t="s">
        <v>1615</v>
      </c>
      <c r="AM202">
        <v>25.041</v>
      </c>
      <c r="AN202">
        <v>151.13554365019141</v>
      </c>
      <c r="AO202">
        <v>41.571611140614813</v>
      </c>
      <c r="AP202">
        <v>79.637543917557295</v>
      </c>
      <c r="AQ202" t="s">
        <v>154</v>
      </c>
      <c r="AR202">
        <v>722.3070805658158</v>
      </c>
      <c r="AS202">
        <v>1511.0023305135869</v>
      </c>
      <c r="AT202">
        <v>270.3739192387917</v>
      </c>
      <c r="AU202">
        <v>13.10199098235219</v>
      </c>
      <c r="AV202">
        <v>1.8091794994633339</v>
      </c>
      <c r="AW202">
        <v>4.2101237431301772</v>
      </c>
      <c r="AX202">
        <v>0.82954183271846116</v>
      </c>
      <c r="AY202">
        <v>1.2908949778252981</v>
      </c>
      <c r="AZ202" t="s">
        <v>154</v>
      </c>
      <c r="BA202">
        <v>22.628777715195529</v>
      </c>
      <c r="BB202">
        <v>45.138185628601391</v>
      </c>
      <c r="BC202">
        <v>0.30499163886589081</v>
      </c>
      <c r="BD202">
        <v>0.1391537708350184</v>
      </c>
      <c r="BE202">
        <v>0.17145736325324429</v>
      </c>
      <c r="BF202">
        <v>933.31858157871341</v>
      </c>
      <c r="BG202">
        <v>56.154600312921708</v>
      </c>
      <c r="BH202">
        <v>7.7718627897671241E-2</v>
      </c>
      <c r="BI202">
        <v>508395.91185999592</v>
      </c>
      <c r="BJ202">
        <v>25080.489448403729</v>
      </c>
      <c r="BK202">
        <v>1.4998352859549109</v>
      </c>
      <c r="BL202">
        <v>1.0956242313952611</v>
      </c>
      <c r="BM202">
        <v>0.1825232781030392</v>
      </c>
      <c r="BN202">
        <v>9.1348110519081829E-2</v>
      </c>
      <c r="BO202">
        <v>6.4465794677920907E-3</v>
      </c>
      <c r="BP202">
        <v>3.5877228507515228E-3</v>
      </c>
      <c r="BQ202">
        <v>5.0170197762879169E-3</v>
      </c>
      <c r="BR202">
        <v>7.9165295833080824</v>
      </c>
      <c r="BS202">
        <v>0.56897984113463673</v>
      </c>
      <c r="BT202">
        <v>3.7854164819669842E-2</v>
      </c>
      <c r="BU202">
        <v>0.14658986310174829</v>
      </c>
      <c r="BV202">
        <v>2.7795572246046039E-2</v>
      </c>
      <c r="BW202">
        <v>9.3045613071928799E-3</v>
      </c>
      <c r="BX202">
        <v>3.2472192224771161</v>
      </c>
      <c r="BY202">
        <v>0.36160454451791829</v>
      </c>
      <c r="BZ202">
        <v>6.6927166915986144E-2</v>
      </c>
      <c r="CA202">
        <v>4.8125741207802468</v>
      </c>
      <c r="CB202">
        <v>0.56094415934032182</v>
      </c>
      <c r="CC202">
        <v>3.0137243431747101E-2</v>
      </c>
      <c r="CD202">
        <v>0.97493326176642703</v>
      </c>
      <c r="CE202">
        <v>0.1057923432791032</v>
      </c>
      <c r="CF202">
        <v>8.1930952953175058E-3</v>
      </c>
      <c r="CG202">
        <v>23.530057610898702</v>
      </c>
      <c r="CH202">
        <v>2.2930853059219012</v>
      </c>
      <c r="CI202">
        <v>4.5182957002618068E-2</v>
      </c>
      <c r="CJ202">
        <v>7.0982514345427363</v>
      </c>
      <c r="CK202">
        <v>0.54109746137571146</v>
      </c>
      <c r="CL202">
        <v>1.693170422716465E-2</v>
      </c>
      <c r="CM202">
        <v>85.72567411031153</v>
      </c>
      <c r="CN202">
        <v>7.0129371613151186</v>
      </c>
      <c r="CO202">
        <v>4.1548418927640877E-2</v>
      </c>
      <c r="CP202">
        <v>30.30150263463069</v>
      </c>
      <c r="CQ202">
        <v>2.2102678170031371</v>
      </c>
      <c r="CR202">
        <v>1.0233934993743249E-2</v>
      </c>
      <c r="CS202">
        <v>146.70546307554341</v>
      </c>
      <c r="CT202">
        <v>9.5994942235584482</v>
      </c>
      <c r="CU202">
        <v>3.013162083599847E-2</v>
      </c>
      <c r="CV202">
        <v>29.542015323845661</v>
      </c>
      <c r="CW202">
        <v>1.8151499165624909</v>
      </c>
      <c r="CX202">
        <v>9.6041117028655316E-3</v>
      </c>
      <c r="CY202">
        <v>289.69479418306452</v>
      </c>
      <c r="CZ202">
        <v>16.865850200346781</v>
      </c>
      <c r="DA202">
        <v>4.5526895718773011E-2</v>
      </c>
      <c r="DB202">
        <v>60.099066969661827</v>
      </c>
      <c r="DC202">
        <v>3.557944755068787</v>
      </c>
      <c r="DD202">
        <v>9.6645505086026331E-3</v>
      </c>
      <c r="DE202">
        <v>11230.4386426809</v>
      </c>
      <c r="DF202">
        <v>631.40724886136957</v>
      </c>
      <c r="DG202">
        <v>9.6971727910209707E-2</v>
      </c>
      <c r="DH202">
        <v>0.54285840136929531</v>
      </c>
      <c r="DI202">
        <v>8.6343805035636795E-2</v>
      </c>
      <c r="DJ202">
        <v>8.8228001146697897E-3</v>
      </c>
      <c r="DK202">
        <v>-2.2348461067984058</v>
      </c>
      <c r="DL202">
        <v>4.689905088122071</v>
      </c>
      <c r="DM202">
        <v>10.176296583755081</v>
      </c>
      <c r="DN202">
        <v>162.2490142958402</v>
      </c>
      <c r="DO202">
        <v>8.7758355202682381</v>
      </c>
      <c r="DP202">
        <v>0.58017050767245615</v>
      </c>
      <c r="DQ202">
        <v>33.323012072459711</v>
      </c>
      <c r="DR202">
        <v>1.769103325214459</v>
      </c>
      <c r="DS202">
        <v>0.36726261471565508</v>
      </c>
      <c r="DT202">
        <v>13.89156540807843</v>
      </c>
      <c r="DU202">
        <v>0.70183084642629145</v>
      </c>
      <c r="DV202">
        <v>0.27545764283133312</v>
      </c>
      <c r="DW202">
        <v>50.058508800253449</v>
      </c>
      <c r="DX202">
        <v>2.3013652404199929</v>
      </c>
      <c r="DY202">
        <v>0.25368018840959772</v>
      </c>
      <c r="DZ202">
        <v>76.65110497770813</v>
      </c>
      <c r="EA202">
        <v>4.6589271334089544</v>
      </c>
      <c r="EB202">
        <v>0.1428264598070057</v>
      </c>
      <c r="EC202">
        <v>53.557518142040841</v>
      </c>
      <c r="ED202">
        <v>2.8483199139622992</v>
      </c>
      <c r="EE202">
        <v>0.26173082974854128</v>
      </c>
      <c r="EH202">
        <v>594.47043412656899</v>
      </c>
      <c r="EI202">
        <v>2.7200757248067899E-2</v>
      </c>
      <c r="EJ202">
        <v>12.914403887941409</v>
      </c>
      <c r="EK202">
        <v>1.5796321454929769</v>
      </c>
      <c r="EL202">
        <v>7.1055125218317627</v>
      </c>
      <c r="EM202">
        <v>32.517392707974643</v>
      </c>
      <c r="EN202">
        <v>17.316754205442759</v>
      </c>
      <c r="EO202">
        <v>118.2414955321543</v>
      </c>
      <c r="EP202">
        <v>196.62746356074061</v>
      </c>
      <c r="EQ202">
        <v>348.47835004191683</v>
      </c>
      <c r="ER202">
        <v>554.9725757258368</v>
      </c>
      <c r="ES202">
        <v>916.90914422214644</v>
      </c>
      <c r="ET202">
        <v>1196.0330090625771</v>
      </c>
      <c r="EU202">
        <v>1799.3465477208979</v>
      </c>
      <c r="EV202">
        <v>2443.0515028317809</v>
      </c>
      <c r="EX202">
        <v>62.302559077581513</v>
      </c>
      <c r="EY202">
        <v>8.3176235806409125</v>
      </c>
      <c r="EZ202">
        <v>0.27926960938806977</v>
      </c>
      <c r="FA202">
        <v>0.29230839588366619</v>
      </c>
      <c r="FB202">
        <v>1.511701972169904E-5</v>
      </c>
      <c r="FC202">
        <v>2.3004409006879481E-4</v>
      </c>
      <c r="FD202">
        <v>15.21755572883116</v>
      </c>
      <c r="FE202">
        <v>2.0182504841625</v>
      </c>
      <c r="FF202">
        <v>9.6824124979367419</v>
      </c>
      <c r="FG202">
        <v>0.26459262132708739</v>
      </c>
      <c r="FH202">
        <v>3.7819948904670758E-3</v>
      </c>
      <c r="FJ202">
        <f t="shared" si="12"/>
        <v>76.65110497770813</v>
      </c>
      <c r="FK202">
        <f t="shared" si="13"/>
        <v>125.15061665460888</v>
      </c>
      <c r="FL202">
        <f t="shared" si="14"/>
        <v>0.34488230444531154</v>
      </c>
      <c r="FM202">
        <f t="shared" si="15"/>
        <v>0.43560830512815296</v>
      </c>
    </row>
    <row r="203" spans="1:169" x14ac:dyDescent="0.25">
      <c r="A203" t="s">
        <v>1616</v>
      </c>
      <c r="B203" t="s">
        <v>1576</v>
      </c>
      <c r="C203" s="7">
        <v>11.17605701173207</v>
      </c>
      <c r="D203" s="8">
        <v>1.13180594876615E-2</v>
      </c>
      <c r="E203" s="9">
        <v>77.71063082853739</v>
      </c>
      <c r="F203" s="10">
        <v>0.69283583331132459</v>
      </c>
      <c r="G203">
        <v>126.0277982923497</v>
      </c>
      <c r="H203" s="11">
        <v>132.9428910167498</v>
      </c>
      <c r="I203" s="7">
        <v>1.9363369453315289</v>
      </c>
      <c r="J203" s="7">
        <v>5.4069553709050318E-2</v>
      </c>
      <c r="K203" s="8">
        <v>0.18833619437651569</v>
      </c>
      <c r="L203" s="19">
        <v>1.144123757123313E-3</v>
      </c>
      <c r="M203">
        <v>0.2032197106198993</v>
      </c>
      <c r="N203" s="11">
        <v>4.1507069858660453</v>
      </c>
      <c r="O203" s="12">
        <v>13.381209836648241</v>
      </c>
      <c r="P203" s="10">
        <v>0.44035841793360619</v>
      </c>
      <c r="Q203" s="8">
        <v>0.51654455052244985</v>
      </c>
      <c r="R203" s="13">
        <v>1.420417394622288E-2</v>
      </c>
      <c r="S203" s="14">
        <v>0.44316756358508552</v>
      </c>
      <c r="T203" t="e">
        <v>#N/A</v>
      </c>
      <c r="U203" s="11" t="e">
        <v>#N/A</v>
      </c>
      <c r="V203" s="9">
        <v>2726.3588460327978</v>
      </c>
      <c r="W203" s="9">
        <v>8.4131332502026197</v>
      </c>
      <c r="X203" s="9">
        <v>9.8788936622797632</v>
      </c>
      <c r="Y203" s="9">
        <v>2684.4332924883429</v>
      </c>
      <c r="Z203" s="9">
        <v>6.4415605460070076</v>
      </c>
      <c r="AA203" s="9">
        <v>60.525898874244248</v>
      </c>
      <c r="AB203" s="9">
        <v>2706.6391982227442</v>
      </c>
      <c r="AC203" s="9">
        <v>5.0580197508768627</v>
      </c>
      <c r="AD203" s="15">
        <v>31.502535744472009</v>
      </c>
      <c r="AE203" t="e">
        <v>#N/A</v>
      </c>
      <c r="AF203" t="e">
        <v>#N/A</v>
      </c>
      <c r="AG203" s="11" t="e">
        <v>#N/A</v>
      </c>
      <c r="AH203" s="16">
        <v>98.462214407121706</v>
      </c>
      <c r="AK203" t="s">
        <v>1617</v>
      </c>
      <c r="AL203" t="s">
        <v>1617</v>
      </c>
      <c r="AM203">
        <v>25.004000000000001</v>
      </c>
      <c r="AN203">
        <v>147.7005294192455</v>
      </c>
      <c r="AO203">
        <v>39.360367123519808</v>
      </c>
      <c r="AP203">
        <v>83.277922048669723</v>
      </c>
      <c r="AQ203" t="s">
        <v>154</v>
      </c>
      <c r="AR203">
        <v>707.09457091637273</v>
      </c>
      <c r="AS203">
        <v>1683.0359573375781</v>
      </c>
      <c r="AT203">
        <v>274.94023158611748</v>
      </c>
      <c r="AU203">
        <v>9.9913163761138204</v>
      </c>
      <c r="AV203">
        <v>1.871134693760655</v>
      </c>
      <c r="AW203">
        <v>4.5972265816762929</v>
      </c>
      <c r="AX203">
        <v>1.030024576521257</v>
      </c>
      <c r="AY203">
        <v>1.296819601516473</v>
      </c>
      <c r="AZ203" t="s">
        <v>154</v>
      </c>
      <c r="BA203">
        <v>25.830690729590241</v>
      </c>
      <c r="BB203">
        <v>46.061424100139618</v>
      </c>
      <c r="BC203">
        <v>0.4696946141847102</v>
      </c>
      <c r="BD203">
        <v>0.16003273441469701</v>
      </c>
      <c r="BE203">
        <v>0.1097672475828948</v>
      </c>
      <c r="BF203">
        <v>916.95765694487568</v>
      </c>
      <c r="BG203">
        <v>44.14232135554704</v>
      </c>
      <c r="BH203">
        <v>7.8889028622481885E-2</v>
      </c>
      <c r="BI203">
        <v>529753.82260449417</v>
      </c>
      <c r="BJ203">
        <v>22429.353952760361</v>
      </c>
      <c r="BK203">
        <v>1.663368044504441</v>
      </c>
      <c r="BL203">
        <v>0.99298651321591302</v>
      </c>
      <c r="BM203">
        <v>0.17515711385433891</v>
      </c>
      <c r="BN203">
        <v>8.127324686749976E-2</v>
      </c>
      <c r="BO203">
        <v>8.446643527479801E-2</v>
      </c>
      <c r="BP203">
        <v>2.231833905963063E-2</v>
      </c>
      <c r="BQ203">
        <v>5.9832269684926744E-3</v>
      </c>
      <c r="BR203">
        <v>7.8777162705821633</v>
      </c>
      <c r="BS203">
        <v>0.51593559315898541</v>
      </c>
      <c r="BT203">
        <v>4.8573221541808743E-2</v>
      </c>
      <c r="BU203">
        <v>0.15890665583052879</v>
      </c>
      <c r="BV203">
        <v>2.8676554786630622E-2</v>
      </c>
      <c r="BW203">
        <v>9.5295928272456747E-3</v>
      </c>
      <c r="BX203">
        <v>2.8979665659986842</v>
      </c>
      <c r="BY203">
        <v>0.40790950375576263</v>
      </c>
      <c r="BZ203">
        <v>6.9001110345766878E-2</v>
      </c>
      <c r="CA203">
        <v>5.4243260360850316</v>
      </c>
      <c r="CB203">
        <v>0.67899399578629571</v>
      </c>
      <c r="CC203">
        <v>0.18129224327925181</v>
      </c>
      <c r="CD203">
        <v>0.88075800697848494</v>
      </c>
      <c r="CE203">
        <v>0.1003197498423688</v>
      </c>
      <c r="CF203">
        <v>8.8876968551210855E-3</v>
      </c>
      <c r="CG203">
        <v>23.80103219034687</v>
      </c>
      <c r="CH203">
        <v>1.852837984351809</v>
      </c>
      <c r="CI203">
        <v>4.8992020652136509E-2</v>
      </c>
      <c r="CJ203">
        <v>7.2167698420334201</v>
      </c>
      <c r="CK203">
        <v>0.53274992984888303</v>
      </c>
      <c r="CL203">
        <v>1.746067749328498E-2</v>
      </c>
      <c r="CM203">
        <v>85.029038000555701</v>
      </c>
      <c r="CN203">
        <v>5.5576631776486396</v>
      </c>
      <c r="CO203">
        <v>4.5063949750780888E-2</v>
      </c>
      <c r="CP203">
        <v>31.14352396059218</v>
      </c>
      <c r="CQ203">
        <v>1.711809322789289</v>
      </c>
      <c r="CR203">
        <v>1.1102769434137769E-2</v>
      </c>
      <c r="CS203">
        <v>149.50380927534709</v>
      </c>
      <c r="CT203">
        <v>8.6814034192222227</v>
      </c>
      <c r="CU203">
        <v>3.2681242780129141E-2</v>
      </c>
      <c r="CV203">
        <v>31.004514053514431</v>
      </c>
      <c r="CW203">
        <v>1.435418270645094</v>
      </c>
      <c r="CX203">
        <v>1.041803943883691E-2</v>
      </c>
      <c r="CY203">
        <v>283.64290816002602</v>
      </c>
      <c r="CZ203">
        <v>12.341097352777391</v>
      </c>
      <c r="DA203">
        <v>4.9372225631518482E-2</v>
      </c>
      <c r="DB203">
        <v>60.97915200968469</v>
      </c>
      <c r="DC203">
        <v>3.1239366087295801</v>
      </c>
      <c r="DD203">
        <v>1.048132893457618E-2</v>
      </c>
      <c r="DE203">
        <v>11646.136014621919</v>
      </c>
      <c r="DF203">
        <v>612.38704824482761</v>
      </c>
      <c r="DG203">
        <v>0.1051870714751033</v>
      </c>
      <c r="DH203">
        <v>0.5226110473267227</v>
      </c>
      <c r="DI203">
        <v>8.3303018682782989E-2</v>
      </c>
      <c r="DJ203">
        <v>9.5691425433290234E-3</v>
      </c>
      <c r="DK203">
        <v>3.268426400776649</v>
      </c>
      <c r="DL203">
        <v>5.3583672360190642</v>
      </c>
      <c r="DM203">
        <v>10.70137698675989</v>
      </c>
      <c r="DN203">
        <v>167.29585280576089</v>
      </c>
      <c r="DO203">
        <v>10.26459134423553</v>
      </c>
      <c r="DP203">
        <v>0.60654375329584842</v>
      </c>
      <c r="DQ203">
        <v>34.053609731881338</v>
      </c>
      <c r="DR203">
        <v>1.900877617839926</v>
      </c>
      <c r="DS203">
        <v>0.36675750236301802</v>
      </c>
      <c r="DT203">
        <v>14.29163659458241</v>
      </c>
      <c r="DU203">
        <v>0.73023101027352233</v>
      </c>
      <c r="DV203">
        <v>0.32414881860687939</v>
      </c>
      <c r="DW203">
        <v>51.391627880065613</v>
      </c>
      <c r="DX203">
        <v>1.862862310260059</v>
      </c>
      <c r="DY203">
        <v>0.27354555112287432</v>
      </c>
      <c r="DZ203">
        <v>77.71063082853739</v>
      </c>
      <c r="EA203">
        <v>5.1318863092629492</v>
      </c>
      <c r="EB203">
        <v>0.15052972116810229</v>
      </c>
      <c r="EC203">
        <v>54.715010817316532</v>
      </c>
      <c r="ED203">
        <v>3.0815917543060229</v>
      </c>
      <c r="EE203">
        <v>0.26307817946431278</v>
      </c>
      <c r="EH203">
        <v>584.04946302221379</v>
      </c>
      <c r="EI203">
        <v>0.35639846107509709</v>
      </c>
      <c r="EJ203">
        <v>12.851086901439089</v>
      </c>
      <c r="EK203">
        <v>1.712356205070354</v>
      </c>
      <c r="EL203">
        <v>6.3412835142203141</v>
      </c>
      <c r="EM203">
        <v>36.650851595169136</v>
      </c>
      <c r="EN203">
        <v>15.64401433354325</v>
      </c>
      <c r="EO203">
        <v>119.6031768359139</v>
      </c>
      <c r="EP203">
        <v>199.91052193998391</v>
      </c>
      <c r="EQ203">
        <v>345.64649593721828</v>
      </c>
      <c r="ER203">
        <v>570.39421173245739</v>
      </c>
      <c r="ES203">
        <v>934.39880797091928</v>
      </c>
      <c r="ET203">
        <v>1255.2434839479531</v>
      </c>
      <c r="EU203">
        <v>1761.757193540534</v>
      </c>
      <c r="EV203">
        <v>2478.827317466857</v>
      </c>
      <c r="EX203">
        <v>16.45034060261964</v>
      </c>
      <c r="EY203">
        <v>11.713038997309919</v>
      </c>
      <c r="EZ203">
        <v>0.2362842710421349</v>
      </c>
      <c r="FA203">
        <v>0.2424824291800893</v>
      </c>
      <c r="FB203">
        <v>2.022971510386497E-4</v>
      </c>
      <c r="FC203">
        <v>2.9798410920476429E-3</v>
      </c>
      <c r="FD203">
        <v>14.73002005588468</v>
      </c>
      <c r="FE203">
        <v>1.900048838032167</v>
      </c>
      <c r="FF203">
        <v>9.8646140784141974</v>
      </c>
      <c r="FG203">
        <v>0.27397346661209138</v>
      </c>
      <c r="FH203">
        <v>3.5008332119331139E-3</v>
      </c>
      <c r="FJ203">
        <f t="shared" si="12"/>
        <v>77.71063082853739</v>
      </c>
      <c r="FK203">
        <f t="shared" si="13"/>
        <v>126.88053709908706</v>
      </c>
      <c r="FL203">
        <f t="shared" si="14"/>
        <v>0.32617815820338236</v>
      </c>
      <c r="FM203">
        <f t="shared" si="15"/>
        <v>0.33879259469404266</v>
      </c>
    </row>
    <row r="204" spans="1:169" x14ac:dyDescent="0.25">
      <c r="A204" t="s">
        <v>1618</v>
      </c>
      <c r="B204" t="s">
        <v>1576</v>
      </c>
      <c r="C204" s="7">
        <v>16.914388219626879</v>
      </c>
      <c r="D204" s="8">
        <v>5.0219064355767886E-3</v>
      </c>
      <c r="E204" s="9">
        <v>35.075338103366093</v>
      </c>
      <c r="F204" s="10">
        <v>0.79215827014763684</v>
      </c>
      <c r="G204">
        <v>83.338013074271927</v>
      </c>
      <c r="H204" s="11">
        <v>95.742892615917455</v>
      </c>
      <c r="I204" s="7">
        <v>1.943918743728051</v>
      </c>
      <c r="J204" s="7">
        <v>5.3786419046247952E-2</v>
      </c>
      <c r="K204" s="8">
        <v>0.18824530119072519</v>
      </c>
      <c r="L204" s="19">
        <v>2.070452143857576E-3</v>
      </c>
      <c r="M204">
        <v>0.21810301078566849</v>
      </c>
      <c r="N204" s="11">
        <v>0.83668206480867091</v>
      </c>
      <c r="O204" s="12">
        <v>13.34578629644732</v>
      </c>
      <c r="P204" s="10">
        <v>0.45641868716979561</v>
      </c>
      <c r="Q204" s="8">
        <v>0.51461399445020406</v>
      </c>
      <c r="R204" s="13">
        <v>1.421532616311225E-2</v>
      </c>
      <c r="S204" s="14">
        <v>0.22146159217423039</v>
      </c>
      <c r="T204" t="e">
        <v>#N/A</v>
      </c>
      <c r="U204" s="11" t="e">
        <v>#N/A</v>
      </c>
      <c r="V204" s="9">
        <v>2723.648670256724</v>
      </c>
      <c r="W204" s="9">
        <v>17.506820564838488</v>
      </c>
      <c r="X204" s="9">
        <v>18.290060734300301</v>
      </c>
      <c r="Y204" s="9">
        <v>2676.160644188159</v>
      </c>
      <c r="Z204" s="9">
        <v>8.658963943312914</v>
      </c>
      <c r="AA204" s="9">
        <v>60.512413887714672</v>
      </c>
      <c r="AB204" s="9">
        <v>2703.2346958657422</v>
      </c>
      <c r="AC204" s="9">
        <v>10.18174094666942</v>
      </c>
      <c r="AD204" s="15">
        <v>32.532715528924307</v>
      </c>
      <c r="AE204" t="e">
        <v>#N/A</v>
      </c>
      <c r="AF204" t="e">
        <v>#N/A</v>
      </c>
      <c r="AG204" s="11" t="e">
        <v>#N/A</v>
      </c>
      <c r="AH204" s="16">
        <v>98.25645551912946</v>
      </c>
      <c r="AK204" t="s">
        <v>1619</v>
      </c>
      <c r="AL204" t="s">
        <v>1619</v>
      </c>
      <c r="AM204">
        <v>25.012</v>
      </c>
      <c r="AN204">
        <v>209.64065826772571</v>
      </c>
      <c r="AO204">
        <v>38.677532096853149</v>
      </c>
      <c r="AP204">
        <v>77.791924579788841</v>
      </c>
      <c r="AQ204" t="s">
        <v>154</v>
      </c>
      <c r="AR204">
        <v>795.96563808316</v>
      </c>
      <c r="AS204">
        <v>1526.263093454116</v>
      </c>
      <c r="AT204">
        <v>311.90089210912703</v>
      </c>
      <c r="AU204">
        <v>19.477008787947089</v>
      </c>
      <c r="AV204">
        <v>1.8333035396816579</v>
      </c>
      <c r="AW204">
        <v>7.9554607724417616</v>
      </c>
      <c r="AX204">
        <v>1.21187248344683</v>
      </c>
      <c r="AY204">
        <v>1.2461447289777139</v>
      </c>
      <c r="AZ204" t="s">
        <v>154</v>
      </c>
      <c r="BA204">
        <v>17.965152843653879</v>
      </c>
      <c r="BB204">
        <v>45.129885291702323</v>
      </c>
      <c r="BC204">
        <v>0.49957066082134999</v>
      </c>
      <c r="BD204">
        <v>0.173179231173058</v>
      </c>
      <c r="BE204">
        <v>9.8497873531550914E-2</v>
      </c>
      <c r="BF204">
        <v>831.0106119094645</v>
      </c>
      <c r="BG204">
        <v>37.78594327595934</v>
      </c>
      <c r="BH204">
        <v>8.3598745172906164E-2</v>
      </c>
      <c r="BI204">
        <v>552003.5802950511</v>
      </c>
      <c r="BJ204">
        <v>34778.594518936268</v>
      </c>
      <c r="BK204">
        <v>1.3783425718545019</v>
      </c>
      <c r="BL204">
        <v>0.83904448217618954</v>
      </c>
      <c r="BM204">
        <v>0.14713347165222701</v>
      </c>
      <c r="BN204">
        <v>4.2196673596236793E-2</v>
      </c>
      <c r="BO204">
        <v>5.9751674881439176E-3</v>
      </c>
      <c r="BP204">
        <v>3.1860045109644792E-3</v>
      </c>
      <c r="BQ204">
        <v>5.1750984331028673E-3</v>
      </c>
      <c r="BR204">
        <v>5.9115486398247068</v>
      </c>
      <c r="BS204">
        <v>0.51291168806458587</v>
      </c>
      <c r="BT204">
        <v>4.3032252500369163E-2</v>
      </c>
      <c r="BU204">
        <v>0.1148535577208951</v>
      </c>
      <c r="BV204">
        <v>2.790058171215358E-2</v>
      </c>
      <c r="BW204">
        <v>9.6436974561165401E-3</v>
      </c>
      <c r="BX204">
        <v>2.355643154414973</v>
      </c>
      <c r="BY204">
        <v>0.34053863239019139</v>
      </c>
      <c r="BZ204">
        <v>8.6878254371403368E-2</v>
      </c>
      <c r="CA204">
        <v>4.3784664949312706</v>
      </c>
      <c r="CB204">
        <v>0.47361150355608428</v>
      </c>
      <c r="CC204">
        <v>0.1108483214737383</v>
      </c>
      <c r="CD204">
        <v>0.81311832367314629</v>
      </c>
      <c r="CE204">
        <v>0.11861231467979839</v>
      </c>
      <c r="CF204">
        <v>8.749071677877987E-3</v>
      </c>
      <c r="CG204">
        <v>22.396059243270098</v>
      </c>
      <c r="CH204">
        <v>1.6276432951388411</v>
      </c>
      <c r="CI204">
        <v>4.8204850728770482E-2</v>
      </c>
      <c r="CJ204">
        <v>6.7405827740332827</v>
      </c>
      <c r="CK204">
        <v>0.49448580565896783</v>
      </c>
      <c r="CL204">
        <v>1.5675704050678599E-2</v>
      </c>
      <c r="CM204">
        <v>78.992265637108304</v>
      </c>
      <c r="CN204">
        <v>5.779600861249123</v>
      </c>
      <c r="CO204">
        <v>4.4352979581234263E-2</v>
      </c>
      <c r="CP204">
        <v>28.228850167474661</v>
      </c>
      <c r="CQ204">
        <v>1.802987273027479</v>
      </c>
      <c r="CR204">
        <v>1.0930931750389899E-2</v>
      </c>
      <c r="CS204">
        <v>128.013134923595</v>
      </c>
      <c r="CT204">
        <v>8.2839151658602503</v>
      </c>
      <c r="CU204">
        <v>3.2166770283225093E-2</v>
      </c>
      <c r="CV204">
        <v>25.428648391382659</v>
      </c>
      <c r="CW204">
        <v>1.6578223146038349</v>
      </c>
      <c r="CX204">
        <v>1.0255229892911669E-2</v>
      </c>
      <c r="CY204">
        <v>224.19669656235331</v>
      </c>
      <c r="CZ204">
        <v>16.4154353519687</v>
      </c>
      <c r="DA204">
        <v>0.1080321343417372</v>
      </c>
      <c r="DB204">
        <v>46.04487788402713</v>
      </c>
      <c r="DC204">
        <v>2.6608723982150599</v>
      </c>
      <c r="DD204">
        <v>1.0315266879140051E-2</v>
      </c>
      <c r="DE204">
        <v>10153.37115161305</v>
      </c>
      <c r="DF204">
        <v>670.24138305490192</v>
      </c>
      <c r="DG204">
        <v>0.1035401339791575</v>
      </c>
      <c r="DH204">
        <v>0.44980604830634552</v>
      </c>
      <c r="DI204">
        <v>9.520923202174536E-2</v>
      </c>
      <c r="DJ204">
        <v>9.4181459679742348E-3</v>
      </c>
      <c r="DK204">
        <v>-0.80976863991276415</v>
      </c>
      <c r="DL204">
        <v>4.6147185545583014</v>
      </c>
      <c r="DM204">
        <v>10.10544934571598</v>
      </c>
      <c r="DN204">
        <v>74.863735940688755</v>
      </c>
      <c r="DO204">
        <v>4.0903806484093117</v>
      </c>
      <c r="DP204">
        <v>0.62612414587130083</v>
      </c>
      <c r="DQ204">
        <v>15.41696718376361</v>
      </c>
      <c r="DR204">
        <v>0.8432160606330964</v>
      </c>
      <c r="DS204">
        <v>0.36030047735417797</v>
      </c>
      <c r="DT204">
        <v>7.4747709786637007</v>
      </c>
      <c r="DU204">
        <v>0.43051550861501808</v>
      </c>
      <c r="DV204">
        <v>0.31022453912215042</v>
      </c>
      <c r="DW204">
        <v>26.514867872558021</v>
      </c>
      <c r="DX204">
        <v>1.456669088639533</v>
      </c>
      <c r="DY204">
        <v>0.27102291029806452</v>
      </c>
      <c r="DZ204">
        <v>35.075338103366093</v>
      </c>
      <c r="EA204">
        <v>1.9653272917392079</v>
      </c>
      <c r="EB204">
        <v>0.1262143727446233</v>
      </c>
      <c r="EC204">
        <v>25.285926110481139</v>
      </c>
      <c r="ED204">
        <v>1.378431420555559</v>
      </c>
      <c r="EE204">
        <v>0.29363856525922749</v>
      </c>
      <c r="EH204">
        <v>529.30612223532773</v>
      </c>
      <c r="EI204">
        <v>2.521167716516421E-2</v>
      </c>
      <c r="EJ204">
        <v>9.6436356277727686</v>
      </c>
      <c r="EK204">
        <v>1.237646096130335</v>
      </c>
      <c r="EL204">
        <v>5.1545802065973136</v>
      </c>
      <c r="EM204">
        <v>29.584233073859941</v>
      </c>
      <c r="EN204">
        <v>14.44259899952303</v>
      </c>
      <c r="EO204">
        <v>112.5430112727141</v>
      </c>
      <c r="EP204">
        <v>186.7197444330549</v>
      </c>
      <c r="EQ204">
        <v>321.10677088255409</v>
      </c>
      <c r="ER204">
        <v>517.01190782920628</v>
      </c>
      <c r="ES204">
        <v>800.08209327246857</v>
      </c>
      <c r="ET204">
        <v>1029.499934873792</v>
      </c>
      <c r="EU204">
        <v>1392.526065604678</v>
      </c>
      <c r="EV204">
        <v>1871.7430034157369</v>
      </c>
      <c r="EX204">
        <v>54.593594032671803</v>
      </c>
      <c r="EY204">
        <v>10.737780071431599</v>
      </c>
      <c r="EZ204">
        <v>0.25029716460125978</v>
      </c>
      <c r="FA204">
        <v>0.26416486946376172</v>
      </c>
      <c r="FB204">
        <v>1.810499479176105E-5</v>
      </c>
      <c r="FC204">
        <v>2.240181498615788E-4</v>
      </c>
      <c r="FD204">
        <v>12.373278890061959</v>
      </c>
      <c r="FE204">
        <v>1.8653472654168239</v>
      </c>
      <c r="FF204">
        <v>5.9333586240112828</v>
      </c>
      <c r="FG204">
        <v>0.156448951484042</v>
      </c>
      <c r="FH204">
        <v>3.7424480156996241E-3</v>
      </c>
      <c r="FJ204">
        <f t="shared" si="12"/>
        <v>35.075338103366093</v>
      </c>
      <c r="FK204">
        <f t="shared" si="13"/>
        <v>57.268583333296888</v>
      </c>
      <c r="FL204">
        <f t="shared" si="14"/>
        <v>0.27695574478205215</v>
      </c>
      <c r="FM204">
        <f t="shared" si="15"/>
        <v>5.4756691134339341E-2</v>
      </c>
    </row>
    <row r="205" spans="1:169" x14ac:dyDescent="0.25">
      <c r="A205" t="s">
        <v>1620</v>
      </c>
      <c r="B205" t="s">
        <v>1576</v>
      </c>
      <c r="C205" s="7">
        <v>-4.5740680977265589</v>
      </c>
      <c r="D205" s="8">
        <v>5.3751174016607997E-3</v>
      </c>
      <c r="E205" s="9">
        <v>37.251302368699868</v>
      </c>
      <c r="F205" s="10">
        <v>0.78174643292304069</v>
      </c>
      <c r="G205">
        <v>-307.55329802456941</v>
      </c>
      <c r="H205" s="11">
        <v>73.572335960930189</v>
      </c>
      <c r="I205" s="7">
        <v>1.9808487430674091</v>
      </c>
      <c r="J205" s="7">
        <v>5.453154379286073E-2</v>
      </c>
      <c r="K205" s="8">
        <v>0.18920717140102561</v>
      </c>
      <c r="L205" s="19">
        <v>2.102980784827754E-3</v>
      </c>
      <c r="M205">
        <v>0.2114690165942256</v>
      </c>
      <c r="N205" s="11">
        <v>1.233288027763946</v>
      </c>
      <c r="O205" s="12">
        <v>13.169513602300871</v>
      </c>
      <c r="P205" s="10">
        <v>0.44815400703296188</v>
      </c>
      <c r="Q205" s="8">
        <v>0.50516693434789739</v>
      </c>
      <c r="R205" s="13">
        <v>1.4074016129842741E-2</v>
      </c>
      <c r="S205" s="14">
        <v>0.11528214940056961</v>
      </c>
      <c r="T205" t="e">
        <v>#N/A</v>
      </c>
      <c r="U205" s="11" t="e">
        <v>#N/A</v>
      </c>
      <c r="V205" s="9">
        <v>2732.0404532091529</v>
      </c>
      <c r="W205" s="9">
        <v>17.541944175893899</v>
      </c>
      <c r="X205" s="9">
        <v>18.309367861184761</v>
      </c>
      <c r="Y205" s="9">
        <v>2635.721807531273</v>
      </c>
      <c r="Z205" s="9">
        <v>11.56416740677879</v>
      </c>
      <c r="AA205" s="9">
        <v>60.138885007060352</v>
      </c>
      <c r="AB205" s="9">
        <v>2692.3539926893918</v>
      </c>
      <c r="AC205" s="9">
        <v>10.07602106524407</v>
      </c>
      <c r="AD205" s="15">
        <v>33.783532596942457</v>
      </c>
      <c r="AE205" t="e">
        <v>#N/A</v>
      </c>
      <c r="AF205" t="e">
        <v>#N/A</v>
      </c>
      <c r="AG205" s="11" t="e">
        <v>#N/A</v>
      </c>
      <c r="AH205" s="16">
        <v>96.474479520801367</v>
      </c>
      <c r="AK205" t="s">
        <v>1621</v>
      </c>
      <c r="AL205" t="s">
        <v>1621</v>
      </c>
      <c r="AM205">
        <v>25.013999999999999</v>
      </c>
      <c r="AN205">
        <v>137.7955297500516</v>
      </c>
      <c r="AO205">
        <v>41.816700260063591</v>
      </c>
      <c r="AP205">
        <v>100.14768524784211</v>
      </c>
      <c r="AQ205" t="s">
        <v>154</v>
      </c>
      <c r="AR205">
        <v>670.13666218519461</v>
      </c>
      <c r="AS205">
        <v>1973.164393959142</v>
      </c>
      <c r="AT205">
        <v>302.47583279380979</v>
      </c>
      <c r="AU205">
        <v>18.99032545985602</v>
      </c>
      <c r="AV205">
        <v>2.2963812499709881</v>
      </c>
      <c r="AW205">
        <v>7.8823977893393389</v>
      </c>
      <c r="AX205">
        <v>1.0173818731580919</v>
      </c>
      <c r="AY205">
        <v>1.5859031728679049</v>
      </c>
      <c r="AZ205" t="s">
        <v>154</v>
      </c>
      <c r="BA205">
        <v>15.2706087110799</v>
      </c>
      <c r="BB205">
        <v>53.451263698318463</v>
      </c>
      <c r="BC205">
        <v>0.33214486857048209</v>
      </c>
      <c r="BD205">
        <v>0.16104884119173751</v>
      </c>
      <c r="BE205">
        <v>4.4031153498617213E-2</v>
      </c>
      <c r="BF205">
        <v>718.76532666494779</v>
      </c>
      <c r="BG205">
        <v>51.559666130223157</v>
      </c>
      <c r="BH205">
        <v>6.2781234697763699E-2</v>
      </c>
      <c r="BI205">
        <v>535504.6640674771</v>
      </c>
      <c r="BJ205">
        <v>30802.40235251002</v>
      </c>
      <c r="BK205">
        <v>2.2175441137352552</v>
      </c>
      <c r="BL205">
        <v>0.91764001835092979</v>
      </c>
      <c r="BM205">
        <v>0.19108010030769851</v>
      </c>
      <c r="BN205">
        <v>0.14263172614782091</v>
      </c>
      <c r="BO205">
        <v>6.2881523529341697E-3</v>
      </c>
      <c r="BP205">
        <v>3.4610156122051689E-3</v>
      </c>
      <c r="BQ205">
        <v>5.2715190177139949E-3</v>
      </c>
      <c r="BR205">
        <v>6.6581277524817919</v>
      </c>
      <c r="BS205">
        <v>0.70163977150000534</v>
      </c>
      <c r="BT205">
        <v>1.5682095854805709E-2</v>
      </c>
      <c r="BU205">
        <v>7.9498656804551274E-2</v>
      </c>
      <c r="BV205">
        <v>2.2000412791425089E-2</v>
      </c>
      <c r="BW205">
        <v>1.130466406791753E-2</v>
      </c>
      <c r="BX205">
        <v>1.865801707311137</v>
      </c>
      <c r="BY205">
        <v>0.32374674359123667</v>
      </c>
      <c r="BZ205">
        <v>2.770007929086692E-2</v>
      </c>
      <c r="CA205">
        <v>4.3094432705956587</v>
      </c>
      <c r="CB205">
        <v>0.61552139404467465</v>
      </c>
      <c r="CC205">
        <v>3.1971911629117007E-2</v>
      </c>
      <c r="CD205">
        <v>0.64416081933026514</v>
      </c>
      <c r="CE205">
        <v>0.1008830821227969</v>
      </c>
      <c r="CF205">
        <v>3.1998951490368972E-2</v>
      </c>
      <c r="CG205">
        <v>20.11700335372598</v>
      </c>
      <c r="CH205">
        <v>2.7525950501805849</v>
      </c>
      <c r="CI205">
        <v>4.7912863578624329E-2</v>
      </c>
      <c r="CJ205">
        <v>6.1523080554359399</v>
      </c>
      <c r="CK205">
        <v>0.63988421228423997</v>
      </c>
      <c r="CL205">
        <v>7.015037107265522E-3</v>
      </c>
      <c r="CM205">
        <v>74.019647592143713</v>
      </c>
      <c r="CN205">
        <v>6.5324906594492136</v>
      </c>
      <c r="CO205">
        <v>4.4111280648952263E-2</v>
      </c>
      <c r="CP205">
        <v>24.780410631763331</v>
      </c>
      <c r="CQ205">
        <v>1.830733000293812</v>
      </c>
      <c r="CR205">
        <v>1.0879701282500071E-2</v>
      </c>
      <c r="CS205">
        <v>117.228230650508</v>
      </c>
      <c r="CT205">
        <v>7.0088045286523419</v>
      </c>
      <c r="CU205">
        <v>0.1530776209474774</v>
      </c>
      <c r="CV205">
        <v>22.350869689149881</v>
      </c>
      <c r="CW205">
        <v>1.677306231102103</v>
      </c>
      <c r="CX205">
        <v>1.0203493364919229E-2</v>
      </c>
      <c r="CY205">
        <v>199.37180823595079</v>
      </c>
      <c r="CZ205">
        <v>13.64837973611322</v>
      </c>
      <c r="DA205">
        <v>4.8313038717516112E-2</v>
      </c>
      <c r="DB205">
        <v>40.064144975758623</v>
      </c>
      <c r="DC205">
        <v>2.535410401320755</v>
      </c>
      <c r="DD205">
        <v>1.0258708689623249E-2</v>
      </c>
      <c r="DE205">
        <v>10182.911788584021</v>
      </c>
      <c r="DF205">
        <v>733.59336493169747</v>
      </c>
      <c r="DG205">
        <v>0.1030105824373114</v>
      </c>
      <c r="DH205">
        <v>0.37935493860290842</v>
      </c>
      <c r="DI205">
        <v>6.3516479493880063E-2</v>
      </c>
      <c r="DJ205">
        <v>9.367419762237263E-3</v>
      </c>
      <c r="DK205">
        <v>-0.43658895526319569</v>
      </c>
      <c r="DL205">
        <v>5.1524230982808783</v>
      </c>
      <c r="DM205">
        <v>13.979519406572249</v>
      </c>
      <c r="DN205">
        <v>77.649543045198271</v>
      </c>
      <c r="DO205">
        <v>4.7224650095501817</v>
      </c>
      <c r="DP205">
        <v>0.75374424018362074</v>
      </c>
      <c r="DQ205">
        <v>16.362216140792849</v>
      </c>
      <c r="DR205">
        <v>0.87279256479732004</v>
      </c>
      <c r="DS205">
        <v>0.39191702267267159</v>
      </c>
      <c r="DT205">
        <v>7.4923155379015931</v>
      </c>
      <c r="DU205">
        <v>0.60288079552351803</v>
      </c>
      <c r="DV205">
        <v>0.36712965559605071</v>
      </c>
      <c r="DW205">
        <v>27.13265223669983</v>
      </c>
      <c r="DX205">
        <v>1.7262364973545281</v>
      </c>
      <c r="DY205">
        <v>0.33947023746012689</v>
      </c>
      <c r="DZ205">
        <v>37.251302368699868</v>
      </c>
      <c r="EA205">
        <v>2.4250165046242298</v>
      </c>
      <c r="EB205">
        <v>0.1570740063210212</v>
      </c>
      <c r="EC205">
        <v>26.140282280001731</v>
      </c>
      <c r="ED205">
        <v>1.6370812112468309</v>
      </c>
      <c r="EE205">
        <v>0.35546519640467172</v>
      </c>
      <c r="EH205">
        <v>457.81230997767369</v>
      </c>
      <c r="EI205">
        <v>2.6532288409004939E-2</v>
      </c>
      <c r="EJ205">
        <v>10.86154608887731</v>
      </c>
      <c r="EK205">
        <v>0.85666656039387157</v>
      </c>
      <c r="EL205">
        <v>4.0827170838318088</v>
      </c>
      <c r="EM205">
        <v>29.117859936457151</v>
      </c>
      <c r="EN205">
        <v>11.441577607997599</v>
      </c>
      <c r="EO205">
        <v>101.0904691142009</v>
      </c>
      <c r="EP205">
        <v>170.42404585695121</v>
      </c>
      <c r="EQ205">
        <v>300.89287639082812</v>
      </c>
      <c r="ER205">
        <v>453.85367457441998</v>
      </c>
      <c r="ES205">
        <v>732.67644156567519</v>
      </c>
      <c r="ET205">
        <v>904.89350968218127</v>
      </c>
      <c r="EU205">
        <v>1238.3342126456571</v>
      </c>
      <c r="EV205">
        <v>1628.6237795023831</v>
      </c>
      <c r="EX205">
        <v>72.044094510009828</v>
      </c>
      <c r="EY205">
        <v>18.973721860637671</v>
      </c>
      <c r="EZ205">
        <v>0.21088761656093369</v>
      </c>
      <c r="FA205">
        <v>0.21803990555874611</v>
      </c>
      <c r="FB205">
        <v>2.1425789692363939E-5</v>
      </c>
      <c r="FC205">
        <v>2.6246082980415958E-4</v>
      </c>
      <c r="FD205">
        <v>12.249762252529701</v>
      </c>
      <c r="FE205">
        <v>2.4189483909987359</v>
      </c>
      <c r="FF205">
        <v>5.5948614615894963</v>
      </c>
      <c r="FG205">
        <v>0.18684337920341279</v>
      </c>
      <c r="FH205">
        <v>4.6026568473759794E-3</v>
      </c>
      <c r="FJ205">
        <f t="shared" si="12"/>
        <v>37.251302368699868</v>
      </c>
      <c r="FK205">
        <f t="shared" si="13"/>
        <v>60.821347115425176</v>
      </c>
      <c r="FL205">
        <f t="shared" si="14"/>
        <v>0.30408495432155425</v>
      </c>
      <c r="FM205">
        <f t="shared" si="15"/>
        <v>0.21701373981690963</v>
      </c>
    </row>
    <row r="206" spans="1:169" x14ac:dyDescent="0.25">
      <c r="A206" t="s">
        <v>1622</v>
      </c>
      <c r="B206" t="s">
        <v>1576</v>
      </c>
      <c r="C206" s="7">
        <v>14.605036572179239</v>
      </c>
      <c r="D206" s="8">
        <v>1.309277905900944E-2</v>
      </c>
      <c r="E206" s="9">
        <v>82.083954701420097</v>
      </c>
      <c r="F206" s="10">
        <v>0.58317921491328395</v>
      </c>
      <c r="G206">
        <v>96.340778558360341</v>
      </c>
      <c r="H206" s="11">
        <v>133.52245299041641</v>
      </c>
      <c r="I206" s="7">
        <v>1.9521766706866881</v>
      </c>
      <c r="J206" s="7">
        <v>5.4996607987586169E-2</v>
      </c>
      <c r="K206" s="8">
        <v>0.18905424424890371</v>
      </c>
      <c r="L206" s="19">
        <v>9.3628989824648466E-4</v>
      </c>
      <c r="M206">
        <v>0.1548558911505791</v>
      </c>
      <c r="N206" s="11">
        <v>0.6277752867780898</v>
      </c>
      <c r="O206" s="12">
        <v>13.36527454796517</v>
      </c>
      <c r="P206" s="10">
        <v>0.44429562126837302</v>
      </c>
      <c r="Q206" s="8">
        <v>0.51270856348165117</v>
      </c>
      <c r="R206" s="13">
        <v>1.4370288421135189E-2</v>
      </c>
      <c r="S206" s="14">
        <v>0.82561347046056177</v>
      </c>
      <c r="T206" t="e">
        <v>#N/A</v>
      </c>
      <c r="U206" s="11" t="e">
        <v>#N/A</v>
      </c>
      <c r="V206" s="9">
        <v>2732.8906878181692</v>
      </c>
      <c r="W206" s="9">
        <v>6.2438706931276604</v>
      </c>
      <c r="X206" s="9">
        <v>8.1521675113265868</v>
      </c>
      <c r="Y206" s="9">
        <v>2667.8515412984761</v>
      </c>
      <c r="Z206" s="9">
        <v>13.47619595280268</v>
      </c>
      <c r="AA206" s="9">
        <v>61.283688266823717</v>
      </c>
      <c r="AB206" s="9">
        <v>2705.2905867892582</v>
      </c>
      <c r="AC206" s="9">
        <v>6.6886034721490386</v>
      </c>
      <c r="AD206" s="15">
        <v>31.539224760381568</v>
      </c>
      <c r="AE206" t="e">
        <v>#N/A</v>
      </c>
      <c r="AF206" t="e">
        <v>#N/A</v>
      </c>
      <c r="AG206" s="11" t="e">
        <v>#N/A</v>
      </c>
      <c r="AH206" s="16">
        <v>97.620133625922023</v>
      </c>
      <c r="AK206" t="s">
        <v>1623</v>
      </c>
      <c r="AL206" t="s">
        <v>1623</v>
      </c>
      <c r="AM206">
        <v>25.004999999999999</v>
      </c>
      <c r="AN206">
        <v>126.46423608245109</v>
      </c>
      <c r="AO206">
        <v>40.896794861199353</v>
      </c>
      <c r="AP206">
        <v>75.259150303934561</v>
      </c>
      <c r="AQ206" t="s">
        <v>154</v>
      </c>
      <c r="AR206">
        <v>543.01889141569495</v>
      </c>
      <c r="AS206">
        <v>1508.735214359268</v>
      </c>
      <c r="AT206">
        <v>255.47516574333741</v>
      </c>
      <c r="AU206">
        <v>15.47243710362166</v>
      </c>
      <c r="AV206">
        <v>1.785138126198186</v>
      </c>
      <c r="AW206">
        <v>3.0427005522661799</v>
      </c>
      <c r="AX206">
        <v>0.88434861625076844</v>
      </c>
      <c r="AY206">
        <v>1.212434042772379</v>
      </c>
      <c r="AZ206" t="s">
        <v>154</v>
      </c>
      <c r="BA206">
        <v>22.277097306575559</v>
      </c>
      <c r="BB206">
        <v>41.21861254830943</v>
      </c>
      <c r="BC206">
        <v>0.43701924886457078</v>
      </c>
      <c r="BD206">
        <v>0.1839478903014499</v>
      </c>
      <c r="BE206">
        <v>0.14198213789096981</v>
      </c>
      <c r="BF206">
        <v>544.02938804157179</v>
      </c>
      <c r="BG206">
        <v>31.468177440966048</v>
      </c>
      <c r="BH206">
        <v>6.111331077068597E-2</v>
      </c>
      <c r="BI206">
        <v>531821.07026848348</v>
      </c>
      <c r="BJ206">
        <v>33310.566798270811</v>
      </c>
      <c r="BK206">
        <v>1.4988047035169629</v>
      </c>
      <c r="BL206">
        <v>0.85736968163195837</v>
      </c>
      <c r="BM206">
        <v>0.15496025590507281</v>
      </c>
      <c r="BN206">
        <v>9.6411556142801585E-2</v>
      </c>
      <c r="BO206" t="s">
        <v>154</v>
      </c>
      <c r="BP206">
        <v>2.0691807354035301E-3</v>
      </c>
      <c r="BQ206">
        <v>5.8488646111689337E-3</v>
      </c>
      <c r="BR206">
        <v>6.3655262500284664</v>
      </c>
      <c r="BS206">
        <v>0.50532360181166269</v>
      </c>
      <c r="BT206">
        <v>1.4883031120232711E-2</v>
      </c>
      <c r="BU206">
        <v>5.4063626158895067E-2</v>
      </c>
      <c r="BV206">
        <v>1.517077615874335E-2</v>
      </c>
      <c r="BW206">
        <v>8.6359304703108857E-3</v>
      </c>
      <c r="BX206">
        <v>1.0859791517544239</v>
      </c>
      <c r="BY206">
        <v>0.22999591524449689</v>
      </c>
      <c r="BZ206">
        <v>0.23543694212596231</v>
      </c>
      <c r="CA206">
        <v>1.956792831985025</v>
      </c>
      <c r="CB206">
        <v>0.35653036320297588</v>
      </c>
      <c r="CC206">
        <v>0.1332523047623505</v>
      </c>
      <c r="CD206">
        <v>0.48058842551435921</v>
      </c>
      <c r="CE206">
        <v>8.0175379520160683E-2</v>
      </c>
      <c r="CF206">
        <v>1.9707043049543911E-2</v>
      </c>
      <c r="CG206">
        <v>11.112629503116141</v>
      </c>
      <c r="CH206">
        <v>0.96126112951498477</v>
      </c>
      <c r="CI206">
        <v>0.1084069505524119</v>
      </c>
      <c r="CJ206">
        <v>3.6060429639338039</v>
      </c>
      <c r="CK206">
        <v>0.2217916593704348</v>
      </c>
      <c r="CL206">
        <v>1.5880267702990579E-2</v>
      </c>
      <c r="CM206">
        <v>44.803009612266507</v>
      </c>
      <c r="CN206">
        <v>3.163182068094037</v>
      </c>
      <c r="CO206">
        <v>9.9831268768388617E-2</v>
      </c>
      <c r="CP206">
        <v>16.671074178817278</v>
      </c>
      <c r="CQ206">
        <v>1.135674393601712</v>
      </c>
      <c r="CR206">
        <v>1.0327035673082151E-2</v>
      </c>
      <c r="CS206">
        <v>89.503533719772591</v>
      </c>
      <c r="CT206">
        <v>5.7708558531572978</v>
      </c>
      <c r="CU206">
        <v>3.0364637966177221E-2</v>
      </c>
      <c r="CV206">
        <v>20.090535879707328</v>
      </c>
      <c r="CW206">
        <v>1.215994218892698</v>
      </c>
      <c r="CX206">
        <v>9.683490127016605E-3</v>
      </c>
      <c r="CY206">
        <v>200.74353227380681</v>
      </c>
      <c r="CZ206">
        <v>11.50250876548051</v>
      </c>
      <c r="DA206">
        <v>4.5838819682755771E-2</v>
      </c>
      <c r="DB206">
        <v>46.258094486916683</v>
      </c>
      <c r="DC206">
        <v>2.8632306321055059</v>
      </c>
      <c r="DD206">
        <v>9.7341435351947277E-3</v>
      </c>
      <c r="DE206">
        <v>13239.254559718531</v>
      </c>
      <c r="DF206">
        <v>1158.467759604398</v>
      </c>
      <c r="DG206">
        <v>0.23317430507256559</v>
      </c>
      <c r="DH206">
        <v>0.44859815968992622</v>
      </c>
      <c r="DI206">
        <v>7.7541704866569458E-2</v>
      </c>
      <c r="DJ206">
        <v>8.8886412584780194E-3</v>
      </c>
      <c r="DK206">
        <v>0.36387025133284151</v>
      </c>
      <c r="DL206">
        <v>4.9025875609989891</v>
      </c>
      <c r="DM206">
        <v>9.0307207948122681</v>
      </c>
      <c r="DN206">
        <v>173.9054947169287</v>
      </c>
      <c r="DO206">
        <v>13.833832467234499</v>
      </c>
      <c r="DP206">
        <v>0.53660171755357899</v>
      </c>
      <c r="DQ206">
        <v>36.063858670403647</v>
      </c>
      <c r="DR206">
        <v>2.8511459727838782</v>
      </c>
      <c r="DS206">
        <v>0.37463014560839852</v>
      </c>
      <c r="DT206">
        <v>12.26334397609777</v>
      </c>
      <c r="DU206">
        <v>0.90358840366516624</v>
      </c>
      <c r="DV206">
        <v>0.30495562917603392</v>
      </c>
      <c r="DW206">
        <v>43.647453920231072</v>
      </c>
      <c r="DX206">
        <v>2.391638201726209</v>
      </c>
      <c r="DY206">
        <v>0.24231477167392809</v>
      </c>
      <c r="DZ206">
        <v>82.083954701420097</v>
      </c>
      <c r="EA206">
        <v>6.8201222318943042</v>
      </c>
      <c r="EB206">
        <v>0.13416658673274409</v>
      </c>
      <c r="EC206">
        <v>56.10942534885438</v>
      </c>
      <c r="ED206">
        <v>4.4347303120842669</v>
      </c>
      <c r="EE206">
        <v>0.2366752403130982</v>
      </c>
      <c r="EH206">
        <v>346.51553378444061</v>
      </c>
      <c r="EI206">
        <v>2.8603500382527922E-3</v>
      </c>
      <c r="EJ206">
        <v>10.3842190049404</v>
      </c>
      <c r="EK206">
        <v>0.58258217843636928</v>
      </c>
      <c r="EL206">
        <v>2.3763219950862671</v>
      </c>
      <c r="EM206">
        <v>13.221573189088</v>
      </c>
      <c r="EN206">
        <v>8.5362064922621528</v>
      </c>
      <c r="EO206">
        <v>55.842359312141397</v>
      </c>
      <c r="EP206">
        <v>99.890386812570753</v>
      </c>
      <c r="EQ206">
        <v>182.12605533441669</v>
      </c>
      <c r="ER206">
        <v>305.33102891606728</v>
      </c>
      <c r="ES206">
        <v>559.39708574857866</v>
      </c>
      <c r="ET206">
        <v>813.38201942134947</v>
      </c>
      <c r="EU206">
        <v>1246.854237725508</v>
      </c>
      <c r="EV206">
        <v>1880.410344996613</v>
      </c>
      <c r="EX206">
        <v>254.38157359130341</v>
      </c>
      <c r="EY206">
        <v>24.313439276496801</v>
      </c>
      <c r="EZ206">
        <v>0.31415318428771638</v>
      </c>
      <c r="FA206">
        <v>0.32902956626027757</v>
      </c>
      <c r="FB206">
        <v>2.2940532675821011E-6</v>
      </c>
      <c r="FC206">
        <v>5.122186944617304E-5</v>
      </c>
      <c r="FD206">
        <v>22.328108143783489</v>
      </c>
      <c r="FE206">
        <v>1.9112197923963341</v>
      </c>
      <c r="FF206">
        <v>12.89507755954239</v>
      </c>
      <c r="FG206">
        <v>0.40889962317421308</v>
      </c>
      <c r="FH206">
        <v>4.2709703865454439E-3</v>
      </c>
      <c r="FJ206">
        <f t="shared" si="12"/>
        <v>82.083954701420097</v>
      </c>
      <c r="FK206">
        <f t="shared" si="13"/>
        <v>134.02099749663472</v>
      </c>
      <c r="FL206">
        <f t="shared" si="14"/>
        <v>0.31522328004424338</v>
      </c>
      <c r="FM206">
        <f t="shared" si="15"/>
        <v>0.2794758984665755</v>
      </c>
    </row>
    <row r="207" spans="1:169" x14ac:dyDescent="0.25">
      <c r="A207" t="s">
        <v>1624</v>
      </c>
      <c r="B207" t="s">
        <v>1576</v>
      </c>
      <c r="C207" s="7">
        <v>72.767072783433051</v>
      </c>
      <c r="D207" s="8">
        <v>4.3912594332467369E-3</v>
      </c>
      <c r="E207" s="9">
        <v>29.53648776737948</v>
      </c>
      <c r="F207" s="10">
        <v>0.61439629318139777</v>
      </c>
      <c r="G207">
        <v>19.404109521844891</v>
      </c>
      <c r="H207" s="11">
        <v>377.59522612903157</v>
      </c>
      <c r="I207" s="7">
        <v>1.971983224634227</v>
      </c>
      <c r="J207" s="7">
        <v>5.56586010029885E-2</v>
      </c>
      <c r="K207" s="8">
        <v>0.18723313657064791</v>
      </c>
      <c r="L207" s="19">
        <v>2.3552029095811181E-3</v>
      </c>
      <c r="M207">
        <v>0.16309004935690599</v>
      </c>
      <c r="N207" s="11">
        <v>1.347600571709886</v>
      </c>
      <c r="O207" s="12">
        <v>13.089784983765471</v>
      </c>
      <c r="P207" s="10">
        <v>0.45492980223952262</v>
      </c>
      <c r="Q207" s="8">
        <v>0.50748457313451845</v>
      </c>
      <c r="R207" s="13">
        <v>1.416819523116805E-2</v>
      </c>
      <c r="S207" s="14">
        <v>0.26194569337995538</v>
      </c>
      <c r="T207" t="e">
        <v>#N/A</v>
      </c>
      <c r="U207" s="11" t="e">
        <v>#N/A</v>
      </c>
      <c r="V207" s="9">
        <v>2713.980581336305</v>
      </c>
      <c r="W207" s="9">
        <v>20.133262432408781</v>
      </c>
      <c r="X207" s="9">
        <v>20.81105131318521</v>
      </c>
      <c r="Y207" s="9">
        <v>2645.6098719751371</v>
      </c>
      <c r="Z207" s="9">
        <v>12.286414668833959</v>
      </c>
      <c r="AA207" s="9">
        <v>60.680144470798908</v>
      </c>
      <c r="AB207" s="9">
        <v>2684.5761074836628</v>
      </c>
      <c r="AC207" s="9">
        <v>11.733274979742079</v>
      </c>
      <c r="AD207" s="15">
        <v>32.986870197932653</v>
      </c>
      <c r="AE207" t="e">
        <v>#N/A</v>
      </c>
      <c r="AF207" t="e">
        <v>#N/A</v>
      </c>
      <c r="AG207" s="11" t="e">
        <v>#N/A</v>
      </c>
      <c r="AH207" s="16">
        <v>97.480795926420967</v>
      </c>
      <c r="AK207" t="s">
        <v>1625</v>
      </c>
      <c r="AL207" t="s">
        <v>1625</v>
      </c>
      <c r="AM207">
        <v>25.010999999999999</v>
      </c>
      <c r="AN207">
        <v>195.22214082598111</v>
      </c>
      <c r="AO207">
        <v>44.187454967675741</v>
      </c>
      <c r="AP207">
        <v>79.099153072250701</v>
      </c>
      <c r="AQ207" t="s">
        <v>154</v>
      </c>
      <c r="AR207">
        <v>743.07773157761153</v>
      </c>
      <c r="AS207">
        <v>1596.9227646640679</v>
      </c>
      <c r="AT207">
        <v>303.03396109906652</v>
      </c>
      <c r="AU207">
        <v>16.898500589911091</v>
      </c>
      <c r="AV207">
        <v>1.8788578740957149</v>
      </c>
      <c r="AW207">
        <v>9.8755798864657702</v>
      </c>
      <c r="AX207">
        <v>1.262669113782479</v>
      </c>
      <c r="AY207">
        <v>1.3148546909806491</v>
      </c>
      <c r="AZ207" t="s">
        <v>154</v>
      </c>
      <c r="BA207">
        <v>19.591723820676499</v>
      </c>
      <c r="BB207">
        <v>43.004576732824091</v>
      </c>
      <c r="BC207">
        <v>0.27358154164699411</v>
      </c>
      <c r="BD207">
        <v>0.1436566587125972</v>
      </c>
      <c r="BE207">
        <v>0.1084910457687997</v>
      </c>
      <c r="BF207">
        <v>530.94498694628771</v>
      </c>
      <c r="BG207">
        <v>29.458798238279169</v>
      </c>
      <c r="BH207">
        <v>5.2632240594232292E-2</v>
      </c>
      <c r="BI207">
        <v>520120.90194407728</v>
      </c>
      <c r="BJ207">
        <v>22354.167180800421</v>
      </c>
      <c r="BK207">
        <v>1.59634981364839</v>
      </c>
      <c r="BL207">
        <v>0.94821043863473098</v>
      </c>
      <c r="BM207">
        <v>0.1665054450280285</v>
      </c>
      <c r="BN207">
        <v>8.7245240596914936E-2</v>
      </c>
      <c r="BO207" t="s">
        <v>154</v>
      </c>
      <c r="BP207">
        <v>2.972145454885076E-3</v>
      </c>
      <c r="BQ207">
        <v>5.9907828692127114E-3</v>
      </c>
      <c r="BR207">
        <v>5.3809469226900584</v>
      </c>
      <c r="BS207">
        <v>0.48024550505246272</v>
      </c>
      <c r="BT207">
        <v>5.5741044527746517E-2</v>
      </c>
      <c r="BU207">
        <v>7.0381171304147283E-2</v>
      </c>
      <c r="BV207">
        <v>1.9010341631259298E-2</v>
      </c>
      <c r="BW207">
        <v>9.476949851182347E-3</v>
      </c>
      <c r="BX207">
        <v>0.93801682834120004</v>
      </c>
      <c r="BY207">
        <v>0.17050993050369359</v>
      </c>
      <c r="BZ207">
        <v>6.8286900245213486E-2</v>
      </c>
      <c r="CA207">
        <v>2.1070413132736818</v>
      </c>
      <c r="CB207">
        <v>0.30070782924142531</v>
      </c>
      <c r="CC207">
        <v>0.11356362851273601</v>
      </c>
      <c r="CD207">
        <v>0.39179159399034758</v>
      </c>
      <c r="CE207">
        <v>7.8539973018864381E-2</v>
      </c>
      <c r="CF207">
        <v>8.5291035594862157E-3</v>
      </c>
      <c r="CG207">
        <v>11.91513214409413</v>
      </c>
      <c r="CH207">
        <v>1.191405259128876</v>
      </c>
      <c r="CI207">
        <v>0.1180480052065816</v>
      </c>
      <c r="CJ207">
        <v>3.9322306934866771</v>
      </c>
      <c r="CK207">
        <v>0.34580453991239091</v>
      </c>
      <c r="CL207">
        <v>2.773022472121137E-2</v>
      </c>
      <c r="CM207">
        <v>46.952390317575372</v>
      </c>
      <c r="CN207">
        <v>3.218945143890096</v>
      </c>
      <c r="CO207">
        <v>0.1087358590972837</v>
      </c>
      <c r="CP207">
        <v>18.038380787312839</v>
      </c>
      <c r="CQ207">
        <v>1.2084233009849761</v>
      </c>
      <c r="CR207">
        <v>1.066229753964291E-2</v>
      </c>
      <c r="CS207">
        <v>87.91991612802893</v>
      </c>
      <c r="CT207">
        <v>6.0383459863792774</v>
      </c>
      <c r="CU207">
        <v>3.1342696669869302E-2</v>
      </c>
      <c r="CV207">
        <v>17.428927950054309</v>
      </c>
      <c r="CW207">
        <v>0.97782942113397042</v>
      </c>
      <c r="CX207">
        <v>9.9960590255681828E-3</v>
      </c>
      <c r="CY207">
        <v>169.17499958903619</v>
      </c>
      <c r="CZ207">
        <v>13.077741304803411</v>
      </c>
      <c r="DA207">
        <v>4.7306506893991462E-2</v>
      </c>
      <c r="DB207">
        <v>34.538214444094962</v>
      </c>
      <c r="DC207">
        <v>1.857270605766407</v>
      </c>
      <c r="DD207">
        <v>1.004669180512777E-2</v>
      </c>
      <c r="DE207">
        <v>9320.2406863652996</v>
      </c>
      <c r="DF207">
        <v>554.84976983578611</v>
      </c>
      <c r="DG207">
        <v>0.1009099021112487</v>
      </c>
      <c r="DH207">
        <v>0.3620313505315858</v>
      </c>
      <c r="DI207">
        <v>6.0382414049028069E-2</v>
      </c>
      <c r="DJ207">
        <v>2.8860594955896011E-2</v>
      </c>
      <c r="DK207">
        <v>2.8328946792123908</v>
      </c>
      <c r="DL207">
        <v>4.4010952339981726</v>
      </c>
      <c r="DM207">
        <v>10.108480764439079</v>
      </c>
      <c r="DN207">
        <v>61.848912782541859</v>
      </c>
      <c r="DO207">
        <v>2.5867132954783458</v>
      </c>
      <c r="DP207">
        <v>0.60605585983787791</v>
      </c>
      <c r="DQ207">
        <v>12.63613345150085</v>
      </c>
      <c r="DR207">
        <v>0.52996283357493601</v>
      </c>
      <c r="DS207">
        <v>0.34295063880323667</v>
      </c>
      <c r="DT207">
        <v>4.6685119076318431</v>
      </c>
      <c r="DU207">
        <v>0.26976983783049141</v>
      </c>
      <c r="DV207">
        <v>0.29199282314094083</v>
      </c>
      <c r="DW207">
        <v>16.60328767189187</v>
      </c>
      <c r="DX207">
        <v>0.80453292030037193</v>
      </c>
      <c r="DY207">
        <v>0.2250127380630248</v>
      </c>
      <c r="DZ207">
        <v>29.53648776737948</v>
      </c>
      <c r="EA207">
        <v>1.257437275517411</v>
      </c>
      <c r="EB207">
        <v>0.1384348346490587</v>
      </c>
      <c r="EC207">
        <v>20.101679609046549</v>
      </c>
      <c r="ED207">
        <v>0.84437865343678031</v>
      </c>
      <c r="EE207">
        <v>0.23088860670479919</v>
      </c>
      <c r="EH207">
        <v>338.18152034795389</v>
      </c>
      <c r="EI207">
        <v>1.398931981016651E-2</v>
      </c>
      <c r="EJ207">
        <v>8.7780537074878602</v>
      </c>
      <c r="EK207">
        <v>0.75841779422572508</v>
      </c>
      <c r="EL207">
        <v>2.0525532348822759</v>
      </c>
      <c r="EM207">
        <v>14.23676563022758</v>
      </c>
      <c r="EN207">
        <v>6.9589981170576847</v>
      </c>
      <c r="EO207">
        <v>59.875035899970477</v>
      </c>
      <c r="EP207">
        <v>108.9260579913207</v>
      </c>
      <c r="EQ207">
        <v>190.86337527469661</v>
      </c>
      <c r="ER207">
        <v>330.37327449290899</v>
      </c>
      <c r="ES207">
        <v>549.49947580018079</v>
      </c>
      <c r="ET207">
        <v>705.6246133625225</v>
      </c>
      <c r="EU207">
        <v>1050.776394962958</v>
      </c>
      <c r="EV207">
        <v>1403.9924570770311</v>
      </c>
      <c r="EX207">
        <v>85.22081384891446</v>
      </c>
      <c r="EY207">
        <v>29.66338508747635</v>
      </c>
      <c r="EZ207">
        <v>0.23835164729562361</v>
      </c>
      <c r="FA207">
        <v>0.24806294744229351</v>
      </c>
      <c r="FB207">
        <v>1.33133175404646E-5</v>
      </c>
      <c r="FC207">
        <v>2.3364194442467809E-4</v>
      </c>
      <c r="FD207">
        <v>17.549490854893602</v>
      </c>
      <c r="FE207">
        <v>2.6191390255082441</v>
      </c>
      <c r="FF207">
        <v>5.4890873654285217</v>
      </c>
      <c r="FG207">
        <v>0.1745913275550772</v>
      </c>
      <c r="FH207">
        <v>5.6049087686605307E-3</v>
      </c>
      <c r="FJ207">
        <f t="shared" si="12"/>
        <v>29.53648776737948</v>
      </c>
      <c r="FK207">
        <f t="shared" si="13"/>
        <v>48.225132031350128</v>
      </c>
      <c r="FL207">
        <f t="shared" si="14"/>
        <v>0.24657025953954317</v>
      </c>
      <c r="FM207">
        <f t="shared" si="15"/>
        <v>-0.14702111216381786</v>
      </c>
    </row>
    <row r="208" spans="1:169" x14ac:dyDescent="0.25">
      <c r="A208" t="s">
        <v>1626</v>
      </c>
      <c r="B208" t="s">
        <v>1576</v>
      </c>
      <c r="C208" s="7">
        <v>-8.5657561561943325</v>
      </c>
      <c r="D208" s="8">
        <v>7.2903626280608914E-3</v>
      </c>
      <c r="E208" s="9">
        <v>47.640951498359108</v>
      </c>
      <c r="F208" s="10">
        <v>0.57155546203959529</v>
      </c>
      <c r="G208">
        <v>-164.5496281856984</v>
      </c>
      <c r="H208" s="11">
        <v>68.096974887028907</v>
      </c>
      <c r="I208" s="7">
        <v>1.9399767578935829</v>
      </c>
      <c r="J208" s="7">
        <v>5.4044050849236823E-2</v>
      </c>
      <c r="K208" s="8">
        <v>0.18781332669482051</v>
      </c>
      <c r="L208" s="19">
        <v>1.4009147898010989E-3</v>
      </c>
      <c r="M208">
        <v>0.15566297318976641</v>
      </c>
      <c r="N208" s="11">
        <v>1.560739952333527</v>
      </c>
      <c r="O208" s="12">
        <v>13.37256912492095</v>
      </c>
      <c r="P208" s="10">
        <v>0.45118907061190983</v>
      </c>
      <c r="Q208" s="8">
        <v>0.51576837039709722</v>
      </c>
      <c r="R208" s="13">
        <v>1.433238853644263E-2</v>
      </c>
      <c r="S208" s="14">
        <v>0.59514747534004098</v>
      </c>
      <c r="T208" t="e">
        <v>#N/A</v>
      </c>
      <c r="U208" s="11" t="e">
        <v>#N/A</v>
      </c>
      <c r="V208" s="9">
        <v>2723.5190251084409</v>
      </c>
      <c r="W208" s="9">
        <v>11.79117529737997</v>
      </c>
      <c r="X208" s="9">
        <v>13.03892996045991</v>
      </c>
      <c r="Y208" s="9">
        <v>2680.9931728189081</v>
      </c>
      <c r="Z208" s="9">
        <v>10.8736436406301</v>
      </c>
      <c r="AA208" s="9">
        <v>60.975194114663353</v>
      </c>
      <c r="AB208" s="9">
        <v>2706.9266713956181</v>
      </c>
      <c r="AC208" s="9">
        <v>8.9565503789114036</v>
      </c>
      <c r="AD208" s="15">
        <v>33.143516033041273</v>
      </c>
      <c r="AE208" t="e">
        <v>#N/A</v>
      </c>
      <c r="AF208" t="e">
        <v>#N/A</v>
      </c>
      <c r="AG208" s="11" t="e">
        <v>#N/A</v>
      </c>
      <c r="AH208" s="16">
        <v>98.438569663090945</v>
      </c>
      <c r="AK208" t="s">
        <v>1627</v>
      </c>
      <c r="AL208" t="s">
        <v>1627</v>
      </c>
      <c r="AM208">
        <v>25.023</v>
      </c>
      <c r="AN208">
        <v>175.3567812649564</v>
      </c>
      <c r="AO208">
        <v>47.297517104000264</v>
      </c>
      <c r="AP208">
        <v>82.472484996765388</v>
      </c>
      <c r="AQ208" t="s">
        <v>154</v>
      </c>
      <c r="AR208">
        <v>747.57523763494032</v>
      </c>
      <c r="AS208">
        <v>1672.98146538988</v>
      </c>
      <c r="AT208">
        <v>244.78684626964369</v>
      </c>
      <c r="AU208">
        <v>13.66044059756889</v>
      </c>
      <c r="AV208">
        <v>1.904080609734061</v>
      </c>
      <c r="AW208">
        <v>2.1366960669085948</v>
      </c>
      <c r="AX208">
        <v>0.7490595152333871</v>
      </c>
      <c r="AY208">
        <v>1.5491868353407661</v>
      </c>
      <c r="AZ208" t="s">
        <v>154</v>
      </c>
      <c r="BA208">
        <v>18.495771108773621</v>
      </c>
      <c r="BB208">
        <v>45.161612169780511</v>
      </c>
      <c r="BC208">
        <v>0.22330627013559839</v>
      </c>
      <c r="BD208">
        <v>0.1148414079887221</v>
      </c>
      <c r="BE208">
        <v>4.271259789687383E-2</v>
      </c>
      <c r="BF208">
        <v>371.37458201982741</v>
      </c>
      <c r="BG208">
        <v>24.959736707036999</v>
      </c>
      <c r="BH208">
        <v>4.5565278319902057E-2</v>
      </c>
      <c r="BI208">
        <v>512695.18191265123</v>
      </c>
      <c r="BJ208">
        <v>34403.29504976367</v>
      </c>
      <c r="BK208">
        <v>1.693507726932487</v>
      </c>
      <c r="BL208">
        <v>0.73452350643318487</v>
      </c>
      <c r="BM208">
        <v>0.16160652727094901</v>
      </c>
      <c r="BN208">
        <v>9.6816045780017554E-2</v>
      </c>
      <c r="BO208" t="s">
        <v>154</v>
      </c>
      <c r="BP208">
        <v>3.654041396664481E-3</v>
      </c>
      <c r="BQ208">
        <v>7.5423020144397513E-3</v>
      </c>
      <c r="BR208">
        <v>5.1901489995992804</v>
      </c>
      <c r="BS208">
        <v>0.47876285186724338</v>
      </c>
      <c r="BT208">
        <v>1.523405677588327E-2</v>
      </c>
      <c r="BU208">
        <v>2.341481607060087E-2</v>
      </c>
      <c r="BV208">
        <v>1.004751034052107E-2</v>
      </c>
      <c r="BW208">
        <v>8.2044276133753508E-3</v>
      </c>
      <c r="BX208">
        <v>0.21520741529517401</v>
      </c>
      <c r="BY208">
        <v>9.8083166788453163E-2</v>
      </c>
      <c r="BZ208">
        <v>2.689222004011349E-2</v>
      </c>
      <c r="CA208">
        <v>0.84859641084519599</v>
      </c>
      <c r="CB208">
        <v>0.23126788013229291</v>
      </c>
      <c r="CC208">
        <v>0.1522096084099166</v>
      </c>
      <c r="CD208">
        <v>0.1832368763308688</v>
      </c>
      <c r="CE208">
        <v>4.6843003961615198E-2</v>
      </c>
      <c r="CF208">
        <v>8.4574343786046734E-3</v>
      </c>
      <c r="CG208">
        <v>5.9187197642753722</v>
      </c>
      <c r="CH208">
        <v>0.71836601867704886</v>
      </c>
      <c r="CI208">
        <v>0.12765061081143331</v>
      </c>
      <c r="CJ208">
        <v>2.1537185142449742</v>
      </c>
      <c r="CK208">
        <v>0.19140052431293389</v>
      </c>
      <c r="CL208">
        <v>1.8720113236056629E-2</v>
      </c>
      <c r="CM208">
        <v>28.180989171884381</v>
      </c>
      <c r="CN208">
        <v>2.346611371234804</v>
      </c>
      <c r="CO208">
        <v>4.2817129521097161E-2</v>
      </c>
      <c r="CP208">
        <v>11.287187105744319</v>
      </c>
      <c r="CQ208">
        <v>0.85806366756128383</v>
      </c>
      <c r="CR208">
        <v>1.05745317394513E-2</v>
      </c>
      <c r="CS208">
        <v>60.748075840243608</v>
      </c>
      <c r="CT208">
        <v>4.3463083856102491</v>
      </c>
      <c r="CU208">
        <v>3.1076274590881421E-2</v>
      </c>
      <c r="CV208">
        <v>14.124466746408221</v>
      </c>
      <c r="CW208">
        <v>1.0798703066476401</v>
      </c>
      <c r="CX208">
        <v>9.9116933534000393E-3</v>
      </c>
      <c r="CY208">
        <v>147.42089893709479</v>
      </c>
      <c r="CZ208">
        <v>10.89678316210056</v>
      </c>
      <c r="DA208">
        <v>4.6894616656225283E-2</v>
      </c>
      <c r="DB208">
        <v>33.120043191797727</v>
      </c>
      <c r="DC208">
        <v>2.3146645753207769</v>
      </c>
      <c r="DD208">
        <v>9.9602329776884435E-3</v>
      </c>
      <c r="DE208">
        <v>12690.69663599363</v>
      </c>
      <c r="DF208">
        <v>955.96529861509623</v>
      </c>
      <c r="DG208">
        <v>0.1000547386191947</v>
      </c>
      <c r="DH208">
        <v>0.31894493762549248</v>
      </c>
      <c r="DI208">
        <v>6.2415558941578651E-2</v>
      </c>
      <c r="DJ208">
        <v>9.0951675725118291E-3</v>
      </c>
      <c r="DK208">
        <v>0.32913819828779223</v>
      </c>
      <c r="DL208">
        <v>4.412540422082933</v>
      </c>
      <c r="DM208">
        <v>10.444781979694779</v>
      </c>
      <c r="DN208">
        <v>102.10043056519029</v>
      </c>
      <c r="DO208">
        <v>6.1423423853213981</v>
      </c>
      <c r="DP208">
        <v>0.64292392491654915</v>
      </c>
      <c r="DQ208">
        <v>21.293682623730319</v>
      </c>
      <c r="DR208">
        <v>1.382590245955329</v>
      </c>
      <c r="DS208">
        <v>0.39492373858220819</v>
      </c>
      <c r="DT208">
        <v>7.1945488841782703</v>
      </c>
      <c r="DU208">
        <v>0.55437069623364754</v>
      </c>
      <c r="DV208">
        <v>0.28606389911725488</v>
      </c>
      <c r="DW208">
        <v>24.927684152122708</v>
      </c>
      <c r="DX208">
        <v>1.6023084983304181</v>
      </c>
      <c r="DY208">
        <v>0.27497219536931411</v>
      </c>
      <c r="DZ208">
        <v>47.640951498359108</v>
      </c>
      <c r="EA208">
        <v>3.016375572764014</v>
      </c>
      <c r="EB208">
        <v>0.14866637008919381</v>
      </c>
      <c r="EC208">
        <v>32.908328829371698</v>
      </c>
      <c r="ED208">
        <v>2.0132969443287561</v>
      </c>
      <c r="EE208">
        <v>0.28534095940001331</v>
      </c>
      <c r="EH208">
        <v>236.54431975785181</v>
      </c>
      <c r="EI208">
        <v>8.2744649010249669E-3</v>
      </c>
      <c r="EJ208">
        <v>8.4668009781391191</v>
      </c>
      <c r="EK208">
        <v>0.25231482834699209</v>
      </c>
      <c r="EL208">
        <v>0.47091338138987732</v>
      </c>
      <c r="EM208">
        <v>5.7337595327378112</v>
      </c>
      <c r="EN208">
        <v>3.254651444598025</v>
      </c>
      <c r="EO208">
        <v>29.742310373243079</v>
      </c>
      <c r="EP208">
        <v>59.659792638364927</v>
      </c>
      <c r="EQ208">
        <v>114.5568665523755</v>
      </c>
      <c r="ER208">
        <v>206.72503856674581</v>
      </c>
      <c r="ES208">
        <v>379.67547400152262</v>
      </c>
      <c r="ET208">
        <v>571.84075896389572</v>
      </c>
      <c r="EU208">
        <v>915.65775737325953</v>
      </c>
      <c r="EV208">
        <v>1346.343219178769</v>
      </c>
      <c r="EX208">
        <v>185.30110325348389</v>
      </c>
      <c r="EY208">
        <v>218.91562668458741</v>
      </c>
      <c r="EZ208">
        <v>0.24922832376507531</v>
      </c>
      <c r="FA208">
        <v>0.26000652973207611</v>
      </c>
      <c r="FB208">
        <v>9.0366349592907528E-6</v>
      </c>
      <c r="FC208">
        <v>2.7820518302669863E-4</v>
      </c>
      <c r="FD208">
        <v>30.786369514757268</v>
      </c>
      <c r="FE208">
        <v>2.3029790405253832</v>
      </c>
      <c r="FF208">
        <v>9.1791105615729656</v>
      </c>
      <c r="FG208">
        <v>0.32316280691442351</v>
      </c>
      <c r="FH208">
        <v>4.9824923856054467E-3</v>
      </c>
      <c r="FJ208">
        <f t="shared" si="12"/>
        <v>47.640951498359108</v>
      </c>
      <c r="FK208">
        <f t="shared" si="13"/>
        <v>77.784846803786124</v>
      </c>
      <c r="FL208">
        <f t="shared" si="14"/>
        <v>0.40258811541411571</v>
      </c>
      <c r="FM208">
        <f t="shared" si="15"/>
        <v>0.70423407877764421</v>
      </c>
    </row>
    <row r="209" spans="1:169" x14ac:dyDescent="0.25">
      <c r="A209" t="s">
        <v>1628</v>
      </c>
      <c r="B209" t="s">
        <v>1576</v>
      </c>
      <c r="C209" s="7">
        <v>-1.3609703912549109</v>
      </c>
      <c r="D209" s="8">
        <v>1.0330296826269529E-2</v>
      </c>
      <c r="E209" s="9">
        <v>67.08344418266546</v>
      </c>
      <c r="F209" s="10">
        <v>0.60351193495333677</v>
      </c>
      <c r="G209">
        <v>-1035.119124082411</v>
      </c>
      <c r="H209" s="11">
        <v>69.322162966712625</v>
      </c>
      <c r="I209" s="7">
        <v>1.929525120129534</v>
      </c>
      <c r="J209" s="7">
        <v>5.3117088688623262E-2</v>
      </c>
      <c r="K209" s="8">
        <v>0.1884237482325424</v>
      </c>
      <c r="L209" s="19">
        <v>1.1588409199099581E-3</v>
      </c>
      <c r="M209">
        <v>0.15913619945587021</v>
      </c>
      <c r="N209" s="11">
        <v>1.0315840600081929</v>
      </c>
      <c r="O209" s="12">
        <v>13.46418529081831</v>
      </c>
      <c r="P209" s="10">
        <v>0.44606121976107022</v>
      </c>
      <c r="Q209" s="8">
        <v>0.51862908990763956</v>
      </c>
      <c r="R209" s="13">
        <v>1.446775843110829E-2</v>
      </c>
      <c r="S209" s="14">
        <v>0.63042636494960869</v>
      </c>
      <c r="T209" t="e">
        <v>#N/A</v>
      </c>
      <c r="U209" s="11" t="e">
        <v>#N/A</v>
      </c>
      <c r="V209" s="9">
        <v>2727.0945139080231</v>
      </c>
      <c r="W209" s="9">
        <v>8.6582568052692395</v>
      </c>
      <c r="X209" s="9">
        <v>10.12019369566832</v>
      </c>
      <c r="Y209" s="9">
        <v>2693.0948058706458</v>
      </c>
      <c r="Z209" s="9">
        <v>12.131839607647221</v>
      </c>
      <c r="AA209" s="9">
        <v>61.267569124212379</v>
      </c>
      <c r="AB209" s="9">
        <v>2712.3409369309161</v>
      </c>
      <c r="AC209" s="9">
        <v>6.1076526185049698</v>
      </c>
      <c r="AD209" s="15">
        <v>31.141174316376699</v>
      </c>
      <c r="AE209" t="e">
        <v>#N/A</v>
      </c>
      <c r="AF209" t="e">
        <v>#N/A</v>
      </c>
      <c r="AG209" s="11" t="e">
        <v>#N/A</v>
      </c>
      <c r="AH209" s="16">
        <v>98.753262570696378</v>
      </c>
      <c r="AK209" t="s">
        <v>1629</v>
      </c>
      <c r="AL209" t="s">
        <v>1629</v>
      </c>
      <c r="AM209">
        <v>25.052</v>
      </c>
      <c r="AN209">
        <v>117.3893631478085</v>
      </c>
      <c r="AO209">
        <v>33.712675469842502</v>
      </c>
      <c r="AP209">
        <v>76.373178459956833</v>
      </c>
      <c r="AQ209" t="s">
        <v>154</v>
      </c>
      <c r="AR209">
        <v>806.20377987986535</v>
      </c>
      <c r="AS209">
        <v>1501.901146228631</v>
      </c>
      <c r="AT209">
        <v>259.03281944198619</v>
      </c>
      <c r="AU209">
        <v>13.541013441978039</v>
      </c>
      <c r="AV209">
        <v>1.781363026318755</v>
      </c>
      <c r="AW209">
        <v>1.8308442613751119</v>
      </c>
      <c r="AX209">
        <v>0.74471075026228595</v>
      </c>
      <c r="AY209">
        <v>1.243271845683998</v>
      </c>
      <c r="AZ209" t="s">
        <v>154</v>
      </c>
      <c r="BA209">
        <v>18.003259553147359</v>
      </c>
      <c r="BB209">
        <v>42.659069799163007</v>
      </c>
      <c r="BC209">
        <v>0.29532854480886123</v>
      </c>
      <c r="BD209">
        <v>0.1350093032900137</v>
      </c>
      <c r="BE209">
        <v>0.1249236005376274</v>
      </c>
      <c r="BF209">
        <v>553.57356499616628</v>
      </c>
      <c r="BG209">
        <v>29.522929976567649</v>
      </c>
      <c r="BH209">
        <v>5.5767845326066559E-2</v>
      </c>
      <c r="BI209">
        <v>519174.07527888537</v>
      </c>
      <c r="BJ209">
        <v>27321.783829518699</v>
      </c>
      <c r="BK209">
        <v>1.386991622511734</v>
      </c>
      <c r="BL209">
        <v>0.74885602426746867</v>
      </c>
      <c r="BM209">
        <v>0.1344175944292241</v>
      </c>
      <c r="BN209">
        <v>7.4340031250907601E-2</v>
      </c>
      <c r="BO209" t="s">
        <v>154</v>
      </c>
      <c r="BP209">
        <v>2.5094318438428809E-3</v>
      </c>
      <c r="BQ209">
        <v>5.6934469028946571E-3</v>
      </c>
      <c r="BR209">
        <v>6.1229382224928486</v>
      </c>
      <c r="BS209">
        <v>0.44697550259024799</v>
      </c>
      <c r="BT209">
        <v>1.5024142453436839E-2</v>
      </c>
      <c r="BU209">
        <v>7.7482583835469979E-2</v>
      </c>
      <c r="BV209">
        <v>2.143455566916511E-2</v>
      </c>
      <c r="BW209">
        <v>7.042411695954081E-3</v>
      </c>
      <c r="BX209">
        <v>1.4022453841632669</v>
      </c>
      <c r="BY209">
        <v>0.24905195036006189</v>
      </c>
      <c r="BZ209">
        <v>2.651685975872559E-2</v>
      </c>
      <c r="CA209">
        <v>2.2012688055544491</v>
      </c>
      <c r="CB209">
        <v>0.23816203164927269</v>
      </c>
      <c r="CC209">
        <v>0.12571442218784731</v>
      </c>
      <c r="CD209">
        <v>0.50608151713668426</v>
      </c>
      <c r="CE209">
        <v>8.3183381976406276E-2</v>
      </c>
      <c r="CF209">
        <v>1.994229430526329E-2</v>
      </c>
      <c r="CG209">
        <v>11.140250781470771</v>
      </c>
      <c r="CH209">
        <v>1.2026376795190501</v>
      </c>
      <c r="CI209">
        <v>0.188270763097247</v>
      </c>
      <c r="CJ209">
        <v>3.661984554307685</v>
      </c>
      <c r="CK209">
        <v>0.29559713917558011</v>
      </c>
      <c r="CL209">
        <v>6.7215670029597734E-3</v>
      </c>
      <c r="CM209">
        <v>42.381922065212109</v>
      </c>
      <c r="CN209">
        <v>2.6836281490280158</v>
      </c>
      <c r="CO209">
        <v>4.2213788333534709E-2</v>
      </c>
      <c r="CP209">
        <v>16.831098071829331</v>
      </c>
      <c r="CQ209">
        <v>1.008724697865196</v>
      </c>
      <c r="CR209">
        <v>1.043086583331547E-2</v>
      </c>
      <c r="CS209">
        <v>85.153711715147111</v>
      </c>
      <c r="CT209">
        <v>5.4827457065783571</v>
      </c>
      <c r="CU209">
        <v>3.0646473840098599E-2</v>
      </c>
      <c r="CV209">
        <v>19.623475846685331</v>
      </c>
      <c r="CW209">
        <v>1.0466678283182811</v>
      </c>
      <c r="CX209">
        <v>9.7750436520874767E-3</v>
      </c>
      <c r="CY209">
        <v>210.24043809976331</v>
      </c>
      <c r="CZ209">
        <v>12.745350163693789</v>
      </c>
      <c r="DA209">
        <v>4.6237235593472717E-2</v>
      </c>
      <c r="DB209">
        <v>46.936335307355193</v>
      </c>
      <c r="DC209">
        <v>2.3820200037547612</v>
      </c>
      <c r="DD209">
        <v>2.348178594408485E-2</v>
      </c>
      <c r="DE209">
        <v>11576.524147681401</v>
      </c>
      <c r="DF209">
        <v>769.3549468476067</v>
      </c>
      <c r="DG209">
        <v>9.8672261803294484E-2</v>
      </c>
      <c r="DH209">
        <v>0.3790206971598159</v>
      </c>
      <c r="DI209">
        <v>7.1183612650586245E-2</v>
      </c>
      <c r="DJ209">
        <v>8.9683873712920539E-3</v>
      </c>
      <c r="DK209">
        <v>-0.45524222954919752</v>
      </c>
      <c r="DL209">
        <v>5.1204705885864454</v>
      </c>
      <c r="DM209">
        <v>10.26827166339373</v>
      </c>
      <c r="DN209">
        <v>144.06952825511229</v>
      </c>
      <c r="DO209">
        <v>7.0834699466260913</v>
      </c>
      <c r="DP209">
        <v>0.60284107103057727</v>
      </c>
      <c r="DQ209">
        <v>29.758852737135172</v>
      </c>
      <c r="DR209">
        <v>1.48140094345467</v>
      </c>
      <c r="DS209">
        <v>0.34722952258659379</v>
      </c>
      <c r="DT209">
        <v>10.6258886450417</v>
      </c>
      <c r="DU209">
        <v>0.54863052308222449</v>
      </c>
      <c r="DV209">
        <v>0.26417787641230478</v>
      </c>
      <c r="DW209">
        <v>37.165648294356451</v>
      </c>
      <c r="DX209">
        <v>2.0048735745371711</v>
      </c>
      <c r="DY209">
        <v>0.26218894411610172</v>
      </c>
      <c r="DZ209">
        <v>67.08344418266546</v>
      </c>
      <c r="EA209">
        <v>3.3880391246318031</v>
      </c>
      <c r="EB209">
        <v>0.13812771047467329</v>
      </c>
      <c r="EC209">
        <v>46.676296718790837</v>
      </c>
      <c r="ED209">
        <v>2.244889303532442</v>
      </c>
      <c r="EE209">
        <v>0.255057651980103</v>
      </c>
      <c r="EH209">
        <v>352.59462738609318</v>
      </c>
      <c r="EI209">
        <v>-2.0272705353137849E-3</v>
      </c>
      <c r="EJ209">
        <v>9.9884799714402099</v>
      </c>
      <c r="EK209">
        <v>0.8349416361580817</v>
      </c>
      <c r="EL209">
        <v>3.0683706436832971</v>
      </c>
      <c r="EM209">
        <v>14.8734378753679</v>
      </c>
      <c r="EN209">
        <v>8.9890145139730784</v>
      </c>
      <c r="EO209">
        <v>55.981159705883258</v>
      </c>
      <c r="EP209">
        <v>101.4400153547835</v>
      </c>
      <c r="EQ209">
        <v>172.28423603744761</v>
      </c>
      <c r="ER209">
        <v>308.26186944742369</v>
      </c>
      <c r="ES209">
        <v>532.21069821966944</v>
      </c>
      <c r="ET209">
        <v>794.47270634353549</v>
      </c>
      <c r="EU209">
        <v>1305.8412304333119</v>
      </c>
      <c r="EV209">
        <v>1907.9811100550889</v>
      </c>
      <c r="EX209" t="e">
        <v>#N/A</v>
      </c>
      <c r="EY209">
        <v>15.7795687114202</v>
      </c>
      <c r="EZ209">
        <v>0.31151965572861567</v>
      </c>
      <c r="FA209">
        <v>0.31868973154844782</v>
      </c>
      <c r="FB209">
        <v>-1.5524632612810701E-6</v>
      </c>
      <c r="FC209">
        <v>-3.6213442986261179E-5</v>
      </c>
      <c r="FD209">
        <v>23.326441204398218</v>
      </c>
      <c r="FE209">
        <v>1.975765518556128</v>
      </c>
      <c r="FF209">
        <v>10.956087052492521</v>
      </c>
      <c r="FG209">
        <v>0.31907964418735191</v>
      </c>
      <c r="FH209">
        <v>3.5619028909753391E-3</v>
      </c>
      <c r="FJ209">
        <f t="shared" si="12"/>
        <v>67.08344418266546</v>
      </c>
      <c r="FK209">
        <f t="shared" si="13"/>
        <v>109.52920260206591</v>
      </c>
      <c r="FL209">
        <f t="shared" si="14"/>
        <v>0.43238360000097903</v>
      </c>
      <c r="FM209">
        <f t="shared" si="15"/>
        <v>0.82820511403881536</v>
      </c>
    </row>
    <row r="210" spans="1:169" x14ac:dyDescent="0.25">
      <c r="A210" t="s">
        <v>1630</v>
      </c>
      <c r="B210" t="s">
        <v>1576</v>
      </c>
      <c r="C210" s="7">
        <v>-4.3167598412595911</v>
      </c>
      <c r="D210" s="8">
        <v>6.6942773541271679E-3</v>
      </c>
      <c r="E210" s="9">
        <v>45.353796854177141</v>
      </c>
      <c r="F210" s="10">
        <v>0.83787213492078383</v>
      </c>
      <c r="G210">
        <v>-327.11534592472532</v>
      </c>
      <c r="H210" s="11">
        <v>107.4376329072654</v>
      </c>
      <c r="I210" s="7">
        <v>1.9762739301695991</v>
      </c>
      <c r="J210" s="7">
        <v>5.532487013809767E-2</v>
      </c>
      <c r="K210" s="8">
        <v>0.18672945849671829</v>
      </c>
      <c r="L210" s="19">
        <v>1.431002059336975E-3</v>
      </c>
      <c r="M210">
        <v>0.21412698444585959</v>
      </c>
      <c r="N210" s="11">
        <v>0.69930612960681471</v>
      </c>
      <c r="O210" s="12">
        <v>13.02446267161284</v>
      </c>
      <c r="P210" s="10">
        <v>0.43531364869145261</v>
      </c>
      <c r="Q210" s="8">
        <v>0.50635977586344982</v>
      </c>
      <c r="R210" s="13">
        <v>1.4120358727340821E-2</v>
      </c>
      <c r="S210" s="14">
        <v>0.50646368395460051</v>
      </c>
      <c r="T210" t="e">
        <v>#N/A</v>
      </c>
      <c r="U210" s="11" t="e">
        <v>#N/A</v>
      </c>
      <c r="V210" s="9">
        <v>2713.5797423535091</v>
      </c>
      <c r="W210" s="9">
        <v>11.962651829162811</v>
      </c>
      <c r="X210" s="9">
        <v>13.15163142425029</v>
      </c>
      <c r="Y210" s="9">
        <v>2640.81398341464</v>
      </c>
      <c r="Z210" s="9">
        <v>11.85541983338303</v>
      </c>
      <c r="AA210" s="9">
        <v>60.459086652277882</v>
      </c>
      <c r="AB210" s="9">
        <v>2680.7890681117319</v>
      </c>
      <c r="AC210" s="9">
        <v>7.4296646688489414</v>
      </c>
      <c r="AD210" s="15">
        <v>31.585064010308962</v>
      </c>
      <c r="AE210" t="e">
        <v>#N/A</v>
      </c>
      <c r="AF210" t="e">
        <v>#N/A</v>
      </c>
      <c r="AG210" s="11" t="e">
        <v>#N/A</v>
      </c>
      <c r="AH210" s="16">
        <v>97.318458794368837</v>
      </c>
      <c r="AK210" t="s">
        <v>1631</v>
      </c>
      <c r="AL210" t="s">
        <v>1631</v>
      </c>
      <c r="AM210">
        <v>25.007000000000001</v>
      </c>
      <c r="AN210">
        <v>192.5833341447306</v>
      </c>
      <c r="AO210">
        <v>39.009616694541549</v>
      </c>
      <c r="AP210">
        <v>75.119955477913962</v>
      </c>
      <c r="AQ210" t="s">
        <v>154</v>
      </c>
      <c r="AR210">
        <v>735.26660151520468</v>
      </c>
      <c r="AS210">
        <v>1496.7632098500351</v>
      </c>
      <c r="AT210">
        <v>295.87980503736833</v>
      </c>
      <c r="AU210">
        <v>16.050985021401338</v>
      </c>
      <c r="AV210">
        <v>1.7925784922616861</v>
      </c>
      <c r="AW210">
        <v>7.7289166499102748</v>
      </c>
      <c r="AX210">
        <v>1.2137223373167141</v>
      </c>
      <c r="AY210">
        <v>1.249544108067465</v>
      </c>
      <c r="AZ210" t="s">
        <v>154</v>
      </c>
      <c r="BA210">
        <v>21.376283492353089</v>
      </c>
      <c r="BB210">
        <v>40.017831628103508</v>
      </c>
      <c r="BC210">
        <v>0.42362100807172398</v>
      </c>
      <c r="BD210">
        <v>0.17879093694242579</v>
      </c>
      <c r="BE210">
        <v>0.12182848851192681</v>
      </c>
      <c r="BF210">
        <v>926.7171156761018</v>
      </c>
      <c r="BG210">
        <v>51.027946128641823</v>
      </c>
      <c r="BH210">
        <v>6.9973181817217303E-2</v>
      </c>
      <c r="BI210">
        <v>518664.8089215561</v>
      </c>
      <c r="BJ210">
        <v>34982.818385638857</v>
      </c>
      <c r="BK210">
        <v>1.202405109965768</v>
      </c>
      <c r="BL210">
        <v>0.90764488046410596</v>
      </c>
      <c r="BM210">
        <v>0.18139655674129901</v>
      </c>
      <c r="BN210">
        <v>0.1235025462972752</v>
      </c>
      <c r="BO210">
        <v>8.6869161665785975E-3</v>
      </c>
      <c r="BP210">
        <v>4.0469295076245712E-3</v>
      </c>
      <c r="BQ210">
        <v>6.3307224444338374E-3</v>
      </c>
      <c r="BR210">
        <v>7.317277190131894</v>
      </c>
      <c r="BS210">
        <v>0.57600748223495635</v>
      </c>
      <c r="BT210">
        <v>4.3488987559450368E-2</v>
      </c>
      <c r="BU210">
        <v>0.14331894220137231</v>
      </c>
      <c r="BV210">
        <v>2.6691753723470608E-2</v>
      </c>
      <c r="BW210">
        <v>6.8962359876541743E-3</v>
      </c>
      <c r="BX210">
        <v>3.0980756958330899</v>
      </c>
      <c r="BY210">
        <v>0.3978711199411783</v>
      </c>
      <c r="BZ210">
        <v>2.665821287622476E-2</v>
      </c>
      <c r="CA210">
        <v>5.3738676631364592</v>
      </c>
      <c r="CB210">
        <v>0.56180785477274231</v>
      </c>
      <c r="CC210">
        <v>8.851088320111225E-2</v>
      </c>
      <c r="CD210">
        <v>0.84795579488952011</v>
      </c>
      <c r="CE210">
        <v>0.1166192346617676</v>
      </c>
      <c r="CF210">
        <v>8.387152466408896E-3</v>
      </c>
      <c r="CG210">
        <v>25.771791131856951</v>
      </c>
      <c r="CH210">
        <v>1.9829842007369469</v>
      </c>
      <c r="CI210">
        <v>0.1683566754896437</v>
      </c>
      <c r="CJ210">
        <v>7.7729771425825147</v>
      </c>
      <c r="CK210">
        <v>0.37051332936858511</v>
      </c>
      <c r="CL210">
        <v>1.57377769485081E-2</v>
      </c>
      <c r="CM210">
        <v>87.266767045380035</v>
      </c>
      <c r="CN210">
        <v>5.7385123575522163</v>
      </c>
      <c r="CO210">
        <v>4.2431889177273537E-2</v>
      </c>
      <c r="CP210">
        <v>31.155681229102939</v>
      </c>
      <c r="CQ210">
        <v>1.772009081755672</v>
      </c>
      <c r="CR210">
        <v>1.049012548232787E-2</v>
      </c>
      <c r="CS210">
        <v>148.64880033091481</v>
      </c>
      <c r="CT210">
        <v>7.9350828254270054</v>
      </c>
      <c r="CU210">
        <v>3.0813564216638341E-2</v>
      </c>
      <c r="CV210">
        <v>29.766053846715501</v>
      </c>
      <c r="CW210">
        <v>1.91305419189632</v>
      </c>
      <c r="CX210">
        <v>9.8286423906816852E-3</v>
      </c>
      <c r="CY210">
        <v>263.72906263894379</v>
      </c>
      <c r="CZ210">
        <v>14.03243853573114</v>
      </c>
      <c r="DA210">
        <v>4.6481339927144011E-2</v>
      </c>
      <c r="DB210">
        <v>51.034959146291378</v>
      </c>
      <c r="DC210">
        <v>3.3137518899411451</v>
      </c>
      <c r="DD210">
        <v>9.874319224334625E-3</v>
      </c>
      <c r="DE210">
        <v>10283.49240980922</v>
      </c>
      <c r="DF210">
        <v>610.13204773833513</v>
      </c>
      <c r="DG210">
        <v>9.9210638216429947E-2</v>
      </c>
      <c r="DH210">
        <v>0.40274827296930349</v>
      </c>
      <c r="DI210">
        <v>8.3077608424198132E-2</v>
      </c>
      <c r="DJ210">
        <v>9.0162979135624665E-3</v>
      </c>
      <c r="DK210">
        <v>2.17101921246116</v>
      </c>
      <c r="DL210">
        <v>4.4704841686757586</v>
      </c>
      <c r="DM210">
        <v>10.397794756790759</v>
      </c>
      <c r="DN210">
        <v>95.423747287163053</v>
      </c>
      <c r="DO210">
        <v>4.7177740097077061</v>
      </c>
      <c r="DP210">
        <v>0.58385363384475275</v>
      </c>
      <c r="DQ210">
        <v>19.495803041648362</v>
      </c>
      <c r="DR210">
        <v>0.97368447348319576</v>
      </c>
      <c r="DS210">
        <v>0.33652897433938789</v>
      </c>
      <c r="DT210">
        <v>9.249666227464564</v>
      </c>
      <c r="DU210">
        <v>0.46693583948679962</v>
      </c>
      <c r="DV210">
        <v>0.26921152735684561</v>
      </c>
      <c r="DW210">
        <v>33.815957340034551</v>
      </c>
      <c r="DX210">
        <v>1.85356519288435</v>
      </c>
      <c r="DY210">
        <v>0.24841404942648951</v>
      </c>
      <c r="DZ210">
        <v>45.353796854177141</v>
      </c>
      <c r="EA210">
        <v>2.287397131421796</v>
      </c>
      <c r="EB210">
        <v>0.15106788701714571</v>
      </c>
      <c r="EC210">
        <v>32.073691455129392</v>
      </c>
      <c r="ED210">
        <v>1.5727391548070131</v>
      </c>
      <c r="EE210">
        <v>0.24222840072890109</v>
      </c>
      <c r="EH210">
        <v>590.26567877458706</v>
      </c>
      <c r="EI210">
        <v>3.6653654711302101E-2</v>
      </c>
      <c r="EJ210">
        <v>11.93683065274371</v>
      </c>
      <c r="EK210">
        <v>1.5443851530320289</v>
      </c>
      <c r="EL210">
        <v>6.7791590718448349</v>
      </c>
      <c r="EM210">
        <v>36.309916642813917</v>
      </c>
      <c r="EN210">
        <v>15.06138179199858</v>
      </c>
      <c r="EO210">
        <v>129.5064880997837</v>
      </c>
      <c r="EP210">
        <v>215.3179263873273</v>
      </c>
      <c r="EQ210">
        <v>354.74295546902448</v>
      </c>
      <c r="ER210">
        <v>570.61687232789268</v>
      </c>
      <c r="ES210">
        <v>929.05500206821773</v>
      </c>
      <c r="ET210">
        <v>1205.103394603866</v>
      </c>
      <c r="EU210">
        <v>1638.0687120431289</v>
      </c>
      <c r="EV210">
        <v>2074.591835215097</v>
      </c>
      <c r="EX210">
        <v>50.170979677595057</v>
      </c>
      <c r="EY210">
        <v>9.4311061964543796</v>
      </c>
      <c r="EZ210">
        <v>0.21963746796359049</v>
      </c>
      <c r="FA210">
        <v>0.22916832305017279</v>
      </c>
      <c r="FB210">
        <v>2.237613992735674E-5</v>
      </c>
      <c r="FC210">
        <v>2.8302562480932039E-4</v>
      </c>
      <c r="FD210">
        <v>12.648545536815201</v>
      </c>
      <c r="FE210">
        <v>2.2536282372420859</v>
      </c>
      <c r="FF210">
        <v>6.198179415061853</v>
      </c>
      <c r="FG210">
        <v>0.17197117526735539</v>
      </c>
      <c r="FH210">
        <v>3.4415808079017451E-3</v>
      </c>
      <c r="FJ210">
        <f t="shared" si="12"/>
        <v>45.353796854177141</v>
      </c>
      <c r="FK210">
        <f t="shared" si="13"/>
        <v>74.050539070230684</v>
      </c>
      <c r="FL210">
        <f t="shared" si="14"/>
        <v>0.30586239367845713</v>
      </c>
      <c r="FM210">
        <f t="shared" si="15"/>
        <v>0.22713327980767817</v>
      </c>
    </row>
    <row r="211" spans="1:169" x14ac:dyDescent="0.25">
      <c r="A211" t="s">
        <v>1632</v>
      </c>
      <c r="B211" t="s">
        <v>1576</v>
      </c>
      <c r="C211" s="7">
        <v>11.95127237612301</v>
      </c>
      <c r="D211" s="8">
        <v>1.02969979756191E-2</v>
      </c>
      <c r="E211" s="9">
        <v>66.618482481680701</v>
      </c>
      <c r="F211" s="10">
        <v>0.70734924863334026</v>
      </c>
      <c r="G211">
        <v>118.0017813315814</v>
      </c>
      <c r="H211" s="11">
        <v>135.22296091442229</v>
      </c>
      <c r="I211" s="7">
        <v>1.971116576975211</v>
      </c>
      <c r="J211" s="7">
        <v>5.4127997820824371E-2</v>
      </c>
      <c r="K211" s="8">
        <v>0.18772414074186561</v>
      </c>
      <c r="L211" s="19">
        <v>1.158726072267976E-3</v>
      </c>
      <c r="M211">
        <v>0.1763524794473427</v>
      </c>
      <c r="N211" s="11">
        <v>0.50165361000198938</v>
      </c>
      <c r="O211" s="12">
        <v>13.12818990443812</v>
      </c>
      <c r="P211" s="10">
        <v>0.43333832990559012</v>
      </c>
      <c r="Q211" s="8">
        <v>0.50749178844148779</v>
      </c>
      <c r="R211" s="13">
        <v>1.4007396207069331E-2</v>
      </c>
      <c r="S211" s="14">
        <v>0.45672672189572971</v>
      </c>
      <c r="T211" t="e">
        <v>#N/A</v>
      </c>
      <c r="U211" s="11" t="e">
        <v>#N/A</v>
      </c>
      <c r="V211" s="9">
        <v>2720.95649050465</v>
      </c>
      <c r="W211" s="9">
        <v>8.7451160177761267</v>
      </c>
      <c r="X211" s="9">
        <v>10.208248014329181</v>
      </c>
      <c r="Y211" s="9">
        <v>2645.7933289662751</v>
      </c>
      <c r="Z211" s="9">
        <v>8.0890282596565442</v>
      </c>
      <c r="AA211" s="9">
        <v>59.843803244827313</v>
      </c>
      <c r="AB211" s="9">
        <v>2688.5550286495891</v>
      </c>
      <c r="AC211" s="9">
        <v>5.5354305030446609</v>
      </c>
      <c r="AD211" s="15">
        <v>31.21056889464721</v>
      </c>
      <c r="AE211" t="e">
        <v>#N/A</v>
      </c>
      <c r="AF211" t="e">
        <v>#N/A</v>
      </c>
      <c r="AG211" s="11" t="e">
        <v>#N/A</v>
      </c>
      <c r="AH211" s="16">
        <v>97.237619866371503</v>
      </c>
      <c r="AK211" t="s">
        <v>1633</v>
      </c>
      <c r="AL211" t="s">
        <v>1633</v>
      </c>
      <c r="AM211">
        <v>25.021000000000001</v>
      </c>
      <c r="AN211">
        <v>127.695142495531</v>
      </c>
      <c r="AO211">
        <v>35.030433029980273</v>
      </c>
      <c r="AP211">
        <v>72.311804730957022</v>
      </c>
      <c r="AQ211" t="s">
        <v>154</v>
      </c>
      <c r="AR211">
        <v>719.67486332927388</v>
      </c>
      <c r="AS211">
        <v>1492.811111268074</v>
      </c>
      <c r="AT211">
        <v>260.50396643329242</v>
      </c>
      <c r="AU211">
        <v>13.26992702363327</v>
      </c>
      <c r="AV211">
        <v>1.746335303265715</v>
      </c>
      <c r="AW211">
        <v>3.39496720282966</v>
      </c>
      <c r="AX211">
        <v>0.84321934128130271</v>
      </c>
      <c r="AY211">
        <v>1.310613673351364</v>
      </c>
      <c r="AZ211" t="s">
        <v>154</v>
      </c>
      <c r="BA211">
        <v>19.051606475358572</v>
      </c>
      <c r="BB211">
        <v>40.129368852007033</v>
      </c>
      <c r="BC211">
        <v>0.27965323143758708</v>
      </c>
      <c r="BD211">
        <v>0.1207179292970442</v>
      </c>
      <c r="BE211">
        <v>9.8037163266515154E-2</v>
      </c>
      <c r="BF211">
        <v>618.18279040419543</v>
      </c>
      <c r="BG211">
        <v>35.632951489278049</v>
      </c>
      <c r="BH211">
        <v>5.4323626519692518E-2</v>
      </c>
      <c r="BI211">
        <v>516107.68992515409</v>
      </c>
      <c r="BJ211">
        <v>33467.260038604087</v>
      </c>
      <c r="BK211">
        <v>1.2810449586081509</v>
      </c>
      <c r="BL211">
        <v>0.84456800978481572</v>
      </c>
      <c r="BM211">
        <v>0.1246911133436289</v>
      </c>
      <c r="BN211">
        <v>7.7627804326955999E-2</v>
      </c>
      <c r="BO211" t="s">
        <v>154</v>
      </c>
      <c r="BP211">
        <v>3.0267514873073579E-3</v>
      </c>
      <c r="BQ211">
        <v>1.180194378087549E-2</v>
      </c>
      <c r="BR211">
        <v>6.5318136891479126</v>
      </c>
      <c r="BS211">
        <v>0.42905630657576038</v>
      </c>
      <c r="BT211">
        <v>3.5010500692633201E-2</v>
      </c>
      <c r="BU211">
        <v>6.9874374782097293E-2</v>
      </c>
      <c r="BV211">
        <v>1.5517967276793641E-2</v>
      </c>
      <c r="BW211">
        <v>1.179071878539749E-2</v>
      </c>
      <c r="BX211">
        <v>1.57375471634014</v>
      </c>
      <c r="BY211">
        <v>0.25847581644339929</v>
      </c>
      <c r="BZ211">
        <v>2.589804298308216E-2</v>
      </c>
      <c r="CA211">
        <v>2.951503210301083</v>
      </c>
      <c r="CB211">
        <v>0.44178672636999988</v>
      </c>
      <c r="CC211">
        <v>0.101516196491445</v>
      </c>
      <c r="CD211">
        <v>0.63007963672176426</v>
      </c>
      <c r="CE211">
        <v>8.1487929392197234E-2</v>
      </c>
      <c r="CF211">
        <v>8.1495033393246437E-3</v>
      </c>
      <c r="CG211">
        <v>12.60260039862913</v>
      </c>
      <c r="CH211">
        <v>1.0427321540242831</v>
      </c>
      <c r="CI211">
        <v>4.4706916154623418E-2</v>
      </c>
      <c r="CJ211">
        <v>4.0476084370718084</v>
      </c>
      <c r="CK211">
        <v>0.33225108806774939</v>
      </c>
      <c r="CL211">
        <v>1.9432607284136771E-2</v>
      </c>
      <c r="CM211">
        <v>51.398625270148202</v>
      </c>
      <c r="CN211">
        <v>3.5432961362884599</v>
      </c>
      <c r="CO211">
        <v>4.1213101509947843E-2</v>
      </c>
      <c r="CP211">
        <v>18.7406227917309</v>
      </c>
      <c r="CQ211">
        <v>1.26397819350957</v>
      </c>
      <c r="CR211">
        <v>1.0194710084711159E-2</v>
      </c>
      <c r="CS211">
        <v>94.840715563442288</v>
      </c>
      <c r="CT211">
        <v>5.5007542335392898</v>
      </c>
      <c r="CU211">
        <v>2.993871396876658E-2</v>
      </c>
      <c r="CV211">
        <v>21.99855127648112</v>
      </c>
      <c r="CW211">
        <v>1.2174326135428331</v>
      </c>
      <c r="CX211">
        <v>9.5497960996964691E-3</v>
      </c>
      <c r="CY211">
        <v>221.2779079928487</v>
      </c>
      <c r="CZ211">
        <v>10.27647534653442</v>
      </c>
      <c r="DA211">
        <v>4.5153865259758438E-2</v>
      </c>
      <c r="DB211">
        <v>47.851882050810858</v>
      </c>
      <c r="DC211">
        <v>3.103042676246432</v>
      </c>
      <c r="DD211">
        <v>9.5932359490044951E-3</v>
      </c>
      <c r="DE211">
        <v>10942.33025497595</v>
      </c>
      <c r="DF211">
        <v>612.58853089791705</v>
      </c>
      <c r="DG211">
        <v>9.6393482640915518E-2</v>
      </c>
      <c r="DH211">
        <v>0.37123322477486698</v>
      </c>
      <c r="DI211">
        <v>5.2858449104138137E-2</v>
      </c>
      <c r="DJ211">
        <v>8.7592471795640524E-3</v>
      </c>
      <c r="DK211">
        <v>2.296485293929817</v>
      </c>
      <c r="DL211">
        <v>5.4177461661036483</v>
      </c>
      <c r="DM211">
        <v>9.1379059089689143</v>
      </c>
      <c r="DN211">
        <v>139.56793431325249</v>
      </c>
      <c r="DO211">
        <v>6.0411430930732459</v>
      </c>
      <c r="DP211">
        <v>0.51607178150567745</v>
      </c>
      <c r="DQ211">
        <v>28.705875962219949</v>
      </c>
      <c r="DR211">
        <v>1.24991260583264</v>
      </c>
      <c r="DS211">
        <v>0.37556482618683829</v>
      </c>
      <c r="DT211">
        <v>11.138331429965509</v>
      </c>
      <c r="DU211">
        <v>0.48438184679116941</v>
      </c>
      <c r="DV211">
        <v>0.28341807475295722</v>
      </c>
      <c r="DW211">
        <v>41.333025033520222</v>
      </c>
      <c r="DX211">
        <v>2.097258441082932</v>
      </c>
      <c r="DY211">
        <v>0.25151779667605412</v>
      </c>
      <c r="DZ211">
        <v>66.618482481680701</v>
      </c>
      <c r="EA211">
        <v>3.0933910653797492</v>
      </c>
      <c r="EB211">
        <v>0.13873284268151731</v>
      </c>
      <c r="EC211">
        <v>45.748974360380537</v>
      </c>
      <c r="ED211">
        <v>1.989769473616493</v>
      </c>
      <c r="EE211">
        <v>0.22630569662045491</v>
      </c>
      <c r="EH211">
        <v>393.74700025744932</v>
      </c>
      <c r="EI211">
        <v>-2.6330014851401691E-2</v>
      </c>
      <c r="EJ211">
        <v>10.655487257990069</v>
      </c>
      <c r="EK211">
        <v>0.75295662480708292</v>
      </c>
      <c r="EL211">
        <v>3.443664587177548</v>
      </c>
      <c r="EM211">
        <v>19.942589258791099</v>
      </c>
      <c r="EN211">
        <v>11.1914677925713</v>
      </c>
      <c r="EO211">
        <v>63.329650244367457</v>
      </c>
      <c r="EP211">
        <v>112.12211737041019</v>
      </c>
      <c r="EQ211">
        <v>208.93750109816341</v>
      </c>
      <c r="ER211">
        <v>343.23484966540099</v>
      </c>
      <c r="ES211">
        <v>592.75447227151426</v>
      </c>
      <c r="ET211">
        <v>890.62960633526802</v>
      </c>
      <c r="EU211">
        <v>1374.3969440549611</v>
      </c>
      <c r="EV211">
        <v>1945.1984573500349</v>
      </c>
      <c r="EX211" t="e">
        <v>#N/A</v>
      </c>
      <c r="EY211">
        <v>17.918975244229699</v>
      </c>
      <c r="EZ211">
        <v>0.3149145538927498</v>
      </c>
      <c r="FA211">
        <v>0.31559897883479138</v>
      </c>
      <c r="FB211">
        <v>-1.9157503925844571E-5</v>
      </c>
      <c r="FC211">
        <v>-4.1576125479618432E-4</v>
      </c>
      <c r="FD211">
        <v>21.702266454206409</v>
      </c>
      <c r="FE211">
        <v>2.2750334652750999</v>
      </c>
      <c r="FF211">
        <v>10.199078793744841</v>
      </c>
      <c r="FG211">
        <v>0.30106251042392218</v>
      </c>
      <c r="FH211">
        <v>3.8167751017065409E-3</v>
      </c>
      <c r="FJ211">
        <f t="shared" si="12"/>
        <v>66.618482481680701</v>
      </c>
      <c r="FK211">
        <f t="shared" si="13"/>
        <v>108.77004533204428</v>
      </c>
      <c r="FL211">
        <f t="shared" si="14"/>
        <v>0.33990796564650994</v>
      </c>
      <c r="FM211">
        <f t="shared" si="15"/>
        <v>0.41038264639542765</v>
      </c>
    </row>
    <row r="212" spans="1:169" x14ac:dyDescent="0.25">
      <c r="A212" t="s">
        <v>1634</v>
      </c>
      <c r="B212" t="s">
        <v>1576</v>
      </c>
      <c r="C212" s="7">
        <v>-0.69972167969037979</v>
      </c>
      <c r="D212" s="8">
        <v>1.372222559366029E-2</v>
      </c>
      <c r="E212" s="9">
        <v>88.604966245068411</v>
      </c>
      <c r="F212" s="10">
        <v>1.16003192855026</v>
      </c>
      <c r="G212">
        <v>-2011.584537280567</v>
      </c>
      <c r="H212" s="11">
        <v>60.620907704312422</v>
      </c>
      <c r="I212" s="7">
        <v>1.967970409604193</v>
      </c>
      <c r="J212" s="7">
        <v>5.3839211297455038E-2</v>
      </c>
      <c r="K212" s="8">
        <v>0.18897023773320451</v>
      </c>
      <c r="L212" s="19">
        <v>1.022231220255791E-3</v>
      </c>
      <c r="M212">
        <v>0.28687065033418202</v>
      </c>
      <c r="N212" s="11">
        <v>0.34570944463068559</v>
      </c>
      <c r="O212" s="12">
        <v>13.23603916912511</v>
      </c>
      <c r="P212" s="10">
        <v>0.43551648331259768</v>
      </c>
      <c r="Q212" s="8">
        <v>0.50825886557453548</v>
      </c>
      <c r="R212" s="13">
        <v>1.399571718661205E-2</v>
      </c>
      <c r="S212" s="14">
        <v>0.55318907154961472</v>
      </c>
      <c r="T212" t="e">
        <v>#N/A</v>
      </c>
      <c r="U212" s="11" t="e">
        <v>#N/A</v>
      </c>
      <c r="V212" s="9">
        <v>2732.0549650568282</v>
      </c>
      <c r="W212" s="9">
        <v>7.1795125159154596</v>
      </c>
      <c r="X212" s="9">
        <v>8.8810672230153571</v>
      </c>
      <c r="Y212" s="9">
        <v>2649.104359122899</v>
      </c>
      <c r="Z212" s="9">
        <v>6.9334176742422873</v>
      </c>
      <c r="AA212" s="9">
        <v>59.750963563280067</v>
      </c>
      <c r="AB212" s="9">
        <v>2696.3508389099129</v>
      </c>
      <c r="AC212" s="9">
        <v>4.9086475510568013</v>
      </c>
      <c r="AD212" s="15">
        <v>30.890673268975259</v>
      </c>
      <c r="AE212" t="e">
        <v>#N/A</v>
      </c>
      <c r="AF212" t="e">
        <v>#N/A</v>
      </c>
      <c r="AG212" s="11" t="e">
        <v>#N/A</v>
      </c>
      <c r="AH212" s="16">
        <v>96.963801717210202</v>
      </c>
      <c r="AK212" t="s">
        <v>1635</v>
      </c>
      <c r="AL212" t="s">
        <v>1635</v>
      </c>
      <c r="AM212">
        <v>25.007000000000001</v>
      </c>
      <c r="AN212">
        <v>271.21681583186188</v>
      </c>
      <c r="AO212">
        <v>42.534214413216311</v>
      </c>
      <c r="AP212">
        <v>80.553369035987743</v>
      </c>
      <c r="AQ212" t="s">
        <v>154</v>
      </c>
      <c r="AR212">
        <v>726.39975388587493</v>
      </c>
      <c r="AS212">
        <v>1494.1033961770329</v>
      </c>
      <c r="AT212">
        <v>297.56793535556301</v>
      </c>
      <c r="AU212">
        <v>14.015566922821179</v>
      </c>
      <c r="AV212">
        <v>1.8733928404380531</v>
      </c>
      <c r="AW212">
        <v>10.21252509930998</v>
      </c>
      <c r="AX212">
        <v>1.4442895469495329</v>
      </c>
      <c r="AY212">
        <v>1.3640379076142499</v>
      </c>
      <c r="AZ212" t="s">
        <v>154</v>
      </c>
      <c r="BA212">
        <v>17.759355298047801</v>
      </c>
      <c r="BB212">
        <v>41.028714724106067</v>
      </c>
      <c r="BC212">
        <v>0.55091822045629979</v>
      </c>
      <c r="BD212">
        <v>0.25091588546683052</v>
      </c>
      <c r="BE212">
        <v>4.1917269237433517E-2</v>
      </c>
      <c r="BF212">
        <v>1900.4381463835821</v>
      </c>
      <c r="BG212">
        <v>92.504911323200048</v>
      </c>
      <c r="BH212">
        <v>8.9152880518031011E-2</v>
      </c>
      <c r="BI212">
        <v>524628.94619706227</v>
      </c>
      <c r="BJ212">
        <v>27543.17488988725</v>
      </c>
      <c r="BK212">
        <v>3.4895073874517499</v>
      </c>
      <c r="BL212">
        <v>1.5508085048044551</v>
      </c>
      <c r="BM212">
        <v>0.18765605765043719</v>
      </c>
      <c r="BN212">
        <v>7.891868294122581E-2</v>
      </c>
      <c r="BO212">
        <v>2.4294105261812169E-2</v>
      </c>
      <c r="BP212">
        <v>8.1361602446837142E-3</v>
      </c>
      <c r="BQ212">
        <v>5.3969289148856452E-3</v>
      </c>
      <c r="BR212">
        <v>9.0917977870015072</v>
      </c>
      <c r="BS212">
        <v>0.65491288843022266</v>
      </c>
      <c r="BT212">
        <v>4.0264809548746783E-2</v>
      </c>
      <c r="BU212">
        <v>0.31755057389015001</v>
      </c>
      <c r="BV212">
        <v>3.8385476111362317E-2</v>
      </c>
      <c r="BW212">
        <v>1.1523235483250511E-2</v>
      </c>
      <c r="BX212">
        <v>4.6514363758956883</v>
      </c>
      <c r="BY212">
        <v>0.44618425025698172</v>
      </c>
      <c r="BZ212">
        <v>2.64179013254781E-2</v>
      </c>
      <c r="CA212">
        <v>7.969556722974696</v>
      </c>
      <c r="CB212">
        <v>0.745642425797164</v>
      </c>
      <c r="CC212">
        <v>8.1899658504910419E-2</v>
      </c>
      <c r="CD212">
        <v>1.4615250087462159</v>
      </c>
      <c r="CE212">
        <v>0.14142850512774929</v>
      </c>
      <c r="CF212">
        <v>8.3144371836508611E-3</v>
      </c>
      <c r="CG212">
        <v>43.27041072538978</v>
      </c>
      <c r="CH212">
        <v>2.4346746856624111</v>
      </c>
      <c r="CI212">
        <v>0.2177469520359005</v>
      </c>
      <c r="CJ212">
        <v>14.31672572525806</v>
      </c>
      <c r="CK212">
        <v>0.69346974355018176</v>
      </c>
      <c r="CL212">
        <v>6.7002707356013987E-3</v>
      </c>
      <c r="CM212">
        <v>171.81017890464679</v>
      </c>
      <c r="CN212">
        <v>7.8605144986569684</v>
      </c>
      <c r="CO212">
        <v>4.2030326820284757E-2</v>
      </c>
      <c r="CP212">
        <v>64.792810733932185</v>
      </c>
      <c r="CQ212">
        <v>3.5452094900683009</v>
      </c>
      <c r="CR212">
        <v>1.040282256585129E-2</v>
      </c>
      <c r="CS212">
        <v>305.69785753761971</v>
      </c>
      <c r="CT212">
        <v>15.88547121979853</v>
      </c>
      <c r="CU212">
        <v>3.0543254229766559E-2</v>
      </c>
      <c r="CV212">
        <v>56.66384370905098</v>
      </c>
      <c r="CW212">
        <v>3.2262818942830238</v>
      </c>
      <c r="CX212">
        <v>9.742726613529467E-3</v>
      </c>
      <c r="CY212">
        <v>488.16431351504292</v>
      </c>
      <c r="CZ212">
        <v>25.22788471847846</v>
      </c>
      <c r="DA212">
        <v>4.6058799858702953E-2</v>
      </c>
      <c r="DB212">
        <v>101.09360041080861</v>
      </c>
      <c r="DC212">
        <v>5.0124403941805014</v>
      </c>
      <c r="DD212">
        <v>2.6314221986443821E-2</v>
      </c>
      <c r="DE212">
        <v>9112.5968371511826</v>
      </c>
      <c r="DF212">
        <v>460.18302536007468</v>
      </c>
      <c r="DG212">
        <v>9.8338855019776572E-2</v>
      </c>
      <c r="DH212">
        <v>0.65718822960805001</v>
      </c>
      <c r="DI212">
        <v>7.0419054062171679E-2</v>
      </c>
      <c r="DJ212">
        <v>8.9350783095912632E-3</v>
      </c>
      <c r="DK212">
        <v>8.7162663932994822E-2</v>
      </c>
      <c r="DL212">
        <v>4.853808183516314</v>
      </c>
      <c r="DM212">
        <v>10.375966445089039</v>
      </c>
      <c r="DN212">
        <v>187.20103084459649</v>
      </c>
      <c r="DO212">
        <v>8.0920700755619652</v>
      </c>
      <c r="DP212">
        <v>0.56763652508169749</v>
      </c>
      <c r="DQ212">
        <v>38.712175317387157</v>
      </c>
      <c r="DR212">
        <v>1.585198977744974</v>
      </c>
      <c r="DS212">
        <v>0.35520337887888842</v>
      </c>
      <c r="DT212">
        <v>24.49542335995541</v>
      </c>
      <c r="DU212">
        <v>1.113730710249103</v>
      </c>
      <c r="DV212">
        <v>0.31329946906342931</v>
      </c>
      <c r="DW212">
        <v>90.650708390801853</v>
      </c>
      <c r="DX212">
        <v>3.6737748138393531</v>
      </c>
      <c r="DY212">
        <v>0.21653845970693389</v>
      </c>
      <c r="DZ212">
        <v>88.604966245068411</v>
      </c>
      <c r="EA212">
        <v>4.134826645947502</v>
      </c>
      <c r="EB212">
        <v>0.1369064998926324</v>
      </c>
      <c r="EC212">
        <v>66.29784969666953</v>
      </c>
      <c r="ED212">
        <v>2.8411949254788138</v>
      </c>
      <c r="EE212">
        <v>0.29666589590079412</v>
      </c>
      <c r="EH212">
        <v>1210.4701569322181</v>
      </c>
      <c r="EI212">
        <v>0.10250677325659149</v>
      </c>
      <c r="EJ212">
        <v>14.831644024472279</v>
      </c>
      <c r="EK212">
        <v>3.4218811841611001</v>
      </c>
      <c r="EL212">
        <v>10.17819775907153</v>
      </c>
      <c r="EM212">
        <v>53.848356236315517</v>
      </c>
      <c r="EN212">
        <v>25.95959162959532</v>
      </c>
      <c r="EO212">
        <v>217.43924987633051</v>
      </c>
      <c r="EP212">
        <v>396.58520014565249</v>
      </c>
      <c r="EQ212">
        <v>698.41536140100345</v>
      </c>
      <c r="ER212">
        <v>1186.681515273483</v>
      </c>
      <c r="ES212">
        <v>1910.611609610123</v>
      </c>
      <c r="ET212">
        <v>2294.0827412571248</v>
      </c>
      <c r="EU212">
        <v>3032.0764814598929</v>
      </c>
      <c r="EV212">
        <v>4109.495951658886</v>
      </c>
      <c r="EX212">
        <v>25.042665298381209</v>
      </c>
      <c r="EY212">
        <v>7.7093892585728376</v>
      </c>
      <c r="EZ212">
        <v>0.2399068565970168</v>
      </c>
      <c r="FA212">
        <v>0.24778255195222651</v>
      </c>
      <c r="FB212">
        <v>3.3807449740593667E-5</v>
      </c>
      <c r="FC212">
        <v>4.7142718398307851E-4</v>
      </c>
      <c r="FD212">
        <v>13.944476368385191</v>
      </c>
      <c r="FE212">
        <v>2.3597630556003169</v>
      </c>
      <c r="FF212">
        <v>9.7455935911538241</v>
      </c>
      <c r="FG212">
        <v>0.18150643910667191</v>
      </c>
      <c r="FH212">
        <v>3.176816620694389E-3</v>
      </c>
      <c r="FJ212">
        <f t="shared" si="12"/>
        <v>88.604966245068411</v>
      </c>
      <c r="FK212">
        <f t="shared" si="13"/>
        <v>144.66805361065619</v>
      </c>
      <c r="FL212">
        <f t="shared" si="14"/>
        <v>0.23653579954078519</v>
      </c>
      <c r="FM212">
        <f t="shared" si="15"/>
        <v>-0.21916027280717643</v>
      </c>
    </row>
    <row r="213" spans="1:169" x14ac:dyDescent="0.25">
      <c r="A213" t="s">
        <v>1636</v>
      </c>
      <c r="B213" t="s">
        <v>1576</v>
      </c>
      <c r="C213" s="7">
        <v>104.1711397145186</v>
      </c>
      <c r="D213" s="8">
        <v>3.869884163142425E-3</v>
      </c>
      <c r="E213" s="9">
        <v>25.908538904252541</v>
      </c>
      <c r="F213" s="10">
        <v>0.65732500938480665</v>
      </c>
      <c r="G213">
        <v>13.575082798544139</v>
      </c>
      <c r="H213" s="11">
        <v>479.44612605752661</v>
      </c>
      <c r="I213" s="7">
        <v>1.9641764991412349</v>
      </c>
      <c r="J213" s="7">
        <v>5.5074893592409822E-2</v>
      </c>
      <c r="K213" s="8">
        <v>0.18593442703745</v>
      </c>
      <c r="L213" s="19">
        <v>2.6359244166671561E-3</v>
      </c>
      <c r="M213">
        <v>0.16095730563701741</v>
      </c>
      <c r="N213" s="11">
        <v>1.5094908290851301</v>
      </c>
      <c r="O213" s="12">
        <v>13.08008284811668</v>
      </c>
      <c r="P213" s="10">
        <v>0.46119110984910999</v>
      </c>
      <c r="Q213" s="8">
        <v>0.50956716547261971</v>
      </c>
      <c r="R213" s="13">
        <v>1.4278748284538879E-2</v>
      </c>
      <c r="S213" s="14">
        <v>0.1015889420672053</v>
      </c>
      <c r="T213" t="e">
        <v>#N/A</v>
      </c>
      <c r="U213" s="11" t="e">
        <v>#N/A</v>
      </c>
      <c r="V213" s="9">
        <v>2705.1874036013742</v>
      </c>
      <c r="W213" s="9">
        <v>23.324860211563561</v>
      </c>
      <c r="X213" s="9">
        <v>23.936449421293819</v>
      </c>
      <c r="Y213" s="9">
        <v>2654.4586060038841</v>
      </c>
      <c r="Z213" s="9">
        <v>13.37868897685415</v>
      </c>
      <c r="AA213" s="9">
        <v>60.970372013074083</v>
      </c>
      <c r="AB213" s="9">
        <v>2683.5647497770051</v>
      </c>
      <c r="AC213" s="9">
        <v>12.763601684187689</v>
      </c>
      <c r="AD213" s="15">
        <v>32.811088286147431</v>
      </c>
      <c r="AE213" t="e">
        <v>#N/A</v>
      </c>
      <c r="AF213" t="e">
        <v>#N/A</v>
      </c>
      <c r="AG213" s="11" t="e">
        <v>#N/A</v>
      </c>
      <c r="AH213" s="16">
        <v>98.124758472187366</v>
      </c>
      <c r="AK213" t="s">
        <v>1637</v>
      </c>
      <c r="AL213" t="s">
        <v>1637</v>
      </c>
      <c r="AM213">
        <v>25.012</v>
      </c>
      <c r="AN213">
        <v>119.7821035738652</v>
      </c>
      <c r="AO213">
        <v>40.926883279863318</v>
      </c>
      <c r="AP213">
        <v>82.687774067936559</v>
      </c>
      <c r="AQ213" t="s">
        <v>154</v>
      </c>
      <c r="AR213">
        <v>687.04436387889803</v>
      </c>
      <c r="AS213">
        <v>1805.3190884630451</v>
      </c>
      <c r="AT213">
        <v>275.16055399621041</v>
      </c>
      <c r="AU213">
        <v>15.3704530537283</v>
      </c>
      <c r="AV213">
        <v>2.0089553127902859</v>
      </c>
      <c r="AW213">
        <v>8.330065112059966</v>
      </c>
      <c r="AX213">
        <v>1.162524308027318</v>
      </c>
      <c r="AY213">
        <v>1.400213020855412</v>
      </c>
      <c r="AZ213" t="s">
        <v>154</v>
      </c>
      <c r="BA213">
        <v>19.610721480051371</v>
      </c>
      <c r="BB213">
        <v>40.954914409351318</v>
      </c>
      <c r="BC213">
        <v>0.1810480689375156</v>
      </c>
      <c r="BD213">
        <v>9.4308949360747962E-2</v>
      </c>
      <c r="BE213">
        <v>0.15120184674758941</v>
      </c>
      <c r="BF213">
        <v>352.41643827835338</v>
      </c>
      <c r="BG213">
        <v>15.396187386220641</v>
      </c>
      <c r="BH213">
        <v>7.6258457310209485E-2</v>
      </c>
      <c r="BI213">
        <v>543407.98698839534</v>
      </c>
      <c r="BJ213">
        <v>29201.39783278697</v>
      </c>
      <c r="BK213">
        <v>1.904730459257814</v>
      </c>
      <c r="BL213">
        <v>1.110046779730258</v>
      </c>
      <c r="BM213">
        <v>0.17037756348887159</v>
      </c>
      <c r="BN213">
        <v>0.10556874945217121</v>
      </c>
      <c r="BO213" t="s">
        <v>154</v>
      </c>
      <c r="BP213">
        <v>2.147330081756724E-3</v>
      </c>
      <c r="BQ213">
        <v>6.8307406347634927E-3</v>
      </c>
      <c r="BR213">
        <v>5.3295627547852096</v>
      </c>
      <c r="BS213">
        <v>0.3832223697463894</v>
      </c>
      <c r="BT213">
        <v>7.004413365531105E-2</v>
      </c>
      <c r="BU213" t="s">
        <v>154</v>
      </c>
      <c r="BV213">
        <v>5.9403080080788423E-3</v>
      </c>
      <c r="BW213">
        <v>4.5881863292148148E-2</v>
      </c>
      <c r="BX213">
        <v>0.38873619898446488</v>
      </c>
      <c r="BY213">
        <v>0.1087414992974535</v>
      </c>
      <c r="BZ213">
        <v>7.5345433905002354E-2</v>
      </c>
      <c r="CA213">
        <v>0.98376550366899174</v>
      </c>
      <c r="CB213">
        <v>0.27866804909846199</v>
      </c>
      <c r="CC213">
        <v>0.10987591285999029</v>
      </c>
      <c r="CD213">
        <v>0.2216362488287644</v>
      </c>
      <c r="CE213">
        <v>5.0331749404393313E-2</v>
      </c>
      <c r="CF213">
        <v>2.3717021045141139E-2</v>
      </c>
      <c r="CG213">
        <v>6.6955926120871734</v>
      </c>
      <c r="CH213">
        <v>0.76022484249163491</v>
      </c>
      <c r="CI213">
        <v>0.16441418754751561</v>
      </c>
      <c r="CJ213">
        <v>2.4459350217273559</v>
      </c>
      <c r="CK213">
        <v>0.21795804419988671</v>
      </c>
      <c r="CL213">
        <v>2.4178464248461599E-2</v>
      </c>
      <c r="CM213">
        <v>31.008102744904509</v>
      </c>
      <c r="CN213">
        <v>2.590803362805425</v>
      </c>
      <c r="CO213">
        <v>4.315880310945943E-2</v>
      </c>
      <c r="CP213">
        <v>11.973222908223599</v>
      </c>
      <c r="CQ213">
        <v>0.73863390553710961</v>
      </c>
      <c r="CR213">
        <v>1.068895958612631E-2</v>
      </c>
      <c r="CS213">
        <v>57.230669296439522</v>
      </c>
      <c r="CT213">
        <v>3.7929156891904121</v>
      </c>
      <c r="CU213">
        <v>3.1376349290302183E-2</v>
      </c>
      <c r="CV213">
        <v>11.51405562949363</v>
      </c>
      <c r="CW213">
        <v>0.65050539543402608</v>
      </c>
      <c r="CX213">
        <v>1.0008465106256781E-2</v>
      </c>
      <c r="CY213">
        <v>105.98212356417569</v>
      </c>
      <c r="CZ213">
        <v>5.4991410511724874</v>
      </c>
      <c r="DA213">
        <v>4.730846985616826E-2</v>
      </c>
      <c r="DB213">
        <v>22.996629907214999</v>
      </c>
      <c r="DC213">
        <v>1.268504163469915</v>
      </c>
      <c r="DD213">
        <v>1.005274098185119E-2</v>
      </c>
      <c r="DE213">
        <v>10331.57478558822</v>
      </c>
      <c r="DF213">
        <v>577.21770422331406</v>
      </c>
      <c r="DG213">
        <v>0.1010193366994848</v>
      </c>
      <c r="DH213">
        <v>0.29523548601510191</v>
      </c>
      <c r="DI213">
        <v>5.5701100056641653E-2</v>
      </c>
      <c r="DJ213">
        <v>9.1776463952998131E-3</v>
      </c>
      <c r="DK213">
        <v>2.0646271244422132</v>
      </c>
      <c r="DL213">
        <v>5.4212781310513298</v>
      </c>
      <c r="DM213">
        <v>10.529557583321999</v>
      </c>
      <c r="DN213">
        <v>54.974562395770391</v>
      </c>
      <c r="DO213">
        <v>2.5540841237692251</v>
      </c>
      <c r="DP213">
        <v>0.64669483672958572</v>
      </c>
      <c r="DQ213">
        <v>11.17839383158543</v>
      </c>
      <c r="DR213">
        <v>0.53207869866943103</v>
      </c>
      <c r="DS213">
        <v>0.37507215450452219</v>
      </c>
      <c r="DT213">
        <v>4.0194143833742322</v>
      </c>
      <c r="DU213">
        <v>0.25573745683613047</v>
      </c>
      <c r="DV213">
        <v>0.27681566755401887</v>
      </c>
      <c r="DW213">
        <v>14.537240075297969</v>
      </c>
      <c r="DX213">
        <v>0.62501035395320181</v>
      </c>
      <c r="DY213">
        <v>0.27915592907283521</v>
      </c>
      <c r="DZ213">
        <v>25.908538904252541</v>
      </c>
      <c r="EA213">
        <v>1.2682135732484581</v>
      </c>
      <c r="EB213">
        <v>0.13137422908391461</v>
      </c>
      <c r="EC213">
        <v>17.81391957278051</v>
      </c>
      <c r="ED213">
        <v>0.8387107016188603</v>
      </c>
      <c r="EE213">
        <v>0.26722126353232017</v>
      </c>
      <c r="EH213">
        <v>224.46906896710411</v>
      </c>
      <c r="EI213">
        <v>1.3101850117967349E-2</v>
      </c>
      <c r="EJ213">
        <v>8.6942296162890855</v>
      </c>
      <c r="EK213">
        <v>5.5396619582264058E-2</v>
      </c>
      <c r="EL213">
        <v>0.85062625598351183</v>
      </c>
      <c r="EM213">
        <v>6.6470642139796743</v>
      </c>
      <c r="EN213">
        <v>3.9367006896760999</v>
      </c>
      <c r="EO213">
        <v>33.646194030588809</v>
      </c>
      <c r="EP213">
        <v>67.75443273482982</v>
      </c>
      <c r="EQ213">
        <v>126.0491981500183</v>
      </c>
      <c r="ER213">
        <v>219.28979685391209</v>
      </c>
      <c r="ES213">
        <v>357.69168310274688</v>
      </c>
      <c r="ET213">
        <v>466.15609836006598</v>
      </c>
      <c r="EU213">
        <v>658.2740594048181</v>
      </c>
      <c r="EV213">
        <v>934.82235395182931</v>
      </c>
      <c r="EX213">
        <v>322.71797842946802</v>
      </c>
      <c r="EY213">
        <v>79.869949990166106</v>
      </c>
      <c r="EZ213">
        <v>0.26323854800760049</v>
      </c>
      <c r="FA213">
        <v>0.27314918492672269</v>
      </c>
      <c r="FB213">
        <v>1.9903336506702781E-5</v>
      </c>
      <c r="FC213">
        <v>3.8940065869132331E-4</v>
      </c>
      <c r="FD213">
        <v>19.56459202507007</v>
      </c>
      <c r="FE213">
        <v>3.7598690953887468</v>
      </c>
      <c r="FF213">
        <v>4.861287894769653</v>
      </c>
      <c r="FG213">
        <v>0.24446140568757391</v>
      </c>
      <c r="FH213">
        <v>1.047390580976694E-2</v>
      </c>
      <c r="FJ213">
        <f t="shared" si="12"/>
        <v>25.908538904252541</v>
      </c>
      <c r="FK213">
        <f t="shared" si="13"/>
        <v>42.301668337724728</v>
      </c>
      <c r="FL213">
        <f t="shared" si="14"/>
        <v>0.28391519367393281</v>
      </c>
      <c r="FM213">
        <f t="shared" si="15"/>
        <v>9.7848160107528503E-2</v>
      </c>
    </row>
    <row r="214" spans="1:169" x14ac:dyDescent="0.25">
      <c r="A214" t="s">
        <v>1638</v>
      </c>
      <c r="B214" t="s">
        <v>1576</v>
      </c>
      <c r="C214" s="7">
        <v>33.412355244063633</v>
      </c>
      <c r="D214" s="8">
        <v>4.2329906352043846E-3</v>
      </c>
      <c r="E214" s="9">
        <v>27.335425755369808</v>
      </c>
      <c r="F214" s="10">
        <v>0.53073350391690499</v>
      </c>
      <c r="G214">
        <v>42.193571507374322</v>
      </c>
      <c r="H214" s="11">
        <v>236.1600794289262</v>
      </c>
      <c r="I214" s="7">
        <v>1.9509163695056499</v>
      </c>
      <c r="J214" s="7">
        <v>5.480693540493984E-2</v>
      </c>
      <c r="K214" s="8">
        <v>0.18793916326160559</v>
      </c>
      <c r="L214" s="19">
        <v>2.555755790470494E-3</v>
      </c>
      <c r="M214">
        <v>0.13238101461934379</v>
      </c>
      <c r="N214" s="11">
        <v>1.8218818203633951</v>
      </c>
      <c r="O214" s="12">
        <v>13.31945801355551</v>
      </c>
      <c r="P214" s="10">
        <v>0.47585770134830452</v>
      </c>
      <c r="Q214" s="8">
        <v>0.51323234627232284</v>
      </c>
      <c r="R214" s="13">
        <v>1.4541373405584909E-2</v>
      </c>
      <c r="S214" s="14">
        <v>0.38438373465612102</v>
      </c>
      <c r="T214" t="e">
        <v>#N/A</v>
      </c>
      <c r="U214" s="11" t="e">
        <v>#N/A</v>
      </c>
      <c r="V214" s="9">
        <v>2722.9344680617769</v>
      </c>
      <c r="W214" s="9">
        <v>22.802049887478301</v>
      </c>
      <c r="X214" s="9">
        <v>23.45406174748468</v>
      </c>
      <c r="Y214" s="9">
        <v>2669.9392030955828</v>
      </c>
      <c r="Z214" s="9">
        <v>16.218304794921739</v>
      </c>
      <c r="AA214" s="9">
        <v>61.831972263288662</v>
      </c>
      <c r="AB214" s="9">
        <v>2700.339339393026</v>
      </c>
      <c r="AC214" s="9">
        <v>13.88910398387476</v>
      </c>
      <c r="AD214" s="15">
        <v>33.359677212312903</v>
      </c>
      <c r="AE214" t="e">
        <v>#N/A</v>
      </c>
      <c r="AF214" t="e">
        <v>#N/A</v>
      </c>
      <c r="AG214" s="11" t="e">
        <v>#N/A</v>
      </c>
      <c r="AH214" s="16">
        <v>98.053744385412372</v>
      </c>
      <c r="AK214" t="s">
        <v>1639</v>
      </c>
      <c r="AL214" t="s">
        <v>1639</v>
      </c>
      <c r="AM214">
        <v>25.012</v>
      </c>
      <c r="AN214">
        <v>179.0527297942395</v>
      </c>
      <c r="AO214">
        <v>43.417549010685278</v>
      </c>
      <c r="AP214">
        <v>82.184220835544551</v>
      </c>
      <c r="AQ214" t="s">
        <v>154</v>
      </c>
      <c r="AR214">
        <v>682.41667455495747</v>
      </c>
      <c r="AS214">
        <v>1717.613264379215</v>
      </c>
      <c r="AT214">
        <v>269.00911605775622</v>
      </c>
      <c r="AU214">
        <v>11.972633850441049</v>
      </c>
      <c r="AV214">
        <v>1.917237049187102</v>
      </c>
      <c r="AW214">
        <v>5.2187670651998639</v>
      </c>
      <c r="AX214">
        <v>0.94051554007203719</v>
      </c>
      <c r="AY214">
        <v>1.340387262692194</v>
      </c>
      <c r="AZ214" t="s">
        <v>154</v>
      </c>
      <c r="BA214">
        <v>19.25438732736864</v>
      </c>
      <c r="BB214">
        <v>43.916702175820653</v>
      </c>
      <c r="BC214">
        <v>0.32065454667341908</v>
      </c>
      <c r="BD214">
        <v>0.1547098764499952</v>
      </c>
      <c r="BE214">
        <v>0.12382410165265451</v>
      </c>
      <c r="BF214">
        <v>326.71320221703053</v>
      </c>
      <c r="BG214">
        <v>17.065421266420781</v>
      </c>
      <c r="BH214">
        <v>7.1224917053357678E-2</v>
      </c>
      <c r="BI214">
        <v>536689.82539608655</v>
      </c>
      <c r="BJ214">
        <v>22496.471242887041</v>
      </c>
      <c r="BK214">
        <v>1.2239932910714739</v>
      </c>
      <c r="BL214">
        <v>0.74695825184795372</v>
      </c>
      <c r="BM214">
        <v>0.15359763932833159</v>
      </c>
      <c r="BN214">
        <v>7.8756712632250855E-2</v>
      </c>
      <c r="BO214" t="s">
        <v>154</v>
      </c>
      <c r="BP214">
        <v>2.070665001504675E-3</v>
      </c>
      <c r="BQ214">
        <v>6.042865446746792E-3</v>
      </c>
      <c r="BR214">
        <v>4.2223915577382121</v>
      </c>
      <c r="BS214">
        <v>0.31255730071003202</v>
      </c>
      <c r="BT214">
        <v>4.4264046998564482E-2</v>
      </c>
      <c r="BU214" t="s">
        <v>154</v>
      </c>
      <c r="BV214">
        <v>7.8229633350170528E-3</v>
      </c>
      <c r="BW214">
        <v>1.2826110126962199E-2</v>
      </c>
      <c r="BX214">
        <v>0.46668286963204048</v>
      </c>
      <c r="BY214">
        <v>0.15809361475678449</v>
      </c>
      <c r="BZ214">
        <v>2.7097597152477719E-2</v>
      </c>
      <c r="CA214">
        <v>1.127315456911715</v>
      </c>
      <c r="CB214">
        <v>0.21545378640354201</v>
      </c>
      <c r="CC214">
        <v>8.9985003355361054E-2</v>
      </c>
      <c r="CD214">
        <v>0.20214240199559069</v>
      </c>
      <c r="CE214">
        <v>5.4791444877661258E-2</v>
      </c>
      <c r="CF214">
        <v>3.122640492623991E-2</v>
      </c>
      <c r="CG214">
        <v>6.2803119764220829</v>
      </c>
      <c r="CH214">
        <v>0.81625182639886718</v>
      </c>
      <c r="CI214">
        <v>0.13461787958230281</v>
      </c>
      <c r="CJ214">
        <v>2.1592763152392331</v>
      </c>
      <c r="CK214">
        <v>0.21462330402014251</v>
      </c>
      <c r="CL214">
        <v>2.9275348517098631E-2</v>
      </c>
      <c r="CM214">
        <v>27.18074798589366</v>
      </c>
      <c r="CN214">
        <v>1.6715008853168889</v>
      </c>
      <c r="CO214">
        <v>4.3084336046414942E-2</v>
      </c>
      <c r="CP214">
        <v>10.16482424797479</v>
      </c>
      <c r="CQ214">
        <v>0.7650146876332734</v>
      </c>
      <c r="CR214">
        <v>1.0677714401207961E-2</v>
      </c>
      <c r="CS214">
        <v>51.635248006668171</v>
      </c>
      <c r="CT214">
        <v>2.999719585371496</v>
      </c>
      <c r="CU214">
        <v>3.1336507131326533E-2</v>
      </c>
      <c r="CV214">
        <v>11.300477393953971</v>
      </c>
      <c r="CW214">
        <v>0.73525384850518327</v>
      </c>
      <c r="CX214">
        <v>9.9956457684067506E-3</v>
      </c>
      <c r="CY214">
        <v>109.0824788560912</v>
      </c>
      <c r="CZ214">
        <v>6.2063635588956139</v>
      </c>
      <c r="DA214">
        <v>4.7242763174304148E-2</v>
      </c>
      <c r="DB214">
        <v>25.083700225613089</v>
      </c>
      <c r="DC214">
        <v>1.278187905522755</v>
      </c>
      <c r="DD214">
        <v>1.003958229970193E-2</v>
      </c>
      <c r="DE214">
        <v>11467.919028874951</v>
      </c>
      <c r="DF214">
        <v>673.67636322785381</v>
      </c>
      <c r="DG214">
        <v>0.1008886955307319</v>
      </c>
      <c r="DH214">
        <v>0.28955865789857699</v>
      </c>
      <c r="DI214">
        <v>6.2887888299353559E-2</v>
      </c>
      <c r="DJ214">
        <v>9.1648498832453199E-3</v>
      </c>
      <c r="DK214">
        <v>-1.5256247449343689</v>
      </c>
      <c r="DL214">
        <v>4.6311962764375973</v>
      </c>
      <c r="DM214">
        <v>9.459941190415778</v>
      </c>
      <c r="DN214">
        <v>58.289745949267399</v>
      </c>
      <c r="DO214">
        <v>2.347553992941299</v>
      </c>
      <c r="DP214">
        <v>0.52305984648821957</v>
      </c>
      <c r="DQ214">
        <v>12.019359210230959</v>
      </c>
      <c r="DR214">
        <v>0.53485288114940943</v>
      </c>
      <c r="DS214">
        <v>0.38020370011043653</v>
      </c>
      <c r="DT214">
        <v>3.5555512551872308</v>
      </c>
      <c r="DU214">
        <v>0.17637032122560919</v>
      </c>
      <c r="DV214">
        <v>0.33264553744375069</v>
      </c>
      <c r="DW214">
        <v>12.65844447076708</v>
      </c>
      <c r="DX214">
        <v>0.52138199419345843</v>
      </c>
      <c r="DY214">
        <v>0.25771999483822888</v>
      </c>
      <c r="DZ214">
        <v>27.335425755369808</v>
      </c>
      <c r="EA214">
        <v>1.1788410199155019</v>
      </c>
      <c r="EB214">
        <v>0.14107033328615151</v>
      </c>
      <c r="EC214">
        <v>18.495739255420052</v>
      </c>
      <c r="ED214">
        <v>0.74090903815652331</v>
      </c>
      <c r="EE214">
        <v>0.27827463180787237</v>
      </c>
      <c r="EH214">
        <v>208.09758102995571</v>
      </c>
      <c r="EI214">
        <v>-3.6335648327981392E-3</v>
      </c>
      <c r="EJ214">
        <v>6.8880775819546693</v>
      </c>
      <c r="EK214">
        <v>0.13293540242971641</v>
      </c>
      <c r="EL214">
        <v>1.021187898538382</v>
      </c>
      <c r="EM214">
        <v>7.6169963304845627</v>
      </c>
      <c r="EN214">
        <v>3.590451189974968</v>
      </c>
      <c r="EO214">
        <v>31.559356665437601</v>
      </c>
      <c r="EP214">
        <v>59.813748344577093</v>
      </c>
      <c r="EQ214">
        <v>110.49084547111239</v>
      </c>
      <c r="ER214">
        <v>186.16894227060061</v>
      </c>
      <c r="ES214">
        <v>322.72030004167613</v>
      </c>
      <c r="ET214">
        <v>457.50920623295423</v>
      </c>
      <c r="EU214">
        <v>677.53092457199512</v>
      </c>
      <c r="EV214">
        <v>1019.66261079728</v>
      </c>
      <c r="EX214" t="e">
        <v>#N/A</v>
      </c>
      <c r="EY214">
        <v>50.311869724851363</v>
      </c>
      <c r="EZ214">
        <v>0.2315757520749262</v>
      </c>
      <c r="FA214">
        <v>0.23715167140169921</v>
      </c>
      <c r="FB214">
        <v>-5.3629505326173979E-6</v>
      </c>
      <c r="FC214">
        <v>-1.151343125057254E-4</v>
      </c>
      <c r="FD214">
        <v>21.468464384573359</v>
      </c>
      <c r="FE214">
        <v>2.579643990854485</v>
      </c>
      <c r="FF214">
        <v>6.4739201425488933</v>
      </c>
      <c r="FG214">
        <v>0.25059410128947018</v>
      </c>
      <c r="FH214">
        <v>6.8476464752271551E-3</v>
      </c>
      <c r="FJ214">
        <f t="shared" si="12"/>
        <v>27.335425755369808</v>
      </c>
      <c r="FK214">
        <f t="shared" si="13"/>
        <v>44.631390386292885</v>
      </c>
      <c r="FL214">
        <f t="shared" si="14"/>
        <v>0.27666507543398922</v>
      </c>
      <c r="FM214">
        <f t="shared" si="15"/>
        <v>5.2933450636706958E-2</v>
      </c>
    </row>
    <row r="215" spans="1:169" x14ac:dyDescent="0.25">
      <c r="A215" t="s">
        <v>1640</v>
      </c>
      <c r="B215" t="s">
        <v>1576</v>
      </c>
      <c r="C215" s="7">
        <v>30.88364874868067</v>
      </c>
      <c r="D215" s="8">
        <v>8.4132595823818365E-3</v>
      </c>
      <c r="E215" s="9">
        <v>55.921660614820802</v>
      </c>
      <c r="F215" s="10">
        <v>0.85996909507377606</v>
      </c>
      <c r="G215">
        <v>45.602033490910642</v>
      </c>
      <c r="H215" s="11">
        <v>132.0391324584721</v>
      </c>
      <c r="I215" s="7">
        <v>1.9696325780325099</v>
      </c>
      <c r="J215" s="7">
        <v>5.693811817837454E-2</v>
      </c>
      <c r="K215" s="8">
        <v>0.18787365186719879</v>
      </c>
      <c r="L215" s="19">
        <v>1.3991355279398469E-3</v>
      </c>
      <c r="M215">
        <v>0.20650859917086009</v>
      </c>
      <c r="N215" s="11">
        <v>2.5474026406134631</v>
      </c>
      <c r="O215" s="12">
        <v>13.2242406831355</v>
      </c>
      <c r="P215" s="10">
        <v>0.44126940746803378</v>
      </c>
      <c r="Q215" s="8">
        <v>0.50792507840973333</v>
      </c>
      <c r="R215" s="13">
        <v>1.40512950595389E-2</v>
      </c>
      <c r="S215" s="14">
        <v>0.62412525885957459</v>
      </c>
      <c r="T215" t="e">
        <v>#N/A</v>
      </c>
      <c r="U215" s="11" t="e">
        <v>#N/A</v>
      </c>
      <c r="V215" s="9">
        <v>2721.8811664326759</v>
      </c>
      <c r="W215" s="9">
        <v>11.20986348187566</v>
      </c>
      <c r="X215" s="9">
        <v>12.400497400002839</v>
      </c>
      <c r="Y215" s="9">
        <v>2647.6147027617549</v>
      </c>
      <c r="Z215" s="9">
        <v>9.1575773534406544</v>
      </c>
      <c r="AA215" s="9">
        <v>60.458863240282618</v>
      </c>
      <c r="AB215" s="9">
        <v>2695.206212269049</v>
      </c>
      <c r="AC215" s="9">
        <v>7.1008396864676886</v>
      </c>
      <c r="AD215" s="15">
        <v>31.046006864658541</v>
      </c>
      <c r="AE215" t="e">
        <v>#N/A</v>
      </c>
      <c r="AF215" t="e">
        <v>#N/A</v>
      </c>
      <c r="AG215" s="11" t="e">
        <v>#N/A</v>
      </c>
      <c r="AH215" s="16">
        <v>97.271502349668893</v>
      </c>
      <c r="AK215" t="s">
        <v>1641</v>
      </c>
      <c r="AL215" t="s">
        <v>1641</v>
      </c>
      <c r="AM215">
        <v>25.018000000000001</v>
      </c>
      <c r="AN215">
        <v>178.3835481044697</v>
      </c>
      <c r="AO215">
        <v>38.44087960678003</v>
      </c>
      <c r="AP215">
        <v>72.515504574317333</v>
      </c>
      <c r="AQ215" t="s">
        <v>154</v>
      </c>
      <c r="AR215">
        <v>764.29555574762776</v>
      </c>
      <c r="AS215">
        <v>1447.8611511099159</v>
      </c>
      <c r="AT215">
        <v>296.65300342280278</v>
      </c>
      <c r="AU215">
        <v>17.621985548436829</v>
      </c>
      <c r="AV215">
        <v>1.8495233894078349</v>
      </c>
      <c r="AW215">
        <v>5.8466311914695233</v>
      </c>
      <c r="AX215">
        <v>1.2312213563175261</v>
      </c>
      <c r="AY215">
        <v>1.166601556938385</v>
      </c>
      <c r="AZ215" t="s">
        <v>154</v>
      </c>
      <c r="BA215">
        <v>17.74529014600893</v>
      </c>
      <c r="BB215">
        <v>39.039519845329572</v>
      </c>
      <c r="BC215">
        <v>0.3672624313304283</v>
      </c>
      <c r="BD215">
        <v>0.15118712195745521</v>
      </c>
      <c r="BE215">
        <v>9.4419861389161586E-2</v>
      </c>
      <c r="BF215">
        <v>1024.931138470419</v>
      </c>
      <c r="BG215">
        <v>53.355178130969101</v>
      </c>
      <c r="BH215">
        <v>6.1188747938067681E-2</v>
      </c>
      <c r="BI215">
        <v>526596.92473001487</v>
      </c>
      <c r="BJ215">
        <v>27709.418800116549</v>
      </c>
      <c r="BK215">
        <v>7.0508330604028782</v>
      </c>
      <c r="BL215">
        <v>1.103790990978855</v>
      </c>
      <c r="BM215">
        <v>0.18680144472968699</v>
      </c>
      <c r="BN215">
        <v>7.2318212887188343E-2</v>
      </c>
      <c r="BO215">
        <v>7.1072165856011591E-3</v>
      </c>
      <c r="BP215">
        <v>4.1148615582416326E-3</v>
      </c>
      <c r="BQ215">
        <v>5.5029578900718272E-3</v>
      </c>
      <c r="BR215">
        <v>8.0381242245946876</v>
      </c>
      <c r="BS215">
        <v>0.59097450385016637</v>
      </c>
      <c r="BT215">
        <v>3.3773718805399131E-2</v>
      </c>
      <c r="BU215">
        <v>0.1550474138832135</v>
      </c>
      <c r="BV215">
        <v>3.0197395893669821E-2</v>
      </c>
      <c r="BW215">
        <v>1.0180643567048051E-2</v>
      </c>
      <c r="BX215">
        <v>3.031220844070698</v>
      </c>
      <c r="BY215">
        <v>0.34128549126183949</v>
      </c>
      <c r="BZ215">
        <v>8.2982352048460356E-2</v>
      </c>
      <c r="CA215">
        <v>5.998453008668819</v>
      </c>
      <c r="CB215">
        <v>0.59267974483942842</v>
      </c>
      <c r="CC215">
        <v>0.105478351033488</v>
      </c>
      <c r="CD215">
        <v>0.97115971916150512</v>
      </c>
      <c r="CE215">
        <v>0.1155449582696282</v>
      </c>
      <c r="CF215">
        <v>1.8756775327823751E-2</v>
      </c>
      <c r="CG215">
        <v>29.091321725459451</v>
      </c>
      <c r="CH215">
        <v>2.2824711603343988</v>
      </c>
      <c r="CI215">
        <v>0.12540540710050391</v>
      </c>
      <c r="CJ215">
        <v>8.7692046930716643</v>
      </c>
      <c r="CK215">
        <v>0.56710453301046815</v>
      </c>
      <c r="CL215">
        <v>1.8479950461053531E-2</v>
      </c>
      <c r="CM215">
        <v>98.978938114478197</v>
      </c>
      <c r="CN215">
        <v>6.8383519762923397</v>
      </c>
      <c r="CO215">
        <v>9.4588833740026412E-2</v>
      </c>
      <c r="CP215">
        <v>34.32701311799552</v>
      </c>
      <c r="CQ215">
        <v>2.0521005651580961</v>
      </c>
      <c r="CR215">
        <v>1.0871083709578641E-2</v>
      </c>
      <c r="CS215">
        <v>162.1846009353452</v>
      </c>
      <c r="CT215">
        <v>11.80896426106575</v>
      </c>
      <c r="CU215">
        <v>8.4227542234237979E-2</v>
      </c>
      <c r="CV215">
        <v>31.734316535841039</v>
      </c>
      <c r="CW215">
        <v>1.909623019916139</v>
      </c>
      <c r="CX215">
        <v>1.0170093271093391E-2</v>
      </c>
      <c r="CY215">
        <v>277.26539200903318</v>
      </c>
      <c r="CZ215">
        <v>18.03488250857496</v>
      </c>
      <c r="DA215">
        <v>4.8062030540705257E-2</v>
      </c>
      <c r="DB215">
        <v>58.52334177730625</v>
      </c>
      <c r="DC215">
        <v>3.6847951371016001</v>
      </c>
      <c r="DD215">
        <v>1.021540951378814E-2</v>
      </c>
      <c r="DE215">
        <v>10226.67388374399</v>
      </c>
      <c r="DF215">
        <v>732.06882990409019</v>
      </c>
      <c r="DG215">
        <v>0.34094845789368539</v>
      </c>
      <c r="DH215">
        <v>0.4004164650615829</v>
      </c>
      <c r="DI215">
        <v>8.4173793270786043E-2</v>
      </c>
      <c r="DJ215">
        <v>9.3225303378924249E-3</v>
      </c>
      <c r="DK215">
        <v>-0.83102926376771225</v>
      </c>
      <c r="DL215">
        <v>5.7349548810946338</v>
      </c>
      <c r="DM215">
        <v>9.9328647243631014</v>
      </c>
      <c r="DN215">
        <v>117.98947930035079</v>
      </c>
      <c r="DO215">
        <v>6.5152788808333488</v>
      </c>
      <c r="DP215">
        <v>0.54698922017224438</v>
      </c>
      <c r="DQ215">
        <v>24.74663462707414</v>
      </c>
      <c r="DR215">
        <v>1.510176819743847</v>
      </c>
      <c r="DS215">
        <v>0.33497076309490692</v>
      </c>
      <c r="DT215">
        <v>10.7916276453722</v>
      </c>
      <c r="DU215">
        <v>0.65418215159487358</v>
      </c>
      <c r="DV215">
        <v>0.24672919935054771</v>
      </c>
      <c r="DW215">
        <v>40.560969550796862</v>
      </c>
      <c r="DX215">
        <v>1.9342351994250451</v>
      </c>
      <c r="DY215">
        <v>0.24571987165941669</v>
      </c>
      <c r="DZ215">
        <v>55.921660614820802</v>
      </c>
      <c r="EA215">
        <v>3.2135102017355308</v>
      </c>
      <c r="EB215">
        <v>0.14966462472890801</v>
      </c>
      <c r="EC215">
        <v>39.344051743455132</v>
      </c>
      <c r="ED215">
        <v>2.1751089302778248</v>
      </c>
      <c r="EE215">
        <v>0.22056227531415301</v>
      </c>
      <c r="EH215">
        <v>652.8223811913499</v>
      </c>
      <c r="EI215">
        <v>2.9988255635447929E-2</v>
      </c>
      <c r="EJ215">
        <v>13.11276382478742</v>
      </c>
      <c r="EK215">
        <v>1.670769546155318</v>
      </c>
      <c r="EL215">
        <v>6.6328683677695803</v>
      </c>
      <c r="EM215">
        <v>40.53008789641094</v>
      </c>
      <c r="EN215">
        <v>17.249728581909501</v>
      </c>
      <c r="EO215">
        <v>146.18754635909269</v>
      </c>
      <c r="EP215">
        <v>242.9142574258079</v>
      </c>
      <c r="EQ215">
        <v>402.35340696942359</v>
      </c>
      <c r="ER215">
        <v>628.69987395596183</v>
      </c>
      <c r="ES215">
        <v>1013.653755845908</v>
      </c>
      <c r="ET215">
        <v>1284.790143151459</v>
      </c>
      <c r="EU215">
        <v>1722.145291981572</v>
      </c>
      <c r="EV215">
        <v>2378.9976332238311</v>
      </c>
      <c r="EX215">
        <v>58.581482996433792</v>
      </c>
      <c r="EY215">
        <v>12.08005822375749</v>
      </c>
      <c r="EZ215">
        <v>0.22409816726337811</v>
      </c>
      <c r="FA215">
        <v>0.2343039267227274</v>
      </c>
      <c r="FB215">
        <v>1.741331336854987E-5</v>
      </c>
      <c r="FC215">
        <v>2.0513550150014331E-4</v>
      </c>
      <c r="FD215">
        <v>11.780383041325029</v>
      </c>
      <c r="FE215">
        <v>2.756607400769834</v>
      </c>
      <c r="FF215">
        <v>6.9570535428793514</v>
      </c>
      <c r="FG215">
        <v>0.20169001334648681</v>
      </c>
      <c r="FH215">
        <v>3.980990858544994E-3</v>
      </c>
      <c r="FJ215">
        <f t="shared" si="12"/>
        <v>55.921660614820802</v>
      </c>
      <c r="FK215">
        <f t="shared" si="13"/>
        <v>91.305015267946061</v>
      </c>
      <c r="FL215">
        <f t="shared" si="14"/>
        <v>0.34790009502818925</v>
      </c>
      <c r="FM215">
        <f t="shared" si="15"/>
        <v>0.45073528040221889</v>
      </c>
    </row>
    <row r="216" spans="1:169" x14ac:dyDescent="0.25">
      <c r="A216" t="s">
        <v>1642</v>
      </c>
      <c r="B216" t="s">
        <v>1576</v>
      </c>
      <c r="C216" s="7">
        <v>-60.030306363418219</v>
      </c>
      <c r="D216" s="8">
        <v>7.9658675319631764E-3</v>
      </c>
      <c r="E216" s="9">
        <v>52.058190896218022</v>
      </c>
      <c r="F216" s="10">
        <v>1.1032577548777991</v>
      </c>
      <c r="G216">
        <v>-23.246207478228062</v>
      </c>
      <c r="H216" s="11">
        <v>393.18310471000518</v>
      </c>
      <c r="I216" s="7">
        <v>1.9458907319703329</v>
      </c>
      <c r="J216" s="7">
        <v>5.2760418982682369E-2</v>
      </c>
      <c r="K216" s="8">
        <v>0.1891910092564619</v>
      </c>
      <c r="L216" s="19">
        <v>2.1413186443170681E-3</v>
      </c>
      <c r="M216">
        <v>0.27513565578985999</v>
      </c>
      <c r="N216" s="11">
        <v>5.3636560378263649</v>
      </c>
      <c r="O216" s="12">
        <v>13.545611034662491</v>
      </c>
      <c r="P216" s="10">
        <v>0.55598339093917559</v>
      </c>
      <c r="Q216" s="8">
        <v>0.51416073353251202</v>
      </c>
      <c r="R216" s="13">
        <v>1.427454200770744E-2</v>
      </c>
      <c r="S216" s="14">
        <v>0.88320226820610914</v>
      </c>
      <c r="T216" t="e">
        <v>#N/A</v>
      </c>
      <c r="U216" s="11" t="e">
        <v>#N/A</v>
      </c>
      <c r="V216" s="9">
        <v>2732.165867990444</v>
      </c>
      <c r="W216" s="9">
        <v>16.501268253750379</v>
      </c>
      <c r="X216" s="9">
        <v>17.19578394137034</v>
      </c>
      <c r="Y216" s="9">
        <v>2674.1783849230219</v>
      </c>
      <c r="Z216" s="9">
        <v>10.463376783323969</v>
      </c>
      <c r="AA216" s="9">
        <v>60.502264990632177</v>
      </c>
      <c r="AB216" s="9">
        <v>2714.1916162524722</v>
      </c>
      <c r="AC216" s="9">
        <v>18.14239229417684</v>
      </c>
      <c r="AD216" s="15">
        <v>29.674377512338271</v>
      </c>
      <c r="AE216" t="e">
        <v>#N/A</v>
      </c>
      <c r="AF216" t="e">
        <v>#N/A</v>
      </c>
      <c r="AG216" s="11" t="e">
        <v>#N/A</v>
      </c>
      <c r="AH216" s="16">
        <v>97.877600194527261</v>
      </c>
      <c r="AK216" t="s">
        <v>1643</v>
      </c>
      <c r="AL216" t="s">
        <v>1643</v>
      </c>
      <c r="AM216">
        <v>23.957000000000001</v>
      </c>
      <c r="AN216">
        <v>199.4636486033265</v>
      </c>
      <c r="AO216">
        <v>37.499678771441822</v>
      </c>
      <c r="AP216">
        <v>73.148637748413762</v>
      </c>
      <c r="AQ216" t="s">
        <v>154</v>
      </c>
      <c r="AR216">
        <v>653.99306471384546</v>
      </c>
      <c r="AS216">
        <v>1523.3140962051541</v>
      </c>
      <c r="AT216">
        <v>287.90552805883709</v>
      </c>
      <c r="AU216">
        <v>13.694784941833261</v>
      </c>
      <c r="AV216">
        <v>1.7880545380277419</v>
      </c>
      <c r="AW216">
        <v>10.11824063562629</v>
      </c>
      <c r="AX216">
        <v>1.2646614280497439</v>
      </c>
      <c r="AY216">
        <v>1.257345225713087</v>
      </c>
      <c r="AZ216" t="s">
        <v>154</v>
      </c>
      <c r="BA216">
        <v>19.02389485373077</v>
      </c>
      <c r="BB216">
        <v>37.97570876777705</v>
      </c>
      <c r="BC216">
        <v>0.46379399500227669</v>
      </c>
      <c r="BD216">
        <v>0.1883691913694017</v>
      </c>
      <c r="BE216">
        <v>0.13743096854458489</v>
      </c>
      <c r="BF216">
        <v>1248.934878083835</v>
      </c>
      <c r="BG216">
        <v>65.065957829380935</v>
      </c>
      <c r="BH216">
        <v>5.9173970143061853E-2</v>
      </c>
      <c r="BI216">
        <v>524508.33656695904</v>
      </c>
      <c r="BJ216">
        <v>34920.135464197781</v>
      </c>
      <c r="BK216">
        <v>1.379284512402871</v>
      </c>
      <c r="BL216">
        <v>0.98131301577650187</v>
      </c>
      <c r="BM216">
        <v>0.17951169516899201</v>
      </c>
      <c r="BN216">
        <v>8.0458483065998107E-2</v>
      </c>
      <c r="BO216">
        <v>1.4306699404474949E-2</v>
      </c>
      <c r="BP216">
        <v>4.9902870490294883E-3</v>
      </c>
      <c r="BQ216">
        <v>5.5954532890127688E-3</v>
      </c>
      <c r="BR216">
        <v>7.2467404230063073</v>
      </c>
      <c r="BS216">
        <v>0.50094796230690364</v>
      </c>
      <c r="BT216">
        <v>4.9165876389996678E-2</v>
      </c>
      <c r="BU216">
        <v>0.2409555771579536</v>
      </c>
      <c r="BV216">
        <v>3.4973548396757113E-2</v>
      </c>
      <c r="BW216">
        <v>3.074397029344627E-3</v>
      </c>
      <c r="BX216">
        <v>3.6488282361478608</v>
      </c>
      <c r="BY216">
        <v>0.41673991121410447</v>
      </c>
      <c r="BZ216">
        <v>7.5865138481058358E-2</v>
      </c>
      <c r="CA216">
        <v>6.1115810705298159</v>
      </c>
      <c r="CB216">
        <v>0.65010756818875659</v>
      </c>
      <c r="CC216">
        <v>8.7387404254213166E-2</v>
      </c>
      <c r="CD216">
        <v>1.2610986030662581</v>
      </c>
      <c r="CE216">
        <v>0.17372441957070381</v>
      </c>
      <c r="CF216">
        <v>8.7065840469494008E-3</v>
      </c>
      <c r="CG216">
        <v>31.322194496939101</v>
      </c>
      <c r="CH216">
        <v>2.3571168402670502</v>
      </c>
      <c r="CI216">
        <v>0.20289229053886471</v>
      </c>
      <c r="CJ216">
        <v>10.316092378507131</v>
      </c>
      <c r="CK216">
        <v>0.60844326536434479</v>
      </c>
      <c r="CL216">
        <v>2.2007500443461048E-2</v>
      </c>
      <c r="CM216">
        <v>124.10170939998051</v>
      </c>
      <c r="CN216">
        <v>7.780901349587368</v>
      </c>
      <c r="CO216">
        <v>4.3878695005770442E-2</v>
      </c>
      <c r="CP216">
        <v>43.390615893850629</v>
      </c>
      <c r="CQ216">
        <v>2.5298327226582562</v>
      </c>
      <c r="CR216">
        <v>1.090573086470171E-2</v>
      </c>
      <c r="CS216">
        <v>195.19716271355961</v>
      </c>
      <c r="CT216">
        <v>10.624805594395919</v>
      </c>
      <c r="CU216">
        <v>3.1981092152363132E-2</v>
      </c>
      <c r="CV216">
        <v>37.457270370783569</v>
      </c>
      <c r="CW216">
        <v>1.917972860328822</v>
      </c>
      <c r="CX216">
        <v>1.0199877975076309E-2</v>
      </c>
      <c r="CY216">
        <v>333.95232238249378</v>
      </c>
      <c r="CZ216">
        <v>19.387350748039609</v>
      </c>
      <c r="DA216">
        <v>4.8204489808404839E-2</v>
      </c>
      <c r="DB216">
        <v>65.125626228241316</v>
      </c>
      <c r="DC216">
        <v>3.2385910819942199</v>
      </c>
      <c r="DD216">
        <v>2.2884024886969969E-2</v>
      </c>
      <c r="DE216">
        <v>9104.4953477560539</v>
      </c>
      <c r="DF216">
        <v>482.852037492558</v>
      </c>
      <c r="DG216">
        <v>0.56081817965305814</v>
      </c>
      <c r="DH216">
        <v>0.36982537009039579</v>
      </c>
      <c r="DI216">
        <v>7.753260064738618E-2</v>
      </c>
      <c r="DJ216">
        <v>9.349219744774687E-3</v>
      </c>
      <c r="DK216">
        <v>-2.027053289727955</v>
      </c>
      <c r="DL216">
        <v>5.3409274413348964</v>
      </c>
      <c r="DM216">
        <v>10.094057874844159</v>
      </c>
      <c r="DN216">
        <v>112.85071357372181</v>
      </c>
      <c r="DO216">
        <v>5.3065509285299424</v>
      </c>
      <c r="DP216">
        <v>0.58945390392273378</v>
      </c>
      <c r="DQ216">
        <v>23.291832308572751</v>
      </c>
      <c r="DR216">
        <v>1.2151962635169631</v>
      </c>
      <c r="DS216">
        <v>0.32590647675853979</v>
      </c>
      <c r="DT216">
        <v>13.12508727574995</v>
      </c>
      <c r="DU216">
        <v>0.63515280184365974</v>
      </c>
      <c r="DV216">
        <v>0.27727215394713489</v>
      </c>
      <c r="DW216">
        <v>47.3952610504695</v>
      </c>
      <c r="DX216">
        <v>2.557996408193373</v>
      </c>
      <c r="DY216">
        <v>0.25030169336206742</v>
      </c>
      <c r="DZ216">
        <v>52.058190896218022</v>
      </c>
      <c r="EA216">
        <v>2.273341389829568</v>
      </c>
      <c r="EB216">
        <v>0.12904390189487541</v>
      </c>
      <c r="EC216">
        <v>38.886642220408177</v>
      </c>
      <c r="ED216">
        <v>1.7803088672816481</v>
      </c>
      <c r="EE216">
        <v>0.25175409797664983</v>
      </c>
      <c r="EH216">
        <v>795.49992234639171</v>
      </c>
      <c r="EI216">
        <v>6.0365820272046219E-2</v>
      </c>
      <c r="EJ216">
        <v>11.82176251713916</v>
      </c>
      <c r="EK216">
        <v>2.5965040642020858</v>
      </c>
      <c r="EL216">
        <v>7.9843068624679674</v>
      </c>
      <c r="EM216">
        <v>41.294466692769028</v>
      </c>
      <c r="EN216">
        <v>22.399619947890901</v>
      </c>
      <c r="EO216">
        <v>157.39796229617639</v>
      </c>
      <c r="EP216">
        <v>285.76433181460197</v>
      </c>
      <c r="EQ216">
        <v>504.47849349585562</v>
      </c>
      <c r="ER216">
        <v>794.69992479579901</v>
      </c>
      <c r="ES216">
        <v>1219.9822669597479</v>
      </c>
      <c r="ET216">
        <v>1516.4886789790919</v>
      </c>
      <c r="EU216">
        <v>2074.2380272204591</v>
      </c>
      <c r="EV216">
        <v>2647.3831800098101</v>
      </c>
      <c r="EX216">
        <v>29.860163005315702</v>
      </c>
      <c r="EY216">
        <v>7.657722997097415</v>
      </c>
      <c r="EZ216">
        <v>0.27784025322588268</v>
      </c>
      <c r="FA216">
        <v>0.28464926611212499</v>
      </c>
      <c r="FB216">
        <v>2.9102648529174939E-5</v>
      </c>
      <c r="FC216">
        <v>3.8352351829343013E-4</v>
      </c>
      <c r="FD216">
        <v>13.17830292692962</v>
      </c>
      <c r="FE216">
        <v>2.653449695829794</v>
      </c>
      <c r="FF216">
        <v>7.1836698787979634</v>
      </c>
      <c r="FG216">
        <v>0.1558850991806936</v>
      </c>
      <c r="FH216">
        <v>2.938482382082525E-3</v>
      </c>
      <c r="FJ216">
        <f t="shared" si="12"/>
        <v>52.058190896218022</v>
      </c>
      <c r="FK216">
        <f t="shared" si="13"/>
        <v>84.997009429671934</v>
      </c>
      <c r="FL216">
        <f t="shared" si="14"/>
        <v>0.24710889608814282</v>
      </c>
      <c r="FM216">
        <f t="shared" si="15"/>
        <v>-0.14323225444146415</v>
      </c>
    </row>
    <row r="217" spans="1:169" x14ac:dyDescent="0.25">
      <c r="A217" t="s">
        <v>1644</v>
      </c>
      <c r="B217" t="s">
        <v>1576</v>
      </c>
      <c r="C217" s="7">
        <v>-35.7123672908548</v>
      </c>
      <c r="D217" s="8">
        <v>6.6214632908283173E-3</v>
      </c>
      <c r="E217" s="9">
        <v>43.507209352787193</v>
      </c>
      <c r="F217" s="10">
        <v>0.56007845900700448</v>
      </c>
      <c r="G217">
        <v>-39.248607194120083</v>
      </c>
      <c r="H217" s="11">
        <v>104.0034074424065</v>
      </c>
      <c r="I217" s="7">
        <v>1.954628891244131</v>
      </c>
      <c r="J217" s="7">
        <v>5.6054603810976308E-2</v>
      </c>
      <c r="K217" s="8">
        <v>0.18878415665668599</v>
      </c>
      <c r="L217" s="19">
        <v>2.6519107866243099E-3</v>
      </c>
      <c r="M217">
        <v>0.15836970586758259</v>
      </c>
      <c r="N217" s="11">
        <v>6.6332414076571373</v>
      </c>
      <c r="O217" s="12">
        <v>13.380196878708279</v>
      </c>
      <c r="P217" s="10">
        <v>0.46081674163316472</v>
      </c>
      <c r="Q217" s="8">
        <v>0.51185803888539927</v>
      </c>
      <c r="R217" s="13">
        <v>1.418340515259448E-2</v>
      </c>
      <c r="S217" s="14">
        <v>2.1783747993729018E-2</v>
      </c>
      <c r="T217" t="e">
        <v>#N/A</v>
      </c>
      <c r="U217" s="11" t="e">
        <v>#N/A</v>
      </c>
      <c r="V217" s="9">
        <v>2735.7140489864869</v>
      </c>
      <c r="W217" s="9">
        <v>17.078512638248611</v>
      </c>
      <c r="X217" s="9">
        <v>17.534936754903931</v>
      </c>
      <c r="Y217" s="9">
        <v>2664.3796675346312</v>
      </c>
      <c r="Z217" s="9">
        <v>9.8788818830293366</v>
      </c>
      <c r="AA217" s="9">
        <v>60.79372657508987</v>
      </c>
      <c r="AB217" s="9">
        <v>2705.5039504975939</v>
      </c>
      <c r="AC217" s="9">
        <v>10.84892190543944</v>
      </c>
      <c r="AD217" s="15">
        <v>32.636307008057372</v>
      </c>
      <c r="AE217" t="e">
        <v>#N/A</v>
      </c>
      <c r="AF217" t="e">
        <v>#N/A</v>
      </c>
      <c r="AG217" s="11" t="e">
        <v>#N/A</v>
      </c>
      <c r="AH217" s="16">
        <v>97.392476692573766</v>
      </c>
      <c r="AK217" t="s">
        <v>1645</v>
      </c>
      <c r="AL217" t="s">
        <v>1645</v>
      </c>
      <c r="AM217">
        <v>25.018000000000001</v>
      </c>
      <c r="AN217">
        <v>149.71279084545489</v>
      </c>
      <c r="AO217">
        <v>38.229387726938043</v>
      </c>
      <c r="AP217">
        <v>75.404599658179208</v>
      </c>
      <c r="AQ217" t="s">
        <v>154</v>
      </c>
      <c r="AR217">
        <v>780.71866867898996</v>
      </c>
      <c r="AS217">
        <v>1449.6235376681391</v>
      </c>
      <c r="AT217">
        <v>270.06222483112009</v>
      </c>
      <c r="AU217">
        <v>11.198078304464961</v>
      </c>
      <c r="AV217">
        <v>1.8114156631164771</v>
      </c>
      <c r="AW217">
        <v>3.4039868461448619</v>
      </c>
      <c r="AX217">
        <v>0.94361561376992109</v>
      </c>
      <c r="AY217">
        <v>1.2626894699924029</v>
      </c>
      <c r="AZ217" t="s">
        <v>154</v>
      </c>
      <c r="BA217">
        <v>20.54179792795604</v>
      </c>
      <c r="BB217">
        <v>40.642650645024197</v>
      </c>
      <c r="BC217">
        <v>0.36080580778882448</v>
      </c>
      <c r="BD217">
        <v>0.16521148946653549</v>
      </c>
      <c r="BE217">
        <v>0.1031208179187552</v>
      </c>
      <c r="BF217">
        <v>387.36087909351858</v>
      </c>
      <c r="BG217">
        <v>31.462079406754441</v>
      </c>
      <c r="BH217">
        <v>6.3387966718065014E-2</v>
      </c>
      <c r="BI217">
        <v>530883.54199408309</v>
      </c>
      <c r="BJ217">
        <v>20002.211410219021</v>
      </c>
      <c r="BK217">
        <v>1.489151739134841</v>
      </c>
      <c r="BL217">
        <v>1.032602740461076</v>
      </c>
      <c r="BM217">
        <v>0.14285546802526861</v>
      </c>
      <c r="BN217">
        <v>8.6657873135257496E-2</v>
      </c>
      <c r="BO217" t="s">
        <v>154</v>
      </c>
      <c r="BP217">
        <v>1.9659235835616379E-3</v>
      </c>
      <c r="BQ217">
        <v>6.2699295477251851E-3</v>
      </c>
      <c r="BR217">
        <v>4.7784131751799377</v>
      </c>
      <c r="BS217">
        <v>0.4809932538174313</v>
      </c>
      <c r="BT217">
        <v>4.5725380477839091E-2</v>
      </c>
      <c r="BU217">
        <v>2.4297682248329591E-2</v>
      </c>
      <c r="BV217">
        <v>1.112750418275041E-2</v>
      </c>
      <c r="BW217">
        <v>7.2367859808659604E-3</v>
      </c>
      <c r="BX217">
        <v>0.45530197206962159</v>
      </c>
      <c r="BY217">
        <v>0.1363688697547335</v>
      </c>
      <c r="BZ217">
        <v>8.0635482671126982E-2</v>
      </c>
      <c r="CA217">
        <v>0.97962690552128873</v>
      </c>
      <c r="CB217">
        <v>0.2165222326802409</v>
      </c>
      <c r="CC217">
        <v>0.1066301502564943</v>
      </c>
      <c r="CD217">
        <v>0.21807202411091201</v>
      </c>
      <c r="CE217">
        <v>4.3582252318055292E-2</v>
      </c>
      <c r="CF217">
        <v>8.6514623339727075E-3</v>
      </c>
      <c r="CG217">
        <v>6.4224125478622884</v>
      </c>
      <c r="CH217">
        <v>1.0992102220256621</v>
      </c>
      <c r="CI217">
        <v>0.2184286303308034</v>
      </c>
      <c r="CJ217">
        <v>2.4343230958135069</v>
      </c>
      <c r="CK217">
        <v>0.28430103848581367</v>
      </c>
      <c r="CL217">
        <v>2.3502581752814521E-2</v>
      </c>
      <c r="CM217">
        <v>31.6386668186572</v>
      </c>
      <c r="CN217">
        <v>3.7340157481062102</v>
      </c>
      <c r="CO217">
        <v>4.3574331276194957E-2</v>
      </c>
      <c r="CP217">
        <v>12.06859319837293</v>
      </c>
      <c r="CQ217">
        <v>1.215292182229972</v>
      </c>
      <c r="CR217">
        <v>2.567423987011104E-2</v>
      </c>
      <c r="CS217">
        <v>63.235608462593113</v>
      </c>
      <c r="CT217">
        <v>4.9370327665532052</v>
      </c>
      <c r="CU217">
        <v>3.1779097516583241E-2</v>
      </c>
      <c r="CV217">
        <v>14.257145907686899</v>
      </c>
      <c r="CW217">
        <v>1.062099364340388</v>
      </c>
      <c r="CX217">
        <v>1.01348569364544E-2</v>
      </c>
      <c r="CY217">
        <v>150.20528439553621</v>
      </c>
      <c r="CZ217">
        <v>6.9363517121572356</v>
      </c>
      <c r="DA217">
        <v>4.7900485887866329E-2</v>
      </c>
      <c r="DB217">
        <v>32.845435887826277</v>
      </c>
      <c r="DC217">
        <v>1.26906719724703</v>
      </c>
      <c r="DD217">
        <v>1.018183513627975E-2</v>
      </c>
      <c r="DE217">
        <v>11775.325073391259</v>
      </c>
      <c r="DF217">
        <v>660.64567075739467</v>
      </c>
      <c r="DG217">
        <v>0.10229700005975011</v>
      </c>
      <c r="DH217">
        <v>0.56793943243739298</v>
      </c>
      <c r="DI217">
        <v>0.1060278397756618</v>
      </c>
      <c r="DJ217">
        <v>9.2891948339310221E-3</v>
      </c>
      <c r="DK217">
        <v>-0.89651176877095584</v>
      </c>
      <c r="DL217">
        <v>4.0471417541501662</v>
      </c>
      <c r="DM217">
        <v>8.9675392784014427</v>
      </c>
      <c r="DN217">
        <v>90.780220940160106</v>
      </c>
      <c r="DO217">
        <v>5.2492352887409366</v>
      </c>
      <c r="DP217">
        <v>0.62483158057708332</v>
      </c>
      <c r="DQ217">
        <v>18.995155452726721</v>
      </c>
      <c r="DR217">
        <v>1.019765617762588</v>
      </c>
      <c r="DS217">
        <v>0.36022486084117272</v>
      </c>
      <c r="DT217">
        <v>6.3748318975099663</v>
      </c>
      <c r="DU217">
        <v>1.5793464889625399</v>
      </c>
      <c r="DV217">
        <v>0.27972379166663508</v>
      </c>
      <c r="DW217">
        <v>20.637776149404331</v>
      </c>
      <c r="DX217">
        <v>0.56786769541036153</v>
      </c>
      <c r="DY217">
        <v>0.26238026855695168</v>
      </c>
      <c r="DZ217">
        <v>43.507209352787193</v>
      </c>
      <c r="EA217">
        <v>3.3379874511451151</v>
      </c>
      <c r="EB217">
        <v>0.13586758257560269</v>
      </c>
      <c r="EC217">
        <v>29.354172698320181</v>
      </c>
      <c r="ED217">
        <v>2.105669910258726</v>
      </c>
      <c r="EE217">
        <v>0.26709489178090901</v>
      </c>
      <c r="EH217">
        <v>246.72667458185899</v>
      </c>
      <c r="EI217">
        <v>-2.2506421684658391E-3</v>
      </c>
      <c r="EJ217">
        <v>7.7951275288416602</v>
      </c>
      <c r="EK217">
        <v>0.26182847250355162</v>
      </c>
      <c r="EL217">
        <v>0.99628440277816543</v>
      </c>
      <c r="EM217">
        <v>6.6191007129816812</v>
      </c>
      <c r="EN217">
        <v>3.8733929682222392</v>
      </c>
      <c r="EO217">
        <v>32.27342988875521</v>
      </c>
      <c r="EP217">
        <v>67.432772737216254</v>
      </c>
      <c r="EQ217">
        <v>128.61246674250901</v>
      </c>
      <c r="ER217">
        <v>221.0365054647057</v>
      </c>
      <c r="ES217">
        <v>395.22255289120687</v>
      </c>
      <c r="ET217">
        <v>577.21238492659495</v>
      </c>
      <c r="EU217">
        <v>932.95207699090781</v>
      </c>
      <c r="EV217">
        <v>1335.1803206433451</v>
      </c>
      <c r="EX217" t="e">
        <v>#N/A</v>
      </c>
      <c r="EY217">
        <v>51.982307165919572</v>
      </c>
      <c r="EZ217">
        <v>0.26501441896355188</v>
      </c>
      <c r="FA217">
        <v>0.26994081897873218</v>
      </c>
      <c r="FB217">
        <v>-2.4123877570699411E-6</v>
      </c>
      <c r="FC217">
        <v>-6.973668978548864E-5</v>
      </c>
      <c r="FD217">
        <v>28.907744860299751</v>
      </c>
      <c r="FE217">
        <v>1.818156446770238</v>
      </c>
      <c r="FF217">
        <v>9.1049492284954763</v>
      </c>
      <c r="FG217">
        <v>0.28965165591790693</v>
      </c>
      <c r="FH217">
        <v>6.8746099354395499E-3</v>
      </c>
      <c r="FJ217">
        <f t="shared" si="12"/>
        <v>43.507209352787193</v>
      </c>
      <c r="FK217">
        <f t="shared" si="13"/>
        <v>71.035558861232332</v>
      </c>
      <c r="FL217">
        <f t="shared" si="14"/>
        <v>0.30729243004360512</v>
      </c>
      <c r="FM217">
        <f t="shared" si="15"/>
        <v>0.23523234353964106</v>
      </c>
    </row>
    <row r="218" spans="1:169" x14ac:dyDescent="0.25">
      <c r="A218" t="s">
        <v>1646</v>
      </c>
      <c r="B218" t="s">
        <v>1576</v>
      </c>
      <c r="C218" s="7">
        <v>3.549803736276238</v>
      </c>
      <c r="D218" s="8">
        <v>1.0341876063432639E-2</v>
      </c>
      <c r="E218" s="9">
        <v>69.041266729631701</v>
      </c>
      <c r="F218" s="10">
        <v>0.73398441352319288</v>
      </c>
      <c r="G218">
        <v>396.55539269871639</v>
      </c>
      <c r="H218" s="11">
        <v>58.330098560554823</v>
      </c>
      <c r="I218" s="7">
        <v>1.961411767442391</v>
      </c>
      <c r="J218" s="7">
        <v>5.3790408538010787E-2</v>
      </c>
      <c r="K218" s="8">
        <v>0.18800527909763401</v>
      </c>
      <c r="L218" s="19">
        <v>1.160346099924434E-3</v>
      </c>
      <c r="M218">
        <v>0.17992014947514071</v>
      </c>
      <c r="N218" s="11">
        <v>4.0220746912231702</v>
      </c>
      <c r="O218" s="12">
        <v>13.23182300923192</v>
      </c>
      <c r="P218" s="10">
        <v>0.43439371569046209</v>
      </c>
      <c r="Q218" s="8">
        <v>0.5099270746420872</v>
      </c>
      <c r="R218" s="13">
        <v>1.4014122757296559E-2</v>
      </c>
      <c r="S218" s="14">
        <v>0.13352341628467901</v>
      </c>
      <c r="T218" t="e">
        <v>#N/A</v>
      </c>
      <c r="U218" s="11" t="e">
        <v>#N/A</v>
      </c>
      <c r="V218" s="9">
        <v>2723.422876768785</v>
      </c>
      <c r="W218" s="9">
        <v>8.7396491411288579</v>
      </c>
      <c r="X218" s="9">
        <v>10.202226334545561</v>
      </c>
      <c r="Y218" s="9">
        <v>2656.2530043934412</v>
      </c>
      <c r="Z218" s="9">
        <v>5.9783624451234392</v>
      </c>
      <c r="AA218" s="9">
        <v>59.805426928340623</v>
      </c>
      <c r="AB218" s="9">
        <v>2696.0950678615368</v>
      </c>
      <c r="AC218" s="9">
        <v>4.5105832309923928</v>
      </c>
      <c r="AD218" s="15">
        <v>31.088646975332939</v>
      </c>
      <c r="AE218" t="e">
        <v>#N/A</v>
      </c>
      <c r="AF218" t="e">
        <v>#N/A</v>
      </c>
      <c r="AG218" s="11" t="e">
        <v>#N/A</v>
      </c>
      <c r="AH218" s="16">
        <v>97.533623112726517</v>
      </c>
      <c r="AK218" t="s">
        <v>1647</v>
      </c>
      <c r="AL218" t="s">
        <v>1647</v>
      </c>
      <c r="AM218">
        <v>25.012</v>
      </c>
      <c r="AN218">
        <v>123.7469552427908</v>
      </c>
      <c r="AO218">
        <v>39.4568784393405</v>
      </c>
      <c r="AP218">
        <v>73.74606885515351</v>
      </c>
      <c r="AQ218" t="s">
        <v>154</v>
      </c>
      <c r="AR218">
        <v>707.44186549708286</v>
      </c>
      <c r="AS218">
        <v>1471.5183802703909</v>
      </c>
      <c r="AT218">
        <v>253.85436486187601</v>
      </c>
      <c r="AU218">
        <v>13.91493892712333</v>
      </c>
      <c r="AV218">
        <v>1.7753743764036389</v>
      </c>
      <c r="AW218">
        <v>3.8689360153089818</v>
      </c>
      <c r="AX218">
        <v>0.81820657410004105</v>
      </c>
      <c r="AY218">
        <v>1.1986775877753439</v>
      </c>
      <c r="AZ218" t="s">
        <v>154</v>
      </c>
      <c r="BA218">
        <v>19.129287505624269</v>
      </c>
      <c r="BB218">
        <v>40.405837792140851</v>
      </c>
      <c r="BC218">
        <v>0.22703922773383869</v>
      </c>
      <c r="BD218">
        <v>0.123614062409277</v>
      </c>
      <c r="BE218">
        <v>0.13819891439350901</v>
      </c>
      <c r="BF218">
        <v>595.4489652147206</v>
      </c>
      <c r="BG218">
        <v>29.21157997112028</v>
      </c>
      <c r="BH218">
        <v>8.7571156704521522E-2</v>
      </c>
      <c r="BI218">
        <v>530610.89390074473</v>
      </c>
      <c r="BJ218">
        <v>27136.876491241859</v>
      </c>
      <c r="BK218">
        <v>1.5600831830798261</v>
      </c>
      <c r="BL218">
        <v>0.86119570158558822</v>
      </c>
      <c r="BM218">
        <v>0.13799044713849501</v>
      </c>
      <c r="BN218">
        <v>9.3185861060696804E-2</v>
      </c>
      <c r="BO218" t="s">
        <v>154</v>
      </c>
      <c r="BP218">
        <v>2.8302646002858578E-3</v>
      </c>
      <c r="BQ218">
        <v>5.8402597865689016E-3</v>
      </c>
      <c r="BR218">
        <v>6.1585597686098916</v>
      </c>
      <c r="BS218">
        <v>0.52012720275977753</v>
      </c>
      <c r="BT218">
        <v>4.3235254776815432E-2</v>
      </c>
      <c r="BU218">
        <v>9.5669985843076899E-2</v>
      </c>
      <c r="BV218">
        <v>2.3766030426977999E-2</v>
      </c>
      <c r="BW218">
        <v>6.8935261325323884E-3</v>
      </c>
      <c r="BX218">
        <v>1.968980692826086</v>
      </c>
      <c r="BY218">
        <v>0.33277818934681302</v>
      </c>
      <c r="BZ218">
        <v>6.1968780961574189E-2</v>
      </c>
      <c r="CA218">
        <v>2.7792157836537799</v>
      </c>
      <c r="CB218">
        <v>0.36138190418568361</v>
      </c>
      <c r="CC218">
        <v>0.14393092800057791</v>
      </c>
      <c r="CD218">
        <v>0.64565621325712119</v>
      </c>
      <c r="CE218">
        <v>0.1130517116649809</v>
      </c>
      <c r="CF218">
        <v>8.6626565737304723E-3</v>
      </c>
      <c r="CG218">
        <v>12.50370177251086</v>
      </c>
      <c r="CH218">
        <v>1.043914575250853</v>
      </c>
      <c r="CI218">
        <v>0.10659177501522631</v>
      </c>
      <c r="CJ218">
        <v>4.0553446615411248</v>
      </c>
      <c r="CK218">
        <v>0.26901825403167517</v>
      </c>
      <c r="CL218">
        <v>1.5731871628973791E-2</v>
      </c>
      <c r="CM218">
        <v>48.292823606395572</v>
      </c>
      <c r="CN218">
        <v>3.2278278111475189</v>
      </c>
      <c r="CO218">
        <v>9.8254138391357562E-2</v>
      </c>
      <c r="CP218">
        <v>18.628119607787401</v>
      </c>
      <c r="CQ218">
        <v>1.119295098890273</v>
      </c>
      <c r="CR218">
        <v>1.085481099024258E-2</v>
      </c>
      <c r="CS218">
        <v>96.758389938899484</v>
      </c>
      <c r="CT218">
        <v>5.0460764356501278</v>
      </c>
      <c r="CU218">
        <v>3.1820893558857331E-2</v>
      </c>
      <c r="CV218">
        <v>22.066897179951511</v>
      </c>
      <c r="CW218">
        <v>1.208943713702803</v>
      </c>
      <c r="CX218">
        <v>1.014751935397817E-2</v>
      </c>
      <c r="CY218">
        <v>220.69185367654671</v>
      </c>
      <c r="CZ218">
        <v>12.074079460002601</v>
      </c>
      <c r="DA218">
        <v>0.1080791479801993</v>
      </c>
      <c r="DB218">
        <v>51.037585825881557</v>
      </c>
      <c r="DC218">
        <v>2.749204833701524</v>
      </c>
      <c r="DD218">
        <v>1.0195751899819109E-2</v>
      </c>
      <c r="DE218">
        <v>11724.53808395968</v>
      </c>
      <c r="DF218">
        <v>509.46818661260011</v>
      </c>
      <c r="DG218">
        <v>0.1024274378309776</v>
      </c>
      <c r="DH218">
        <v>0.37478251470490681</v>
      </c>
      <c r="DI218">
        <v>6.8994577319076475E-2</v>
      </c>
      <c r="DJ218">
        <v>9.3005133296501629E-3</v>
      </c>
      <c r="DK218">
        <v>-2.7356407446114051</v>
      </c>
      <c r="DL218">
        <v>4.0748403533863691</v>
      </c>
      <c r="DM218">
        <v>8.6090878231033763</v>
      </c>
      <c r="DN218">
        <v>145.4962803905984</v>
      </c>
      <c r="DO218">
        <v>7.4873950846896102</v>
      </c>
      <c r="DP218">
        <v>0.59893538526086798</v>
      </c>
      <c r="DQ218">
        <v>30.09107673570319</v>
      </c>
      <c r="DR218">
        <v>1.6412022327312441</v>
      </c>
      <c r="DS218">
        <v>0.36037705786640228</v>
      </c>
      <c r="DT218">
        <v>11.22190008018582</v>
      </c>
      <c r="DU218">
        <v>0.59209777233510341</v>
      </c>
      <c r="DV218">
        <v>0.28196914925275302</v>
      </c>
      <c r="DW218">
        <v>40.323957639722877</v>
      </c>
      <c r="DX218">
        <v>1.909934727770604</v>
      </c>
      <c r="DY218">
        <v>0.27107191526090058</v>
      </c>
      <c r="DZ218">
        <v>69.041266729631701</v>
      </c>
      <c r="EA218">
        <v>4.1471843825806678</v>
      </c>
      <c r="EB218">
        <v>0.13875932728914239</v>
      </c>
      <c r="EC218">
        <v>47.030039556462313</v>
      </c>
      <c r="ED218">
        <v>2.34079523191039</v>
      </c>
      <c r="EE218">
        <v>0.26124254131034508</v>
      </c>
      <c r="EH218">
        <v>379.2668568246628</v>
      </c>
      <c r="EI218">
        <v>1.073502638589675E-2</v>
      </c>
      <c r="EJ218">
        <v>10.046590160864421</v>
      </c>
      <c r="EK218">
        <v>1.030926571584881</v>
      </c>
      <c r="EL218">
        <v>4.308491669203689</v>
      </c>
      <c r="EM218">
        <v>18.778485024687701</v>
      </c>
      <c r="EN218">
        <v>11.46813877898972</v>
      </c>
      <c r="EO218">
        <v>62.832672223672667</v>
      </c>
      <c r="EP218">
        <v>112.33641721720571</v>
      </c>
      <c r="EQ218">
        <v>196.31229108290881</v>
      </c>
      <c r="ER218">
        <v>341.17435179097788</v>
      </c>
      <c r="ES218">
        <v>604.73993711812182</v>
      </c>
      <c r="ET218">
        <v>893.39664696159957</v>
      </c>
      <c r="EU218">
        <v>1370.75685513383</v>
      </c>
      <c r="EV218">
        <v>2074.6986108081942</v>
      </c>
      <c r="EX218">
        <v>95.499975730771311</v>
      </c>
      <c r="EY218">
        <v>10.163159072210529</v>
      </c>
      <c r="EZ218">
        <v>0.33386423543982952</v>
      </c>
      <c r="FA218">
        <v>0.33641786383245509</v>
      </c>
      <c r="FB218">
        <v>7.8314592013101115E-6</v>
      </c>
      <c r="FC218">
        <v>1.708510239335682E-4</v>
      </c>
      <c r="FD218">
        <v>21.8159885076062</v>
      </c>
      <c r="FE218">
        <v>2.2978545364200609</v>
      </c>
      <c r="FF218">
        <v>11.21061893099329</v>
      </c>
      <c r="FG218">
        <v>0.31284012336414052</v>
      </c>
      <c r="FH218">
        <v>3.902254148663708E-3</v>
      </c>
      <c r="FJ218">
        <f t="shared" si="12"/>
        <v>69.041266729631701</v>
      </c>
      <c r="FK218">
        <f t="shared" si="13"/>
        <v>112.72579969123221</v>
      </c>
      <c r="FL218">
        <f t="shared" si="14"/>
        <v>0.29489793023527594</v>
      </c>
      <c r="FM218">
        <f t="shared" si="15"/>
        <v>0.16374755427880361</v>
      </c>
    </row>
    <row r="219" spans="1:169" x14ac:dyDescent="0.25">
      <c r="A219" t="s">
        <v>1648</v>
      </c>
      <c r="B219" t="s">
        <v>1576</v>
      </c>
      <c r="C219" s="7">
        <v>-1.353579661563348</v>
      </c>
      <c r="D219" s="8">
        <v>7.0040661291536372E-3</v>
      </c>
      <c r="E219" s="9">
        <v>48.250305912053648</v>
      </c>
      <c r="F219" s="10">
        <v>0.88561944900794742</v>
      </c>
      <c r="G219">
        <v>-1040.1812767868171</v>
      </c>
      <c r="H219" s="11">
        <v>80.845316437986156</v>
      </c>
      <c r="I219" s="7">
        <v>1.9717313500790321</v>
      </c>
      <c r="J219" s="7">
        <v>5.4780759837310747E-2</v>
      </c>
      <c r="K219" s="8">
        <v>0.18889630887129541</v>
      </c>
      <c r="L219" s="19">
        <v>1.6498977052048129E-3</v>
      </c>
      <c r="M219">
        <v>0.20407501215223281</v>
      </c>
      <c r="N219" s="11">
        <v>0.75103626890307484</v>
      </c>
      <c r="O219" s="12">
        <v>13.20271822782539</v>
      </c>
      <c r="P219" s="10">
        <v>0.44499125165966452</v>
      </c>
      <c r="Q219" s="8">
        <v>0.50740349572219223</v>
      </c>
      <c r="R219" s="13">
        <v>1.4057012314746171E-2</v>
      </c>
      <c r="S219" s="14">
        <v>0.44932866973695679</v>
      </c>
      <c r="T219" t="e">
        <v>#N/A</v>
      </c>
      <c r="U219" s="11" t="e">
        <v>#N/A</v>
      </c>
      <c r="V219" s="9">
        <v>2730.3481265991782</v>
      </c>
      <c r="W219" s="9">
        <v>13.481482716278441</v>
      </c>
      <c r="X219" s="9">
        <v>14.47781503294196</v>
      </c>
      <c r="Y219" s="9">
        <v>2645.3662909560512</v>
      </c>
      <c r="Z219" s="9">
        <v>9.6252045928992978</v>
      </c>
      <c r="AA219" s="9">
        <v>60.137246047284528</v>
      </c>
      <c r="AB219" s="9">
        <v>2693.4028677611582</v>
      </c>
      <c r="AC219" s="9">
        <v>8.6034063161495471</v>
      </c>
      <c r="AD219" s="15">
        <v>32.260093817833223</v>
      </c>
      <c r="AE219" t="e">
        <v>#N/A</v>
      </c>
      <c r="AF219" t="e">
        <v>#N/A</v>
      </c>
      <c r="AG219" s="11" t="e">
        <v>#N/A</v>
      </c>
      <c r="AH219" s="16">
        <v>96.887509148916592</v>
      </c>
      <c r="AK219" t="s">
        <v>1649</v>
      </c>
      <c r="AL219" t="s">
        <v>1649</v>
      </c>
      <c r="AM219">
        <v>25.007999999999999</v>
      </c>
      <c r="AN219">
        <v>145.64275511138811</v>
      </c>
      <c r="AO219">
        <v>33.082432262311947</v>
      </c>
      <c r="AP219">
        <v>73.673885842074625</v>
      </c>
      <c r="AQ219" t="s">
        <v>154</v>
      </c>
      <c r="AR219">
        <v>692.01154118935824</v>
      </c>
      <c r="AS219">
        <v>1498.9505670605161</v>
      </c>
      <c r="AT219">
        <v>286.11544103990082</v>
      </c>
      <c r="AU219">
        <v>14.525243896581181</v>
      </c>
      <c r="AV219">
        <v>1.7882074088097411</v>
      </c>
      <c r="AW219">
        <v>6.1933514628887698</v>
      </c>
      <c r="AX219">
        <v>0.99745586496820093</v>
      </c>
      <c r="AY219">
        <v>1.2304536735434859</v>
      </c>
      <c r="AZ219" t="s">
        <v>154</v>
      </c>
      <c r="BA219">
        <v>19.968849845627201</v>
      </c>
      <c r="BB219">
        <v>38.747376064009771</v>
      </c>
      <c r="BC219">
        <v>0.25349314020520392</v>
      </c>
      <c r="BD219">
        <v>0.1318649734943366</v>
      </c>
      <c r="BE219">
        <v>0.11851635601772589</v>
      </c>
      <c r="BF219">
        <v>870.84054802449032</v>
      </c>
      <c r="BG219">
        <v>42.440280110550773</v>
      </c>
      <c r="BH219">
        <v>7.4978175133584596E-2</v>
      </c>
      <c r="BI219">
        <v>539025.29700210213</v>
      </c>
      <c r="BJ219">
        <v>22063.61344976195</v>
      </c>
      <c r="BK219">
        <v>2.9671511673856652</v>
      </c>
      <c r="BL219">
        <v>0.68347951290517672</v>
      </c>
      <c r="BM219">
        <v>0.13582229116084441</v>
      </c>
      <c r="BN219">
        <v>0.10038530061209811</v>
      </c>
      <c r="BO219" t="s">
        <v>154</v>
      </c>
      <c r="BP219">
        <v>3.383201361086679E-3</v>
      </c>
      <c r="BQ219">
        <v>5.4669905137800564E-3</v>
      </c>
      <c r="BR219">
        <v>7.5660739021331169</v>
      </c>
      <c r="BS219">
        <v>0.50433100749823667</v>
      </c>
      <c r="BT219">
        <v>4.8348071531170961E-2</v>
      </c>
      <c r="BU219">
        <v>7.4231851657191691E-2</v>
      </c>
      <c r="BV219">
        <v>2.330122675117131E-2</v>
      </c>
      <c r="BW219">
        <v>1.133546303697555E-2</v>
      </c>
      <c r="BX219">
        <v>1.607220517337022</v>
      </c>
      <c r="BY219">
        <v>0.29206818513335792</v>
      </c>
      <c r="BZ219">
        <v>6.1126495382469982E-2</v>
      </c>
      <c r="CA219">
        <v>4.0125610160737466</v>
      </c>
      <c r="CB219">
        <v>0.58604098838207852</v>
      </c>
      <c r="CC219">
        <v>8.6105029262825858E-2</v>
      </c>
      <c r="CD219">
        <v>0.6858238459136633</v>
      </c>
      <c r="CE219">
        <v>0.100137189557336</v>
      </c>
      <c r="CF219">
        <v>2.6858987089051441E-2</v>
      </c>
      <c r="CG219">
        <v>22.27908247772644</v>
      </c>
      <c r="CH219">
        <v>1.869019232333416</v>
      </c>
      <c r="CI219">
        <v>0.1617923275609095</v>
      </c>
      <c r="CJ219">
        <v>6.8538615805603547</v>
      </c>
      <c r="CK219">
        <v>0.42687328974642341</v>
      </c>
      <c r="CL219">
        <v>2.5867031139687281E-2</v>
      </c>
      <c r="CM219">
        <v>81.209560425374534</v>
      </c>
      <c r="CN219">
        <v>5.5936208560914986</v>
      </c>
      <c r="CO219">
        <v>0.1185027372369202</v>
      </c>
      <c r="CP219">
        <v>29.58058368050153</v>
      </c>
      <c r="CQ219">
        <v>2.0363135607682659</v>
      </c>
      <c r="CR219">
        <v>1.1114295735449919E-2</v>
      </c>
      <c r="CS219">
        <v>132.73142494119449</v>
      </c>
      <c r="CT219">
        <v>7.5385557806888626</v>
      </c>
      <c r="CU219">
        <v>7.0732770272994155E-2</v>
      </c>
      <c r="CV219">
        <v>26.858684988058901</v>
      </c>
      <c r="CW219">
        <v>1.9133224276119121</v>
      </c>
      <c r="CX219">
        <v>7.8134161078725298E-2</v>
      </c>
      <c r="CY219">
        <v>239.78135181024069</v>
      </c>
      <c r="CZ219">
        <v>15.40746369275781</v>
      </c>
      <c r="DA219">
        <v>4.9106075654861872E-2</v>
      </c>
      <c r="DB219">
        <v>47.963571193891681</v>
      </c>
      <c r="DC219">
        <v>3.098272419005359</v>
      </c>
      <c r="DD219">
        <v>1.043850435985205E-2</v>
      </c>
      <c r="DE219">
        <v>10963.12486054389</v>
      </c>
      <c r="DF219">
        <v>675.5653572832905</v>
      </c>
      <c r="DG219">
        <v>0.1048542294416924</v>
      </c>
      <c r="DH219">
        <v>0.44090983969983683</v>
      </c>
      <c r="DI219">
        <v>8.8569123170173847E-2</v>
      </c>
      <c r="DJ219">
        <v>9.520352277642705E-3</v>
      </c>
      <c r="DK219">
        <v>1.920279177918303</v>
      </c>
      <c r="DL219">
        <v>4.4431746420890281</v>
      </c>
      <c r="DM219">
        <v>10.86432353414903</v>
      </c>
      <c r="DN219">
        <v>101.0532365014673</v>
      </c>
      <c r="DO219">
        <v>8.1824780738012013</v>
      </c>
      <c r="DP219">
        <v>0.65749174930513066</v>
      </c>
      <c r="DQ219">
        <v>20.852917579625011</v>
      </c>
      <c r="DR219">
        <v>1.701485466532721</v>
      </c>
      <c r="DS219">
        <v>0.33698963221664813</v>
      </c>
      <c r="DT219">
        <v>9.3654202438231149</v>
      </c>
      <c r="DU219">
        <v>0.73989049835439213</v>
      </c>
      <c r="DV219">
        <v>0.2806931307987281</v>
      </c>
      <c r="DW219">
        <v>33.85194475039237</v>
      </c>
      <c r="DX219">
        <v>2.125038634371621</v>
      </c>
      <c r="DY219">
        <v>0.26689955132405457</v>
      </c>
      <c r="DZ219">
        <v>48.250305912053648</v>
      </c>
      <c r="EA219">
        <v>4.2060032550970812</v>
      </c>
      <c r="EB219">
        <v>0.13539771826981609</v>
      </c>
      <c r="EC219">
        <v>33.801223177535171</v>
      </c>
      <c r="ED219">
        <v>2.7319451290603789</v>
      </c>
      <c r="EE219">
        <v>0.27575765705718941</v>
      </c>
      <c r="EH219">
        <v>554.67550829585366</v>
      </c>
      <c r="EI219">
        <v>1.8001120469089481E-2</v>
      </c>
      <c r="EJ219">
        <v>12.342698045894149</v>
      </c>
      <c r="EK219">
        <v>0.79991219458180707</v>
      </c>
      <c r="EL219">
        <v>3.5168939110219299</v>
      </c>
      <c r="EM219">
        <v>27.111898757255052</v>
      </c>
      <c r="EN219">
        <v>12.181595842160981</v>
      </c>
      <c r="EO219">
        <v>111.9551883302836</v>
      </c>
      <c r="EP219">
        <v>189.85766151136721</v>
      </c>
      <c r="EQ219">
        <v>330.12016433079077</v>
      </c>
      <c r="ER219">
        <v>541.76893187731741</v>
      </c>
      <c r="ES219">
        <v>829.57140588246591</v>
      </c>
      <c r="ET219">
        <v>1087.396153362708</v>
      </c>
      <c r="EU219">
        <v>1489.325166523234</v>
      </c>
      <c r="EV219">
        <v>1949.7386664183609</v>
      </c>
      <c r="EX219">
        <v>102.8582607498449</v>
      </c>
      <c r="EY219">
        <v>27.055246986357702</v>
      </c>
      <c r="EZ219">
        <v>0.22110680396952839</v>
      </c>
      <c r="FA219">
        <v>0.23484871487425571</v>
      </c>
      <c r="FB219">
        <v>1.208676310164847E-5</v>
      </c>
      <c r="FC219">
        <v>1.6078862210461951E-4</v>
      </c>
      <c r="FD219">
        <v>13.302868663214729</v>
      </c>
      <c r="FE219">
        <v>1.5501570873774939</v>
      </c>
      <c r="FF219">
        <v>6.3771919936508104</v>
      </c>
      <c r="FG219">
        <v>0.2012262652945514</v>
      </c>
      <c r="FH219">
        <v>2.8504281410760908E-3</v>
      </c>
      <c r="FJ219">
        <f t="shared" si="12"/>
        <v>48.250305912053648</v>
      </c>
      <c r="FK219">
        <f t="shared" si="13"/>
        <v>78.779758496934676</v>
      </c>
      <c r="FL219">
        <f t="shared" si="14"/>
        <v>0.34253140290601014</v>
      </c>
      <c r="FM219">
        <f t="shared" si="15"/>
        <v>0.42373217240879502</v>
      </c>
    </row>
    <row r="220" spans="1:169" x14ac:dyDescent="0.25">
      <c r="A220" t="s">
        <v>1650</v>
      </c>
      <c r="B220" t="s">
        <v>1576</v>
      </c>
      <c r="C220" s="7">
        <v>38.066398426102083</v>
      </c>
      <c r="D220" s="8">
        <v>6.9908736902169781E-3</v>
      </c>
      <c r="E220" s="9">
        <v>50.054646745536537</v>
      </c>
      <c r="F220" s="10">
        <v>0.52646097884125609</v>
      </c>
      <c r="G220">
        <v>36.889391271842463</v>
      </c>
      <c r="H220" s="11">
        <v>307.40890351015571</v>
      </c>
      <c r="I220" s="7">
        <v>1.9894909977415269</v>
      </c>
      <c r="J220" s="7">
        <v>5.9933036922243062E-2</v>
      </c>
      <c r="K220" s="8">
        <v>0.1901541684203015</v>
      </c>
      <c r="L220" s="19">
        <v>2.7607564527586548E-3</v>
      </c>
      <c r="M220">
        <v>0.1576717784984048</v>
      </c>
      <c r="N220" s="11">
        <v>8.7367751980827304</v>
      </c>
      <c r="O220" s="12">
        <v>13.24424415155878</v>
      </c>
      <c r="P220" s="10">
        <v>0.46815712899104972</v>
      </c>
      <c r="Q220" s="8">
        <v>0.50331724839861458</v>
      </c>
      <c r="R220" s="13">
        <v>1.4248346348865879E-2</v>
      </c>
      <c r="S220" s="14">
        <v>0.3422353930983269</v>
      </c>
      <c r="T220" t="e">
        <v>#N/A</v>
      </c>
      <c r="U220" s="11" t="e">
        <v>#N/A</v>
      </c>
      <c r="V220" s="9">
        <v>2743.9217182573889</v>
      </c>
      <c r="W220" s="9">
        <v>24.37800286647435</v>
      </c>
      <c r="X220" s="9">
        <v>24.986327035133911</v>
      </c>
      <c r="Y220" s="9">
        <v>2627.5735908542979</v>
      </c>
      <c r="Z220" s="9">
        <v>15.98688175260979</v>
      </c>
      <c r="AA220" s="9">
        <v>61.662551251440021</v>
      </c>
      <c r="AB220" s="9">
        <v>2695.2613419835911</v>
      </c>
      <c r="AC220" s="9">
        <v>12.94474537629079</v>
      </c>
      <c r="AD220" s="15">
        <v>32.809624039226797</v>
      </c>
      <c r="AE220" t="e">
        <v>#N/A</v>
      </c>
      <c r="AF220" t="e">
        <v>#N/A</v>
      </c>
      <c r="AG220" s="11" t="e">
        <v>#N/A</v>
      </c>
      <c r="AH220" s="16">
        <v>95.759786927267697</v>
      </c>
      <c r="AK220" t="s">
        <v>1651</v>
      </c>
      <c r="AL220" t="s">
        <v>1651</v>
      </c>
      <c r="AM220">
        <v>25.081</v>
      </c>
      <c r="AN220" t="s">
        <v>154</v>
      </c>
      <c r="AO220">
        <v>35.008310658767122</v>
      </c>
      <c r="AP220">
        <v>74.700512231005931</v>
      </c>
      <c r="AQ220" t="s">
        <v>154</v>
      </c>
      <c r="AR220">
        <v>717.61928941804388</v>
      </c>
      <c r="AS220">
        <v>1515.903386063334</v>
      </c>
      <c r="AT220">
        <v>277.14819085038022</v>
      </c>
      <c r="AU220">
        <v>21.500394506346101</v>
      </c>
      <c r="AV220">
        <v>2.2990513693810519</v>
      </c>
      <c r="AW220">
        <v>4.108766460721589</v>
      </c>
      <c r="AX220">
        <v>1.110603831389819</v>
      </c>
      <c r="AY220">
        <v>1.308952152177042</v>
      </c>
      <c r="AZ220" t="s">
        <v>154</v>
      </c>
      <c r="BA220">
        <v>20.07531195893274</v>
      </c>
      <c r="BB220">
        <v>39.405800234243152</v>
      </c>
      <c r="BC220">
        <v>0.38986731768578492</v>
      </c>
      <c r="BD220">
        <v>0.14668048645706941</v>
      </c>
      <c r="BE220">
        <v>9.7130068936139305E-2</v>
      </c>
      <c r="BF220">
        <v>308.17840598058712</v>
      </c>
      <c r="BG220">
        <v>16.07997491392679</v>
      </c>
      <c r="BH220">
        <v>5.8328501142797293E-2</v>
      </c>
      <c r="BI220">
        <v>545312.64165554498</v>
      </c>
      <c r="BJ220">
        <v>27645.98907291728</v>
      </c>
      <c r="BK220">
        <v>1.5195196081187321</v>
      </c>
      <c r="BL220">
        <v>0.68005786062261253</v>
      </c>
      <c r="BM220">
        <v>0.16060145186550701</v>
      </c>
      <c r="BN220">
        <v>0.10390759983308651</v>
      </c>
      <c r="BO220" t="s">
        <v>154</v>
      </c>
      <c r="BP220">
        <v>2.0219210669870668E-3</v>
      </c>
      <c r="BQ220">
        <v>6.3912917622191154E-3</v>
      </c>
      <c r="BR220">
        <v>4.7216883581672251</v>
      </c>
      <c r="BS220">
        <v>0.41379479236520772</v>
      </c>
      <c r="BT220">
        <v>4.2539902179659313E-2</v>
      </c>
      <c r="BU220">
        <v>1.4051180324638439E-2</v>
      </c>
      <c r="BV220">
        <v>8.4622417784954284E-3</v>
      </c>
      <c r="BW220">
        <v>6.8201582033036454E-3</v>
      </c>
      <c r="BX220">
        <v>0.25157627634790009</v>
      </c>
      <c r="BY220">
        <v>9.7773528422902836E-2</v>
      </c>
      <c r="BZ220">
        <v>2.8131878506465671E-2</v>
      </c>
      <c r="CA220">
        <v>0.57876191295875568</v>
      </c>
      <c r="CB220">
        <v>0.17650928903625959</v>
      </c>
      <c r="CC220">
        <v>0.10873136615104741</v>
      </c>
      <c r="CD220">
        <v>0.14436544797280451</v>
      </c>
      <c r="CE220">
        <v>5.5657369598410687E-2</v>
      </c>
      <c r="CF220">
        <v>1.9307870129236539E-2</v>
      </c>
      <c r="CG220">
        <v>4.7233022310273176</v>
      </c>
      <c r="CH220">
        <v>0.64671559125553801</v>
      </c>
      <c r="CI220">
        <v>0.1623213322874956</v>
      </c>
      <c r="CJ220">
        <v>1.533276046260839</v>
      </c>
      <c r="CK220">
        <v>0.17935486027170441</v>
      </c>
      <c r="CL220">
        <v>7.1426655979552134E-3</v>
      </c>
      <c r="CM220">
        <v>22.70865117658969</v>
      </c>
      <c r="CN220">
        <v>1.9130229828660881</v>
      </c>
      <c r="CO220">
        <v>9.7056104852532799E-2</v>
      </c>
      <c r="CP220">
        <v>9.2696500520839891</v>
      </c>
      <c r="CQ220">
        <v>0.78578774180704747</v>
      </c>
      <c r="CR220">
        <v>1.1108905217243699E-2</v>
      </c>
      <c r="CS220">
        <v>51.511457611791407</v>
      </c>
      <c r="CT220">
        <v>3.7012286942690089</v>
      </c>
      <c r="CU220">
        <v>7.0929302596922664E-2</v>
      </c>
      <c r="CV220">
        <v>12.40910085942582</v>
      </c>
      <c r="CW220">
        <v>0.82631406472332825</v>
      </c>
      <c r="CX220">
        <v>1.0379898913590559E-2</v>
      </c>
      <c r="CY220">
        <v>136.95769014453879</v>
      </c>
      <c r="CZ220">
        <v>9.3669959474189302</v>
      </c>
      <c r="DA220">
        <v>4.9078134847362322E-2</v>
      </c>
      <c r="DB220">
        <v>31.175725712346551</v>
      </c>
      <c r="DC220">
        <v>1.9111455816060989</v>
      </c>
      <c r="DD220">
        <v>2.2729963635657109E-2</v>
      </c>
      <c r="DE220">
        <v>13751.43020980365</v>
      </c>
      <c r="DF220">
        <v>885.66282973472494</v>
      </c>
      <c r="DG220">
        <v>0.79253196193958775</v>
      </c>
      <c r="DH220">
        <v>0.41517543697043457</v>
      </c>
      <c r="DI220">
        <v>7.3785163293617992E-2</v>
      </c>
      <c r="DJ220">
        <v>9.513256857559188E-3</v>
      </c>
      <c r="DK220">
        <v>-0.4723996073697006</v>
      </c>
      <c r="DL220">
        <v>4.3294565892098689</v>
      </c>
      <c r="DM220">
        <v>9.4081458088054326</v>
      </c>
      <c r="DN220">
        <v>103.2652100289009</v>
      </c>
      <c r="DO220">
        <v>6.093672549967768</v>
      </c>
      <c r="DP220">
        <v>0.57981715450045535</v>
      </c>
      <c r="DQ220">
        <v>21.548109955217569</v>
      </c>
      <c r="DR220">
        <v>1.262445725091047</v>
      </c>
      <c r="DS220">
        <v>0.35555323254249821</v>
      </c>
      <c r="DT220">
        <v>6.8466659844751154</v>
      </c>
      <c r="DU220">
        <v>1.4870488127279751</v>
      </c>
      <c r="DV220">
        <v>0.29700860255822331</v>
      </c>
      <c r="DW220">
        <v>20.704939956561191</v>
      </c>
      <c r="DX220">
        <v>0.95061729727756483</v>
      </c>
      <c r="DY220">
        <v>0.2379342558472094</v>
      </c>
      <c r="DZ220">
        <v>50.054646745536537</v>
      </c>
      <c r="EA220">
        <v>3.3938298686186901</v>
      </c>
      <c r="EB220">
        <v>0.14463201391658839</v>
      </c>
      <c r="EC220">
        <v>33.145849593713208</v>
      </c>
      <c r="ED220">
        <v>2.3015429467029671</v>
      </c>
      <c r="EE220">
        <v>0.23163974752257949</v>
      </c>
      <c r="EH220">
        <v>196.29197833158409</v>
      </c>
      <c r="EI220">
        <v>-2.7276615919754619E-3</v>
      </c>
      <c r="EJ220">
        <v>7.702591122621901</v>
      </c>
      <c r="EK220">
        <v>0.15141358108446601</v>
      </c>
      <c r="EL220">
        <v>0.55049513424048158</v>
      </c>
      <c r="EM220">
        <v>3.9105534659375381</v>
      </c>
      <c r="EN220">
        <v>2.564217548362425</v>
      </c>
      <c r="EO220">
        <v>23.735187090589541</v>
      </c>
      <c r="EP220">
        <v>42.473020672045386</v>
      </c>
      <c r="EQ220">
        <v>92.311590148738588</v>
      </c>
      <c r="ER220">
        <v>169.77381047772869</v>
      </c>
      <c r="ES220">
        <v>321.94661007369632</v>
      </c>
      <c r="ET220">
        <v>502.392747345175</v>
      </c>
      <c r="EU220">
        <v>850.66888288533437</v>
      </c>
      <c r="EV220">
        <v>1267.3059232661201</v>
      </c>
      <c r="EX220" t="e">
        <v>#N/A</v>
      </c>
      <c r="EY220">
        <v>99.395816015011775</v>
      </c>
      <c r="EZ220">
        <v>0.26615793861912751</v>
      </c>
      <c r="FA220">
        <v>0.29609085878277552</v>
      </c>
      <c r="FB220">
        <v>-3.2064903828663222E-6</v>
      </c>
      <c r="FC220">
        <v>-1.149205852713467E-4</v>
      </c>
      <c r="FD220">
        <v>35.839990628201328</v>
      </c>
      <c r="FE220">
        <v>1.6380011919419999</v>
      </c>
      <c r="FF220">
        <v>10.601006027633259</v>
      </c>
      <c r="FG220">
        <v>0.36547525511500067</v>
      </c>
      <c r="FH220">
        <v>4.9654594780688156E-3</v>
      </c>
      <c r="FJ220">
        <f t="shared" si="12"/>
        <v>50.054646745536537</v>
      </c>
      <c r="FK220">
        <f t="shared" si="13"/>
        <v>81.725761271860719</v>
      </c>
      <c r="FL220">
        <f t="shared" si="14"/>
        <v>0.25766895933620859</v>
      </c>
      <c r="FM220">
        <f t="shared" si="15"/>
        <v>-7.0573710398524003E-2</v>
      </c>
    </row>
    <row r="221" spans="1:169" x14ac:dyDescent="0.25">
      <c r="A221" t="s">
        <v>1652</v>
      </c>
      <c r="B221" t="s">
        <v>1576</v>
      </c>
      <c r="C221" s="7">
        <v>-3.588857770038604</v>
      </c>
      <c r="D221" s="8">
        <v>5.6128207901265346E-3</v>
      </c>
      <c r="E221" s="9">
        <v>37.888479471386653</v>
      </c>
      <c r="F221" s="10">
        <v>0.90125407553108083</v>
      </c>
      <c r="G221">
        <v>-393.421259618416</v>
      </c>
      <c r="H221" s="11">
        <v>122.3866321170935</v>
      </c>
      <c r="I221" s="7">
        <v>1.9931305149807701</v>
      </c>
      <c r="J221" s="7">
        <v>5.4727044501939208E-2</v>
      </c>
      <c r="K221" s="8">
        <v>0.1872128670289635</v>
      </c>
      <c r="L221" s="19">
        <v>2.2177428501764071E-3</v>
      </c>
      <c r="M221">
        <v>0.20898086422653719</v>
      </c>
      <c r="N221" s="11">
        <v>1.525310466875226</v>
      </c>
      <c r="O221" s="12">
        <v>12.93235627393814</v>
      </c>
      <c r="P221" s="10">
        <v>0.44476719019389338</v>
      </c>
      <c r="Q221" s="8">
        <v>0.50216603551509598</v>
      </c>
      <c r="R221" s="13">
        <v>1.408200704902342E-2</v>
      </c>
      <c r="S221" s="14">
        <v>0.33313605068965368</v>
      </c>
      <c r="T221" t="e">
        <v>#N/A</v>
      </c>
      <c r="U221" s="11" t="e">
        <v>#N/A</v>
      </c>
      <c r="V221" s="9">
        <v>2714.1737877092992</v>
      </c>
      <c r="W221" s="9">
        <v>19.011416037706351</v>
      </c>
      <c r="X221" s="9">
        <v>19.73781391984955</v>
      </c>
      <c r="Y221" s="9">
        <v>2622.775148965693</v>
      </c>
      <c r="Z221" s="9">
        <v>13.365023143693239</v>
      </c>
      <c r="AA221" s="9">
        <v>60.201264982759213</v>
      </c>
      <c r="AB221" s="9">
        <v>2675.133177912152</v>
      </c>
      <c r="AC221" s="9">
        <v>11.17946390251084</v>
      </c>
      <c r="AD221" s="15">
        <v>34.025365708007541</v>
      </c>
      <c r="AE221" t="e">
        <v>#N/A</v>
      </c>
      <c r="AF221" t="e">
        <v>#N/A</v>
      </c>
      <c r="AG221" s="11" t="e">
        <v>#N/A</v>
      </c>
      <c r="AH221" s="16">
        <v>96.632542869675831</v>
      </c>
      <c r="AK221" t="s">
        <v>1653</v>
      </c>
      <c r="AL221" t="s">
        <v>1653</v>
      </c>
      <c r="AM221">
        <v>25.006</v>
      </c>
      <c r="AN221">
        <v>165.67792622966689</v>
      </c>
      <c r="AO221">
        <v>43.093962868334522</v>
      </c>
      <c r="AP221">
        <v>69.902598768155642</v>
      </c>
      <c r="AQ221" t="s">
        <v>154</v>
      </c>
      <c r="AR221">
        <v>663.99525282626689</v>
      </c>
      <c r="AS221">
        <v>1415.024963641562</v>
      </c>
      <c r="AT221">
        <v>287.34184349248562</v>
      </c>
      <c r="AU221">
        <v>13.788059767578741</v>
      </c>
      <c r="AV221">
        <v>1.735887680762745</v>
      </c>
      <c r="AW221">
        <v>9.1050145620187966</v>
      </c>
      <c r="AX221">
        <v>1.195998930550201</v>
      </c>
      <c r="AY221">
        <v>1.233245091383071</v>
      </c>
      <c r="AZ221" t="s">
        <v>154</v>
      </c>
      <c r="BA221">
        <v>17.1003474315403</v>
      </c>
      <c r="BB221">
        <v>38.298578894895222</v>
      </c>
      <c r="BC221">
        <v>0.26636120891244691</v>
      </c>
      <c r="BD221">
        <v>0.1201293350582029</v>
      </c>
      <c r="BE221">
        <v>0.1123111899729769</v>
      </c>
      <c r="BF221">
        <v>807.46279604914264</v>
      </c>
      <c r="BG221">
        <v>104.4742270225357</v>
      </c>
      <c r="BH221">
        <v>6.3679980416011306E-2</v>
      </c>
      <c r="BI221">
        <v>491606.22222614009</v>
      </c>
      <c r="BJ221">
        <v>26316.66572464502</v>
      </c>
      <c r="BK221">
        <v>1.6092557170355171</v>
      </c>
      <c r="BL221">
        <v>0.86436841719451507</v>
      </c>
      <c r="BM221">
        <v>0.1668160252563908</v>
      </c>
      <c r="BN221">
        <v>7.844793847028661E-2</v>
      </c>
      <c r="BO221">
        <v>6.5510341144959976E-3</v>
      </c>
      <c r="BP221">
        <v>4.2501324678699444E-3</v>
      </c>
      <c r="BQ221">
        <v>5.3550842258859891E-3</v>
      </c>
      <c r="BR221">
        <v>6.338006496330892</v>
      </c>
      <c r="BS221">
        <v>0.59558734896402721</v>
      </c>
      <c r="BT221">
        <v>1.521118472416816E-2</v>
      </c>
      <c r="BU221">
        <v>0.14422654893022349</v>
      </c>
      <c r="BV221">
        <v>3.9486665145233003E-2</v>
      </c>
      <c r="BW221">
        <v>7.8873445848255397E-3</v>
      </c>
      <c r="BX221">
        <v>2.0321557623374868</v>
      </c>
      <c r="BY221">
        <v>0.52222901729881976</v>
      </c>
      <c r="BZ221">
        <v>2.682984378537295E-2</v>
      </c>
      <c r="CA221">
        <v>3.9856315898698749</v>
      </c>
      <c r="CB221">
        <v>0.79079605947158194</v>
      </c>
      <c r="CC221">
        <v>0.1186833184432657</v>
      </c>
      <c r="CD221">
        <v>0.73026225202949147</v>
      </c>
      <c r="CE221">
        <v>0.15876708135392339</v>
      </c>
      <c r="CF221">
        <v>8.4520763556902769E-3</v>
      </c>
      <c r="CG221">
        <v>20.286446679824358</v>
      </c>
      <c r="CH221">
        <v>3.176947456761138</v>
      </c>
      <c r="CI221">
        <v>9.9584028506960673E-2</v>
      </c>
      <c r="CJ221">
        <v>6.2525165232263964</v>
      </c>
      <c r="CK221">
        <v>0.82878189192806395</v>
      </c>
      <c r="CL221">
        <v>1.7995126474668159E-2</v>
      </c>
      <c r="CM221">
        <v>73.179240179414336</v>
      </c>
      <c r="CN221">
        <v>8.9653959100776728</v>
      </c>
      <c r="CO221">
        <v>0.1121477266486635</v>
      </c>
      <c r="CP221">
        <v>28.608313571049681</v>
      </c>
      <c r="CQ221">
        <v>3.3766361168689021</v>
      </c>
      <c r="CR221">
        <v>1.0597029277233451E-2</v>
      </c>
      <c r="CS221">
        <v>133.29422872985771</v>
      </c>
      <c r="CT221">
        <v>16.988815688076439</v>
      </c>
      <c r="CU221">
        <v>3.105091734665787E-2</v>
      </c>
      <c r="CV221">
        <v>24.833899025948931</v>
      </c>
      <c r="CW221">
        <v>2.8587513337942392</v>
      </c>
      <c r="CX221">
        <v>9.8991142038919663E-3</v>
      </c>
      <c r="CY221">
        <v>227.3414582402032</v>
      </c>
      <c r="CZ221">
        <v>25.96038576273649</v>
      </c>
      <c r="DA221">
        <v>4.6814287089628488E-2</v>
      </c>
      <c r="DB221">
        <v>45.735403096564298</v>
      </c>
      <c r="DC221">
        <v>5.4505167475894298</v>
      </c>
      <c r="DD221">
        <v>9.9515199320485484E-3</v>
      </c>
      <c r="DE221">
        <v>9511.5415336492606</v>
      </c>
      <c r="DF221">
        <v>509.47725945967682</v>
      </c>
      <c r="DG221">
        <v>9.9933481229001364E-2</v>
      </c>
      <c r="DH221">
        <v>0.46214828499487232</v>
      </c>
      <c r="DI221">
        <v>8.328108471646338E-2</v>
      </c>
      <c r="DJ221">
        <v>9.0726987571294188E-3</v>
      </c>
      <c r="DK221">
        <v>1.040733146162488</v>
      </c>
      <c r="DL221">
        <v>3.9206116332344441</v>
      </c>
      <c r="DM221">
        <v>9.2276112318897745</v>
      </c>
      <c r="DN221">
        <v>79.184513850556982</v>
      </c>
      <c r="DO221">
        <v>8.5849400491831798</v>
      </c>
      <c r="DP221">
        <v>0.60458673420232323</v>
      </c>
      <c r="DQ221">
        <v>16.264718210271319</v>
      </c>
      <c r="DR221">
        <v>1.787362177897944</v>
      </c>
      <c r="DS221">
        <v>0.34066292465844822</v>
      </c>
      <c r="DT221">
        <v>7.8282056727443283</v>
      </c>
      <c r="DU221">
        <v>1.0880912848612849</v>
      </c>
      <c r="DV221">
        <v>0.27451216998563072</v>
      </c>
      <c r="DW221">
        <v>29.618137662005541</v>
      </c>
      <c r="DX221">
        <v>4.4151439287393464</v>
      </c>
      <c r="DY221">
        <v>0.21898299728728621</v>
      </c>
      <c r="DZ221">
        <v>37.888479471386653</v>
      </c>
      <c r="EA221">
        <v>3.9328404095249012</v>
      </c>
      <c r="EB221">
        <v>0.13621948302833101</v>
      </c>
      <c r="EC221">
        <v>26.722443870568959</v>
      </c>
      <c r="ED221">
        <v>3.0201302122826479</v>
      </c>
      <c r="EE221">
        <v>0.25695334481696119</v>
      </c>
      <c r="EH221">
        <v>514.30751340709719</v>
      </c>
      <c r="EI221">
        <v>2.7641494153991551E-2</v>
      </c>
      <c r="EJ221">
        <v>10.33932544262788</v>
      </c>
      <c r="EK221">
        <v>1.554165397954995</v>
      </c>
      <c r="EL221">
        <v>4.4467303333424217</v>
      </c>
      <c r="EM221">
        <v>26.929943174796449</v>
      </c>
      <c r="EN221">
        <v>12.97091033800162</v>
      </c>
      <c r="EO221">
        <v>101.94194311469531</v>
      </c>
      <c r="EP221">
        <v>173.1999036904819</v>
      </c>
      <c r="EQ221">
        <v>297.47658609518021</v>
      </c>
      <c r="ER221">
        <v>523.96178701556187</v>
      </c>
      <c r="ES221">
        <v>833.08892956161048</v>
      </c>
      <c r="ET221">
        <v>1005.421013196313</v>
      </c>
      <c r="EU221">
        <v>1412.05874683356</v>
      </c>
      <c r="EV221">
        <v>1859.162727502614</v>
      </c>
      <c r="EX221">
        <v>49.88417914312889</v>
      </c>
      <c r="EY221">
        <v>14.081407171430071</v>
      </c>
      <c r="EZ221">
        <v>0.24755761218353589</v>
      </c>
      <c r="FA221">
        <v>0.25899871966819771</v>
      </c>
      <c r="FB221">
        <v>1.9575314565329241E-5</v>
      </c>
      <c r="FC221">
        <v>2.7114937492305792E-4</v>
      </c>
      <c r="FD221">
        <v>13.85159732775397</v>
      </c>
      <c r="FE221">
        <v>1.870327003818927</v>
      </c>
      <c r="FF221">
        <v>5.9779805358862461</v>
      </c>
      <c r="FG221">
        <v>0.16665890931056951</v>
      </c>
      <c r="FH221">
        <v>3.8020712275067992E-3</v>
      </c>
      <c r="FJ221">
        <f t="shared" si="12"/>
        <v>37.888479471386653</v>
      </c>
      <c r="FK221">
        <f t="shared" si="13"/>
        <v>61.86168576863362</v>
      </c>
      <c r="FL221">
        <f t="shared" si="14"/>
        <v>0.26705547272942703</v>
      </c>
      <c r="FM221">
        <f t="shared" si="15"/>
        <v>-8.4472736416225658E-3</v>
      </c>
    </row>
    <row r="222" spans="1:169" x14ac:dyDescent="0.25">
      <c r="A222" t="s">
        <v>1654</v>
      </c>
      <c r="B222" t="s">
        <v>1576</v>
      </c>
      <c r="C222" s="7">
        <v>-5.8173837170085712</v>
      </c>
      <c r="D222" s="8">
        <v>9.8574210869884337E-3</v>
      </c>
      <c r="E222" s="9">
        <v>66.851224939453559</v>
      </c>
      <c r="F222" s="10">
        <v>0.8502300403889036</v>
      </c>
      <c r="G222">
        <v>-242.3782707543813</v>
      </c>
      <c r="H222" s="11">
        <v>39.434736079829612</v>
      </c>
      <c r="I222" s="7">
        <v>1.973045625805788</v>
      </c>
      <c r="J222" s="7">
        <v>5.373206832369009E-2</v>
      </c>
      <c r="K222" s="8">
        <v>0.1878480011868901</v>
      </c>
      <c r="L222" s="19">
        <v>1.171902580616613E-3</v>
      </c>
      <c r="M222">
        <v>0.19418277951201651</v>
      </c>
      <c r="N222" s="11">
        <v>0.60275638078601868</v>
      </c>
      <c r="O222" s="12">
        <v>13.118065226618659</v>
      </c>
      <c r="P222" s="10">
        <v>0.4345557522793963</v>
      </c>
      <c r="Q222" s="8">
        <v>0.50703697733371411</v>
      </c>
      <c r="R222" s="13">
        <v>1.403068835940059E-2</v>
      </c>
      <c r="S222" s="14">
        <v>0.60341060724904871</v>
      </c>
      <c r="T222" t="e">
        <v>#N/A</v>
      </c>
      <c r="U222" s="11" t="e">
        <v>#N/A</v>
      </c>
      <c r="V222" s="9">
        <v>2722.0337071558351</v>
      </c>
      <c r="W222" s="9">
        <v>8.8517225759937226</v>
      </c>
      <c r="X222" s="9">
        <v>10.29346052138485</v>
      </c>
      <c r="Y222" s="9">
        <v>2643.8171480989781</v>
      </c>
      <c r="Z222" s="9">
        <v>9.1220835563257765</v>
      </c>
      <c r="AA222" s="9">
        <v>59.849221078866059</v>
      </c>
      <c r="AB222" s="9">
        <v>2688.7447655411602</v>
      </c>
      <c r="AC222" s="9">
        <v>6.3789567890844667</v>
      </c>
      <c r="AD222" s="15">
        <v>32.606197951199981</v>
      </c>
      <c r="AE222" t="e">
        <v>#N/A</v>
      </c>
      <c r="AF222" t="e">
        <v>#N/A</v>
      </c>
      <c r="AG222" s="11" t="e">
        <v>#N/A</v>
      </c>
      <c r="AH222" s="16">
        <v>97.126539658519405</v>
      </c>
      <c r="AK222" t="s">
        <v>1655</v>
      </c>
      <c r="AL222" t="s">
        <v>1655</v>
      </c>
      <c r="AM222">
        <v>25.007000000000001</v>
      </c>
      <c r="AN222">
        <v>146.21839569676311</v>
      </c>
      <c r="AO222">
        <v>38.584796503053141</v>
      </c>
      <c r="AP222">
        <v>74.9649749710007</v>
      </c>
      <c r="AQ222" t="s">
        <v>154</v>
      </c>
      <c r="AR222">
        <v>645.34222679613356</v>
      </c>
      <c r="AS222">
        <v>1534.843238117694</v>
      </c>
      <c r="AT222">
        <v>292.31556467064212</v>
      </c>
      <c r="AU222">
        <v>16.257179741032051</v>
      </c>
      <c r="AV222">
        <v>1.825267315881665</v>
      </c>
      <c r="AW222">
        <v>5.3406589889846288</v>
      </c>
      <c r="AX222">
        <v>0.88253979054833065</v>
      </c>
      <c r="AY222">
        <v>1.254029260846377</v>
      </c>
      <c r="AZ222" t="s">
        <v>154</v>
      </c>
      <c r="BA222">
        <v>17.389733218957069</v>
      </c>
      <c r="BB222">
        <v>40.978720321964573</v>
      </c>
      <c r="BC222">
        <v>0.38410385851359757</v>
      </c>
      <c r="BD222">
        <v>0.1566353103008408</v>
      </c>
      <c r="BE222">
        <v>9.9739465651245973E-2</v>
      </c>
      <c r="BF222">
        <v>1075.6106464760901</v>
      </c>
      <c r="BG222">
        <v>61.797738028261954</v>
      </c>
      <c r="BH222">
        <v>6.0740102304038708E-2</v>
      </c>
      <c r="BI222">
        <v>501756.81950302521</v>
      </c>
      <c r="BJ222">
        <v>35146.281167414651</v>
      </c>
      <c r="BK222">
        <v>1.4833044295629481</v>
      </c>
      <c r="BL222">
        <v>0.92996468961539658</v>
      </c>
      <c r="BM222">
        <v>0.15798552043703959</v>
      </c>
      <c r="BN222">
        <v>7.8002517274446417E-2</v>
      </c>
      <c r="BO222">
        <v>1.05216956765157E-2</v>
      </c>
      <c r="BP222">
        <v>4.7668271348041812E-3</v>
      </c>
      <c r="BQ222">
        <v>6.5459218622080893E-3</v>
      </c>
      <c r="BR222">
        <v>8.4697652787399722</v>
      </c>
      <c r="BS222">
        <v>0.64990241200000343</v>
      </c>
      <c r="BT222">
        <v>4.3993588488314861E-2</v>
      </c>
      <c r="BU222">
        <v>0.1878386971503947</v>
      </c>
      <c r="BV222">
        <v>3.4566171428856762E-2</v>
      </c>
      <c r="BW222">
        <v>7.0054070947952584E-3</v>
      </c>
      <c r="BX222">
        <v>3.1811755008245148</v>
      </c>
      <c r="BY222">
        <v>0.40971134291924599</v>
      </c>
      <c r="BZ222">
        <v>2.7527053918868529E-2</v>
      </c>
      <c r="CA222">
        <v>5.617845392381029</v>
      </c>
      <c r="CB222">
        <v>0.55769407714039887</v>
      </c>
      <c r="CC222">
        <v>0.13149874842266901</v>
      </c>
      <c r="CD222">
        <v>0.94612774646966691</v>
      </c>
      <c r="CE222">
        <v>0.1383896061653333</v>
      </c>
      <c r="CF222">
        <v>1.9827146359668611E-2</v>
      </c>
      <c r="CG222">
        <v>30.2622383908848</v>
      </c>
      <c r="CH222">
        <v>2.0405917006246979</v>
      </c>
      <c r="CI222">
        <v>0.1080648073544596</v>
      </c>
      <c r="CJ222">
        <v>9.0262596391940573</v>
      </c>
      <c r="CK222">
        <v>0.57388183146047822</v>
      </c>
      <c r="CL222">
        <v>1.5981175568226681E-2</v>
      </c>
      <c r="CM222">
        <v>104.2918734770615</v>
      </c>
      <c r="CN222">
        <v>6.1693187978678914</v>
      </c>
      <c r="CO222">
        <v>4.352777397362622E-2</v>
      </c>
      <c r="CP222">
        <v>37.566829584447099</v>
      </c>
      <c r="CQ222">
        <v>2.5168080872520648</v>
      </c>
      <c r="CR222">
        <v>1.08745349394022E-2</v>
      </c>
      <c r="CS222">
        <v>177.92504224128231</v>
      </c>
      <c r="CT222">
        <v>12.144626453037461</v>
      </c>
      <c r="CU222">
        <v>7.2844102570386926E-2</v>
      </c>
      <c r="CV222">
        <v>34.839923076688038</v>
      </c>
      <c r="CW222">
        <v>2.329914526696915</v>
      </c>
      <c r="CX222">
        <v>1.0155811752844581E-2</v>
      </c>
      <c r="CY222">
        <v>311.11061109654321</v>
      </c>
      <c r="CZ222">
        <v>18.398793215314079</v>
      </c>
      <c r="DA222">
        <v>4.8039204507944779E-2</v>
      </c>
      <c r="DB222">
        <v>62.802784495477923</v>
      </c>
      <c r="DC222">
        <v>4.1186232322714291</v>
      </c>
      <c r="DD222">
        <v>1.021193854551266E-2</v>
      </c>
      <c r="DE222">
        <v>10381.793037853789</v>
      </c>
      <c r="DF222">
        <v>589.85812808433491</v>
      </c>
      <c r="DG222">
        <v>0.10253138246741771</v>
      </c>
      <c r="DH222">
        <v>0.56915757924189192</v>
      </c>
      <c r="DI222">
        <v>0.1038016836597889</v>
      </c>
      <c r="DJ222">
        <v>9.3081912568290792E-3</v>
      </c>
      <c r="DK222">
        <v>1.553551037232844</v>
      </c>
      <c r="DL222">
        <v>4.8115415276294424</v>
      </c>
      <c r="DM222">
        <v>10.43458793561849</v>
      </c>
      <c r="DN222">
        <v>142.25936363591759</v>
      </c>
      <c r="DO222">
        <v>6.2960044745251391</v>
      </c>
      <c r="DP222">
        <v>0.56900238848242035</v>
      </c>
      <c r="DQ222">
        <v>28.888890987579359</v>
      </c>
      <c r="DR222">
        <v>1.453637827057938</v>
      </c>
      <c r="DS222">
        <v>0.3297481630103567</v>
      </c>
      <c r="DT222">
        <v>12.53505833726514</v>
      </c>
      <c r="DU222">
        <v>0.69216696539008227</v>
      </c>
      <c r="DV222">
        <v>0.30265532416195168</v>
      </c>
      <c r="DW222">
        <v>45.363988039572583</v>
      </c>
      <c r="DX222">
        <v>2.7575237747603039</v>
      </c>
      <c r="DY222">
        <v>0.27832261159780458</v>
      </c>
      <c r="DZ222">
        <v>66.851224939453559</v>
      </c>
      <c r="EA222">
        <v>3.344748935015124</v>
      </c>
      <c r="EB222">
        <v>0.14582831926778689</v>
      </c>
      <c r="EC222">
        <v>46.7579458062106</v>
      </c>
      <c r="ED222">
        <v>2.3643694235771968</v>
      </c>
      <c r="EE222">
        <v>0.25831160349497262</v>
      </c>
      <c r="EH222">
        <v>685.10232259623547</v>
      </c>
      <c r="EI222">
        <v>4.4395340407239227E-2</v>
      </c>
      <c r="EJ222">
        <v>13.816909100717741</v>
      </c>
      <c r="EK222">
        <v>2.0241238917068389</v>
      </c>
      <c r="EL222">
        <v>6.9609967195284783</v>
      </c>
      <c r="EM222">
        <v>37.958414813385332</v>
      </c>
      <c r="EN222">
        <v>16.805110949727659</v>
      </c>
      <c r="EO222">
        <v>152.07154970293871</v>
      </c>
      <c r="EP222">
        <v>250.034893052467</v>
      </c>
      <c r="EQ222">
        <v>423.95070519130672</v>
      </c>
      <c r="ER222">
        <v>688.03717187632049</v>
      </c>
      <c r="ES222">
        <v>1112.0315140080149</v>
      </c>
      <c r="ET222">
        <v>1410.5232014853459</v>
      </c>
      <c r="EU222">
        <v>1932.3640440779079</v>
      </c>
      <c r="EV222">
        <v>2552.958719328371</v>
      </c>
      <c r="EX222">
        <v>46.091799043153472</v>
      </c>
      <c r="EY222">
        <v>10.82370905495786</v>
      </c>
      <c r="EZ222">
        <v>0.22118891816344091</v>
      </c>
      <c r="FA222">
        <v>0.23617601970506699</v>
      </c>
      <c r="FB222">
        <v>2.2974625585327509E-5</v>
      </c>
      <c r="FC222">
        <v>2.9193718676479908E-4</v>
      </c>
      <c r="FD222">
        <v>12.706939909882211</v>
      </c>
      <c r="FE222">
        <v>1.633931838093228</v>
      </c>
      <c r="FF222">
        <v>7.8929253337465406</v>
      </c>
      <c r="FG222">
        <v>0.2148792826571525</v>
      </c>
      <c r="FH222">
        <v>2.9891770207953841E-3</v>
      </c>
      <c r="FJ222">
        <f t="shared" si="12"/>
        <v>66.851224939453559</v>
      </c>
      <c r="FK222">
        <f t="shared" si="13"/>
        <v>109.15005110130819</v>
      </c>
      <c r="FL222">
        <f t="shared" si="14"/>
        <v>0.35080193408426241</v>
      </c>
      <c r="FM222">
        <f t="shared" si="15"/>
        <v>0.46515779246668365</v>
      </c>
    </row>
    <row r="223" spans="1:169" x14ac:dyDescent="0.25">
      <c r="A223" t="s">
        <v>1656</v>
      </c>
      <c r="B223" t="s">
        <v>1576</v>
      </c>
      <c r="C223" s="7">
        <v>-0.53535911541017311</v>
      </c>
      <c r="D223" s="8">
        <v>7.6664772814756931E-3</v>
      </c>
      <c r="E223" s="9">
        <v>52.10505227167075</v>
      </c>
      <c r="F223" s="10">
        <v>0.64391310178318961</v>
      </c>
      <c r="G223">
        <v>-2633.8540899604031</v>
      </c>
      <c r="H223" s="11">
        <v>67.977680070570443</v>
      </c>
      <c r="I223" s="7">
        <v>1.958459660336662</v>
      </c>
      <c r="J223" s="7">
        <v>5.439103614626211E-2</v>
      </c>
      <c r="K223" s="8">
        <v>0.1878769920805376</v>
      </c>
      <c r="L223" s="19">
        <v>1.4504519961263259E-3</v>
      </c>
      <c r="M223">
        <v>0.1507839494196706</v>
      </c>
      <c r="N223" s="11">
        <v>1.603937353907781</v>
      </c>
      <c r="O223" s="12">
        <v>13.234067944715839</v>
      </c>
      <c r="P223" s="10">
        <v>0.44331816305591931</v>
      </c>
      <c r="Q223" s="8">
        <v>0.51093506368731267</v>
      </c>
      <c r="R223" s="13">
        <v>1.4229723249161439E-2</v>
      </c>
      <c r="S223" s="14">
        <v>0.51969538017707251</v>
      </c>
      <c r="T223" t="e">
        <v>#N/A</v>
      </c>
      <c r="U223" s="11" t="e">
        <v>#N/A</v>
      </c>
      <c r="V223" s="9">
        <v>2721.828128335394</v>
      </c>
      <c r="W223" s="9">
        <v>11.62334890687265</v>
      </c>
      <c r="X223" s="9">
        <v>12.75913936443856</v>
      </c>
      <c r="Y223" s="9">
        <v>2660.3817858521479</v>
      </c>
      <c r="Z223" s="9">
        <v>11.49565241862504</v>
      </c>
      <c r="AA223" s="9">
        <v>60.675582913241662</v>
      </c>
      <c r="AB223" s="9">
        <v>2695.8113031377611</v>
      </c>
      <c r="AC223" s="9">
        <v>7.6928525750320693</v>
      </c>
      <c r="AD223" s="15">
        <v>31.529017318820159</v>
      </c>
      <c r="AE223" t="e">
        <v>#N/A</v>
      </c>
      <c r="AF223" t="e">
        <v>#N/A</v>
      </c>
      <c r="AG223" s="11" t="e">
        <v>#N/A</v>
      </c>
      <c r="AH223" s="16">
        <v>97.742460596848034</v>
      </c>
      <c r="AK223" t="s">
        <v>1657</v>
      </c>
      <c r="AL223" t="s">
        <v>1657</v>
      </c>
      <c r="AM223">
        <v>25.007000000000001</v>
      </c>
      <c r="AN223">
        <v>103.3570134333067</v>
      </c>
      <c r="AO223">
        <v>37.779195184240102</v>
      </c>
      <c r="AP223">
        <v>73.487033413927762</v>
      </c>
      <c r="AQ223" t="s">
        <v>154</v>
      </c>
      <c r="AR223">
        <v>733.23874319004869</v>
      </c>
      <c r="AS223">
        <v>1547.6574235024721</v>
      </c>
      <c r="AT223">
        <v>269.01192555869022</v>
      </c>
      <c r="AU223">
        <v>16.26006442861372</v>
      </c>
      <c r="AV223">
        <v>1.7499832771517809</v>
      </c>
      <c r="AW223">
        <v>4.338658078057434</v>
      </c>
      <c r="AX223">
        <v>0.96343512410926757</v>
      </c>
      <c r="AY223">
        <v>1.264880346654589</v>
      </c>
      <c r="AZ223" t="s">
        <v>154</v>
      </c>
      <c r="BA223">
        <v>16.259182052609251</v>
      </c>
      <c r="BB223">
        <v>40.142592657171811</v>
      </c>
      <c r="BC223">
        <v>0.17900749687935211</v>
      </c>
      <c r="BD223">
        <v>0.1028510537888461</v>
      </c>
      <c r="BE223">
        <v>0.16137188285363821</v>
      </c>
      <c r="BF223">
        <v>491.85241924688671</v>
      </c>
      <c r="BG223">
        <v>52.543623641008267</v>
      </c>
      <c r="BH223">
        <v>6.7223634796051451E-2</v>
      </c>
      <c r="BI223">
        <v>552113.16939572291</v>
      </c>
      <c r="BJ223">
        <v>38187.151236365833</v>
      </c>
      <c r="BK223">
        <v>1.350109713452019</v>
      </c>
      <c r="BL223">
        <v>0.84235046247965684</v>
      </c>
      <c r="BM223">
        <v>0.1642325827032316</v>
      </c>
      <c r="BN223">
        <v>7.4297787173554231E-2</v>
      </c>
      <c r="BO223" t="s">
        <v>154</v>
      </c>
      <c r="BP223">
        <v>3.1704941585189248E-3</v>
      </c>
      <c r="BQ223">
        <v>4.5829394976942923E-3</v>
      </c>
      <c r="BR223">
        <v>6.3386831820803451</v>
      </c>
      <c r="BS223">
        <v>0.66968769885754253</v>
      </c>
      <c r="BT223">
        <v>4.832596958937746E-2</v>
      </c>
      <c r="BU223">
        <v>3.1617689038047278E-2</v>
      </c>
      <c r="BV223">
        <v>1.3189375987677341E-2</v>
      </c>
      <c r="BW223">
        <v>2.1450194516996399E-2</v>
      </c>
      <c r="BX223">
        <v>0.85371756288563094</v>
      </c>
      <c r="BY223">
        <v>0.20987036439424089</v>
      </c>
      <c r="BZ223">
        <v>2.8320169644777141E-2</v>
      </c>
      <c r="CA223">
        <v>2.0687932733346588</v>
      </c>
      <c r="CB223">
        <v>0.3873726991738351</v>
      </c>
      <c r="CC223">
        <v>8.6079519640570215E-2</v>
      </c>
      <c r="CD223">
        <v>0.41095978430588131</v>
      </c>
      <c r="CE223">
        <v>9.8644821922131046E-2</v>
      </c>
      <c r="CF223">
        <v>8.921812912763569E-3</v>
      </c>
      <c r="CG223">
        <v>9.765936405524382</v>
      </c>
      <c r="CH223">
        <v>1.5368094531954231</v>
      </c>
      <c r="CI223">
        <v>0.1050244741243197</v>
      </c>
      <c r="CJ223">
        <v>3.4281644740424762</v>
      </c>
      <c r="CK223">
        <v>0.47494990336011578</v>
      </c>
      <c r="CL223">
        <v>1.5538612014936131E-2</v>
      </c>
      <c r="CM223">
        <v>40.821388674891857</v>
      </c>
      <c r="CN223">
        <v>6.1628280030060472</v>
      </c>
      <c r="CO223">
        <v>4.4750706310392692E-2</v>
      </c>
      <c r="CP223">
        <v>15.58885892564318</v>
      </c>
      <c r="CQ223">
        <v>1.917304380437576</v>
      </c>
      <c r="CR223">
        <v>2.4177960869609841E-2</v>
      </c>
      <c r="CS223">
        <v>83.451311869910384</v>
      </c>
      <c r="CT223">
        <v>9.4627736691205868</v>
      </c>
      <c r="CU223">
        <v>3.278016983825166E-2</v>
      </c>
      <c r="CV223">
        <v>17.996419293514219</v>
      </c>
      <c r="CW223">
        <v>1.7090013170813321</v>
      </c>
      <c r="CX223">
        <v>1.044773744020204E-2</v>
      </c>
      <c r="CY223">
        <v>183.1868638709679</v>
      </c>
      <c r="CZ223">
        <v>14.924573430505591</v>
      </c>
      <c r="DA223">
        <v>4.9431925064527503E-2</v>
      </c>
      <c r="DB223">
        <v>41.12721415575475</v>
      </c>
      <c r="DC223">
        <v>3.319190488437298</v>
      </c>
      <c r="DD223">
        <v>1.0508007704577259E-2</v>
      </c>
      <c r="DE223">
        <v>13120.49616690121</v>
      </c>
      <c r="DF223">
        <v>1129.423877635171</v>
      </c>
      <c r="DG223">
        <v>0.1054858641365691</v>
      </c>
      <c r="DH223">
        <v>0.39745689631447367</v>
      </c>
      <c r="DI223">
        <v>8.0547461027572612E-2</v>
      </c>
      <c r="DJ223">
        <v>9.5761014862496205E-3</v>
      </c>
      <c r="DK223">
        <v>0.53130825631180134</v>
      </c>
      <c r="DL223">
        <v>4.4448798819027351</v>
      </c>
      <c r="DM223">
        <v>9.8461182425650176</v>
      </c>
      <c r="DN223">
        <v>110.6907416870672</v>
      </c>
      <c r="DO223">
        <v>6.4746918700908669</v>
      </c>
      <c r="DP223">
        <v>0.60356015159275034</v>
      </c>
      <c r="DQ223">
        <v>22.733768221983031</v>
      </c>
      <c r="DR223">
        <v>1.3122001547613431</v>
      </c>
      <c r="DS223">
        <v>0.35806302468599671</v>
      </c>
      <c r="DT223">
        <v>7.6624876986418116</v>
      </c>
      <c r="DU223">
        <v>0.67321996241363913</v>
      </c>
      <c r="DV223">
        <v>0.29880295826924452</v>
      </c>
      <c r="DW223">
        <v>28.129270397334139</v>
      </c>
      <c r="DX223">
        <v>2.7305711682332392</v>
      </c>
      <c r="DY223">
        <v>0.26874922762573711</v>
      </c>
      <c r="DZ223">
        <v>52.10505227167075</v>
      </c>
      <c r="EA223">
        <v>2.9584646382329409</v>
      </c>
      <c r="EB223">
        <v>0.13977051815202479</v>
      </c>
      <c r="EC223">
        <v>35.640653147439842</v>
      </c>
      <c r="ED223">
        <v>2.1604065837604618</v>
      </c>
      <c r="EE223">
        <v>0.26289700713494968</v>
      </c>
      <c r="EH223">
        <v>313.28179569865392</v>
      </c>
      <c r="EI223">
        <v>1.2356711625761029E-2</v>
      </c>
      <c r="EJ223">
        <v>10.340429334551949</v>
      </c>
      <c r="EK223">
        <v>0.3407078560134405</v>
      </c>
      <c r="EL223">
        <v>1.868090947233328</v>
      </c>
      <c r="EM223">
        <v>13.97833292793689</v>
      </c>
      <c r="EN223">
        <v>7.2994633091630776</v>
      </c>
      <c r="EO223">
        <v>49.075057314192883</v>
      </c>
      <c r="EP223">
        <v>94.963004821121217</v>
      </c>
      <c r="EQ223">
        <v>165.9406043694791</v>
      </c>
      <c r="ER223">
        <v>285.51023673339171</v>
      </c>
      <c r="ES223">
        <v>521.57069918693992</v>
      </c>
      <c r="ET223">
        <v>728.59997139733696</v>
      </c>
      <c r="EU223">
        <v>1137.8066078942111</v>
      </c>
      <c r="EV223">
        <v>1671.8379738111689</v>
      </c>
      <c r="EX223">
        <v>159.36613550805859</v>
      </c>
      <c r="EY223">
        <v>41.418838830588108</v>
      </c>
      <c r="EZ223">
        <v>0.2786973454631721</v>
      </c>
      <c r="FA223">
        <v>0.27572058664250643</v>
      </c>
      <c r="FB223">
        <v>1.0860115893183419E-5</v>
      </c>
      <c r="FC223">
        <v>2.5179209769740548E-4</v>
      </c>
      <c r="FD223">
        <v>23.185028610555459</v>
      </c>
      <c r="FE223">
        <v>2.1193504762166131</v>
      </c>
      <c r="FF223">
        <v>8.2201698325881569</v>
      </c>
      <c r="FG223">
        <v>0.28443661936574338</v>
      </c>
      <c r="FH223">
        <v>4.5983125901046407E-3</v>
      </c>
      <c r="FJ223">
        <f t="shared" si="12"/>
        <v>52.10505227167075</v>
      </c>
      <c r="FK223">
        <f t="shared" si="13"/>
        <v>85.073521438688601</v>
      </c>
      <c r="FL223">
        <f t="shared" si="14"/>
        <v>0.32993176312084788</v>
      </c>
      <c r="FM223">
        <f t="shared" si="15"/>
        <v>0.35865966320213061</v>
      </c>
    </row>
    <row r="224" spans="1:169" x14ac:dyDescent="0.25">
      <c r="A224" t="s">
        <v>1658</v>
      </c>
      <c r="B224" t="s">
        <v>1576</v>
      </c>
      <c r="C224" s="7">
        <v>398.28273455115522</v>
      </c>
      <c r="D224" s="8">
        <v>4.8918400601149978E-3</v>
      </c>
      <c r="E224" s="9">
        <v>31.88415935409294</v>
      </c>
      <c r="F224" s="10">
        <v>0.60727557479557481</v>
      </c>
      <c r="G224">
        <v>3.5312264669539379</v>
      </c>
      <c r="H224" s="11">
        <v>2217.2195774707802</v>
      </c>
      <c r="I224" s="7">
        <v>1.9500902749896529</v>
      </c>
      <c r="J224" s="7">
        <v>5.5043720595878677E-2</v>
      </c>
      <c r="K224" s="8">
        <v>0.1886633745585253</v>
      </c>
      <c r="L224" s="19">
        <v>2.3467199302189801E-3</v>
      </c>
      <c r="M224">
        <v>0.14791629211230831</v>
      </c>
      <c r="N224" s="11">
        <v>3.3375861717663442</v>
      </c>
      <c r="O224" s="12">
        <v>13.418017054097451</v>
      </c>
      <c r="P224" s="10">
        <v>0.46523701159187142</v>
      </c>
      <c r="Q224" s="8">
        <v>0.51323383219394447</v>
      </c>
      <c r="R224" s="13">
        <v>1.43660381909498E-2</v>
      </c>
      <c r="S224" s="14">
        <v>0.21082920377818079</v>
      </c>
      <c r="T224" t="e">
        <v>#N/A</v>
      </c>
      <c r="U224" s="11" t="e">
        <v>#N/A</v>
      </c>
      <c r="V224" s="9">
        <v>2730.5883281801698</v>
      </c>
      <c r="W224" s="9">
        <v>18.379041844751178</v>
      </c>
      <c r="X224" s="9">
        <v>19.012548675663879</v>
      </c>
      <c r="Y224" s="9">
        <v>2670.1066202008392</v>
      </c>
      <c r="Z224" s="9">
        <v>13.126586968251759</v>
      </c>
      <c r="AA224" s="9">
        <v>61.269415744857938</v>
      </c>
      <c r="AB224" s="9">
        <v>2708.029306973312</v>
      </c>
      <c r="AC224" s="9">
        <v>11.35027328892113</v>
      </c>
      <c r="AD224" s="15">
        <v>32.453139946537867</v>
      </c>
      <c r="AE224" t="e">
        <v>#N/A</v>
      </c>
      <c r="AF224" t="e">
        <v>#N/A</v>
      </c>
      <c r="AG224" s="11" t="e">
        <v>#N/A</v>
      </c>
      <c r="AH224" s="16">
        <v>97.785030157964542</v>
      </c>
      <c r="AK224" t="s">
        <v>1659</v>
      </c>
      <c r="AL224" t="s">
        <v>1659</v>
      </c>
      <c r="AM224">
        <v>25.010999999999999</v>
      </c>
      <c r="AN224">
        <v>128.78778809121539</v>
      </c>
      <c r="AO224">
        <v>37.0268966839771</v>
      </c>
      <c r="AP224">
        <v>79.497534676953933</v>
      </c>
      <c r="AQ224" t="s">
        <v>154</v>
      </c>
      <c r="AR224">
        <v>774.78373342856162</v>
      </c>
      <c r="AS224">
        <v>1643.906330663546</v>
      </c>
      <c r="AT224">
        <v>272.67931369113978</v>
      </c>
      <c r="AU224">
        <v>14.77181810377351</v>
      </c>
      <c r="AV224">
        <v>1.9422557217900509</v>
      </c>
      <c r="AW224">
        <v>4.4123380066544273</v>
      </c>
      <c r="AX224">
        <v>1.022887790432663</v>
      </c>
      <c r="AY224">
        <v>1.359116341191047</v>
      </c>
      <c r="AZ224" t="s">
        <v>154</v>
      </c>
      <c r="BA224">
        <v>16.37834924637956</v>
      </c>
      <c r="BB224">
        <v>42.599480246966607</v>
      </c>
      <c r="BC224">
        <v>0.28302256884341681</v>
      </c>
      <c r="BD224">
        <v>0.1392417031287253</v>
      </c>
      <c r="BE224">
        <v>4.2758105713809683E-2</v>
      </c>
      <c r="BF224">
        <v>397.82214484253137</v>
      </c>
      <c r="BG224">
        <v>22.075967031947481</v>
      </c>
      <c r="BH224">
        <v>8.2918047098924794E-2</v>
      </c>
      <c r="BI224">
        <v>527379.76017340692</v>
      </c>
      <c r="BJ224">
        <v>29915.784547144722</v>
      </c>
      <c r="BK224">
        <v>1.6374176684207791</v>
      </c>
      <c r="BL224">
        <v>0.99592044384036993</v>
      </c>
      <c r="BM224">
        <v>0.1758482439466689</v>
      </c>
      <c r="BN224">
        <v>6.472416941068615E-2</v>
      </c>
      <c r="BO224" t="s">
        <v>154</v>
      </c>
      <c r="BP224">
        <v>2.2224178618804082E-3</v>
      </c>
      <c r="BQ224">
        <v>5.3361679679724454E-3</v>
      </c>
      <c r="BR224">
        <v>5.3933013290675866</v>
      </c>
      <c r="BS224">
        <v>0.37722885181984572</v>
      </c>
      <c r="BT224">
        <v>1.529020501026163E-2</v>
      </c>
      <c r="BU224">
        <v>2.0454554951032961E-2</v>
      </c>
      <c r="BV224">
        <v>1.0107118455902829E-2</v>
      </c>
      <c r="BW224">
        <v>1.055731788938909E-2</v>
      </c>
      <c r="BX224">
        <v>0.49641413044819682</v>
      </c>
      <c r="BY224">
        <v>0.1337811465269701</v>
      </c>
      <c r="BZ224">
        <v>2.6978405909280991E-2</v>
      </c>
      <c r="CA224">
        <v>1.1130378997302031</v>
      </c>
      <c r="CB224">
        <v>0.22976603635497531</v>
      </c>
      <c r="CC224">
        <v>0.15444524623762471</v>
      </c>
      <c r="CD224">
        <v>0.23638974917093189</v>
      </c>
      <c r="CE224">
        <v>5.6513146203967253E-2</v>
      </c>
      <c r="CF224">
        <v>2.3611357593961581E-2</v>
      </c>
      <c r="CG224">
        <v>7.0188788563578299</v>
      </c>
      <c r="CH224">
        <v>0.65207907378489638</v>
      </c>
      <c r="CI224">
        <v>0.128577998131992</v>
      </c>
      <c r="CJ224">
        <v>2.492465359080668</v>
      </c>
      <c r="CK224">
        <v>0.1706152266577359</v>
      </c>
      <c r="CL224">
        <v>1.9032334248428331E-2</v>
      </c>
      <c r="CM224">
        <v>34.390072803243349</v>
      </c>
      <c r="CN224">
        <v>2.5884498190749712</v>
      </c>
      <c r="CO224">
        <v>0.17379185058237609</v>
      </c>
      <c r="CP224">
        <v>12.873990304254219</v>
      </c>
      <c r="CQ224">
        <v>0.79318903325348689</v>
      </c>
      <c r="CR224">
        <v>1.066123748946415E-2</v>
      </c>
      <c r="CS224">
        <v>65.191079681858042</v>
      </c>
      <c r="CT224">
        <v>4.1579488693984032</v>
      </c>
      <c r="CU224">
        <v>3.1229213151594801E-2</v>
      </c>
      <c r="CV224">
        <v>13.68585261246027</v>
      </c>
      <c r="CW224">
        <v>0.85994030394280352</v>
      </c>
      <c r="CX224">
        <v>9.9518979707596718E-3</v>
      </c>
      <c r="CY224">
        <v>133.66431138518769</v>
      </c>
      <c r="CZ224">
        <v>7.3306934968151642</v>
      </c>
      <c r="DA224">
        <v>4.7098904426849122E-2</v>
      </c>
      <c r="DB224">
        <v>28.669650058968578</v>
      </c>
      <c r="DC224">
        <v>1.4970740672400891</v>
      </c>
      <c r="DD224">
        <v>1.0012070050984921E-2</v>
      </c>
      <c r="DE224">
        <v>11163.809374189879</v>
      </c>
      <c r="DF224">
        <v>600.37777164955503</v>
      </c>
      <c r="DG224">
        <v>0.2791646330552004</v>
      </c>
      <c r="DH224">
        <v>0.46448657898452278</v>
      </c>
      <c r="DI224">
        <v>8.2169291291878138E-2</v>
      </c>
      <c r="DJ224">
        <v>9.1221090668690552E-3</v>
      </c>
      <c r="DK224">
        <v>2.892810114162006</v>
      </c>
      <c r="DL224">
        <v>4.0431013056275624</v>
      </c>
      <c r="DM224">
        <v>10.7777423537368</v>
      </c>
      <c r="DN224">
        <v>69.087874322428036</v>
      </c>
      <c r="DO224">
        <v>3.914560954960228</v>
      </c>
      <c r="DP224">
        <v>0.55310737029283519</v>
      </c>
      <c r="DQ224">
        <v>14.201185814061359</v>
      </c>
      <c r="DR224">
        <v>0.80358356429522959</v>
      </c>
      <c r="DS224">
        <v>0.34181827577205298</v>
      </c>
      <c r="DT224">
        <v>4.5050659114465432</v>
      </c>
      <c r="DU224">
        <v>0.41317077824537879</v>
      </c>
      <c r="DV224">
        <v>0.28739638747247043</v>
      </c>
      <c r="DW224">
        <v>15.22677339405471</v>
      </c>
      <c r="DX224">
        <v>0.66159273558432463</v>
      </c>
      <c r="DY224">
        <v>0.26645606036209218</v>
      </c>
      <c r="DZ224">
        <v>31.88415935409294</v>
      </c>
      <c r="EA224">
        <v>1.6110549351943</v>
      </c>
      <c r="EB224">
        <v>0.14215579810798609</v>
      </c>
      <c r="EC224">
        <v>22.1567560197261</v>
      </c>
      <c r="ED224">
        <v>1.3244307074844019</v>
      </c>
      <c r="EE224">
        <v>0.2454822684906999</v>
      </c>
      <c r="EH224">
        <v>253.38990117358691</v>
      </c>
      <c r="EI224">
        <v>-1.7776861985398251E-3</v>
      </c>
      <c r="EJ224">
        <v>8.7982077146290152</v>
      </c>
      <c r="EK224">
        <v>0.22041546283440691</v>
      </c>
      <c r="EL224">
        <v>1.086245362031065</v>
      </c>
      <c r="EM224">
        <v>7.5205263495283967</v>
      </c>
      <c r="EN224">
        <v>4.1987522055227684</v>
      </c>
      <c r="EO224">
        <v>35.27074802189864</v>
      </c>
      <c r="EP224">
        <v>69.043361747386911</v>
      </c>
      <c r="EQ224">
        <v>139.79704391562339</v>
      </c>
      <c r="ER224">
        <v>235.78736820978429</v>
      </c>
      <c r="ES224">
        <v>407.44424801161267</v>
      </c>
      <c r="ET224">
        <v>554.08310171903929</v>
      </c>
      <c r="EU224">
        <v>830.2131141937125</v>
      </c>
      <c r="EV224">
        <v>1165.4329292263651</v>
      </c>
      <c r="EX224" t="e">
        <v>#N/A</v>
      </c>
      <c r="EY224">
        <v>56.077233207784182</v>
      </c>
      <c r="EZ224">
        <v>0.25780348936391001</v>
      </c>
      <c r="FA224">
        <v>0.26663312972521858</v>
      </c>
      <c r="FB224">
        <v>-2.141240806905684E-6</v>
      </c>
      <c r="FC224">
        <v>-5.0401148210299049E-5</v>
      </c>
      <c r="FD224">
        <v>23.538290531242939</v>
      </c>
      <c r="FE224">
        <v>2.144131798205422</v>
      </c>
      <c r="FF224">
        <v>5.9118075198674616</v>
      </c>
      <c r="FG224">
        <v>0.23853906120243731</v>
      </c>
      <c r="FH224">
        <v>7.4509076769966806E-3</v>
      </c>
      <c r="FJ224">
        <f t="shared" si="12"/>
        <v>31.88415935409294</v>
      </c>
      <c r="FK224">
        <f t="shared" si="13"/>
        <v>52.058247638295924</v>
      </c>
      <c r="FL224">
        <f t="shared" si="14"/>
        <v>0.35585701040148338</v>
      </c>
      <c r="FM224">
        <f t="shared" si="15"/>
        <v>0.48999955243202331</v>
      </c>
    </row>
    <row r="225" spans="1:169" x14ac:dyDescent="0.25">
      <c r="A225" t="s">
        <v>1660</v>
      </c>
      <c r="B225" t="s">
        <v>1576</v>
      </c>
      <c r="C225" s="7">
        <v>-62.001383963615822</v>
      </c>
      <c r="D225" s="8">
        <v>7.0673035442694251E-3</v>
      </c>
      <c r="E225" s="9">
        <v>47.65473165779845</v>
      </c>
      <c r="F225" s="10">
        <v>0.57821663018835667</v>
      </c>
      <c r="G225">
        <v>-22.70429036319733</v>
      </c>
      <c r="H225" s="11">
        <v>158.63066484409771</v>
      </c>
      <c r="I225" s="7">
        <v>1.9687058546126079</v>
      </c>
      <c r="J225" s="7">
        <v>5.4528392339547281E-2</v>
      </c>
      <c r="K225" s="8">
        <v>0.1890006521175894</v>
      </c>
      <c r="L225" s="19">
        <v>1.556597667837853E-3</v>
      </c>
      <c r="M225">
        <v>0.1335391015607284</v>
      </c>
      <c r="N225" s="11">
        <v>1.421168856050288</v>
      </c>
      <c r="O225" s="12">
        <v>13.242347680883141</v>
      </c>
      <c r="P225" s="10">
        <v>0.44324081670147281</v>
      </c>
      <c r="Q225" s="8">
        <v>0.50813535323643766</v>
      </c>
      <c r="R225" s="13">
        <v>1.404002021652901E-2</v>
      </c>
      <c r="S225" s="14">
        <v>0.36794344179932992</v>
      </c>
      <c r="T225" t="e">
        <v>#N/A</v>
      </c>
      <c r="U225" s="11" t="e">
        <v>#N/A</v>
      </c>
      <c r="V225" s="9">
        <v>2731.4515269265348</v>
      </c>
      <c r="W225" s="9">
        <v>12.55926398335318</v>
      </c>
      <c r="X225" s="9">
        <v>13.61822583018871</v>
      </c>
      <c r="Y225" s="9">
        <v>2648.5293673625529</v>
      </c>
      <c r="Z225" s="9">
        <v>8.5991674167242085</v>
      </c>
      <c r="AA225" s="9">
        <v>60.028948676295627</v>
      </c>
      <c r="AB225" s="9">
        <v>2696.403968658788</v>
      </c>
      <c r="AC225" s="9">
        <v>7.66067194958225</v>
      </c>
      <c r="AD225" s="15">
        <v>31.768676188053529</v>
      </c>
      <c r="AE225" t="e">
        <v>#N/A</v>
      </c>
      <c r="AF225" t="e">
        <v>#N/A</v>
      </c>
      <c r="AG225" s="11" t="e">
        <v>#N/A</v>
      </c>
      <c r="AH225" s="16">
        <v>96.964172391618916</v>
      </c>
      <c r="AK225" t="s">
        <v>1661</v>
      </c>
      <c r="AL225" t="s">
        <v>1661</v>
      </c>
      <c r="AM225">
        <v>25.015000000000001</v>
      </c>
      <c r="AN225">
        <v>176.30846072816479</v>
      </c>
      <c r="AO225">
        <v>38.932943632719947</v>
      </c>
      <c r="AP225">
        <v>75.288811442769543</v>
      </c>
      <c r="AQ225" t="s">
        <v>154</v>
      </c>
      <c r="AR225">
        <v>540.92584010370433</v>
      </c>
      <c r="AS225">
        <v>1586.821715318566</v>
      </c>
      <c r="AT225">
        <v>280.20978328678319</v>
      </c>
      <c r="AU225">
        <v>16.667591209762691</v>
      </c>
      <c r="AV225">
        <v>1.869831606895171</v>
      </c>
      <c r="AW225">
        <v>5.3971218207503444</v>
      </c>
      <c r="AX225">
        <v>1.1606705247395721</v>
      </c>
      <c r="AY225">
        <v>1.2696442925279361</v>
      </c>
      <c r="AZ225" t="s">
        <v>154</v>
      </c>
      <c r="BA225">
        <v>14.769918479590681</v>
      </c>
      <c r="BB225">
        <v>42.620291449332363</v>
      </c>
      <c r="BC225">
        <v>0.17513754009145899</v>
      </c>
      <c r="BD225">
        <v>0.1092619938162831</v>
      </c>
      <c r="BE225">
        <v>0.148581634998496</v>
      </c>
      <c r="BF225">
        <v>356.03660016895321</v>
      </c>
      <c r="BG225">
        <v>21.620084874286079</v>
      </c>
      <c r="BH225">
        <v>5.7903305838867471E-2</v>
      </c>
      <c r="BI225">
        <v>510366.69889201509</v>
      </c>
      <c r="BJ225">
        <v>27249.024483585079</v>
      </c>
      <c r="BK225">
        <v>1.1074598761520129</v>
      </c>
      <c r="BL225">
        <v>0.89258098306991451</v>
      </c>
      <c r="BM225">
        <v>0.15976185948707611</v>
      </c>
      <c r="BN225">
        <v>4.4803396930616683E-2</v>
      </c>
      <c r="BO225" t="s">
        <v>154</v>
      </c>
      <c r="BP225">
        <v>4.9525396524922622E-3</v>
      </c>
      <c r="BQ225">
        <v>4.4946414623126844E-3</v>
      </c>
      <c r="BR225">
        <v>5.7368937350835623</v>
      </c>
      <c r="BS225">
        <v>0.50477915891828162</v>
      </c>
      <c r="BT225">
        <v>3.7190518293502187E-2</v>
      </c>
      <c r="BU225">
        <v>2.2224045657280589E-2</v>
      </c>
      <c r="BV225">
        <v>1.310877298470127E-2</v>
      </c>
      <c r="BW225">
        <v>9.0812128345382284E-3</v>
      </c>
      <c r="BX225">
        <v>0.41999106144306281</v>
      </c>
      <c r="BY225">
        <v>0.12482087168877749</v>
      </c>
      <c r="BZ225">
        <v>2.7262542089431449E-2</v>
      </c>
      <c r="CA225">
        <v>1.1470731597367649</v>
      </c>
      <c r="CB225">
        <v>0.23948277791859771</v>
      </c>
      <c r="CC225">
        <v>0.10780787268031709</v>
      </c>
      <c r="CD225">
        <v>0.20455709132083469</v>
      </c>
      <c r="CE225">
        <v>4.493426177172697E-2</v>
      </c>
      <c r="CF225">
        <v>8.5885807746306393E-3</v>
      </c>
      <c r="CG225">
        <v>6.8160609836188568</v>
      </c>
      <c r="CH225">
        <v>0.80357204482799161</v>
      </c>
      <c r="CI225">
        <v>4.6732845376615172E-2</v>
      </c>
      <c r="CJ225">
        <v>2.411019796261531</v>
      </c>
      <c r="CK225">
        <v>0.23138770884176191</v>
      </c>
      <c r="CL225">
        <v>6.9233680037780456E-3</v>
      </c>
      <c r="CM225">
        <v>29.38010560255761</v>
      </c>
      <c r="CN225">
        <v>1.815438975351827</v>
      </c>
      <c r="CO225">
        <v>0.1034957657306602</v>
      </c>
      <c r="CP225">
        <v>12.03304049061688</v>
      </c>
      <c r="CQ225">
        <v>0.95009713249487115</v>
      </c>
      <c r="CR225">
        <v>1.077604813054966E-2</v>
      </c>
      <c r="CS225">
        <v>57.08929015089835</v>
      </c>
      <c r="CT225">
        <v>4.2442658887246836</v>
      </c>
      <c r="CU225">
        <v>3.1562112134917233E-2</v>
      </c>
      <c r="CV225">
        <v>12.12829177485035</v>
      </c>
      <c r="CW225">
        <v>0.71035751785864942</v>
      </c>
      <c r="CX225">
        <v>1.0054694698216449E-2</v>
      </c>
      <c r="CY225">
        <v>119.8394547633719</v>
      </c>
      <c r="CZ225">
        <v>6.4778908043474646</v>
      </c>
      <c r="DA225">
        <v>4.7612566749979553E-2</v>
      </c>
      <c r="DB225">
        <v>25.30895066143658</v>
      </c>
      <c r="DC225">
        <v>1.476404363492658</v>
      </c>
      <c r="DD225">
        <v>1.012130425696808E-2</v>
      </c>
      <c r="DE225">
        <v>11984.44602059626</v>
      </c>
      <c r="DF225">
        <v>876.13763191976193</v>
      </c>
      <c r="DG225">
        <v>0.24448435559334819</v>
      </c>
      <c r="DH225">
        <v>0.28550001852852902</v>
      </c>
      <c r="DI225">
        <v>7.0375072328791019E-2</v>
      </c>
      <c r="DJ225">
        <v>9.2176012568300995E-3</v>
      </c>
      <c r="DK225">
        <v>-0.6647789922365972</v>
      </c>
      <c r="DL225">
        <v>3.977979821057684</v>
      </c>
      <c r="DM225">
        <v>10.522264478230881</v>
      </c>
      <c r="DN225">
        <v>99.854251931591151</v>
      </c>
      <c r="DO225">
        <v>6.1583897237836043</v>
      </c>
      <c r="DP225">
        <v>0.52999466205940382</v>
      </c>
      <c r="DQ225">
        <v>20.650782633191849</v>
      </c>
      <c r="DR225">
        <v>1.3042797494408871</v>
      </c>
      <c r="DS225">
        <v>0.40625752652853619</v>
      </c>
      <c r="DT225">
        <v>6.0181206176632713</v>
      </c>
      <c r="DU225">
        <v>0.30054556975921343</v>
      </c>
      <c r="DV225">
        <v>0.28568015520359491</v>
      </c>
      <c r="DW225">
        <v>21.795562959623179</v>
      </c>
      <c r="DX225">
        <v>0.76854606702473693</v>
      </c>
      <c r="DY225">
        <v>0.2338380638217144</v>
      </c>
      <c r="DZ225">
        <v>47.65473165779845</v>
      </c>
      <c r="EA225">
        <v>3.2850131680948351</v>
      </c>
      <c r="EB225">
        <v>0.13954069281709219</v>
      </c>
      <c r="EC225">
        <v>31.680698145293189</v>
      </c>
      <c r="ED225">
        <v>1.902338812445818</v>
      </c>
      <c r="EE225">
        <v>0.26520470083363101</v>
      </c>
      <c r="EH225">
        <v>226.7749045662122</v>
      </c>
      <c r="EI225">
        <v>-0.29635354242445189</v>
      </c>
      <c r="EJ225">
        <v>9.3587173492390896</v>
      </c>
      <c r="EK225">
        <v>0.23948325061724771</v>
      </c>
      <c r="EL225">
        <v>0.91901763991917451</v>
      </c>
      <c r="EM225">
        <v>7.7504943225457108</v>
      </c>
      <c r="EN225">
        <v>3.6333408760361401</v>
      </c>
      <c r="EO225">
        <v>34.251562731753047</v>
      </c>
      <c r="EP225">
        <v>66.787251974003624</v>
      </c>
      <c r="EQ225">
        <v>119.43132358763251</v>
      </c>
      <c r="ER225">
        <v>220.38535697100519</v>
      </c>
      <c r="ES225">
        <v>356.80806344311469</v>
      </c>
      <c r="ET225">
        <v>491.02395849596547</v>
      </c>
      <c r="EU225">
        <v>744.34443952404911</v>
      </c>
      <c r="EV225">
        <v>1028.8191325787229</v>
      </c>
      <c r="EX225" t="e">
        <v>#N/A</v>
      </c>
      <c r="EY225">
        <v>85.881187031244167</v>
      </c>
      <c r="EZ225">
        <v>0.22299814379619229</v>
      </c>
      <c r="FA225">
        <v>0.2286592028034691</v>
      </c>
      <c r="FB225">
        <v>-3.9814033220151028E-4</v>
      </c>
      <c r="FC225">
        <v>-8.6522633943856876E-3</v>
      </c>
      <c r="FD225">
        <v>21.73169280927441</v>
      </c>
      <c r="FE225">
        <v>3.1263780215156869</v>
      </c>
      <c r="FF225">
        <v>8.3067133292655146</v>
      </c>
      <c r="FG225">
        <v>0.39765477698388019</v>
      </c>
      <c r="FH225">
        <v>7.4481395533078287E-3</v>
      </c>
      <c r="FJ225">
        <f t="shared" si="12"/>
        <v>47.65473165779845</v>
      </c>
      <c r="FK225">
        <f t="shared" si="13"/>
        <v>77.807346093939003</v>
      </c>
      <c r="FL225">
        <f t="shared" si="14"/>
        <v>0.27995317282539828</v>
      </c>
      <c r="FM225">
        <f t="shared" si="15"/>
        <v>7.3447404805605743E-2</v>
      </c>
    </row>
    <row r="226" spans="1:169" x14ac:dyDescent="0.25">
      <c r="A226" t="s">
        <v>1662</v>
      </c>
      <c r="B226" t="s">
        <v>1576</v>
      </c>
      <c r="C226" s="7">
        <v>-71.551280648916318</v>
      </c>
      <c r="D226" s="8">
        <v>4.9291517938816294E-3</v>
      </c>
      <c r="E226" s="9">
        <v>34.090038034502513</v>
      </c>
      <c r="F226" s="10">
        <v>0.92976454862484426</v>
      </c>
      <c r="G226">
        <v>-19.666764482673521</v>
      </c>
      <c r="H226" s="11">
        <v>364.16542508616732</v>
      </c>
      <c r="I226" s="7">
        <v>2.0144648569763932</v>
      </c>
      <c r="J226" s="7">
        <v>5.5853780213091862E-2</v>
      </c>
      <c r="K226" s="8">
        <v>0.18938593149424879</v>
      </c>
      <c r="L226" s="19">
        <v>2.117536927475433E-3</v>
      </c>
      <c r="M226">
        <v>0.20895166157635101</v>
      </c>
      <c r="N226" s="11">
        <v>1.1358826508375599</v>
      </c>
      <c r="O226" s="12">
        <v>12.967474277079861</v>
      </c>
      <c r="P226" s="10">
        <v>0.44128615740627941</v>
      </c>
      <c r="Q226" s="8">
        <v>0.49675687204326452</v>
      </c>
      <c r="R226" s="13">
        <v>1.3851419939233261E-2</v>
      </c>
      <c r="S226" s="14">
        <v>0.18150421894685631</v>
      </c>
      <c r="T226" t="e">
        <v>#N/A</v>
      </c>
      <c r="U226" s="11" t="e">
        <v>#N/A</v>
      </c>
      <c r="V226" s="9">
        <v>2733.5504818378108</v>
      </c>
      <c r="W226" s="9">
        <v>17.571246645142629</v>
      </c>
      <c r="X226" s="9">
        <v>18.330252563688621</v>
      </c>
      <c r="Y226" s="9">
        <v>2599.593992125479</v>
      </c>
      <c r="Z226" s="9">
        <v>11.68950287583608</v>
      </c>
      <c r="AA226" s="9">
        <v>59.591627300326813</v>
      </c>
      <c r="AB226" s="9">
        <v>2676.230446159952</v>
      </c>
      <c r="AC226" s="9">
        <v>9.5873161103903701</v>
      </c>
      <c r="AD226" s="15">
        <v>32.146797679656522</v>
      </c>
      <c r="AE226" t="e">
        <v>#N/A</v>
      </c>
      <c r="AF226" t="e">
        <v>#N/A</v>
      </c>
      <c r="AG226" s="11" t="e">
        <v>#N/A</v>
      </c>
      <c r="AH226" s="16">
        <v>95.099542130194322</v>
      </c>
      <c r="AK226" t="s">
        <v>1663</v>
      </c>
      <c r="AL226" t="s">
        <v>1663</v>
      </c>
      <c r="AM226">
        <v>25.01</v>
      </c>
      <c r="AN226">
        <v>98.272611395764088</v>
      </c>
      <c r="AO226">
        <v>34.30701916076584</v>
      </c>
      <c r="AP226">
        <v>76.551371321080993</v>
      </c>
      <c r="AQ226" t="s">
        <v>154</v>
      </c>
      <c r="AR226">
        <v>843.78154168060212</v>
      </c>
      <c r="AS226">
        <v>1534.906218521204</v>
      </c>
      <c r="AT226">
        <v>299.66776073087101</v>
      </c>
      <c r="AU226">
        <v>19.58282168874663</v>
      </c>
      <c r="AV226">
        <v>1.8966915608336741</v>
      </c>
      <c r="AW226">
        <v>9.0952246638257179</v>
      </c>
      <c r="AX226">
        <v>1.2167646794368241</v>
      </c>
      <c r="AY226">
        <v>1.322433723184816</v>
      </c>
      <c r="AZ226" t="s">
        <v>154</v>
      </c>
      <c r="BA226">
        <v>17.397592460580071</v>
      </c>
      <c r="BB226">
        <v>41.833542859613189</v>
      </c>
      <c r="BC226">
        <v>0.13543573118919389</v>
      </c>
      <c r="BD226">
        <v>9.3741528204709768E-2</v>
      </c>
      <c r="BE226">
        <v>0.13103452548560621</v>
      </c>
      <c r="BF226">
        <v>760.41102043964497</v>
      </c>
      <c r="BG226">
        <v>48.865174376181542</v>
      </c>
      <c r="BH226">
        <v>5.1063648531572907E-2</v>
      </c>
      <c r="BI226">
        <v>538708.02655858151</v>
      </c>
      <c r="BJ226">
        <v>33420.835136448048</v>
      </c>
      <c r="BK226">
        <v>2.0412369762060529</v>
      </c>
      <c r="BL226">
        <v>0.74246885165200682</v>
      </c>
      <c r="BM226">
        <v>0.13258073063086179</v>
      </c>
      <c r="BN226">
        <v>8.8810694480106728E-2</v>
      </c>
      <c r="BO226">
        <v>2.292928918714271E-2</v>
      </c>
      <c r="BP226">
        <v>5.3112380996988571E-3</v>
      </c>
      <c r="BQ226">
        <v>6.8506452660618937E-3</v>
      </c>
      <c r="BR226">
        <v>5.3589349135086763</v>
      </c>
      <c r="BS226">
        <v>0.43648432616222499</v>
      </c>
      <c r="BT226">
        <v>5.3763075729523331E-2</v>
      </c>
      <c r="BU226">
        <v>0.14807153254057309</v>
      </c>
      <c r="BV226">
        <v>3.013508481986649E-2</v>
      </c>
      <c r="BW226">
        <v>9.2073478780153612E-3</v>
      </c>
      <c r="BX226">
        <v>2.6198058560483721</v>
      </c>
      <c r="BY226">
        <v>0.36247194558638579</v>
      </c>
      <c r="BZ226">
        <v>2.81551852990156E-2</v>
      </c>
      <c r="CA226">
        <v>4.2446913074142039</v>
      </c>
      <c r="CB226">
        <v>0.48427137305266382</v>
      </c>
      <c r="CC226">
        <v>3.2378827259214517E-2</v>
      </c>
      <c r="CD226">
        <v>0.74074549862678052</v>
      </c>
      <c r="CE226">
        <v>9.4043943240704517E-2</v>
      </c>
      <c r="CF226">
        <v>8.8697169496719398E-3</v>
      </c>
      <c r="CG226">
        <v>20.165414823423749</v>
      </c>
      <c r="CH226">
        <v>1.6087651124960489</v>
      </c>
      <c r="CI226">
        <v>0.1142806105834199</v>
      </c>
      <c r="CJ226">
        <v>6.0328905497270364</v>
      </c>
      <c r="CK226">
        <v>0.46716218548410149</v>
      </c>
      <c r="CL226">
        <v>1.6936940670630379E-2</v>
      </c>
      <c r="CM226">
        <v>69.829730217184903</v>
      </c>
      <c r="CN226">
        <v>4.7302280149849523</v>
      </c>
      <c r="CO226">
        <v>4.4363863202571928E-2</v>
      </c>
      <c r="CP226">
        <v>24.820854652937289</v>
      </c>
      <c r="CQ226">
        <v>1.755366908478539</v>
      </c>
      <c r="CR226">
        <v>1.112979744467393E-2</v>
      </c>
      <c r="CS226">
        <v>118.3119596310154</v>
      </c>
      <c r="CT226">
        <v>7.8788457308279716</v>
      </c>
      <c r="CU226">
        <v>3.2597491729431917E-2</v>
      </c>
      <c r="CV226">
        <v>22.75711153089787</v>
      </c>
      <c r="CW226">
        <v>1.493878305492587</v>
      </c>
      <c r="CX226">
        <v>1.0382748572320331E-2</v>
      </c>
      <c r="CY226">
        <v>210.84429142369771</v>
      </c>
      <c r="CZ226">
        <v>13.732636613448429</v>
      </c>
      <c r="DA226">
        <v>0.1443772585821301</v>
      </c>
      <c r="DB226">
        <v>42.415632419890947</v>
      </c>
      <c r="DC226">
        <v>2.834683974843248</v>
      </c>
      <c r="DD226">
        <v>1.045458932634514E-2</v>
      </c>
      <c r="DE226">
        <v>10316.76990041876</v>
      </c>
      <c r="DF226">
        <v>688.50908884648902</v>
      </c>
      <c r="DG226">
        <v>0.58094139448170723</v>
      </c>
      <c r="DH226">
        <v>0.36660660851270721</v>
      </c>
      <c r="DI226">
        <v>7.2628716860509937E-2</v>
      </c>
      <c r="DJ226">
        <v>9.5191168192497073E-3</v>
      </c>
      <c r="DK226">
        <v>-3.604180188341235</v>
      </c>
      <c r="DL226">
        <v>4.0099866114916027</v>
      </c>
      <c r="DM226">
        <v>9.6379071798207416</v>
      </c>
      <c r="DN226">
        <v>70.137396370015452</v>
      </c>
      <c r="DO226">
        <v>3.702424881299466</v>
      </c>
      <c r="DP226">
        <v>0.57002537765550632</v>
      </c>
      <c r="DQ226">
        <v>14.558790625093231</v>
      </c>
      <c r="DR226">
        <v>0.76861300255456233</v>
      </c>
      <c r="DS226">
        <v>0.3460026783718792</v>
      </c>
      <c r="DT226">
        <v>6.7799808749250978</v>
      </c>
      <c r="DU226">
        <v>0.42708657776636882</v>
      </c>
      <c r="DV226">
        <v>0.27107334720227211</v>
      </c>
      <c r="DW226">
        <v>25.09251409122875</v>
      </c>
      <c r="DX226">
        <v>1.538280631374048</v>
      </c>
      <c r="DY226">
        <v>0.2446656669097535</v>
      </c>
      <c r="DZ226">
        <v>34.090038034502513</v>
      </c>
      <c r="EA226">
        <v>1.7869954348170121</v>
      </c>
      <c r="EB226">
        <v>0.16719619442009459</v>
      </c>
      <c r="EC226">
        <v>23.583746190763701</v>
      </c>
      <c r="ED226">
        <v>1.2694357115235679</v>
      </c>
      <c r="EE226">
        <v>0.25393719805329601</v>
      </c>
      <c r="EH226">
        <v>484.33822957939168</v>
      </c>
      <c r="EI226">
        <v>9.6748055641952366E-2</v>
      </c>
      <c r="EJ226">
        <v>8.7421450465068133</v>
      </c>
      <c r="EK226">
        <v>1.5955984109975561</v>
      </c>
      <c r="EL226">
        <v>5.7326167528410767</v>
      </c>
      <c r="EM226">
        <v>28.68034667171759</v>
      </c>
      <c r="EN226">
        <v>13.157113652340691</v>
      </c>
      <c r="EO226">
        <v>101.3337428312751</v>
      </c>
      <c r="EP226">
        <v>167.11608170989021</v>
      </c>
      <c r="EQ226">
        <v>283.86069193977602</v>
      </c>
      <c r="ER226">
        <v>454.59440756295407</v>
      </c>
      <c r="ES226">
        <v>739.44974769384646</v>
      </c>
      <c r="ET226">
        <v>921.34054780963027</v>
      </c>
      <c r="EU226">
        <v>1309.5918721968801</v>
      </c>
      <c r="EV226">
        <v>1724.2126999955669</v>
      </c>
      <c r="EX226">
        <v>22.250259859534019</v>
      </c>
      <c r="EY226">
        <v>7.6295089598001873</v>
      </c>
      <c r="EZ226">
        <v>0.2440570659913448</v>
      </c>
      <c r="FA226">
        <v>0.25493626200703901</v>
      </c>
      <c r="FB226">
        <v>7.3876493658787428E-5</v>
      </c>
      <c r="FC226">
        <v>9.5474669087316653E-4</v>
      </c>
      <c r="FD226">
        <v>12.92355177660224</v>
      </c>
      <c r="FE226">
        <v>2.0252467751853729</v>
      </c>
      <c r="FF226">
        <v>6.3613457869341063</v>
      </c>
      <c r="FG226">
        <v>0.16168347648548659</v>
      </c>
      <c r="FH226">
        <v>3.5214083655696138E-3</v>
      </c>
      <c r="FJ226">
        <f t="shared" si="12"/>
        <v>34.090038034502513</v>
      </c>
      <c r="FK226">
        <f t="shared" si="13"/>
        <v>55.659853605995927</v>
      </c>
      <c r="FL226">
        <f t="shared" si="14"/>
        <v>0.23817750247066566</v>
      </c>
      <c r="FM226">
        <f t="shared" si="15"/>
        <v>-0.20715085373117503</v>
      </c>
    </row>
    <row r="227" spans="1:169" x14ac:dyDescent="0.25">
      <c r="A227" t="s">
        <v>1664</v>
      </c>
      <c r="B227" t="s">
        <v>1576</v>
      </c>
      <c r="C227" s="7">
        <v>21.648625911689869</v>
      </c>
      <c r="D227" s="8">
        <v>7.9707124903559429E-3</v>
      </c>
      <c r="E227" s="9">
        <v>52.723768044589477</v>
      </c>
      <c r="F227" s="10">
        <v>0.46298035853661113</v>
      </c>
      <c r="G227">
        <v>65.131882870154612</v>
      </c>
      <c r="H227" s="11">
        <v>102.6058731259978</v>
      </c>
      <c r="I227" s="7">
        <v>1.985198864619528</v>
      </c>
      <c r="J227" s="7">
        <v>5.4286492031530589E-2</v>
      </c>
      <c r="K227" s="8">
        <v>0.18806871671874029</v>
      </c>
      <c r="L227" s="19">
        <v>1.135313916511642E-3</v>
      </c>
      <c r="M227">
        <v>0.10427191807193791</v>
      </c>
      <c r="N227" s="11">
        <v>1.386904900274158</v>
      </c>
      <c r="O227" s="12">
        <v>13.06817961799965</v>
      </c>
      <c r="P227" s="10">
        <v>0.43174415277812328</v>
      </c>
      <c r="Q227" s="8">
        <v>0.50391832695089944</v>
      </c>
      <c r="R227" s="13">
        <v>1.3928029630636111E-2</v>
      </c>
      <c r="S227" s="14">
        <v>0.50420430607341216</v>
      </c>
      <c r="T227" t="e">
        <v>#N/A</v>
      </c>
      <c r="U227" s="11" t="e">
        <v>#N/A</v>
      </c>
      <c r="V227" s="9">
        <v>2724.0174356759221</v>
      </c>
      <c r="W227" s="9">
        <v>8.4567118752988506</v>
      </c>
      <c r="X227" s="9">
        <v>9.9540518285540234</v>
      </c>
      <c r="Y227" s="9">
        <v>2630.4755781355661</v>
      </c>
      <c r="Z227" s="9">
        <v>8.6934840084677418</v>
      </c>
      <c r="AA227" s="9">
        <v>59.588498120818571</v>
      </c>
      <c r="AB227" s="9">
        <v>2684.2146001907599</v>
      </c>
      <c r="AC227" s="9">
        <v>5.6713735232076674</v>
      </c>
      <c r="AD227" s="15">
        <v>31.128175749604601</v>
      </c>
      <c r="AE227" t="e">
        <v>#N/A</v>
      </c>
      <c r="AF227" t="e">
        <v>#N/A</v>
      </c>
      <c r="AG227" s="11" t="e">
        <v>#N/A</v>
      </c>
      <c r="AH227" s="16">
        <v>96.566033083516388</v>
      </c>
      <c r="AK227" t="s">
        <v>1665</v>
      </c>
      <c r="AL227" t="s">
        <v>1665</v>
      </c>
      <c r="AM227">
        <v>25.010999999999999</v>
      </c>
      <c r="AN227">
        <v>100.02051770030459</v>
      </c>
      <c r="AO227">
        <v>41.348985558609357</v>
      </c>
      <c r="AP227">
        <v>74.210175405746625</v>
      </c>
      <c r="AQ227" t="s">
        <v>154</v>
      </c>
      <c r="AR227">
        <v>717.06968820813654</v>
      </c>
      <c r="AS227">
        <v>1493.2445760956209</v>
      </c>
      <c r="AT227">
        <v>264.53984075215237</v>
      </c>
      <c r="AU227">
        <v>12.238347308538939</v>
      </c>
      <c r="AV227">
        <v>1.854208009288165</v>
      </c>
      <c r="AW227">
        <v>1.91867130516276</v>
      </c>
      <c r="AX227">
        <v>0.66095105259603781</v>
      </c>
      <c r="AY227">
        <v>1.367134326808394</v>
      </c>
      <c r="AZ227" t="s">
        <v>154</v>
      </c>
      <c r="BA227">
        <v>20.428674277361651</v>
      </c>
      <c r="BB227">
        <v>42.32959778958444</v>
      </c>
      <c r="BC227">
        <v>0.44118699958327928</v>
      </c>
      <c r="BD227">
        <v>0.18231819950000411</v>
      </c>
      <c r="BE227">
        <v>0.14654388191968859</v>
      </c>
      <c r="BF227">
        <v>244.41867101790189</v>
      </c>
      <c r="BG227">
        <v>15.16454444730388</v>
      </c>
      <c r="BH227">
        <v>6.8889887969520627E-2</v>
      </c>
      <c r="BI227">
        <v>531754.2941805392</v>
      </c>
      <c r="BJ227">
        <v>24252.014847015522</v>
      </c>
      <c r="BK227">
        <v>1.2739840032268961</v>
      </c>
      <c r="BL227">
        <v>0.76475502895926861</v>
      </c>
      <c r="BM227">
        <v>0.15315020861408449</v>
      </c>
      <c r="BN227">
        <v>9.1403926627715071E-2</v>
      </c>
      <c r="BO227" t="s">
        <v>154</v>
      </c>
      <c r="BP227">
        <v>1.921393179446014E-3</v>
      </c>
      <c r="BQ227">
        <v>5.825208849159969E-3</v>
      </c>
      <c r="BR227">
        <v>3.5670591938852589</v>
      </c>
      <c r="BS227">
        <v>0.32303884203758138</v>
      </c>
      <c r="BT227">
        <v>1.5226729071291099E-2</v>
      </c>
      <c r="BU227">
        <v>8.9843067691821998E-3</v>
      </c>
      <c r="BV227">
        <v>6.3528500426881639E-3</v>
      </c>
      <c r="BW227">
        <v>8.9575712314495671E-3</v>
      </c>
      <c r="BX227">
        <v>0.26885637568084908</v>
      </c>
      <c r="BY227">
        <v>0.11295653664130589</v>
      </c>
      <c r="BZ227">
        <v>2.6882861031316371E-2</v>
      </c>
      <c r="CA227">
        <v>0.58940437283635794</v>
      </c>
      <c r="CB227">
        <v>0.171425273757906</v>
      </c>
      <c r="CC227">
        <v>0.106277943774211</v>
      </c>
      <c r="CD227">
        <v>0.143489252704597</v>
      </c>
      <c r="CE227">
        <v>3.8802276477430821E-2</v>
      </c>
      <c r="CF227">
        <v>2.039001831369994E-2</v>
      </c>
      <c r="CG227">
        <v>3.7151156652084341</v>
      </c>
      <c r="CH227">
        <v>0.56320494721426262</v>
      </c>
      <c r="CI227">
        <v>4.6048784922411073E-2</v>
      </c>
      <c r="CJ227">
        <v>1.2385734837651801</v>
      </c>
      <c r="CK227">
        <v>0.1434350330167268</v>
      </c>
      <c r="CL227">
        <v>1.643768525056263E-2</v>
      </c>
      <c r="CM227">
        <v>18.46849129457792</v>
      </c>
      <c r="CN227">
        <v>1.6571219234522221</v>
      </c>
      <c r="CO227">
        <v>4.2330773436046479E-2</v>
      </c>
      <c r="CP227">
        <v>7.2241743283147377</v>
      </c>
      <c r="CQ227">
        <v>0.55219211648739042</v>
      </c>
      <c r="CR227">
        <v>1.062752914790889E-2</v>
      </c>
      <c r="CS227">
        <v>41.606193612753188</v>
      </c>
      <c r="CT227">
        <v>2.7534779417371782</v>
      </c>
      <c r="CU227">
        <v>3.1126344654753078E-2</v>
      </c>
      <c r="CV227">
        <v>9.6247795155716247</v>
      </c>
      <c r="CW227">
        <v>0.74289243127833693</v>
      </c>
      <c r="CX227">
        <v>9.9123257052718284E-3</v>
      </c>
      <c r="CY227">
        <v>105.7027331757823</v>
      </c>
      <c r="CZ227">
        <v>5.1398427178488442</v>
      </c>
      <c r="DA227">
        <v>4.6965927344936723E-2</v>
      </c>
      <c r="DB227">
        <v>25.688039814045641</v>
      </c>
      <c r="DC227">
        <v>1.636363020109793</v>
      </c>
      <c r="DD227">
        <v>9.9839951220605499E-3</v>
      </c>
      <c r="DE227">
        <v>13457.218403148199</v>
      </c>
      <c r="DF227">
        <v>794.85223790100417</v>
      </c>
      <c r="DG227">
        <v>0.1001266851907877</v>
      </c>
      <c r="DH227">
        <v>0.36128983561270173</v>
      </c>
      <c r="DI227">
        <v>6.3984937699577568E-2</v>
      </c>
      <c r="DJ227">
        <v>9.0886651079588009E-3</v>
      </c>
      <c r="DK227">
        <v>2.3613226575065451</v>
      </c>
      <c r="DL227">
        <v>4.6972186867283101</v>
      </c>
      <c r="DM227">
        <v>10.3480775902479</v>
      </c>
      <c r="DN227">
        <v>110.3549406691951</v>
      </c>
      <c r="DO227">
        <v>5.4248658126229126</v>
      </c>
      <c r="DP227">
        <v>0.60619934015702881</v>
      </c>
      <c r="DQ227">
        <v>22.67319065107403</v>
      </c>
      <c r="DR227">
        <v>1.101378753889245</v>
      </c>
      <c r="DS227">
        <v>0.34709436596202148</v>
      </c>
      <c r="DT227">
        <v>5.3033205099258121</v>
      </c>
      <c r="DU227">
        <v>0.23186950595806799</v>
      </c>
      <c r="DV227">
        <v>0.28677524776535801</v>
      </c>
      <c r="DW227">
        <v>19.483646636534871</v>
      </c>
      <c r="DX227">
        <v>0.95342942657191276</v>
      </c>
      <c r="DY227">
        <v>0.22305978607993149</v>
      </c>
      <c r="DZ227">
        <v>52.723768044589477</v>
      </c>
      <c r="EA227">
        <v>2.835193830233433</v>
      </c>
      <c r="EB227">
        <v>0.13479377639859791</v>
      </c>
      <c r="EC227">
        <v>34.304627036602938</v>
      </c>
      <c r="ED227">
        <v>1.643744544388605</v>
      </c>
      <c r="EE227">
        <v>0.27345489007348711</v>
      </c>
      <c r="EH227">
        <v>155.68068217700761</v>
      </c>
      <c r="EI227">
        <v>-2.3557412417431069E-2</v>
      </c>
      <c r="EJ227">
        <v>5.8190198921456107</v>
      </c>
      <c r="EK227">
        <v>9.6813650529980602E-2</v>
      </c>
      <c r="EL227">
        <v>0.58830716779179237</v>
      </c>
      <c r="EM227">
        <v>3.9824619786240398</v>
      </c>
      <c r="EN227">
        <v>2.5486545773463058</v>
      </c>
      <c r="EO227">
        <v>18.668922940745901</v>
      </c>
      <c r="EP227">
        <v>34.309514785739047</v>
      </c>
      <c r="EQ227">
        <v>75.075167864137896</v>
      </c>
      <c r="ER227">
        <v>132.31088513396949</v>
      </c>
      <c r="ES227">
        <v>260.03871007970741</v>
      </c>
      <c r="ET227">
        <v>389.66718686524803</v>
      </c>
      <c r="EU227">
        <v>656.53871537752957</v>
      </c>
      <c r="EV227">
        <v>1044.229260733563</v>
      </c>
      <c r="EX227" t="e">
        <v>#N/A</v>
      </c>
      <c r="EY227">
        <v>66.956570408244701</v>
      </c>
      <c r="EZ227">
        <v>0.29558032906476522</v>
      </c>
      <c r="FA227">
        <v>0.31217996534562148</v>
      </c>
      <c r="FB227">
        <v>-3.5881223552650428E-5</v>
      </c>
      <c r="FC227">
        <v>-1.261851714327653E-3</v>
      </c>
      <c r="FD227">
        <v>35.167466139388232</v>
      </c>
      <c r="FE227">
        <v>2.1167355224991069</v>
      </c>
      <c r="FF227">
        <v>14.780738187628019</v>
      </c>
      <c r="FG227">
        <v>0.49879285483479929</v>
      </c>
      <c r="FH227">
        <v>7.2349598348369201E-3</v>
      </c>
      <c r="FJ227">
        <f t="shared" si="12"/>
        <v>52.723768044589477</v>
      </c>
      <c r="FK227">
        <f t="shared" si="13"/>
        <v>86.083717710969751</v>
      </c>
      <c r="FL227">
        <f t="shared" si="14"/>
        <v>0.27755529618779862</v>
      </c>
      <c r="FM227">
        <f t="shared" si="15"/>
        <v>5.8511376013615113E-2</v>
      </c>
    </row>
    <row r="228" spans="1:169" x14ac:dyDescent="0.25">
      <c r="A228" t="s">
        <v>1666</v>
      </c>
      <c r="B228" t="s">
        <v>1576</v>
      </c>
      <c r="C228" s="7">
        <v>16.099459015977139</v>
      </c>
      <c r="D228" s="8">
        <v>5.7350545383015412E-3</v>
      </c>
      <c r="E228" s="9">
        <v>37.805639999333827</v>
      </c>
      <c r="F228" s="10">
        <v>0.66517216922017142</v>
      </c>
      <c r="G228">
        <v>87.557399428427786</v>
      </c>
      <c r="H228" s="11">
        <v>55.600649012591568</v>
      </c>
      <c r="I228" s="7">
        <v>1.962095334927529</v>
      </c>
      <c r="J228" s="7">
        <v>5.213255109488258E-2</v>
      </c>
      <c r="K228" s="8">
        <v>0.18812107800386429</v>
      </c>
      <c r="L228" s="19">
        <v>1.6408206527603209E-3</v>
      </c>
      <c r="M228">
        <v>0.14816512026182549</v>
      </c>
      <c r="N228" s="11">
        <v>1.0755154809335421</v>
      </c>
      <c r="O228" s="12">
        <v>13.23675274742315</v>
      </c>
      <c r="P228" s="10">
        <v>0.44271165529665613</v>
      </c>
      <c r="Q228" s="8">
        <v>0.50955520781870645</v>
      </c>
      <c r="R228" s="13">
        <v>1.418646170589938E-2</v>
      </c>
      <c r="S228" s="14">
        <v>0.38649795467505688</v>
      </c>
      <c r="T228" t="e">
        <v>#N/A</v>
      </c>
      <c r="U228" s="11" t="e">
        <v>#N/A</v>
      </c>
      <c r="V228" s="9">
        <v>2723.5864399804691</v>
      </c>
      <c r="W228" s="9">
        <v>13.41945105812475</v>
      </c>
      <c r="X228" s="9">
        <v>14.414304195227389</v>
      </c>
      <c r="Y228" s="9">
        <v>2654.492251692745</v>
      </c>
      <c r="Z228" s="9">
        <v>11.429728479359619</v>
      </c>
      <c r="AA228" s="9">
        <v>60.594329032979978</v>
      </c>
      <c r="AB228" s="9">
        <v>2696.023675694511</v>
      </c>
      <c r="AC228" s="9">
        <v>7.5508991897756248</v>
      </c>
      <c r="AD228" s="15">
        <v>31.700609920595731</v>
      </c>
      <c r="AE228" t="e">
        <v>#N/A</v>
      </c>
      <c r="AF228" t="e">
        <v>#N/A</v>
      </c>
      <c r="AG228" s="11" t="e">
        <v>#N/A</v>
      </c>
      <c r="AH228" s="16">
        <v>97.463117480926371</v>
      </c>
      <c r="AK228" t="s">
        <v>1667</v>
      </c>
      <c r="AL228" t="s">
        <v>1667</v>
      </c>
      <c r="AM228">
        <v>25.140999999999998</v>
      </c>
      <c r="AN228">
        <v>165.46332208097519</v>
      </c>
      <c r="AO228">
        <v>43.70990083739364</v>
      </c>
      <c r="AP228">
        <v>77.870556731459303</v>
      </c>
      <c r="AQ228" t="s">
        <v>154</v>
      </c>
      <c r="AR228">
        <v>764.68457186051353</v>
      </c>
      <c r="AS228">
        <v>1619.574546555808</v>
      </c>
      <c r="AT228">
        <v>276.65293443973673</v>
      </c>
      <c r="AU228">
        <v>15.65779515618844</v>
      </c>
      <c r="AV228">
        <v>1.91599077296015</v>
      </c>
      <c r="AW228">
        <v>5.4973409695277464</v>
      </c>
      <c r="AX228">
        <v>0.99971778480439033</v>
      </c>
      <c r="AY228">
        <v>1.390833128503151</v>
      </c>
      <c r="AZ228" t="s">
        <v>154</v>
      </c>
      <c r="BA228">
        <v>19.22707640749309</v>
      </c>
      <c r="BB228">
        <v>41.471378805135451</v>
      </c>
      <c r="BC228">
        <v>0.2757863697400364</v>
      </c>
      <c r="BD228">
        <v>0.14552641839079161</v>
      </c>
      <c r="BE228">
        <v>0.13906633816004349</v>
      </c>
      <c r="BF228">
        <v>416.57340207136332</v>
      </c>
      <c r="BG228">
        <v>26.579521126944261</v>
      </c>
      <c r="BH228">
        <v>8.1249964467942179E-2</v>
      </c>
      <c r="BI228">
        <v>537593.62436624453</v>
      </c>
      <c r="BJ228">
        <v>33279.698802221297</v>
      </c>
      <c r="BK228">
        <v>1.4014160700263221</v>
      </c>
      <c r="BL228">
        <v>0.81990242434400884</v>
      </c>
      <c r="BM228">
        <v>0.16786376140139561</v>
      </c>
      <c r="BN228">
        <v>9.5415525321091141E-2</v>
      </c>
      <c r="BO228">
        <v>1.146572215462658E-2</v>
      </c>
      <c r="BP228">
        <v>5.2016561499463477E-3</v>
      </c>
      <c r="BQ228">
        <v>5.5567359894535279E-3</v>
      </c>
      <c r="BR228">
        <v>6.5227513753407429</v>
      </c>
      <c r="BS228">
        <v>0.65056370837095767</v>
      </c>
      <c r="BT228">
        <v>4.9665576424930961E-2</v>
      </c>
      <c r="BU228">
        <v>2.67012841034883E-2</v>
      </c>
      <c r="BV228">
        <v>1.2779891495235261E-2</v>
      </c>
      <c r="BW228">
        <v>1.127073281652758E-2</v>
      </c>
      <c r="BX228">
        <v>0.38673512592393511</v>
      </c>
      <c r="BY228">
        <v>0.1240033821731391</v>
      </c>
      <c r="BZ228">
        <v>7.0178574315200734E-2</v>
      </c>
      <c r="CA228">
        <v>0.99365495486552846</v>
      </c>
      <c r="CB228">
        <v>0.19010050639167689</v>
      </c>
      <c r="CC228">
        <v>0.11628652329010911</v>
      </c>
      <c r="CD228">
        <v>0.25377503930708811</v>
      </c>
      <c r="CE228">
        <v>6.1108089667848267E-2</v>
      </c>
      <c r="CF228">
        <v>2.762754318997571E-2</v>
      </c>
      <c r="CG228">
        <v>7.8871051136643837</v>
      </c>
      <c r="CH228">
        <v>0.84795731890300585</v>
      </c>
      <c r="CI228">
        <v>0.17319552531153229</v>
      </c>
      <c r="CJ228">
        <v>3.00856790933386</v>
      </c>
      <c r="CK228">
        <v>0.26451447475580109</v>
      </c>
      <c r="CL228">
        <v>2.856617549578928E-2</v>
      </c>
      <c r="CM228">
        <v>36.186632754556179</v>
      </c>
      <c r="CN228">
        <v>2.5271382159121729</v>
      </c>
      <c r="CO228">
        <v>0.1104335172982544</v>
      </c>
      <c r="CP228">
        <v>13.812031087321969</v>
      </c>
      <c r="CQ228">
        <v>0.83509034738513099</v>
      </c>
      <c r="CR228">
        <v>1.102141681696696E-2</v>
      </c>
      <c r="CS228">
        <v>66.597286252993982</v>
      </c>
      <c r="CT228">
        <v>4.4410257295139246</v>
      </c>
      <c r="CU228">
        <v>3.2280562068014752E-2</v>
      </c>
      <c r="CV228">
        <v>13.63326508523269</v>
      </c>
      <c r="CW228">
        <v>0.87742351372617444</v>
      </c>
      <c r="CX228">
        <v>1.027786669937425E-2</v>
      </c>
      <c r="CY228">
        <v>130.5332887386015</v>
      </c>
      <c r="CZ228">
        <v>7.3397513927630564</v>
      </c>
      <c r="DA228">
        <v>1.1151628327356009</v>
      </c>
      <c r="DB228">
        <v>27.547587200913011</v>
      </c>
      <c r="DC228">
        <v>1.706428908926289</v>
      </c>
      <c r="DD228">
        <v>1.0355486760518401E-2</v>
      </c>
      <c r="DE228">
        <v>11246.788263476559</v>
      </c>
      <c r="DF228">
        <v>660.54755139462463</v>
      </c>
      <c r="DG228">
        <v>0.1038308534844595</v>
      </c>
      <c r="DH228">
        <v>0.45418647719651789</v>
      </c>
      <c r="DI228">
        <v>5.2326498249777073E-2</v>
      </c>
      <c r="DJ228">
        <v>9.4247954545140442E-3</v>
      </c>
      <c r="DK228">
        <v>5.2219385466227042</v>
      </c>
      <c r="DL228">
        <v>4.1557981324203501</v>
      </c>
      <c r="DM228">
        <v>11.30553650485221</v>
      </c>
      <c r="DN228">
        <v>79.651279271746233</v>
      </c>
      <c r="DO228">
        <v>4.3499090407865788</v>
      </c>
      <c r="DP228">
        <v>0.55475481097873369</v>
      </c>
      <c r="DQ228">
        <v>16.431554341403739</v>
      </c>
      <c r="DR228">
        <v>0.92600026789096579</v>
      </c>
      <c r="DS228">
        <v>0.3545302171709252</v>
      </c>
      <c r="DT228">
        <v>5.2726277667697694</v>
      </c>
      <c r="DU228">
        <v>0.27034442956668342</v>
      </c>
      <c r="DV228">
        <v>0.28152135088081431</v>
      </c>
      <c r="DW228">
        <v>19.870189744159291</v>
      </c>
      <c r="DX228">
        <v>0.83203168549592132</v>
      </c>
      <c r="DY228">
        <v>0.28163595427516053</v>
      </c>
      <c r="DZ228">
        <v>37.805639999333827</v>
      </c>
      <c r="EA228">
        <v>2.230225505348149</v>
      </c>
      <c r="EB228">
        <v>0.13641649920253121</v>
      </c>
      <c r="EC228">
        <v>25.637133105199201</v>
      </c>
      <c r="ED228">
        <v>1.3923365595154711</v>
      </c>
      <c r="EE228">
        <v>0.26857505639952178</v>
      </c>
      <c r="EH228">
        <v>265.33337711551798</v>
      </c>
      <c r="EI228">
        <v>4.8378574492095268E-2</v>
      </c>
      <c r="EJ228">
        <v>10.64070371181198</v>
      </c>
      <c r="EK228">
        <v>0.28772935456345161</v>
      </c>
      <c r="EL228">
        <v>0.8462475403149563</v>
      </c>
      <c r="EM228">
        <v>6.71388483017249</v>
      </c>
      <c r="EN228">
        <v>4.5075495436427726</v>
      </c>
      <c r="EO228">
        <v>39.633694038514491</v>
      </c>
      <c r="EP228">
        <v>83.339831283486419</v>
      </c>
      <c r="EQ228">
        <v>147.1001331486024</v>
      </c>
      <c r="ER228">
        <v>252.9676023319042</v>
      </c>
      <c r="ES228">
        <v>416.23303908121238</v>
      </c>
      <c r="ET228">
        <v>551.95405203371206</v>
      </c>
      <c r="EU228">
        <v>810.76576856274198</v>
      </c>
      <c r="EV228">
        <v>1119.820617923293</v>
      </c>
      <c r="EX228">
        <v>90.188617785051832</v>
      </c>
      <c r="EY228">
        <v>99.758382511534847</v>
      </c>
      <c r="EZ228">
        <v>0.27632570651254929</v>
      </c>
      <c r="FA228">
        <v>0.28996152721173651</v>
      </c>
      <c r="FB228">
        <v>5.9670223346820337E-5</v>
      </c>
      <c r="FC228">
        <v>1.2206425786373291E-3</v>
      </c>
      <c r="FD228">
        <v>20.456477455138831</v>
      </c>
      <c r="FE228">
        <v>1.8052109992461369</v>
      </c>
      <c r="FF228">
        <v>5.7959652030059008</v>
      </c>
      <c r="FG228">
        <v>0.28962451160670022</v>
      </c>
      <c r="FH228">
        <v>6.2811749574922509E-3</v>
      </c>
      <c r="FJ228">
        <f t="shared" si="12"/>
        <v>37.805639999333827</v>
      </c>
      <c r="FK228">
        <f t="shared" si="13"/>
        <v>61.726431214719909</v>
      </c>
      <c r="FL228">
        <f t="shared" si="14"/>
        <v>0.35409427364410617</v>
      </c>
      <c r="FM228">
        <f t="shared" si="15"/>
        <v>0.48137737608937536</v>
      </c>
    </row>
    <row r="229" spans="1:169" x14ac:dyDescent="0.25">
      <c r="A229" t="s">
        <v>1668</v>
      </c>
      <c r="B229" t="s">
        <v>1576</v>
      </c>
      <c r="C229" s="7">
        <v>0.10027672198697</v>
      </c>
      <c r="D229" s="8">
        <v>7.5045825921574586E-3</v>
      </c>
      <c r="E229" s="9">
        <v>48.903418370400892</v>
      </c>
      <c r="F229" s="10">
        <v>0.60617866713897195</v>
      </c>
      <c r="G229">
        <v>14036.43879742165</v>
      </c>
      <c r="H229" s="11">
        <v>99.959206244177807</v>
      </c>
      <c r="I229" s="7">
        <v>1.9642989271739359</v>
      </c>
      <c r="J229" s="7">
        <v>5.977087019138335E-2</v>
      </c>
      <c r="K229" s="8">
        <v>0.1887221135204028</v>
      </c>
      <c r="L229" s="19">
        <v>1.6786355288695191E-3</v>
      </c>
      <c r="M229">
        <v>0.14307532098158421</v>
      </c>
      <c r="N229" s="11">
        <v>2.636837071794615</v>
      </c>
      <c r="O229" s="12">
        <v>13.32782834900819</v>
      </c>
      <c r="P229" s="10">
        <v>0.44445499371381753</v>
      </c>
      <c r="Q229" s="8">
        <v>0.50953981414798599</v>
      </c>
      <c r="R229" s="13">
        <v>1.424937890059946E-2</v>
      </c>
      <c r="S229" s="14">
        <v>0.78972879714641964</v>
      </c>
      <c r="T229" t="e">
        <v>#N/A</v>
      </c>
      <c r="U229" s="11" t="e">
        <v>#N/A</v>
      </c>
      <c r="V229" s="9">
        <v>2728.7822606514692</v>
      </c>
      <c r="W229" s="9">
        <v>13.657682186256769</v>
      </c>
      <c r="X229" s="9">
        <v>14.627043070233199</v>
      </c>
      <c r="Y229" s="9">
        <v>2654.3589098066709</v>
      </c>
      <c r="Z229" s="9">
        <v>13.00560875975218</v>
      </c>
      <c r="AA229" s="9">
        <v>61.617320376994478</v>
      </c>
      <c r="AB229" s="9">
        <v>2700.0704023837461</v>
      </c>
      <c r="AC229" s="9">
        <v>8.6412827645337753</v>
      </c>
      <c r="AD229" s="15">
        <v>38.153891487172352</v>
      </c>
      <c r="AE229" t="e">
        <v>#N/A</v>
      </c>
      <c r="AF229" t="e">
        <v>#N/A</v>
      </c>
      <c r="AG229" s="11" t="e">
        <v>#N/A</v>
      </c>
      <c r="AH229" s="16">
        <v>97.272653376637322</v>
      </c>
      <c r="AK229" t="s">
        <v>1669</v>
      </c>
      <c r="AL229" t="s">
        <v>1669</v>
      </c>
      <c r="AM229">
        <v>25.032</v>
      </c>
      <c r="AN229">
        <v>144.18944674473781</v>
      </c>
      <c r="AO229">
        <v>38.398619506192837</v>
      </c>
      <c r="AP229">
        <v>74.130550986248764</v>
      </c>
      <c r="AQ229" t="s">
        <v>154</v>
      </c>
      <c r="AR229">
        <v>692.48811518631442</v>
      </c>
      <c r="AS229">
        <v>1547.9822757559391</v>
      </c>
      <c r="AT229">
        <v>257.56189801274428</v>
      </c>
      <c r="AU229">
        <v>13.17842298048331</v>
      </c>
      <c r="AV229">
        <v>1.814561653832909</v>
      </c>
      <c r="AW229">
        <v>5.5622735172987134</v>
      </c>
      <c r="AX229">
        <v>0.95719618784029004</v>
      </c>
      <c r="AY229">
        <v>1.30604603411715</v>
      </c>
      <c r="AZ229">
        <v>46.208161917989273</v>
      </c>
      <c r="BA229">
        <v>24.295739994806318</v>
      </c>
      <c r="BB229">
        <v>43.744027392794273</v>
      </c>
      <c r="BC229">
        <v>0.25163363995296301</v>
      </c>
      <c r="BD229">
        <v>0.1104391449541372</v>
      </c>
      <c r="BE229">
        <v>0.10246894575168899</v>
      </c>
      <c r="BF229">
        <v>395.31874678101047</v>
      </c>
      <c r="BG229">
        <v>22.786280180662121</v>
      </c>
      <c r="BH229">
        <v>5.6902806334885279E-2</v>
      </c>
      <c r="BI229">
        <v>528920.31795667973</v>
      </c>
      <c r="BJ229">
        <v>23342.247619100039</v>
      </c>
      <c r="BK229">
        <v>1.6156362066303811</v>
      </c>
      <c r="BL229">
        <v>1.026351226407642</v>
      </c>
      <c r="BM229">
        <v>0.20094637383085109</v>
      </c>
      <c r="BN229">
        <v>6.97101852833477E-2</v>
      </c>
      <c r="BO229">
        <v>9.7347158246562822E-3</v>
      </c>
      <c r="BP229">
        <v>5.3162239140145846E-3</v>
      </c>
      <c r="BQ229">
        <v>5.7933495709906876E-3</v>
      </c>
      <c r="BR229">
        <v>5.1402597022551797</v>
      </c>
      <c r="BS229">
        <v>0.46372850842728458</v>
      </c>
      <c r="BT229">
        <v>1.533724370434532E-2</v>
      </c>
      <c r="BU229">
        <v>3.2004797406695353E-2</v>
      </c>
      <c r="BV229">
        <v>1.123245443594471E-2</v>
      </c>
      <c r="BW229">
        <v>1.026246562626326E-2</v>
      </c>
      <c r="BX229">
        <v>0.613366785052328</v>
      </c>
      <c r="BY229">
        <v>0.1560365082044104</v>
      </c>
      <c r="BZ229">
        <v>8.0153582101910259E-2</v>
      </c>
      <c r="CA229">
        <v>1.2041134185154301</v>
      </c>
      <c r="CB229">
        <v>0.2267482177290184</v>
      </c>
      <c r="CC229">
        <v>0.1275895928627834</v>
      </c>
      <c r="CD229">
        <v>0.2891584808647471</v>
      </c>
      <c r="CE229">
        <v>7.0257101811153425E-2</v>
      </c>
      <c r="CF229">
        <v>2.5249920466131011E-2</v>
      </c>
      <c r="CG229">
        <v>7.5858409825731936</v>
      </c>
      <c r="CH229">
        <v>0.72303531363443729</v>
      </c>
      <c r="CI229">
        <v>0.13720232514865649</v>
      </c>
      <c r="CJ229">
        <v>2.3158850538066238</v>
      </c>
      <c r="CK229">
        <v>0.19200246614657371</v>
      </c>
      <c r="CL229">
        <v>2.035703844245371E-2</v>
      </c>
      <c r="CM229">
        <v>28.047586319265481</v>
      </c>
      <c r="CN229">
        <v>2.0596863182717868</v>
      </c>
      <c r="CO229">
        <v>4.2596550769235429E-2</v>
      </c>
      <c r="CP229">
        <v>11.167089737017291</v>
      </c>
      <c r="CQ229">
        <v>0.6869913814394667</v>
      </c>
      <c r="CR229">
        <v>1.0709413867345681E-2</v>
      </c>
      <c r="CS229">
        <v>61.961632622162462</v>
      </c>
      <c r="CT229">
        <v>3.7040261022507419</v>
      </c>
      <c r="CU229">
        <v>3.1368091723577317E-2</v>
      </c>
      <c r="CV229">
        <v>14.582227646946381</v>
      </c>
      <c r="CW229">
        <v>0.99964815974016907</v>
      </c>
      <c r="CX229">
        <v>9.9850976950264687E-3</v>
      </c>
      <c r="CY229">
        <v>156.48520042583971</v>
      </c>
      <c r="CZ229">
        <v>11.486159777168799</v>
      </c>
      <c r="DA229">
        <v>4.7340964204031367E-2</v>
      </c>
      <c r="DB229">
        <v>36.394145581074433</v>
      </c>
      <c r="DC229">
        <v>2.626401902983218</v>
      </c>
      <c r="DD229">
        <v>1.0064080302565E-2</v>
      </c>
      <c r="DE229">
        <v>11477.389832094061</v>
      </c>
      <c r="DF229">
        <v>604.73440497389174</v>
      </c>
      <c r="DG229">
        <v>0.1008863293042101</v>
      </c>
      <c r="DH229">
        <v>0.41878348746097632</v>
      </c>
      <c r="DI229">
        <v>8.5182390140732075E-2</v>
      </c>
      <c r="DJ229">
        <v>9.1574314010758953E-3</v>
      </c>
      <c r="DK229">
        <v>-2.635138812840077</v>
      </c>
      <c r="DL229">
        <v>5.231112011391696</v>
      </c>
      <c r="DM229">
        <v>10.370081543021641</v>
      </c>
      <c r="DN229">
        <v>103.6722724180616</v>
      </c>
      <c r="DO229">
        <v>6.3497433107083898</v>
      </c>
      <c r="DP229">
        <v>0.55766065375644058</v>
      </c>
      <c r="DQ229">
        <v>21.429090739804192</v>
      </c>
      <c r="DR229">
        <v>1.340634309671231</v>
      </c>
      <c r="DS229">
        <v>0.3048320071678467</v>
      </c>
      <c r="DT229">
        <v>6.5584746959354696</v>
      </c>
      <c r="DU229">
        <v>0.42349651869077082</v>
      </c>
      <c r="DV229">
        <v>0.29620121437193431</v>
      </c>
      <c r="DW229">
        <v>23.30423590731958</v>
      </c>
      <c r="DX229">
        <v>1.424785720029307</v>
      </c>
      <c r="DY229">
        <v>0.2797169154412209</v>
      </c>
      <c r="DZ229">
        <v>48.903418370400892</v>
      </c>
      <c r="EA229">
        <v>3.3195525002067989</v>
      </c>
      <c r="EB229">
        <v>0.14796091327844349</v>
      </c>
      <c r="EC229">
        <v>33.196343900585163</v>
      </c>
      <c r="ED229">
        <v>2.0917238041155479</v>
      </c>
      <c r="EE229">
        <v>0.27141519507161149</v>
      </c>
      <c r="EH229">
        <v>251.79538011529331</v>
      </c>
      <c r="EI229">
        <v>4.1074750315005411E-2</v>
      </c>
      <c r="EJ229">
        <v>8.3854155012319413</v>
      </c>
      <c r="EK229">
        <v>0.34487928239973442</v>
      </c>
      <c r="EL229">
        <v>1.3421592670729281</v>
      </c>
      <c r="EM229">
        <v>8.1359014764556061</v>
      </c>
      <c r="EN229">
        <v>5.1360298555017252</v>
      </c>
      <c r="EO229">
        <v>38.119803932528612</v>
      </c>
      <c r="EP229">
        <v>64.151940548659951</v>
      </c>
      <c r="EQ229">
        <v>114.0145785335995</v>
      </c>
      <c r="ER229">
        <v>204.5254530589246</v>
      </c>
      <c r="ES229">
        <v>387.26020388851538</v>
      </c>
      <c r="ET229">
        <v>590.37358894519764</v>
      </c>
      <c r="EU229">
        <v>971.95776662012224</v>
      </c>
      <c r="EV229">
        <v>1479.436812238798</v>
      </c>
      <c r="EX229">
        <v>70.453661393985669</v>
      </c>
      <c r="EY229">
        <v>37.87234170124902</v>
      </c>
      <c r="EZ229">
        <v>0.29164153145901761</v>
      </c>
      <c r="FA229">
        <v>0.31716638564149058</v>
      </c>
      <c r="FB229">
        <v>4.225980976296779E-5</v>
      </c>
      <c r="FC229">
        <v>1.0775173552232059E-3</v>
      </c>
      <c r="FD229">
        <v>25.497449261293959</v>
      </c>
      <c r="FE229">
        <v>2.450792013386824</v>
      </c>
      <c r="FF229">
        <v>9.5138030378009013</v>
      </c>
      <c r="FG229">
        <v>0.31251145946914538</v>
      </c>
      <c r="FH229">
        <v>6.5587750382442257E-3</v>
      </c>
      <c r="FJ229">
        <f t="shared" si="12"/>
        <v>48.903418370400892</v>
      </c>
      <c r="FK229">
        <f t="shared" si="13"/>
        <v>79.846115295453586</v>
      </c>
      <c r="FL229">
        <f t="shared" si="14"/>
        <v>0.24391134176478485</v>
      </c>
      <c r="FM229">
        <f t="shared" si="15"/>
        <v>-0.16584648288587633</v>
      </c>
    </row>
    <row r="230" spans="1:169" x14ac:dyDescent="0.25">
      <c r="A230" t="s">
        <v>1670</v>
      </c>
      <c r="B230" t="s">
        <v>1576</v>
      </c>
      <c r="C230" s="7">
        <v>-12.094552246989</v>
      </c>
      <c r="D230" s="8">
        <v>1.159141090286084E-2</v>
      </c>
      <c r="E230" s="9">
        <v>75.665412162306836</v>
      </c>
      <c r="F230" s="10">
        <v>0.3657429769684481</v>
      </c>
      <c r="G230">
        <v>-116.4065337430179</v>
      </c>
      <c r="H230" s="11">
        <v>117.6656281870434</v>
      </c>
      <c r="I230" s="7">
        <v>1.9507753883498249</v>
      </c>
      <c r="J230" s="7">
        <v>5.4666979896393478E-2</v>
      </c>
      <c r="K230" s="8">
        <v>0.18904164226403389</v>
      </c>
      <c r="L230" s="19">
        <v>1.2396812070735129E-3</v>
      </c>
      <c r="M230">
        <v>8.2119110407199172E-2</v>
      </c>
      <c r="N230" s="11">
        <v>1.3108484097038919</v>
      </c>
      <c r="O230" s="12">
        <v>13.366302856190069</v>
      </c>
      <c r="P230" s="10">
        <v>0.45171431418753022</v>
      </c>
      <c r="Q230" s="8">
        <v>0.5130825531114378</v>
      </c>
      <c r="R230" s="13">
        <v>1.438974996925806E-2</v>
      </c>
      <c r="S230" s="14">
        <v>0.76720710988818652</v>
      </c>
      <c r="T230" t="e">
        <v>#N/A</v>
      </c>
      <c r="U230" s="11" t="e">
        <v>#N/A</v>
      </c>
      <c r="V230" s="9">
        <v>2732.3726432161438</v>
      </c>
      <c r="W230" s="9">
        <v>9.4807158508445362</v>
      </c>
      <c r="X230" s="9">
        <v>10.84501133605526</v>
      </c>
      <c r="Y230" s="9">
        <v>2669.439167101139</v>
      </c>
      <c r="Z230" s="9">
        <v>13.66513453337893</v>
      </c>
      <c r="AA230" s="9">
        <v>61.293839028640598</v>
      </c>
      <c r="AB230" s="9">
        <v>2704.9942454543288</v>
      </c>
      <c r="AC230" s="9">
        <v>8.7864394977288214</v>
      </c>
      <c r="AD230" s="15">
        <v>31.849975210427999</v>
      </c>
      <c r="AE230" t="e">
        <v>#N/A</v>
      </c>
      <c r="AF230" t="e">
        <v>#N/A</v>
      </c>
      <c r="AG230" s="11" t="e">
        <v>#N/A</v>
      </c>
      <c r="AH230" s="16">
        <v>97.696746222692028</v>
      </c>
      <c r="AK230" t="s">
        <v>1671</v>
      </c>
      <c r="AL230" t="s">
        <v>1671</v>
      </c>
      <c r="AM230">
        <v>25.015000000000001</v>
      </c>
      <c r="AN230" t="s">
        <v>154</v>
      </c>
      <c r="AO230">
        <v>35.792883185549073</v>
      </c>
      <c r="AP230">
        <v>72.825863716077706</v>
      </c>
      <c r="AQ230" t="s">
        <v>154</v>
      </c>
      <c r="AR230">
        <v>586.04509124796095</v>
      </c>
      <c r="AS230">
        <v>1528.279178007451</v>
      </c>
      <c r="AT230">
        <v>250.32939653556281</v>
      </c>
      <c r="AU230">
        <v>12.23103362588512</v>
      </c>
      <c r="AV230">
        <v>1.7572094800548561</v>
      </c>
      <c r="AW230" t="s">
        <v>154</v>
      </c>
      <c r="AX230">
        <v>0.68200631292103653</v>
      </c>
      <c r="AY230">
        <v>1.420537822915064</v>
      </c>
      <c r="AZ230" t="s">
        <v>154</v>
      </c>
      <c r="BA230">
        <v>16.22184186726026</v>
      </c>
      <c r="BB230">
        <v>42.165545824210596</v>
      </c>
      <c r="BC230">
        <v>0.2580795771734728</v>
      </c>
      <c r="BD230">
        <v>0.1258647469206729</v>
      </c>
      <c r="BE230">
        <v>9.764255565386061E-2</v>
      </c>
      <c r="BF230">
        <v>178.328855613407</v>
      </c>
      <c r="BG230">
        <v>11.702143758736559</v>
      </c>
      <c r="BH230">
        <v>5.9451964057805527E-2</v>
      </c>
      <c r="BI230">
        <v>548524.99459540437</v>
      </c>
      <c r="BJ230">
        <v>25314.02788971339</v>
      </c>
      <c r="BK230">
        <v>1.1131233793701429</v>
      </c>
      <c r="BL230">
        <v>0.82758281126324973</v>
      </c>
      <c r="BM230">
        <v>0.1415349239988285</v>
      </c>
      <c r="BN230">
        <v>8.5239377927443113E-2</v>
      </c>
      <c r="BO230" t="s">
        <v>154</v>
      </c>
      <c r="BP230">
        <v>3.307460842465569E-3</v>
      </c>
      <c r="BQ230">
        <v>4.964210841941436E-3</v>
      </c>
      <c r="BR230">
        <v>4.2216478308526906</v>
      </c>
      <c r="BS230">
        <v>0.44749141133375681</v>
      </c>
      <c r="BT230">
        <v>3.4847812852950473E-2</v>
      </c>
      <c r="BU230" t="s">
        <v>154</v>
      </c>
      <c r="BV230">
        <v>5.8132084418009598E-3</v>
      </c>
      <c r="BW230">
        <v>1.2458171205718399E-2</v>
      </c>
      <c r="BX230">
        <v>6.6905844486419883E-2</v>
      </c>
      <c r="BY230">
        <v>5.2373309584756257E-2</v>
      </c>
      <c r="BZ230">
        <v>6.1558703460936642E-2</v>
      </c>
      <c r="CA230">
        <v>0.27124402505613532</v>
      </c>
      <c r="CB230">
        <v>0.1110891016992484</v>
      </c>
      <c r="CC230">
        <v>9.9896237282744424E-2</v>
      </c>
      <c r="CD230">
        <v>0.1193610217850231</v>
      </c>
      <c r="CE230">
        <v>4.3730523869471023E-2</v>
      </c>
      <c r="CF230">
        <v>1.9391985051071599E-2</v>
      </c>
      <c r="CG230">
        <v>2.4488630833174549</v>
      </c>
      <c r="CH230">
        <v>0.46093544562053851</v>
      </c>
      <c r="CI230">
        <v>0.12988785751136109</v>
      </c>
      <c r="CJ230">
        <v>0.70587553400830627</v>
      </c>
      <c r="CK230">
        <v>9.1305761409830419E-2</v>
      </c>
      <c r="CL230">
        <v>2.2074399534097941E-2</v>
      </c>
      <c r="CM230">
        <v>11.69979581545944</v>
      </c>
      <c r="CN230">
        <v>0.75399922325191016</v>
      </c>
      <c r="CO230">
        <v>9.6741519240575696E-2</v>
      </c>
      <c r="CP230">
        <v>5.3598720835185834</v>
      </c>
      <c r="CQ230">
        <v>0.43073709090442158</v>
      </c>
      <c r="CR230">
        <v>2.4337717660059609E-2</v>
      </c>
      <c r="CS230">
        <v>30.62360905774602</v>
      </c>
      <c r="CT230">
        <v>2.4535933019326732</v>
      </c>
      <c r="CU230">
        <v>7.1290210624932751E-2</v>
      </c>
      <c r="CV230">
        <v>7.2369046574778642</v>
      </c>
      <c r="CW230">
        <v>0.59246050964619779</v>
      </c>
      <c r="CX230">
        <v>9.9231422328200942E-3</v>
      </c>
      <c r="CY230">
        <v>90.088890552644855</v>
      </c>
      <c r="CZ230">
        <v>8.3233811442882129</v>
      </c>
      <c r="DA230">
        <v>4.7062123124024427E-2</v>
      </c>
      <c r="DB230">
        <v>21.32289614760225</v>
      </c>
      <c r="DC230">
        <v>1.511375622149483</v>
      </c>
      <c r="DD230">
        <v>2.28753635426573E-2</v>
      </c>
      <c r="DE230">
        <v>15882.417734371409</v>
      </c>
      <c r="DF230">
        <v>1062.539846800335</v>
      </c>
      <c r="DG230">
        <v>0.22926303288710301</v>
      </c>
      <c r="DH230">
        <v>0.33326564765586297</v>
      </c>
      <c r="DI230">
        <v>5.7586635812264191E-2</v>
      </c>
      <c r="DJ230">
        <v>9.1017328211240017E-3</v>
      </c>
      <c r="DK230">
        <v>3.4498168294499481</v>
      </c>
      <c r="DL230">
        <v>4.4511253028747229</v>
      </c>
      <c r="DM230">
        <v>9.5809252741743283</v>
      </c>
      <c r="DN230">
        <v>160.32856051823401</v>
      </c>
      <c r="DO230">
        <v>14.446899021153071</v>
      </c>
      <c r="DP230">
        <v>0.59572610744580523</v>
      </c>
      <c r="DQ230">
        <v>34.025978911824382</v>
      </c>
      <c r="DR230">
        <v>3.397714296924677</v>
      </c>
      <c r="DS230">
        <v>0.34073275919422269</v>
      </c>
      <c r="DT230">
        <v>5.8660167683067304</v>
      </c>
      <c r="DU230">
        <v>0.46217636045043459</v>
      </c>
      <c r="DV230">
        <v>0.29218131396250491</v>
      </c>
      <c r="DW230">
        <v>21.55423027305639</v>
      </c>
      <c r="DX230">
        <v>1.459923375710408</v>
      </c>
      <c r="DY230">
        <v>0.26118870970882241</v>
      </c>
      <c r="DZ230">
        <v>75.665412162306836</v>
      </c>
      <c r="EA230">
        <v>7.2463881060833337</v>
      </c>
      <c r="EB230">
        <v>0.13359641009506559</v>
      </c>
      <c r="EC230">
        <v>48.983642602862737</v>
      </c>
      <c r="ED230">
        <v>4.3749630123278136</v>
      </c>
      <c r="EE230">
        <v>0.26213216785657978</v>
      </c>
      <c r="EH230">
        <v>113.58525835248849</v>
      </c>
      <c r="EI230">
        <v>1.939427979955935E-2</v>
      </c>
      <c r="EJ230">
        <v>6.8868643243926444</v>
      </c>
      <c r="EK230">
        <v>6.5543050941644934E-2</v>
      </c>
      <c r="EL230">
        <v>0.14640228552827109</v>
      </c>
      <c r="EM230">
        <v>1.832729899027941</v>
      </c>
      <c r="EN230">
        <v>2.1200891968920619</v>
      </c>
      <c r="EO230">
        <v>12.3058446397862</v>
      </c>
      <c r="EP230">
        <v>19.553338892196852</v>
      </c>
      <c r="EQ230">
        <v>47.560145591298522</v>
      </c>
      <c r="ER230">
        <v>98.166155375798226</v>
      </c>
      <c r="ES230">
        <v>191.3975566109126</v>
      </c>
      <c r="ET230">
        <v>292.99209139586497</v>
      </c>
      <c r="EU230">
        <v>559.55832641394318</v>
      </c>
      <c r="EV230">
        <v>866.7843962439938</v>
      </c>
      <c r="EX230">
        <v>193.16185707580709</v>
      </c>
      <c r="EY230">
        <v>588.87657500440048</v>
      </c>
      <c r="EZ230">
        <v>0.44642569832453272</v>
      </c>
      <c r="FA230">
        <v>0.52547030753587043</v>
      </c>
      <c r="FB230">
        <v>3.4659978922755033E-5</v>
      </c>
      <c r="FC230">
        <v>1.57602183086689E-3</v>
      </c>
      <c r="FD230">
        <v>45.470940255886802</v>
      </c>
      <c r="FE230">
        <v>2.4832526757088051</v>
      </c>
      <c r="FF230">
        <v>17.923193784504729</v>
      </c>
      <c r="FG230">
        <v>0.83989725812075089</v>
      </c>
      <c r="FH230">
        <v>9.1862915192594003E-3</v>
      </c>
      <c r="FJ230">
        <f t="shared" si="12"/>
        <v>75.665412162306836</v>
      </c>
      <c r="FK230">
        <f t="shared" si="13"/>
        <v>123.54124567795608</v>
      </c>
    </row>
    <row r="231" spans="1:169" x14ac:dyDescent="0.25">
      <c r="A231" t="s">
        <v>1672</v>
      </c>
      <c r="B231" t="s">
        <v>1576</v>
      </c>
      <c r="C231" s="7">
        <v>31.03722706043418</v>
      </c>
      <c r="D231" s="8">
        <v>3.8592381339373981E-3</v>
      </c>
      <c r="E231" s="9">
        <v>25.678895056330031</v>
      </c>
      <c r="F231" s="10">
        <v>0.60073304562298657</v>
      </c>
      <c r="G231">
        <v>45.428642924032737</v>
      </c>
      <c r="H231" s="11">
        <v>117.4575728253693</v>
      </c>
      <c r="I231" s="7">
        <v>1.980077912667185</v>
      </c>
      <c r="J231" s="7">
        <v>5.881642590681313E-2</v>
      </c>
      <c r="K231" s="8">
        <v>0.18882676082462091</v>
      </c>
      <c r="L231" s="19">
        <v>3.2759738002262392E-3</v>
      </c>
      <c r="M231">
        <v>0.1665163966250226</v>
      </c>
      <c r="N231" s="11">
        <v>8.3757331228098781</v>
      </c>
      <c r="O231" s="12">
        <v>13.18405523285187</v>
      </c>
      <c r="P231" s="10">
        <v>0.47456185570403397</v>
      </c>
      <c r="Q231" s="8">
        <v>0.50574647331469491</v>
      </c>
      <c r="R231" s="13">
        <v>1.434928609712148E-2</v>
      </c>
      <c r="S231" s="14">
        <v>0.62377057815521897</v>
      </c>
      <c r="T231" t="e">
        <v>#N/A</v>
      </c>
      <c r="U231" s="11" t="e">
        <v>#N/A</v>
      </c>
      <c r="V231" s="9">
        <v>2724.793489169328</v>
      </c>
      <c r="W231" s="9">
        <v>27.949818360535581</v>
      </c>
      <c r="X231" s="9">
        <v>28.43280060108528</v>
      </c>
      <c r="Y231" s="9">
        <v>2637.9474787721761</v>
      </c>
      <c r="Z231" s="9">
        <v>16.55737420642005</v>
      </c>
      <c r="AA231" s="9">
        <v>61.819134746412828</v>
      </c>
      <c r="AB231" s="9">
        <v>2690.43292042855</v>
      </c>
      <c r="AC231" s="9">
        <v>14.66539662431958</v>
      </c>
      <c r="AD231" s="15">
        <v>34.029149788702277</v>
      </c>
      <c r="AE231" t="e">
        <v>#N/A</v>
      </c>
      <c r="AF231" t="e">
        <v>#N/A</v>
      </c>
      <c r="AG231" s="11" t="e">
        <v>#N/A</v>
      </c>
      <c r="AH231" s="16">
        <v>96.812748902169901</v>
      </c>
      <c r="AK231" t="s">
        <v>1673</v>
      </c>
      <c r="AL231" t="s">
        <v>1673</v>
      </c>
      <c r="AM231">
        <v>25.106000000000002</v>
      </c>
      <c r="AN231">
        <v>163.8031266416759</v>
      </c>
      <c r="AO231">
        <v>34.581871435034152</v>
      </c>
      <c r="AP231">
        <v>75.149338165331812</v>
      </c>
      <c r="AQ231" t="s">
        <v>154</v>
      </c>
      <c r="AR231">
        <v>629.80309219793992</v>
      </c>
      <c r="AS231">
        <v>1596.016935385132</v>
      </c>
      <c r="AT231">
        <v>302.33643341270198</v>
      </c>
      <c r="AU231">
        <v>14.62221036358507</v>
      </c>
      <c r="AV231">
        <v>1.832820672014932</v>
      </c>
      <c r="AW231">
        <v>6.6582310316263182</v>
      </c>
      <c r="AX231">
        <v>1.1741968016166311</v>
      </c>
      <c r="AY231">
        <v>1.3344028869429649</v>
      </c>
      <c r="AZ231" t="s">
        <v>154</v>
      </c>
      <c r="BA231">
        <v>19.01492583172298</v>
      </c>
      <c r="BB231">
        <v>43.293153531507052</v>
      </c>
      <c r="BC231">
        <v>0.29022459455105809</v>
      </c>
      <c r="BD231">
        <v>0.13465093566527839</v>
      </c>
      <c r="BE231">
        <v>4.3318528883823468E-2</v>
      </c>
      <c r="BF231">
        <v>427.01805595968852</v>
      </c>
      <c r="BG231">
        <v>26.03012829059077</v>
      </c>
      <c r="BH231">
        <v>8.9693798166618086E-2</v>
      </c>
      <c r="BI231">
        <v>525279.79438407719</v>
      </c>
      <c r="BJ231">
        <v>24466.46379990967</v>
      </c>
      <c r="BK231">
        <v>4.177249230298437</v>
      </c>
      <c r="BL231">
        <v>0.97287228597500885</v>
      </c>
      <c r="BM231">
        <v>0.1880651881147474</v>
      </c>
      <c r="BN231">
        <v>8.4286646912023019E-2</v>
      </c>
      <c r="BO231" t="s">
        <v>154</v>
      </c>
      <c r="BP231">
        <v>1.7098833347152849E-3</v>
      </c>
      <c r="BQ231">
        <v>5.5002006206451917E-3</v>
      </c>
      <c r="BR231">
        <v>4.5670075887074963</v>
      </c>
      <c r="BS231">
        <v>0.28645494464919491</v>
      </c>
      <c r="BT231">
        <v>3.7677498323829627E-2</v>
      </c>
      <c r="BU231">
        <v>1.6910142273376241E-2</v>
      </c>
      <c r="BV231">
        <v>1.0524596198213479E-2</v>
      </c>
      <c r="BW231">
        <v>7.4222639719817097E-3</v>
      </c>
      <c r="BX231">
        <v>0.32628212511500337</v>
      </c>
      <c r="BY231">
        <v>0.1130460711390165</v>
      </c>
      <c r="BZ231">
        <v>2.7305595319430099E-2</v>
      </c>
      <c r="CA231">
        <v>1.348744086360036</v>
      </c>
      <c r="CB231">
        <v>0.25434793810267531</v>
      </c>
      <c r="CC231">
        <v>0.10953899907145601</v>
      </c>
      <c r="CD231">
        <v>0.2452282510920594</v>
      </c>
      <c r="CE231">
        <v>6.1329393457542139E-2</v>
      </c>
      <c r="CF231">
        <v>8.601631327789171E-3</v>
      </c>
      <c r="CG231">
        <v>8.4046488886113675</v>
      </c>
      <c r="CH231">
        <v>0.70138312752681298</v>
      </c>
      <c r="CI231">
        <v>0.1138796988325874</v>
      </c>
      <c r="CJ231">
        <v>2.821580418265615</v>
      </c>
      <c r="CK231">
        <v>0.29715073210379961</v>
      </c>
      <c r="CL231">
        <v>2.1039689505417299E-2</v>
      </c>
      <c r="CM231">
        <v>37.00507966567023</v>
      </c>
      <c r="CN231">
        <v>3.1138061938283772</v>
      </c>
      <c r="CO231">
        <v>4.2883628329292572E-2</v>
      </c>
      <c r="CP231">
        <v>14.07826539126599</v>
      </c>
      <c r="CQ231">
        <v>1.030201349951571</v>
      </c>
      <c r="CR231">
        <v>1.0795289888274469E-2</v>
      </c>
      <c r="CS231">
        <v>70.350308296631482</v>
      </c>
      <c r="CT231">
        <v>4.7552490047859024</v>
      </c>
      <c r="CU231">
        <v>3.1624602530917423E-2</v>
      </c>
      <c r="CV231">
        <v>14.06979466967525</v>
      </c>
      <c r="CW231">
        <v>0.98116453801440084</v>
      </c>
      <c r="CX231">
        <v>1.006194743353216E-2</v>
      </c>
      <c r="CY231">
        <v>138.29185479777971</v>
      </c>
      <c r="CZ231">
        <v>8.2658044540804596</v>
      </c>
      <c r="DA231">
        <v>0.1163830946912084</v>
      </c>
      <c r="DB231">
        <v>27.65996943763351</v>
      </c>
      <c r="DC231">
        <v>1.5081868257387709</v>
      </c>
      <c r="DD231">
        <v>1.0148861946097531E-2</v>
      </c>
      <c r="DE231">
        <v>11128.16645153213</v>
      </c>
      <c r="DF231">
        <v>662.00231931736971</v>
      </c>
      <c r="DG231">
        <v>0.24792564325156191</v>
      </c>
      <c r="DH231">
        <v>0.42053994638121828</v>
      </c>
      <c r="DI231">
        <v>7.1614676619125531E-2</v>
      </c>
      <c r="DJ231">
        <v>9.2303596320544579E-3</v>
      </c>
      <c r="DK231">
        <v>3.5550066998646628</v>
      </c>
      <c r="DL231">
        <v>5.0530219931202121</v>
      </c>
      <c r="DM231">
        <v>9.9244863038519053</v>
      </c>
      <c r="DN231">
        <v>54.843518100018983</v>
      </c>
      <c r="DO231">
        <v>3.1947619698426268</v>
      </c>
      <c r="DP231">
        <v>0.59652069941625185</v>
      </c>
      <c r="DQ231">
        <v>11.00369787077595</v>
      </c>
      <c r="DR231">
        <v>0.54328797650134963</v>
      </c>
      <c r="DS231">
        <v>0.31701560755022939</v>
      </c>
      <c r="DT231">
        <v>3.7507282113208031</v>
      </c>
      <c r="DU231">
        <v>0.64269623245397489</v>
      </c>
      <c r="DV231">
        <v>0.30801623287242841</v>
      </c>
      <c r="DW231">
        <v>12.024344407225581</v>
      </c>
      <c r="DX231">
        <v>0.67503687003386936</v>
      </c>
      <c r="DY231">
        <v>0.2255706822210406</v>
      </c>
      <c r="DZ231">
        <v>25.678895056330031</v>
      </c>
      <c r="EA231">
        <v>1.5395336961246811</v>
      </c>
      <c r="EB231">
        <v>0.14989905376397919</v>
      </c>
      <c r="EC231">
        <v>17.302453200159491</v>
      </c>
      <c r="ED231">
        <v>1.0435252813638349</v>
      </c>
      <c r="EE231">
        <v>0.28905540213195718</v>
      </c>
      <c r="EH231">
        <v>271.98602290426021</v>
      </c>
      <c r="EI231">
        <v>-1.4415128580628469E-3</v>
      </c>
      <c r="EJ231">
        <v>7.450257077826258</v>
      </c>
      <c r="EK231">
        <v>0.1822213607044853</v>
      </c>
      <c r="EL231">
        <v>0.71396526283370554</v>
      </c>
      <c r="EM231">
        <v>9.1131357186488948</v>
      </c>
      <c r="EN231">
        <v>4.3557415824522101</v>
      </c>
      <c r="EO231">
        <v>42.234416525685262</v>
      </c>
      <c r="EP231">
        <v>78.160122389629237</v>
      </c>
      <c r="EQ231">
        <v>150.4271531124806</v>
      </c>
      <c r="ER231">
        <v>257.84368848472508</v>
      </c>
      <c r="ES231">
        <v>439.68942685394683</v>
      </c>
      <c r="ET231">
        <v>569.62731456175118</v>
      </c>
      <c r="EU231">
        <v>858.9556198619855</v>
      </c>
      <c r="EV231">
        <v>1124.389001529818</v>
      </c>
      <c r="EX231" t="e">
        <v>#N/A</v>
      </c>
      <c r="EY231">
        <v>133.19408307898229</v>
      </c>
      <c r="EZ231">
        <v>0.22202145150091801</v>
      </c>
      <c r="FA231">
        <v>0.23350085242334639</v>
      </c>
      <c r="FB231">
        <v>-1.6782157596156889E-6</v>
      </c>
      <c r="FC231">
        <v>-3.4131236480707089E-5</v>
      </c>
      <c r="FD231">
        <v>20.337811920276049</v>
      </c>
      <c r="FE231">
        <v>2.3133885243165531</v>
      </c>
      <c r="FF231">
        <v>5.6226959464276662</v>
      </c>
      <c r="FG231">
        <v>0.18568624373344009</v>
      </c>
      <c r="FH231">
        <v>7.0349210905993912E-3</v>
      </c>
      <c r="FJ231">
        <f t="shared" si="12"/>
        <v>25.678895056330031</v>
      </c>
      <c r="FK231">
        <f t="shared" si="13"/>
        <v>41.926721764067402</v>
      </c>
      <c r="FL231">
        <f t="shared" si="14"/>
        <v>0.27334230338910348</v>
      </c>
      <c r="FM231">
        <f t="shared" si="15"/>
        <v>3.1953985470814406E-2</v>
      </c>
    </row>
    <row r="232" spans="1:169" x14ac:dyDescent="0.25">
      <c r="A232" t="s">
        <v>1674</v>
      </c>
      <c r="B232" t="s">
        <v>1576</v>
      </c>
      <c r="C232" s="7">
        <v>-149.73561481920561</v>
      </c>
      <c r="D232" s="8">
        <v>2.6478059289206709E-3</v>
      </c>
      <c r="E232" s="9">
        <v>17.76946162394481</v>
      </c>
      <c r="F232" s="10">
        <v>0.62472258017291038</v>
      </c>
      <c r="G232">
        <v>-9.4155425100601686</v>
      </c>
      <c r="H232" s="11">
        <v>137.82276056332429</v>
      </c>
      <c r="I232" s="7">
        <v>1.9630995085042009</v>
      </c>
      <c r="J232" s="7">
        <v>5.8284593377969353E-2</v>
      </c>
      <c r="K232" s="8">
        <v>0.18863982770109861</v>
      </c>
      <c r="L232" s="19">
        <v>3.3631777029145709E-3</v>
      </c>
      <c r="M232">
        <v>0.14877567649899029</v>
      </c>
      <c r="N232" s="11">
        <v>2.355885509775355</v>
      </c>
      <c r="O232" s="12">
        <v>13.260474704624171</v>
      </c>
      <c r="P232" s="10">
        <v>0.48726230524353792</v>
      </c>
      <c r="Q232" s="8">
        <v>0.50944002375658937</v>
      </c>
      <c r="R232" s="13">
        <v>1.4371710443075929E-2</v>
      </c>
      <c r="S232" s="14">
        <v>0.16966599337271271</v>
      </c>
      <c r="T232" t="e">
        <v>#N/A</v>
      </c>
      <c r="U232" s="11" t="e">
        <v>#N/A</v>
      </c>
      <c r="V232" s="9">
        <v>2722.7082889276039</v>
      </c>
      <c r="W232" s="9">
        <v>29.245027358172589</v>
      </c>
      <c r="X232" s="9">
        <v>29.722913620413291</v>
      </c>
      <c r="Y232" s="9">
        <v>2653.8221237153421</v>
      </c>
      <c r="Z232" s="9">
        <v>15.203035381240319</v>
      </c>
      <c r="AA232" s="9">
        <v>61.47566929155554</v>
      </c>
      <c r="AB232" s="9">
        <v>2697.9801686768992</v>
      </c>
      <c r="AC232" s="9">
        <v>15.589128809456779</v>
      </c>
      <c r="AD232" s="15">
        <v>33.337778991600523</v>
      </c>
      <c r="AE232" t="e">
        <v>#N/A</v>
      </c>
      <c r="AF232" t="e">
        <v>#N/A</v>
      </c>
      <c r="AG232" s="11" t="e">
        <v>#N/A</v>
      </c>
      <c r="AH232" s="16">
        <v>97.469939563764456</v>
      </c>
      <c r="AK232" t="s">
        <v>1675</v>
      </c>
      <c r="AL232" t="s">
        <v>1675</v>
      </c>
      <c r="AM232">
        <v>25.01</v>
      </c>
      <c r="AN232">
        <v>135.1659152808196</v>
      </c>
      <c r="AO232">
        <v>30.988064854826661</v>
      </c>
      <c r="AP232">
        <v>80.872000294746002</v>
      </c>
      <c r="AQ232" t="s">
        <v>154</v>
      </c>
      <c r="AR232">
        <v>618.45762880314919</v>
      </c>
      <c r="AS232">
        <v>1677.9487282890959</v>
      </c>
      <c r="AT232">
        <v>277.03645387861332</v>
      </c>
      <c r="AU232">
        <v>13.78870754060959</v>
      </c>
      <c r="AV232">
        <v>1.991984726799839</v>
      </c>
      <c r="AW232">
        <v>8.2977270841772626</v>
      </c>
      <c r="AX232">
        <v>1.117862970863023</v>
      </c>
      <c r="AY232">
        <v>1.4148287480487769</v>
      </c>
      <c r="AZ232" t="s">
        <v>154</v>
      </c>
      <c r="BA232">
        <v>20.0733078534114</v>
      </c>
      <c r="BB232">
        <v>46.529271625381497</v>
      </c>
      <c r="BC232" t="s">
        <v>154</v>
      </c>
      <c r="BD232">
        <v>0.1134608606075172</v>
      </c>
      <c r="BE232">
        <v>0.28259033379019299</v>
      </c>
      <c r="BF232">
        <v>321.63997086869529</v>
      </c>
      <c r="BG232">
        <v>17.062668710074661</v>
      </c>
      <c r="BH232">
        <v>4.6362324126721352E-2</v>
      </c>
      <c r="BI232">
        <v>538167.26085181546</v>
      </c>
      <c r="BJ232">
        <v>26294.491153683299</v>
      </c>
      <c r="BK232">
        <v>1.309302867437337</v>
      </c>
      <c r="BL232">
        <v>0.86317853561779323</v>
      </c>
      <c r="BM232">
        <v>0.14925431234947389</v>
      </c>
      <c r="BN232">
        <v>0.10475199830999719</v>
      </c>
      <c r="BO232" t="s">
        <v>154</v>
      </c>
      <c r="BP232">
        <v>2.068668811350015E-3</v>
      </c>
      <c r="BQ232">
        <v>5.3240106027162707E-3</v>
      </c>
      <c r="BR232">
        <v>3.901934465162348</v>
      </c>
      <c r="BS232">
        <v>0.37053575608774841</v>
      </c>
      <c r="BT232">
        <v>4.2433188147985822E-2</v>
      </c>
      <c r="BU232">
        <v>2.164959812996891E-2</v>
      </c>
      <c r="BV232">
        <v>9.5467451390084685E-3</v>
      </c>
      <c r="BW232">
        <v>3.0452608925744121E-3</v>
      </c>
      <c r="BX232">
        <v>0.45234015118107562</v>
      </c>
      <c r="BY232">
        <v>0.1462565683477034</v>
      </c>
      <c r="BZ232">
        <v>2.730798861757925E-2</v>
      </c>
      <c r="CA232">
        <v>0.98321524331437871</v>
      </c>
      <c r="CB232">
        <v>0.22821363272879561</v>
      </c>
      <c r="CC232">
        <v>0.1088630750187967</v>
      </c>
      <c r="CD232">
        <v>0.22190067220816281</v>
      </c>
      <c r="CE232">
        <v>6.1088143331512253E-2</v>
      </c>
      <c r="CF232">
        <v>8.6023411756226929E-3</v>
      </c>
      <c r="CG232">
        <v>7.0026767989905574</v>
      </c>
      <c r="CH232">
        <v>0.82441749432581635</v>
      </c>
      <c r="CI232">
        <v>4.6699328223590547E-2</v>
      </c>
      <c r="CJ232">
        <v>2.3272658127262411</v>
      </c>
      <c r="CK232">
        <v>0.23014739610467411</v>
      </c>
      <c r="CL232">
        <v>2.4064736198795289E-2</v>
      </c>
      <c r="CM232">
        <v>27.273247887803311</v>
      </c>
      <c r="CN232">
        <v>2.0920816464299978</v>
      </c>
      <c r="CO232">
        <v>4.2860218446621468E-2</v>
      </c>
      <c r="CP232">
        <v>10.86031515280084</v>
      </c>
      <c r="CQ232">
        <v>0.8080181100027547</v>
      </c>
      <c r="CR232">
        <v>1.0795793848978819E-2</v>
      </c>
      <c r="CS232">
        <v>53.085871595428003</v>
      </c>
      <c r="CT232">
        <v>3.05448553505751</v>
      </c>
      <c r="CU232">
        <v>8.6859917724483551E-2</v>
      </c>
      <c r="CV232">
        <v>10.729106093766241</v>
      </c>
      <c r="CW232">
        <v>0.53832661077149335</v>
      </c>
      <c r="CX232">
        <v>1.0060925705185761E-2</v>
      </c>
      <c r="CY232">
        <v>100.3941407894507</v>
      </c>
      <c r="CZ232">
        <v>5.3638201730202244</v>
      </c>
      <c r="DA232">
        <v>4.774823740972084E-2</v>
      </c>
      <c r="DB232">
        <v>22.124613903603151</v>
      </c>
      <c r="DC232">
        <v>1.264108684195252</v>
      </c>
      <c r="DD232">
        <v>1.0151811116215111E-2</v>
      </c>
      <c r="DE232">
        <v>10835.156050696671</v>
      </c>
      <c r="DF232">
        <v>734.22514363931839</v>
      </c>
      <c r="DG232">
        <v>0.10169704578858731</v>
      </c>
      <c r="DH232">
        <v>0.27116190163406512</v>
      </c>
      <c r="DI232">
        <v>6.3214079086707259E-2</v>
      </c>
      <c r="DJ232">
        <v>9.2308464248171199E-3</v>
      </c>
      <c r="DK232">
        <v>3.9124096503604551</v>
      </c>
      <c r="DL232">
        <v>3.9801613717058348</v>
      </c>
      <c r="DM232">
        <v>9.8441427392898948</v>
      </c>
      <c r="DN232">
        <v>37.770294948053682</v>
      </c>
      <c r="DO232">
        <v>1.7142408071738411</v>
      </c>
      <c r="DP232">
        <v>0.5718239737539802</v>
      </c>
      <c r="DQ232">
        <v>7.8760341565759253</v>
      </c>
      <c r="DR232">
        <v>0.38758788048431547</v>
      </c>
      <c r="DS232">
        <v>0.35253083299474552</v>
      </c>
      <c r="DT232">
        <v>2.569327420992888</v>
      </c>
      <c r="DU232">
        <v>0.18950672849768169</v>
      </c>
      <c r="DV232">
        <v>0.29173160763052081</v>
      </c>
      <c r="DW232">
        <v>9.0831119059159295</v>
      </c>
      <c r="DX232">
        <v>0.6175183415169927</v>
      </c>
      <c r="DY232">
        <v>0.27470451813581981</v>
      </c>
      <c r="DZ232">
        <v>17.76946162394481</v>
      </c>
      <c r="EA232">
        <v>0.75500317725089761</v>
      </c>
      <c r="EB232">
        <v>0.15375559140686851</v>
      </c>
      <c r="EC232">
        <v>12.18348663709012</v>
      </c>
      <c r="ED232">
        <v>0.56953789622445272</v>
      </c>
      <c r="EE232">
        <v>0.2447825330038009</v>
      </c>
      <c r="EH232">
        <v>204.86622348324539</v>
      </c>
      <c r="EI232">
        <v>3.9085724203640534E-3</v>
      </c>
      <c r="EJ232">
        <v>6.3653090785682673</v>
      </c>
      <c r="EK232">
        <v>0.23329308329707871</v>
      </c>
      <c r="EL232">
        <v>0.98980339426931196</v>
      </c>
      <c r="EM232">
        <v>6.6433462386106674</v>
      </c>
      <c r="EN232">
        <v>3.9413973749229632</v>
      </c>
      <c r="EO232">
        <v>35.189330648193753</v>
      </c>
      <c r="EP232">
        <v>64.467197028427719</v>
      </c>
      <c r="EQ232">
        <v>110.8668613325338</v>
      </c>
      <c r="ER232">
        <v>198.90687093041831</v>
      </c>
      <c r="ES232">
        <v>331.78669747142499</v>
      </c>
      <c r="ET232">
        <v>434.37676492980711</v>
      </c>
      <c r="EU232">
        <v>623.56609185994216</v>
      </c>
      <c r="EV232">
        <v>899.37454892695735</v>
      </c>
      <c r="EX232">
        <v>210.79460102487201</v>
      </c>
      <c r="EY232">
        <v>43.162690337922157</v>
      </c>
      <c r="EZ232">
        <v>0.25778122085260852</v>
      </c>
      <c r="FA232">
        <v>0.27815019491021697</v>
      </c>
      <c r="FB232">
        <v>6.268096471868372E-6</v>
      </c>
      <c r="FC232">
        <v>1.110726560684006E-4</v>
      </c>
      <c r="FD232">
        <v>17.720316936234461</v>
      </c>
      <c r="FE232">
        <v>3.1832588959442352</v>
      </c>
      <c r="FF232">
        <v>4.5540133445592037</v>
      </c>
      <c r="FG232">
        <v>0.17699699887079481</v>
      </c>
      <c r="FH232">
        <v>8.5978975349574899E-3</v>
      </c>
      <c r="FJ232">
        <f t="shared" si="12"/>
        <v>17.76946162394481</v>
      </c>
      <c r="FK232">
        <f t="shared" si="13"/>
        <v>29.012746528622763</v>
      </c>
      <c r="FL232">
        <f t="shared" si="14"/>
        <v>0.25148146157608764</v>
      </c>
      <c r="FM232">
        <f t="shared" si="15"/>
        <v>-0.11277710896745674</v>
      </c>
    </row>
    <row r="233" spans="1:169" x14ac:dyDescent="0.25">
      <c r="A233" t="s">
        <v>1676</v>
      </c>
      <c r="B233" t="s">
        <v>1576</v>
      </c>
      <c r="C233" s="7">
        <v>0.34845236497152271</v>
      </c>
      <c r="D233" s="8">
        <v>8.0064414990350091E-3</v>
      </c>
      <c r="E233" s="9">
        <v>53.039154669392843</v>
      </c>
      <c r="F233" s="10">
        <v>0.62690246471803968</v>
      </c>
      <c r="G233">
        <v>4040.0072618477539</v>
      </c>
      <c r="H233" s="11">
        <v>71.369819189814919</v>
      </c>
      <c r="I233" s="7">
        <v>1.97194621952379</v>
      </c>
      <c r="J233" s="7">
        <v>5.466234996839877E-2</v>
      </c>
      <c r="K233" s="8">
        <v>0.1879833081351345</v>
      </c>
      <c r="L233" s="19">
        <v>1.384574280003436E-3</v>
      </c>
      <c r="M233">
        <v>0.1510762273938894</v>
      </c>
      <c r="N233" s="11">
        <v>3.3670758432466359</v>
      </c>
      <c r="O233" s="12">
        <v>13.146266397936801</v>
      </c>
      <c r="P233" s="10">
        <v>0.43794053384211351</v>
      </c>
      <c r="Q233" s="8">
        <v>0.50728363652646824</v>
      </c>
      <c r="R233" s="13">
        <v>1.400073023415908E-2</v>
      </c>
      <c r="S233" s="14">
        <v>0.21654736379970149</v>
      </c>
      <c r="T233" t="e">
        <v>#N/A</v>
      </c>
      <c r="U233" s="11" t="e">
        <v>#N/A</v>
      </c>
      <c r="V233" s="9">
        <v>2722.8847150547949</v>
      </c>
      <c r="W233" s="9">
        <v>10.9275486991028</v>
      </c>
      <c r="X233" s="9">
        <v>12.11851306257763</v>
      </c>
      <c r="Y233" s="9">
        <v>2644.9002461710202</v>
      </c>
      <c r="Z233" s="9">
        <v>8.2357789600460318</v>
      </c>
      <c r="AA233" s="9">
        <v>59.917230400446677</v>
      </c>
      <c r="AB233" s="9">
        <v>2691.201465275833</v>
      </c>
      <c r="AC233" s="9">
        <v>6.3924964719005821</v>
      </c>
      <c r="AD233" s="15">
        <v>28.79282829291499</v>
      </c>
      <c r="AE233" t="e">
        <v>#N/A</v>
      </c>
      <c r="AF233" t="e">
        <v>#N/A</v>
      </c>
      <c r="AG233" s="11" t="e">
        <v>#N/A</v>
      </c>
      <c r="AH233" s="16">
        <v>97.13596141428242</v>
      </c>
      <c r="AK233" t="s">
        <v>1677</v>
      </c>
      <c r="AL233" t="s">
        <v>1677</v>
      </c>
      <c r="AM233">
        <v>25.010999999999999</v>
      </c>
      <c r="AN233">
        <v>100.2723307474328</v>
      </c>
      <c r="AO233">
        <v>38.573725637017787</v>
      </c>
      <c r="AP233">
        <v>74.788253928353114</v>
      </c>
      <c r="AQ233" t="s">
        <v>154</v>
      </c>
      <c r="AR233">
        <v>721.08877110341382</v>
      </c>
      <c r="AS233">
        <v>1528.6337091539499</v>
      </c>
      <c r="AT233">
        <v>268.48045665695628</v>
      </c>
      <c r="AU233">
        <v>10.79232801275638</v>
      </c>
      <c r="AV233">
        <v>1.860562748393112</v>
      </c>
      <c r="AW233">
        <v>4.6568325420381997</v>
      </c>
      <c r="AX233">
        <v>1.052432517901122</v>
      </c>
      <c r="AY233">
        <v>1.310321023723827</v>
      </c>
      <c r="AZ233" t="s">
        <v>154</v>
      </c>
      <c r="BA233">
        <v>17.993152444851489</v>
      </c>
      <c r="BB233">
        <v>43.344229397531329</v>
      </c>
      <c r="BC233">
        <v>0.16990531933216879</v>
      </c>
      <c r="BD233">
        <v>0.14089432052775361</v>
      </c>
      <c r="BE233">
        <v>4.2925829787226179E-2</v>
      </c>
      <c r="BF233">
        <v>385.1914893090206</v>
      </c>
      <c r="BG233">
        <v>25.763294933054631</v>
      </c>
      <c r="BH233">
        <v>5.0020576432044543E-2</v>
      </c>
      <c r="BI233">
        <v>527258.85826737119</v>
      </c>
      <c r="BJ233">
        <v>23557.756165047522</v>
      </c>
      <c r="BK233">
        <v>132.7944344407949</v>
      </c>
      <c r="BL233">
        <v>0.89560719375050835</v>
      </c>
      <c r="BM233">
        <v>0.17951867240681349</v>
      </c>
      <c r="BN233">
        <v>6.3479687263015061E-2</v>
      </c>
      <c r="BO233" t="s">
        <v>154</v>
      </c>
      <c r="BP233">
        <v>1.7597168126532059E-3</v>
      </c>
      <c r="BQ233">
        <v>5.8616758172261802E-3</v>
      </c>
      <c r="BR233">
        <v>6.2243051361818038</v>
      </c>
      <c r="BS233">
        <v>0.55368424506651359</v>
      </c>
      <c r="BT233">
        <v>4.5763608060949798E-2</v>
      </c>
      <c r="BU233">
        <v>2.0880519728813721E-2</v>
      </c>
      <c r="BV233">
        <v>9.9163395850241833E-3</v>
      </c>
      <c r="BW233">
        <v>9.0227351476466627E-3</v>
      </c>
      <c r="BX233">
        <v>0.492173124289291</v>
      </c>
      <c r="BY233">
        <v>0.15264945695694401</v>
      </c>
      <c r="BZ233">
        <v>2.7048383116500971E-2</v>
      </c>
      <c r="CA233">
        <v>0.97814872984447809</v>
      </c>
      <c r="CB233">
        <v>0.20977321811929511</v>
      </c>
      <c r="CC233">
        <v>0.118562801476675</v>
      </c>
      <c r="CD233">
        <v>0.2320632449654696</v>
      </c>
      <c r="CE233">
        <v>6.0901333105405672E-2</v>
      </c>
      <c r="CF233">
        <v>2.051460303059207E-2</v>
      </c>
      <c r="CG233">
        <v>7.423003565590208</v>
      </c>
      <c r="CH233">
        <v>1.033193527971662</v>
      </c>
      <c r="CI233">
        <v>0.17643029831255161</v>
      </c>
      <c r="CJ233">
        <v>2.53399457041527</v>
      </c>
      <c r="CK233">
        <v>0.30011011966696122</v>
      </c>
      <c r="CL233">
        <v>1.65422307144165E-2</v>
      </c>
      <c r="CM233">
        <v>29.478429772736721</v>
      </c>
      <c r="CN233">
        <v>2.5422699382984022</v>
      </c>
      <c r="CO233">
        <v>4.2428664347631699E-2</v>
      </c>
      <c r="CP233">
        <v>12.031426967266651</v>
      </c>
      <c r="CQ233">
        <v>1.095922886139495</v>
      </c>
      <c r="CR233">
        <v>2.5743968422187E-2</v>
      </c>
      <c r="CS233">
        <v>62.25414156998427</v>
      </c>
      <c r="CT233">
        <v>4.9391145496465612</v>
      </c>
      <c r="CU233">
        <v>9.3705136182664198E-2</v>
      </c>
      <c r="CV233">
        <v>13.149922599884929</v>
      </c>
      <c r="CW233">
        <v>0.90198420088412312</v>
      </c>
      <c r="CX233">
        <v>9.9634193225280401E-3</v>
      </c>
      <c r="CY233">
        <v>140.08057050353591</v>
      </c>
      <c r="CZ233">
        <v>7.8603809387697892</v>
      </c>
      <c r="DA233">
        <v>0.11388394015605351</v>
      </c>
      <c r="DB233">
        <v>30.813369875437729</v>
      </c>
      <c r="DC233">
        <v>1.715460787832132</v>
      </c>
      <c r="DD233">
        <v>1.005720500893185E-2</v>
      </c>
      <c r="DE233">
        <v>12498.653353079269</v>
      </c>
      <c r="DF233">
        <v>826.76183188295977</v>
      </c>
      <c r="DG233">
        <v>0.1007273905471832</v>
      </c>
      <c r="DH233">
        <v>0.49782814049053442</v>
      </c>
      <c r="DI233">
        <v>9.7607030936423173E-2</v>
      </c>
      <c r="DJ233">
        <v>9.1427945032046404E-3</v>
      </c>
      <c r="DK233">
        <v>-0.12202869146222391</v>
      </c>
      <c r="DL233">
        <v>5.0139157251981716</v>
      </c>
      <c r="DM233">
        <v>10.4604555509751</v>
      </c>
      <c r="DN233">
        <v>110.93602503438851</v>
      </c>
      <c r="DO233">
        <v>5.1186550169562786</v>
      </c>
      <c r="DP233">
        <v>0.59504459384971364</v>
      </c>
      <c r="DQ233">
        <v>23.037187500952371</v>
      </c>
      <c r="DR233">
        <v>1.106418813377096</v>
      </c>
      <c r="DS233">
        <v>0.32560962897257228</v>
      </c>
      <c r="DT233">
        <v>7.4359070351349432</v>
      </c>
      <c r="DU233">
        <v>0.36302148390833261</v>
      </c>
      <c r="DV233">
        <v>0.31036792052726458</v>
      </c>
      <c r="DW233">
        <v>26.47658643063496</v>
      </c>
      <c r="DX233">
        <v>0.99487711534475021</v>
      </c>
      <c r="DY233">
        <v>0.2271809119898795</v>
      </c>
      <c r="DZ233">
        <v>53.039154669392843</v>
      </c>
      <c r="EA233">
        <v>2.7921856047028699</v>
      </c>
      <c r="EB233">
        <v>0.14832610745426361</v>
      </c>
      <c r="EC233">
        <v>35.745030183466078</v>
      </c>
      <c r="ED233">
        <v>1.702441449401455</v>
      </c>
      <c r="EE233">
        <v>0.255493587191998</v>
      </c>
      <c r="EH233">
        <v>245.34489764905771</v>
      </c>
      <c r="EI233">
        <v>-4.2648196558111202E-3</v>
      </c>
      <c r="EJ233">
        <v>10.153841983983369</v>
      </c>
      <c r="EK233">
        <v>0.2250056005260099</v>
      </c>
      <c r="EL233">
        <v>1.0769652610268949</v>
      </c>
      <c r="EM233">
        <v>6.6091130394897171</v>
      </c>
      <c r="EN233">
        <v>4.1219048839337411</v>
      </c>
      <c r="EO233">
        <v>37.301525455227171</v>
      </c>
      <c r="EP233">
        <v>70.193755413165377</v>
      </c>
      <c r="EQ233">
        <v>119.83101533632809</v>
      </c>
      <c r="ER233">
        <v>220.35580526129399</v>
      </c>
      <c r="ES233">
        <v>389.08838481240173</v>
      </c>
      <c r="ET233">
        <v>532.3855303597137</v>
      </c>
      <c r="EU233">
        <v>870.06565530146509</v>
      </c>
      <c r="EV233">
        <v>1252.5760111966561</v>
      </c>
      <c r="EX233" t="e">
        <v>#N/A</v>
      </c>
      <c r="EY233">
        <v>57.858902431798313</v>
      </c>
      <c r="EZ233">
        <v>0.26252041343811588</v>
      </c>
      <c r="FA233">
        <v>0.28372853779374929</v>
      </c>
      <c r="FB233">
        <v>-4.9017216457457139E-6</v>
      </c>
      <c r="FC233">
        <v>-1.14333652679437E-4</v>
      </c>
      <c r="FD233">
        <v>23.32520304955894</v>
      </c>
      <c r="FE233">
        <v>1.799028863390532</v>
      </c>
      <c r="FF233">
        <v>8.5212973189692995</v>
      </c>
      <c r="FG233">
        <v>0.3786332000129457</v>
      </c>
      <c r="FH233">
        <v>6.3935147503407811E-3</v>
      </c>
      <c r="FJ233">
        <f t="shared" si="12"/>
        <v>53.039154669392843</v>
      </c>
      <c r="FK233">
        <f t="shared" si="13"/>
        <v>86.598659153630436</v>
      </c>
      <c r="FL233">
        <f t="shared" si="14"/>
        <v>0.30994881525491935</v>
      </c>
      <c r="FM233">
        <f t="shared" si="15"/>
        <v>0.25017734263118507</v>
      </c>
    </row>
    <row r="234" spans="1:169" x14ac:dyDescent="0.25">
      <c r="A234" t="s">
        <v>1678</v>
      </c>
      <c r="B234" t="s">
        <v>1576</v>
      </c>
      <c r="C234" s="7">
        <v>1.117391235077027</v>
      </c>
      <c r="D234" s="8">
        <v>8.0534195762134581E-3</v>
      </c>
      <c r="E234" s="9">
        <v>51.824405967226809</v>
      </c>
      <c r="F234" s="10">
        <v>0.41588729825289228</v>
      </c>
      <c r="G234">
        <v>1261.437808922798</v>
      </c>
      <c r="H234" s="11">
        <v>90.425793252216081</v>
      </c>
      <c r="I234" s="7">
        <v>1.9690410025197671</v>
      </c>
      <c r="J234" s="7">
        <v>5.4497651941540347E-2</v>
      </c>
      <c r="K234" s="8">
        <v>0.1883633908888567</v>
      </c>
      <c r="L234" s="19">
        <v>1.226194766773613E-3</v>
      </c>
      <c r="M234">
        <v>9.4150536903276585E-2</v>
      </c>
      <c r="N234" s="11">
        <v>1.2774045613989939</v>
      </c>
      <c r="O234" s="12">
        <v>13.19956766762396</v>
      </c>
      <c r="P234" s="10">
        <v>0.43699713870705881</v>
      </c>
      <c r="Q234" s="8">
        <v>0.50802475780453205</v>
      </c>
      <c r="R234" s="13">
        <v>1.40133882728897E-2</v>
      </c>
      <c r="S234" s="14">
        <v>0.43540072767692611</v>
      </c>
      <c r="T234" t="e">
        <v>#N/A</v>
      </c>
      <c r="U234" s="11" t="e">
        <v>#N/A</v>
      </c>
      <c r="V234" s="9">
        <v>2726.4589743678071</v>
      </c>
      <c r="W234" s="9">
        <v>9.4095571831521205</v>
      </c>
      <c r="X234" s="9">
        <v>10.78825837025081</v>
      </c>
      <c r="Y234" s="9">
        <v>2648.0740737495112</v>
      </c>
      <c r="Z234" s="9">
        <v>8.0234930203212773</v>
      </c>
      <c r="AA234" s="9">
        <v>59.932826796082288</v>
      </c>
      <c r="AB234" s="9">
        <v>2693.6001581323462</v>
      </c>
      <c r="AC234" s="9">
        <v>6.0782615689377772</v>
      </c>
      <c r="AD234" s="15">
        <v>31.42134092408433</v>
      </c>
      <c r="AE234" t="e">
        <v>#N/A</v>
      </c>
      <c r="AF234" t="e">
        <v>#N/A</v>
      </c>
      <c r="AG234" s="11" t="e">
        <v>#N/A</v>
      </c>
      <c r="AH234" s="16">
        <v>97.125029154840959</v>
      </c>
      <c r="AK234" t="s">
        <v>1679</v>
      </c>
      <c r="AL234" t="s">
        <v>1679</v>
      </c>
      <c r="AM234">
        <v>25.07</v>
      </c>
      <c r="AN234" t="s">
        <v>154</v>
      </c>
      <c r="AO234">
        <v>26.948109795063971</v>
      </c>
      <c r="AP234">
        <v>76.184099448152011</v>
      </c>
      <c r="AQ234" t="s">
        <v>154</v>
      </c>
      <c r="AR234">
        <v>742.62007916847244</v>
      </c>
      <c r="AS234">
        <v>1534.4196455592571</v>
      </c>
      <c r="AT234">
        <v>253.04562910168579</v>
      </c>
      <c r="AU234">
        <v>12.469554631323099</v>
      </c>
      <c r="AV234">
        <v>1.8716449608109811</v>
      </c>
      <c r="AW234">
        <v>2.0541880671227601</v>
      </c>
      <c r="AX234">
        <v>0.74522755122200302</v>
      </c>
      <c r="AY234">
        <v>1.38360338250642</v>
      </c>
      <c r="AZ234" t="s">
        <v>154</v>
      </c>
      <c r="BA234">
        <v>17.907411714245271</v>
      </c>
      <c r="BB234">
        <v>44.00266410139362</v>
      </c>
      <c r="BC234">
        <v>0.34918019245799992</v>
      </c>
      <c r="BD234">
        <v>0.14324751875944841</v>
      </c>
      <c r="BE234">
        <v>0.13467319886614959</v>
      </c>
      <c r="BF234">
        <v>205.6946171554678</v>
      </c>
      <c r="BG234">
        <v>15.029693577250789</v>
      </c>
      <c r="BH234">
        <v>7.327366339213974E-2</v>
      </c>
      <c r="BI234">
        <v>520179.25593553472</v>
      </c>
      <c r="BJ234">
        <v>27978.463309435429</v>
      </c>
      <c r="BK234">
        <v>2.7216518588212639</v>
      </c>
      <c r="BL234">
        <v>0.59928961576395967</v>
      </c>
      <c r="BM234">
        <v>0.16280088119401809</v>
      </c>
      <c r="BN234">
        <v>9.7426341024036384E-2</v>
      </c>
      <c r="BO234" t="s">
        <v>154</v>
      </c>
      <c r="BP234">
        <v>2.125487473880484E-3</v>
      </c>
      <c r="BQ234">
        <v>5.9528385322887194E-3</v>
      </c>
      <c r="BR234">
        <v>3.08558319967063</v>
      </c>
      <c r="BS234">
        <v>0.33326465613750322</v>
      </c>
      <c r="BT234">
        <v>3.8400110552920523E-2</v>
      </c>
      <c r="BU234" t="s">
        <v>154</v>
      </c>
      <c r="BV234">
        <v>4.5749463424379824E-3</v>
      </c>
      <c r="BW234">
        <v>9.4651901484504412E-3</v>
      </c>
      <c r="BX234">
        <v>0.18241670971130741</v>
      </c>
      <c r="BY234">
        <v>8.5745584337911435E-2</v>
      </c>
      <c r="BZ234">
        <v>6.7893379244279503E-2</v>
      </c>
      <c r="CA234">
        <v>0.41292131478424038</v>
      </c>
      <c r="CB234">
        <v>0.13259119789701271</v>
      </c>
      <c r="CC234">
        <v>7.7990600147626835E-2</v>
      </c>
      <c r="CD234">
        <v>7.949854127775817E-2</v>
      </c>
      <c r="CE234">
        <v>2.7843426125938719E-2</v>
      </c>
      <c r="CF234">
        <v>8.4959554935009635E-3</v>
      </c>
      <c r="CG234">
        <v>2.300075831587443</v>
      </c>
      <c r="CH234">
        <v>0.37077610983219572</v>
      </c>
      <c r="CI234">
        <v>0.1160419511855041</v>
      </c>
      <c r="CJ234">
        <v>0.95238588064090346</v>
      </c>
      <c r="CK234">
        <v>0.10218572488128649</v>
      </c>
      <c r="CL234">
        <v>2.155278672241891E-2</v>
      </c>
      <c r="CM234">
        <v>13.574419535486459</v>
      </c>
      <c r="CN234">
        <v>1.7039995044281311</v>
      </c>
      <c r="CO234">
        <v>4.2283230040224322E-2</v>
      </c>
      <c r="CP234">
        <v>5.8213209473404879</v>
      </c>
      <c r="CQ234">
        <v>0.62683265082016615</v>
      </c>
      <c r="CR234">
        <v>1.0660734490496329E-2</v>
      </c>
      <c r="CS234">
        <v>32.400744604667771</v>
      </c>
      <c r="CT234">
        <v>2.9770591532584461</v>
      </c>
      <c r="CU234">
        <v>3.1243916186705599E-2</v>
      </c>
      <c r="CV234">
        <v>7.791132785486429</v>
      </c>
      <c r="CW234">
        <v>0.69806509269210348</v>
      </c>
      <c r="CX234">
        <v>3.1246834805562219E-2</v>
      </c>
      <c r="CY234">
        <v>85.855174393481718</v>
      </c>
      <c r="CZ234">
        <v>6.7188013284897901</v>
      </c>
      <c r="DA234">
        <v>4.7169591125313222E-2</v>
      </c>
      <c r="DB234">
        <v>20.80036591521792</v>
      </c>
      <c r="DC234">
        <v>1.6791488005214159</v>
      </c>
      <c r="DD234">
        <v>1.0030008785288241E-2</v>
      </c>
      <c r="DE234">
        <v>13265.976299167871</v>
      </c>
      <c r="DF234">
        <v>704.48419397430325</v>
      </c>
      <c r="DG234">
        <v>0.10043331940427259</v>
      </c>
      <c r="DH234">
        <v>0.24822298725254571</v>
      </c>
      <c r="DI234">
        <v>5.9019583769710768E-2</v>
      </c>
      <c r="DJ234">
        <v>9.1160677974258895E-3</v>
      </c>
      <c r="DK234">
        <v>1.926465428044333</v>
      </c>
      <c r="DL234">
        <v>3.6509931132710531</v>
      </c>
      <c r="DM234">
        <v>8.8527776401386209</v>
      </c>
      <c r="DN234">
        <v>108.50286718453739</v>
      </c>
      <c r="DO234">
        <v>6.7388927042863456</v>
      </c>
      <c r="DP234">
        <v>0.56511379797911987</v>
      </c>
      <c r="DQ234">
        <v>22.382094022345761</v>
      </c>
      <c r="DR234">
        <v>1.4302093398597679</v>
      </c>
      <c r="DS234">
        <v>0.32359823623652828</v>
      </c>
      <c r="DT234">
        <v>4.6799303045321468</v>
      </c>
      <c r="DU234">
        <v>0.40532696733105761</v>
      </c>
      <c r="DV234">
        <v>0.25903683008746942</v>
      </c>
      <c r="DW234">
        <v>17.0199656538711</v>
      </c>
      <c r="DX234">
        <v>1.1616335336996999</v>
      </c>
      <c r="DY234">
        <v>0.25539325115095612</v>
      </c>
      <c r="DZ234">
        <v>51.824405967226809</v>
      </c>
      <c r="EA234">
        <v>3.592016166805855</v>
      </c>
      <c r="EB234">
        <v>0.1234832302156833</v>
      </c>
      <c r="EC234">
        <v>33.504450525614907</v>
      </c>
      <c r="ED234">
        <v>2.1248711874356849</v>
      </c>
      <c r="EE234">
        <v>0.22118885645302611</v>
      </c>
      <c r="EH234">
        <v>131.0156797168585</v>
      </c>
      <c r="EI234">
        <v>2.1069071013041741E-3</v>
      </c>
      <c r="EJ234">
        <v>5.0335778134920561</v>
      </c>
      <c r="EK234">
        <v>4.6270794525203489E-2</v>
      </c>
      <c r="EL234">
        <v>0.39916129039673393</v>
      </c>
      <c r="EM234">
        <v>2.7900088836773</v>
      </c>
      <c r="EN234">
        <v>1.4120522429441951</v>
      </c>
      <c r="EO234">
        <v>11.5581700079771</v>
      </c>
      <c r="EP234">
        <v>26.381880350163531</v>
      </c>
      <c r="EQ234">
        <v>55.180567217424652</v>
      </c>
      <c r="ER234">
        <v>106.61759976814081</v>
      </c>
      <c r="ES234">
        <v>202.50465377917359</v>
      </c>
      <c r="ET234">
        <v>315.43047714519957</v>
      </c>
      <c r="EU234">
        <v>533.26195275454484</v>
      </c>
      <c r="EV234">
        <v>845.54332988690737</v>
      </c>
      <c r="EX234">
        <v>509.80091989594411</v>
      </c>
      <c r="EY234">
        <v>88.142535039755003</v>
      </c>
      <c r="EZ234">
        <v>0.24865857062509431</v>
      </c>
      <c r="FA234">
        <v>0.23933807415122441</v>
      </c>
      <c r="FB234">
        <v>3.9509796084663904E-6</v>
      </c>
      <c r="FC234">
        <v>1.822872565336944E-4</v>
      </c>
      <c r="FD234">
        <v>46.137230408144497</v>
      </c>
      <c r="FE234">
        <v>2.4143195696627151</v>
      </c>
      <c r="FF234">
        <v>16.79565988457507</v>
      </c>
      <c r="FG234">
        <v>0.6036258889849907</v>
      </c>
      <c r="FH234">
        <v>6.9802387566923266E-3</v>
      </c>
      <c r="FJ234">
        <f t="shared" si="12"/>
        <v>51.824405967226809</v>
      </c>
      <c r="FK234">
        <f t="shared" si="13"/>
        <v>84.615301585586536</v>
      </c>
      <c r="FL234">
        <f t="shared" si="14"/>
        <v>0.23404141052015928</v>
      </c>
      <c r="FM234">
        <f t="shared" si="15"/>
        <v>-0.23756775800805174</v>
      </c>
    </row>
    <row r="235" spans="1:169" x14ac:dyDescent="0.25">
      <c r="A235" t="s">
        <v>1680</v>
      </c>
      <c r="B235" t="s">
        <v>1576</v>
      </c>
      <c r="C235" s="7">
        <v>-22.191426813174211</v>
      </c>
      <c r="D235" s="8">
        <v>6.0522251691789361E-3</v>
      </c>
      <c r="E235" s="9">
        <v>39.141893510222452</v>
      </c>
      <c r="F235" s="10">
        <v>0.35517455435115991</v>
      </c>
      <c r="G235">
        <v>-63.388543477144758</v>
      </c>
      <c r="H235" s="11">
        <v>77.248962945315469</v>
      </c>
      <c r="I235" s="7">
        <v>1.9445452710478861</v>
      </c>
      <c r="J235" s="7">
        <v>5.3849004927659212E-2</v>
      </c>
      <c r="K235" s="8">
        <v>0.18957781173452001</v>
      </c>
      <c r="L235" s="19">
        <v>3.217274416065292E-3</v>
      </c>
      <c r="M235">
        <v>9.6463356893322902E-2</v>
      </c>
      <c r="N235" s="11">
        <v>2.843347340540725</v>
      </c>
      <c r="O235" s="12">
        <v>13.43818215069879</v>
      </c>
      <c r="P235" s="10">
        <v>0.49728584569468381</v>
      </c>
      <c r="Q235" s="8">
        <v>0.51440229647140734</v>
      </c>
      <c r="R235" s="13">
        <v>1.437674426561578E-2</v>
      </c>
      <c r="S235" s="14">
        <v>0.3610509661733432</v>
      </c>
      <c r="T235" t="e">
        <v>#N/A</v>
      </c>
      <c r="U235" s="11" t="e">
        <v>#N/A</v>
      </c>
      <c r="V235" s="9">
        <v>2735.5866141086408</v>
      </c>
      <c r="W235" s="9">
        <v>27.476341299335381</v>
      </c>
      <c r="X235" s="9">
        <v>27.973138121102341</v>
      </c>
      <c r="Y235" s="9">
        <v>2675.2919009862189</v>
      </c>
      <c r="Z235" s="9">
        <v>12.760748641602641</v>
      </c>
      <c r="AA235" s="9">
        <v>61.098364358499062</v>
      </c>
      <c r="AB235" s="9">
        <v>2709.8088582904902</v>
      </c>
      <c r="AC235" s="9">
        <v>16.732424177289971</v>
      </c>
      <c r="AD235" s="15">
        <v>34.918162113904053</v>
      </c>
      <c r="AE235" t="e">
        <v>#N/A</v>
      </c>
      <c r="AF235" t="e">
        <v>#N/A</v>
      </c>
      <c r="AG235" s="11" t="e">
        <v>#N/A</v>
      </c>
      <c r="AH235" s="16">
        <v>97.795912846939117</v>
      </c>
      <c r="AK235" t="s">
        <v>1681</v>
      </c>
      <c r="AL235" t="s">
        <v>1681</v>
      </c>
      <c r="AM235">
        <v>8.9339999999999993</v>
      </c>
      <c r="AN235" t="s">
        <v>154</v>
      </c>
      <c r="AO235">
        <v>39.423086770463712</v>
      </c>
      <c r="AP235">
        <v>108.1905385689959</v>
      </c>
      <c r="AQ235" t="s">
        <v>154</v>
      </c>
      <c r="AR235">
        <v>854.11777675458472</v>
      </c>
      <c r="AS235">
        <v>2234.3005720501451</v>
      </c>
      <c r="AT235">
        <v>259.99036270732552</v>
      </c>
      <c r="AU235">
        <v>34.490779774615149</v>
      </c>
      <c r="AV235">
        <v>2.710507355867672</v>
      </c>
      <c r="AW235" t="s">
        <v>154</v>
      </c>
      <c r="AX235">
        <v>0.66195993466731173</v>
      </c>
      <c r="AY235">
        <v>1.9738770265059471</v>
      </c>
      <c r="AZ235" t="s">
        <v>154</v>
      </c>
      <c r="BA235">
        <v>34.273640878240151</v>
      </c>
      <c r="BB235">
        <v>67.160977247931683</v>
      </c>
      <c r="BC235">
        <v>0.32496151270759049</v>
      </c>
      <c r="BD235">
        <v>0.35504777850863511</v>
      </c>
      <c r="BE235">
        <v>0.10473540857582531</v>
      </c>
      <c r="BF235">
        <v>176.91732498197379</v>
      </c>
      <c r="BG235">
        <v>23.975108539076651</v>
      </c>
      <c r="BH235">
        <v>9.8250772414654658E-2</v>
      </c>
      <c r="BI235">
        <v>558056.50137006748</v>
      </c>
      <c r="BJ235">
        <v>96619.620380591034</v>
      </c>
      <c r="BK235">
        <v>2.9233219152566212</v>
      </c>
      <c r="BL235">
        <v>0.51119791021943284</v>
      </c>
      <c r="BM235">
        <v>0.24290246869201121</v>
      </c>
      <c r="BN235">
        <v>0.1547037496002992</v>
      </c>
      <c r="BO235" t="s">
        <v>154</v>
      </c>
      <c r="BP235">
        <v>3.5863357661611371E-3</v>
      </c>
      <c r="BQ235">
        <v>9.0052323971035447E-3</v>
      </c>
      <c r="BR235">
        <v>3.3586366967243171</v>
      </c>
      <c r="BS235">
        <v>0.81247756500480184</v>
      </c>
      <c r="BT235">
        <v>8.9554544069411754E-2</v>
      </c>
      <c r="BU235" t="s">
        <v>154</v>
      </c>
      <c r="BV235">
        <v>7.3440043728744972E-3</v>
      </c>
      <c r="BW235">
        <v>7.3621536745952579E-3</v>
      </c>
      <c r="BX235">
        <v>0.22672598039174249</v>
      </c>
      <c r="BY235">
        <v>0.1228331692021435</v>
      </c>
      <c r="BZ235">
        <v>6.5894447768839279E-2</v>
      </c>
      <c r="CA235">
        <v>0.37384777836237848</v>
      </c>
      <c r="CB235">
        <v>0.2431229637493289</v>
      </c>
      <c r="CC235">
        <v>0.18199187068178649</v>
      </c>
      <c r="CD235">
        <v>8.7736283132857834E-2</v>
      </c>
      <c r="CE235">
        <v>5.4304501539235543E-2</v>
      </c>
      <c r="CF235">
        <v>2.0761426111621569E-2</v>
      </c>
      <c r="CG235">
        <v>2.4381278178840038</v>
      </c>
      <c r="CH235">
        <v>0.92046959808619999</v>
      </c>
      <c r="CI235">
        <v>0.11248498042222201</v>
      </c>
      <c r="CJ235">
        <v>0.98408160891304375</v>
      </c>
      <c r="CK235">
        <v>0.22327321617333939</v>
      </c>
      <c r="CL235">
        <v>1.674863822113639E-2</v>
      </c>
      <c r="CM235">
        <v>10.92957775661805</v>
      </c>
      <c r="CN235">
        <v>2.2644456289661008</v>
      </c>
      <c r="CO235">
        <v>0.1030293136132529</v>
      </c>
      <c r="CP235">
        <v>5.0195099227790916</v>
      </c>
      <c r="CQ235">
        <v>0.60787493954263638</v>
      </c>
      <c r="CR235">
        <v>2.601890612883901E-2</v>
      </c>
      <c r="CS235">
        <v>30.543931574029742</v>
      </c>
      <c r="CT235">
        <v>4.8551941198596529</v>
      </c>
      <c r="CU235">
        <v>0.18384176649259629</v>
      </c>
      <c r="CV235">
        <v>7.7195554229751533</v>
      </c>
      <c r="CW235">
        <v>1.098754678940514</v>
      </c>
      <c r="CX235">
        <v>2.423233301613258E-2</v>
      </c>
      <c r="CY235">
        <v>97.68609700262968</v>
      </c>
      <c r="CZ235">
        <v>16.666008056576398</v>
      </c>
      <c r="DA235">
        <v>0.115295813921336</v>
      </c>
      <c r="DB235">
        <v>21.11914397596529</v>
      </c>
      <c r="DC235">
        <v>3.414558518933748</v>
      </c>
      <c r="DD235">
        <v>2.4534371631564671E-2</v>
      </c>
      <c r="DE235">
        <v>13875.797166375451</v>
      </c>
      <c r="DF235">
        <v>1843.8037986110389</v>
      </c>
      <c r="DG235">
        <v>0.24534288689585459</v>
      </c>
      <c r="DH235">
        <v>0.26075772653112428</v>
      </c>
      <c r="DI235">
        <v>0.1489707445165771</v>
      </c>
      <c r="DJ235">
        <v>2.2268220127611569E-2</v>
      </c>
      <c r="DK235">
        <v>0.83819949596678345</v>
      </c>
      <c r="DL235">
        <v>7.795344484118643</v>
      </c>
      <c r="DM235">
        <v>14.666024411819</v>
      </c>
      <c r="DN235">
        <v>78.320794574142496</v>
      </c>
      <c r="DO235">
        <v>10.08759370705738</v>
      </c>
      <c r="DP235">
        <v>0.90059326131214557</v>
      </c>
      <c r="DQ235">
        <v>16.284852080990571</v>
      </c>
      <c r="DR235">
        <v>2.142129423738405</v>
      </c>
      <c r="DS235">
        <v>0.53431051898087512</v>
      </c>
      <c r="DT235">
        <v>3.527277226412747</v>
      </c>
      <c r="DU235">
        <v>0.58145276428846737</v>
      </c>
      <c r="DV235">
        <v>0.45513964182280581</v>
      </c>
      <c r="DW235">
        <v>11.50619732879869</v>
      </c>
      <c r="DX235">
        <v>1.5954859247421429</v>
      </c>
      <c r="DY235">
        <v>0.36003942349360279</v>
      </c>
      <c r="DZ235">
        <v>39.141893510222452</v>
      </c>
      <c r="EA235">
        <v>5.1030213370902464</v>
      </c>
      <c r="EB235">
        <v>0.18495593130640389</v>
      </c>
      <c r="EC235">
        <v>24.267471824951709</v>
      </c>
      <c r="ED235">
        <v>3.208930061670682</v>
      </c>
      <c r="EE235">
        <v>0.3874034822339385</v>
      </c>
      <c r="EH235">
        <v>112.6861942560343</v>
      </c>
      <c r="EI235">
        <v>-5.6690924730646826E-3</v>
      </c>
      <c r="EJ235">
        <v>5.4790158184736004</v>
      </c>
      <c r="EK235">
        <v>4.8410862459429493E-2</v>
      </c>
      <c r="EL235">
        <v>0.49611811901913022</v>
      </c>
      <c r="EM235">
        <v>2.5259985024485032</v>
      </c>
      <c r="EN235">
        <v>1.558370925983265</v>
      </c>
      <c r="EO235">
        <v>12.25189858233168</v>
      </c>
      <c r="EP235">
        <v>27.259878363242208</v>
      </c>
      <c r="EQ235">
        <v>44.429177872431097</v>
      </c>
      <c r="ER235">
        <v>91.932416168115239</v>
      </c>
      <c r="ES235">
        <v>190.8995723376859</v>
      </c>
      <c r="ET235">
        <v>312.53260821761762</v>
      </c>
      <c r="EU235">
        <v>606.74594411571229</v>
      </c>
      <c r="EV235">
        <v>858.50178764086547</v>
      </c>
      <c r="EX235" t="e">
        <v>#N/A</v>
      </c>
      <c r="EY235">
        <v>56.229661118609982</v>
      </c>
      <c r="EZ235">
        <v>0.28012546867317067</v>
      </c>
      <c r="FA235">
        <v>0.27917346704165868</v>
      </c>
      <c r="FB235">
        <v>-9.3434369492604841E-6</v>
      </c>
      <c r="FC235">
        <v>-4.6271134510042521E-4</v>
      </c>
      <c r="FD235">
        <v>49.52260582622629</v>
      </c>
      <c r="FE235">
        <v>1.960432455904296</v>
      </c>
      <c r="FF235">
        <v>11.65410166226005</v>
      </c>
      <c r="FG235">
        <v>0.40069052517441422</v>
      </c>
      <c r="FH235">
        <v>5.2330672010129703E-3</v>
      </c>
      <c r="FJ235">
        <f t="shared" si="12"/>
        <v>39.141893510222452</v>
      </c>
      <c r="FK235">
        <f t="shared" si="13"/>
        <v>63.908173421087746</v>
      </c>
    </row>
    <row r="236" spans="1:169" x14ac:dyDescent="0.25">
      <c r="A236" t="s">
        <v>1682</v>
      </c>
      <c r="B236" t="s">
        <v>1576</v>
      </c>
      <c r="C236" s="7">
        <v>21.907094362594151</v>
      </c>
      <c r="D236" s="8">
        <v>5.583672368678981E-3</v>
      </c>
      <c r="E236" s="9">
        <v>38.247254996953878</v>
      </c>
      <c r="F236" s="10">
        <v>0.38055543218713589</v>
      </c>
      <c r="G236">
        <v>64.375322053745833</v>
      </c>
      <c r="H236" s="11">
        <v>79.264815288126314</v>
      </c>
      <c r="I236" s="7">
        <v>1.989318383255732</v>
      </c>
      <c r="J236" s="7">
        <v>5.5302529626446682E-2</v>
      </c>
      <c r="K236" s="8">
        <v>0.18813598897758951</v>
      </c>
      <c r="L236" s="19">
        <v>1.734600285973455E-3</v>
      </c>
      <c r="M236">
        <v>8.6752228960026934E-2</v>
      </c>
      <c r="N236" s="11">
        <v>1.867511983645296</v>
      </c>
      <c r="O236" s="12">
        <v>13.054562886220561</v>
      </c>
      <c r="P236" s="10">
        <v>0.44100929204642098</v>
      </c>
      <c r="Q236" s="8">
        <v>0.50292556370073127</v>
      </c>
      <c r="R236" s="13">
        <v>1.3929205735779391E-2</v>
      </c>
      <c r="S236" s="14">
        <v>0.40795618586586219</v>
      </c>
      <c r="T236" t="e">
        <v>#N/A</v>
      </c>
      <c r="U236" s="11" t="e">
        <v>#N/A</v>
      </c>
      <c r="V236" s="9">
        <v>2723.5093765624861</v>
      </c>
      <c r="W236" s="9">
        <v>14.350004292212949</v>
      </c>
      <c r="X236" s="9">
        <v>15.290829973406501</v>
      </c>
      <c r="Y236" s="9">
        <v>2626.184349448999</v>
      </c>
      <c r="Z236" s="9">
        <v>9.7259130280068593</v>
      </c>
      <c r="AA236" s="9">
        <v>59.775460598695709</v>
      </c>
      <c r="AB236" s="9">
        <v>2682.7023981765042</v>
      </c>
      <c r="AC236" s="9">
        <v>8.858506562760196</v>
      </c>
      <c r="AD236" s="15">
        <v>32.208262110571617</v>
      </c>
      <c r="AE236" t="e">
        <v>#N/A</v>
      </c>
      <c r="AF236" t="e">
        <v>#N/A</v>
      </c>
      <c r="AG236" s="11" t="e">
        <v>#N/A</v>
      </c>
      <c r="AH236" s="16">
        <v>96.426484595535825</v>
      </c>
      <c r="AK236" t="s">
        <v>1683</v>
      </c>
      <c r="AL236" t="s">
        <v>1683</v>
      </c>
      <c r="AM236">
        <v>25.04</v>
      </c>
      <c r="AN236">
        <v>88.058466472638742</v>
      </c>
      <c r="AO236">
        <v>33.455600846160372</v>
      </c>
      <c r="AP236">
        <v>79.595989854768831</v>
      </c>
      <c r="AQ236" t="s">
        <v>154</v>
      </c>
      <c r="AR236">
        <v>755.99453080526462</v>
      </c>
      <c r="AS236">
        <v>1631.54891293639</v>
      </c>
      <c r="AT236">
        <v>259.0485026966478</v>
      </c>
      <c r="AU236">
        <v>19.115688026122211</v>
      </c>
      <c r="AV236">
        <v>1.975135989134263</v>
      </c>
      <c r="AW236">
        <v>3.0511101004692311</v>
      </c>
      <c r="AX236">
        <v>0.86313688936444199</v>
      </c>
      <c r="AY236">
        <v>1.460159901678924</v>
      </c>
      <c r="AZ236" t="s">
        <v>154</v>
      </c>
      <c r="BA236">
        <v>20.05064210098719</v>
      </c>
      <c r="BB236">
        <v>47.632244472909257</v>
      </c>
      <c r="BC236">
        <v>0.26454865260661942</v>
      </c>
      <c r="BD236">
        <v>0.14655872766582059</v>
      </c>
      <c r="BE236">
        <v>0.11359798826060361</v>
      </c>
      <c r="BF236">
        <v>162.2531519517095</v>
      </c>
      <c r="BG236">
        <v>8.8503055493744345</v>
      </c>
      <c r="BH236">
        <v>7.7468471036246364E-2</v>
      </c>
      <c r="BI236">
        <v>554801.31468500243</v>
      </c>
      <c r="BJ236">
        <v>35777.013175032291</v>
      </c>
      <c r="BK236">
        <v>1.338101464648245</v>
      </c>
      <c r="BL236">
        <v>0.74812991819857488</v>
      </c>
      <c r="BM236">
        <v>0.148223146611377</v>
      </c>
      <c r="BN236">
        <v>0.1128265443577573</v>
      </c>
      <c r="BO236" t="s">
        <v>154</v>
      </c>
      <c r="BP236">
        <v>1.8329953658746251E-3</v>
      </c>
      <c r="BQ236">
        <v>5.676864067743469E-3</v>
      </c>
      <c r="BR236">
        <v>3.1026043271867891</v>
      </c>
      <c r="BS236">
        <v>0.31645746590482232</v>
      </c>
      <c r="BT236">
        <v>5.046588924781633E-2</v>
      </c>
      <c r="BU236">
        <v>4.5946229010594159E-3</v>
      </c>
      <c r="BV236">
        <v>4.2323276596837444E-3</v>
      </c>
      <c r="BW236">
        <v>3.1450815406537792E-3</v>
      </c>
      <c r="BX236">
        <v>0.17945150244993699</v>
      </c>
      <c r="BY236">
        <v>8.5669107156239169E-2</v>
      </c>
      <c r="BZ236">
        <v>2.8140907357514129E-2</v>
      </c>
      <c r="CA236">
        <v>0.1227527732502267</v>
      </c>
      <c r="CB236">
        <v>7.8113717940782326E-2</v>
      </c>
      <c r="CC236">
        <v>0.1183628840323637</v>
      </c>
      <c r="CD236">
        <v>5.3822782997362727E-2</v>
      </c>
      <c r="CE236">
        <v>2.77270703606524E-2</v>
      </c>
      <c r="CF236">
        <v>8.866961485681538E-3</v>
      </c>
      <c r="CG236">
        <v>1.7471673621054751</v>
      </c>
      <c r="CH236">
        <v>0.35891977607385939</v>
      </c>
      <c r="CI236">
        <v>0.2133235084980781</v>
      </c>
      <c r="CJ236">
        <v>0.81952488352126063</v>
      </c>
      <c r="CK236">
        <v>0.12765079353676551</v>
      </c>
      <c r="CL236">
        <v>7.1537515920675199E-3</v>
      </c>
      <c r="CM236">
        <v>11.743526817225151</v>
      </c>
      <c r="CN236">
        <v>1.2507875977900651</v>
      </c>
      <c r="CO236">
        <v>4.3984585631196907E-2</v>
      </c>
      <c r="CP236">
        <v>4.8208212699722077</v>
      </c>
      <c r="CQ236">
        <v>0.4344946801401306</v>
      </c>
      <c r="CR236">
        <v>1.1108429402098651E-2</v>
      </c>
      <c r="CS236">
        <v>28.125777325674871</v>
      </c>
      <c r="CT236">
        <v>1.9876941262005039</v>
      </c>
      <c r="CU236">
        <v>3.2628914466886913E-2</v>
      </c>
      <c r="CV236">
        <v>7.1517093581710887</v>
      </c>
      <c r="CW236">
        <v>0.575123626763823</v>
      </c>
      <c r="CX236">
        <v>1.0345615950871769E-2</v>
      </c>
      <c r="CY236">
        <v>74.494270315050102</v>
      </c>
      <c r="CZ236">
        <v>5.512321529782489</v>
      </c>
      <c r="DA236">
        <v>0.12501941900258659</v>
      </c>
      <c r="DB236">
        <v>18.821956434783399</v>
      </c>
      <c r="DC236">
        <v>1.013183412469862</v>
      </c>
      <c r="DD236">
        <v>1.0479836704035451E-2</v>
      </c>
      <c r="DE236">
        <v>14527.351719083599</v>
      </c>
      <c r="DF236">
        <v>1059.67063933595</v>
      </c>
      <c r="DG236">
        <v>0.70813501785672928</v>
      </c>
      <c r="DH236">
        <v>0.25969492284967233</v>
      </c>
      <c r="DI236">
        <v>7.264189546722026E-2</v>
      </c>
      <c r="DJ236">
        <v>2.414499963262318E-2</v>
      </c>
      <c r="DK236">
        <v>1.0338775619952461</v>
      </c>
      <c r="DL236">
        <v>5.0158192521423546</v>
      </c>
      <c r="DM236">
        <v>10.29674032798505</v>
      </c>
      <c r="DN236">
        <v>79.82819667396069</v>
      </c>
      <c r="DO236">
        <v>5.1126720838737469</v>
      </c>
      <c r="DP236">
        <v>0.59095637745772767</v>
      </c>
      <c r="DQ236">
        <v>16.379255759787601</v>
      </c>
      <c r="DR236">
        <v>1.060037992240527</v>
      </c>
      <c r="DS236">
        <v>0.29351170410992322</v>
      </c>
      <c r="DT236">
        <v>3.15200038652717</v>
      </c>
      <c r="DU236">
        <v>0.24050609658242039</v>
      </c>
      <c r="DV236">
        <v>0.30752253798564338</v>
      </c>
      <c r="DW236">
        <v>12.127915178983869</v>
      </c>
      <c r="DX236">
        <v>0.5811327116185081</v>
      </c>
      <c r="DY236">
        <v>0.25372942014510308</v>
      </c>
      <c r="DZ236">
        <v>38.247254996953878</v>
      </c>
      <c r="EA236">
        <v>2.6519887397031678</v>
      </c>
      <c r="EB236">
        <v>0.15344070338652011</v>
      </c>
      <c r="EC236">
        <v>24.458509229195741</v>
      </c>
      <c r="ED236">
        <v>1.566324737512268</v>
      </c>
      <c r="EE236">
        <v>0.2928175859751817</v>
      </c>
      <c r="EH236">
        <v>103.34595665713979</v>
      </c>
      <c r="EI236">
        <v>-1.2072183899330549E-3</v>
      </c>
      <c r="EJ236">
        <v>5.0613447425559359</v>
      </c>
      <c r="EK236">
        <v>4.9511022640726467E-2</v>
      </c>
      <c r="EL236">
        <v>0.39267287188170019</v>
      </c>
      <c r="EM236">
        <v>0.8294106300690991</v>
      </c>
      <c r="EN236">
        <v>0.95599969799933815</v>
      </c>
      <c r="EO236">
        <v>8.779735487967212</v>
      </c>
      <c r="EP236">
        <v>22.701520319148489</v>
      </c>
      <c r="EQ236">
        <v>47.737913891159153</v>
      </c>
      <c r="ER236">
        <v>88.293429852970831</v>
      </c>
      <c r="ES236">
        <v>175.78610828546789</v>
      </c>
      <c r="ET236">
        <v>289.54288899478092</v>
      </c>
      <c r="EU236">
        <v>462.69733114937952</v>
      </c>
      <c r="EV236">
        <v>765.120180275748</v>
      </c>
      <c r="EX236" t="e">
        <v>#N/A</v>
      </c>
      <c r="EY236">
        <v>27.22536551206689</v>
      </c>
      <c r="EZ236">
        <v>0.35426825697399161</v>
      </c>
      <c r="FA236">
        <v>0.38246618394908538</v>
      </c>
      <c r="FB236">
        <v>-2.6090887253103921E-6</v>
      </c>
      <c r="FC236">
        <v>-1.3750054219601151E-4</v>
      </c>
      <c r="FD236">
        <v>52.700600352199068</v>
      </c>
      <c r="FE236">
        <v>2.8808030206722202</v>
      </c>
      <c r="FF236">
        <v>12.32746781850641</v>
      </c>
      <c r="FG236">
        <v>0.51342545990717314</v>
      </c>
      <c r="FH236">
        <v>1.004278470054938E-2</v>
      </c>
      <c r="FJ236">
        <f t="shared" si="12"/>
        <v>38.247254996953878</v>
      </c>
      <c r="FK236">
        <f t="shared" si="13"/>
        <v>62.447469604083587</v>
      </c>
      <c r="FL236">
        <f t="shared" si="14"/>
        <v>0.2247708725107013</v>
      </c>
      <c r="FM236">
        <f t="shared" si="15"/>
        <v>-0.30774335438708444</v>
      </c>
    </row>
    <row r="237" spans="1:169" x14ac:dyDescent="0.25">
      <c r="A237" t="s">
        <v>1684</v>
      </c>
      <c r="B237" t="s">
        <v>1576</v>
      </c>
      <c r="C237" s="7">
        <v>1.2641540826145281</v>
      </c>
      <c r="D237" s="8">
        <v>1.0383739023320021E-2</v>
      </c>
      <c r="E237" s="9">
        <v>68.941869098257243</v>
      </c>
      <c r="F237" s="10">
        <v>0.85788929771896572</v>
      </c>
      <c r="G237">
        <v>1110.754961780312</v>
      </c>
      <c r="H237" s="11">
        <v>105.5372291629797</v>
      </c>
      <c r="I237" s="7">
        <v>1.9805035141596889</v>
      </c>
      <c r="J237" s="7">
        <v>5.4512905743413748E-2</v>
      </c>
      <c r="K237" s="8">
        <v>0.18879061132760611</v>
      </c>
      <c r="L237" s="19">
        <v>1.2598550354935821E-3</v>
      </c>
      <c r="M237">
        <v>0.20790719824192949</v>
      </c>
      <c r="N237" s="11">
        <v>2.5345779028811628</v>
      </c>
      <c r="O237" s="12">
        <v>13.15784681403102</v>
      </c>
      <c r="P237" s="10">
        <v>0.43568814521469917</v>
      </c>
      <c r="Q237" s="8">
        <v>0.50509367626059376</v>
      </c>
      <c r="R237" s="13">
        <v>1.3936222115769951E-2</v>
      </c>
      <c r="S237" s="14">
        <v>0.1302435235413027</v>
      </c>
      <c r="T237" t="e">
        <v>#N/A</v>
      </c>
      <c r="U237" s="11" t="e">
        <v>#N/A</v>
      </c>
      <c r="V237" s="9">
        <v>2730.15105461449</v>
      </c>
      <c r="W237" s="9">
        <v>9.7026515112257012</v>
      </c>
      <c r="X237" s="9">
        <v>11.040515456336189</v>
      </c>
      <c r="Y237" s="9">
        <v>2635.526022234053</v>
      </c>
      <c r="Z237" s="9">
        <v>8.2768593556820402</v>
      </c>
      <c r="AA237" s="9">
        <v>59.66228465244567</v>
      </c>
      <c r="AB237" s="9">
        <v>2690.6095420166812</v>
      </c>
      <c r="AC237" s="9">
        <v>6.1377628352579139</v>
      </c>
      <c r="AD237" s="15">
        <v>31.508233667970892</v>
      </c>
      <c r="AE237" t="e">
        <v>#N/A</v>
      </c>
      <c r="AF237" t="e">
        <v>#N/A</v>
      </c>
      <c r="AG237" s="11" t="e">
        <v>#N/A</v>
      </c>
      <c r="AH237" s="16">
        <v>96.534073372222295</v>
      </c>
      <c r="AK237" t="s">
        <v>1685</v>
      </c>
      <c r="AL237" t="s">
        <v>1685</v>
      </c>
      <c r="AM237">
        <v>25.042999999999999</v>
      </c>
      <c r="AN237">
        <v>155.13410035539121</v>
      </c>
      <c r="AO237">
        <v>30.31495399248335</v>
      </c>
      <c r="AP237">
        <v>70.889897886672756</v>
      </c>
      <c r="AQ237" t="s">
        <v>154</v>
      </c>
      <c r="AR237">
        <v>747.97596084621932</v>
      </c>
      <c r="AS237">
        <v>1430.8074326571109</v>
      </c>
      <c r="AT237">
        <v>281.66706334397708</v>
      </c>
      <c r="AU237">
        <v>13.90871571488832</v>
      </c>
      <c r="AV237">
        <v>1.7387365638293779</v>
      </c>
      <c r="AW237">
        <v>5.5202358834693568</v>
      </c>
      <c r="AX237">
        <v>0.92611866482619098</v>
      </c>
      <c r="AY237">
        <v>1.2105171341409979</v>
      </c>
      <c r="AZ237" t="s">
        <v>154</v>
      </c>
      <c r="BA237">
        <v>23.271205869517949</v>
      </c>
      <c r="BB237">
        <v>44.773747936773333</v>
      </c>
      <c r="BC237">
        <v>0.2809563462003124</v>
      </c>
      <c r="BD237">
        <v>0.1123328542412609</v>
      </c>
      <c r="BE237">
        <v>9.3645353497697967E-2</v>
      </c>
      <c r="BF237">
        <v>952.02453440134127</v>
      </c>
      <c r="BG237">
        <v>49.404834442243128</v>
      </c>
      <c r="BH237">
        <v>7.9407797356064486E-2</v>
      </c>
      <c r="BI237">
        <v>542035.90459832479</v>
      </c>
      <c r="BJ237">
        <v>29226.412957463119</v>
      </c>
      <c r="BK237">
        <v>3.6108156801186411</v>
      </c>
      <c r="BL237">
        <v>0.8523179216699982</v>
      </c>
      <c r="BM237">
        <v>0.13466837775783899</v>
      </c>
      <c r="BN237">
        <v>8.753641292709638E-2</v>
      </c>
      <c r="BO237">
        <v>7.1296128625221548E-3</v>
      </c>
      <c r="BP237">
        <v>3.8514067845779611E-3</v>
      </c>
      <c r="BQ237">
        <v>4.8874677116496823E-3</v>
      </c>
      <c r="BR237">
        <v>7.6864152223269118</v>
      </c>
      <c r="BS237">
        <v>0.61401494321981931</v>
      </c>
      <c r="BT237">
        <v>4.6453372013486108E-2</v>
      </c>
      <c r="BU237">
        <v>0.1687226048962113</v>
      </c>
      <c r="BV237">
        <v>2.9158758998430859E-2</v>
      </c>
      <c r="BW237">
        <v>6.5831241621245604E-3</v>
      </c>
      <c r="BX237">
        <v>3.188429605831208</v>
      </c>
      <c r="BY237">
        <v>0.49069717636605942</v>
      </c>
      <c r="BZ237">
        <v>2.6894439627196641E-2</v>
      </c>
      <c r="CA237">
        <v>5.2836995167328951</v>
      </c>
      <c r="CB237">
        <v>0.59982395969431546</v>
      </c>
      <c r="CC237">
        <v>9.4423151299870015E-2</v>
      </c>
      <c r="CD237">
        <v>0.85252053369817604</v>
      </c>
      <c r="CE237">
        <v>0.1134493372907889</v>
      </c>
      <c r="CF237">
        <v>1.8555501255929922E-2</v>
      </c>
      <c r="CG237">
        <v>24.59841685845084</v>
      </c>
      <c r="CH237">
        <v>2.110227998285604</v>
      </c>
      <c r="CI237">
        <v>0.1404628865887329</v>
      </c>
      <c r="CJ237">
        <v>7.59955952733866</v>
      </c>
      <c r="CK237">
        <v>0.5128633740657178</v>
      </c>
      <c r="CL237">
        <v>1.8340630971068101E-2</v>
      </c>
      <c r="CM237">
        <v>85.637370481675504</v>
      </c>
      <c r="CN237">
        <v>6.3906232929406404</v>
      </c>
      <c r="CO237">
        <v>4.2024760744431372E-2</v>
      </c>
      <c r="CP237">
        <v>30.79124115758497</v>
      </c>
      <c r="CQ237">
        <v>2.122026578162187</v>
      </c>
      <c r="CR237">
        <v>1.0613348046885081E-2</v>
      </c>
      <c r="CS237">
        <v>149.07176083088319</v>
      </c>
      <c r="CT237">
        <v>9.2873437715795149</v>
      </c>
      <c r="CU237">
        <v>6.82876053208432E-2</v>
      </c>
      <c r="CV237">
        <v>30.616200241590189</v>
      </c>
      <c r="CW237">
        <v>1.2330746493821181</v>
      </c>
      <c r="CX237">
        <v>9.8846695893314521E-3</v>
      </c>
      <c r="CY237">
        <v>296.29680012041558</v>
      </c>
      <c r="CZ237">
        <v>10.00857397475491</v>
      </c>
      <c r="DA237">
        <v>4.7058335685205378E-2</v>
      </c>
      <c r="DB237">
        <v>61.670311934281713</v>
      </c>
      <c r="DC237">
        <v>2.4769194383691349</v>
      </c>
      <c r="DD237">
        <v>1.001753790077556E-2</v>
      </c>
      <c r="DE237">
        <v>11326.829393482571</v>
      </c>
      <c r="DF237">
        <v>616.34411443578369</v>
      </c>
      <c r="DG237">
        <v>0.1001328900069513</v>
      </c>
      <c r="DH237">
        <v>0.44112448769961438</v>
      </c>
      <c r="DI237">
        <v>7.6058264452905894E-2</v>
      </c>
      <c r="DJ237">
        <v>9.0880827952141991E-3</v>
      </c>
      <c r="DK237">
        <v>3.7524109744124621</v>
      </c>
      <c r="DL237">
        <v>3.919854897392741</v>
      </c>
      <c r="DM237">
        <v>8.9267579374606569</v>
      </c>
      <c r="DN237">
        <v>144.18282210846351</v>
      </c>
      <c r="DO237">
        <v>6.3801297417518414</v>
      </c>
      <c r="DP237">
        <v>0.64762095060500813</v>
      </c>
      <c r="DQ237">
        <v>30.094755461794911</v>
      </c>
      <c r="DR237">
        <v>1.3471921705354259</v>
      </c>
      <c r="DS237">
        <v>0.33861198360037409</v>
      </c>
      <c r="DT237">
        <v>13.15933110410864</v>
      </c>
      <c r="DU237">
        <v>0.48709522259411397</v>
      </c>
      <c r="DV237">
        <v>0.26772232025260451</v>
      </c>
      <c r="DW237">
        <v>48.628443449521143</v>
      </c>
      <c r="DX237">
        <v>1.6055100148881329</v>
      </c>
      <c r="DY237">
        <v>0.27766881557924922</v>
      </c>
      <c r="DZ237">
        <v>68.941869098257243</v>
      </c>
      <c r="EA237">
        <v>3.5040087545366818</v>
      </c>
      <c r="EB237">
        <v>0.1493316739541197</v>
      </c>
      <c r="EC237">
        <v>48.238768428625917</v>
      </c>
      <c r="ED237">
        <v>2.0429218614671321</v>
      </c>
      <c r="EE237">
        <v>0.25043018124221728</v>
      </c>
      <c r="EH237">
        <v>606.38505375881607</v>
      </c>
      <c r="EI237">
        <v>3.0082754694186309E-2</v>
      </c>
      <c r="EJ237">
        <v>12.539013413257599</v>
      </c>
      <c r="EK237">
        <v>1.818131518278139</v>
      </c>
      <c r="EL237">
        <v>6.9768700346415926</v>
      </c>
      <c r="EM237">
        <v>35.700672410357399</v>
      </c>
      <c r="EN237">
        <v>15.14246063407062</v>
      </c>
      <c r="EO237">
        <v>123.61013496708961</v>
      </c>
      <c r="EP237">
        <v>210.51411433071081</v>
      </c>
      <c r="EQ237">
        <v>348.11939220193301</v>
      </c>
      <c r="ER237">
        <v>563.94214574331454</v>
      </c>
      <c r="ES237">
        <v>931.69850519302008</v>
      </c>
      <c r="ET237">
        <v>1239.522276987457</v>
      </c>
      <c r="EU237">
        <v>1840.352795778979</v>
      </c>
      <c r="EV237">
        <v>2506.9232493610448</v>
      </c>
      <c r="EX237">
        <v>53.615692288217389</v>
      </c>
      <c r="EY237">
        <v>9.1964136404631169</v>
      </c>
      <c r="EZ237">
        <v>0.2279456007873549</v>
      </c>
      <c r="FA237">
        <v>0.23477496414182289</v>
      </c>
      <c r="FB237">
        <v>1.6346189036788992E-5</v>
      </c>
      <c r="FC237">
        <v>2.433680272430383E-4</v>
      </c>
      <c r="FD237">
        <v>14.888364908500099</v>
      </c>
      <c r="FE237">
        <v>1.9321482833897621</v>
      </c>
      <c r="FF237">
        <v>8.9693136662719137</v>
      </c>
      <c r="FG237">
        <v>0.23267841255875571</v>
      </c>
      <c r="FH237">
        <v>2.876568094301439E-3</v>
      </c>
      <c r="FJ237">
        <f t="shared" si="12"/>
        <v>68.941869098257243</v>
      </c>
      <c r="FK237">
        <f t="shared" si="13"/>
        <v>112.56351012131488</v>
      </c>
      <c r="FL237">
        <f t="shared" si="14"/>
        <v>0.30835160253058169</v>
      </c>
      <c r="FM237">
        <f t="shared" si="15"/>
        <v>0.24120674692059429</v>
      </c>
    </row>
    <row r="238" spans="1:169" x14ac:dyDescent="0.25">
      <c r="A238" t="s">
        <v>1686</v>
      </c>
      <c r="B238" t="s">
        <v>1576</v>
      </c>
      <c r="C238" s="7">
        <v>-188.39739441128779</v>
      </c>
      <c r="D238" s="8">
        <v>1.120155735579431E-2</v>
      </c>
      <c r="E238" s="9">
        <v>80.105005556546857</v>
      </c>
      <c r="F238" s="10">
        <v>0.7614219770966637</v>
      </c>
      <c r="G238">
        <v>-7.4810087975973598</v>
      </c>
      <c r="H238" s="11">
        <v>1334.695717562382</v>
      </c>
      <c r="I238" s="7">
        <v>1.9915950010844219</v>
      </c>
      <c r="J238" s="7">
        <v>5.4327945925744692E-2</v>
      </c>
      <c r="K238" s="8">
        <v>0.1881351329110264</v>
      </c>
      <c r="L238" s="19">
        <v>1.2014686025998669E-3</v>
      </c>
      <c r="M238">
        <v>0.17901091308048139</v>
      </c>
      <c r="N238" s="11">
        <v>0.80739125608821194</v>
      </c>
      <c r="O238" s="12">
        <v>13.033220236884461</v>
      </c>
      <c r="P238" s="10">
        <v>0.43137846299806198</v>
      </c>
      <c r="Q238" s="8">
        <v>0.50228746386511736</v>
      </c>
      <c r="R238" s="13">
        <v>1.38630783612478E-2</v>
      </c>
      <c r="S238" s="14">
        <v>0.5180447903177211</v>
      </c>
      <c r="T238" t="e">
        <v>#N/A</v>
      </c>
      <c r="U238" s="11" t="e">
        <v>#N/A</v>
      </c>
      <c r="V238" s="9">
        <v>2724.5008440880611</v>
      </c>
      <c r="W238" s="9">
        <v>9.1397037491978601</v>
      </c>
      <c r="X238" s="9">
        <v>10.543793451742919</v>
      </c>
      <c r="Y238" s="9">
        <v>2623.4907645615081</v>
      </c>
      <c r="Z238" s="9">
        <v>8.3873096239588758</v>
      </c>
      <c r="AA238" s="9">
        <v>59.366071967418513</v>
      </c>
      <c r="AB238" s="9">
        <v>2681.6401956817181</v>
      </c>
      <c r="AC238" s="9">
        <v>6.0326468775764059</v>
      </c>
      <c r="AD238" s="15">
        <v>31.2872911709782</v>
      </c>
      <c r="AE238" t="e">
        <v>#N/A</v>
      </c>
      <c r="AF238" t="e">
        <v>#N/A</v>
      </c>
      <c r="AG238" s="11" t="e">
        <v>#N/A</v>
      </c>
      <c r="AH238" s="16">
        <v>96.292528969270222</v>
      </c>
      <c r="AK238" t="s">
        <v>1687</v>
      </c>
      <c r="AL238" t="s">
        <v>1687</v>
      </c>
      <c r="AM238">
        <v>25.053000000000001</v>
      </c>
      <c r="AN238" t="s">
        <v>154</v>
      </c>
      <c r="AO238">
        <v>38.157015481497432</v>
      </c>
      <c r="AP238">
        <v>100.3591369552053</v>
      </c>
      <c r="AQ238" t="s">
        <v>154</v>
      </c>
      <c r="AR238">
        <v>873.24481536576855</v>
      </c>
      <c r="AS238">
        <v>1929.728491323546</v>
      </c>
      <c r="AT238">
        <v>278.49348457927101</v>
      </c>
      <c r="AU238">
        <v>14.09981638924879</v>
      </c>
      <c r="AV238">
        <v>2.415556570348349</v>
      </c>
      <c r="AW238">
        <v>4.5704291980152494</v>
      </c>
      <c r="AX238">
        <v>0.99572258547352943</v>
      </c>
      <c r="AY238">
        <v>1.724290731253995</v>
      </c>
      <c r="AZ238" t="s">
        <v>154</v>
      </c>
      <c r="BA238">
        <v>22.363495825947581</v>
      </c>
      <c r="BB238">
        <v>59.714404044006677</v>
      </c>
      <c r="BC238">
        <v>0.51640543298655228</v>
      </c>
      <c r="BD238">
        <v>0.18902716861526939</v>
      </c>
      <c r="BE238">
        <v>4.4994634583469167E-2</v>
      </c>
      <c r="BF238">
        <v>840.08433578000006</v>
      </c>
      <c r="BG238">
        <v>66.152402154999422</v>
      </c>
      <c r="BH238">
        <v>6.5372104932913039E-2</v>
      </c>
      <c r="BI238">
        <v>557034.29853944678</v>
      </c>
      <c r="BJ238">
        <v>24850.009495341259</v>
      </c>
      <c r="BK238">
        <v>2.639037557166322</v>
      </c>
      <c r="BL238">
        <v>0.97232129179861282</v>
      </c>
      <c r="BM238">
        <v>0.19090153536598689</v>
      </c>
      <c r="BN238">
        <v>0.11064053054786389</v>
      </c>
      <c r="BO238" t="s">
        <v>154</v>
      </c>
      <c r="BP238">
        <v>3.7317476685098409E-3</v>
      </c>
      <c r="BQ238">
        <v>9.7999632158107652E-3</v>
      </c>
      <c r="BR238">
        <v>7.6951759801578774</v>
      </c>
      <c r="BS238">
        <v>0.60399041784691687</v>
      </c>
      <c r="BT238">
        <v>1.5960556055968789E-2</v>
      </c>
      <c r="BU238">
        <v>0.17754322470952799</v>
      </c>
      <c r="BV238">
        <v>4.0154786694110982E-2</v>
      </c>
      <c r="BW238">
        <v>1.1784446172803279E-2</v>
      </c>
      <c r="BX238">
        <v>2.815044588260466</v>
      </c>
      <c r="BY238">
        <v>0.47417728311752161</v>
      </c>
      <c r="BZ238">
        <v>2.8285572533285119E-2</v>
      </c>
      <c r="CA238">
        <v>4.1803648814254064</v>
      </c>
      <c r="CB238">
        <v>0.71765605617052919</v>
      </c>
      <c r="CC238">
        <v>0.18561069106689379</v>
      </c>
      <c r="CD238">
        <v>0.79287999442269097</v>
      </c>
      <c r="CE238">
        <v>0.124036934762353</v>
      </c>
      <c r="CF238">
        <v>8.9138218211730017E-3</v>
      </c>
      <c r="CG238">
        <v>20.77420187357232</v>
      </c>
      <c r="CH238">
        <v>2.6084627348644358</v>
      </c>
      <c r="CI238">
        <v>0.31138333985519112</v>
      </c>
      <c r="CJ238">
        <v>6.3096293101901209</v>
      </c>
      <c r="CK238">
        <v>0.67709109790114552</v>
      </c>
      <c r="CL238">
        <v>7.192727165162764E-3</v>
      </c>
      <c r="CM238">
        <v>73.454013187625563</v>
      </c>
      <c r="CN238">
        <v>8.0210257122190605</v>
      </c>
      <c r="CO238">
        <v>4.4188072818453869E-2</v>
      </c>
      <c r="CP238">
        <v>26.73088294936926</v>
      </c>
      <c r="CQ238">
        <v>2.2751345999404871</v>
      </c>
      <c r="CR238">
        <v>1.115892273416088E-2</v>
      </c>
      <c r="CS238">
        <v>141.8076009466827</v>
      </c>
      <c r="CT238">
        <v>12.33664415175844</v>
      </c>
      <c r="CU238">
        <v>0.21164173465935859</v>
      </c>
      <c r="CV238">
        <v>29.635330442856581</v>
      </c>
      <c r="CW238">
        <v>2.100626072045372</v>
      </c>
      <c r="CX238">
        <v>1.039312621734126E-2</v>
      </c>
      <c r="CY238">
        <v>275.88958801537768</v>
      </c>
      <c r="CZ238">
        <v>16.625143954938089</v>
      </c>
      <c r="DA238">
        <v>4.949208513505312E-2</v>
      </c>
      <c r="DB238">
        <v>62.298954319929543</v>
      </c>
      <c r="DC238">
        <v>3.768102561001315</v>
      </c>
      <c r="DD238">
        <v>1.0537670466452881E-2</v>
      </c>
      <c r="DE238">
        <v>11839.877306517719</v>
      </c>
      <c r="DF238">
        <v>615.78164774824575</v>
      </c>
      <c r="DG238">
        <v>0.1053122585293812</v>
      </c>
      <c r="DH238">
        <v>0.41819230702948668</v>
      </c>
      <c r="DI238">
        <v>9.1765671949160313E-2</v>
      </c>
      <c r="DJ238">
        <v>9.5579134048164593E-3</v>
      </c>
      <c r="DK238">
        <v>-0.16847500649426131</v>
      </c>
      <c r="DL238">
        <v>4.1074942670113783</v>
      </c>
      <c r="DM238">
        <v>13.13516507569277</v>
      </c>
      <c r="DN238">
        <v>166.8669927951355</v>
      </c>
      <c r="DO238">
        <v>7.4414826908992406</v>
      </c>
      <c r="DP238">
        <v>0.70540331812816792</v>
      </c>
      <c r="DQ238">
        <v>34.396937564843931</v>
      </c>
      <c r="DR238">
        <v>1.5612427615874189</v>
      </c>
      <c r="DS238">
        <v>0.42342636131318873</v>
      </c>
      <c r="DT238">
        <v>13.71052684022442</v>
      </c>
      <c r="DU238">
        <v>0.67616964937862689</v>
      </c>
      <c r="DV238">
        <v>0.35610195213382678</v>
      </c>
      <c r="DW238">
        <v>51.806239537080238</v>
      </c>
      <c r="DX238">
        <v>2.7620825949205958</v>
      </c>
      <c r="DY238">
        <v>0.33173740978596949</v>
      </c>
      <c r="DZ238">
        <v>80.105005556546857</v>
      </c>
      <c r="EA238">
        <v>3.6548752672153002</v>
      </c>
      <c r="EB238">
        <v>0.18649235955088139</v>
      </c>
      <c r="EC238">
        <v>54.856544489479042</v>
      </c>
      <c r="ED238">
        <v>2.4547221948036508</v>
      </c>
      <c r="EE238">
        <v>0.37666476120514703</v>
      </c>
      <c r="EH238">
        <v>535.08556419108277</v>
      </c>
      <c r="EI238">
        <v>1.06366519400717E-2</v>
      </c>
      <c r="EJ238">
        <v>12.55330502472737</v>
      </c>
      <c r="EK238">
        <v>1.9131813007492251</v>
      </c>
      <c r="EL238">
        <v>6.1598349852526599</v>
      </c>
      <c r="EM238">
        <v>28.245708658279771</v>
      </c>
      <c r="EN238">
        <v>14.08312601106023</v>
      </c>
      <c r="EO238">
        <v>104.3929742390569</v>
      </c>
      <c r="EP238">
        <v>174.78197535152691</v>
      </c>
      <c r="EQ238">
        <v>298.59354954319338</v>
      </c>
      <c r="ER238">
        <v>489.57661079430869</v>
      </c>
      <c r="ES238">
        <v>886.29750591676702</v>
      </c>
      <c r="ET238">
        <v>1199.810949103505</v>
      </c>
      <c r="EU238">
        <v>1713.5999255613519</v>
      </c>
      <c r="EV238">
        <v>2532.4778178833149</v>
      </c>
      <c r="EX238">
        <v>87.998960855156326</v>
      </c>
      <c r="EY238">
        <v>9.3448514210954325</v>
      </c>
      <c r="EZ238">
        <v>0.25935056116026689</v>
      </c>
      <c r="FA238">
        <v>0.27158046897556909</v>
      </c>
      <c r="FB238">
        <v>6.2071967799527502E-6</v>
      </c>
      <c r="FC238">
        <v>1.018904961526824E-4</v>
      </c>
      <c r="FD238">
        <v>16.414897056551499</v>
      </c>
      <c r="FE238">
        <v>2.3250578153989201</v>
      </c>
      <c r="FF238">
        <v>10.40976915448052</v>
      </c>
      <c r="FG238">
        <v>0.2903516806588653</v>
      </c>
      <c r="FH238">
        <v>3.5243131094328112E-3</v>
      </c>
      <c r="FJ238">
        <f t="shared" si="12"/>
        <v>80.105005556546857</v>
      </c>
      <c r="FK238">
        <f t="shared" si="13"/>
        <v>130.78990636127503</v>
      </c>
      <c r="FL238">
        <f t="shared" si="14"/>
        <v>0.31474073083426407</v>
      </c>
      <c r="FM238">
        <f t="shared" si="15"/>
        <v>0.2768158898024411</v>
      </c>
    </row>
    <row r="239" spans="1:169" x14ac:dyDescent="0.25">
      <c r="A239" t="s">
        <v>1688</v>
      </c>
      <c r="B239" t="s">
        <v>1576</v>
      </c>
      <c r="C239" s="7">
        <v>-12.134001408926389</v>
      </c>
      <c r="D239" s="8">
        <v>5.1244235019653238E-3</v>
      </c>
      <c r="E239" s="9">
        <v>39.014724263702718</v>
      </c>
      <c r="F239" s="10">
        <v>0.44463235393678141</v>
      </c>
      <c r="G239">
        <v>-116.6269243277934</v>
      </c>
      <c r="H239" s="11">
        <v>67.703973613023109</v>
      </c>
      <c r="I239" s="7">
        <v>2.047322104709461</v>
      </c>
      <c r="J239" s="7">
        <v>5.757830861148288E-2</v>
      </c>
      <c r="K239" s="8">
        <v>0.18575287047283881</v>
      </c>
      <c r="L239" s="19">
        <v>2.439641084824667E-3</v>
      </c>
      <c r="M239">
        <v>0.10391849088109439</v>
      </c>
      <c r="N239" s="11">
        <v>2.00941719545107</v>
      </c>
      <c r="O239" s="12">
        <v>12.585088053985009</v>
      </c>
      <c r="P239" s="10">
        <v>0.45460905189442352</v>
      </c>
      <c r="Q239" s="8">
        <v>0.48894892429230302</v>
      </c>
      <c r="R239" s="13">
        <v>1.380666000975053E-2</v>
      </c>
      <c r="S239" s="14">
        <v>0.60328337290849721</v>
      </c>
      <c r="T239" t="e">
        <v>#N/A</v>
      </c>
      <c r="U239" s="11" t="e">
        <v>#N/A</v>
      </c>
      <c r="V239" s="9">
        <v>2701.0174293272221</v>
      </c>
      <c r="W239" s="9">
        <v>20.78025101348457</v>
      </c>
      <c r="X239" s="9">
        <v>21.419261718865929</v>
      </c>
      <c r="Y239" s="9">
        <v>2565.7659790815951</v>
      </c>
      <c r="Z239" s="9">
        <v>14.97442107186267</v>
      </c>
      <c r="AA239" s="9">
        <v>59.714109553319027</v>
      </c>
      <c r="AB239" s="9">
        <v>2646.850253927586</v>
      </c>
      <c r="AC239" s="9">
        <v>14.864216338454179</v>
      </c>
      <c r="AD239" s="15">
        <v>33.969980115761217</v>
      </c>
      <c r="AE239" t="e">
        <v>#N/A</v>
      </c>
      <c r="AF239" t="e">
        <v>#N/A</v>
      </c>
      <c r="AG239" s="11" t="e">
        <v>#N/A</v>
      </c>
      <c r="AH239" s="16">
        <v>94.992573954648051</v>
      </c>
      <c r="AK239" t="s">
        <v>1689</v>
      </c>
      <c r="AL239" t="s">
        <v>1689</v>
      </c>
      <c r="AM239">
        <v>22.405000000000001</v>
      </c>
      <c r="AN239">
        <v>125.79964831184709</v>
      </c>
      <c r="AO239">
        <v>40.758065979493573</v>
      </c>
      <c r="AP239">
        <v>84.307199674942552</v>
      </c>
      <c r="AQ239" t="s">
        <v>154</v>
      </c>
      <c r="AR239">
        <v>878.98569778807689</v>
      </c>
      <c r="AS239">
        <v>1790.5987078678029</v>
      </c>
      <c r="AT239">
        <v>253.6542505480385</v>
      </c>
      <c r="AU239">
        <v>11.916429644550011</v>
      </c>
      <c r="AV239">
        <v>2.0801072833469609</v>
      </c>
      <c r="AW239">
        <v>2.9699975043594051</v>
      </c>
      <c r="AX239">
        <v>1.026492705104225</v>
      </c>
      <c r="AY239">
        <v>1.552908727556759</v>
      </c>
      <c r="AZ239" t="s">
        <v>154</v>
      </c>
      <c r="BA239">
        <v>25.587371714769521</v>
      </c>
      <c r="BB239">
        <v>51.531840518255663</v>
      </c>
      <c r="BC239">
        <v>0.40958778868551587</v>
      </c>
      <c r="BD239">
        <v>0.2252232778440712</v>
      </c>
      <c r="BE239">
        <v>5.3700845051042272E-2</v>
      </c>
      <c r="BF239">
        <v>200.17859144459021</v>
      </c>
      <c r="BG239">
        <v>11.46267363337018</v>
      </c>
      <c r="BH239">
        <v>9.1178381698529404E-2</v>
      </c>
      <c r="BI239">
        <v>542151.87708138092</v>
      </c>
      <c r="BJ239">
        <v>26767.92131432231</v>
      </c>
      <c r="BK239">
        <v>1.846897581168508</v>
      </c>
      <c r="BL239">
        <v>0.71769792456088466</v>
      </c>
      <c r="BM239">
        <v>0.14723871000198499</v>
      </c>
      <c r="BN239">
        <v>8.4270784130681717E-2</v>
      </c>
      <c r="BO239">
        <v>1.000558562316281E-2</v>
      </c>
      <c r="BP239">
        <v>6.5063388209196348E-3</v>
      </c>
      <c r="BQ239">
        <v>8.096394560360147E-3</v>
      </c>
      <c r="BR239">
        <v>3.4547154956820112</v>
      </c>
      <c r="BS239">
        <v>0.30466390629135159</v>
      </c>
      <c r="BT239">
        <v>5.0956149896279598E-2</v>
      </c>
      <c r="BU239" t="s">
        <v>154</v>
      </c>
      <c r="BV239">
        <v>7.4080745561823187E-3</v>
      </c>
      <c r="BW239">
        <v>8.2510010616451464E-3</v>
      </c>
      <c r="BX239">
        <v>0.15239795882191151</v>
      </c>
      <c r="BY239">
        <v>8.7083119162127673E-2</v>
      </c>
      <c r="BZ239">
        <v>0.11376389084988239</v>
      </c>
      <c r="CA239">
        <v>0.46132579184782058</v>
      </c>
      <c r="CB239">
        <v>0.17037002154497699</v>
      </c>
      <c r="CC239">
        <v>0.16848901944749201</v>
      </c>
      <c r="CD239">
        <v>0.1313820189305108</v>
      </c>
      <c r="CE239">
        <v>5.0228004644136008E-2</v>
      </c>
      <c r="CF239">
        <v>3.2475643122671163E-2</v>
      </c>
      <c r="CG239">
        <v>2.9144661217500412</v>
      </c>
      <c r="CH239">
        <v>0.60949060898274243</v>
      </c>
      <c r="CI239">
        <v>0.17583560237508331</v>
      </c>
      <c r="CJ239">
        <v>1.081946116399481</v>
      </c>
      <c r="CK239">
        <v>0.1189517484262384</v>
      </c>
      <c r="CL239">
        <v>2.620741330014208E-2</v>
      </c>
      <c r="CM239">
        <v>13.86445248724141</v>
      </c>
      <c r="CN239">
        <v>1.144295141592111</v>
      </c>
      <c r="CO239">
        <v>5.271311150070844E-2</v>
      </c>
      <c r="CP239">
        <v>6.0803621138671486</v>
      </c>
      <c r="CQ239">
        <v>0.44598466760627298</v>
      </c>
      <c r="CR239">
        <v>1.331010608490864E-2</v>
      </c>
      <c r="CS239">
        <v>31.978494346738209</v>
      </c>
      <c r="CT239">
        <v>2.115071349592093</v>
      </c>
      <c r="CU239">
        <v>3.9152071187080043E-2</v>
      </c>
      <c r="CV239">
        <v>7.2668254432330199</v>
      </c>
      <c r="CW239">
        <v>0.52169600910669645</v>
      </c>
      <c r="CX239">
        <v>1.239732606592131E-2</v>
      </c>
      <c r="CY239">
        <v>75.267510892577064</v>
      </c>
      <c r="CZ239">
        <v>4.5976541266951401</v>
      </c>
      <c r="DA239">
        <v>5.9051145675879609E-2</v>
      </c>
      <c r="DB239">
        <v>17.942639131200309</v>
      </c>
      <c r="DC239">
        <v>1.098685133510416</v>
      </c>
      <c r="DD239">
        <v>1.2575506607943101E-2</v>
      </c>
      <c r="DE239">
        <v>12978.940345132251</v>
      </c>
      <c r="DF239">
        <v>767.73810905708092</v>
      </c>
      <c r="DG239">
        <v>0.12565576186455829</v>
      </c>
      <c r="DH239">
        <v>0.36662985317152119</v>
      </c>
      <c r="DI239">
        <v>6.5531942188989487E-2</v>
      </c>
      <c r="DJ239">
        <v>1.1403873295277931E-2</v>
      </c>
      <c r="DK239">
        <v>-1.3938224267381809</v>
      </c>
      <c r="DL239">
        <v>6.8269981531447863</v>
      </c>
      <c r="DM239">
        <v>11.004878963776839</v>
      </c>
      <c r="DN239">
        <v>80.035078011581248</v>
      </c>
      <c r="DO239">
        <v>4.0840405830130937</v>
      </c>
      <c r="DP239">
        <v>0.63715173979043505</v>
      </c>
      <c r="DQ239">
        <v>16.229005657461439</v>
      </c>
      <c r="DR239">
        <v>0.84377362725611105</v>
      </c>
      <c r="DS239">
        <v>0.43726844387442931</v>
      </c>
      <c r="DT239">
        <v>3.7721101423435428</v>
      </c>
      <c r="DU239">
        <v>0.34373291237875658</v>
      </c>
      <c r="DV239">
        <v>0.32913109798671969</v>
      </c>
      <c r="DW239">
        <v>14.8900149673012</v>
      </c>
      <c r="DX239">
        <v>1.0993439587663609</v>
      </c>
      <c r="DY239">
        <v>0.28954239407262877</v>
      </c>
      <c r="DZ239">
        <v>39.014724263702718</v>
      </c>
      <c r="EA239">
        <v>2.2725990652303691</v>
      </c>
      <c r="EB239">
        <v>0.17537509189421691</v>
      </c>
      <c r="EC239">
        <v>24.748698942330879</v>
      </c>
      <c r="ED239">
        <v>1.3159455635761781</v>
      </c>
      <c r="EE239">
        <v>0.26703829377626498</v>
      </c>
      <c r="EH239">
        <v>127.502287544325</v>
      </c>
      <c r="EI239">
        <v>4.221766085722703E-2</v>
      </c>
      <c r="EJ239">
        <v>5.6357512164469998</v>
      </c>
      <c r="EK239">
        <v>6.5627546764355338E-2</v>
      </c>
      <c r="EL239">
        <v>0.33347474578098779</v>
      </c>
      <c r="EM239">
        <v>3.117066161133923</v>
      </c>
      <c r="EN239">
        <v>2.3336060200801212</v>
      </c>
      <c r="EO239">
        <v>14.645558400753981</v>
      </c>
      <c r="EP239">
        <v>29.970806548462079</v>
      </c>
      <c r="EQ239">
        <v>56.359562956265883</v>
      </c>
      <c r="ER239">
        <v>111.3619434774203</v>
      </c>
      <c r="ES239">
        <v>199.8655896671138</v>
      </c>
      <c r="ET239">
        <v>294.20345924020319</v>
      </c>
      <c r="EU239">
        <v>467.50006765575807</v>
      </c>
      <c r="EV239">
        <v>729.37557443903677</v>
      </c>
      <c r="EX239">
        <v>107.06848190814149</v>
      </c>
      <c r="EY239">
        <v>157.9690235357339</v>
      </c>
      <c r="EZ239">
        <v>0.345383478192133</v>
      </c>
      <c r="FA239">
        <v>0.35207137198762589</v>
      </c>
      <c r="FB239">
        <v>9.0305143845056807E-5</v>
      </c>
      <c r="FC239">
        <v>2.8826255511741768E-3</v>
      </c>
      <c r="FD239">
        <v>31.920945235634751</v>
      </c>
      <c r="FE239">
        <v>1.957554515412367</v>
      </c>
      <c r="FF239">
        <v>11.293180093257041</v>
      </c>
      <c r="FG239">
        <v>0.51834747557130101</v>
      </c>
      <c r="FH239">
        <v>9.5352950569229534E-3</v>
      </c>
      <c r="FJ239">
        <f t="shared" si="12"/>
        <v>39.014724263702718</v>
      </c>
      <c r="FK239">
        <f t="shared" si="13"/>
        <v>63.700540280951337</v>
      </c>
      <c r="FL239">
        <f t="shared" si="14"/>
        <v>0.25116706335311118</v>
      </c>
      <c r="FM239">
        <f t="shared" si="15"/>
        <v>-0.11494917399788873</v>
      </c>
    </row>
    <row r="240" spans="1:169" x14ac:dyDescent="0.25">
      <c r="A240" t="s">
        <v>1690</v>
      </c>
      <c r="B240" t="s">
        <v>1576</v>
      </c>
      <c r="C240" s="7">
        <v>-91.521855764086084</v>
      </c>
      <c r="D240" s="8">
        <v>4.2495798507324626E-3</v>
      </c>
      <c r="E240" s="9">
        <v>33.780128939990917</v>
      </c>
      <c r="F240" s="10">
        <v>0.59562250045145693</v>
      </c>
      <c r="G240">
        <v>-15.39378280599675</v>
      </c>
      <c r="H240" s="11">
        <v>340.29565515245679</v>
      </c>
      <c r="I240" s="7">
        <v>1.9526832449163409</v>
      </c>
      <c r="J240" s="7">
        <v>5.559598614146366E-2</v>
      </c>
      <c r="K240" s="8">
        <v>0.18867475837056941</v>
      </c>
      <c r="L240" s="19">
        <v>2.3572971474653398E-3</v>
      </c>
      <c r="M240">
        <v>0.1430601997135163</v>
      </c>
      <c r="N240" s="11">
        <v>1.895349443628003</v>
      </c>
      <c r="O240" s="12">
        <v>13.33900860898798</v>
      </c>
      <c r="P240" s="10">
        <v>0.4656627004546855</v>
      </c>
      <c r="Q240" s="8">
        <v>0.51285066164594029</v>
      </c>
      <c r="R240" s="13">
        <v>1.458109130100628E-2</v>
      </c>
      <c r="S240" s="14">
        <v>0.39720332947300718</v>
      </c>
      <c r="T240" t="e">
        <v>#N/A</v>
      </c>
      <c r="U240" s="11" t="e">
        <v>#N/A</v>
      </c>
      <c r="V240" s="9">
        <v>2726.6823759117719</v>
      </c>
      <c r="W240" s="9">
        <v>19.904881533512189</v>
      </c>
      <c r="X240" s="9">
        <v>20.58460606518112</v>
      </c>
      <c r="Y240" s="9">
        <v>2668.257489583928</v>
      </c>
      <c r="Z240" s="9">
        <v>17.150036331718429</v>
      </c>
      <c r="AA240" s="9">
        <v>62.124553675956392</v>
      </c>
      <c r="AB240" s="9">
        <v>2702.281777617543</v>
      </c>
      <c r="AC240" s="9">
        <v>12.05604374634601</v>
      </c>
      <c r="AD240" s="15">
        <v>32.876720887059193</v>
      </c>
      <c r="AE240" t="e">
        <v>#N/A</v>
      </c>
      <c r="AF240" t="e">
        <v>#N/A</v>
      </c>
      <c r="AG240" s="11" t="e">
        <v>#N/A</v>
      </c>
      <c r="AH240" s="16">
        <v>97.857290352408299</v>
      </c>
      <c r="AK240" t="s">
        <v>1691</v>
      </c>
      <c r="AL240" t="s">
        <v>1691</v>
      </c>
      <c r="AM240">
        <v>25.042999999999999</v>
      </c>
      <c r="AN240">
        <v>133.45676398219169</v>
      </c>
      <c r="AO240">
        <v>34.455794681607472</v>
      </c>
      <c r="AP240">
        <v>89.076567012917721</v>
      </c>
      <c r="AQ240" t="s">
        <v>154</v>
      </c>
      <c r="AR240">
        <v>887.97915828858436</v>
      </c>
      <c r="AS240">
        <v>1886.7353241938331</v>
      </c>
      <c r="AT240">
        <v>291.67192318459252</v>
      </c>
      <c r="AU240">
        <v>12.20974885210468</v>
      </c>
      <c r="AV240">
        <v>2.1933814538223189</v>
      </c>
      <c r="AW240">
        <v>5.4222488555102801</v>
      </c>
      <c r="AX240">
        <v>0.94800902642401019</v>
      </c>
      <c r="AY240">
        <v>1.6318458764103301</v>
      </c>
      <c r="AZ240" t="s">
        <v>154</v>
      </c>
      <c r="BA240">
        <v>26.366299358360759</v>
      </c>
      <c r="BB240">
        <v>54.177255151887387</v>
      </c>
      <c r="BC240">
        <v>0.33660570500871317</v>
      </c>
      <c r="BD240">
        <v>0.14224379543710719</v>
      </c>
      <c r="BE240">
        <v>5.3079691473245573E-2</v>
      </c>
      <c r="BF240">
        <v>417.21190534832198</v>
      </c>
      <c r="BG240">
        <v>27.840767489146881</v>
      </c>
      <c r="BH240">
        <v>9.4878239793978858E-2</v>
      </c>
      <c r="BI240">
        <v>593834.08850944939</v>
      </c>
      <c r="BJ240">
        <v>31271.00325477096</v>
      </c>
      <c r="BK240">
        <v>1.9257689284171431</v>
      </c>
      <c r="BL240">
        <v>1.077497674913209</v>
      </c>
      <c r="BM240">
        <v>0.20734015447393919</v>
      </c>
      <c r="BN240">
        <v>8.7426768158625628E-2</v>
      </c>
      <c r="BO240" t="s">
        <v>154</v>
      </c>
      <c r="BP240">
        <v>2.5367308496790902E-3</v>
      </c>
      <c r="BQ240">
        <v>8.4571344486268248E-3</v>
      </c>
      <c r="BR240">
        <v>4.7429085698870423</v>
      </c>
      <c r="BS240">
        <v>0.42900347879080719</v>
      </c>
      <c r="BT240">
        <v>5.2494028836069982E-2</v>
      </c>
      <c r="BU240">
        <v>5.6540178075619098E-2</v>
      </c>
      <c r="BV240">
        <v>1.7199040767707001E-2</v>
      </c>
      <c r="BW240">
        <v>8.4578609042421909E-3</v>
      </c>
      <c r="BX240">
        <v>0.85132426848573151</v>
      </c>
      <c r="BY240">
        <v>0.2280413800358875</v>
      </c>
      <c r="BZ240">
        <v>0.11781395284077251</v>
      </c>
      <c r="CA240">
        <v>1.927701769201092</v>
      </c>
      <c r="CB240">
        <v>0.32530349042979922</v>
      </c>
      <c r="CC240">
        <v>0.17522595527980719</v>
      </c>
      <c r="CD240">
        <v>0.25910309965397482</v>
      </c>
      <c r="CE240">
        <v>6.9320642183967995E-2</v>
      </c>
      <c r="CF240">
        <v>3.3566966647100793E-2</v>
      </c>
      <c r="CG240">
        <v>8.7230022453030323</v>
      </c>
      <c r="CH240">
        <v>1.0197560626389679</v>
      </c>
      <c r="CI240">
        <v>0.18172542899257921</v>
      </c>
      <c r="CJ240">
        <v>3.1067794003773841</v>
      </c>
      <c r="CK240">
        <v>0.3088145327647393</v>
      </c>
      <c r="CL240">
        <v>2.7090228674891879E-2</v>
      </c>
      <c r="CM240">
        <v>37.331682180954182</v>
      </c>
      <c r="CN240">
        <v>4.0270983688343431</v>
      </c>
      <c r="CO240">
        <v>5.2082166069297213E-2</v>
      </c>
      <c r="CP240">
        <v>13.626863514674231</v>
      </c>
      <c r="CQ240">
        <v>1.0860866445890041</v>
      </c>
      <c r="CR240">
        <v>1.314866814549233E-2</v>
      </c>
      <c r="CS240">
        <v>65.506052622322116</v>
      </c>
      <c r="CT240">
        <v>4.6974538095127487</v>
      </c>
      <c r="CU240">
        <v>3.869602410749097E-2</v>
      </c>
      <c r="CV240">
        <v>14.10817474409256</v>
      </c>
      <c r="CW240">
        <v>0.8082744597442526</v>
      </c>
      <c r="CX240">
        <v>1.224774998956292E-2</v>
      </c>
      <c r="CY240">
        <v>128.52743882732781</v>
      </c>
      <c r="CZ240">
        <v>6.7993496510243974</v>
      </c>
      <c r="DA240">
        <v>5.835165598157023E-2</v>
      </c>
      <c r="DB240">
        <v>27.945308881740932</v>
      </c>
      <c r="DC240">
        <v>1.6426646720068541</v>
      </c>
      <c r="DD240">
        <v>1.242892142557629E-2</v>
      </c>
      <c r="DE240">
        <v>12405.1431643014</v>
      </c>
      <c r="DF240">
        <v>781.36124239983155</v>
      </c>
      <c r="DG240">
        <v>0.124172101007776</v>
      </c>
      <c r="DH240">
        <v>0.36303128367815091</v>
      </c>
      <c r="DI240">
        <v>6.9751167192251898E-2</v>
      </c>
      <c r="DJ240">
        <v>1.1268815900653191E-2</v>
      </c>
      <c r="DK240">
        <v>-5.2406362121720607</v>
      </c>
      <c r="DL240">
        <v>6.7714965316679541</v>
      </c>
      <c r="DM240">
        <v>11.53258936472843</v>
      </c>
      <c r="DN240">
        <v>71.791313154455295</v>
      </c>
      <c r="DO240">
        <v>3.5103687686422629</v>
      </c>
      <c r="DP240">
        <v>0.66785145516459332</v>
      </c>
      <c r="DQ240">
        <v>14.873587953314241</v>
      </c>
      <c r="DR240">
        <v>0.74622602358904633</v>
      </c>
      <c r="DS240">
        <v>0.45834200581452261</v>
      </c>
      <c r="DT240">
        <v>4.6172246625491962</v>
      </c>
      <c r="DU240">
        <v>0.22705044315573231</v>
      </c>
      <c r="DV240">
        <v>0.34499383676648648</v>
      </c>
      <c r="DW240">
        <v>17.494842801196569</v>
      </c>
      <c r="DX240">
        <v>0.7233503548100596</v>
      </c>
      <c r="DY240">
        <v>0.30345590532888078</v>
      </c>
      <c r="DZ240">
        <v>33.780128939990917</v>
      </c>
      <c r="EA240">
        <v>1.7411183053993371</v>
      </c>
      <c r="EB240">
        <v>0.1838068552058339</v>
      </c>
      <c r="EC240">
        <v>22.885435917574441</v>
      </c>
      <c r="ED240">
        <v>1.055857966635726</v>
      </c>
      <c r="EE240">
        <v>0.2799067751746302</v>
      </c>
      <c r="EH240">
        <v>265.74006710084211</v>
      </c>
      <c r="EI240">
        <v>-7.1420277150094644E-3</v>
      </c>
      <c r="EJ240">
        <v>7.7372081074829406</v>
      </c>
      <c r="EK240">
        <v>0.60926916029761968</v>
      </c>
      <c r="EL240">
        <v>1.8628539791810319</v>
      </c>
      <c r="EM240">
        <v>13.025011954061441</v>
      </c>
      <c r="EN240">
        <v>4.6021864947420026</v>
      </c>
      <c r="EO240">
        <v>43.834182137201168</v>
      </c>
      <c r="EP240">
        <v>86.060371201589589</v>
      </c>
      <c r="EQ240">
        <v>151.75480561363489</v>
      </c>
      <c r="ER240">
        <v>249.57625484751341</v>
      </c>
      <c r="ES240">
        <v>409.41282888951321</v>
      </c>
      <c r="ET240">
        <v>571.18116372844383</v>
      </c>
      <c r="EU240">
        <v>798.30707346166309</v>
      </c>
      <c r="EV240">
        <v>1135.9881659244279</v>
      </c>
      <c r="EX240" t="e">
        <v>#N/A</v>
      </c>
      <c r="EY240">
        <v>29.040546249415339</v>
      </c>
      <c r="EZ240">
        <v>0.19260550436763499</v>
      </c>
      <c r="FA240">
        <v>0.1882974281506804</v>
      </c>
      <c r="FB240">
        <v>-8.9464667825625169E-6</v>
      </c>
      <c r="FC240">
        <v>-1.6293283841032759E-4</v>
      </c>
      <c r="FD240">
        <v>18.211976009109939</v>
      </c>
      <c r="FE240">
        <v>2.968057364082362</v>
      </c>
      <c r="FF240">
        <v>7.1222391159851997</v>
      </c>
      <c r="FG240">
        <v>0.26282425953708899</v>
      </c>
      <c r="FH240">
        <v>8.3834057905782279E-3</v>
      </c>
      <c r="FJ240">
        <f t="shared" si="12"/>
        <v>33.780128939990917</v>
      </c>
      <c r="FK240">
        <f t="shared" si="13"/>
        <v>55.153855495514968</v>
      </c>
      <c r="FL240">
        <f t="shared" si="14"/>
        <v>0.2742629174060715</v>
      </c>
      <c r="FM240">
        <f t="shared" si="15"/>
        <v>3.7792031421361116E-2</v>
      </c>
    </row>
    <row r="241" spans="1:169" x14ac:dyDescent="0.25">
      <c r="A241" t="s">
        <v>1692</v>
      </c>
      <c r="B241" t="s">
        <v>1576</v>
      </c>
      <c r="C241" s="7">
        <v>-79.905494249733223</v>
      </c>
      <c r="D241" s="8">
        <v>1.0171326064670709E-2</v>
      </c>
      <c r="E241" s="9">
        <v>80.371004474563193</v>
      </c>
      <c r="F241" s="10">
        <v>0.78062534617153589</v>
      </c>
      <c r="G241">
        <v>-17.638652386964289</v>
      </c>
      <c r="H241" s="11">
        <v>380.21396217485022</v>
      </c>
      <c r="I241" s="7">
        <v>1.9926299676884169</v>
      </c>
      <c r="J241" s="7">
        <v>5.4761509722134671E-2</v>
      </c>
      <c r="K241" s="8">
        <v>0.18811844985861889</v>
      </c>
      <c r="L241" s="19">
        <v>1.171634208633147E-3</v>
      </c>
      <c r="M241">
        <v>0.1881183834417606</v>
      </c>
      <c r="N241" s="11">
        <v>0.51369776377169973</v>
      </c>
      <c r="O241" s="12">
        <v>13.025902665718499</v>
      </c>
      <c r="P241" s="10">
        <v>0.43180624209134771</v>
      </c>
      <c r="Q241" s="8">
        <v>0.50207596895884898</v>
      </c>
      <c r="R241" s="13">
        <v>1.389494145105781E-2</v>
      </c>
      <c r="S241" s="14">
        <v>0.59951964509115574</v>
      </c>
      <c r="T241" t="e">
        <v>#N/A</v>
      </c>
      <c r="U241" s="11" t="e">
        <v>#N/A</v>
      </c>
      <c r="V241" s="9">
        <v>2724.408381252561</v>
      </c>
      <c r="W241" s="9">
        <v>8.8138355321269106</v>
      </c>
      <c r="X241" s="9">
        <v>10.255444629403531</v>
      </c>
      <c r="Y241" s="9">
        <v>2622.5480892159412</v>
      </c>
      <c r="Z241" s="9">
        <v>9.5170279004723373</v>
      </c>
      <c r="AA241" s="9">
        <v>59.558099285330982</v>
      </c>
      <c r="AB241" s="9">
        <v>2681.0812439960341</v>
      </c>
      <c r="AC241" s="9">
        <v>6.2605822800515192</v>
      </c>
      <c r="AD241" s="15">
        <v>31.145332379897699</v>
      </c>
      <c r="AE241" t="e">
        <v>#N/A</v>
      </c>
      <c r="AF241" t="e">
        <v>#N/A</v>
      </c>
      <c r="AG241" s="11" t="e">
        <v>#N/A</v>
      </c>
      <c r="AH241" s="16">
        <v>96.261195908163018</v>
      </c>
      <c r="AK241" t="s">
        <v>1693</v>
      </c>
      <c r="AL241" t="s">
        <v>1693</v>
      </c>
      <c r="AM241">
        <v>25.010999999999999</v>
      </c>
      <c r="AN241">
        <v>145.58994430592429</v>
      </c>
      <c r="AO241">
        <v>37.388394265350783</v>
      </c>
      <c r="AP241">
        <v>93.967248368135387</v>
      </c>
      <c r="AQ241" t="s">
        <v>154</v>
      </c>
      <c r="AR241">
        <v>855.69341622980562</v>
      </c>
      <c r="AS241">
        <v>1958.3538467439851</v>
      </c>
      <c r="AT241">
        <v>270.65739836806029</v>
      </c>
      <c r="AU241">
        <v>14.903402867626429</v>
      </c>
      <c r="AV241">
        <v>2.3734410101849779</v>
      </c>
      <c r="AW241">
        <v>4.2731399283257776</v>
      </c>
      <c r="AX241">
        <v>0.96940343509191451</v>
      </c>
      <c r="AY241">
        <v>1.6852481650167579</v>
      </c>
      <c r="AZ241" t="s">
        <v>154</v>
      </c>
      <c r="BA241">
        <v>26.469500016245121</v>
      </c>
      <c r="BB241">
        <v>59.602075193172418</v>
      </c>
      <c r="BC241">
        <v>0.26961541921022708</v>
      </c>
      <c r="BD241">
        <v>0.17522949709332511</v>
      </c>
      <c r="BE241">
        <v>0.24670068457677091</v>
      </c>
      <c r="BF241">
        <v>782.103425528917</v>
      </c>
      <c r="BG241">
        <v>38.108789149393907</v>
      </c>
      <c r="BH241">
        <v>7.9111191707799525E-2</v>
      </c>
      <c r="BI241">
        <v>558424.74232687906</v>
      </c>
      <c r="BJ241">
        <v>35083.001148037169</v>
      </c>
      <c r="BK241">
        <v>1.365545868072312</v>
      </c>
      <c r="BL241">
        <v>1.079320438955963</v>
      </c>
      <c r="BM241">
        <v>0.1855750443216598</v>
      </c>
      <c r="BN241">
        <v>0.12141854046404189</v>
      </c>
      <c r="BO241" t="s">
        <v>154</v>
      </c>
      <c r="BP241">
        <v>4.1373761885145294E-3</v>
      </c>
      <c r="BQ241">
        <v>6.6327278673311892E-3</v>
      </c>
      <c r="BR241">
        <v>7.7365040110219487</v>
      </c>
      <c r="BS241">
        <v>0.65285941264491654</v>
      </c>
      <c r="BT241">
        <v>7.180802057000768E-2</v>
      </c>
      <c r="BU241">
        <v>0.133711272117057</v>
      </c>
      <c r="BV241">
        <v>2.6278405614918371E-2</v>
      </c>
      <c r="BW241">
        <v>9.7656273492471701E-3</v>
      </c>
      <c r="BX241">
        <v>2.6232057072986339</v>
      </c>
      <c r="BY241">
        <v>0.32527266657244952</v>
      </c>
      <c r="BZ241">
        <v>3.2452465013290133E-2</v>
      </c>
      <c r="CA241">
        <v>4.0033613230904006</v>
      </c>
      <c r="CB241">
        <v>0.51176617132019564</v>
      </c>
      <c r="CC241">
        <v>3.7211079468110697E-2</v>
      </c>
      <c r="CD241">
        <v>0.82452905132754561</v>
      </c>
      <c r="CE241">
        <v>0.1078692523144416</v>
      </c>
      <c r="CF241">
        <v>2.7499563286307059E-2</v>
      </c>
      <c r="CG241">
        <v>17.129415325728491</v>
      </c>
      <c r="CH241">
        <v>1.403503902276233</v>
      </c>
      <c r="CI241">
        <v>0.14886461289569911</v>
      </c>
      <c r="CJ241">
        <v>5.4998209833849812</v>
      </c>
      <c r="CK241">
        <v>0.39392330455658769</v>
      </c>
      <c r="CL241">
        <v>3.613421955269517E-2</v>
      </c>
      <c r="CM241">
        <v>62.893025283356977</v>
      </c>
      <c r="CN241">
        <v>4.0070367561664613</v>
      </c>
      <c r="CO241">
        <v>5.0674064596610752E-2</v>
      </c>
      <c r="CP241">
        <v>24.54163000061974</v>
      </c>
      <c r="CQ241">
        <v>1.534736754228752</v>
      </c>
      <c r="CR241">
        <v>1.279052979791369E-2</v>
      </c>
      <c r="CS241">
        <v>123.412933787612</v>
      </c>
      <c r="CT241">
        <v>6.5053119477318004</v>
      </c>
      <c r="CU241">
        <v>3.7661340289173707E-2</v>
      </c>
      <c r="CV241">
        <v>27.452139182600529</v>
      </c>
      <c r="CW241">
        <v>1.425664229577317</v>
      </c>
      <c r="CX241">
        <v>1.191512775970157E-2</v>
      </c>
      <c r="CY241">
        <v>265.34804030299648</v>
      </c>
      <c r="CZ241">
        <v>14.274165856828461</v>
      </c>
      <c r="DA241">
        <v>5.6779104339767052E-2</v>
      </c>
      <c r="DB241">
        <v>62.354905451813813</v>
      </c>
      <c r="DC241">
        <v>3.2625451475498419</v>
      </c>
      <c r="DD241">
        <v>1.209635677633388E-2</v>
      </c>
      <c r="DE241">
        <v>11602.182791614699</v>
      </c>
      <c r="DF241">
        <v>458.32088036253788</v>
      </c>
      <c r="DG241">
        <v>0.32482741857375291</v>
      </c>
      <c r="DH241">
        <v>0.48040690445301221</v>
      </c>
      <c r="DI241">
        <v>9.5392712395169402E-2</v>
      </c>
      <c r="DJ241">
        <v>1.0965240117206751E-2</v>
      </c>
      <c r="DK241">
        <v>-1.1272042296574929</v>
      </c>
      <c r="DL241">
        <v>6.0641009834760604</v>
      </c>
      <c r="DM241">
        <v>12.045110222161419</v>
      </c>
      <c r="DN241">
        <v>169.58255640393571</v>
      </c>
      <c r="DO241">
        <v>6.5907498884545817</v>
      </c>
      <c r="DP241">
        <v>0.70565851620741171</v>
      </c>
      <c r="DQ241">
        <v>34.9871516787112</v>
      </c>
      <c r="DR241">
        <v>1.349506692793208</v>
      </c>
      <c r="DS241">
        <v>0.46089845632043502</v>
      </c>
      <c r="DT241">
        <v>14.38935928949514</v>
      </c>
      <c r="DU241">
        <v>0.65011070706544671</v>
      </c>
      <c r="DV241">
        <v>0.34514845694566543</v>
      </c>
      <c r="DW241">
        <v>54.996147957658977</v>
      </c>
      <c r="DX241">
        <v>2.1338199913148439</v>
      </c>
      <c r="DY241">
        <v>0.35239990198840709</v>
      </c>
      <c r="DZ241">
        <v>80.371004474563193</v>
      </c>
      <c r="EA241">
        <v>3.6646477048367272</v>
      </c>
      <c r="EB241">
        <v>0.18040101064106459</v>
      </c>
      <c r="EC241">
        <v>56.096023300460409</v>
      </c>
      <c r="ED241">
        <v>2.1886452650023571</v>
      </c>
      <c r="EE241">
        <v>0.29839640369455139</v>
      </c>
      <c r="EH241">
        <v>498.1550481075904</v>
      </c>
      <c r="EI241">
        <v>2.6435292594298231E-2</v>
      </c>
      <c r="EJ241">
        <v>12.62072432466876</v>
      </c>
      <c r="EK241">
        <v>1.4408542253993211</v>
      </c>
      <c r="EL241">
        <v>5.7400562522946039</v>
      </c>
      <c r="EM241">
        <v>27.049738669529741</v>
      </c>
      <c r="EN241">
        <v>14.645276222514131</v>
      </c>
      <c r="EO241">
        <v>86.077463948384377</v>
      </c>
      <c r="EP241">
        <v>152.3496117281158</v>
      </c>
      <c r="EQ241">
        <v>255.66270440389019</v>
      </c>
      <c r="ER241">
        <v>449.48040294175343</v>
      </c>
      <c r="ES241">
        <v>771.33083617257489</v>
      </c>
      <c r="ET241">
        <v>1111.422638971681</v>
      </c>
      <c r="EU241">
        <v>1648.1244739316551</v>
      </c>
      <c r="EV241">
        <v>2534.752254138773</v>
      </c>
      <c r="EX241">
        <v>64.66692311020249</v>
      </c>
      <c r="EY241">
        <v>10.361319297150811</v>
      </c>
      <c r="EZ241">
        <v>0.30350880784318301</v>
      </c>
      <c r="FA241">
        <v>0.30430451836668831</v>
      </c>
      <c r="FB241">
        <v>1.6039621407499622E-5</v>
      </c>
      <c r="FC241">
        <v>3.0711049538064837E-4</v>
      </c>
      <c r="FD241">
        <v>19.146991539155231</v>
      </c>
      <c r="FE241">
        <v>2.2466796978800079</v>
      </c>
      <c r="FF241">
        <v>10.38854298531497</v>
      </c>
      <c r="FG241">
        <v>0.30288900714242661</v>
      </c>
      <c r="FH241">
        <v>4.0675651409503733E-3</v>
      </c>
      <c r="FJ241">
        <f t="shared" si="12"/>
        <v>80.371004474563193</v>
      </c>
      <c r="FK241">
        <f t="shared" si="13"/>
        <v>131.2242109760472</v>
      </c>
      <c r="FL241">
        <f t="shared" si="14"/>
        <v>0.3267113428895943</v>
      </c>
      <c r="FM241">
        <f t="shared" si="15"/>
        <v>0.34162852253221887</v>
      </c>
    </row>
    <row r="242" spans="1:169" x14ac:dyDescent="0.25">
      <c r="A242" t="s">
        <v>1694</v>
      </c>
      <c r="B242" t="s">
        <v>1576</v>
      </c>
      <c r="C242" s="7">
        <v>5.5999769115541804</v>
      </c>
      <c r="D242" s="8">
        <v>5.2224520019232661E-3</v>
      </c>
      <c r="E242" s="9">
        <v>37.171694349807311</v>
      </c>
      <c r="F242" s="10">
        <v>0.53186503112150574</v>
      </c>
      <c r="G242">
        <v>251.6953662080096</v>
      </c>
      <c r="H242" s="11">
        <v>127.9614614048795</v>
      </c>
      <c r="I242" s="7">
        <v>1.9683251359896841</v>
      </c>
      <c r="J242" s="7">
        <v>5.504204569685691E-2</v>
      </c>
      <c r="K242" s="8">
        <v>0.18826435894782309</v>
      </c>
      <c r="L242" s="19">
        <v>2.073512438877591E-3</v>
      </c>
      <c r="M242">
        <v>0.1354004252792072</v>
      </c>
      <c r="N242" s="11">
        <v>1.6325322162756559</v>
      </c>
      <c r="O242" s="12">
        <v>13.20046822668475</v>
      </c>
      <c r="P242" s="10">
        <v>0.4501990357458851</v>
      </c>
      <c r="Q242" s="8">
        <v>0.50834329253031962</v>
      </c>
      <c r="R242" s="13">
        <v>1.415562391428927E-2</v>
      </c>
      <c r="S242" s="14">
        <v>0.23721790581937821</v>
      </c>
      <c r="T242" t="e">
        <v>#N/A</v>
      </c>
      <c r="U242" s="11" t="e">
        <v>#N/A</v>
      </c>
      <c r="V242" s="9">
        <v>2724.151430660791</v>
      </c>
      <c r="W242" s="9">
        <v>17.553932081524959</v>
      </c>
      <c r="X242" s="9">
        <v>18.336978649092899</v>
      </c>
      <c r="Y242" s="9">
        <v>2649.3395209778919</v>
      </c>
      <c r="Z242" s="9">
        <v>11.657284435257671</v>
      </c>
      <c r="AA242" s="9">
        <v>60.529459740583178</v>
      </c>
      <c r="AB242" s="9">
        <v>2693.119589922645</v>
      </c>
      <c r="AC242" s="9">
        <v>9.8891544588490632</v>
      </c>
      <c r="AD242" s="15">
        <v>32.395446631328582</v>
      </c>
      <c r="AE242" t="e">
        <v>#N/A</v>
      </c>
      <c r="AF242" t="e">
        <v>#N/A</v>
      </c>
      <c r="AG242" s="11" t="e">
        <v>#N/A</v>
      </c>
      <c r="AH242" s="16">
        <v>97.253753633484635</v>
      </c>
      <c r="AK242" t="s">
        <v>1695</v>
      </c>
      <c r="AL242" t="s">
        <v>1695</v>
      </c>
      <c r="AM242">
        <v>21.803000000000001</v>
      </c>
      <c r="AN242">
        <v>139.1089822534606</v>
      </c>
      <c r="AO242">
        <v>48.350123434585612</v>
      </c>
      <c r="AP242">
        <v>114.7275552115553</v>
      </c>
      <c r="AQ242" t="s">
        <v>154</v>
      </c>
      <c r="AR242">
        <v>767.20678423841093</v>
      </c>
      <c r="AS242">
        <v>2116.95258736599</v>
      </c>
      <c r="AT242">
        <v>282.45359340300388</v>
      </c>
      <c r="AU242">
        <v>15.29455214865593</v>
      </c>
      <c r="AV242">
        <v>2.7143905788231861</v>
      </c>
      <c r="AW242">
        <v>4.1433775631728906</v>
      </c>
      <c r="AX242">
        <v>1.0125706048294461</v>
      </c>
      <c r="AY242">
        <v>2.1053454119048851</v>
      </c>
      <c r="AZ242" t="s">
        <v>154</v>
      </c>
      <c r="BA242">
        <v>21.76375716513753</v>
      </c>
      <c r="BB242">
        <v>70.777878306985286</v>
      </c>
      <c r="BC242">
        <v>0.20871893720535861</v>
      </c>
      <c r="BD242">
        <v>0.12251885855554299</v>
      </c>
      <c r="BE242">
        <v>5.36715113821628E-2</v>
      </c>
      <c r="BF242">
        <v>471.20559245488812</v>
      </c>
      <c r="BG242">
        <v>33.297963234651768</v>
      </c>
      <c r="BH242">
        <v>0.12884092349489451</v>
      </c>
      <c r="BI242">
        <v>513954.30434523418</v>
      </c>
      <c r="BJ242">
        <v>22303.001675991709</v>
      </c>
      <c r="BK242">
        <v>9.485900680084713</v>
      </c>
      <c r="BL242">
        <v>1.006995716520263</v>
      </c>
      <c r="BM242">
        <v>0.2090830382227484</v>
      </c>
      <c r="BN242">
        <v>2.3075160189826641E-2</v>
      </c>
      <c r="BO242" t="s">
        <v>154</v>
      </c>
      <c r="BP242">
        <v>3.904190004594871E-3</v>
      </c>
      <c r="BQ242">
        <v>1.0262613554459749E-2</v>
      </c>
      <c r="BR242">
        <v>4.800396786586175</v>
      </c>
      <c r="BS242">
        <v>0.35985545531930918</v>
      </c>
      <c r="BT242">
        <v>0.11687239764065629</v>
      </c>
      <c r="BU242">
        <v>4.4112697357288198E-2</v>
      </c>
      <c r="BV242">
        <v>1.5529300966747249E-2</v>
      </c>
      <c r="BW242">
        <v>3.774060884213492E-3</v>
      </c>
      <c r="BX242">
        <v>0.74028772569475154</v>
      </c>
      <c r="BY242">
        <v>0.23488990290607711</v>
      </c>
      <c r="BZ242">
        <v>3.3704695908558721E-2</v>
      </c>
      <c r="CA242">
        <v>1.492922416672317</v>
      </c>
      <c r="CB242">
        <v>0.2730704435320776</v>
      </c>
      <c r="CC242">
        <v>0.15355765513465269</v>
      </c>
      <c r="CD242">
        <v>0.23856563021306901</v>
      </c>
      <c r="CE242">
        <v>5.7439618975946877E-2</v>
      </c>
      <c r="CF242">
        <v>1.0625196056287849E-2</v>
      </c>
      <c r="CG242">
        <v>8.9086025072879096</v>
      </c>
      <c r="CH242">
        <v>1.3634325396950371</v>
      </c>
      <c r="CI242">
        <v>5.7514155622484388E-2</v>
      </c>
      <c r="CJ242">
        <v>2.9236403322209599</v>
      </c>
      <c r="CK242">
        <v>0.28593114749469428</v>
      </c>
      <c r="CL242">
        <v>8.5763992212755918E-3</v>
      </c>
      <c r="CM242">
        <v>38.550776758128997</v>
      </c>
      <c r="CN242">
        <v>3.5691138305943091</v>
      </c>
      <c r="CO242">
        <v>5.2625191033175742E-2</v>
      </c>
      <c r="CP242">
        <v>15.90337785445389</v>
      </c>
      <c r="CQ242">
        <v>1.2384520543012281</v>
      </c>
      <c r="CR242">
        <v>1.327998496187395E-2</v>
      </c>
      <c r="CS242">
        <v>78.541122375257245</v>
      </c>
      <c r="CT242">
        <v>5.3338989982517502</v>
      </c>
      <c r="CU242">
        <v>3.9121643149428023E-2</v>
      </c>
      <c r="CV242">
        <v>16.22311522138348</v>
      </c>
      <c r="CW242">
        <v>1.054478118884445</v>
      </c>
      <c r="CX242">
        <v>1.237220326719282E-2</v>
      </c>
      <c r="CY242">
        <v>165.3884781833207</v>
      </c>
      <c r="CZ242">
        <v>11.324261210096561</v>
      </c>
      <c r="DA242">
        <v>5.8968229260327819E-2</v>
      </c>
      <c r="DB242">
        <v>36.926410754451069</v>
      </c>
      <c r="DC242">
        <v>1.510827510504797</v>
      </c>
      <c r="DD242">
        <v>1.2565048143464069E-2</v>
      </c>
      <c r="DE242">
        <v>11246.978965251599</v>
      </c>
      <c r="DF242">
        <v>598.75421965218868</v>
      </c>
      <c r="DG242">
        <v>0.12549875458313589</v>
      </c>
      <c r="DH242">
        <v>0.3768024169953752</v>
      </c>
      <c r="DI242">
        <v>7.0966806982012368E-2</v>
      </c>
      <c r="DJ242">
        <v>1.138818498874368E-2</v>
      </c>
      <c r="DK242">
        <v>0.19871354509289449</v>
      </c>
      <c r="DL242">
        <v>5.9852776265142413</v>
      </c>
      <c r="DM242">
        <v>11.46225569051574</v>
      </c>
      <c r="DN242">
        <v>77.823965987171917</v>
      </c>
      <c r="DO242">
        <v>2.8416254936578209</v>
      </c>
      <c r="DP242">
        <v>0.89445477349409619</v>
      </c>
      <c r="DQ242">
        <v>15.99944641333559</v>
      </c>
      <c r="DR242">
        <v>0.6464107414449628</v>
      </c>
      <c r="DS242">
        <v>0.4376961374838983</v>
      </c>
      <c r="DT242">
        <v>4.7196663976350894</v>
      </c>
      <c r="DU242">
        <v>0.2041830610691584</v>
      </c>
      <c r="DV242">
        <v>0.3400148180430605</v>
      </c>
      <c r="DW242">
        <v>17.21114470451376</v>
      </c>
      <c r="DX242">
        <v>0.73952589099681398</v>
      </c>
      <c r="DY242">
        <v>0.31121444037159252</v>
      </c>
      <c r="DZ242">
        <v>37.171694349807311</v>
      </c>
      <c r="EA242">
        <v>1.4824208348631149</v>
      </c>
      <c r="EB242">
        <v>0.21273917536700299</v>
      </c>
      <c r="EC242">
        <v>24.72196590688667</v>
      </c>
      <c r="ED242">
        <v>0.86499082970332175</v>
      </c>
      <c r="EE242">
        <v>0.35357782135812738</v>
      </c>
      <c r="EH242">
        <v>300.13095060820888</v>
      </c>
      <c r="EI242">
        <v>5.6212186937229262E-3</v>
      </c>
      <c r="EJ242">
        <v>7.8309898639252449</v>
      </c>
      <c r="EK242">
        <v>0.47535234221215728</v>
      </c>
      <c r="EL242">
        <v>1.61988561421171</v>
      </c>
      <c r="EM242">
        <v>10.087313626164301</v>
      </c>
      <c r="EN242">
        <v>4.2374001814044231</v>
      </c>
      <c r="EO242">
        <v>44.766846770290996</v>
      </c>
      <c r="EP242">
        <v>80.987266820525207</v>
      </c>
      <c r="EQ242">
        <v>156.71047462654059</v>
      </c>
      <c r="ER242">
        <v>291.2706566749797</v>
      </c>
      <c r="ES242">
        <v>490.88201484535779</v>
      </c>
      <c r="ET242">
        <v>656.80628426653777</v>
      </c>
      <c r="EU242">
        <v>1027.257628467831</v>
      </c>
      <c r="EV242">
        <v>1501.073607904515</v>
      </c>
      <c r="EX242">
        <v>151.49336133569309</v>
      </c>
      <c r="EY242">
        <v>30.103950308826871</v>
      </c>
      <c r="EZ242">
        <v>0.19940381655497211</v>
      </c>
      <c r="FA242">
        <v>0.20978618444917349</v>
      </c>
      <c r="FB242">
        <v>5.4720632273201558E-6</v>
      </c>
      <c r="FC242">
        <v>1.2556655425312161E-4</v>
      </c>
      <c r="FD242">
        <v>22.946839069075509</v>
      </c>
      <c r="FE242">
        <v>2.672476797123684</v>
      </c>
      <c r="FF242">
        <v>7.7434628849175056</v>
      </c>
      <c r="FG242">
        <v>0.22475383266182111</v>
      </c>
      <c r="FH242">
        <v>6.0886690994525258E-3</v>
      </c>
      <c r="FJ242">
        <f t="shared" si="12"/>
        <v>37.171694349807311</v>
      </c>
      <c r="FK242">
        <f t="shared" si="13"/>
        <v>60.691368654476015</v>
      </c>
      <c r="FL242">
        <f t="shared" si="14"/>
        <v>0.30271672459929583</v>
      </c>
      <c r="FM242">
        <f t="shared" si="15"/>
        <v>0.20918358985899754</v>
      </c>
    </row>
    <row r="243" spans="1:169" x14ac:dyDescent="0.25">
      <c r="A243" t="s">
        <v>1696</v>
      </c>
      <c r="B243" t="s">
        <v>1576</v>
      </c>
      <c r="C243" s="7">
        <v>-3.8676497273967279</v>
      </c>
      <c r="D243" s="8">
        <v>8.9667935775665768E-3</v>
      </c>
      <c r="E243" s="9">
        <v>67.377280219911668</v>
      </c>
      <c r="F243" s="10">
        <v>0.44472250251461182</v>
      </c>
      <c r="G243">
        <v>-364.57171827147982</v>
      </c>
      <c r="H243" s="11">
        <v>45.662396090920588</v>
      </c>
      <c r="I243" s="7">
        <v>1.987545361005993</v>
      </c>
      <c r="J243" s="7">
        <v>5.4341202798172041E-2</v>
      </c>
      <c r="K243" s="8">
        <v>0.1878445902126234</v>
      </c>
      <c r="L243" s="19">
        <v>1.2274063644179881E-3</v>
      </c>
      <c r="M243">
        <v>0.1089146813389153</v>
      </c>
      <c r="N243" s="11">
        <v>1.002790483185684</v>
      </c>
      <c r="O243" s="12">
        <v>13.039939399638641</v>
      </c>
      <c r="P243" s="10">
        <v>0.43302249540001903</v>
      </c>
      <c r="Q243" s="8">
        <v>0.50338108124355918</v>
      </c>
      <c r="R243" s="13">
        <v>1.39461010665123E-2</v>
      </c>
      <c r="S243" s="14">
        <v>0.56875144280722245</v>
      </c>
      <c r="T243" t="e">
        <v>#N/A</v>
      </c>
      <c r="U243" s="11" t="e">
        <v>#N/A</v>
      </c>
      <c r="V243" s="9">
        <v>2721.918246337108</v>
      </c>
      <c r="W243" s="9">
        <v>9.3567690790886164</v>
      </c>
      <c r="X243" s="9">
        <v>10.715151610062581</v>
      </c>
      <c r="Y243" s="9">
        <v>2628.130408684839</v>
      </c>
      <c r="Z243" s="9">
        <v>9.9251314709241836</v>
      </c>
      <c r="AA243" s="9">
        <v>59.661793622492233</v>
      </c>
      <c r="AB243" s="9">
        <v>2682.0524182729209</v>
      </c>
      <c r="AC243" s="9">
        <v>6.5267812362447986</v>
      </c>
      <c r="AD243" s="15">
        <v>31.187529136848589</v>
      </c>
      <c r="AE243" t="e">
        <v>#N/A</v>
      </c>
      <c r="AF243" t="e">
        <v>#N/A</v>
      </c>
      <c r="AG243" s="11" t="e">
        <v>#N/A</v>
      </c>
      <c r="AH243" s="16">
        <v>96.554347736987339</v>
      </c>
      <c r="AK243" t="s">
        <v>1697</v>
      </c>
      <c r="AL243" t="s">
        <v>1697</v>
      </c>
      <c r="AM243">
        <v>25.04</v>
      </c>
      <c r="AN243">
        <v>98.695551642533417</v>
      </c>
      <c r="AO243">
        <v>33.567988731015767</v>
      </c>
      <c r="AP243">
        <v>85.271142305320268</v>
      </c>
      <c r="AQ243" t="s">
        <v>154</v>
      </c>
      <c r="AR243">
        <v>832.35085918350092</v>
      </c>
      <c r="AS243">
        <v>1745.1796751149691</v>
      </c>
      <c r="AT243">
        <v>253.22299873050449</v>
      </c>
      <c r="AU243">
        <v>12.299330863752241</v>
      </c>
      <c r="AV243">
        <v>2.06134534766846</v>
      </c>
      <c r="AW243">
        <v>3.3955751999903661</v>
      </c>
      <c r="AX243">
        <v>0.83943114377264949</v>
      </c>
      <c r="AY243">
        <v>1.5298539511695159</v>
      </c>
      <c r="AZ243" t="s">
        <v>154</v>
      </c>
      <c r="BA243">
        <v>22.667777423098538</v>
      </c>
      <c r="BB243">
        <v>51.920027107689791</v>
      </c>
      <c r="BC243">
        <v>0.22628196325024141</v>
      </c>
      <c r="BD243">
        <v>0.1086545889657782</v>
      </c>
      <c r="BE243">
        <v>0.14510990387803829</v>
      </c>
      <c r="BF243">
        <v>281.05581583083227</v>
      </c>
      <c r="BG243">
        <v>11.50351552813583</v>
      </c>
      <c r="BH243">
        <v>8.9174405642323373E-2</v>
      </c>
      <c r="BI243">
        <v>544525.73174702842</v>
      </c>
      <c r="BJ243">
        <v>20278.800329554331</v>
      </c>
      <c r="BK243">
        <v>1.4492017269035109</v>
      </c>
      <c r="BL243">
        <v>1.002245298592835</v>
      </c>
      <c r="BM243">
        <v>0.1941786948410944</v>
      </c>
      <c r="BN243">
        <v>9.2510513562015603E-2</v>
      </c>
      <c r="BO243" t="s">
        <v>154</v>
      </c>
      <c r="BP243">
        <v>2.5280464952105908E-3</v>
      </c>
      <c r="BQ243">
        <v>7.3323372513189556E-3</v>
      </c>
      <c r="BR243">
        <v>4.7227370119220744</v>
      </c>
      <c r="BS243">
        <v>0.42033004031392462</v>
      </c>
      <c r="BT243">
        <v>5.1349268408988798E-2</v>
      </c>
      <c r="BU243">
        <v>1.233637435494269E-2</v>
      </c>
      <c r="BV243">
        <v>7.9251651586177366E-3</v>
      </c>
      <c r="BW243">
        <v>8.2337956203335626E-3</v>
      </c>
      <c r="BX243">
        <v>0.23465130656834801</v>
      </c>
      <c r="BY243">
        <v>8.6929452517304592E-2</v>
      </c>
      <c r="BZ243">
        <v>3.1032141400583559E-2</v>
      </c>
      <c r="CA243">
        <v>0.5030451743078157</v>
      </c>
      <c r="CB243">
        <v>0.1695917723526662</v>
      </c>
      <c r="CC243">
        <v>0.1044384319274626</v>
      </c>
      <c r="CD243">
        <v>0.1737352339791659</v>
      </c>
      <c r="CE243">
        <v>4.3702509294374352E-2</v>
      </c>
      <c r="CF243">
        <v>2.3174904665728521E-2</v>
      </c>
      <c r="CG243">
        <v>4.4923288812656272</v>
      </c>
      <c r="CH243">
        <v>0.65203690181467644</v>
      </c>
      <c r="CI243">
        <v>0.15546280095552439</v>
      </c>
      <c r="CJ243">
        <v>1.4784585883732291</v>
      </c>
      <c r="CK243">
        <v>0.14500436926114121</v>
      </c>
      <c r="CL243">
        <v>1.8707773899042449E-2</v>
      </c>
      <c r="CM243">
        <v>19.28159538885458</v>
      </c>
      <c r="CN243">
        <v>1.407007149076948</v>
      </c>
      <c r="CO243">
        <v>0.11476423495532161</v>
      </c>
      <c r="CP243">
        <v>8.0901766401615269</v>
      </c>
      <c r="CQ243">
        <v>0.58091501932280842</v>
      </c>
      <c r="CR243">
        <v>1.2222717956534899E-2</v>
      </c>
      <c r="CS243">
        <v>43.585778010620217</v>
      </c>
      <c r="CT243">
        <v>1.9026013038556751</v>
      </c>
      <c r="CU243">
        <v>3.6027085988791341E-2</v>
      </c>
      <c r="CV243">
        <v>10.948659457404951</v>
      </c>
      <c r="CW243">
        <v>0.73114025166012642</v>
      </c>
      <c r="CX243">
        <v>1.138853746887299E-2</v>
      </c>
      <c r="CY243">
        <v>117.1442846924911</v>
      </c>
      <c r="CZ243">
        <v>6.8096641685354413</v>
      </c>
      <c r="DA243">
        <v>5.4290467400404781E-2</v>
      </c>
      <c r="DB243">
        <v>28.786185581435351</v>
      </c>
      <c r="DC243">
        <v>1.7467923696737859</v>
      </c>
      <c r="DD243">
        <v>1.1570672045727801E-2</v>
      </c>
      <c r="DE243">
        <v>13552.0949164502</v>
      </c>
      <c r="DF243">
        <v>847.14566406510119</v>
      </c>
      <c r="DG243">
        <v>0.1155529054351999</v>
      </c>
      <c r="DH243">
        <v>0.39584038022197832</v>
      </c>
      <c r="DI243">
        <v>9.1149042501879204E-2</v>
      </c>
      <c r="DJ243">
        <v>1.04850387538147E-2</v>
      </c>
      <c r="DK243">
        <v>-2.5912241933059899</v>
      </c>
      <c r="DL243">
        <v>4.434158023320232</v>
      </c>
      <c r="DM243">
        <v>11.149346907013481</v>
      </c>
      <c r="DN243">
        <v>141.2967048338148</v>
      </c>
      <c r="DO243">
        <v>4.7736115622176891</v>
      </c>
      <c r="DP243">
        <v>0.71441484757184159</v>
      </c>
      <c r="DQ243">
        <v>29.149725967479689</v>
      </c>
      <c r="DR243">
        <v>1.016731585043936</v>
      </c>
      <c r="DS243">
        <v>0.38042948090383261</v>
      </c>
      <c r="DT243">
        <v>6.9757179319822651</v>
      </c>
      <c r="DU243">
        <v>0.27923544258014732</v>
      </c>
      <c r="DV243">
        <v>0.34262795406191399</v>
      </c>
      <c r="DW243">
        <v>26.663571705673981</v>
      </c>
      <c r="DX243">
        <v>0.87770530690796145</v>
      </c>
      <c r="DY243">
        <v>0.33317337966687649</v>
      </c>
      <c r="DZ243">
        <v>67.377280219911668</v>
      </c>
      <c r="EA243">
        <v>2.4603824280884332</v>
      </c>
      <c r="EB243">
        <v>0.1563492386709662</v>
      </c>
      <c r="EC243">
        <v>44.018102448905658</v>
      </c>
      <c r="ED243">
        <v>1.476706944197069</v>
      </c>
      <c r="EE243">
        <v>0.28312452673948602</v>
      </c>
      <c r="EH243">
        <v>179.01644320435179</v>
      </c>
      <c r="EI243">
        <v>6.5030290257249547E-3</v>
      </c>
      <c r="EJ243">
        <v>7.7043018139022408</v>
      </c>
      <c r="EK243">
        <v>0.1329350684799859</v>
      </c>
      <c r="EL243">
        <v>0.51346018942745741</v>
      </c>
      <c r="EM243">
        <v>3.398953880458214</v>
      </c>
      <c r="EN243">
        <v>3.0858833744079202</v>
      </c>
      <c r="EO243">
        <v>22.574516991284561</v>
      </c>
      <c r="EP243">
        <v>40.954531533884463</v>
      </c>
      <c r="EQ243">
        <v>78.38046906038447</v>
      </c>
      <c r="ER243">
        <v>148.17173333629171</v>
      </c>
      <c r="ES243">
        <v>272.4111125663764</v>
      </c>
      <c r="ET243">
        <v>443.26556507712343</v>
      </c>
      <c r="EU243">
        <v>727.60425274839213</v>
      </c>
      <c r="EV243">
        <v>1170.1701455868031</v>
      </c>
      <c r="EX243">
        <v>262.03280131069909</v>
      </c>
      <c r="EY243">
        <v>99.326471150136939</v>
      </c>
      <c r="EZ243">
        <v>0.3522878290663124</v>
      </c>
      <c r="FA243">
        <v>0.39601837732173539</v>
      </c>
      <c r="FB243">
        <v>8.9375907317211936E-6</v>
      </c>
      <c r="FC243">
        <v>2.8806946470817549E-4</v>
      </c>
      <c r="FD243">
        <v>32.231221293873148</v>
      </c>
      <c r="FE243">
        <v>2.531943047424313</v>
      </c>
      <c r="FF243">
        <v>14.2665746684231</v>
      </c>
      <c r="FG243">
        <v>0.57516489512723534</v>
      </c>
      <c r="FH243">
        <v>8.5556482864168077E-3</v>
      </c>
      <c r="FJ243">
        <f t="shared" si="12"/>
        <v>67.377280219911668</v>
      </c>
      <c r="FK243">
        <f t="shared" si="13"/>
        <v>110.00895773759076</v>
      </c>
      <c r="FL243">
        <f t="shared" si="14"/>
        <v>0.24435603010436055</v>
      </c>
      <c r="FM243">
        <f t="shared" si="15"/>
        <v>-0.16268380286767981</v>
      </c>
    </row>
    <row r="244" spans="1:169" x14ac:dyDescent="0.25">
      <c r="A244" t="s">
        <v>1698</v>
      </c>
      <c r="B244" t="s">
        <v>1576</v>
      </c>
      <c r="C244" s="7">
        <v>4.884220351731364</v>
      </c>
      <c r="D244" s="8">
        <v>5.7744547233133936E-3</v>
      </c>
      <c r="E244" s="9">
        <v>46.759159184627713</v>
      </c>
      <c r="F244" s="10">
        <v>0.71449646907098785</v>
      </c>
      <c r="G244">
        <v>288.44327220222749</v>
      </c>
      <c r="H244" s="11">
        <v>134.82492544100941</v>
      </c>
      <c r="I244" s="7">
        <v>1.954603986202148</v>
      </c>
      <c r="J244" s="7">
        <v>5.1623708064485387E-2</v>
      </c>
      <c r="K244" s="8">
        <v>0.18854910324536531</v>
      </c>
      <c r="L244" s="19">
        <v>1.8557492545022919E-3</v>
      </c>
      <c r="M244">
        <v>0.17819869613712039</v>
      </c>
      <c r="N244" s="11">
        <v>0.846587553247374</v>
      </c>
      <c r="O244" s="12">
        <v>13.307894311929161</v>
      </c>
      <c r="P244" s="10">
        <v>0.44782581212951861</v>
      </c>
      <c r="Q244" s="8">
        <v>0.51146450360143003</v>
      </c>
      <c r="R244" s="13">
        <v>1.4185290226692829E-2</v>
      </c>
      <c r="S244" s="14">
        <v>0.290353022271164</v>
      </c>
      <c r="T244" t="e">
        <v>#N/A</v>
      </c>
      <c r="U244" s="11" t="e">
        <v>#N/A</v>
      </c>
      <c r="V244" s="9">
        <v>2729.2972981553339</v>
      </c>
      <c r="W244" s="9">
        <v>14.755238249241691</v>
      </c>
      <c r="X244" s="9">
        <v>15.593851585693731</v>
      </c>
      <c r="Y244" s="9">
        <v>2662.6832766038051</v>
      </c>
      <c r="Z244" s="9">
        <v>10.41245174714688</v>
      </c>
      <c r="AA244" s="9">
        <v>60.554553077811157</v>
      </c>
      <c r="AB244" s="9">
        <v>2700.9510008168472</v>
      </c>
      <c r="AC244" s="9">
        <v>8.3178589135997338</v>
      </c>
      <c r="AD244" s="15">
        <v>31.785292320570459</v>
      </c>
      <c r="AE244" t="e">
        <v>#N/A</v>
      </c>
      <c r="AF244" t="e">
        <v>#N/A</v>
      </c>
      <c r="AG244" s="11" t="e">
        <v>#N/A</v>
      </c>
      <c r="AH244" s="16">
        <v>97.559297713863856</v>
      </c>
      <c r="AK244" t="s">
        <v>1699</v>
      </c>
      <c r="AL244" t="s">
        <v>1699</v>
      </c>
      <c r="AM244">
        <v>25.024000000000001</v>
      </c>
      <c r="AN244">
        <v>146.20186392648981</v>
      </c>
      <c r="AO244">
        <v>39.404366710163373</v>
      </c>
      <c r="AP244">
        <v>89.791390291289261</v>
      </c>
      <c r="AQ244" t="s">
        <v>154</v>
      </c>
      <c r="AR244">
        <v>921.6409986599997</v>
      </c>
      <c r="AS244">
        <v>1840.061850392241</v>
      </c>
      <c r="AT244">
        <v>294.77519356452848</v>
      </c>
      <c r="AU244">
        <v>16.569274420892061</v>
      </c>
      <c r="AV244">
        <v>2.2262893458787261</v>
      </c>
      <c r="AW244">
        <v>5.0366932834505276</v>
      </c>
      <c r="AX244">
        <v>1.185875952330335</v>
      </c>
      <c r="AY244">
        <v>1.5311464967257229</v>
      </c>
      <c r="AZ244" t="s">
        <v>154</v>
      </c>
      <c r="BA244">
        <v>28.194745173750551</v>
      </c>
      <c r="BB244">
        <v>53.963424635872798</v>
      </c>
      <c r="BC244">
        <v>0.27766653743818059</v>
      </c>
      <c r="BD244">
        <v>0.14704717737694989</v>
      </c>
      <c r="BE244">
        <v>0.1182671381128283</v>
      </c>
      <c r="BF244">
        <v>705.08311521957012</v>
      </c>
      <c r="BG244">
        <v>36.237323577106153</v>
      </c>
      <c r="BH244">
        <v>7.6715215256847352E-2</v>
      </c>
      <c r="BI244">
        <v>545654.04011179588</v>
      </c>
      <c r="BJ244">
        <v>28004.01047150309</v>
      </c>
      <c r="BK244">
        <v>4.92232964660775</v>
      </c>
      <c r="BL244">
        <v>0.86121039004152666</v>
      </c>
      <c r="BM244">
        <v>0.1588754584608599</v>
      </c>
      <c r="BN244">
        <v>0.10968759761231139</v>
      </c>
      <c r="BO244" t="s">
        <v>154</v>
      </c>
      <c r="BP244">
        <v>2.375393231945301E-3</v>
      </c>
      <c r="BQ244">
        <v>7.8938612273981787E-3</v>
      </c>
      <c r="BR244">
        <v>7.5366816598075896</v>
      </c>
      <c r="BS244">
        <v>0.5976559423567962</v>
      </c>
      <c r="BT244">
        <v>1.9453240418686121E-2</v>
      </c>
      <c r="BU244">
        <v>3.8072511463209481E-2</v>
      </c>
      <c r="BV244">
        <v>1.380466709662838E-2</v>
      </c>
      <c r="BW244">
        <v>1.3817526143614039E-2</v>
      </c>
      <c r="BX244">
        <v>0.89710861254738739</v>
      </c>
      <c r="BY244">
        <v>0.21146525192074769</v>
      </c>
      <c r="BZ244">
        <v>7.4229090869708414E-2</v>
      </c>
      <c r="CA244">
        <v>2.7102745461247908</v>
      </c>
      <c r="CB244">
        <v>0.49503902676223421</v>
      </c>
      <c r="CC244">
        <v>0.10394584003142179</v>
      </c>
      <c r="CD244">
        <v>0.42404653251563668</v>
      </c>
      <c r="CE244">
        <v>8.8750943508448782E-2</v>
      </c>
      <c r="CF244">
        <v>1.0883870878570101E-2</v>
      </c>
      <c r="CG244">
        <v>15.81684616470714</v>
      </c>
      <c r="CH244">
        <v>1.638175368363932</v>
      </c>
      <c r="CI244">
        <v>0.17629210454109989</v>
      </c>
      <c r="CJ244">
        <v>5.281099641315925</v>
      </c>
      <c r="CK244">
        <v>0.46208733582242728</v>
      </c>
      <c r="CL244">
        <v>1.8894837085924321E-2</v>
      </c>
      <c r="CM244">
        <v>64.99248520235173</v>
      </c>
      <c r="CN244">
        <v>4.7826292510784052</v>
      </c>
      <c r="CO244">
        <v>0.11588902718299531</v>
      </c>
      <c r="CP244">
        <v>23.412475253568871</v>
      </c>
      <c r="CQ244">
        <v>1.4461207572277659</v>
      </c>
      <c r="CR244">
        <v>1.3591474440560299E-2</v>
      </c>
      <c r="CS244">
        <v>112.3486704223297</v>
      </c>
      <c r="CT244">
        <v>8.1162256974053886</v>
      </c>
      <c r="CU244">
        <v>4.0082570131283309E-2</v>
      </c>
      <c r="CV244">
        <v>22.539920514158538</v>
      </c>
      <c r="CW244">
        <v>1.1798332019820199</v>
      </c>
      <c r="CX244">
        <v>1.2665428789312389E-2</v>
      </c>
      <c r="CY244">
        <v>209.97074426522789</v>
      </c>
      <c r="CZ244">
        <v>13.77369954212794</v>
      </c>
      <c r="DA244">
        <v>6.0387652783111471E-2</v>
      </c>
      <c r="DB244">
        <v>42.859969002369994</v>
      </c>
      <c r="DC244">
        <v>2.7083371476421298</v>
      </c>
      <c r="DD244">
        <v>2.76813661166351E-2</v>
      </c>
      <c r="DE244">
        <v>12381.53254464981</v>
      </c>
      <c r="DF244">
        <v>651.38907756637923</v>
      </c>
      <c r="DG244">
        <v>0.51979652192156289</v>
      </c>
      <c r="DH244">
        <v>0.50432423650724933</v>
      </c>
      <c r="DI244">
        <v>0.1046694171933167</v>
      </c>
      <c r="DJ244">
        <v>1.166287591725758E-2</v>
      </c>
      <c r="DK244">
        <v>-1.9771058440764</v>
      </c>
      <c r="DL244">
        <v>5.4804831247685932</v>
      </c>
      <c r="DM244">
        <v>13.076664796438051</v>
      </c>
      <c r="DN244">
        <v>98.804866591480874</v>
      </c>
      <c r="DO244">
        <v>5.807980350988605</v>
      </c>
      <c r="DP244">
        <v>0.7478059848845533</v>
      </c>
      <c r="DQ244">
        <v>20.348863252232579</v>
      </c>
      <c r="DR244">
        <v>1.124366917928123</v>
      </c>
      <c r="DS244">
        <v>0.40566085904732813</v>
      </c>
      <c r="DT244">
        <v>8.1447831295849014</v>
      </c>
      <c r="DU244">
        <v>0.53056311622238583</v>
      </c>
      <c r="DV244">
        <v>0.37503282126839971</v>
      </c>
      <c r="DW244">
        <v>29.668209615331101</v>
      </c>
      <c r="DX244">
        <v>1.675671564789079</v>
      </c>
      <c r="DY244">
        <v>0.29820747722539959</v>
      </c>
      <c r="DZ244">
        <v>46.759159184627713</v>
      </c>
      <c r="EA244">
        <v>2.986792210868817</v>
      </c>
      <c r="EB244">
        <v>0.1803000994812694</v>
      </c>
      <c r="EC244">
        <v>32.491281772284637</v>
      </c>
      <c r="ED244">
        <v>1.906742649480935</v>
      </c>
      <c r="EE244">
        <v>0.32732835915479053</v>
      </c>
      <c r="EH244">
        <v>449.09752561756062</v>
      </c>
      <c r="EI244">
        <v>-1.047647121051285E-2</v>
      </c>
      <c r="EJ244">
        <v>12.29474985286719</v>
      </c>
      <c r="EK244">
        <v>0.41026413214665391</v>
      </c>
      <c r="EL244">
        <v>1.963038539491001</v>
      </c>
      <c r="EM244">
        <v>18.312665852194531</v>
      </c>
      <c r="EN244">
        <v>7.531909991396744</v>
      </c>
      <c r="EO244">
        <v>79.481639018628854</v>
      </c>
      <c r="EP244">
        <v>146.2908487899148</v>
      </c>
      <c r="EQ244">
        <v>264.19709431850299</v>
      </c>
      <c r="ER244">
        <v>428.7999130690269</v>
      </c>
      <c r="ES244">
        <v>702.17919013956077</v>
      </c>
      <c r="ET244">
        <v>912.54738923718776</v>
      </c>
      <c r="EU244">
        <v>1304.166113448621</v>
      </c>
      <c r="EV244">
        <v>1742.2751626979671</v>
      </c>
      <c r="EX244" t="e">
        <v>#N/A</v>
      </c>
      <c r="EY244">
        <v>58.427003836491266</v>
      </c>
      <c r="EZ244">
        <v>0.19742217344383561</v>
      </c>
      <c r="FA244">
        <v>0.20574613590488269</v>
      </c>
      <c r="FB244">
        <v>-8.0330803741018857E-6</v>
      </c>
      <c r="FC244">
        <v>-1.3180995434753661E-4</v>
      </c>
      <c r="FD244">
        <v>16.408394813586462</v>
      </c>
      <c r="FE244">
        <v>1.707652196146531</v>
      </c>
      <c r="FF244">
        <v>6.2042104596230843</v>
      </c>
      <c r="FG244">
        <v>0.22269368691460709</v>
      </c>
      <c r="FH244">
        <v>4.1015732599093656E-3</v>
      </c>
      <c r="FJ244">
        <f t="shared" si="12"/>
        <v>46.759159184627713</v>
      </c>
      <c r="FK244">
        <f t="shared" si="13"/>
        <v>76.345117371876796</v>
      </c>
      <c r="FL244">
        <f t="shared" si="14"/>
        <v>0.3843410618727251</v>
      </c>
      <c r="FM244">
        <f t="shared" si="15"/>
        <v>0.62369770919985168</v>
      </c>
    </row>
    <row r="245" spans="1:169" x14ac:dyDescent="0.25">
      <c r="A245" t="s">
        <v>1700</v>
      </c>
      <c r="B245" t="s">
        <v>1576</v>
      </c>
      <c r="C245" s="7">
        <v>22.211267170675359</v>
      </c>
      <c r="D245" s="8">
        <v>4.0488287829949518E-3</v>
      </c>
      <c r="E245" s="9">
        <v>32.031702167597558</v>
      </c>
      <c r="F245" s="10">
        <v>0.63785358270278503</v>
      </c>
      <c r="G245">
        <v>63.487779286436577</v>
      </c>
      <c r="H245" s="11">
        <v>298.97471557579678</v>
      </c>
      <c r="I245" s="7">
        <v>1.987992259263849</v>
      </c>
      <c r="J245" s="7">
        <v>5.6661508478610373E-2</v>
      </c>
      <c r="K245" s="8">
        <v>0.1877150908367983</v>
      </c>
      <c r="L245" s="19">
        <v>2.313637100715324E-3</v>
      </c>
      <c r="M245">
        <v>0.16110067577914419</v>
      </c>
      <c r="N245" s="11">
        <v>1.296424344071389</v>
      </c>
      <c r="O245" s="12">
        <v>13.055861031869069</v>
      </c>
      <c r="P245" s="10">
        <v>0.45287558690129059</v>
      </c>
      <c r="Q245" s="8">
        <v>0.50357600996006247</v>
      </c>
      <c r="R245" s="13">
        <v>1.4182252106967559E-2</v>
      </c>
      <c r="S245" s="14">
        <v>0.23897097170436959</v>
      </c>
      <c r="T245" t="e">
        <v>#N/A</v>
      </c>
      <c r="U245" s="11" t="e">
        <v>#N/A</v>
      </c>
      <c r="V245" s="9">
        <v>2721.4763094647951</v>
      </c>
      <c r="W245" s="9">
        <v>20.732585510107331</v>
      </c>
      <c r="X245" s="9">
        <v>21.46113130340073</v>
      </c>
      <c r="Y245" s="9">
        <v>2628.7503359243178</v>
      </c>
      <c r="Z245" s="9">
        <v>14.741696670979421</v>
      </c>
      <c r="AA245" s="9">
        <v>60.898874190863452</v>
      </c>
      <c r="AB245" s="9">
        <v>2682.145830717619</v>
      </c>
      <c r="AC245" s="9">
        <v>11.629988477545369</v>
      </c>
      <c r="AD245" s="15">
        <v>33.118302838108129</v>
      </c>
      <c r="AE245" t="e">
        <v>#N/A</v>
      </c>
      <c r="AF245" t="e">
        <v>#N/A</v>
      </c>
      <c r="AG245" s="11" t="e">
        <v>#N/A</v>
      </c>
      <c r="AH245" s="16">
        <v>96.592806146502426</v>
      </c>
      <c r="AK245" t="s">
        <v>1701</v>
      </c>
      <c r="AL245" t="s">
        <v>1701</v>
      </c>
      <c r="AM245">
        <v>25.026</v>
      </c>
      <c r="AN245">
        <v>147.42628818036209</v>
      </c>
      <c r="AO245">
        <v>48.765572103606971</v>
      </c>
      <c r="AP245">
        <v>86.610498882080122</v>
      </c>
      <c r="AQ245" t="s">
        <v>154</v>
      </c>
      <c r="AR245">
        <v>649.37687607520877</v>
      </c>
      <c r="AS245">
        <v>1755.402806713478</v>
      </c>
      <c r="AT245">
        <v>299.63093480047729</v>
      </c>
      <c r="AU245">
        <v>13.97444663428705</v>
      </c>
      <c r="AV245">
        <v>2.1137897697181409</v>
      </c>
      <c r="AW245">
        <v>6.0231614672049281</v>
      </c>
      <c r="AX245">
        <v>1.2842078757165549</v>
      </c>
      <c r="AY245">
        <v>1.6097181192307051</v>
      </c>
      <c r="AZ245" t="s">
        <v>154</v>
      </c>
      <c r="BA245">
        <v>19.452922418021949</v>
      </c>
      <c r="BB245">
        <v>51.349537034911641</v>
      </c>
      <c r="BC245">
        <v>0.4332836747311517</v>
      </c>
      <c r="BD245">
        <v>0.20314168279168579</v>
      </c>
      <c r="BE245">
        <v>5.2041846625079442E-2</v>
      </c>
      <c r="BF245">
        <v>510.08550615155877</v>
      </c>
      <c r="BG245">
        <v>23.423436658816971</v>
      </c>
      <c r="BH245">
        <v>5.6000003259649357E-2</v>
      </c>
      <c r="BI245">
        <v>546029.91500547668</v>
      </c>
      <c r="BJ245">
        <v>25266.024148153549</v>
      </c>
      <c r="BK245">
        <v>5.5898760873945967</v>
      </c>
      <c r="BL245">
        <v>0.93523755607299563</v>
      </c>
      <c r="BM245">
        <v>0.20997895400684261</v>
      </c>
      <c r="BN245">
        <v>0.1057025005267572</v>
      </c>
      <c r="BO245" t="s">
        <v>154</v>
      </c>
      <c r="BP245">
        <v>2.843670965328888E-3</v>
      </c>
      <c r="BQ245">
        <v>7.116979602694912E-3</v>
      </c>
      <c r="BR245">
        <v>5.7325573780522259</v>
      </c>
      <c r="BS245">
        <v>0.41250294826389888</v>
      </c>
      <c r="BT245">
        <v>5.0660377209700021E-2</v>
      </c>
      <c r="BU245">
        <v>3.5540704120311843E-2</v>
      </c>
      <c r="BV245">
        <v>1.3989868515473821E-2</v>
      </c>
      <c r="BW245">
        <v>8.2021598913818126E-3</v>
      </c>
      <c r="BX245">
        <v>0.70856034454543793</v>
      </c>
      <c r="BY245">
        <v>0.1653843038605963</v>
      </c>
      <c r="BZ245">
        <v>7.3145386924767491E-2</v>
      </c>
      <c r="CA245">
        <v>1.861691982321839</v>
      </c>
      <c r="CB245">
        <v>0.29846899485224992</v>
      </c>
      <c r="CC245">
        <v>8.3837873004934463E-2</v>
      </c>
      <c r="CD245">
        <v>0.31896224737949452</v>
      </c>
      <c r="CE245">
        <v>6.5800283347951863E-2</v>
      </c>
      <c r="CF245">
        <v>1.0295387039534179E-2</v>
      </c>
      <c r="CG245">
        <v>12.52595161926304</v>
      </c>
      <c r="CH245">
        <v>1.334191929609275</v>
      </c>
      <c r="CI245">
        <v>0.2103127278882525</v>
      </c>
      <c r="CJ245">
        <v>3.4117250221165389</v>
      </c>
      <c r="CK245">
        <v>0.27990621101996421</v>
      </c>
      <c r="CL245">
        <v>1.8626029550910261E-2</v>
      </c>
      <c r="CM245">
        <v>45.918590879246992</v>
      </c>
      <c r="CN245">
        <v>2.8007450076212859</v>
      </c>
      <c r="CO245">
        <v>0.16049139428397791</v>
      </c>
      <c r="CP245">
        <v>16.56735411657159</v>
      </c>
      <c r="CQ245">
        <v>1.05099601961039</v>
      </c>
      <c r="CR245">
        <v>1.284474463324062E-2</v>
      </c>
      <c r="CS245">
        <v>82.415951733971241</v>
      </c>
      <c r="CT245">
        <v>4.021419063656154</v>
      </c>
      <c r="CU245">
        <v>3.7924229196144507E-2</v>
      </c>
      <c r="CV245">
        <v>17.217491048423131</v>
      </c>
      <c r="CW245">
        <v>0.96450234850621697</v>
      </c>
      <c r="CX245">
        <v>1.197329640610631E-2</v>
      </c>
      <c r="CY245">
        <v>157.57018557956741</v>
      </c>
      <c r="CZ245">
        <v>7.5467527412079383</v>
      </c>
      <c r="DA245">
        <v>5.7105869116455953E-2</v>
      </c>
      <c r="DB245">
        <v>33.118085326186517</v>
      </c>
      <c r="DC245">
        <v>1.800340242538035</v>
      </c>
      <c r="DD245">
        <v>1.217778778880267E-2</v>
      </c>
      <c r="DE245">
        <v>10494.73886832258</v>
      </c>
      <c r="DF245">
        <v>502.85747771096692</v>
      </c>
      <c r="DG245">
        <v>0.1215833879717711</v>
      </c>
      <c r="DH245">
        <v>0.53175532546123638</v>
      </c>
      <c r="DI245">
        <v>8.2089273200960045E-2</v>
      </c>
      <c r="DJ245">
        <v>1.102975297198693E-2</v>
      </c>
      <c r="DK245">
        <v>-2.108313121836686</v>
      </c>
      <c r="DL245">
        <v>5.1866535535467166</v>
      </c>
      <c r="DM245">
        <v>13.94698459911252</v>
      </c>
      <c r="DN245">
        <v>67.349871126339536</v>
      </c>
      <c r="DO245">
        <v>2.3001718739388628</v>
      </c>
      <c r="DP245">
        <v>0.810887472720215</v>
      </c>
      <c r="DQ245">
        <v>13.90598557953868</v>
      </c>
      <c r="DR245">
        <v>0.52447511911136313</v>
      </c>
      <c r="DS245">
        <v>0.41236482079219172</v>
      </c>
      <c r="DT245">
        <v>5.0042497761688294</v>
      </c>
      <c r="DU245">
        <v>0.233165922707704</v>
      </c>
      <c r="DV245">
        <v>0.35721904472380989</v>
      </c>
      <c r="DW245">
        <v>18.864798466964672</v>
      </c>
      <c r="DX245">
        <v>0.7319736898585264</v>
      </c>
      <c r="DY245">
        <v>0.32608009774693653</v>
      </c>
      <c r="DZ245">
        <v>32.031702167597558</v>
      </c>
      <c r="EA245">
        <v>1.063050150976367</v>
      </c>
      <c r="EB245">
        <v>0.15227766080883071</v>
      </c>
      <c r="EC245">
        <v>21.842426110792399</v>
      </c>
      <c r="ED245">
        <v>0.7642328695992634</v>
      </c>
      <c r="EE245">
        <v>0.36599824844832668</v>
      </c>
      <c r="EH245">
        <v>324.89522684812658</v>
      </c>
      <c r="EI245">
        <v>2.83696550057173E-5</v>
      </c>
      <c r="EJ245">
        <v>9.3516433573445781</v>
      </c>
      <c r="EK245">
        <v>0.38298172543439479</v>
      </c>
      <c r="EL245">
        <v>1.550460272528311</v>
      </c>
      <c r="EM245">
        <v>12.578999880552971</v>
      </c>
      <c r="EN245">
        <v>5.6654040387121576</v>
      </c>
      <c r="EO245">
        <v>62.944480498809227</v>
      </c>
      <c r="EP245">
        <v>94.507618341178372</v>
      </c>
      <c r="EQ245">
        <v>186.66093853352439</v>
      </c>
      <c r="ER245">
        <v>303.4313940764028</v>
      </c>
      <c r="ES245">
        <v>515.09969833732021</v>
      </c>
      <c r="ET245">
        <v>697.06441491591613</v>
      </c>
      <c r="EU245">
        <v>978.6968048420332</v>
      </c>
      <c r="EV245">
        <v>1346.2636311457941</v>
      </c>
      <c r="EX245">
        <v>2837.0819640183981</v>
      </c>
      <c r="EY245">
        <v>48.934230490776208</v>
      </c>
      <c r="EZ245">
        <v>0.201339508710693</v>
      </c>
      <c r="FA245">
        <v>0.22995589087615961</v>
      </c>
      <c r="FB245">
        <v>2.898717443988827E-8</v>
      </c>
      <c r="FC245">
        <v>4.5070917705411818E-7</v>
      </c>
      <c r="FD245">
        <v>15.54857228284771</v>
      </c>
      <c r="FE245">
        <v>1.758774216810683</v>
      </c>
      <c r="FF245">
        <v>5.5876810392225149</v>
      </c>
      <c r="FG245">
        <v>0.20328529822935751</v>
      </c>
      <c r="FH245">
        <v>5.9353712926912428E-3</v>
      </c>
      <c r="FJ245">
        <f t="shared" si="12"/>
        <v>32.031702167597558</v>
      </c>
      <c r="FK245">
        <f t="shared" si="13"/>
        <v>52.299145327878207</v>
      </c>
      <c r="FL245">
        <f t="shared" si="14"/>
        <v>0.32298984020711524</v>
      </c>
      <c r="FM245">
        <f t="shared" si="15"/>
        <v>0.32173706873576369</v>
      </c>
    </row>
    <row r="246" spans="1:169" x14ac:dyDescent="0.25">
      <c r="A246" t="s">
        <v>1702</v>
      </c>
      <c r="B246" t="s">
        <v>1576</v>
      </c>
      <c r="C246" s="7">
        <v>-11.63417140789257</v>
      </c>
      <c r="D246" s="8">
        <v>5.555075176146426E-3</v>
      </c>
      <c r="E246" s="9">
        <v>45.05115674670953</v>
      </c>
      <c r="F246" s="10">
        <v>0.80267478852738072</v>
      </c>
      <c r="G246">
        <v>-121.16228685769821</v>
      </c>
      <c r="H246" s="11">
        <v>98.890216936704917</v>
      </c>
      <c r="I246" s="7">
        <v>1.985002494288572</v>
      </c>
      <c r="J246" s="7">
        <v>5.511621978219669E-2</v>
      </c>
      <c r="K246" s="8">
        <v>0.18818835629330871</v>
      </c>
      <c r="L246" s="19">
        <v>1.895133596215652E-3</v>
      </c>
      <c r="M246">
        <v>0.20708147342964711</v>
      </c>
      <c r="N246" s="11">
        <v>1.09237108694948</v>
      </c>
      <c r="O246" s="12">
        <v>13.078542843336001</v>
      </c>
      <c r="P246" s="10">
        <v>0.44270118330368141</v>
      </c>
      <c r="Q246" s="8">
        <v>0.50408673913129143</v>
      </c>
      <c r="R246" s="13">
        <v>1.400981164652847E-2</v>
      </c>
      <c r="S246" s="14">
        <v>0.28779051148986651</v>
      </c>
      <c r="T246" t="e">
        <v>#N/A</v>
      </c>
      <c r="U246" s="11" t="e">
        <v>#N/A</v>
      </c>
      <c r="V246" s="9">
        <v>2723.602551931308</v>
      </c>
      <c r="W246" s="9">
        <v>15.822334809323539</v>
      </c>
      <c r="X246" s="9">
        <v>16.677986781782081</v>
      </c>
      <c r="Y246" s="9">
        <v>2631.1131926396238</v>
      </c>
      <c r="Z246" s="9">
        <v>11.03900779226475</v>
      </c>
      <c r="AA246" s="9">
        <v>60.027825530731377</v>
      </c>
      <c r="AB246" s="9">
        <v>2684.3818623415191</v>
      </c>
      <c r="AC246" s="9">
        <v>9.1111421783528712</v>
      </c>
      <c r="AD246" s="15">
        <v>32.308917958710012</v>
      </c>
      <c r="AE246" t="e">
        <v>#N/A</v>
      </c>
      <c r="AF246" t="e">
        <v>#N/A</v>
      </c>
      <c r="AG246" s="11" t="e">
        <v>#N/A</v>
      </c>
      <c r="AH246" s="16">
        <v>96.604153597003389</v>
      </c>
      <c r="AK246" t="s">
        <v>1703</v>
      </c>
      <c r="AL246" t="s">
        <v>1703</v>
      </c>
      <c r="AM246">
        <v>25.024000000000001</v>
      </c>
      <c r="AN246">
        <v>119.0214178265244</v>
      </c>
      <c r="AO246">
        <v>48.330664299331247</v>
      </c>
      <c r="AP246">
        <v>89.451171756199145</v>
      </c>
      <c r="AQ246" t="s">
        <v>154</v>
      </c>
      <c r="AR246">
        <v>938.81831465739583</v>
      </c>
      <c r="AS246">
        <v>1843.8793018033939</v>
      </c>
      <c r="AT246">
        <v>280.19509228738121</v>
      </c>
      <c r="AU246">
        <v>15.134572473827619</v>
      </c>
      <c r="AV246">
        <v>2.1770184689461431</v>
      </c>
      <c r="AW246">
        <v>4.3184504689468728</v>
      </c>
      <c r="AX246">
        <v>0.87750476983527659</v>
      </c>
      <c r="AY246">
        <v>1.539432504108053</v>
      </c>
      <c r="AZ246" t="s">
        <v>154</v>
      </c>
      <c r="BA246">
        <v>24.15008095584248</v>
      </c>
      <c r="BB246">
        <v>55.2609510908391</v>
      </c>
      <c r="BC246">
        <v>0.35321436365329367</v>
      </c>
      <c r="BD246">
        <v>0.1873537818669688</v>
      </c>
      <c r="BE246">
        <v>0.1481404118976124</v>
      </c>
      <c r="BF246">
        <v>849.22168548233526</v>
      </c>
      <c r="BG246">
        <v>46.49819992187502</v>
      </c>
      <c r="BH246">
        <v>8.4976148285336298E-2</v>
      </c>
      <c r="BI246">
        <v>531401.88076162641</v>
      </c>
      <c r="BJ246">
        <v>26040.30016473967</v>
      </c>
      <c r="BK246">
        <v>4.4450491164076649</v>
      </c>
      <c r="BL246">
        <v>0.90644119582470917</v>
      </c>
      <c r="BM246">
        <v>0.16304738056775711</v>
      </c>
      <c r="BN246">
        <v>9.3559538924998784E-2</v>
      </c>
      <c r="BO246" t="s">
        <v>154</v>
      </c>
      <c r="BP246">
        <v>3.625793592653481E-3</v>
      </c>
      <c r="BQ246">
        <v>6.6259337058708241E-3</v>
      </c>
      <c r="BR246">
        <v>8.2709082536458407</v>
      </c>
      <c r="BS246">
        <v>0.72347955236401129</v>
      </c>
      <c r="BT246">
        <v>5.2331254868848237E-2</v>
      </c>
      <c r="BU246">
        <v>2.2470926238886909E-2</v>
      </c>
      <c r="BV246">
        <v>1.0999952487708299E-2</v>
      </c>
      <c r="BW246">
        <v>1.318086914547119E-2</v>
      </c>
      <c r="BX246">
        <v>0.70974566516885385</v>
      </c>
      <c r="BY246">
        <v>0.19011472850615371</v>
      </c>
      <c r="BZ246">
        <v>3.3508086943747691E-2</v>
      </c>
      <c r="CA246">
        <v>2.5531934088221711</v>
      </c>
      <c r="CB246">
        <v>0.44317301648359131</v>
      </c>
      <c r="CC246">
        <v>0.1563055947782786</v>
      </c>
      <c r="CD246">
        <v>0.42104870857997018</v>
      </c>
      <c r="CE246">
        <v>9.4225421880634333E-2</v>
      </c>
      <c r="CF246">
        <v>2.38146273675298E-2</v>
      </c>
      <c r="CG246">
        <v>19.535366702778401</v>
      </c>
      <c r="CH246">
        <v>2.006566109560322</v>
      </c>
      <c r="CI246">
        <v>0.1813885847271593</v>
      </c>
      <c r="CJ246">
        <v>6.1988312197576221</v>
      </c>
      <c r="CK246">
        <v>0.51758876597756753</v>
      </c>
      <c r="CL246">
        <v>8.534272044629183E-3</v>
      </c>
      <c r="CM246">
        <v>77.730250530564433</v>
      </c>
      <c r="CN246">
        <v>5.0617968959302697</v>
      </c>
      <c r="CO246">
        <v>5.2319010522291973E-2</v>
      </c>
      <c r="CP246">
        <v>28.39796829148489</v>
      </c>
      <c r="CQ246">
        <v>1.623415036963376</v>
      </c>
      <c r="CR246">
        <v>1.3179708000801271E-2</v>
      </c>
      <c r="CS246">
        <v>133.4741049250332</v>
      </c>
      <c r="CT246">
        <v>7.9252469309538069</v>
      </c>
      <c r="CU246">
        <v>3.893622614301967E-2</v>
      </c>
      <c r="CV246">
        <v>25.89822587058347</v>
      </c>
      <c r="CW246">
        <v>1.7310110646486589</v>
      </c>
      <c r="CX246">
        <v>1.228774132679984E-2</v>
      </c>
      <c r="CY246">
        <v>237.68330972360059</v>
      </c>
      <c r="CZ246">
        <v>13.989461058310949</v>
      </c>
      <c r="DA246">
        <v>5.8613760403839942E-2</v>
      </c>
      <c r="DB246">
        <v>47.968084434768592</v>
      </c>
      <c r="DC246">
        <v>2.579698748885674</v>
      </c>
      <c r="DD246">
        <v>1.250172518478254E-2</v>
      </c>
      <c r="DE246">
        <v>11322.22858370983</v>
      </c>
      <c r="DF246">
        <v>657.15782723059397</v>
      </c>
      <c r="DG246">
        <v>0.12481004829142781</v>
      </c>
      <c r="DH246">
        <v>0.43778073570934473</v>
      </c>
      <c r="DI246">
        <v>6.7511858576945791E-2</v>
      </c>
      <c r="DJ246">
        <v>1.132137882537796E-2</v>
      </c>
      <c r="DK246">
        <v>-0.44538993643621178</v>
      </c>
      <c r="DL246">
        <v>4.8049625118624926</v>
      </c>
      <c r="DM246">
        <v>11.608464964364719</v>
      </c>
      <c r="DN246">
        <v>94.346631531019014</v>
      </c>
      <c r="DO246">
        <v>4.6421289793913969</v>
      </c>
      <c r="DP246">
        <v>0.73692852899936434</v>
      </c>
      <c r="DQ246">
        <v>19.44700920903977</v>
      </c>
      <c r="DR246">
        <v>1.003426474716312</v>
      </c>
      <c r="DS246">
        <v>0.41352142746916781</v>
      </c>
      <c r="DT246">
        <v>8.9608594997319191</v>
      </c>
      <c r="DU246">
        <v>0.47252778311581478</v>
      </c>
      <c r="DV246">
        <v>0.38100647959398981</v>
      </c>
      <c r="DW246">
        <v>33.620244982855638</v>
      </c>
      <c r="DX246">
        <v>1.5965081342518399</v>
      </c>
      <c r="DY246">
        <v>0.31229933600285131</v>
      </c>
      <c r="DZ246">
        <v>45.05115674670953</v>
      </c>
      <c r="EA246">
        <v>2.3169294151555211</v>
      </c>
      <c r="EB246">
        <v>0.15541964307137249</v>
      </c>
      <c r="EC246">
        <v>31.63605833477294</v>
      </c>
      <c r="ED246">
        <v>1.523568526146752</v>
      </c>
      <c r="EE246">
        <v>0.33524951308897621</v>
      </c>
      <c r="EH246">
        <v>540.90553215435364</v>
      </c>
      <c r="EI246">
        <v>1.2717226479685831E-2</v>
      </c>
      <c r="EJ246">
        <v>13.49250938604542</v>
      </c>
      <c r="EK246">
        <v>0.2421436017121435</v>
      </c>
      <c r="EL246">
        <v>1.553053971923094</v>
      </c>
      <c r="EM246">
        <v>17.251306816366021</v>
      </c>
      <c r="EN246">
        <v>7.4786626745998266</v>
      </c>
      <c r="EO246">
        <v>98.167671873258271</v>
      </c>
      <c r="EP246">
        <v>171.71277617057129</v>
      </c>
      <c r="EQ246">
        <v>315.97662817302609</v>
      </c>
      <c r="ER246">
        <v>520.10930936785508</v>
      </c>
      <c r="ES246">
        <v>834.21315578145754</v>
      </c>
      <c r="ET246">
        <v>1048.5111688495331</v>
      </c>
      <c r="EU246">
        <v>1476.293849214911</v>
      </c>
      <c r="EV246">
        <v>1949.9221314946581</v>
      </c>
      <c r="EX246">
        <v>243.14202369534769</v>
      </c>
      <c r="EY246">
        <v>96.503181378129057</v>
      </c>
      <c r="EZ246">
        <v>0.18173086739034111</v>
      </c>
      <c r="FA246">
        <v>0.20153094533389501</v>
      </c>
      <c r="FB246">
        <v>8.6142921251408167E-6</v>
      </c>
      <c r="FC246">
        <v>1.2954597208034751E-4</v>
      </c>
      <c r="FD246">
        <v>15.038493029771709</v>
      </c>
      <c r="FE246">
        <v>2.0705369649397309</v>
      </c>
      <c r="FF246">
        <v>5.4469419034905684</v>
      </c>
      <c r="FG246">
        <v>0.18954278615145101</v>
      </c>
      <c r="FH246">
        <v>3.8136510168879749E-3</v>
      </c>
      <c r="FJ246">
        <f t="shared" si="12"/>
        <v>45.05115674670953</v>
      </c>
      <c r="FK246">
        <f t="shared" si="13"/>
        <v>73.556409258468619</v>
      </c>
      <c r="FL246">
        <f t="shared" si="14"/>
        <v>0.46406516753043325</v>
      </c>
      <c r="FM246">
        <f t="shared" si="15"/>
        <v>0.95098272903112524</v>
      </c>
    </row>
    <row r="247" spans="1:169" x14ac:dyDescent="0.25">
      <c r="A247" t="s">
        <v>1704</v>
      </c>
      <c r="B247" t="s">
        <v>1576</v>
      </c>
      <c r="C247" s="7">
        <v>3.095538595024522</v>
      </c>
      <c r="D247" s="8">
        <v>4.7421528342322921E-3</v>
      </c>
      <c r="E247" s="9">
        <v>39.616499790556773</v>
      </c>
      <c r="F247" s="10">
        <v>0.42786059081632949</v>
      </c>
      <c r="G247">
        <v>454.61630520559987</v>
      </c>
      <c r="H247" s="11">
        <v>72.254099124993417</v>
      </c>
      <c r="I247" s="7">
        <v>1.993485974529859</v>
      </c>
      <c r="J247" s="7">
        <v>5.5726350170218153E-2</v>
      </c>
      <c r="K247" s="8">
        <v>0.1893880324159668</v>
      </c>
      <c r="L247" s="19">
        <v>2.275252897138277E-3</v>
      </c>
      <c r="M247">
        <v>0.12832527968573029</v>
      </c>
      <c r="N247" s="11">
        <v>4.1999934585042764</v>
      </c>
      <c r="O247" s="12">
        <v>13.109173510873751</v>
      </c>
      <c r="P247" s="10">
        <v>0.45340133560052009</v>
      </c>
      <c r="Q247" s="8">
        <v>0.50207307238058474</v>
      </c>
      <c r="R247" s="13">
        <v>1.4056672722038E-2</v>
      </c>
      <c r="S247" s="14">
        <v>0.31281523778363218</v>
      </c>
      <c r="T247" t="e">
        <v>#N/A</v>
      </c>
      <c r="U247" s="11" t="e">
        <v>#N/A</v>
      </c>
      <c r="V247" s="9">
        <v>2733.1426102932428</v>
      </c>
      <c r="W247" s="9">
        <v>18.98791180531687</v>
      </c>
      <c r="X247" s="9">
        <v>19.692178274804409</v>
      </c>
      <c r="Y247" s="9">
        <v>2622.3835918295308</v>
      </c>
      <c r="Z247" s="9">
        <v>13.15514957333264</v>
      </c>
      <c r="AA247" s="9">
        <v>60.297003198352222</v>
      </c>
      <c r="AB247" s="9">
        <v>2686.082620728911</v>
      </c>
      <c r="AC247" s="9">
        <v>11.23477977092959</v>
      </c>
      <c r="AD247" s="15">
        <v>32.664796263439527</v>
      </c>
      <c r="AE247" t="e">
        <v>#N/A</v>
      </c>
      <c r="AF247" t="e">
        <v>#N/A</v>
      </c>
      <c r="AG247" s="11" t="e">
        <v>#N/A</v>
      </c>
      <c r="AH247" s="16">
        <v>95.947558021795714</v>
      </c>
      <c r="AK247" t="s">
        <v>1705</v>
      </c>
      <c r="AL247" t="s">
        <v>1705</v>
      </c>
      <c r="AM247">
        <v>25.016999999999999</v>
      </c>
      <c r="AN247" t="s">
        <v>154</v>
      </c>
      <c r="AO247">
        <v>46.811958110591448</v>
      </c>
      <c r="AP247">
        <v>92.340388333611287</v>
      </c>
      <c r="AQ247" t="s">
        <v>154</v>
      </c>
      <c r="AR247">
        <v>905.38562965043059</v>
      </c>
      <c r="AS247">
        <v>1899.8876181576779</v>
      </c>
      <c r="AT247">
        <v>273.67884131702749</v>
      </c>
      <c r="AU247">
        <v>15.444311519590061</v>
      </c>
      <c r="AV247">
        <v>2.2501276732461841</v>
      </c>
      <c r="AW247">
        <v>2.9440671696025511</v>
      </c>
      <c r="AX247">
        <v>1.0595252531643751</v>
      </c>
      <c r="AY247">
        <v>1.639599409450867</v>
      </c>
      <c r="AZ247" t="s">
        <v>154</v>
      </c>
      <c r="BA247">
        <v>26.353542372135941</v>
      </c>
      <c r="BB247">
        <v>54.182445350100537</v>
      </c>
      <c r="BC247">
        <v>0.29865122219369122</v>
      </c>
      <c r="BD247">
        <v>0.17165868782131741</v>
      </c>
      <c r="BE247">
        <v>0.17491018560574259</v>
      </c>
      <c r="BF247">
        <v>370.00451330893162</v>
      </c>
      <c r="BG247">
        <v>78.137160885027711</v>
      </c>
      <c r="BH247">
        <v>8.2026794843194056E-2</v>
      </c>
      <c r="BI247">
        <v>552261.91187201324</v>
      </c>
      <c r="BJ247">
        <v>31853.51636588894</v>
      </c>
      <c r="BK247">
        <v>1.770467189461489</v>
      </c>
      <c r="BL247">
        <v>0.66480600083293584</v>
      </c>
      <c r="BM247">
        <v>0.18698515811562849</v>
      </c>
      <c r="BN247">
        <v>9.6675938921926316E-2</v>
      </c>
      <c r="BO247" t="s">
        <v>154</v>
      </c>
      <c r="BP247">
        <v>1.673313704673153E-3</v>
      </c>
      <c r="BQ247">
        <v>6.5667837352834501E-3</v>
      </c>
      <c r="BR247">
        <v>4.4522871132191106</v>
      </c>
      <c r="BS247">
        <v>0.63739335268140362</v>
      </c>
      <c r="BT247">
        <v>4.3833923050437811E-2</v>
      </c>
      <c r="BU247">
        <v>1.3540535090004E-2</v>
      </c>
      <c r="BV247">
        <v>9.3743231043178811E-3</v>
      </c>
      <c r="BW247">
        <v>8.7334414361472205E-3</v>
      </c>
      <c r="BX247">
        <v>0.24354330520705231</v>
      </c>
      <c r="BY247">
        <v>0.1238556022341097</v>
      </c>
      <c r="BZ247">
        <v>7.7822407278193353E-2</v>
      </c>
      <c r="CA247">
        <v>1.095041200098791</v>
      </c>
      <c r="CB247">
        <v>0.36402764346204602</v>
      </c>
      <c r="CC247">
        <v>0.13903097692691271</v>
      </c>
      <c r="CD247">
        <v>0.23111505808975599</v>
      </c>
      <c r="CE247">
        <v>9.2482384078943741E-2</v>
      </c>
      <c r="CF247">
        <v>2.4548857641032922E-2</v>
      </c>
      <c r="CG247">
        <v>7.0880996717532954</v>
      </c>
      <c r="CH247">
        <v>2.070824891325898</v>
      </c>
      <c r="CI247">
        <v>0.18723935902523581</v>
      </c>
      <c r="CJ247">
        <v>2.4378890545412961</v>
      </c>
      <c r="CK247">
        <v>0.61726712993797095</v>
      </c>
      <c r="CL247">
        <v>2.4412933326715399E-2</v>
      </c>
      <c r="CM247">
        <v>33.43207143298833</v>
      </c>
      <c r="CN247">
        <v>8.7507829794206593</v>
      </c>
      <c r="CO247">
        <v>5.3620796348023247E-2</v>
      </c>
      <c r="CP247">
        <v>12.35159224187103</v>
      </c>
      <c r="CQ247">
        <v>2.737463373048139</v>
      </c>
      <c r="CR247">
        <v>3.059915722250537E-2</v>
      </c>
      <c r="CS247">
        <v>59.966770772905562</v>
      </c>
      <c r="CT247">
        <v>12.75485594736962</v>
      </c>
      <c r="CU247">
        <v>9.0451509230216595E-2</v>
      </c>
      <c r="CV247">
        <v>12.767100657750341</v>
      </c>
      <c r="CW247">
        <v>2.308323505653564</v>
      </c>
      <c r="CX247">
        <v>1.259043342691474E-2</v>
      </c>
      <c r="CY247">
        <v>122.5731946429898</v>
      </c>
      <c r="CZ247">
        <v>18.15840829132804</v>
      </c>
      <c r="DA247">
        <v>6.0065137157903972E-2</v>
      </c>
      <c r="DB247">
        <v>27.91673726567619</v>
      </c>
      <c r="DC247">
        <v>3.402746245070722</v>
      </c>
      <c r="DD247">
        <v>1.281363881897322E-2</v>
      </c>
      <c r="DE247">
        <v>13231.68585019089</v>
      </c>
      <c r="DF247">
        <v>967.40169128102377</v>
      </c>
      <c r="DG247">
        <v>0.28990338816999711</v>
      </c>
      <c r="DH247">
        <v>0.31160017178616362</v>
      </c>
      <c r="DI247">
        <v>8.5114557517361439E-2</v>
      </c>
      <c r="DJ247">
        <v>1.160210449717732E-2</v>
      </c>
      <c r="DK247">
        <v>3.6053382834409802</v>
      </c>
      <c r="DL247">
        <v>5.7625477346307736</v>
      </c>
      <c r="DM247">
        <v>12.261893670204509</v>
      </c>
      <c r="DN247">
        <v>81.520654737270945</v>
      </c>
      <c r="DO247">
        <v>3.67385477711405</v>
      </c>
      <c r="DP247">
        <v>0.74569030516880819</v>
      </c>
      <c r="DQ247">
        <v>17.14958051603405</v>
      </c>
      <c r="DR247">
        <v>0.84679704381407561</v>
      </c>
      <c r="DS247">
        <v>0.37309628628016722</v>
      </c>
      <c r="DT247">
        <v>4.7406332103757727</v>
      </c>
      <c r="DU247">
        <v>0.61000547884268286</v>
      </c>
      <c r="DV247">
        <v>0.35806052319969872</v>
      </c>
      <c r="DW247">
        <v>18.191324561541681</v>
      </c>
      <c r="DX247">
        <v>2.360058453510796</v>
      </c>
      <c r="DY247">
        <v>0.30615931502859572</v>
      </c>
      <c r="DZ247">
        <v>39.616499790556773</v>
      </c>
      <c r="EA247">
        <v>2.09938699386956</v>
      </c>
      <c r="EB247">
        <v>0.19050325308562949</v>
      </c>
      <c r="EC247">
        <v>26.118454158282528</v>
      </c>
      <c r="ED247">
        <v>1.2980416896768769</v>
      </c>
      <c r="EE247">
        <v>0.33417658037724002</v>
      </c>
      <c r="EH247">
        <v>235.6716645279819</v>
      </c>
      <c r="EI247">
        <v>-6.0574876207023466E-3</v>
      </c>
      <c r="EJ247">
        <v>7.2631111145499361</v>
      </c>
      <c r="EK247">
        <v>0.14591093846987069</v>
      </c>
      <c r="EL247">
        <v>0.53291751686444699</v>
      </c>
      <c r="EM247">
        <v>7.3989270276945369</v>
      </c>
      <c r="EN247">
        <v>4.1050631987523278</v>
      </c>
      <c r="EO247">
        <v>35.618591315343188</v>
      </c>
      <c r="EP247">
        <v>67.531552757376616</v>
      </c>
      <c r="EQ247">
        <v>135.9027294023916</v>
      </c>
      <c r="ER247">
        <v>226.21963812950611</v>
      </c>
      <c r="ES247">
        <v>374.79231733065973</v>
      </c>
      <c r="ET247">
        <v>516.88666630568184</v>
      </c>
      <c r="EU247">
        <v>761.32419032912912</v>
      </c>
      <c r="EV247">
        <v>1134.8267181169181</v>
      </c>
      <c r="EX247" t="e">
        <v>#N/A</v>
      </c>
      <c r="EY247">
        <v>189.22191835340109</v>
      </c>
      <c r="EZ247">
        <v>0.25286988195366361</v>
      </c>
      <c r="FA247">
        <v>0.26548405332116498</v>
      </c>
      <c r="FB247">
        <v>-7.9565153684183172E-6</v>
      </c>
      <c r="FC247">
        <v>-1.700653337767741E-4</v>
      </c>
      <c r="FD247">
        <v>21.374348681812648</v>
      </c>
      <c r="FE247">
        <v>2.133522574850057</v>
      </c>
      <c r="FF247">
        <v>8.898011018411859</v>
      </c>
      <c r="FG247">
        <v>0.32320687982347962</v>
      </c>
      <c r="FH247">
        <v>5.4237470335114371E-3</v>
      </c>
      <c r="FJ247">
        <f t="shared" si="12"/>
        <v>39.616499790556773</v>
      </c>
      <c r="FK247">
        <f t="shared" si="13"/>
        <v>64.683077692451661</v>
      </c>
      <c r="FL247">
        <f t="shared" si="14"/>
        <v>0.32263684909141921</v>
      </c>
      <c r="FM247">
        <f t="shared" si="15"/>
        <v>0.31983844266632389</v>
      </c>
    </row>
    <row r="248" spans="1:169" x14ac:dyDescent="0.25">
      <c r="A248" t="s">
        <v>1706</v>
      </c>
      <c r="B248" t="s">
        <v>1576</v>
      </c>
      <c r="C248" s="7">
        <v>11.30699849591738</v>
      </c>
      <c r="D248" s="8">
        <v>4.6123534622330136E-3</v>
      </c>
      <c r="E248" s="9">
        <v>36.11297870447958</v>
      </c>
      <c r="F248" s="10">
        <v>0.52813321715539518</v>
      </c>
      <c r="G248">
        <v>124.7699608802987</v>
      </c>
      <c r="H248" s="11">
        <v>137.74878081295631</v>
      </c>
      <c r="I248" s="7">
        <v>1.9963836199397429</v>
      </c>
      <c r="J248" s="7">
        <v>5.6022241371043772E-2</v>
      </c>
      <c r="K248" s="8">
        <v>0.1877603387210233</v>
      </c>
      <c r="L248" s="19">
        <v>2.262689296225339E-3</v>
      </c>
      <c r="M248">
        <v>0.16240503193029909</v>
      </c>
      <c r="N248" s="11">
        <v>3.6552655776029401</v>
      </c>
      <c r="O248" s="12">
        <v>12.97682371580172</v>
      </c>
      <c r="P248" s="10">
        <v>0.44996516634590911</v>
      </c>
      <c r="Q248" s="8">
        <v>0.50128531856845182</v>
      </c>
      <c r="R248" s="13">
        <v>1.3986905757224321E-2</v>
      </c>
      <c r="S248" s="14">
        <v>0.33646953574840111</v>
      </c>
      <c r="T248" t="e">
        <v>#N/A</v>
      </c>
      <c r="U248" s="11" t="e">
        <v>#N/A</v>
      </c>
      <c r="V248" s="9">
        <v>2718.9065360825448</v>
      </c>
      <c r="W248" s="9">
        <v>19.05812032689316</v>
      </c>
      <c r="X248" s="9">
        <v>19.760386603225559</v>
      </c>
      <c r="Y248" s="9">
        <v>2619.0464668028389</v>
      </c>
      <c r="Z248" s="9">
        <v>12.19630421781893</v>
      </c>
      <c r="AA248" s="9">
        <v>60.104813771941217</v>
      </c>
      <c r="AB248" s="9">
        <v>2676.452894720388</v>
      </c>
      <c r="AC248" s="9">
        <v>11.46265811465136</v>
      </c>
      <c r="AD248" s="15">
        <v>32.722903201355891</v>
      </c>
      <c r="AE248" t="e">
        <v>#N/A</v>
      </c>
      <c r="AF248" t="e">
        <v>#N/A</v>
      </c>
      <c r="AG248" s="11" t="e">
        <v>#N/A</v>
      </c>
      <c r="AH248" s="16">
        <v>96.327197424609295</v>
      </c>
      <c r="AK248" t="s">
        <v>1707</v>
      </c>
      <c r="AL248" t="s">
        <v>1707</v>
      </c>
      <c r="AM248">
        <v>25.300999999999998</v>
      </c>
      <c r="AN248">
        <v>99.932142146046843</v>
      </c>
      <c r="AO248">
        <v>48.819930798392733</v>
      </c>
      <c r="AP248">
        <v>86.430474425406373</v>
      </c>
      <c r="AQ248" t="s">
        <v>154</v>
      </c>
      <c r="AR248">
        <v>1062.5458177804901</v>
      </c>
      <c r="AS248">
        <v>1725.999743300503</v>
      </c>
      <c r="AT248">
        <v>272.24707201338259</v>
      </c>
      <c r="AU248">
        <v>15.22755145449619</v>
      </c>
      <c r="AV248">
        <v>2.0732659570775942</v>
      </c>
      <c r="AW248">
        <v>4.1555845391853126</v>
      </c>
      <c r="AX248">
        <v>0.96348595540841664</v>
      </c>
      <c r="AY248">
        <v>1.39726726705939</v>
      </c>
      <c r="AZ248" t="s">
        <v>154</v>
      </c>
      <c r="BA248">
        <v>25.570707256547099</v>
      </c>
      <c r="BB248">
        <v>50.290434589411838</v>
      </c>
      <c r="BC248">
        <v>0.37221101114430583</v>
      </c>
      <c r="BD248">
        <v>0.1997537841901878</v>
      </c>
      <c r="BE248">
        <v>0.16058888481177591</v>
      </c>
      <c r="BF248">
        <v>507.58984551699729</v>
      </c>
      <c r="BG248">
        <v>83.636049133127628</v>
      </c>
      <c r="BH248">
        <v>0.1308978639957688</v>
      </c>
      <c r="BI248">
        <v>523736.13461158558</v>
      </c>
      <c r="BJ248">
        <v>22331.703334117588</v>
      </c>
      <c r="BK248">
        <v>2.5237447226232401</v>
      </c>
      <c r="BL248">
        <v>0.48537852847821039</v>
      </c>
      <c r="BM248">
        <v>0.1123542930119006</v>
      </c>
      <c r="BN248">
        <v>6.9115179189330259E-2</v>
      </c>
      <c r="BO248" t="s">
        <v>154</v>
      </c>
      <c r="BP248">
        <v>2.697436806440742E-3</v>
      </c>
      <c r="BQ248">
        <v>6.5285790202033473E-3</v>
      </c>
      <c r="BR248">
        <v>5.1849586696088021</v>
      </c>
      <c r="BS248">
        <v>0.65943601994975121</v>
      </c>
      <c r="BT248">
        <v>4.0254723103254793E-2</v>
      </c>
      <c r="BU248">
        <v>1.3783018762752709E-2</v>
      </c>
      <c r="BV248">
        <v>1.0295871922582141E-2</v>
      </c>
      <c r="BW248">
        <v>9.8774504005242399E-3</v>
      </c>
      <c r="BX248">
        <v>0.43819622089030003</v>
      </c>
      <c r="BY248">
        <v>0.19052364514972139</v>
      </c>
      <c r="BZ248">
        <v>0.1006468707140154</v>
      </c>
      <c r="CA248">
        <v>1.380416570976452</v>
      </c>
      <c r="CB248">
        <v>0.37550417108629769</v>
      </c>
      <c r="CC248">
        <v>8.1917518059347411E-2</v>
      </c>
      <c r="CD248">
        <v>0.3891706591704131</v>
      </c>
      <c r="CE248">
        <v>0.1187871150564328</v>
      </c>
      <c r="CF248">
        <v>9.9765629133809521E-3</v>
      </c>
      <c r="CG248">
        <v>11.958125437879961</v>
      </c>
      <c r="CH248">
        <v>2.468695988734539</v>
      </c>
      <c r="CI248">
        <v>0.17189252860799481</v>
      </c>
      <c r="CJ248">
        <v>3.7793747910521098</v>
      </c>
      <c r="CK248">
        <v>0.78556338642099566</v>
      </c>
      <c r="CL248">
        <v>8.0572649304790044E-3</v>
      </c>
      <c r="CM248">
        <v>47.274955582371987</v>
      </c>
      <c r="CN248">
        <v>9.5069666934809085</v>
      </c>
      <c r="CO248">
        <v>4.9385533627223192E-2</v>
      </c>
      <c r="CP248">
        <v>17.89944302678558</v>
      </c>
      <c r="CQ248">
        <v>3.191028174043558</v>
      </c>
      <c r="CR248">
        <v>1.242955594524502E-2</v>
      </c>
      <c r="CS248">
        <v>86.163988411816575</v>
      </c>
      <c r="CT248">
        <v>15.778135535041169</v>
      </c>
      <c r="CU248">
        <v>3.6764109931769949E-2</v>
      </c>
      <c r="CV248">
        <v>16.52637816480479</v>
      </c>
      <c r="CW248">
        <v>2.3355417712746278</v>
      </c>
      <c r="CX248">
        <v>1.159306708415327E-2</v>
      </c>
      <c r="CY248">
        <v>151.6988221278506</v>
      </c>
      <c r="CZ248">
        <v>18.824171945828379</v>
      </c>
      <c r="DA248">
        <v>5.531319224378918E-2</v>
      </c>
      <c r="DB248">
        <v>33.641895622292068</v>
      </c>
      <c r="DC248">
        <v>3.7358487632655848</v>
      </c>
      <c r="DD248">
        <v>1.1802001900893561E-2</v>
      </c>
      <c r="DE248">
        <v>12554.319206277551</v>
      </c>
      <c r="DF248">
        <v>866.88879034281149</v>
      </c>
      <c r="DG248">
        <v>0.91744904756246592</v>
      </c>
      <c r="DH248">
        <v>0.29821425977174709</v>
      </c>
      <c r="DI248">
        <v>8.2860687286550452E-2</v>
      </c>
      <c r="DJ248">
        <v>1.0684571624598699E-2</v>
      </c>
      <c r="DK248">
        <v>-4.8527747328078084</v>
      </c>
      <c r="DL248">
        <v>4.7847409428338166</v>
      </c>
      <c r="DM248">
        <v>11.732237616924371</v>
      </c>
      <c r="DN248">
        <v>75.611693093420072</v>
      </c>
      <c r="DO248">
        <v>3.4473424124765839</v>
      </c>
      <c r="DP248">
        <v>0.67197506912004368</v>
      </c>
      <c r="DQ248">
        <v>15.50895933303069</v>
      </c>
      <c r="DR248">
        <v>0.69308556082947725</v>
      </c>
      <c r="DS248">
        <v>0.41141831466140788</v>
      </c>
      <c r="DT248">
        <v>5.6066615710892522</v>
      </c>
      <c r="DU248">
        <v>0.54607962520712683</v>
      </c>
      <c r="DV248">
        <v>0.34174337000892741</v>
      </c>
      <c r="DW248">
        <v>21.30798071841722</v>
      </c>
      <c r="DX248">
        <v>2.3678100430133528</v>
      </c>
      <c r="DY248">
        <v>0.294132579929338</v>
      </c>
      <c r="DZ248">
        <v>36.11297870447958</v>
      </c>
      <c r="EA248">
        <v>1.8472725273142081</v>
      </c>
      <c r="EB248">
        <v>0.157598818956802</v>
      </c>
      <c r="EC248">
        <v>24.468807339373019</v>
      </c>
      <c r="ED248">
        <v>1.030309412503678</v>
      </c>
      <c r="EE248">
        <v>0.2971851695315722</v>
      </c>
      <c r="EH248">
        <v>323.30563408725942</v>
      </c>
      <c r="EI248">
        <v>6.006814151158754E-3</v>
      </c>
      <c r="EJ248">
        <v>8.4583338819066913</v>
      </c>
      <c r="EK248">
        <v>0.14852390908138699</v>
      </c>
      <c r="EL248">
        <v>0.95885387503347919</v>
      </c>
      <c r="EM248">
        <v>9.327138993084132</v>
      </c>
      <c r="EN248">
        <v>6.912445100717818</v>
      </c>
      <c r="EO248">
        <v>60.091082602411831</v>
      </c>
      <c r="EP248">
        <v>104.6918224668175</v>
      </c>
      <c r="EQ248">
        <v>192.17461618850399</v>
      </c>
      <c r="ER248">
        <v>327.82862686420481</v>
      </c>
      <c r="ES248">
        <v>538.52492757385357</v>
      </c>
      <c r="ET248">
        <v>669.08413622691467</v>
      </c>
      <c r="EU248">
        <v>942.22870886863745</v>
      </c>
      <c r="EV248">
        <v>1367.556732613499</v>
      </c>
      <c r="EX248">
        <v>283.18128046844242</v>
      </c>
      <c r="EY248">
        <v>85.808126055827444</v>
      </c>
      <c r="EZ248">
        <v>0.29197956459972951</v>
      </c>
      <c r="FA248">
        <v>0.33100036752601292</v>
      </c>
      <c r="FB248">
        <v>6.3751126394475053E-6</v>
      </c>
      <c r="FC248">
        <v>9.9961822803266696E-5</v>
      </c>
      <c r="FD248">
        <v>15.68000888089874</v>
      </c>
      <c r="FE248">
        <v>1.627616764033077</v>
      </c>
      <c r="FF248">
        <v>6.964950157877392</v>
      </c>
      <c r="FG248">
        <v>0.23805708045672119</v>
      </c>
      <c r="FH248">
        <v>3.1996196257155982E-3</v>
      </c>
      <c r="FJ248">
        <f t="shared" si="12"/>
        <v>36.11297870447958</v>
      </c>
      <c r="FK248">
        <f t="shared" si="13"/>
        <v>58.96277105743966</v>
      </c>
      <c r="FL248">
        <f t="shared" si="14"/>
        <v>0.33123810782923718</v>
      </c>
      <c r="FM248">
        <f t="shared" si="15"/>
        <v>0.36552089983104397</v>
      </c>
    </row>
    <row r="249" spans="1:169" x14ac:dyDescent="0.25">
      <c r="A249" t="s">
        <v>1708</v>
      </c>
      <c r="B249" t="s">
        <v>1576</v>
      </c>
      <c r="C249" s="7">
        <v>4.436986247180644</v>
      </c>
      <c r="D249" s="8">
        <v>6.736770423552552E-3</v>
      </c>
      <c r="E249" s="9">
        <v>50.35154786962822</v>
      </c>
      <c r="F249" s="10">
        <v>0.6139541953516644</v>
      </c>
      <c r="G249">
        <v>317.72892082929309</v>
      </c>
      <c r="H249" s="11">
        <v>62.23606113144006</v>
      </c>
      <c r="I249" s="7">
        <v>1.9751931384897641</v>
      </c>
      <c r="J249" s="7">
        <v>5.4994654255226767E-2</v>
      </c>
      <c r="K249" s="8">
        <v>0.18828743615628449</v>
      </c>
      <c r="L249" s="19">
        <v>1.485219716117549E-3</v>
      </c>
      <c r="M249">
        <v>0.16184018398725339</v>
      </c>
      <c r="N249" s="11">
        <v>1.30908068867406</v>
      </c>
      <c r="O249" s="12">
        <v>13.13757443261885</v>
      </c>
      <c r="P249" s="10">
        <v>0.44238016762956123</v>
      </c>
      <c r="Q249" s="8">
        <v>0.50663104537968395</v>
      </c>
      <c r="R249" s="13">
        <v>1.411418976838362E-2</v>
      </c>
      <c r="S249" s="14">
        <v>0.52628904070389715</v>
      </c>
      <c r="T249" t="e">
        <v>#N/A</v>
      </c>
      <c r="U249" s="11" t="e">
        <v>#N/A</v>
      </c>
      <c r="V249" s="9">
        <v>2725.368401990595</v>
      </c>
      <c r="W249" s="9">
        <v>11.901501800578091</v>
      </c>
      <c r="X249" s="9">
        <v>13.00845871016652</v>
      </c>
      <c r="Y249" s="9">
        <v>2641.9778725492938</v>
      </c>
      <c r="Z249" s="9">
        <v>11.84358801609784</v>
      </c>
      <c r="AA249" s="9">
        <v>60.377185472419129</v>
      </c>
      <c r="AB249" s="9">
        <v>2690.1516348132118</v>
      </c>
      <c r="AC249" s="9">
        <v>8.0666492848658962</v>
      </c>
      <c r="AD249" s="15">
        <v>30.47532780797037</v>
      </c>
      <c r="AE249" t="e">
        <v>#N/A</v>
      </c>
      <c r="AF249" t="e">
        <v>#N/A</v>
      </c>
      <c r="AG249" s="11" t="e">
        <v>#N/A</v>
      </c>
      <c r="AH249" s="16">
        <v>96.940210748007758</v>
      </c>
      <c r="AK249" t="s">
        <v>1709</v>
      </c>
      <c r="AL249" t="s">
        <v>1709</v>
      </c>
      <c r="AM249">
        <v>25.007999999999999</v>
      </c>
      <c r="AN249">
        <v>202.09261287557609</v>
      </c>
      <c r="AO249">
        <v>55.459612608386287</v>
      </c>
      <c r="AP249">
        <v>83.507922544318845</v>
      </c>
      <c r="AQ249" t="s">
        <v>154</v>
      </c>
      <c r="AR249">
        <v>722.49164785567507</v>
      </c>
      <c r="AS249">
        <v>1691.5542973460999</v>
      </c>
      <c r="AT249">
        <v>273.8104060392173</v>
      </c>
      <c r="AU249">
        <v>13.32896362167515</v>
      </c>
      <c r="AV249">
        <v>2.0191968183138971</v>
      </c>
      <c r="AW249">
        <v>5.4880777386557762</v>
      </c>
      <c r="AX249">
        <v>0.98442330567894121</v>
      </c>
      <c r="AY249">
        <v>1.368807578041471</v>
      </c>
      <c r="AZ249" t="s">
        <v>154</v>
      </c>
      <c r="BA249">
        <v>25.90345489058209</v>
      </c>
      <c r="BB249">
        <v>46.953006419319031</v>
      </c>
      <c r="BC249">
        <v>0.27443398300798438</v>
      </c>
      <c r="BD249">
        <v>0.1690574505047843</v>
      </c>
      <c r="BE249">
        <v>0.13792603836550091</v>
      </c>
      <c r="BF249">
        <v>677.97554177192058</v>
      </c>
      <c r="BG249">
        <v>52.755591589809569</v>
      </c>
      <c r="BH249">
        <v>9.2819303785104487E-2</v>
      </c>
      <c r="BI249">
        <v>532793.51120634086</v>
      </c>
      <c r="BJ249">
        <v>29018.830236716021</v>
      </c>
      <c r="BK249">
        <v>1.5986571034550741</v>
      </c>
      <c r="BL249">
        <v>0.93629820219002335</v>
      </c>
      <c r="BM249">
        <v>0.17277095080990179</v>
      </c>
      <c r="BN249">
        <v>8.7319187245441104E-2</v>
      </c>
      <c r="BO249" t="s">
        <v>154</v>
      </c>
      <c r="BP249">
        <v>2.9472507776570952E-3</v>
      </c>
      <c r="BQ249">
        <v>6.1832436868371607E-3</v>
      </c>
      <c r="BR249">
        <v>6.3943261195650596</v>
      </c>
      <c r="BS249">
        <v>0.55278751528607262</v>
      </c>
      <c r="BT249">
        <v>6.1628769052504272E-2</v>
      </c>
      <c r="BU249">
        <v>6.2226412268416242E-2</v>
      </c>
      <c r="BV249">
        <v>2.08383220281682E-2</v>
      </c>
      <c r="BW249">
        <v>1.110846926321085E-2</v>
      </c>
      <c r="BX249">
        <v>1.504440975805907</v>
      </c>
      <c r="BY249">
        <v>0.34517643375756918</v>
      </c>
      <c r="BZ249">
        <v>0.84294254315300354</v>
      </c>
      <c r="CA249">
        <v>3.0903679969988409</v>
      </c>
      <c r="CB249">
        <v>0.54187161422249519</v>
      </c>
      <c r="CC249">
        <v>0.1254232347486996</v>
      </c>
      <c r="CD249">
        <v>0.42860040571559999</v>
      </c>
      <c r="CE249">
        <v>8.1695051090606749E-2</v>
      </c>
      <c r="CF249">
        <v>2.2132338233484691E-2</v>
      </c>
      <c r="CG249">
        <v>15.01058055628593</v>
      </c>
      <c r="CH249">
        <v>1.602193838311182</v>
      </c>
      <c r="CI249">
        <v>0.1689543999572452</v>
      </c>
      <c r="CJ249">
        <v>4.8998611734202724</v>
      </c>
      <c r="CK249">
        <v>0.50069675118696033</v>
      </c>
      <c r="CL249">
        <v>2.2022831821627911E-2</v>
      </c>
      <c r="CM249">
        <v>58.826892135703417</v>
      </c>
      <c r="CN249">
        <v>5.3432960066322197</v>
      </c>
      <c r="CO249">
        <v>4.8198614704696177E-2</v>
      </c>
      <c r="CP249">
        <v>22.393425386781409</v>
      </c>
      <c r="CQ249">
        <v>1.669776310237663</v>
      </c>
      <c r="CR249">
        <v>2.7561245161017281E-2</v>
      </c>
      <c r="CS249">
        <v>108.29612013624759</v>
      </c>
      <c r="CT249">
        <v>8.8765943945540329</v>
      </c>
      <c r="CU249">
        <v>3.5885016893131887E-2</v>
      </c>
      <c r="CV249">
        <v>21.908157691549128</v>
      </c>
      <c r="CW249">
        <v>1.7142853660318651</v>
      </c>
      <c r="CX249">
        <v>2.5712305821859419E-2</v>
      </c>
      <c r="CY249">
        <v>205.97735400283969</v>
      </c>
      <c r="CZ249">
        <v>15.18175518703943</v>
      </c>
      <c r="DA249">
        <v>5.3975259861517487E-2</v>
      </c>
      <c r="DB249">
        <v>46.758937545678741</v>
      </c>
      <c r="DC249">
        <v>3.0956404335015288</v>
      </c>
      <c r="DD249">
        <v>3.2256845054574802E-2</v>
      </c>
      <c r="DE249">
        <v>11167.651245636849</v>
      </c>
      <c r="DF249">
        <v>636.35458597110937</v>
      </c>
      <c r="DG249">
        <v>0.11498500438346219</v>
      </c>
      <c r="DH249">
        <v>0.38343258498891208</v>
      </c>
      <c r="DI249">
        <v>8.3751116614861454E-2</v>
      </c>
      <c r="DJ249">
        <v>1.042644471905891E-2</v>
      </c>
      <c r="DK249">
        <v>-2.0257155434551901</v>
      </c>
      <c r="DL249">
        <v>4.104086719770387</v>
      </c>
      <c r="DM249">
        <v>11.651929718287111</v>
      </c>
      <c r="DN249">
        <v>105.40225974164601</v>
      </c>
      <c r="DO249">
        <v>6.7630852661412248</v>
      </c>
      <c r="DP249">
        <v>0.65019706534869071</v>
      </c>
      <c r="DQ249">
        <v>21.752614855598011</v>
      </c>
      <c r="DR249">
        <v>1.4350646619814369</v>
      </c>
      <c r="DS249">
        <v>0.43151519715411979</v>
      </c>
      <c r="DT249">
        <v>7.8871853901305906</v>
      </c>
      <c r="DU249">
        <v>0.66116824229370741</v>
      </c>
      <c r="DV249">
        <v>0.34786605167254891</v>
      </c>
      <c r="DW249">
        <v>29.756996143128781</v>
      </c>
      <c r="DX249">
        <v>2.396164455121498</v>
      </c>
      <c r="DY249">
        <v>0.27270010695812569</v>
      </c>
      <c r="DZ249">
        <v>50.35154786962822</v>
      </c>
      <c r="EA249">
        <v>3.473121842052957</v>
      </c>
      <c r="EB249">
        <v>0.16415156384697269</v>
      </c>
      <c r="EC249">
        <v>34.238113020413422</v>
      </c>
      <c r="ED249">
        <v>2.274779129686789</v>
      </c>
      <c r="EE249">
        <v>0.31480243885493148</v>
      </c>
      <c r="EH249">
        <v>431.83155526873918</v>
      </c>
      <c r="EI249">
        <v>6.2066399701781851E-3</v>
      </c>
      <c r="EJ249">
        <v>10.431200847577591</v>
      </c>
      <c r="EK249">
        <v>0.67054323565103702</v>
      </c>
      <c r="EL249">
        <v>3.2919933825074561</v>
      </c>
      <c r="EM249">
        <v>20.880864844586771</v>
      </c>
      <c r="EN249">
        <v>7.6127958386429846</v>
      </c>
      <c r="EO249">
        <v>75.430053046662977</v>
      </c>
      <c r="EP249">
        <v>135.7302264105339</v>
      </c>
      <c r="EQ249">
        <v>239.13370786871309</v>
      </c>
      <c r="ER249">
        <v>410.13599609489751</v>
      </c>
      <c r="ES249">
        <v>676.85075085154722</v>
      </c>
      <c r="ET249">
        <v>886.96994702628047</v>
      </c>
      <c r="EU249">
        <v>1279.362447222607</v>
      </c>
      <c r="EV249">
        <v>1900.7698189300299</v>
      </c>
      <c r="EX249">
        <v>161.69352827340339</v>
      </c>
      <c r="EY249">
        <v>20.09855723267799</v>
      </c>
      <c r="EZ249">
        <v>0.1918216998517277</v>
      </c>
      <c r="FA249">
        <v>0.19535281343185359</v>
      </c>
      <c r="FB249">
        <v>4.8513538783730151E-6</v>
      </c>
      <c r="FC249">
        <v>8.2283383339775692E-5</v>
      </c>
      <c r="FD249">
        <v>16.960911407965739</v>
      </c>
      <c r="FE249">
        <v>2.441884802818985</v>
      </c>
      <c r="FF249">
        <v>7.8744103644580958</v>
      </c>
      <c r="FG249">
        <v>0.2444518627466884</v>
      </c>
      <c r="FH249">
        <v>4.5456366148732786E-3</v>
      </c>
      <c r="FJ249">
        <f t="shared" si="12"/>
        <v>50.35154786962822</v>
      </c>
      <c r="FK249">
        <f t="shared" si="13"/>
        <v>82.210520868951022</v>
      </c>
      <c r="FL249">
        <f t="shared" si="14"/>
        <v>0.30103774695821345</v>
      </c>
      <c r="FM249">
        <f t="shared" si="15"/>
        <v>0.19952657791190198</v>
      </c>
    </row>
    <row r="250" spans="1:169" x14ac:dyDescent="0.25">
      <c r="A250" t="s">
        <v>1710</v>
      </c>
      <c r="B250" t="s">
        <v>1576</v>
      </c>
      <c r="C250" s="7">
        <v>6.4359821441235283</v>
      </c>
      <c r="D250" s="8">
        <v>7.6498638338926899E-3</v>
      </c>
      <c r="E250" s="9">
        <v>53.357817403428697</v>
      </c>
      <c r="F250" s="10">
        <v>0.52376304436446175</v>
      </c>
      <c r="G250">
        <v>218.745054669491</v>
      </c>
      <c r="H250" s="11">
        <v>119.8779869268632</v>
      </c>
      <c r="I250" s="7">
        <v>1.971516395744779</v>
      </c>
      <c r="J250" s="7">
        <v>5.5236178989668872E-2</v>
      </c>
      <c r="K250" s="8">
        <v>0.18900528338596739</v>
      </c>
      <c r="L250" s="19">
        <v>1.8561018231860391E-3</v>
      </c>
      <c r="M250">
        <v>0.1442439248111172</v>
      </c>
      <c r="N250" s="11">
        <v>1.862653678954401</v>
      </c>
      <c r="O250" s="12">
        <v>13.229005611237779</v>
      </c>
      <c r="P250" s="10">
        <v>0.45121688638162671</v>
      </c>
      <c r="Q250" s="8">
        <v>0.50753408338669426</v>
      </c>
      <c r="R250" s="13">
        <v>1.4102784411099859E-2</v>
      </c>
      <c r="S250" s="14">
        <v>0.46354736876412173</v>
      </c>
      <c r="T250" t="e">
        <v>#N/A</v>
      </c>
      <c r="U250" s="11" t="e">
        <v>#N/A</v>
      </c>
      <c r="V250" s="9">
        <v>2730.8735930307362</v>
      </c>
      <c r="W250" s="9">
        <v>15.227555457369659</v>
      </c>
      <c r="X250" s="9">
        <v>16.097214414828819</v>
      </c>
      <c r="Y250" s="9">
        <v>2645.871542163195</v>
      </c>
      <c r="Z250" s="9">
        <v>11.040331578843061</v>
      </c>
      <c r="AA250" s="9">
        <v>60.379306433496133</v>
      </c>
      <c r="AB250" s="9">
        <v>2696.5632322433598</v>
      </c>
      <c r="AC250" s="9">
        <v>9.4578623399622153</v>
      </c>
      <c r="AD250" s="15">
        <v>30.941417597088058</v>
      </c>
      <c r="AE250" t="e">
        <v>#N/A</v>
      </c>
      <c r="AF250" t="e">
        <v>#N/A</v>
      </c>
      <c r="AG250" s="11" t="e">
        <v>#N/A</v>
      </c>
      <c r="AH250" s="16">
        <v>96.887367797452498</v>
      </c>
      <c r="AK250" t="s">
        <v>1711</v>
      </c>
      <c r="AL250" t="s">
        <v>1711</v>
      </c>
      <c r="AM250">
        <v>25.013999999999999</v>
      </c>
      <c r="AN250" t="s">
        <v>154</v>
      </c>
      <c r="AO250">
        <v>41.287521734669177</v>
      </c>
      <c r="AP250">
        <v>83.940592315844157</v>
      </c>
      <c r="AQ250" t="s">
        <v>154</v>
      </c>
      <c r="AR250">
        <v>640.73896969069176</v>
      </c>
      <c r="AS250">
        <v>1691.3071002807719</v>
      </c>
      <c r="AT250">
        <v>257.13276296736069</v>
      </c>
      <c r="AU250">
        <v>12.3339609042966</v>
      </c>
      <c r="AV250">
        <v>2.058496597656827</v>
      </c>
      <c r="AW250">
        <v>4.4367856458125203</v>
      </c>
      <c r="AX250">
        <v>0.97222457482835944</v>
      </c>
      <c r="AY250">
        <v>1.4345898226714231</v>
      </c>
      <c r="AZ250" t="s">
        <v>154</v>
      </c>
      <c r="BA250">
        <v>18.928817452170549</v>
      </c>
      <c r="BB250">
        <v>46.90082631942002</v>
      </c>
      <c r="BC250">
        <v>0.34746839794266399</v>
      </c>
      <c r="BD250">
        <v>0.15354411515886771</v>
      </c>
      <c r="BE250">
        <v>0.11813634908567611</v>
      </c>
      <c r="BF250">
        <v>466.83129574186881</v>
      </c>
      <c r="BG250">
        <v>61.186827173409107</v>
      </c>
      <c r="BH250">
        <v>9.2049069029855546E-2</v>
      </c>
      <c r="BI250">
        <v>546578.82237117377</v>
      </c>
      <c r="BJ250">
        <v>28879.420204463509</v>
      </c>
      <c r="BK250">
        <v>1.6725355531462121</v>
      </c>
      <c r="BL250">
        <v>0.99573196261108066</v>
      </c>
      <c r="BM250">
        <v>0.17764369098676519</v>
      </c>
      <c r="BN250">
        <v>0.12189826781850729</v>
      </c>
      <c r="BO250" t="s">
        <v>154</v>
      </c>
      <c r="BP250">
        <v>3.9298666802134287E-3</v>
      </c>
      <c r="BQ250">
        <v>5.8780371345736144E-3</v>
      </c>
      <c r="BR250">
        <v>5.4317090485710482</v>
      </c>
      <c r="BS250">
        <v>0.62344282230989612</v>
      </c>
      <c r="BT250">
        <v>4.1671305987096237E-2</v>
      </c>
      <c r="BU250">
        <v>2.9268236119673881E-2</v>
      </c>
      <c r="BV250">
        <v>1.2686397429054259E-2</v>
      </c>
      <c r="BW250">
        <v>1.0390386910784781E-2</v>
      </c>
      <c r="BX250">
        <v>0.81350416797784808</v>
      </c>
      <c r="BY250">
        <v>0.28289972742321129</v>
      </c>
      <c r="BZ250">
        <v>2.9394496172153561E-2</v>
      </c>
      <c r="CA250">
        <v>1.7460882389211589</v>
      </c>
      <c r="CB250">
        <v>0.4139552568220492</v>
      </c>
      <c r="CC250">
        <v>0.1359355947426657</v>
      </c>
      <c r="CD250">
        <v>0.34176382528157911</v>
      </c>
      <c r="CE250">
        <v>8.7839430908103394E-2</v>
      </c>
      <c r="CF250">
        <v>9.2758297805580134E-3</v>
      </c>
      <c r="CG250">
        <v>8.0348323693352253</v>
      </c>
      <c r="CH250">
        <v>1.4613415577907209</v>
      </c>
      <c r="CI250">
        <v>5.0226224248127699E-2</v>
      </c>
      <c r="CJ250">
        <v>2.7585729972969641</v>
      </c>
      <c r="CK250">
        <v>0.45061144904146178</v>
      </c>
      <c r="CL250">
        <v>7.4924264608367342E-3</v>
      </c>
      <c r="CM250">
        <v>38.35910509481473</v>
      </c>
      <c r="CN250">
        <v>5.8625203844991027</v>
      </c>
      <c r="CO250">
        <v>4.5919440249706157E-2</v>
      </c>
      <c r="CP250">
        <v>14.61956892868122</v>
      </c>
      <c r="CQ250">
        <v>1.9212056052865261</v>
      </c>
      <c r="CR250">
        <v>1.154572573245944E-2</v>
      </c>
      <c r="CS250">
        <v>74.705576907228846</v>
      </c>
      <c r="CT250">
        <v>9.1657311963599444</v>
      </c>
      <c r="CU250">
        <v>3.4191863115051957E-2</v>
      </c>
      <c r="CV250">
        <v>17.239675863752311</v>
      </c>
      <c r="CW250">
        <v>2.151548482993622</v>
      </c>
      <c r="CX250">
        <v>1.0773838701294969E-2</v>
      </c>
      <c r="CY250">
        <v>171.93667237524019</v>
      </c>
      <c r="CZ250">
        <v>20.752609793896671</v>
      </c>
      <c r="DA250">
        <v>5.1413870676595613E-2</v>
      </c>
      <c r="DB250">
        <v>38.40345100123546</v>
      </c>
      <c r="DC250">
        <v>4.5591877257064954</v>
      </c>
      <c r="DD250">
        <v>1.097364022936103E-2</v>
      </c>
      <c r="DE250">
        <v>12727.864829882899</v>
      </c>
      <c r="DF250">
        <v>767.16339599702269</v>
      </c>
      <c r="DG250">
        <v>0.1095472066029653</v>
      </c>
      <c r="DH250">
        <v>0.35414086681252249</v>
      </c>
      <c r="DI250">
        <v>8.9038909835546604E-2</v>
      </c>
      <c r="DJ250">
        <v>9.9319245967857597E-3</v>
      </c>
      <c r="DK250">
        <v>0.84058054261025172</v>
      </c>
      <c r="DL250">
        <v>5.4947768360443048</v>
      </c>
      <c r="DM250">
        <v>11.849218822942669</v>
      </c>
      <c r="DN250">
        <v>111.37258523230579</v>
      </c>
      <c r="DO250">
        <v>12.61276697509499</v>
      </c>
      <c r="DP250">
        <v>0.69616383128781789</v>
      </c>
      <c r="DQ250">
        <v>23.19409845056078</v>
      </c>
      <c r="DR250">
        <v>2.589831125196381</v>
      </c>
      <c r="DS250">
        <v>0.3979514225989384</v>
      </c>
      <c r="DT250">
        <v>7.7173964114797862</v>
      </c>
      <c r="DU250">
        <v>1.1373370466048121</v>
      </c>
      <c r="DV250">
        <v>0.29967246113466528</v>
      </c>
      <c r="DW250">
        <v>28.63184797378953</v>
      </c>
      <c r="DX250">
        <v>4.1112076844664136</v>
      </c>
      <c r="DY250">
        <v>0.28536982959233942</v>
      </c>
      <c r="DZ250">
        <v>53.357817403428697</v>
      </c>
      <c r="EA250">
        <v>6.3551524958059984</v>
      </c>
      <c r="EB250">
        <v>0.14547201063037299</v>
      </c>
      <c r="EC250">
        <v>35.915573106704223</v>
      </c>
      <c r="ED250">
        <v>4.1690062170735951</v>
      </c>
      <c r="EE250">
        <v>0.29079440137119322</v>
      </c>
      <c r="EH250">
        <v>297.34477435787818</v>
      </c>
      <c r="EI250">
        <v>2.4527986579937749E-2</v>
      </c>
      <c r="EJ250">
        <v>8.8608630482398834</v>
      </c>
      <c r="EK250">
        <v>0.3153904754275203</v>
      </c>
      <c r="EL250">
        <v>1.7800966476539339</v>
      </c>
      <c r="EM250">
        <v>11.79789350622405</v>
      </c>
      <c r="EN250">
        <v>6.0704054224081556</v>
      </c>
      <c r="EO250">
        <v>40.376042056960927</v>
      </c>
      <c r="EP250">
        <v>76.414764468059943</v>
      </c>
      <c r="EQ250">
        <v>155.93132152363711</v>
      </c>
      <c r="ER250">
        <v>267.75767268646922</v>
      </c>
      <c r="ES250">
        <v>466.90985567018032</v>
      </c>
      <c r="ET250">
        <v>697.96258557701674</v>
      </c>
      <c r="EU250">
        <v>1067.929642082237</v>
      </c>
      <c r="EV250">
        <v>1561.1158943591649</v>
      </c>
      <c r="EX250">
        <v>100.7443704686018</v>
      </c>
      <c r="EY250">
        <v>32.99083679288308</v>
      </c>
      <c r="EZ250">
        <v>0.27813368463922261</v>
      </c>
      <c r="FA250">
        <v>0.27602957902383329</v>
      </c>
      <c r="FB250">
        <v>2.2967792646071089E-5</v>
      </c>
      <c r="FC250">
        <v>6.0748863262363934E-4</v>
      </c>
      <c r="FD250">
        <v>26.449587123364999</v>
      </c>
      <c r="FE250">
        <v>2.8116833043677172</v>
      </c>
      <c r="FF250">
        <v>9.8233938759046477</v>
      </c>
      <c r="FG250">
        <v>0.31033412864347432</v>
      </c>
      <c r="FH250">
        <v>5.791271570255602E-3</v>
      </c>
      <c r="FJ250">
        <f t="shared" si="12"/>
        <v>53.357817403428697</v>
      </c>
      <c r="FK250">
        <f t="shared" si="13"/>
        <v>87.118949600598285</v>
      </c>
      <c r="FL250">
        <f t="shared" si="14"/>
        <v>0.27627778147351711</v>
      </c>
      <c r="FM250">
        <f t="shared" si="15"/>
        <v>5.0501147833847959E-2</v>
      </c>
    </row>
    <row r="251" spans="1:169" x14ac:dyDescent="0.25">
      <c r="A251" t="s">
        <v>1712</v>
      </c>
      <c r="B251" t="s">
        <v>1576</v>
      </c>
      <c r="C251" s="7">
        <v>-11.09982103634524</v>
      </c>
      <c r="D251" s="8">
        <v>9.8938266176300353E-3</v>
      </c>
      <c r="E251" s="9">
        <v>63.907099589112143</v>
      </c>
      <c r="F251" s="10">
        <v>0.34228944029859443</v>
      </c>
      <c r="G251">
        <v>-126.57321291513949</v>
      </c>
      <c r="H251" s="11">
        <v>182.33515863253689</v>
      </c>
      <c r="I251" s="7">
        <v>1.9678497317246779</v>
      </c>
      <c r="J251" s="7">
        <v>5.3050703345266202E-2</v>
      </c>
      <c r="K251" s="8">
        <v>0.1889827079213991</v>
      </c>
      <c r="L251" s="19">
        <v>1.4810391327962731E-3</v>
      </c>
      <c r="M251">
        <v>0.107884306947575</v>
      </c>
      <c r="N251" s="11">
        <v>8.2629361644452448</v>
      </c>
      <c r="O251" s="12">
        <v>13.293842266965269</v>
      </c>
      <c r="P251" s="10">
        <v>0.44791819233307911</v>
      </c>
      <c r="Q251" s="8">
        <v>0.50825760723728708</v>
      </c>
      <c r="R251" s="13">
        <v>1.3958597438029069E-2</v>
      </c>
      <c r="S251" s="14">
        <v>0.71380895897574559</v>
      </c>
      <c r="T251" t="e">
        <v>#N/A</v>
      </c>
      <c r="U251" s="11" t="e">
        <v>#N/A</v>
      </c>
      <c r="V251" s="9">
        <v>2731.4793126435388</v>
      </c>
      <c r="W251" s="9">
        <v>11.61956478389253</v>
      </c>
      <c r="X251" s="9">
        <v>12.716516332920749</v>
      </c>
      <c r="Y251" s="9">
        <v>2649.1218346904338</v>
      </c>
      <c r="Z251" s="9">
        <v>5.9900802333652896</v>
      </c>
      <c r="AA251" s="9">
        <v>59.459741046033884</v>
      </c>
      <c r="AB251" s="9">
        <v>2699.9549287547979</v>
      </c>
      <c r="AC251" s="9">
        <v>8.2326623518996946</v>
      </c>
      <c r="AD251" s="15">
        <v>30.92700988668102</v>
      </c>
      <c r="AE251" t="e">
        <v>#N/A</v>
      </c>
      <c r="AF251" t="e">
        <v>#N/A</v>
      </c>
      <c r="AG251" s="11" t="e">
        <v>#N/A</v>
      </c>
      <c r="AH251" s="16">
        <v>96.984876379188123</v>
      </c>
      <c r="AK251" t="s">
        <v>1713</v>
      </c>
      <c r="AL251" t="s">
        <v>1713</v>
      </c>
      <c r="AM251">
        <v>25.007000000000001</v>
      </c>
      <c r="AN251" t="s">
        <v>154</v>
      </c>
      <c r="AO251">
        <v>40.459787532131401</v>
      </c>
      <c r="AP251">
        <v>69.310659534525712</v>
      </c>
      <c r="AQ251" t="s">
        <v>154</v>
      </c>
      <c r="AR251">
        <v>707.55177060203494</v>
      </c>
      <c r="AS251">
        <v>1427.8112098019401</v>
      </c>
      <c r="AT251">
        <v>246.5947460671178</v>
      </c>
      <c r="AU251">
        <v>9.3833555993130187</v>
      </c>
      <c r="AV251">
        <v>1.6619199877734181</v>
      </c>
      <c r="AW251">
        <v>1.4567318323434031</v>
      </c>
      <c r="AX251">
        <v>0.584819093357419</v>
      </c>
      <c r="AY251">
        <v>1.178166842307758</v>
      </c>
      <c r="AZ251" t="s">
        <v>154</v>
      </c>
      <c r="BA251">
        <v>18.49750071143465</v>
      </c>
      <c r="BB251">
        <v>39.762819044329667</v>
      </c>
      <c r="BC251">
        <v>0.28893922480631201</v>
      </c>
      <c r="BD251">
        <v>0.1250023054280813</v>
      </c>
      <c r="BE251">
        <v>0.1100689299068749</v>
      </c>
      <c r="BF251">
        <v>214.3913059278496</v>
      </c>
      <c r="BG251">
        <v>11.328969002916869</v>
      </c>
      <c r="BH251">
        <v>7.6335099336209966E-2</v>
      </c>
      <c r="BI251">
        <v>525838.22882714425</v>
      </c>
      <c r="BJ251">
        <v>25161.677719875759</v>
      </c>
      <c r="BK251">
        <v>1.628818814467675</v>
      </c>
      <c r="BL251">
        <v>0.63744785151752292</v>
      </c>
      <c r="BM251">
        <v>0.12795876162455599</v>
      </c>
      <c r="BN251">
        <v>8.0630179709051106E-2</v>
      </c>
      <c r="BO251">
        <v>3.4151214779931251E-2</v>
      </c>
      <c r="BP251">
        <v>7.0094934821662444E-2</v>
      </c>
      <c r="BQ251">
        <v>6.7301176421042446E-3</v>
      </c>
      <c r="BR251">
        <v>3.7951282578597829</v>
      </c>
      <c r="BS251">
        <v>0.41537285130932577</v>
      </c>
      <c r="BT251">
        <v>3.8815057321829848E-2</v>
      </c>
      <c r="BU251">
        <v>1.865128398907789E-2</v>
      </c>
      <c r="BV251">
        <v>2.1568336251056142E-2</v>
      </c>
      <c r="BW251">
        <v>7.7476629176863928E-3</v>
      </c>
      <c r="BX251">
        <v>0.14091792980582499</v>
      </c>
      <c r="BY251">
        <v>7.2195803927631225E-2</v>
      </c>
      <c r="BZ251">
        <v>2.5843945451534709E-2</v>
      </c>
      <c r="CA251">
        <v>0.46153279009424109</v>
      </c>
      <c r="CB251">
        <v>0.1374000731477871</v>
      </c>
      <c r="CC251">
        <v>9.010361291137757E-2</v>
      </c>
      <c r="CD251">
        <v>0.1392531576702063</v>
      </c>
      <c r="CE251">
        <v>4.3322144848920281E-2</v>
      </c>
      <c r="CF251">
        <v>2.4808339021599301E-2</v>
      </c>
      <c r="CG251">
        <v>2.6711650396757101</v>
      </c>
      <c r="CH251">
        <v>0.46977225281670337</v>
      </c>
      <c r="CI251">
        <v>0.13434837441486511</v>
      </c>
      <c r="CJ251">
        <v>1.013915115861252</v>
      </c>
      <c r="CK251">
        <v>0.1088318497062692</v>
      </c>
      <c r="CL251">
        <v>1.757145630671746E-2</v>
      </c>
      <c r="CM251">
        <v>14.06041465142558</v>
      </c>
      <c r="CN251">
        <v>1.3879402946443451</v>
      </c>
      <c r="CO251">
        <v>4.03794865276213E-2</v>
      </c>
      <c r="CP251">
        <v>6.0132061541367117</v>
      </c>
      <c r="CQ251">
        <v>0.50944152946783428</v>
      </c>
      <c r="CR251">
        <v>1.014816696404589E-2</v>
      </c>
      <c r="CS251">
        <v>36.555270936817443</v>
      </c>
      <c r="CT251">
        <v>2.4030946787597758</v>
      </c>
      <c r="CU251">
        <v>6.5512724050134349E-2</v>
      </c>
      <c r="CV251">
        <v>9.3878647315298327</v>
      </c>
      <c r="CW251">
        <v>0.65343786380193125</v>
      </c>
      <c r="CX251">
        <v>9.4718742742812972E-3</v>
      </c>
      <c r="CY251">
        <v>97.108323686893868</v>
      </c>
      <c r="CZ251">
        <v>5.5312948039112646</v>
      </c>
      <c r="DA251">
        <v>4.5203557237825792E-2</v>
      </c>
      <c r="DB251">
        <v>26.424743545471308</v>
      </c>
      <c r="DC251">
        <v>1.8358673758808819</v>
      </c>
      <c r="DD251">
        <v>9.6493921322843706E-3</v>
      </c>
      <c r="DE251">
        <v>15117.480349437419</v>
      </c>
      <c r="DF251">
        <v>763.909141554131</v>
      </c>
      <c r="DG251">
        <v>0.3502327567303995</v>
      </c>
      <c r="DH251">
        <v>0.31243183088379028</v>
      </c>
      <c r="DI251">
        <v>5.1528324317982453E-2</v>
      </c>
      <c r="DJ251">
        <v>8.7324110046481107E-3</v>
      </c>
      <c r="DK251">
        <v>-2.9619545860729848</v>
      </c>
      <c r="DL251">
        <v>5.7723601801496143</v>
      </c>
      <c r="DM251">
        <v>8.4366383067750679</v>
      </c>
      <c r="DN251">
        <v>137.0755588558383</v>
      </c>
      <c r="DO251">
        <v>8.0063347207644746</v>
      </c>
      <c r="DP251">
        <v>0.5929156385523412</v>
      </c>
      <c r="DQ251">
        <v>28.2152125291611</v>
      </c>
      <c r="DR251">
        <v>1.5732794385404529</v>
      </c>
      <c r="DS251">
        <v>0.31785635275691382</v>
      </c>
      <c r="DT251">
        <v>6.1733410589038309</v>
      </c>
      <c r="DU251">
        <v>0.76710895449300132</v>
      </c>
      <c r="DV251">
        <v>0.26712737572671791</v>
      </c>
      <c r="DW251">
        <v>21.403191961915631</v>
      </c>
      <c r="DX251">
        <v>1.2283673303673031</v>
      </c>
      <c r="DY251">
        <v>0.2552098299122964</v>
      </c>
      <c r="DZ251">
        <v>63.907099589112143</v>
      </c>
      <c r="EA251">
        <v>3.5824893236440469</v>
      </c>
      <c r="EB251">
        <v>0.1312599108579609</v>
      </c>
      <c r="EC251">
        <v>42.001825714787437</v>
      </c>
      <c r="ED251">
        <v>2.4681136211732468</v>
      </c>
      <c r="EE251">
        <v>0.23364481289680561</v>
      </c>
      <c r="EH251">
        <v>136.5549719285666</v>
      </c>
      <c r="EI251">
        <v>0.14409795265793779</v>
      </c>
      <c r="EJ251">
        <v>6.1910738301138393</v>
      </c>
      <c r="EK251">
        <v>0.20098366367540829</v>
      </c>
      <c r="EL251">
        <v>0.30835433217904812</v>
      </c>
      <c r="EM251">
        <v>3.118464797934061</v>
      </c>
      <c r="EN251">
        <v>2.4734131024903432</v>
      </c>
      <c r="EO251">
        <v>13.42293989786789</v>
      </c>
      <c r="EP251">
        <v>28.08629129809561</v>
      </c>
      <c r="EQ251">
        <v>57.156157119616182</v>
      </c>
      <c r="ER251">
        <v>110.1319808449947</v>
      </c>
      <c r="ES251">
        <v>228.47044335510901</v>
      </c>
      <c r="ET251">
        <v>380.07549520363688</v>
      </c>
      <c r="EU251">
        <v>603.15728998070722</v>
      </c>
      <c r="EV251">
        <v>1074.176566889078</v>
      </c>
      <c r="EX251">
        <v>36.379497720759502</v>
      </c>
      <c r="EY251">
        <v>203.0517423170237</v>
      </c>
      <c r="EZ251">
        <v>0.3822983391349456</v>
      </c>
      <c r="FA251">
        <v>0.38121615304700052</v>
      </c>
      <c r="FB251">
        <v>2.3890609473118849E-4</v>
      </c>
      <c r="FC251">
        <v>1.073520061583725E-2</v>
      </c>
      <c r="FD251">
        <v>44.934812684106049</v>
      </c>
      <c r="FE251">
        <v>2.0402781935321541</v>
      </c>
      <c r="FF251">
        <v>16.839246330281281</v>
      </c>
      <c r="FG251">
        <v>0.6581011509905953</v>
      </c>
      <c r="FH251">
        <v>6.5642967288040569E-3</v>
      </c>
      <c r="FJ251">
        <f t="shared" si="12"/>
        <v>63.907099589112143</v>
      </c>
      <c r="FK251">
        <f t="shared" si="13"/>
        <v>104.34308708936275</v>
      </c>
      <c r="FL251">
        <f t="shared" si="14"/>
        <v>0.30782565453686572</v>
      </c>
      <c r="FM251">
        <f t="shared" si="15"/>
        <v>0.2382426367576862</v>
      </c>
    </row>
    <row r="252" spans="1:169" x14ac:dyDescent="0.25">
      <c r="A252" t="s">
        <v>1714</v>
      </c>
      <c r="B252" t="s">
        <v>1576</v>
      </c>
      <c r="C252" s="7">
        <v>-8.9790854404491061</v>
      </c>
      <c r="D252" s="8">
        <v>5.8324797558047181E-3</v>
      </c>
      <c r="E252" s="9">
        <v>39.679128105645752</v>
      </c>
      <c r="F252" s="10">
        <v>0.30258057021780682</v>
      </c>
      <c r="G252">
        <v>-157.25232997526459</v>
      </c>
      <c r="H252" s="11">
        <v>175.99739240889369</v>
      </c>
      <c r="I252" s="7">
        <v>1.970243581177227</v>
      </c>
      <c r="J252" s="7">
        <v>5.4407724090231403E-2</v>
      </c>
      <c r="K252" s="8">
        <v>0.18703102675384309</v>
      </c>
      <c r="L252" s="19">
        <v>1.6585626699692549E-3</v>
      </c>
      <c r="M252">
        <v>8.3630926215300133E-2</v>
      </c>
      <c r="N252" s="11">
        <v>2.101363986673483</v>
      </c>
      <c r="O252" s="12">
        <v>13.098472261578729</v>
      </c>
      <c r="P252" s="10">
        <v>0.44239283239882171</v>
      </c>
      <c r="Q252" s="8">
        <v>0.50790693029166856</v>
      </c>
      <c r="R252" s="13">
        <v>1.415064640256998E-2</v>
      </c>
      <c r="S252" s="14">
        <v>0.4706544188317679</v>
      </c>
      <c r="T252" t="e">
        <v>#N/A</v>
      </c>
      <c r="U252" s="11" t="e">
        <v>#N/A</v>
      </c>
      <c r="V252" s="9">
        <v>2713.9729980954471</v>
      </c>
      <c r="W252" s="9">
        <v>13.53362723720633</v>
      </c>
      <c r="X252" s="9">
        <v>14.50066623407518</v>
      </c>
      <c r="Y252" s="9">
        <v>2647.4299280242531</v>
      </c>
      <c r="Z252" s="9">
        <v>11.88516551587878</v>
      </c>
      <c r="AA252" s="9">
        <v>60.398480708953997</v>
      </c>
      <c r="AB252" s="9">
        <v>2685.8946696542021</v>
      </c>
      <c r="AC252" s="9">
        <v>8.6771860344929159</v>
      </c>
      <c r="AD252" s="15">
        <v>31.573165001747139</v>
      </c>
      <c r="AE252" t="e">
        <v>#N/A</v>
      </c>
      <c r="AF252" t="e">
        <v>#N/A</v>
      </c>
      <c r="AG252" s="11" t="e">
        <v>#N/A</v>
      </c>
      <c r="AH252" s="16">
        <v>97.548130725033317</v>
      </c>
      <c r="AK252" t="s">
        <v>1715</v>
      </c>
      <c r="AL252" t="s">
        <v>1715</v>
      </c>
      <c r="AM252">
        <v>25.045999999999999</v>
      </c>
      <c r="AN252" t="s">
        <v>154</v>
      </c>
      <c r="AO252">
        <v>38.737607161529368</v>
      </c>
      <c r="AP252">
        <v>74.303096522876316</v>
      </c>
      <c r="AQ252" t="s">
        <v>154</v>
      </c>
      <c r="AR252">
        <v>638.38403596993078</v>
      </c>
      <c r="AS252">
        <v>1496.996782114205</v>
      </c>
      <c r="AT252">
        <v>263.15992689464531</v>
      </c>
      <c r="AU252">
        <v>14.71636524252299</v>
      </c>
      <c r="AV252">
        <v>1.832091483521668</v>
      </c>
      <c r="AW252">
        <v>2.3370405767517708</v>
      </c>
      <c r="AX252">
        <v>0.70895356593159642</v>
      </c>
      <c r="AY252">
        <v>1.2417670284762301</v>
      </c>
      <c r="AZ252" t="s">
        <v>154</v>
      </c>
      <c r="BA252">
        <v>17.75465854920327</v>
      </c>
      <c r="BB252">
        <v>43.550327946364298</v>
      </c>
      <c r="BC252">
        <v>0.28872211020754163</v>
      </c>
      <c r="BD252">
        <v>0.1085011661640066</v>
      </c>
      <c r="BE252">
        <v>9.9903927848906032E-2</v>
      </c>
      <c r="BF252">
        <v>154.96447059321241</v>
      </c>
      <c r="BG252">
        <v>10.37919174462141</v>
      </c>
      <c r="BH252">
        <v>6.6288589718493829E-2</v>
      </c>
      <c r="BI252">
        <v>520872.58943236229</v>
      </c>
      <c r="BJ252">
        <v>19427.207323249801</v>
      </c>
      <c r="BK252">
        <v>2.148821785964071</v>
      </c>
      <c r="BL252">
        <v>0.70291413737378794</v>
      </c>
      <c r="BM252">
        <v>0.14562336762471501</v>
      </c>
      <c r="BN252">
        <v>0.1027093835047526</v>
      </c>
      <c r="BO252" t="s">
        <v>154</v>
      </c>
      <c r="BP252">
        <v>2.0568135461489058E-3</v>
      </c>
      <c r="BQ252">
        <v>5.7476178732152666E-3</v>
      </c>
      <c r="BR252">
        <v>2.9201126943988802</v>
      </c>
      <c r="BS252">
        <v>0.415760287254127</v>
      </c>
      <c r="BT252">
        <v>1.54041860176187E-2</v>
      </c>
      <c r="BU252" t="s">
        <v>154</v>
      </c>
      <c r="BV252">
        <v>4.6663191784215288E-3</v>
      </c>
      <c r="BW252">
        <v>9.9300716616261085E-3</v>
      </c>
      <c r="BX252" t="s">
        <v>154</v>
      </c>
      <c r="BY252">
        <v>1.943934023514019E-4</v>
      </c>
      <c r="BZ252">
        <v>7.7114374483559067E-2</v>
      </c>
      <c r="CA252">
        <v>0.34647460229523069</v>
      </c>
      <c r="CB252">
        <v>0.13882975281648641</v>
      </c>
      <c r="CC252">
        <v>0.10122066962469339</v>
      </c>
      <c r="CD252">
        <v>9.156686732575374E-2</v>
      </c>
      <c r="CE252">
        <v>2.8054014766915041E-2</v>
      </c>
      <c r="CF252">
        <v>8.6338108055954779E-3</v>
      </c>
      <c r="CG252">
        <v>1.6049522441594231</v>
      </c>
      <c r="CH252">
        <v>0.31217171737237592</v>
      </c>
      <c r="CI252">
        <v>0.18127951448186749</v>
      </c>
      <c r="CJ252">
        <v>0.64846215110241967</v>
      </c>
      <c r="CK252">
        <v>9.5552343049346872E-2</v>
      </c>
      <c r="CL252">
        <v>6.9747543688791942E-3</v>
      </c>
      <c r="CM252">
        <v>10.296547115004669</v>
      </c>
      <c r="CN252">
        <v>1.0964465275041699</v>
      </c>
      <c r="CO252">
        <v>4.2747137856764809E-2</v>
      </c>
      <c r="CP252">
        <v>4.6638543526663092</v>
      </c>
      <c r="CQ252">
        <v>0.44003025248736599</v>
      </c>
      <c r="CR252">
        <v>1.0737103517021691E-2</v>
      </c>
      <c r="CS252">
        <v>26.52051446526476</v>
      </c>
      <c r="CT252">
        <v>1.9977986606647431</v>
      </c>
      <c r="CU252">
        <v>3.183514649540483E-2</v>
      </c>
      <c r="CV252">
        <v>6.7352533150039191</v>
      </c>
      <c r="CW252">
        <v>0.52553797527606516</v>
      </c>
      <c r="CX252">
        <v>1.00245089092009E-2</v>
      </c>
      <c r="CY252">
        <v>73.676400507200768</v>
      </c>
      <c r="CZ252">
        <v>5.6156547732227313</v>
      </c>
      <c r="DA252">
        <v>4.7843825911517063E-2</v>
      </c>
      <c r="DB252">
        <v>18.03416128167332</v>
      </c>
      <c r="DC252">
        <v>1.158205204008107</v>
      </c>
      <c r="DD252">
        <v>2.3354181307006242E-2</v>
      </c>
      <c r="DE252">
        <v>14533.35847918899</v>
      </c>
      <c r="DF252">
        <v>675.6000878927656</v>
      </c>
      <c r="DG252">
        <v>0.1019768117979598</v>
      </c>
      <c r="DH252">
        <v>0.22421136430159461</v>
      </c>
      <c r="DI252">
        <v>4.680675117789488E-2</v>
      </c>
      <c r="DJ252">
        <v>9.2426203714387617E-3</v>
      </c>
      <c r="DK252">
        <v>4.993202743484912</v>
      </c>
      <c r="DL252">
        <v>4.181629088695078</v>
      </c>
      <c r="DM252">
        <v>10.07100047865476</v>
      </c>
      <c r="DN252">
        <v>83.95239666331662</v>
      </c>
      <c r="DO252">
        <v>3.824706436068829</v>
      </c>
      <c r="DP252">
        <v>0.57492290708768723</v>
      </c>
      <c r="DQ252">
        <v>17.41598335323031</v>
      </c>
      <c r="DR252">
        <v>0.92461670776953686</v>
      </c>
      <c r="DS252">
        <v>0.36775108633024273</v>
      </c>
      <c r="DT252">
        <v>3.170540128328148</v>
      </c>
      <c r="DU252">
        <v>0.20866303783784829</v>
      </c>
      <c r="DV252">
        <v>0.27393710021712953</v>
      </c>
      <c r="DW252">
        <v>12.028048147651329</v>
      </c>
      <c r="DX252">
        <v>0.61233078802082108</v>
      </c>
      <c r="DY252">
        <v>0.26506527854099921</v>
      </c>
      <c r="DZ252">
        <v>39.679128105645752</v>
      </c>
      <c r="EA252">
        <v>1.8207774224550499</v>
      </c>
      <c r="EB252">
        <v>0.15135636846933551</v>
      </c>
      <c r="EC252">
        <v>25.678310463271661</v>
      </c>
      <c r="ED252">
        <v>1.189261932567623</v>
      </c>
      <c r="EE252">
        <v>0.26553444402525622</v>
      </c>
      <c r="EH252">
        <v>98.70348445427544</v>
      </c>
      <c r="EI252">
        <v>-7.1177917816836354E-3</v>
      </c>
      <c r="EJ252">
        <v>4.7636422420862639</v>
      </c>
      <c r="EK252">
        <v>4.1787303352775473E-2</v>
      </c>
      <c r="EL252">
        <v>-5.5642965624281794E-3</v>
      </c>
      <c r="EM252">
        <v>2.3410446101029101</v>
      </c>
      <c r="EN252">
        <v>1.626409721594205</v>
      </c>
      <c r="EO252">
        <v>8.06508665406745</v>
      </c>
      <c r="EP252">
        <v>17.962940473751239</v>
      </c>
      <c r="EQ252">
        <v>41.855882581319797</v>
      </c>
      <c r="ER252">
        <v>85.418577887661343</v>
      </c>
      <c r="ES252">
        <v>165.7532154079048</v>
      </c>
      <c r="ET252">
        <v>272.6823204455028</v>
      </c>
      <c r="EU252">
        <v>457.61739445466321</v>
      </c>
      <c r="EV252">
        <v>733.09598705989106</v>
      </c>
      <c r="EX252" t="e">
        <v>#N/A</v>
      </c>
      <c r="EY252">
        <v>360187.21219084068</v>
      </c>
      <c r="EZ252">
        <v>0.37430066423374792</v>
      </c>
      <c r="FA252">
        <v>0.35223379746511091</v>
      </c>
      <c r="FB252">
        <v>-1.5554023662421781E-5</v>
      </c>
      <c r="FC252">
        <v>-8.8254374527940531E-4</v>
      </c>
      <c r="FD252">
        <v>56.740542796756422</v>
      </c>
      <c r="FE252">
        <v>3.135051336774676</v>
      </c>
      <c r="FF252">
        <v>13.58821807862244</v>
      </c>
      <c r="FG252">
        <v>0.53855953646605892</v>
      </c>
      <c r="FH252">
        <v>9.5405602409293685E-3</v>
      </c>
      <c r="FJ252">
        <f t="shared" si="12"/>
        <v>39.679128105645752</v>
      </c>
      <c r="FK252">
        <f t="shared" si="13"/>
        <v>64.7853328687561</v>
      </c>
      <c r="FL252">
        <f t="shared" si="14"/>
        <v>0.2373166114410975</v>
      </c>
      <c r="FM252">
        <f t="shared" si="15"/>
        <v>-0.21343810197987612</v>
      </c>
    </row>
    <row r="253" spans="1:169" x14ac:dyDescent="0.25">
      <c r="A253" t="s">
        <v>1716</v>
      </c>
      <c r="B253" t="s">
        <v>1576</v>
      </c>
      <c r="C253" s="7">
        <v>4.7862307743880814</v>
      </c>
      <c r="D253" s="8">
        <v>9.1715041611259915E-3</v>
      </c>
      <c r="E253" s="9">
        <v>61.199868766935111</v>
      </c>
      <c r="F253" s="10">
        <v>0.74190427585343754</v>
      </c>
      <c r="G253">
        <v>294.50752022357801</v>
      </c>
      <c r="H253" s="11">
        <v>94.144760378063793</v>
      </c>
      <c r="I253" s="7">
        <v>1.9654710674072109</v>
      </c>
      <c r="J253" s="7">
        <v>5.3951951233230502E-2</v>
      </c>
      <c r="K253" s="8">
        <v>0.18785894038498341</v>
      </c>
      <c r="L253" s="19">
        <v>1.22156024053907E-3</v>
      </c>
      <c r="M253">
        <v>0.2053217466848235</v>
      </c>
      <c r="N253" s="11">
        <v>0.4950907301717275</v>
      </c>
      <c r="O253" s="12">
        <v>13.197408674441199</v>
      </c>
      <c r="P253" s="10">
        <v>0.43685134253440377</v>
      </c>
      <c r="Q253" s="8">
        <v>0.50887331570648708</v>
      </c>
      <c r="R253" s="13">
        <v>1.396606816705207E-2</v>
      </c>
      <c r="S253" s="14">
        <v>0.33572961226265879</v>
      </c>
      <c r="T253" t="e">
        <v>#N/A</v>
      </c>
      <c r="U253" s="11" t="e">
        <v>#N/A</v>
      </c>
      <c r="V253" s="9">
        <v>2722.0536510998058</v>
      </c>
      <c r="W253" s="9">
        <v>9.3718362184864894</v>
      </c>
      <c r="X253" s="9">
        <v>10.74871730111918</v>
      </c>
      <c r="Y253" s="9">
        <v>2651.7532939651392</v>
      </c>
      <c r="Z253" s="9">
        <v>5.9771140751859573</v>
      </c>
      <c r="AA253" s="9">
        <v>59.667153460723448</v>
      </c>
      <c r="AB253" s="9">
        <v>2693.4525302030361</v>
      </c>
      <c r="AC253" s="9">
        <v>6.0479592240732281</v>
      </c>
      <c r="AD253" s="15">
        <v>31.200196278326359</v>
      </c>
      <c r="AE253" t="e">
        <v>#N/A</v>
      </c>
      <c r="AF253" t="e">
        <v>#N/A</v>
      </c>
      <c r="AG253" s="11" t="e">
        <v>#N/A</v>
      </c>
      <c r="AH253" s="16">
        <v>97.41737797466763</v>
      </c>
      <c r="AK253" t="s">
        <v>1717</v>
      </c>
      <c r="AL253" t="s">
        <v>1717</v>
      </c>
      <c r="AM253">
        <v>25.05</v>
      </c>
      <c r="AN253">
        <v>187.29103104185731</v>
      </c>
      <c r="AO253">
        <v>41.567010438393453</v>
      </c>
      <c r="AP253">
        <v>72.046881811743432</v>
      </c>
      <c r="AQ253" t="s">
        <v>154</v>
      </c>
      <c r="AR253">
        <v>697.88958793583231</v>
      </c>
      <c r="AS253">
        <v>1475.7771457921319</v>
      </c>
      <c r="AT253">
        <v>296.09885273929751</v>
      </c>
      <c r="AU253">
        <v>14.557471259817079</v>
      </c>
      <c r="AV253">
        <v>1.754900759850871</v>
      </c>
      <c r="AW253">
        <v>5.6227052667202537</v>
      </c>
      <c r="AX253">
        <v>0.89215787622134912</v>
      </c>
      <c r="AY253">
        <v>1.2509628955730201</v>
      </c>
      <c r="AZ253" t="s">
        <v>154</v>
      </c>
      <c r="BA253">
        <v>23.39973962275748</v>
      </c>
      <c r="BB253">
        <v>40.121868342750119</v>
      </c>
      <c r="BC253">
        <v>0.37988701517972651</v>
      </c>
      <c r="BD253">
        <v>0.17403592501891271</v>
      </c>
      <c r="BE253">
        <v>0.13249197600563331</v>
      </c>
      <c r="BF253">
        <v>1035.08287923494</v>
      </c>
      <c r="BG253">
        <v>49.774319740147</v>
      </c>
      <c r="BH253">
        <v>5.1865488405632328E-2</v>
      </c>
      <c r="BI253">
        <v>532256.16362623824</v>
      </c>
      <c r="BJ253">
        <v>23074.227365499701</v>
      </c>
      <c r="BK253">
        <v>4.2155515458296504</v>
      </c>
      <c r="BL253">
        <v>0.88682477501995716</v>
      </c>
      <c r="BM253">
        <v>0.15475105761259381</v>
      </c>
      <c r="BN253">
        <v>9.208512171776978E-2</v>
      </c>
      <c r="BO253" t="s">
        <v>154</v>
      </c>
      <c r="BP253">
        <v>2.764219444178781E-3</v>
      </c>
      <c r="BQ253">
        <v>5.3370389572702411E-3</v>
      </c>
      <c r="BR253">
        <v>8.1657730488562397</v>
      </c>
      <c r="BS253">
        <v>0.57580444033039913</v>
      </c>
      <c r="BT253">
        <v>4.0956457982677177E-2</v>
      </c>
      <c r="BU253">
        <v>0.12924649929714599</v>
      </c>
      <c r="BV253">
        <v>2.3297789952606989E-2</v>
      </c>
      <c r="BW253">
        <v>8.1822884858643984E-3</v>
      </c>
      <c r="BX253">
        <v>2.5621404030650501</v>
      </c>
      <c r="BY253">
        <v>0.32162237500722868</v>
      </c>
      <c r="BZ253">
        <v>8.291439062051871E-2</v>
      </c>
      <c r="CA253">
        <v>5.3225305118548416</v>
      </c>
      <c r="CB253">
        <v>0.58835663706245755</v>
      </c>
      <c r="CC253">
        <v>0.1135885317808327</v>
      </c>
      <c r="CD253">
        <v>0.95363592163064126</v>
      </c>
      <c r="CE253">
        <v>0.1134031039260769</v>
      </c>
      <c r="CF253">
        <v>1.8764537563911041E-2</v>
      </c>
      <c r="CG253">
        <v>28.673028123026281</v>
      </c>
      <c r="CH253">
        <v>1.866282832417913</v>
      </c>
      <c r="CI253">
        <v>0.1243727744690192</v>
      </c>
      <c r="CJ253">
        <v>8.7358881775441048</v>
      </c>
      <c r="CK253">
        <v>0.51586962815311799</v>
      </c>
      <c r="CL253">
        <v>2.114634355684103E-2</v>
      </c>
      <c r="CM253">
        <v>96.597540188424645</v>
      </c>
      <c r="CN253">
        <v>6.1588785070445882</v>
      </c>
      <c r="CO253">
        <v>4.2792635708979593E-2</v>
      </c>
      <c r="CP253">
        <v>34.716968830399438</v>
      </c>
      <c r="CQ253">
        <v>1.7379484793926021</v>
      </c>
      <c r="CR253">
        <v>1.0742619748418839E-2</v>
      </c>
      <c r="CS253">
        <v>156.66739143801209</v>
      </c>
      <c r="CT253">
        <v>7.6886579132887611</v>
      </c>
      <c r="CU253">
        <v>3.1871200495677411E-2</v>
      </c>
      <c r="CV253">
        <v>31.76387180842849</v>
      </c>
      <c r="CW253">
        <v>1.562592048157154</v>
      </c>
      <c r="CX253">
        <v>1.003261958104835E-2</v>
      </c>
      <c r="CY253">
        <v>289.32700788843249</v>
      </c>
      <c r="CZ253">
        <v>14.60377200092236</v>
      </c>
      <c r="DA253">
        <v>4.7884525080503837E-2</v>
      </c>
      <c r="DB253">
        <v>58.124459276564878</v>
      </c>
      <c r="DC253">
        <v>3.1707087467766031</v>
      </c>
      <c r="DD253">
        <v>1.0224465177139749E-2</v>
      </c>
      <c r="DE253">
        <v>11489.423430675761</v>
      </c>
      <c r="DF253">
        <v>607.00115347165479</v>
      </c>
      <c r="DG253">
        <v>0.10208361169860269</v>
      </c>
      <c r="DH253">
        <v>0.44046120432378111</v>
      </c>
      <c r="DI253">
        <v>8.6862054833829749E-2</v>
      </c>
      <c r="DJ253">
        <v>9.2505704308998189E-3</v>
      </c>
      <c r="DK253">
        <v>-3.6913346232210831</v>
      </c>
      <c r="DL253">
        <v>4.6753290506890552</v>
      </c>
      <c r="DM253">
        <v>10.04185451457025</v>
      </c>
      <c r="DN253">
        <v>127.5768422603212</v>
      </c>
      <c r="DO253">
        <v>6.1856934265685508</v>
      </c>
      <c r="DP253">
        <v>0.57394814654133441</v>
      </c>
      <c r="DQ253">
        <v>26.303050671976319</v>
      </c>
      <c r="DR253">
        <v>1.272712018912902</v>
      </c>
      <c r="DS253">
        <v>0.32111186419935528</v>
      </c>
      <c r="DT253">
        <v>12.00459165659549</v>
      </c>
      <c r="DU253">
        <v>0.57668377612284971</v>
      </c>
      <c r="DV253">
        <v>0.24678219158112291</v>
      </c>
      <c r="DW253">
        <v>44.481101135430109</v>
      </c>
      <c r="DX253">
        <v>1.816883976074082</v>
      </c>
      <c r="DY253">
        <v>0.23676851774120611</v>
      </c>
      <c r="DZ253">
        <v>61.199868766935111</v>
      </c>
      <c r="EA253">
        <v>3.7444908948806979</v>
      </c>
      <c r="EB253">
        <v>0.15232649657592601</v>
      </c>
      <c r="EC253">
        <v>42.700870930549627</v>
      </c>
      <c r="ED253">
        <v>2.0616145051471619</v>
      </c>
      <c r="EE253">
        <v>0.24770372288107401</v>
      </c>
      <c r="EH253">
        <v>659.28845811142708</v>
      </c>
      <c r="EI253">
        <v>1.3006458041970301E-2</v>
      </c>
      <c r="EJ253">
        <v>13.32100007970023</v>
      </c>
      <c r="EK253">
        <v>1.3927424493226941</v>
      </c>
      <c r="EL253">
        <v>5.6064341423742876</v>
      </c>
      <c r="EM253">
        <v>35.963043999019199</v>
      </c>
      <c r="EN253">
        <v>16.938471076920809</v>
      </c>
      <c r="EO253">
        <v>144.0855684574185</v>
      </c>
      <c r="EP253">
        <v>241.9913622588395</v>
      </c>
      <c r="EQ253">
        <v>392.67292759522212</v>
      </c>
      <c r="ER253">
        <v>635.84191997068581</v>
      </c>
      <c r="ES253">
        <v>979.17119648757557</v>
      </c>
      <c r="ET253">
        <v>1285.986712891842</v>
      </c>
      <c r="EU253">
        <v>1797.0621607977171</v>
      </c>
      <c r="EV253">
        <v>2362.7828974213371</v>
      </c>
      <c r="EX253">
        <v>98.974177751001889</v>
      </c>
      <c r="EY253">
        <v>15.241223277178079</v>
      </c>
      <c r="EZ253">
        <v>0.23530748528300721</v>
      </c>
      <c r="FA253">
        <v>0.2494805096252346</v>
      </c>
      <c r="FB253">
        <v>7.2376227855116163E-6</v>
      </c>
      <c r="FC253">
        <v>9.0268985167755287E-5</v>
      </c>
      <c r="FD253">
        <v>12.47218704855096</v>
      </c>
      <c r="FE253">
        <v>2.0134004228169351</v>
      </c>
      <c r="FF253">
        <v>7.4946815691267874</v>
      </c>
      <c r="FG253">
        <v>0.21152490814315689</v>
      </c>
      <c r="FH253">
        <v>3.0651295967569201E-3</v>
      </c>
      <c r="FJ253">
        <f t="shared" si="12"/>
        <v>61.199868766935111</v>
      </c>
      <c r="FK253">
        <f t="shared" si="13"/>
        <v>99.922908059714672</v>
      </c>
      <c r="FL253">
        <f t="shared" si="14"/>
        <v>0.34450229026489659</v>
      </c>
      <c r="FM253">
        <f t="shared" si="15"/>
        <v>0.43369406961384582</v>
      </c>
    </row>
    <row r="254" spans="1:169" x14ac:dyDescent="0.25">
      <c r="A254" t="s">
        <v>1718</v>
      </c>
      <c r="B254" t="s">
        <v>1576</v>
      </c>
      <c r="C254" s="7">
        <v>-7.2264481292972018</v>
      </c>
      <c r="D254" s="8">
        <v>6.0631878856113701E-3</v>
      </c>
      <c r="E254" s="9">
        <v>40.340243035987477</v>
      </c>
      <c r="F254" s="10">
        <v>0.56973708884044183</v>
      </c>
      <c r="G254">
        <v>-194.8525070945725</v>
      </c>
      <c r="H254" s="11">
        <v>74.738984377762549</v>
      </c>
      <c r="I254" s="7">
        <v>1.962767569878396</v>
      </c>
      <c r="J254" s="7">
        <v>5.4291597177783403E-2</v>
      </c>
      <c r="K254" s="8">
        <v>0.18887393737176941</v>
      </c>
      <c r="L254" s="19">
        <v>1.807601816008843E-3</v>
      </c>
      <c r="M254">
        <v>0.156738676324439</v>
      </c>
      <c r="N254" s="11">
        <v>1.2870794844905491</v>
      </c>
      <c r="O254" s="12">
        <v>13.282100606133589</v>
      </c>
      <c r="P254" s="10">
        <v>0.44686899615122</v>
      </c>
      <c r="Q254" s="8">
        <v>0.50968222475303515</v>
      </c>
      <c r="R254" s="13">
        <v>1.4077819891274381E-2</v>
      </c>
      <c r="S254" s="14">
        <v>0.19946463898952799</v>
      </c>
      <c r="T254" t="e">
        <v>#N/A</v>
      </c>
      <c r="U254" s="11" t="e">
        <v>#N/A</v>
      </c>
      <c r="V254" s="9">
        <v>2729.845605586489</v>
      </c>
      <c r="W254" s="9">
        <v>14.85199015506155</v>
      </c>
      <c r="X254" s="9">
        <v>15.74923899214455</v>
      </c>
      <c r="Y254" s="9">
        <v>2655.1304703663168</v>
      </c>
      <c r="Z254" s="9">
        <v>8.8826669730522738</v>
      </c>
      <c r="AA254" s="9">
        <v>60.121733459818913</v>
      </c>
      <c r="AB254" s="9">
        <v>2699.1168749569019</v>
      </c>
      <c r="AC254" s="9">
        <v>8.3424897675606857</v>
      </c>
      <c r="AD254" s="15">
        <v>31.94261684303914</v>
      </c>
      <c r="AE254" t="e">
        <v>#N/A</v>
      </c>
      <c r="AF254" t="e">
        <v>#N/A</v>
      </c>
      <c r="AG254" s="11" t="e">
        <v>#N/A</v>
      </c>
      <c r="AH254" s="16">
        <v>97.263027071301323</v>
      </c>
      <c r="AK254" t="s">
        <v>1719</v>
      </c>
      <c r="AL254" t="s">
        <v>1719</v>
      </c>
      <c r="AM254">
        <v>25.004999999999999</v>
      </c>
      <c r="AN254" t="s">
        <v>154</v>
      </c>
      <c r="AO254">
        <v>40.921147476724038</v>
      </c>
      <c r="AP254">
        <v>94.876141447358393</v>
      </c>
      <c r="AQ254" t="s">
        <v>154</v>
      </c>
      <c r="AR254">
        <v>735.38697581991812</v>
      </c>
      <c r="AS254">
        <v>1978.0819792390021</v>
      </c>
      <c r="AT254">
        <v>273.44978450713819</v>
      </c>
      <c r="AU254">
        <v>10.54901219517809</v>
      </c>
      <c r="AV254">
        <v>2.3002524064835592</v>
      </c>
      <c r="AW254">
        <v>5.7765258796524774</v>
      </c>
      <c r="AX254">
        <v>0.76664347195421634</v>
      </c>
      <c r="AY254">
        <v>1.50754906628936</v>
      </c>
      <c r="AZ254" t="s">
        <v>154</v>
      </c>
      <c r="BA254">
        <v>21.565862063298539</v>
      </c>
      <c r="BB254">
        <v>50.418644061035927</v>
      </c>
      <c r="BC254">
        <v>0.23639428383237959</v>
      </c>
      <c r="BD254">
        <v>0.13500268248151151</v>
      </c>
      <c r="BE254">
        <v>0.15644709967907719</v>
      </c>
      <c r="BF254">
        <v>555.30579442808278</v>
      </c>
      <c r="BG254">
        <v>35.806195028578891</v>
      </c>
      <c r="BH254">
        <v>0.1568388911739125</v>
      </c>
      <c r="BI254">
        <v>539471.28236001474</v>
      </c>
      <c r="BJ254">
        <v>24245.27339151056</v>
      </c>
      <c r="BK254">
        <v>0.29335185840112232</v>
      </c>
      <c r="BL254">
        <v>0.72300328344283937</v>
      </c>
      <c r="BM254">
        <v>0.14303140847098331</v>
      </c>
      <c r="BN254">
        <v>6.7442495399547289E-2</v>
      </c>
      <c r="BO254" t="s">
        <v>154</v>
      </c>
      <c r="BP254">
        <v>3.7862921483332928E-3</v>
      </c>
      <c r="BQ254">
        <v>9.0626911192205374E-3</v>
      </c>
      <c r="BR254">
        <v>4.5996235799850957</v>
      </c>
      <c r="BS254">
        <v>0.35582396951101353</v>
      </c>
      <c r="BT254">
        <v>7.1601753351231034E-2</v>
      </c>
      <c r="BU254">
        <v>8.0445676616046596E-2</v>
      </c>
      <c r="BV254">
        <v>1.956052079221493E-2</v>
      </c>
      <c r="BW254">
        <v>1.683733394166935E-2</v>
      </c>
      <c r="BX254">
        <v>1.246371596069594</v>
      </c>
      <c r="BY254">
        <v>0.20384061286363361</v>
      </c>
      <c r="BZ254">
        <v>2.7252614787778781E-2</v>
      </c>
      <c r="CA254">
        <v>2.7186830139545721</v>
      </c>
      <c r="CB254">
        <v>0.33230277175177331</v>
      </c>
      <c r="CC254">
        <v>3.124914571250513E-2</v>
      </c>
      <c r="CD254">
        <v>0.50803631427222062</v>
      </c>
      <c r="CE254">
        <v>8.4848123197668976E-2</v>
      </c>
      <c r="CF254">
        <v>8.6043886238123379E-3</v>
      </c>
      <c r="CG254">
        <v>13.486134955660409</v>
      </c>
      <c r="CH254">
        <v>1.182642834769035</v>
      </c>
      <c r="CI254">
        <v>4.6625880146620682E-2</v>
      </c>
      <c r="CJ254">
        <v>4.4169894905482181</v>
      </c>
      <c r="CK254">
        <v>0.33505653564370941</v>
      </c>
      <c r="CL254">
        <v>2.4966696303771581E-2</v>
      </c>
      <c r="CM254">
        <v>51.826133430641747</v>
      </c>
      <c r="CN254">
        <v>3.888414291526622</v>
      </c>
      <c r="CO254">
        <v>4.261147354409496E-2</v>
      </c>
      <c r="CP254">
        <v>18.253815887806859</v>
      </c>
      <c r="CQ254">
        <v>0.96980999656425104</v>
      </c>
      <c r="CR254">
        <v>3.8394812364547212E-2</v>
      </c>
      <c r="CS254">
        <v>86.802276255753313</v>
      </c>
      <c r="CT254">
        <v>4.3312343800809812</v>
      </c>
      <c r="CU254">
        <v>3.1738120919556252E-2</v>
      </c>
      <c r="CV254">
        <v>17.179520479432391</v>
      </c>
      <c r="CW254">
        <v>0.9814720369041009</v>
      </c>
      <c r="CX254">
        <v>9.9875456401125606E-3</v>
      </c>
      <c r="CY254">
        <v>163.57023345575379</v>
      </c>
      <c r="CZ254">
        <v>8.92066776927585</v>
      </c>
      <c r="DA254">
        <v>4.7670695223271921E-2</v>
      </c>
      <c r="DB254">
        <v>35.030730408028667</v>
      </c>
      <c r="DC254">
        <v>1.9968639110388049</v>
      </c>
      <c r="DD254">
        <v>3.6560087394223402E-2</v>
      </c>
      <c r="DE254">
        <v>11683.92195650135</v>
      </c>
      <c r="DF254">
        <v>707.58180847787105</v>
      </c>
      <c r="DG254">
        <v>0.1016495168160567</v>
      </c>
      <c r="DH254">
        <v>0.29444492467999478</v>
      </c>
      <c r="DI254">
        <v>7.0455943574576976E-2</v>
      </c>
      <c r="DJ254">
        <v>9.2092718566026896E-3</v>
      </c>
      <c r="DK254">
        <v>-3.2352390761287549E-2</v>
      </c>
      <c r="DL254">
        <v>5.4876394083492466</v>
      </c>
      <c r="DM254">
        <v>11.561802377360349</v>
      </c>
      <c r="DN254">
        <v>85.378947443592423</v>
      </c>
      <c r="DO254">
        <v>4.4861967822439839</v>
      </c>
      <c r="DP254">
        <v>0.69616494250453553</v>
      </c>
      <c r="DQ254">
        <v>17.438542665951509</v>
      </c>
      <c r="DR254">
        <v>0.79151579553231854</v>
      </c>
      <c r="DS254">
        <v>0.40334701842081738</v>
      </c>
      <c r="DT254">
        <v>6.0099758749759564</v>
      </c>
      <c r="DU254">
        <v>0.25998887503593149</v>
      </c>
      <c r="DV254">
        <v>0.31184391127423</v>
      </c>
      <c r="DW254">
        <v>22.851517970083531</v>
      </c>
      <c r="DX254">
        <v>0.92753271318815522</v>
      </c>
      <c r="DY254">
        <v>0.33306081003667298</v>
      </c>
      <c r="DZ254">
        <v>40.340243035987477</v>
      </c>
      <c r="EA254">
        <v>2.3705029949160461</v>
      </c>
      <c r="EB254">
        <v>0.14213224460754631</v>
      </c>
      <c r="EC254">
        <v>27.61736287310676</v>
      </c>
      <c r="ED254">
        <v>1.3869104927913589</v>
      </c>
      <c r="EE254">
        <v>0.32776254180103892</v>
      </c>
      <c r="EH254">
        <v>353.69795823444758</v>
      </c>
      <c r="EI254">
        <v>1.738646174595871E-2</v>
      </c>
      <c r="EJ254">
        <v>7.5034642414112493</v>
      </c>
      <c r="EK254">
        <v>0.86687151525912287</v>
      </c>
      <c r="EL254">
        <v>2.7272901445724149</v>
      </c>
      <c r="EM254">
        <v>18.369479824017379</v>
      </c>
      <c r="EN254">
        <v>9.0237355998618227</v>
      </c>
      <c r="EO254">
        <v>67.7695223902533</v>
      </c>
      <c r="EP254">
        <v>122.3542795165711</v>
      </c>
      <c r="EQ254">
        <v>210.6753391489502</v>
      </c>
      <c r="ER254">
        <v>334.3189723041549</v>
      </c>
      <c r="ES254">
        <v>542.51422659845821</v>
      </c>
      <c r="ET254">
        <v>695.52714491629104</v>
      </c>
      <c r="EU254">
        <v>1015.964182954992</v>
      </c>
      <c r="EV254">
        <v>1424.0134312206781</v>
      </c>
      <c r="EX254">
        <v>61.119366793583509</v>
      </c>
      <c r="EY254">
        <v>18.530877681413749</v>
      </c>
      <c r="EZ254">
        <v>0.25575299022028419</v>
      </c>
      <c r="FA254">
        <v>0.26108508834726368</v>
      </c>
      <c r="FB254">
        <v>1.711326249257051E-5</v>
      </c>
      <c r="FC254">
        <v>2.5655281508165468E-4</v>
      </c>
      <c r="FD254">
        <v>14.991461458213109</v>
      </c>
      <c r="FE254">
        <v>2.455478844570357</v>
      </c>
      <c r="FF254">
        <v>8.770335731716159</v>
      </c>
      <c r="FG254">
        <v>0.24662337507086601</v>
      </c>
      <c r="FH254">
        <v>4.4201397049323998E-3</v>
      </c>
      <c r="FJ254">
        <f t="shared" si="12"/>
        <v>40.340243035987477</v>
      </c>
      <c r="FK254">
        <f t="shared" si="13"/>
        <v>65.86475554943236</v>
      </c>
      <c r="FL254">
        <f t="shared" si="14"/>
        <v>0.23581009207820047</v>
      </c>
      <c r="FM254">
        <f t="shared" si="15"/>
        <v>-0.22449557330717518</v>
      </c>
    </row>
    <row r="255" spans="1:169" x14ac:dyDescent="0.25">
      <c r="A255" t="s">
        <v>1720</v>
      </c>
      <c r="B255" t="s">
        <v>1576</v>
      </c>
      <c r="C255" s="7">
        <v>-35.890001809712132</v>
      </c>
      <c r="D255" s="8">
        <v>7.334952604240697E-3</v>
      </c>
      <c r="E255" s="9">
        <v>50.849388846993037</v>
      </c>
      <c r="F255" s="10">
        <v>0.52511112294353557</v>
      </c>
      <c r="G255">
        <v>-39.305701318422187</v>
      </c>
      <c r="H255" s="11">
        <v>321.43111267628268</v>
      </c>
      <c r="I255" s="7">
        <v>1.966119660852768</v>
      </c>
      <c r="J255" s="7">
        <v>5.4489261189353717E-2</v>
      </c>
      <c r="K255" s="8">
        <v>0.18761113065682461</v>
      </c>
      <c r="L255" s="19">
        <v>1.564578997104647E-3</v>
      </c>
      <c r="M255">
        <v>0.1355626016662497</v>
      </c>
      <c r="N255" s="11">
        <v>1.0292045398943279</v>
      </c>
      <c r="O255" s="12">
        <v>13.158677247282601</v>
      </c>
      <c r="P255" s="10">
        <v>0.43895683846888361</v>
      </c>
      <c r="Q255" s="8">
        <v>0.50874836945383772</v>
      </c>
      <c r="R255" s="13">
        <v>1.4013229799196031E-2</v>
      </c>
      <c r="S255" s="14">
        <v>0.20202752035666979</v>
      </c>
      <c r="T255" t="e">
        <v>#N/A</v>
      </c>
      <c r="U255" s="11" t="e">
        <v>#N/A</v>
      </c>
      <c r="V255" s="9">
        <v>2719.2823015712938</v>
      </c>
      <c r="W255" s="9">
        <v>12.67885427724365</v>
      </c>
      <c r="X255" s="9">
        <v>13.71815649245927</v>
      </c>
      <c r="Y255" s="9">
        <v>2651.1890021112822</v>
      </c>
      <c r="Z255" s="9">
        <v>7.255977078132676</v>
      </c>
      <c r="AA255" s="9">
        <v>59.931222067261857</v>
      </c>
      <c r="AB255" s="9">
        <v>2690.5091908937179</v>
      </c>
      <c r="AC255" s="9">
        <v>7.1732437182220536</v>
      </c>
      <c r="AD255" s="15">
        <v>31.513025536665509</v>
      </c>
      <c r="AE255" t="e">
        <v>#N/A</v>
      </c>
      <c r="AF255" t="e">
        <v>#N/A</v>
      </c>
      <c r="AG255" s="11" t="e">
        <v>#N/A</v>
      </c>
      <c r="AH255" s="16">
        <v>97.495909144090504</v>
      </c>
      <c r="AK255" t="s">
        <v>1721</v>
      </c>
      <c r="AL255" t="s">
        <v>1721</v>
      </c>
      <c r="AM255">
        <v>25.003</v>
      </c>
      <c r="AN255" t="s">
        <v>154</v>
      </c>
      <c r="AO255">
        <v>33.409470047555978</v>
      </c>
      <c r="AP255">
        <v>69.199781679584433</v>
      </c>
      <c r="AQ255" t="s">
        <v>154</v>
      </c>
      <c r="AR255">
        <v>553.40853678094118</v>
      </c>
      <c r="AS255">
        <v>1540.317611484131</v>
      </c>
      <c r="AT255">
        <v>269.97917293674521</v>
      </c>
      <c r="AU255">
        <v>13.37755613849748</v>
      </c>
      <c r="AV255">
        <v>1.912483856727577</v>
      </c>
      <c r="AW255" t="s">
        <v>154</v>
      </c>
      <c r="AX255">
        <v>113.4062160451967</v>
      </c>
      <c r="AY255">
        <v>0.18924053834093121</v>
      </c>
      <c r="AZ255" t="s">
        <v>154</v>
      </c>
      <c r="BA255">
        <v>125.8397406173203</v>
      </c>
      <c r="BB255">
        <v>2.730944021406569</v>
      </c>
      <c r="BC255" t="s">
        <v>154</v>
      </c>
      <c r="BD255">
        <v>0.15671180693002371</v>
      </c>
      <c r="BE255">
        <v>0.13043381034261781</v>
      </c>
      <c r="BF255">
        <v>368.31523125026558</v>
      </c>
      <c r="BG255">
        <v>17.846239764617788</v>
      </c>
      <c r="BH255">
        <v>5.1736523864168431E-2</v>
      </c>
      <c r="BI255">
        <v>566117.61047879502</v>
      </c>
      <c r="BJ255">
        <v>29183.038819775771</v>
      </c>
      <c r="BK255">
        <v>1.74735441489743</v>
      </c>
      <c r="BL255">
        <v>0.85121604621677571</v>
      </c>
      <c r="BM255">
        <v>0.17904627920483601</v>
      </c>
      <c r="BN255">
        <v>8.4853572884983894E-2</v>
      </c>
      <c r="BO255" t="s">
        <v>154</v>
      </c>
      <c r="BP255">
        <v>4.6918929530991556E-3</v>
      </c>
      <c r="BQ255">
        <v>5.6875634921071342E-3</v>
      </c>
      <c r="BR255">
        <v>3.1803876049209512</v>
      </c>
      <c r="BS255">
        <v>0.35586920933033822</v>
      </c>
      <c r="BT255">
        <v>1.536463593254111E-2</v>
      </c>
      <c r="BU255">
        <v>1.723639549264927E-2</v>
      </c>
      <c r="BV255">
        <v>8.7131460532980497E-3</v>
      </c>
      <c r="BW255">
        <v>7.3275001034905744E-3</v>
      </c>
      <c r="BX255">
        <v>0.41011060678176231</v>
      </c>
      <c r="BY255">
        <v>0.1235947169990024</v>
      </c>
      <c r="BZ255">
        <v>6.567731698825055E-2</v>
      </c>
      <c r="CA255">
        <v>0.79767730877115772</v>
      </c>
      <c r="CB255">
        <v>0.2016499773291103</v>
      </c>
      <c r="CC255">
        <v>7.513131206377395E-2</v>
      </c>
      <c r="CD255">
        <v>0.17683683937198341</v>
      </c>
      <c r="CE255">
        <v>4.9769624660709333E-2</v>
      </c>
      <c r="CF255">
        <v>2.0266542326590101E-2</v>
      </c>
      <c r="CG255">
        <v>5.6713770538843926</v>
      </c>
      <c r="CH255">
        <v>0.79067358374440189</v>
      </c>
      <c r="CI255">
        <v>0.16119479418030511</v>
      </c>
      <c r="CJ255">
        <v>1.9955337454293931</v>
      </c>
      <c r="CK255">
        <v>0.16760162084192179</v>
      </c>
      <c r="CL255">
        <v>6.889813919040956E-3</v>
      </c>
      <c r="CM255">
        <v>26.110174719598319</v>
      </c>
      <c r="CN255">
        <v>2.1036103628729901</v>
      </c>
      <c r="CO255">
        <v>4.2624271925728971E-2</v>
      </c>
      <c r="CP255">
        <v>10.647195948239441</v>
      </c>
      <c r="CQ255">
        <v>0.62027152620687387</v>
      </c>
      <c r="CR255">
        <v>1.052084403322406E-2</v>
      </c>
      <c r="CS255">
        <v>60.337080358582902</v>
      </c>
      <c r="CT255">
        <v>3.3457079927697051</v>
      </c>
      <c r="CU255">
        <v>3.1447160367812657E-2</v>
      </c>
      <c r="CV255">
        <v>13.642210223396461</v>
      </c>
      <c r="CW255">
        <v>0.68124283633020033</v>
      </c>
      <c r="CX255">
        <v>9.9767506021521107E-3</v>
      </c>
      <c r="CY255">
        <v>151.56494207620861</v>
      </c>
      <c r="CZ255">
        <v>9.2893980742391804</v>
      </c>
      <c r="DA255">
        <v>4.7491622849652908E-2</v>
      </c>
      <c r="DB255">
        <v>35.255155018847773</v>
      </c>
      <c r="DC255">
        <v>1.3863766568167619</v>
      </c>
      <c r="DD255">
        <v>1.0055549789161899E-2</v>
      </c>
      <c r="DE255">
        <v>13432.616230901531</v>
      </c>
      <c r="DF255">
        <v>859.16279298304232</v>
      </c>
      <c r="DG255">
        <v>9.876734640549828E-2</v>
      </c>
      <c r="DH255">
        <v>0.25613038349333761</v>
      </c>
      <c r="DI255">
        <v>7.670025168787542E-2</v>
      </c>
      <c r="DJ255">
        <v>9.0173222034198239E-3</v>
      </c>
      <c r="DK255">
        <v>-0.34342439356355259</v>
      </c>
      <c r="DL255">
        <v>4.7605040729906616</v>
      </c>
      <c r="DM255">
        <v>10.51687064847933</v>
      </c>
      <c r="DN255">
        <v>108.3818710064272</v>
      </c>
      <c r="DO255">
        <v>4.5825925744487996</v>
      </c>
      <c r="DP255">
        <v>0.58694762426907432</v>
      </c>
      <c r="DQ255">
        <v>22.31847573179428</v>
      </c>
      <c r="DR255">
        <v>0.98371324681139583</v>
      </c>
      <c r="DS255">
        <v>0.39179394199399031</v>
      </c>
      <c r="DT255">
        <v>6.7372725637459316</v>
      </c>
      <c r="DU255">
        <v>0.32087812800761079</v>
      </c>
      <c r="DV255">
        <v>0.30719764816751999</v>
      </c>
      <c r="DW255">
        <v>24.652188499961792</v>
      </c>
      <c r="DX255">
        <v>0.97255595388242944</v>
      </c>
      <c r="DY255">
        <v>0.26364668952196751</v>
      </c>
      <c r="DZ255">
        <v>50.849388846993037</v>
      </c>
      <c r="EA255">
        <v>2.3879838761640162</v>
      </c>
      <c r="EB255">
        <v>0.15632267894195051</v>
      </c>
      <c r="EC255">
        <v>34.438664819263593</v>
      </c>
      <c r="ED255">
        <v>1.445125789093586</v>
      </c>
      <c r="EE255">
        <v>0.27755053975753152</v>
      </c>
      <c r="EH255">
        <v>234.59568869443669</v>
      </c>
      <c r="EI255">
        <v>-0.21905123392888751</v>
      </c>
      <c r="EJ255">
        <v>5.1882342657764289</v>
      </c>
      <c r="EK255">
        <v>0.18573702039492751</v>
      </c>
      <c r="EL255">
        <v>0.89739738901917343</v>
      </c>
      <c r="EM255">
        <v>5.3897115457510658</v>
      </c>
      <c r="EN255">
        <v>3.1409740563407351</v>
      </c>
      <c r="EO255">
        <v>28.499382180323579</v>
      </c>
      <c r="EP255">
        <v>55.277943086686797</v>
      </c>
      <c r="EQ255">
        <v>106.1389216243834</v>
      </c>
      <c r="ER255">
        <v>195.0035887955942</v>
      </c>
      <c r="ES255">
        <v>377.10675224114311</v>
      </c>
      <c r="ET255">
        <v>552.31620337637469</v>
      </c>
      <c r="EU255">
        <v>941.39715575284811</v>
      </c>
      <c r="EV255">
        <v>1433.1363828799899</v>
      </c>
      <c r="EX255" t="e">
        <v>#N/A</v>
      </c>
      <c r="EY255">
        <v>34.722860621129783</v>
      </c>
      <c r="EZ255">
        <v>0.25343340891056848</v>
      </c>
      <c r="FA255">
        <v>0.26822754584900749</v>
      </c>
      <c r="FB255">
        <v>-2.3268737598182909E-4</v>
      </c>
      <c r="FC255">
        <v>-7.6861748280327262E-3</v>
      </c>
      <c r="FD255">
        <v>33.03219521729855</v>
      </c>
      <c r="FE255">
        <v>3.323370053201506</v>
      </c>
      <c r="FF255">
        <v>15.98842504866853</v>
      </c>
      <c r="FG255">
        <v>0.3354957165584202</v>
      </c>
      <c r="FH255">
        <v>5.6161803287515842E-3</v>
      </c>
      <c r="FJ255">
        <f t="shared" si="12"/>
        <v>50.849388846993037</v>
      </c>
      <c r="FK255">
        <f t="shared" si="13"/>
        <v>83.023361144786051</v>
      </c>
    </row>
    <row r="256" spans="1:169" x14ac:dyDescent="0.25">
      <c r="A256" t="s">
        <v>1722</v>
      </c>
      <c r="B256" t="s">
        <v>1576</v>
      </c>
      <c r="C256" s="7">
        <v>-43.45924962326545</v>
      </c>
      <c r="D256" s="8">
        <v>3.5940448110143319E-3</v>
      </c>
      <c r="E256" s="9">
        <v>23.529771492289051</v>
      </c>
      <c r="F256" s="10">
        <v>0.59253624863593379</v>
      </c>
      <c r="G256">
        <v>-32.403306000551929</v>
      </c>
      <c r="H256" s="11">
        <v>211.18741119898621</v>
      </c>
      <c r="I256" s="7">
        <v>1.957799534830676</v>
      </c>
      <c r="J256" s="7">
        <v>5.4788410563050852E-2</v>
      </c>
      <c r="K256" s="8">
        <v>0.18903064667661981</v>
      </c>
      <c r="L256" s="19">
        <v>2.4824971217097102E-3</v>
      </c>
      <c r="M256">
        <v>0.1509780414101807</v>
      </c>
      <c r="N256" s="11">
        <v>1.799516106592544</v>
      </c>
      <c r="O256" s="12">
        <v>13.30034771547624</v>
      </c>
      <c r="P256" s="10">
        <v>0.46317775522655241</v>
      </c>
      <c r="Q256" s="8">
        <v>0.51111623545676488</v>
      </c>
      <c r="R256" s="13">
        <v>1.4232940025348161E-2</v>
      </c>
      <c r="S256" s="14">
        <v>0.1933616486883315</v>
      </c>
      <c r="T256" t="e">
        <v>#N/A</v>
      </c>
      <c r="U256" s="11" t="e">
        <v>#N/A</v>
      </c>
      <c r="V256" s="9">
        <v>2732.7620559191719</v>
      </c>
      <c r="W256" s="9">
        <v>20.300202045434109</v>
      </c>
      <c r="X256" s="9">
        <v>20.924546322052372</v>
      </c>
      <c r="Y256" s="9">
        <v>2661.1496068319552</v>
      </c>
      <c r="Z256" s="9">
        <v>11.561422194933989</v>
      </c>
      <c r="AA256" s="9">
        <v>60.755424526774412</v>
      </c>
      <c r="AB256" s="9">
        <v>2701.5659325115498</v>
      </c>
      <c r="AC256" s="9">
        <v>11.29954556832425</v>
      </c>
      <c r="AD256" s="15">
        <v>31.333648457219869</v>
      </c>
      <c r="AE256" t="e">
        <v>#N/A</v>
      </c>
      <c r="AF256" t="e">
        <v>#N/A</v>
      </c>
      <c r="AG256" s="11" t="e">
        <v>#N/A</v>
      </c>
      <c r="AH256" s="16">
        <v>97.379484652456128</v>
      </c>
      <c r="AK256" t="s">
        <v>1723</v>
      </c>
      <c r="AL256" t="s">
        <v>1723</v>
      </c>
      <c r="AM256">
        <v>25.030999999999999</v>
      </c>
      <c r="AN256">
        <v>214.9858551423269</v>
      </c>
      <c r="AO256">
        <v>37.445094257357788</v>
      </c>
      <c r="AP256">
        <v>64.422335025914961</v>
      </c>
      <c r="AQ256" t="s">
        <v>154</v>
      </c>
      <c r="AR256">
        <v>670.76946064697131</v>
      </c>
      <c r="AS256">
        <v>1378.5000912656581</v>
      </c>
      <c r="AT256">
        <v>292.37522352435479</v>
      </c>
      <c r="AU256">
        <v>15.3140834325282</v>
      </c>
      <c r="AV256">
        <v>1.76491650163622</v>
      </c>
      <c r="AW256">
        <v>248.88000333798789</v>
      </c>
      <c r="AX256">
        <v>11.58622576941212</v>
      </c>
      <c r="AY256">
        <v>0.17497557411000381</v>
      </c>
      <c r="AZ256">
        <v>275.67684875889393</v>
      </c>
      <c r="BA256">
        <v>13.267889058930439</v>
      </c>
      <c r="BB256">
        <v>2.6551844567017451</v>
      </c>
      <c r="BC256">
        <v>0.29953324773152168</v>
      </c>
      <c r="BD256">
        <v>0.1122711858265933</v>
      </c>
      <c r="BE256">
        <v>0.13833943540464649</v>
      </c>
      <c r="BF256">
        <v>431.77743363682742</v>
      </c>
      <c r="BG256">
        <v>24.3990495539772</v>
      </c>
      <c r="BH256">
        <v>7.5287053641788559E-2</v>
      </c>
      <c r="BI256">
        <v>520686.9750506425</v>
      </c>
      <c r="BJ256">
        <v>22887.598665529411</v>
      </c>
      <c r="BK256">
        <v>2.801511390734674</v>
      </c>
      <c r="BL256">
        <v>0.8808537230210266</v>
      </c>
      <c r="BM256">
        <v>0.16997740453818069</v>
      </c>
      <c r="BN256">
        <v>9.1878029774990183E-2</v>
      </c>
      <c r="BO256">
        <v>9.2093190384699083E-3</v>
      </c>
      <c r="BP256">
        <v>2.2439322201915318E-3</v>
      </c>
      <c r="BQ256">
        <v>6.2920197840770223E-3</v>
      </c>
      <c r="BR256">
        <v>4.6846080037334321</v>
      </c>
      <c r="BS256">
        <v>0.37763248146738421</v>
      </c>
      <c r="BT256">
        <v>1.426553866027469E-2</v>
      </c>
      <c r="BU256">
        <v>3.7333951807720402E-2</v>
      </c>
      <c r="BV256">
        <v>1.3162658744003479E-2</v>
      </c>
      <c r="BW256">
        <v>9.642379925509155E-3</v>
      </c>
      <c r="BX256">
        <v>0.49100697021024531</v>
      </c>
      <c r="BY256">
        <v>0.15183888237564139</v>
      </c>
      <c r="BZ256">
        <v>2.556281804966741E-2</v>
      </c>
      <c r="CA256">
        <v>1.194896723731971</v>
      </c>
      <c r="CB256">
        <v>0.2057164835160068</v>
      </c>
      <c r="CC256">
        <v>2.924375603151998E-2</v>
      </c>
      <c r="CD256">
        <v>0.25314919466916952</v>
      </c>
      <c r="CE256">
        <v>6.3890082435839102E-2</v>
      </c>
      <c r="CF256">
        <v>1.873349174901524E-2</v>
      </c>
      <c r="CG256">
        <v>8.7996360506832012</v>
      </c>
      <c r="CH256">
        <v>0.92026206525234577</v>
      </c>
      <c r="CI256">
        <v>0.14882306549638741</v>
      </c>
      <c r="CJ256">
        <v>2.8642872422703052</v>
      </c>
      <c r="CK256">
        <v>0.23780466449765081</v>
      </c>
      <c r="CL256">
        <v>1.8830318214480061E-2</v>
      </c>
      <c r="CM256">
        <v>36.576037926629347</v>
      </c>
      <c r="CN256">
        <v>3.2810279299121681</v>
      </c>
      <c r="CO256">
        <v>0.90703191105776459</v>
      </c>
      <c r="CP256">
        <v>13.71586875448223</v>
      </c>
      <c r="CQ256">
        <v>1.124674142434317</v>
      </c>
      <c r="CR256">
        <v>9.7671160663910291E-3</v>
      </c>
      <c r="CS256">
        <v>68.523370917093544</v>
      </c>
      <c r="CT256">
        <v>4.5833442567065212</v>
      </c>
      <c r="CU256">
        <v>2.9206079075273769E-2</v>
      </c>
      <c r="CV256">
        <v>14.442314232894249</v>
      </c>
      <c r="CW256">
        <v>1.1416818419760271</v>
      </c>
      <c r="CX256">
        <v>9.264319589338153E-3</v>
      </c>
      <c r="CY256">
        <v>137.7928388479248</v>
      </c>
      <c r="CZ256">
        <v>10.090739973956831</v>
      </c>
      <c r="DA256">
        <v>4.4102474670150618E-2</v>
      </c>
      <c r="DB256">
        <v>28.05060594894962</v>
      </c>
      <c r="DC256">
        <v>1.731973695177923</v>
      </c>
      <c r="DD256">
        <v>9.3369478052290518E-3</v>
      </c>
      <c r="DE256">
        <v>9531.8681563205137</v>
      </c>
      <c r="DF256">
        <v>423.61005704788357</v>
      </c>
      <c r="DG256">
        <v>0.27001116388839658</v>
      </c>
      <c r="DH256">
        <v>0.39017888023091429</v>
      </c>
      <c r="DI256">
        <v>7.2298933613174812E-2</v>
      </c>
      <c r="DJ256">
        <v>8.3740466371349694E-3</v>
      </c>
      <c r="DK256">
        <v>1.333026830364975</v>
      </c>
      <c r="DL256">
        <v>3.9217374696376979</v>
      </c>
      <c r="DM256">
        <v>11.086773665765699</v>
      </c>
      <c r="DN256">
        <v>50.009990259724901</v>
      </c>
      <c r="DO256">
        <v>2.4238206727904719</v>
      </c>
      <c r="DP256">
        <v>0.57080322942495565</v>
      </c>
      <c r="DQ256">
        <v>10.365546888127019</v>
      </c>
      <c r="DR256">
        <v>0.51304629606673602</v>
      </c>
      <c r="DS256">
        <v>0.37349669644829853</v>
      </c>
      <c r="DT256">
        <v>3.4492030108466678</v>
      </c>
      <c r="DU256">
        <v>0.25248269382721777</v>
      </c>
      <c r="DV256">
        <v>0.31390865953308439</v>
      </c>
      <c r="DW256">
        <v>12.71064035574771</v>
      </c>
      <c r="DX256">
        <v>0.65609770041093129</v>
      </c>
      <c r="DY256">
        <v>0.23868470477100431</v>
      </c>
      <c r="DZ256">
        <v>23.529771492289051</v>
      </c>
      <c r="EA256">
        <v>1.2776312717497149</v>
      </c>
      <c r="EB256">
        <v>0.14295457129660999</v>
      </c>
      <c r="EC256">
        <v>16.137259818143018</v>
      </c>
      <c r="ED256">
        <v>0.78752643770619457</v>
      </c>
      <c r="EE256">
        <v>0.26940716554498711</v>
      </c>
      <c r="EH256">
        <v>275.0174736540302</v>
      </c>
      <c r="EI256">
        <v>3.8857886238269662E-2</v>
      </c>
      <c r="EJ256">
        <v>7.6421011480153869</v>
      </c>
      <c r="EK256">
        <v>0.40230551516940088</v>
      </c>
      <c r="EL256">
        <v>1.0744135015541469</v>
      </c>
      <c r="EM256">
        <v>8.0736265117025052</v>
      </c>
      <c r="EN256">
        <v>4.4964332978538097</v>
      </c>
      <c r="EO256">
        <v>44.219276636598998</v>
      </c>
      <c r="EP256">
        <v>79.343136904994594</v>
      </c>
      <c r="EQ256">
        <v>148.68308100255831</v>
      </c>
      <c r="ER256">
        <v>251.2063874447295</v>
      </c>
      <c r="ES256">
        <v>428.27106823183459</v>
      </c>
      <c r="ET256">
        <v>584.709078254828</v>
      </c>
      <c r="EU256">
        <v>855.8561419125765</v>
      </c>
      <c r="EV256">
        <v>1140.268534510147</v>
      </c>
      <c r="EX256">
        <v>61.121668647144773</v>
      </c>
      <c r="EY256">
        <v>53.44886927654332</v>
      </c>
      <c r="EZ256">
        <v>0.2379731782511651</v>
      </c>
      <c r="FA256">
        <v>0.26000753246094771</v>
      </c>
      <c r="FB256">
        <v>4.5402357166514189E-5</v>
      </c>
      <c r="FC256">
        <v>8.7875445267026654E-4</v>
      </c>
      <c r="FD256">
        <v>19.354820047060869</v>
      </c>
      <c r="FE256">
        <v>2.2575638191890932</v>
      </c>
      <c r="FF256">
        <v>5.0227834374907836</v>
      </c>
      <c r="FG256">
        <v>0.17076193283351751</v>
      </c>
      <c r="FH256">
        <v>6.3925943495015836E-3</v>
      </c>
      <c r="FJ256">
        <f t="shared" si="12"/>
        <v>23.529771492289051</v>
      </c>
      <c r="FK256">
        <f t="shared" si="13"/>
        <v>38.417781620479126</v>
      </c>
      <c r="FL256">
        <f t="shared" si="14"/>
        <v>4.7908449133296803E-2</v>
      </c>
      <c r="FM256">
        <f t="shared" si="15"/>
        <v>-2.9917123748770749</v>
      </c>
    </row>
    <row r="257" spans="1:169" x14ac:dyDescent="0.25">
      <c r="A257" t="s">
        <v>1724</v>
      </c>
      <c r="B257" t="s">
        <v>1576</v>
      </c>
      <c r="C257" s="7">
        <v>891.01203487557893</v>
      </c>
      <c r="D257" s="8">
        <v>7.4597255696158436E-3</v>
      </c>
      <c r="E257" s="9">
        <v>49.008750828707889</v>
      </c>
      <c r="F257" s="10">
        <v>0.4182769542482036</v>
      </c>
      <c r="G257">
        <v>1.5834116577279489</v>
      </c>
      <c r="H257" s="11">
        <v>8468.6551007159305</v>
      </c>
      <c r="I257" s="7">
        <v>1.97305279103527</v>
      </c>
      <c r="J257" s="7">
        <v>5.4234324081571701E-2</v>
      </c>
      <c r="K257" s="8">
        <v>0.1872867559785989</v>
      </c>
      <c r="L257" s="19">
        <v>1.4619581276779879E-3</v>
      </c>
      <c r="M257">
        <v>0.10653673159447651</v>
      </c>
      <c r="N257" s="11">
        <v>1.538888645738772</v>
      </c>
      <c r="O257" s="12">
        <v>13.10813748383582</v>
      </c>
      <c r="P257" s="10">
        <v>0.43859791117173491</v>
      </c>
      <c r="Q257" s="8">
        <v>0.50696862479722204</v>
      </c>
      <c r="R257" s="13">
        <v>1.396990532182159E-2</v>
      </c>
      <c r="S257" s="14">
        <v>0.35038507128614521</v>
      </c>
      <c r="T257" t="e">
        <v>#N/A</v>
      </c>
      <c r="U257" s="11" t="e">
        <v>#N/A</v>
      </c>
      <c r="V257" s="9">
        <v>2716.6135706939599</v>
      </c>
      <c r="W257" s="9">
        <v>11.77521910189278</v>
      </c>
      <c r="X257" s="9">
        <v>12.896995638281879</v>
      </c>
      <c r="Y257" s="9">
        <v>2643.574294065264</v>
      </c>
      <c r="Z257" s="9">
        <v>7.4754373957924569</v>
      </c>
      <c r="AA257" s="9">
        <v>59.73145680827735</v>
      </c>
      <c r="AB257" s="9">
        <v>2686.8066819138871</v>
      </c>
      <c r="AC257" s="9">
        <v>7.6048126979575787</v>
      </c>
      <c r="AD257" s="15">
        <v>31.69722883551503</v>
      </c>
      <c r="AE257" t="e">
        <v>#N/A</v>
      </c>
      <c r="AF257" t="e">
        <v>#N/A</v>
      </c>
      <c r="AG257" s="11" t="e">
        <v>#N/A</v>
      </c>
      <c r="AH257" s="16">
        <v>97.311385122395691</v>
      </c>
      <c r="AK257" t="s">
        <v>1725</v>
      </c>
      <c r="AL257" t="s">
        <v>1725</v>
      </c>
      <c r="AM257">
        <v>25.004999999999999</v>
      </c>
      <c r="AN257">
        <v>77.718083149912886</v>
      </c>
      <c r="AO257">
        <v>36.562710641574157</v>
      </c>
      <c r="AP257">
        <v>64.166688955803266</v>
      </c>
      <c r="AQ257" t="s">
        <v>154</v>
      </c>
      <c r="AR257">
        <v>594.36493286700818</v>
      </c>
      <c r="AS257">
        <v>1412.7703902400549</v>
      </c>
      <c r="AT257">
        <v>242.21169671327911</v>
      </c>
      <c r="AU257">
        <v>9.3547161098537028</v>
      </c>
      <c r="AV257">
        <v>1.7389389571820131</v>
      </c>
      <c r="AW257" t="s">
        <v>154</v>
      </c>
      <c r="AX257">
        <v>2.7137030528861579</v>
      </c>
      <c r="AY257">
        <v>0.18184972622460169</v>
      </c>
      <c r="AZ257" t="s">
        <v>154</v>
      </c>
      <c r="BA257">
        <v>2.824829112288211</v>
      </c>
      <c r="BB257">
        <v>2.6500571076099089</v>
      </c>
      <c r="BC257">
        <v>0.15429268414581859</v>
      </c>
      <c r="BD257">
        <v>0.1020532421347029</v>
      </c>
      <c r="BE257">
        <v>4.0304794522300097E-2</v>
      </c>
      <c r="BF257">
        <v>211.4678554872215</v>
      </c>
      <c r="BG257">
        <v>9.3367491151760511</v>
      </c>
      <c r="BH257">
        <v>8.2760295356855876E-2</v>
      </c>
      <c r="BI257">
        <v>509905.37130555359</v>
      </c>
      <c r="BJ257">
        <v>23228.575549270088</v>
      </c>
      <c r="BK257">
        <v>1.4252526054949559</v>
      </c>
      <c r="BL257">
        <v>0.88762128960532272</v>
      </c>
      <c r="BM257">
        <v>0.15319410062507011</v>
      </c>
      <c r="BN257">
        <v>7.7845548768249381E-2</v>
      </c>
      <c r="BO257" t="s">
        <v>154</v>
      </c>
      <c r="BP257">
        <v>3.390773552381062E-3</v>
      </c>
      <c r="BQ257">
        <v>5.8706677488500579E-3</v>
      </c>
      <c r="BR257">
        <v>3.4925271495486712</v>
      </c>
      <c r="BS257">
        <v>0.28941770889532592</v>
      </c>
      <c r="BT257">
        <v>1.4053949609611399E-2</v>
      </c>
      <c r="BU257">
        <v>1.096169434124762E-2</v>
      </c>
      <c r="BV257">
        <v>8.618731064411642E-3</v>
      </c>
      <c r="BW257">
        <v>8.3361306253880076E-3</v>
      </c>
      <c r="BX257">
        <v>0.21043791931013101</v>
      </c>
      <c r="BY257">
        <v>7.4765461253316831E-2</v>
      </c>
      <c r="BZ257">
        <v>6.020368500453447E-2</v>
      </c>
      <c r="CA257">
        <v>0.36825057551088491</v>
      </c>
      <c r="CB257">
        <v>0.1353900104769033</v>
      </c>
      <c r="CC257">
        <v>6.8876411161538961E-2</v>
      </c>
      <c r="CD257">
        <v>0.1168825343552489</v>
      </c>
      <c r="CE257">
        <v>3.567748544005183E-2</v>
      </c>
      <c r="CF257">
        <v>7.772749417157227E-3</v>
      </c>
      <c r="CG257">
        <v>2.6651024347891399</v>
      </c>
      <c r="CH257">
        <v>0.56393317161744227</v>
      </c>
      <c r="CI257">
        <v>0.1478107171288596</v>
      </c>
      <c r="CJ257">
        <v>1.0683275470037299</v>
      </c>
      <c r="CK257">
        <v>0.11105954719143921</v>
      </c>
      <c r="CL257">
        <v>1.5064611943944249E-2</v>
      </c>
      <c r="CM257">
        <v>15.1446473096407</v>
      </c>
      <c r="CN257">
        <v>0.99129542502325607</v>
      </c>
      <c r="CO257">
        <v>9.3226362594190496E-2</v>
      </c>
      <c r="CP257">
        <v>6.308072146376877</v>
      </c>
      <c r="CQ257">
        <v>0.42455609640107922</v>
      </c>
      <c r="CR257">
        <v>9.6213057482753724E-3</v>
      </c>
      <c r="CS257">
        <v>35.418352688071238</v>
      </c>
      <c r="CT257">
        <v>2.4951640949327918</v>
      </c>
      <c r="CU257">
        <v>2.878110310688568E-2</v>
      </c>
      <c r="CV257">
        <v>8.633929502626339</v>
      </c>
      <c r="CW257">
        <v>0.51669295875353671</v>
      </c>
      <c r="CX257">
        <v>9.1281985951203216E-3</v>
      </c>
      <c r="CY257">
        <v>93.2051505514209</v>
      </c>
      <c r="CZ257">
        <v>4.2729834327063454</v>
      </c>
      <c r="DA257">
        <v>4.3456574895906597E-2</v>
      </c>
      <c r="DB257">
        <v>23.296022384055039</v>
      </c>
      <c r="DC257">
        <v>1.1338186323374659</v>
      </c>
      <c r="DD257">
        <v>2.1993558658031931E-2</v>
      </c>
      <c r="DE257">
        <v>14115.81860802176</v>
      </c>
      <c r="DF257">
        <v>773.59125043790198</v>
      </c>
      <c r="DG257">
        <v>0.21607178046757189</v>
      </c>
      <c r="DH257">
        <v>0.321196678984836</v>
      </c>
      <c r="DI257">
        <v>7.0479004323410907E-2</v>
      </c>
      <c r="DJ257">
        <v>8.2517685388416393E-3</v>
      </c>
      <c r="DK257">
        <v>-0.33645760170240008</v>
      </c>
      <c r="DL257">
        <v>4.8556458309372799</v>
      </c>
      <c r="DM257">
        <v>8.6157266492835483</v>
      </c>
      <c r="DN257">
        <v>103.69896658330831</v>
      </c>
      <c r="DO257">
        <v>4.3847719994444843</v>
      </c>
      <c r="DP257">
        <v>0.59513708740831506</v>
      </c>
      <c r="DQ257">
        <v>21.291148685103781</v>
      </c>
      <c r="DR257">
        <v>0.87530199396726027</v>
      </c>
      <c r="DS257">
        <v>0.32056085079066599</v>
      </c>
      <c r="DT257">
        <v>5.0333049530582903</v>
      </c>
      <c r="DU257">
        <v>0.19967225592937779</v>
      </c>
      <c r="DV257">
        <v>0.2402611959215252</v>
      </c>
      <c r="DW257">
        <v>18.372849429382129</v>
      </c>
      <c r="DX257">
        <v>0.57819222371327594</v>
      </c>
      <c r="DY257">
        <v>0.25738813389612553</v>
      </c>
      <c r="DZ257">
        <v>49.008750828707889</v>
      </c>
      <c r="EA257">
        <v>2.3538701237981559</v>
      </c>
      <c r="EB257">
        <v>0.1437345054538253</v>
      </c>
      <c r="EC257">
        <v>32.206978482810896</v>
      </c>
      <c r="ED257">
        <v>1.298669430798407</v>
      </c>
      <c r="EE257">
        <v>0.2264487177494578</v>
      </c>
      <c r="EH257">
        <v>134.69290158421751</v>
      </c>
      <c r="EI257">
        <v>9.1418880085112012E-3</v>
      </c>
      <c r="EJ257">
        <v>5.6974341754464453</v>
      </c>
      <c r="EK257">
        <v>0.1181217062634442</v>
      </c>
      <c r="EL257">
        <v>0.46047684750575713</v>
      </c>
      <c r="EM257">
        <v>2.4881795642627358</v>
      </c>
      <c r="EN257">
        <v>2.0760663295781341</v>
      </c>
      <c r="EO257">
        <v>13.39247454667909</v>
      </c>
      <c r="EP257">
        <v>29.593560858829079</v>
      </c>
      <c r="EQ257">
        <v>61.563606949758949</v>
      </c>
      <c r="ER257">
        <v>115.5324568933494</v>
      </c>
      <c r="ES257">
        <v>221.36470430044531</v>
      </c>
      <c r="ET257">
        <v>349.55180172576269</v>
      </c>
      <c r="EU257">
        <v>578.91397858025402</v>
      </c>
      <c r="EV257">
        <v>946.99277983963555</v>
      </c>
      <c r="EX257">
        <v>173.3790073328299</v>
      </c>
      <c r="EY257">
        <v>66.856777096114925</v>
      </c>
      <c r="EZ257">
        <v>0.35964162450392079</v>
      </c>
      <c r="FA257">
        <v>0.36552829784078461</v>
      </c>
      <c r="FB257">
        <v>1.5791444578572871E-5</v>
      </c>
      <c r="FC257">
        <v>6.8261380498782411E-4</v>
      </c>
      <c r="FD257">
        <v>43.226811935498972</v>
      </c>
      <c r="FE257">
        <v>2.7634821518413899</v>
      </c>
      <c r="FF257">
        <v>14.03246094594888</v>
      </c>
      <c r="FG257">
        <v>0.52581590758409813</v>
      </c>
      <c r="FH257">
        <v>9.5233072888565931E-3</v>
      </c>
      <c r="FJ257">
        <f t="shared" si="12"/>
        <v>49.008750828707889</v>
      </c>
      <c r="FK257">
        <f t="shared" si="13"/>
        <v>80.018094839841112</v>
      </c>
    </row>
    <row r="258" spans="1:169" x14ac:dyDescent="0.25">
      <c r="A258" t="s">
        <v>1726</v>
      </c>
      <c r="B258" t="s">
        <v>1576</v>
      </c>
      <c r="C258" s="7">
        <v>22.828782098643909</v>
      </c>
      <c r="D258" s="8">
        <v>8.5349339071817618E-3</v>
      </c>
      <c r="E258" s="9">
        <v>57.242830593658709</v>
      </c>
      <c r="F258" s="10">
        <v>1.035903124965267</v>
      </c>
      <c r="G258">
        <v>61.756121860891852</v>
      </c>
      <c r="H258" s="11">
        <v>78.931834528426378</v>
      </c>
      <c r="I258" s="7">
        <v>1.9274664079116659</v>
      </c>
      <c r="J258" s="7">
        <v>5.2759527113615937E-2</v>
      </c>
      <c r="K258" s="8">
        <v>0.18795106463586719</v>
      </c>
      <c r="L258" s="19">
        <v>1.250682998274022E-3</v>
      </c>
      <c r="M258">
        <v>0.25223652821986481</v>
      </c>
      <c r="N258" s="11">
        <v>0.45646366236753633</v>
      </c>
      <c r="O258" s="12">
        <v>13.445558597846579</v>
      </c>
      <c r="P258" s="10">
        <v>0.4437634018849802</v>
      </c>
      <c r="Q258" s="8">
        <v>0.51889744147075967</v>
      </c>
      <c r="R258" s="13">
        <v>1.4244375954072099E-2</v>
      </c>
      <c r="S258" s="14">
        <v>0.23995482888071659</v>
      </c>
      <c r="T258" t="e">
        <v>#N/A</v>
      </c>
      <c r="U258" s="11" t="e">
        <v>#N/A</v>
      </c>
      <c r="V258" s="9">
        <v>2722.8102601460259</v>
      </c>
      <c r="W258" s="9">
        <v>9.6453863617542304</v>
      </c>
      <c r="X258" s="9">
        <v>10.98458207461052</v>
      </c>
      <c r="Y258" s="9">
        <v>2694.4431927043152</v>
      </c>
      <c r="Z258" s="9">
        <v>5.7043690700318512</v>
      </c>
      <c r="AA258" s="9">
        <v>60.422179185071883</v>
      </c>
      <c r="AB258" s="9">
        <v>2711.10954740955</v>
      </c>
      <c r="AC258" s="9">
        <v>5.5456113939433651</v>
      </c>
      <c r="AD258" s="15">
        <v>31.151167298817342</v>
      </c>
      <c r="AE258" t="e">
        <v>#N/A</v>
      </c>
      <c r="AF258" t="e">
        <v>#N/A</v>
      </c>
      <c r="AG258" s="11" t="e">
        <v>#N/A</v>
      </c>
      <c r="AH258" s="16">
        <v>98.958169511224412</v>
      </c>
      <c r="AK258" t="s">
        <v>1727</v>
      </c>
      <c r="AL258" t="s">
        <v>1727</v>
      </c>
      <c r="AM258">
        <v>25.184000000000001</v>
      </c>
      <c r="AN258">
        <v>230.17730513822201</v>
      </c>
      <c r="AO258">
        <v>40.547047576697267</v>
      </c>
      <c r="AP258">
        <v>64.364534561522333</v>
      </c>
      <c r="AQ258" t="s">
        <v>154</v>
      </c>
      <c r="AR258">
        <v>691.77243348556874</v>
      </c>
      <c r="AS258">
        <v>1450.0317721049551</v>
      </c>
      <c r="AT258">
        <v>299.14601651750797</v>
      </c>
      <c r="AU258">
        <v>14.147860131058479</v>
      </c>
      <c r="AV258">
        <v>1.8268550170730069</v>
      </c>
      <c r="AW258">
        <v>23.29563969552575</v>
      </c>
      <c r="AX258">
        <v>0.88102122543188843</v>
      </c>
      <c r="AY258">
        <v>0.1844434251420777</v>
      </c>
      <c r="AZ258">
        <v>22.279850888197849</v>
      </c>
      <c r="BA258">
        <v>1.5348463758115809</v>
      </c>
      <c r="BB258">
        <v>2.77615594263774</v>
      </c>
      <c r="BC258">
        <v>0.56328685662357536</v>
      </c>
      <c r="BD258">
        <v>0.1763938451021832</v>
      </c>
      <c r="BE258">
        <v>9.3084936601855336E-2</v>
      </c>
      <c r="BF258">
        <v>1295.639126636182</v>
      </c>
      <c r="BG258">
        <v>65.372360040616385</v>
      </c>
      <c r="BH258">
        <v>6.5634782439283987E-2</v>
      </c>
      <c r="BI258">
        <v>562753.78550572472</v>
      </c>
      <c r="BJ258">
        <v>28580.83472395856</v>
      </c>
      <c r="BK258">
        <v>1.372503496731674</v>
      </c>
      <c r="BL258">
        <v>0.98393752708475912</v>
      </c>
      <c r="BM258">
        <v>0.18003803807274041</v>
      </c>
      <c r="BN258">
        <v>6.2627849913300906E-2</v>
      </c>
      <c r="BO258">
        <v>2.2212115905042878E-2</v>
      </c>
      <c r="BP258">
        <v>5.7628214234090496E-3</v>
      </c>
      <c r="BQ258">
        <v>5.579847797489117E-3</v>
      </c>
      <c r="BR258">
        <v>7.6648725640300794</v>
      </c>
      <c r="BS258">
        <v>0.51163683517834313</v>
      </c>
      <c r="BT258">
        <v>5.393190005896379E-2</v>
      </c>
      <c r="BU258">
        <v>0.17008363289723141</v>
      </c>
      <c r="BV258">
        <v>3.6714030670694633E-2</v>
      </c>
      <c r="BW258">
        <v>7.9280521656864347E-3</v>
      </c>
      <c r="BX258">
        <v>3.0571518110304901</v>
      </c>
      <c r="BY258">
        <v>0.40379208935355732</v>
      </c>
      <c r="BZ258">
        <v>2.7046428975608029E-2</v>
      </c>
      <c r="CA258">
        <v>6.2434956330772442</v>
      </c>
      <c r="CB258">
        <v>0.66358052557037006</v>
      </c>
      <c r="CC258">
        <v>9.260411921462057E-2</v>
      </c>
      <c r="CD258">
        <v>1.022182836964171</v>
      </c>
      <c r="CE258">
        <v>0.1149611714977415</v>
      </c>
      <c r="CF258">
        <v>8.3499919165908321E-3</v>
      </c>
      <c r="CG258">
        <v>35.271196073174821</v>
      </c>
      <c r="CH258">
        <v>2.4184802012361901</v>
      </c>
      <c r="CI258">
        <v>0.1001357586702616</v>
      </c>
      <c r="CJ258">
        <v>10.195199496558899</v>
      </c>
      <c r="CK258">
        <v>0.4913641303599125</v>
      </c>
      <c r="CL258">
        <v>1.455377771666681E-2</v>
      </c>
      <c r="CM258">
        <v>122.4797237143279</v>
      </c>
      <c r="CN258">
        <v>6.1400329642902376</v>
      </c>
      <c r="CO258">
        <v>4.1888439385201627E-2</v>
      </c>
      <c r="CP258">
        <v>43.24334807949193</v>
      </c>
      <c r="CQ258">
        <v>2.1166024722723908</v>
      </c>
      <c r="CR258">
        <v>1.03343827536249E-2</v>
      </c>
      <c r="CS258">
        <v>199.82573204276869</v>
      </c>
      <c r="CT258">
        <v>8.9132616773879736</v>
      </c>
      <c r="CU258">
        <v>3.0925384367630478E-2</v>
      </c>
      <c r="CV258">
        <v>37.976147908919842</v>
      </c>
      <c r="CW258">
        <v>1.7605112487945029</v>
      </c>
      <c r="CX258">
        <v>9.8069689255190773E-3</v>
      </c>
      <c r="CY258">
        <v>332.25314851498382</v>
      </c>
      <c r="CZ258">
        <v>15.63986266983402</v>
      </c>
      <c r="DA258">
        <v>4.669018788668601E-2</v>
      </c>
      <c r="DB258">
        <v>68.625875082394671</v>
      </c>
      <c r="DC258">
        <v>3.115045232524559</v>
      </c>
      <c r="DD258">
        <v>9.8822819893317551E-3</v>
      </c>
      <c r="DE258">
        <v>10064.128466983509</v>
      </c>
      <c r="DF258">
        <v>494.7100290521073</v>
      </c>
      <c r="DG258">
        <v>0.45034866665924822</v>
      </c>
      <c r="DH258">
        <v>0.47638350158267162</v>
      </c>
      <c r="DI258">
        <v>7.5756992801027351E-2</v>
      </c>
      <c r="DJ258">
        <v>8.8663225698065971E-3</v>
      </c>
      <c r="DK258">
        <v>-2.4682712780050768</v>
      </c>
      <c r="DL258">
        <v>6.104852524858142</v>
      </c>
      <c r="DM258">
        <v>9.3723196832288487</v>
      </c>
      <c r="DN258">
        <v>123.8430766184579</v>
      </c>
      <c r="DO258">
        <v>4.2096370169949759</v>
      </c>
      <c r="DP258">
        <v>0.57885065124018087</v>
      </c>
      <c r="DQ258">
        <v>25.512150890631851</v>
      </c>
      <c r="DR258">
        <v>0.87360728689540601</v>
      </c>
      <c r="DS258">
        <v>0.31460559832494489</v>
      </c>
      <c r="DT258">
        <v>14.22125319039872</v>
      </c>
      <c r="DU258">
        <v>0.50739746201193625</v>
      </c>
      <c r="DV258">
        <v>0.28448600419662379</v>
      </c>
      <c r="DW258">
        <v>52.607965255868542</v>
      </c>
      <c r="DX258">
        <v>1.7656523097573009</v>
      </c>
      <c r="DY258">
        <v>0.30451267648200248</v>
      </c>
      <c r="DZ258">
        <v>57.242830593658709</v>
      </c>
      <c r="EA258">
        <v>2.3036380397008722</v>
      </c>
      <c r="EB258">
        <v>0.1367901116904871</v>
      </c>
      <c r="EC258">
        <v>42.783921256708886</v>
      </c>
      <c r="ED258">
        <v>1.4617022180534089</v>
      </c>
      <c r="EE258">
        <v>0.2487884569651542</v>
      </c>
      <c r="EH258">
        <v>825.2478513606253</v>
      </c>
      <c r="EI258">
        <v>9.3722008038155599E-2</v>
      </c>
      <c r="EJ258">
        <v>12.5038704144047</v>
      </c>
      <c r="EK258">
        <v>1.832797768289131</v>
      </c>
      <c r="EL258">
        <v>6.6896100897822546</v>
      </c>
      <c r="EM258">
        <v>42.185781304575983</v>
      </c>
      <c r="EN258">
        <v>18.156000656557211</v>
      </c>
      <c r="EO258">
        <v>177.24219132248649</v>
      </c>
      <c r="EP258">
        <v>282.41549851963703</v>
      </c>
      <c r="EQ258">
        <v>497.88505574930042</v>
      </c>
      <c r="ER258">
        <v>792.00271207860669</v>
      </c>
      <c r="ES258">
        <v>1248.9108252673041</v>
      </c>
      <c r="ET258">
        <v>1537.4958667578881</v>
      </c>
      <c r="EU258">
        <v>2063.6841522669802</v>
      </c>
      <c r="EV258">
        <v>2789.669718796531</v>
      </c>
      <c r="EX258">
        <v>30.16938088571872</v>
      </c>
      <c r="EY258">
        <v>11.787153807795679</v>
      </c>
      <c r="EZ258">
        <v>0.20996822938694781</v>
      </c>
      <c r="FA258">
        <v>0.22835645006929131</v>
      </c>
      <c r="FB258">
        <v>4.5414899336800603E-5</v>
      </c>
      <c r="FC258">
        <v>5.2877933486858886E-4</v>
      </c>
      <c r="FD258">
        <v>11.643300823967881</v>
      </c>
      <c r="FE258">
        <v>2.065431577323436</v>
      </c>
      <c r="FF258">
        <v>7.468203824064787</v>
      </c>
      <c r="FG258">
        <v>0.17228679652700779</v>
      </c>
      <c r="FH258">
        <v>2.961409188994896E-3</v>
      </c>
      <c r="FJ258">
        <f t="shared" si="12"/>
        <v>57.242830593658709</v>
      </c>
      <c r="FK258">
        <f t="shared" si="13"/>
        <v>93.462130127610607</v>
      </c>
      <c r="FL258">
        <f t="shared" si="14"/>
        <v>0.1642667939268673</v>
      </c>
      <c r="FM258">
        <f t="shared" si="15"/>
        <v>-0.85223197599398004</v>
      </c>
    </row>
    <row r="259" spans="1:169" x14ac:dyDescent="0.25">
      <c r="A259" t="s">
        <v>1728</v>
      </c>
      <c r="B259" t="s">
        <v>1576</v>
      </c>
      <c r="C259" s="7">
        <v>1.350855083138</v>
      </c>
      <c r="D259" s="8">
        <v>9.5360055884554182E-3</v>
      </c>
      <c r="E259" s="9">
        <v>62.372212954805299</v>
      </c>
      <c r="F259" s="10">
        <v>0.54001012309224516</v>
      </c>
      <c r="G259">
        <v>1044.218627936064</v>
      </c>
      <c r="H259" s="11">
        <v>61.972180664748301</v>
      </c>
      <c r="I259" s="7">
        <v>1.933624378899623</v>
      </c>
      <c r="J259" s="7">
        <v>5.3067192462602178E-2</v>
      </c>
      <c r="K259" s="8">
        <v>0.18757052059755311</v>
      </c>
      <c r="L259" s="19">
        <v>1.1183337516944311E-3</v>
      </c>
      <c r="M259">
        <v>0.1319918545696746</v>
      </c>
      <c r="N259" s="11">
        <v>0.775696636150636</v>
      </c>
      <c r="O259" s="12">
        <v>13.374973729154121</v>
      </c>
      <c r="P259" s="10">
        <v>0.43956661805567471</v>
      </c>
      <c r="Q259" s="8">
        <v>0.51721436464420267</v>
      </c>
      <c r="R259" s="13">
        <v>1.4179488186540291E-2</v>
      </c>
      <c r="S259" s="14">
        <v>0.18194293224107619</v>
      </c>
      <c r="T259" t="e">
        <v>#N/A</v>
      </c>
      <c r="U259" s="11" t="e">
        <v>#N/A</v>
      </c>
      <c r="V259" s="9">
        <v>2719.66450121872</v>
      </c>
      <c r="W259" s="9">
        <v>8.3380737891591554</v>
      </c>
      <c r="X259" s="9">
        <v>9.8623049878703544</v>
      </c>
      <c r="Y259" s="9">
        <v>2687.318560377516</v>
      </c>
      <c r="Z259" s="9">
        <v>4.4928834521709273</v>
      </c>
      <c r="AA259" s="9">
        <v>60.255935040537452</v>
      </c>
      <c r="AB259" s="9">
        <v>2706.2330216414412</v>
      </c>
      <c r="AC259" s="9">
        <v>4.7358821907760271</v>
      </c>
      <c r="AD259" s="15">
        <v>31.127966122595009</v>
      </c>
      <c r="AE259" t="e">
        <v>#N/A</v>
      </c>
      <c r="AF259" t="e">
        <v>#N/A</v>
      </c>
      <c r="AG259" s="11" t="e">
        <v>#N/A</v>
      </c>
      <c r="AH259" s="16">
        <v>98.81066429970646</v>
      </c>
      <c r="AK259" t="s">
        <v>1729</v>
      </c>
      <c r="AL259" t="s">
        <v>1729</v>
      </c>
      <c r="AM259">
        <v>25.288</v>
      </c>
      <c r="AN259">
        <v>91.734332918782755</v>
      </c>
      <c r="AO259">
        <v>37.56589158818457</v>
      </c>
      <c r="AP259">
        <v>62.081716283245818</v>
      </c>
      <c r="AQ259" t="s">
        <v>154</v>
      </c>
      <c r="AR259">
        <v>511.06186887083902</v>
      </c>
      <c r="AS259">
        <v>1343.9805754931249</v>
      </c>
      <c r="AT259">
        <v>241.9187763301878</v>
      </c>
      <c r="AU259">
        <v>10.319028100586079</v>
      </c>
      <c r="AV259">
        <v>1.712927499757102</v>
      </c>
      <c r="AW259" t="s">
        <v>154</v>
      </c>
      <c r="AX259">
        <v>0.2396737969051313</v>
      </c>
      <c r="AY259">
        <v>0.1775243819519417</v>
      </c>
      <c r="AZ259" t="s">
        <v>154</v>
      </c>
      <c r="BA259">
        <v>1.365798457643183</v>
      </c>
      <c r="BB259">
        <v>2.6699039972784631</v>
      </c>
      <c r="BC259">
        <v>0.34098411224450809</v>
      </c>
      <c r="BD259">
        <v>0.158385372969122</v>
      </c>
      <c r="BE259">
        <v>8.9151848414846815E-2</v>
      </c>
      <c r="BF259">
        <v>320.42988826730601</v>
      </c>
      <c r="BG259">
        <v>14.98443229695849</v>
      </c>
      <c r="BH259">
        <v>6.6964315908223604E-2</v>
      </c>
      <c r="BI259">
        <v>533932.32936937909</v>
      </c>
      <c r="BJ259">
        <v>26183.81059245337</v>
      </c>
      <c r="BK259">
        <v>1.754366198464975</v>
      </c>
      <c r="BL259">
        <v>0.80215490911338461</v>
      </c>
      <c r="BM259">
        <v>0.1384904176656748</v>
      </c>
      <c r="BN259">
        <v>6.0222939743572512E-2</v>
      </c>
      <c r="BO259" t="s">
        <v>154</v>
      </c>
      <c r="BP259">
        <v>8.1389356351874566E-4</v>
      </c>
      <c r="BQ259">
        <v>5.0313346560395779E-3</v>
      </c>
      <c r="BR259">
        <v>5.2110106068562851</v>
      </c>
      <c r="BS259">
        <v>0.40311077105121679</v>
      </c>
      <c r="BT259">
        <v>3.1099869538829272E-2</v>
      </c>
      <c r="BU259">
        <v>2.321726161469434E-2</v>
      </c>
      <c r="BV259">
        <v>8.134572994690158E-3</v>
      </c>
      <c r="BW259">
        <v>2.8533968711216022E-3</v>
      </c>
      <c r="BX259">
        <v>0.35204597633591173</v>
      </c>
      <c r="BY259">
        <v>0.1040550554653781</v>
      </c>
      <c r="BZ259">
        <v>5.5709171542905597E-2</v>
      </c>
      <c r="CA259">
        <v>0.8729367411095631</v>
      </c>
      <c r="CB259">
        <v>0.2134349699119594</v>
      </c>
      <c r="CC259">
        <v>7.8028271435967925E-2</v>
      </c>
      <c r="CD259">
        <v>0.22222346293368259</v>
      </c>
      <c r="CE259">
        <v>5.5436173936140962E-2</v>
      </c>
      <c r="CF259">
        <v>2.105747404407805E-2</v>
      </c>
      <c r="CG259">
        <v>5.3145151917558104</v>
      </c>
      <c r="CH259">
        <v>0.62038123005854551</v>
      </c>
      <c r="CI259">
        <v>0.14778322825811471</v>
      </c>
      <c r="CJ259">
        <v>1.636979913412737</v>
      </c>
      <c r="CK259">
        <v>0.12764030983536009</v>
      </c>
      <c r="CL259">
        <v>1.3940561258867839E-2</v>
      </c>
      <c r="CM259">
        <v>22.000068500493331</v>
      </c>
      <c r="CN259">
        <v>1.5330431823920769</v>
      </c>
      <c r="CO259">
        <v>3.9608038489215049E-2</v>
      </c>
      <c r="CP259">
        <v>9.1124711197469228</v>
      </c>
      <c r="CQ259">
        <v>0.53403615675808991</v>
      </c>
      <c r="CR259">
        <v>9.7707030322273878E-3</v>
      </c>
      <c r="CS259">
        <v>52.071423698200903</v>
      </c>
      <c r="CT259">
        <v>2.3450652301789932</v>
      </c>
      <c r="CU259">
        <v>6.3727184579170759E-2</v>
      </c>
      <c r="CV259">
        <v>12.29499533203877</v>
      </c>
      <c r="CW259">
        <v>0.69751794293967129</v>
      </c>
      <c r="CX259">
        <v>2.020620251369383E-2</v>
      </c>
      <c r="CY259">
        <v>136.05376246102321</v>
      </c>
      <c r="CZ259">
        <v>7.1171028023066354</v>
      </c>
      <c r="DA259">
        <v>4.4156553797718372E-2</v>
      </c>
      <c r="DB259">
        <v>32.306990164972248</v>
      </c>
      <c r="DC259">
        <v>1.4682101742935869</v>
      </c>
      <c r="DD259">
        <v>2.0359069744063749E-2</v>
      </c>
      <c r="DE259">
        <v>12741.357259108399</v>
      </c>
      <c r="DF259">
        <v>640.17246692788376</v>
      </c>
      <c r="DG259">
        <v>0.27930354568889321</v>
      </c>
      <c r="DH259">
        <v>0.3823770489789593</v>
      </c>
      <c r="DI259">
        <v>5.9978668287407638E-2</v>
      </c>
      <c r="DJ259">
        <v>8.3859313229380592E-3</v>
      </c>
      <c r="DK259">
        <v>2.2114406148753378</v>
      </c>
      <c r="DL259">
        <v>3.9495460818420489</v>
      </c>
      <c r="DM259">
        <v>10.915361386383969</v>
      </c>
      <c r="DN259">
        <v>134.36717447001351</v>
      </c>
      <c r="DO259">
        <v>5.3143553675808652</v>
      </c>
      <c r="DP259">
        <v>0.60060891015470452</v>
      </c>
      <c r="DQ259">
        <v>27.66356409369757</v>
      </c>
      <c r="DR259">
        <v>1.1128165964397481</v>
      </c>
      <c r="DS259">
        <v>0.33561236214693518</v>
      </c>
      <c r="DT259">
        <v>8.1138687454149157</v>
      </c>
      <c r="DU259">
        <v>0.35421354861606308</v>
      </c>
      <c r="DV259">
        <v>0.26716657905702512</v>
      </c>
      <c r="DW259">
        <v>29.97279749488937</v>
      </c>
      <c r="DX259">
        <v>1.093592911419847</v>
      </c>
      <c r="DY259">
        <v>0.2364184014088106</v>
      </c>
      <c r="DZ259">
        <v>62.372212954805299</v>
      </c>
      <c r="EA259">
        <v>2.5981228304521422</v>
      </c>
      <c r="EB259">
        <v>0.1330045038850004</v>
      </c>
      <c r="EC259">
        <v>42.639757420835899</v>
      </c>
      <c r="ED259">
        <v>1.6900664287141429</v>
      </c>
      <c r="EE259">
        <v>0.2469432993132786</v>
      </c>
      <c r="EH259">
        <v>204.0954702339528</v>
      </c>
      <c r="EI259">
        <v>-1.115545530799629E-2</v>
      </c>
      <c r="EJ259">
        <v>8.5008329638764852</v>
      </c>
      <c r="EK259">
        <v>0.25018600877903391</v>
      </c>
      <c r="EL259">
        <v>0.77034130489258568</v>
      </c>
      <c r="EM259">
        <v>5.8982212237132643</v>
      </c>
      <c r="EN259">
        <v>3.9471307803496032</v>
      </c>
      <c r="EO259">
        <v>26.706106491235222</v>
      </c>
      <c r="EP259">
        <v>45.345703972651997</v>
      </c>
      <c r="EQ259">
        <v>89.431172766233033</v>
      </c>
      <c r="ER259">
        <v>166.89507545324031</v>
      </c>
      <c r="ES259">
        <v>325.44639811375561</v>
      </c>
      <c r="ET259">
        <v>497.77309036594221</v>
      </c>
      <c r="EU259">
        <v>845.05442522374631</v>
      </c>
      <c r="EV259">
        <v>1313.2922831289529</v>
      </c>
      <c r="EX259" t="e">
        <v>#N/A</v>
      </c>
      <c r="EY259">
        <v>84.49211284241261</v>
      </c>
      <c r="EZ259">
        <v>0.31449641494580699</v>
      </c>
      <c r="FA259">
        <v>0.33906952789906569</v>
      </c>
      <c r="FB259">
        <v>-1.320087200897462E-5</v>
      </c>
      <c r="FC259">
        <v>-4.1771178107364481E-4</v>
      </c>
      <c r="FD259">
        <v>31.642741539321271</v>
      </c>
      <c r="FE259">
        <v>2.0978113389789881</v>
      </c>
      <c r="FF259">
        <v>11.96931222376333</v>
      </c>
      <c r="FG259">
        <v>0.45843798676772179</v>
      </c>
      <c r="FH259">
        <v>5.8958671528336962E-3</v>
      </c>
      <c r="FJ259">
        <f t="shared" si="12"/>
        <v>62.372212954805299</v>
      </c>
      <c r="FK259">
        <f t="shared" si="13"/>
        <v>101.83703047303239</v>
      </c>
    </row>
    <row r="260" spans="1:169" x14ac:dyDescent="0.25">
      <c r="A260" t="s">
        <v>1730</v>
      </c>
      <c r="B260" t="s">
        <v>1576</v>
      </c>
      <c r="C260" s="7">
        <v>-7.4806680018481346</v>
      </c>
      <c r="D260" s="8">
        <v>9.2067137045192104E-3</v>
      </c>
      <c r="E260" s="9">
        <v>64.694482129069954</v>
      </c>
      <c r="F260" s="10">
        <v>0.74132056787933975</v>
      </c>
      <c r="G260">
        <v>-188.73470738439809</v>
      </c>
      <c r="H260" s="11">
        <v>196.8140706184526</v>
      </c>
      <c r="I260" s="7">
        <v>1.9461101914796011</v>
      </c>
      <c r="J260" s="7">
        <v>5.3745574457653829E-2</v>
      </c>
      <c r="K260" s="8">
        <v>0.18700406836568831</v>
      </c>
      <c r="L260" s="19">
        <v>1.779168590509134E-3</v>
      </c>
      <c r="M260">
        <v>0.1963937175116835</v>
      </c>
      <c r="N260" s="11">
        <v>1.0904767484825291</v>
      </c>
      <c r="O260" s="12">
        <v>13.239353037818081</v>
      </c>
      <c r="P260" s="10">
        <v>0.44472824204423711</v>
      </c>
      <c r="Q260" s="8">
        <v>0.51391183719991251</v>
      </c>
      <c r="R260" s="13">
        <v>1.41656349694351E-2</v>
      </c>
      <c r="S260" s="14">
        <v>5.7059187503711313E-2</v>
      </c>
      <c r="T260" t="e">
        <v>#N/A</v>
      </c>
      <c r="U260" s="11" t="e">
        <v>#N/A</v>
      </c>
      <c r="V260" s="9">
        <v>2714.4648127395722</v>
      </c>
      <c r="W260" s="9">
        <v>14.79719838208822</v>
      </c>
      <c r="X260" s="9">
        <v>15.702719660210899</v>
      </c>
      <c r="Y260" s="9">
        <v>2673.2602550611919</v>
      </c>
      <c r="Z260" s="9">
        <v>7.7597927322637616</v>
      </c>
      <c r="AA260" s="9">
        <v>60.337110163929431</v>
      </c>
      <c r="AB260" s="9">
        <v>2696.534832089269</v>
      </c>
      <c r="AC260" s="9">
        <v>8.1226836712384447</v>
      </c>
      <c r="AD260" s="15">
        <v>31.826332973128689</v>
      </c>
      <c r="AE260" t="e">
        <v>#N/A</v>
      </c>
      <c r="AF260" t="e">
        <v>#N/A</v>
      </c>
      <c r="AG260" s="11" t="e">
        <v>#N/A</v>
      </c>
      <c r="AH260" s="16">
        <v>98.482037509383119</v>
      </c>
      <c r="AK260" t="s">
        <v>1731</v>
      </c>
      <c r="AL260" t="s">
        <v>1731</v>
      </c>
      <c r="AM260">
        <v>10.948</v>
      </c>
      <c r="AN260">
        <v>158.70606764520659</v>
      </c>
      <c r="AO260">
        <v>40.909752823852124</v>
      </c>
      <c r="AP260">
        <v>88.432509917300635</v>
      </c>
      <c r="AQ260" t="s">
        <v>154</v>
      </c>
      <c r="AR260">
        <v>1062.78867952664</v>
      </c>
      <c r="AS260">
        <v>1937.5954337157459</v>
      </c>
      <c r="AT260">
        <v>314.80841429971389</v>
      </c>
      <c r="AU260">
        <v>34.84389664109203</v>
      </c>
      <c r="AV260">
        <v>2.476533013293333</v>
      </c>
      <c r="AW260">
        <v>3.0348341968324242</v>
      </c>
      <c r="AX260">
        <v>0.29316179226371558</v>
      </c>
      <c r="AY260">
        <v>0.24511629568423041</v>
      </c>
      <c r="AZ260" t="s">
        <v>154</v>
      </c>
      <c r="BA260">
        <v>1.46340317240041</v>
      </c>
      <c r="BB260">
        <v>3.987536525410841</v>
      </c>
      <c r="BC260" t="s">
        <v>154</v>
      </c>
      <c r="BD260">
        <v>0.18352922870884719</v>
      </c>
      <c r="BE260">
        <v>0.21639615217693281</v>
      </c>
      <c r="BF260">
        <v>1087.8867757135581</v>
      </c>
      <c r="BG260">
        <v>137.3088967046796</v>
      </c>
      <c r="BH260">
        <v>3.7212315300739318E-2</v>
      </c>
      <c r="BI260">
        <v>559423.22017727839</v>
      </c>
      <c r="BJ260">
        <v>58071.785904527591</v>
      </c>
      <c r="BK260">
        <v>2.318684673653912</v>
      </c>
      <c r="BL260">
        <v>0.86341442888749165</v>
      </c>
      <c r="BM260">
        <v>0.24290808445513809</v>
      </c>
      <c r="BN260">
        <v>9.4864029109901188E-2</v>
      </c>
      <c r="BO260" t="s">
        <v>154</v>
      </c>
      <c r="BP260">
        <v>4.5532317055578852E-3</v>
      </c>
      <c r="BQ260">
        <v>6.6947617097512253E-3</v>
      </c>
      <c r="BR260">
        <v>8.9591353699162752</v>
      </c>
      <c r="BS260">
        <v>1.002754798651422</v>
      </c>
      <c r="BT260">
        <v>3.2662320014453947E-2</v>
      </c>
      <c r="BU260">
        <v>0.13309044746666501</v>
      </c>
      <c r="BV260">
        <v>3.5714191012647167E-2</v>
      </c>
      <c r="BW260">
        <v>1.8639234623063671E-2</v>
      </c>
      <c r="BX260">
        <v>2.8220863953613549</v>
      </c>
      <c r="BY260">
        <v>0.47320176919045559</v>
      </c>
      <c r="BZ260">
        <v>5.8500896265647903E-2</v>
      </c>
      <c r="CA260">
        <v>6.3946840942632761</v>
      </c>
      <c r="CB260">
        <v>1.0439330083828251</v>
      </c>
      <c r="CC260">
        <v>0.15474953836194091</v>
      </c>
      <c r="CD260">
        <v>1.075691052725229</v>
      </c>
      <c r="CE260">
        <v>0.1809179792862691</v>
      </c>
      <c r="CF260">
        <v>3.4825423244275962E-2</v>
      </c>
      <c r="CG260">
        <v>30.083804195890099</v>
      </c>
      <c r="CH260">
        <v>4.1401631846132068</v>
      </c>
      <c r="CI260">
        <v>0.23276076668058179</v>
      </c>
      <c r="CJ260">
        <v>9.3058351754621285</v>
      </c>
      <c r="CK260">
        <v>1.2136830588192411</v>
      </c>
      <c r="CL260">
        <v>1.4639492183119111E-2</v>
      </c>
      <c r="CM260">
        <v>111.9778981606576</v>
      </c>
      <c r="CN260">
        <v>14.98206902133934</v>
      </c>
      <c r="CO260">
        <v>0.17469233341390561</v>
      </c>
      <c r="CP260">
        <v>37.532112027812367</v>
      </c>
      <c r="CQ260">
        <v>4.1771184615121646</v>
      </c>
      <c r="CR260">
        <v>2.2356169104568481E-2</v>
      </c>
      <c r="CS260">
        <v>175.85826909049291</v>
      </c>
      <c r="CT260">
        <v>22.908119338098871</v>
      </c>
      <c r="CU260">
        <v>6.6946816434598808E-2</v>
      </c>
      <c r="CV260">
        <v>33.985420075979277</v>
      </c>
      <c r="CW260">
        <v>4.2343667266376528</v>
      </c>
      <c r="CX260">
        <v>2.122472497067697E-2</v>
      </c>
      <c r="CY260">
        <v>313.87015971646952</v>
      </c>
      <c r="CZ260">
        <v>39.507069924761232</v>
      </c>
      <c r="DA260">
        <v>0.10105877316752759</v>
      </c>
      <c r="DB260">
        <v>61.810697544762057</v>
      </c>
      <c r="DC260">
        <v>7.2846452329767546</v>
      </c>
      <c r="DD260">
        <v>2.1382876117642679E-2</v>
      </c>
      <c r="DE260">
        <v>12920.45527185745</v>
      </c>
      <c r="DF260">
        <v>1634.3196354447589</v>
      </c>
      <c r="DG260">
        <v>0.40506614691520931</v>
      </c>
      <c r="DH260">
        <v>0.41905299596242801</v>
      </c>
      <c r="DI260">
        <v>0.1439767125948255</v>
      </c>
      <c r="DJ260">
        <v>1.9194247741853031E-2</v>
      </c>
      <c r="DK260">
        <v>1.3726540318858571</v>
      </c>
      <c r="DL260">
        <v>7.9726589444501021</v>
      </c>
      <c r="DM260">
        <v>13.054624907806</v>
      </c>
      <c r="DN260">
        <v>130.91971337516171</v>
      </c>
      <c r="DO260">
        <v>11.57362666319008</v>
      </c>
      <c r="DP260">
        <v>0.91003627702927492</v>
      </c>
      <c r="DQ260">
        <v>26.866452681403999</v>
      </c>
      <c r="DR260">
        <v>2.2955204569644958</v>
      </c>
      <c r="DS260">
        <v>0.43447545181571462</v>
      </c>
      <c r="DT260">
        <v>11.685103445004261</v>
      </c>
      <c r="DU260">
        <v>1.0683736569030751</v>
      </c>
      <c r="DV260">
        <v>0.38251544232161039</v>
      </c>
      <c r="DW260">
        <v>42.643420449262749</v>
      </c>
      <c r="DX260">
        <v>3.926312696242908</v>
      </c>
      <c r="DY260">
        <v>0.32679964656582577</v>
      </c>
      <c r="DZ260">
        <v>64.694482129069954</v>
      </c>
      <c r="EA260">
        <v>5.8507810534083404</v>
      </c>
      <c r="EB260">
        <v>0.19727777058420909</v>
      </c>
      <c r="EC260">
        <v>43.495579345976658</v>
      </c>
      <c r="ED260">
        <v>3.810383262776964</v>
      </c>
      <c r="EE260">
        <v>0.32821809803815388</v>
      </c>
      <c r="EH260">
        <v>692.9215131933488</v>
      </c>
      <c r="EI260">
        <v>1.475456946962485E-2</v>
      </c>
      <c r="EJ260">
        <v>14.615228988444169</v>
      </c>
      <c r="EK260">
        <v>1.434164304597684</v>
      </c>
      <c r="EL260">
        <v>6.1752437535259412</v>
      </c>
      <c r="EM260">
        <v>43.207324961238363</v>
      </c>
      <c r="EN260">
        <v>19.106413014657711</v>
      </c>
      <c r="EO260">
        <v>151.17489545673419</v>
      </c>
      <c r="EP260">
        <v>257.7793677413332</v>
      </c>
      <c r="EQ260">
        <v>455.19470797015299</v>
      </c>
      <c r="ER260">
        <v>687.40131919070279</v>
      </c>
      <c r="ES260">
        <v>1099.1141818155811</v>
      </c>
      <c r="ET260">
        <v>1375.927938298757</v>
      </c>
      <c r="EU260">
        <v>1949.5040976178229</v>
      </c>
      <c r="EV260">
        <v>2512.6299814943932</v>
      </c>
      <c r="EX260">
        <v>100.47150295218179</v>
      </c>
      <c r="EY260">
        <v>16.55978879030728</v>
      </c>
      <c r="EZ260">
        <v>0.2364071641360965</v>
      </c>
      <c r="FA260">
        <v>0.24381374795198071</v>
      </c>
      <c r="FB260">
        <v>7.5683705859628873E-6</v>
      </c>
      <c r="FC260">
        <v>9.7599336351765937E-5</v>
      </c>
      <c r="FD260">
        <v>12.89568675888891</v>
      </c>
      <c r="FE260">
        <v>2.0603943587242721</v>
      </c>
      <c r="FF260">
        <v>7.2210631336486362</v>
      </c>
      <c r="FG260">
        <v>0.20611861346587029</v>
      </c>
      <c r="FH260">
        <v>2.750864974444993E-3</v>
      </c>
      <c r="FJ260">
        <f t="shared" si="12"/>
        <v>64.694482129069954</v>
      </c>
      <c r="FK260">
        <f t="shared" si="13"/>
        <v>105.6286707798712</v>
      </c>
      <c r="FL260">
        <f t="shared" si="14"/>
        <v>0.50038894553133328</v>
      </c>
      <c r="FM260">
        <f t="shared" si="15"/>
        <v>1.0818322117912551</v>
      </c>
    </row>
    <row r="261" spans="1:169" x14ac:dyDescent="0.25">
      <c r="A261" t="s">
        <v>1732</v>
      </c>
      <c r="B261" t="s">
        <v>1576</v>
      </c>
      <c r="C261" s="7">
        <v>5.9281113765530948</v>
      </c>
      <c r="D261" s="8">
        <v>5.6433160760394523E-3</v>
      </c>
      <c r="E261" s="9">
        <v>39.364890223593108</v>
      </c>
      <c r="F261" s="10">
        <v>0.60110185987840392</v>
      </c>
      <c r="G261">
        <v>237.7739414567551</v>
      </c>
      <c r="H261" s="11">
        <v>99.969750108669231</v>
      </c>
      <c r="I261" s="7">
        <v>1.9501124176630831</v>
      </c>
      <c r="J261" s="7">
        <v>5.3786924739291503E-2</v>
      </c>
      <c r="K261" s="8">
        <v>0.1881935361264892</v>
      </c>
      <c r="L261" s="19">
        <v>1.79687965751451E-3</v>
      </c>
      <c r="M261">
        <v>0.1579247186344728</v>
      </c>
      <c r="N261" s="11">
        <v>2.6229250583322128</v>
      </c>
      <c r="O261" s="12">
        <v>13.2877518213452</v>
      </c>
      <c r="P261" s="10">
        <v>0.44471693700367809</v>
      </c>
      <c r="Q261" s="8">
        <v>0.51297785709257837</v>
      </c>
      <c r="R261" s="13">
        <v>1.416795000645894E-2</v>
      </c>
      <c r="S261" s="14">
        <v>8.4769401265617328E-2</v>
      </c>
      <c r="T261" t="e">
        <v>#N/A</v>
      </c>
      <c r="U261" s="11" t="e">
        <v>#N/A</v>
      </c>
      <c r="V261" s="9">
        <v>2723.897875463646</v>
      </c>
      <c r="W261" s="9">
        <v>14.77945801916308</v>
      </c>
      <c r="X261" s="9">
        <v>15.676863838010011</v>
      </c>
      <c r="Y261" s="9">
        <v>2669.1947312582279</v>
      </c>
      <c r="Z261" s="9">
        <v>8.6104052841001284</v>
      </c>
      <c r="AA261" s="9">
        <v>60.347869944844021</v>
      </c>
      <c r="AB261" s="9">
        <v>2700.8273334287169</v>
      </c>
      <c r="AC261" s="9">
        <v>7.9324239642520773</v>
      </c>
      <c r="AD261" s="15">
        <v>32.88600488963565</v>
      </c>
      <c r="AE261" t="e">
        <v>#N/A</v>
      </c>
      <c r="AF261" t="e">
        <v>#N/A</v>
      </c>
      <c r="AG261" s="11" t="e">
        <v>#N/A</v>
      </c>
      <c r="AH261" s="16">
        <v>97.991732924417846</v>
      </c>
      <c r="AK261" t="s">
        <v>1733</v>
      </c>
      <c r="AL261" t="s">
        <v>1733</v>
      </c>
      <c r="AM261">
        <v>25.088999999999999</v>
      </c>
      <c r="AN261">
        <v>115.5560262384883</v>
      </c>
      <c r="AO261">
        <v>38.318540210859652</v>
      </c>
      <c r="AP261">
        <v>69.75069573390256</v>
      </c>
      <c r="AQ261" t="s">
        <v>154</v>
      </c>
      <c r="AR261">
        <v>626.86144526384589</v>
      </c>
      <c r="AS261">
        <v>1500.17862232116</v>
      </c>
      <c r="AT261">
        <v>279.97744457101192</v>
      </c>
      <c r="AU261">
        <v>10.330480439669399</v>
      </c>
      <c r="AV261">
        <v>1.935000304769291</v>
      </c>
      <c r="AW261">
        <v>0.46209591394164201</v>
      </c>
      <c r="AX261">
        <v>0.1785825381223026</v>
      </c>
      <c r="AY261">
        <v>0.20071351989204761</v>
      </c>
      <c r="AZ261" t="s">
        <v>154</v>
      </c>
      <c r="BA261">
        <v>1.564237574827765</v>
      </c>
      <c r="BB261">
        <v>2.993615901531046</v>
      </c>
      <c r="BC261">
        <v>0.39956951643132421</v>
      </c>
      <c r="BD261">
        <v>0.18446100810404889</v>
      </c>
      <c r="BE261">
        <v>0.1052804673720074</v>
      </c>
      <c r="BF261">
        <v>559.83132505189712</v>
      </c>
      <c r="BG261">
        <v>55.571236350847421</v>
      </c>
      <c r="BH261">
        <v>7.7306436557743469E-2</v>
      </c>
      <c r="BI261">
        <v>570228.71433794196</v>
      </c>
      <c r="BJ261">
        <v>29747.199905191668</v>
      </c>
      <c r="BK261">
        <v>1.1397575094489389</v>
      </c>
      <c r="BL261">
        <v>1.0462022738528769</v>
      </c>
      <c r="BM261">
        <v>0.18896028883543431</v>
      </c>
      <c r="BN261">
        <v>6.5879125231772709E-2</v>
      </c>
      <c r="BO261">
        <v>6.6707492031455691E-3</v>
      </c>
      <c r="BP261">
        <v>4.0902983544422594E-3</v>
      </c>
      <c r="BQ261">
        <v>6.6499485751567939E-3</v>
      </c>
      <c r="BR261">
        <v>4.8993400578022914</v>
      </c>
      <c r="BS261">
        <v>0.46377859133312282</v>
      </c>
      <c r="BT261">
        <v>1.529565758320278E-2</v>
      </c>
      <c r="BU261">
        <v>4.4500689647351918E-2</v>
      </c>
      <c r="BV261">
        <v>1.9087762353215989E-2</v>
      </c>
      <c r="BW261">
        <v>9.1197995761705779E-3</v>
      </c>
      <c r="BX261">
        <v>0.72249052771301758</v>
      </c>
      <c r="BY261">
        <v>0.2011902305939452</v>
      </c>
      <c r="BZ261">
        <v>2.739138051679544E-2</v>
      </c>
      <c r="CA261">
        <v>2.3631467416364229</v>
      </c>
      <c r="CB261">
        <v>0.48811793412060578</v>
      </c>
      <c r="CC261">
        <v>3.1347871632420823E-2</v>
      </c>
      <c r="CD261">
        <v>0.48341025088679768</v>
      </c>
      <c r="CE261">
        <v>9.5251852911073437E-2</v>
      </c>
      <c r="CF261">
        <v>8.4618530398451897E-3</v>
      </c>
      <c r="CG261">
        <v>13.48410133676327</v>
      </c>
      <c r="CH261">
        <v>2.0430225801642519</v>
      </c>
      <c r="CI261">
        <v>0.1132304308241384</v>
      </c>
      <c r="CJ261">
        <v>4.1673768900027071</v>
      </c>
      <c r="CK261">
        <v>0.63029628934387039</v>
      </c>
      <c r="CL261">
        <v>6.8547433675762793E-3</v>
      </c>
      <c r="CM261">
        <v>50.084138176891059</v>
      </c>
      <c r="CN261">
        <v>6.4379208988191747</v>
      </c>
      <c r="CO261">
        <v>0.101960232704546</v>
      </c>
      <c r="CP261">
        <v>17.434210550753171</v>
      </c>
      <c r="CQ261">
        <v>2.1826594277072808</v>
      </c>
      <c r="CR261">
        <v>1.046896662229593E-2</v>
      </c>
      <c r="CS261">
        <v>88.033922449909355</v>
      </c>
      <c r="CT261">
        <v>7.9973095953093969</v>
      </c>
      <c r="CU261">
        <v>7.5337993761422306E-2</v>
      </c>
      <c r="CV261">
        <v>18.413437104467452</v>
      </c>
      <c r="CW261">
        <v>1.463209455235926</v>
      </c>
      <c r="CX261">
        <v>9.9415371768838169E-3</v>
      </c>
      <c r="CY261">
        <v>173.71287604865481</v>
      </c>
      <c r="CZ261">
        <v>11.38908670240215</v>
      </c>
      <c r="DA261">
        <v>4.7337832475353947E-2</v>
      </c>
      <c r="DB261">
        <v>37.093974593734792</v>
      </c>
      <c r="DC261">
        <v>1.9967670192655671</v>
      </c>
      <c r="DD261">
        <v>1.00140069563583E-2</v>
      </c>
      <c r="DE261">
        <v>12111.606049525801</v>
      </c>
      <c r="DF261">
        <v>854.03851960167958</v>
      </c>
      <c r="DG261">
        <v>9.8435529295950994E-2</v>
      </c>
      <c r="DH261">
        <v>0.3345187013179553</v>
      </c>
      <c r="DI261">
        <v>7.6438501091143071E-2</v>
      </c>
      <c r="DJ261">
        <v>8.9922175010216047E-3</v>
      </c>
      <c r="DK261">
        <v>2.993312758845764</v>
      </c>
      <c r="DL261">
        <v>4.8791981564080764</v>
      </c>
      <c r="DM261">
        <v>10.419997899343331</v>
      </c>
      <c r="DN261">
        <v>83.928976171133272</v>
      </c>
      <c r="DO261">
        <v>4.5077931415783734</v>
      </c>
      <c r="DP261">
        <v>0.61395197547365754</v>
      </c>
      <c r="DQ261">
        <v>17.289747984576099</v>
      </c>
      <c r="DR261">
        <v>0.90449700958853807</v>
      </c>
      <c r="DS261">
        <v>0.39952035156594468</v>
      </c>
      <c r="DT261">
        <v>5.9244787330949693</v>
      </c>
      <c r="DU261">
        <v>0.34529846859735902</v>
      </c>
      <c r="DV261">
        <v>0.28972221802764769</v>
      </c>
      <c r="DW261">
        <v>21.875949485251429</v>
      </c>
      <c r="DX261">
        <v>1.424539248733905</v>
      </c>
      <c r="DY261">
        <v>0.26795351407599333</v>
      </c>
      <c r="DZ261">
        <v>39.364890223593108</v>
      </c>
      <c r="EA261">
        <v>2.4209867189303291</v>
      </c>
      <c r="EB261">
        <v>0.1175744104544218</v>
      </c>
      <c r="EC261">
        <v>27.139467128458591</v>
      </c>
      <c r="ED261">
        <v>1.3063187198978461</v>
      </c>
      <c r="EE261">
        <v>0.26850678559735219</v>
      </c>
      <c r="EH261">
        <v>356.58046181649502</v>
      </c>
      <c r="EI261">
        <v>2.8146621110318858E-2</v>
      </c>
      <c r="EJ261">
        <v>7.9923981367084673</v>
      </c>
      <c r="EK261">
        <v>0.47953329361370611</v>
      </c>
      <c r="EL261">
        <v>1.5809420737702791</v>
      </c>
      <c r="EM261">
        <v>15.96720771375962</v>
      </c>
      <c r="EN261">
        <v>8.5863277244546676</v>
      </c>
      <c r="EO261">
        <v>67.759303199815449</v>
      </c>
      <c r="EP261">
        <v>115.43980304716639</v>
      </c>
      <c r="EQ261">
        <v>203.59405762963851</v>
      </c>
      <c r="ER261">
        <v>319.30788554492977</v>
      </c>
      <c r="ES261">
        <v>550.21201531193344</v>
      </c>
      <c r="ET261">
        <v>745.48328358167805</v>
      </c>
      <c r="EU261">
        <v>1078.9619630351231</v>
      </c>
      <c r="EV261">
        <v>1507.88514608678</v>
      </c>
      <c r="EX261">
        <v>68.794638638521874</v>
      </c>
      <c r="EY261">
        <v>51.059219260895063</v>
      </c>
      <c r="EZ261">
        <v>0.26104086961125972</v>
      </c>
      <c r="FA261">
        <v>0.27810125688099863</v>
      </c>
      <c r="FB261">
        <v>2.608675938041628E-5</v>
      </c>
      <c r="FC261">
        <v>4.153912419570974E-4</v>
      </c>
      <c r="FD261">
        <v>15.923451276548271</v>
      </c>
      <c r="FE261">
        <v>3.1274851592182769</v>
      </c>
      <c r="FF261">
        <v>8.0347332006284784</v>
      </c>
      <c r="FG261">
        <v>0.22660893722447789</v>
      </c>
      <c r="FH261">
        <v>6.0225948568133122E-3</v>
      </c>
      <c r="FJ261">
        <f t="shared" si="12"/>
        <v>39.364890223593108</v>
      </c>
      <c r="FK261">
        <f t="shared" si="13"/>
        <v>64.272267013716387</v>
      </c>
      <c r="FL261">
        <f t="shared" si="14"/>
        <v>0.89900003974611076</v>
      </c>
      <c r="FM261">
        <f t="shared" si="15"/>
        <v>2.0991313243142335</v>
      </c>
    </row>
    <row r="262" spans="1:169" x14ac:dyDescent="0.25">
      <c r="A262" t="s">
        <v>1734</v>
      </c>
      <c r="B262" t="s">
        <v>1576</v>
      </c>
      <c r="C262" s="7">
        <v>13.04492380627792</v>
      </c>
      <c r="D262" s="8">
        <v>1.508637387715051E-2</v>
      </c>
      <c r="E262" s="9">
        <v>96.664442207595997</v>
      </c>
      <c r="F262" s="10">
        <v>0.37975159938535658</v>
      </c>
      <c r="G262">
        <v>107.92599400456891</v>
      </c>
      <c r="H262" s="11">
        <v>336.05990291771718</v>
      </c>
      <c r="I262" s="7">
        <v>1.937488451593546</v>
      </c>
      <c r="J262" s="7">
        <v>5.3223434332950868E-2</v>
      </c>
      <c r="K262" s="8">
        <v>0.18879383418427539</v>
      </c>
      <c r="L262" s="19">
        <v>9.7885181423889721E-4</v>
      </c>
      <c r="M262">
        <v>9.085949861548713E-2</v>
      </c>
      <c r="N262" s="11">
        <v>1.353006578259955</v>
      </c>
      <c r="O262" s="12">
        <v>13.435962640154759</v>
      </c>
      <c r="P262" s="10">
        <v>0.44041910082969649</v>
      </c>
      <c r="Q262" s="8">
        <v>0.51617834978715482</v>
      </c>
      <c r="R262" s="13">
        <v>1.414938029452787E-2</v>
      </c>
      <c r="S262" s="14">
        <v>0.26594394094429108</v>
      </c>
      <c r="T262" t="e">
        <v>#N/A</v>
      </c>
      <c r="U262" s="11" t="e">
        <v>#N/A</v>
      </c>
      <c r="V262" s="9">
        <v>2730.5738244049489</v>
      </c>
      <c r="W262" s="9">
        <v>6.7262667056585519</v>
      </c>
      <c r="X262" s="9">
        <v>8.5229775908934311</v>
      </c>
      <c r="Y262" s="9">
        <v>2682.9185631646801</v>
      </c>
      <c r="Z262" s="9">
        <v>4.3049595148069812</v>
      </c>
      <c r="AA262" s="9">
        <v>60.180227012223327</v>
      </c>
      <c r="AB262" s="9">
        <v>2710.5949080101341</v>
      </c>
      <c r="AC262" s="9">
        <v>4.1408980043815529</v>
      </c>
      <c r="AD262" s="15">
        <v>31.020943058157311</v>
      </c>
      <c r="AE262" t="e">
        <v>#N/A</v>
      </c>
      <c r="AF262" t="e">
        <v>#N/A</v>
      </c>
      <c r="AG262" s="11" t="e">
        <v>#N/A</v>
      </c>
      <c r="AH262" s="16">
        <v>98.254752872295839</v>
      </c>
      <c r="AK262" t="s">
        <v>1735</v>
      </c>
      <c r="AL262" t="s">
        <v>1735</v>
      </c>
      <c r="AM262">
        <v>25.01</v>
      </c>
      <c r="AN262">
        <v>120.4082731120069</v>
      </c>
      <c r="AO262">
        <v>34.397673002510757</v>
      </c>
      <c r="AP262">
        <v>65.22504455782844</v>
      </c>
      <c r="AQ262" t="s">
        <v>154</v>
      </c>
      <c r="AR262">
        <v>636.16698896274113</v>
      </c>
      <c r="AS262">
        <v>1381.2096633759541</v>
      </c>
      <c r="AT262">
        <v>257.62659680539298</v>
      </c>
      <c r="AU262">
        <v>12.724521113813431</v>
      </c>
      <c r="AV262">
        <v>1.7979292484042899</v>
      </c>
      <c r="AW262">
        <v>0.34655582793591128</v>
      </c>
      <c r="AX262">
        <v>0.1065609196254612</v>
      </c>
      <c r="AY262">
        <v>0.18220611870280731</v>
      </c>
      <c r="AZ262" t="s">
        <v>154</v>
      </c>
      <c r="BA262">
        <v>1.45446589498441</v>
      </c>
      <c r="BB262">
        <v>2.93882992836377</v>
      </c>
      <c r="BC262">
        <v>0.30032859568504339</v>
      </c>
      <c r="BD262">
        <v>0.13175098139705249</v>
      </c>
      <c r="BE262">
        <v>0.1334423409844766</v>
      </c>
      <c r="BF262">
        <v>293.82933848725412</v>
      </c>
      <c r="BG262">
        <v>34.75675427236304</v>
      </c>
      <c r="BH262">
        <v>6.8164483993990679E-2</v>
      </c>
      <c r="BI262">
        <v>552968.93462671456</v>
      </c>
      <c r="BJ262">
        <v>31221.335025903441</v>
      </c>
      <c r="BK262">
        <v>1.587569273201789</v>
      </c>
      <c r="BL262">
        <v>0.80549638807640023</v>
      </c>
      <c r="BM262">
        <v>0.15064077453245009</v>
      </c>
      <c r="BN262">
        <v>6.4701270076863257E-2</v>
      </c>
      <c r="BO262" t="s">
        <v>154</v>
      </c>
      <c r="BP262">
        <v>5.0274589068364085E-4</v>
      </c>
      <c r="BQ262">
        <v>6.0006417956721186E-3</v>
      </c>
      <c r="BR262">
        <v>4.8241795464443848</v>
      </c>
      <c r="BS262">
        <v>0.56358343232917019</v>
      </c>
      <c r="BT262">
        <v>1.469183510745518E-2</v>
      </c>
      <c r="BU262" t="s">
        <v>154</v>
      </c>
      <c r="BV262">
        <v>3.8503470105035768E-3</v>
      </c>
      <c r="BW262">
        <v>6.6163664669254916E-3</v>
      </c>
      <c r="BX262">
        <v>0.17531445640005319</v>
      </c>
      <c r="BY262">
        <v>9.1620742998587926E-2</v>
      </c>
      <c r="BZ262">
        <v>5.9275550474994609E-2</v>
      </c>
      <c r="CA262">
        <v>0.6550301869821693</v>
      </c>
      <c r="CB262">
        <v>0.1596026916936239</v>
      </c>
      <c r="CC262">
        <v>8.3475712767957219E-2</v>
      </c>
      <c r="CD262">
        <v>0.18798975201896301</v>
      </c>
      <c r="CE262">
        <v>4.8772560706256282E-2</v>
      </c>
      <c r="CF262">
        <v>1.8315789389613049E-2</v>
      </c>
      <c r="CG262">
        <v>3.6693996326226679</v>
      </c>
      <c r="CH262">
        <v>0.61735102790749541</v>
      </c>
      <c r="CI262">
        <v>4.5257955073992398E-2</v>
      </c>
      <c r="CJ262">
        <v>1.301417850157921</v>
      </c>
      <c r="CK262">
        <v>0.1995078472195089</v>
      </c>
      <c r="CL262">
        <v>6.5833646235621268E-3</v>
      </c>
      <c r="CM262">
        <v>19.173524871797341</v>
      </c>
      <c r="CN262">
        <v>2.0714538356526928</v>
      </c>
      <c r="CO262">
        <v>4.0768089029521441E-2</v>
      </c>
      <c r="CP262">
        <v>8.3004619127157593</v>
      </c>
      <c r="CQ262">
        <v>1.1072521266068509</v>
      </c>
      <c r="CR262">
        <v>1.0055589749484039E-2</v>
      </c>
      <c r="CS262">
        <v>47.333452763111367</v>
      </c>
      <c r="CT262">
        <v>5.8063977793803154</v>
      </c>
      <c r="CU262">
        <v>8.3539047806766284E-2</v>
      </c>
      <c r="CV262">
        <v>11.017232938878911</v>
      </c>
      <c r="CW262">
        <v>1.3844076725856771</v>
      </c>
      <c r="CX262">
        <v>9.550904011299835E-3</v>
      </c>
      <c r="CY262">
        <v>131.576661580582</v>
      </c>
      <c r="CZ262">
        <v>16.121724974176232</v>
      </c>
      <c r="DA262">
        <v>4.5479812471603327E-2</v>
      </c>
      <c r="DB262">
        <v>34.583142538860727</v>
      </c>
      <c r="DC262">
        <v>4.2025301240842996</v>
      </c>
      <c r="DD262">
        <v>9.6190084543260872E-3</v>
      </c>
      <c r="DE262">
        <v>15341.03475881371</v>
      </c>
      <c r="DF262">
        <v>858.13026321430073</v>
      </c>
      <c r="DG262">
        <v>9.4567590681673266E-2</v>
      </c>
      <c r="DH262">
        <v>0.46312080090842089</v>
      </c>
      <c r="DI262">
        <v>0.11382823325122141</v>
      </c>
      <c r="DJ262">
        <v>8.6405269773598345E-3</v>
      </c>
      <c r="DK262">
        <v>2.1644773196772551</v>
      </c>
      <c r="DL262">
        <v>4.8060509584211379</v>
      </c>
      <c r="DM262">
        <v>10.452331776569659</v>
      </c>
      <c r="DN262">
        <v>205.25419218946729</v>
      </c>
      <c r="DO262">
        <v>26.242489828812399</v>
      </c>
      <c r="DP262">
        <v>0.56646179926505624</v>
      </c>
      <c r="DQ262">
        <v>42.554127281809087</v>
      </c>
      <c r="DR262">
        <v>5.4198191203075101</v>
      </c>
      <c r="DS262">
        <v>0.37250306485181051</v>
      </c>
      <c r="DT262">
        <v>8.6701063394155415</v>
      </c>
      <c r="DU262">
        <v>1.2021476396049691</v>
      </c>
      <c r="DV262">
        <v>0.28163259644869187</v>
      </c>
      <c r="DW262">
        <v>31.544057115937662</v>
      </c>
      <c r="DX262">
        <v>4.0281702887411974</v>
      </c>
      <c r="DY262">
        <v>0.25728937555375991</v>
      </c>
      <c r="DZ262">
        <v>96.664442207595997</v>
      </c>
      <c r="EA262">
        <v>13.520514531822769</v>
      </c>
      <c r="EB262">
        <v>0.13159125030599761</v>
      </c>
      <c r="EC262">
        <v>63.259345302565542</v>
      </c>
      <c r="ED262">
        <v>8.1134822239776252</v>
      </c>
      <c r="EE262">
        <v>0.27971039968139499</v>
      </c>
      <c r="EH262">
        <v>187.1524448963402</v>
      </c>
      <c r="EI262">
        <v>-1.7348016425657541E-2</v>
      </c>
      <c r="EJ262">
        <v>7.8697871883268924</v>
      </c>
      <c r="EK262">
        <v>2.767754872768121E-2</v>
      </c>
      <c r="EL262">
        <v>0.38362025470471151</v>
      </c>
      <c r="EM262">
        <v>4.4258796417714148</v>
      </c>
      <c r="EN262">
        <v>3.339071971917638</v>
      </c>
      <c r="EO262">
        <v>18.439194133782252</v>
      </c>
      <c r="EP262">
        <v>36.05035596005321</v>
      </c>
      <c r="EQ262">
        <v>77.941158015436329</v>
      </c>
      <c r="ER262">
        <v>152.0231119545011</v>
      </c>
      <c r="ES262">
        <v>295.83407976944608</v>
      </c>
      <c r="ET262">
        <v>446.04181938781011</v>
      </c>
      <c r="EU262">
        <v>817.24634522100632</v>
      </c>
      <c r="EV262">
        <v>1405.818802392713</v>
      </c>
      <c r="EX262" t="e">
        <v>#N/A</v>
      </c>
      <c r="EY262">
        <v>236.67889297052531</v>
      </c>
      <c r="EZ262">
        <v>0.36961961645763269</v>
      </c>
      <c r="FA262">
        <v>0.37496396081454608</v>
      </c>
      <c r="FB262">
        <v>-2.12274016605925E-5</v>
      </c>
      <c r="FC262">
        <v>-9.4082291773665047E-4</v>
      </c>
      <c r="FD262">
        <v>44.321153044521523</v>
      </c>
      <c r="FE262">
        <v>1.739279225844321</v>
      </c>
      <c r="FF262">
        <v>20.03748850492963</v>
      </c>
      <c r="FG262">
        <v>0.73466252332595783</v>
      </c>
      <c r="FH262">
        <v>6.1218788985848132E-3</v>
      </c>
      <c r="FJ262">
        <f t="shared" ref="FJ262:FJ282" si="16">DZ262</f>
        <v>96.664442207595997</v>
      </c>
      <c r="FK262">
        <f t="shared" ref="FK262:FK282" si="17">FJ262*(EXP(2728.6*0.000000000155125*1000000)+0.0072*EXP(2728.6*0.00000000098485*1000000))</f>
        <v>157.82700789992134</v>
      </c>
      <c r="FL262">
        <f t="shared" ref="FL262:FL282" si="18">(BR262/FK262)*((FK262/AW262)^0.5)</f>
        <v>0.65229822701975204</v>
      </c>
      <c r="FM262">
        <f t="shared" ref="FM262:FM282" si="19">((3.998*LOG(FL262))+2.284)</f>
        <v>1.5421558999609211</v>
      </c>
    </row>
    <row r="263" spans="1:169" x14ac:dyDescent="0.25">
      <c r="A263" t="s">
        <v>1736</v>
      </c>
      <c r="B263" t="s">
        <v>1576</v>
      </c>
      <c r="C263" s="7">
        <v>29.61424056290015</v>
      </c>
      <c r="D263" s="8">
        <v>8.0436598171045922E-3</v>
      </c>
      <c r="E263" s="9">
        <v>54.342097230114227</v>
      </c>
      <c r="F263" s="10">
        <v>0.49506184532252828</v>
      </c>
      <c r="G263">
        <v>47.623723342030623</v>
      </c>
      <c r="H263" s="11">
        <v>292.29725978006559</v>
      </c>
      <c r="I263" s="7">
        <v>1.9505015525065601</v>
      </c>
      <c r="J263" s="7">
        <v>5.3559709543357287E-2</v>
      </c>
      <c r="K263" s="8">
        <v>0.1877384398347367</v>
      </c>
      <c r="L263" s="19">
        <v>1.4079833773051791E-3</v>
      </c>
      <c r="M263">
        <v>0.11583849917101111</v>
      </c>
      <c r="N263" s="11">
        <v>1.0053070272678171</v>
      </c>
      <c r="O263" s="12">
        <v>13.28467339218615</v>
      </c>
      <c r="P263" s="10">
        <v>0.43980376666698262</v>
      </c>
      <c r="Q263" s="8">
        <v>0.51277422292868646</v>
      </c>
      <c r="R263" s="13">
        <v>1.4085083971793221E-2</v>
      </c>
      <c r="S263" s="14">
        <v>0.16997192610897799</v>
      </c>
      <c r="T263" t="e">
        <v>#N/A</v>
      </c>
      <c r="U263" s="11" t="e">
        <v>#N/A</v>
      </c>
      <c r="V263" s="9">
        <v>2720.6750664750102</v>
      </c>
      <c r="W263" s="9">
        <v>11.23015129077379</v>
      </c>
      <c r="X263" s="9">
        <v>12.40365004396476</v>
      </c>
      <c r="Y263" s="9">
        <v>2668.4003763996461</v>
      </c>
      <c r="Z263" s="9">
        <v>5.82379809079338</v>
      </c>
      <c r="AA263" s="9">
        <v>60.01506447435213</v>
      </c>
      <c r="AB263" s="9">
        <v>2699.6718203299888</v>
      </c>
      <c r="AC263" s="9">
        <v>6.0402886521096821</v>
      </c>
      <c r="AD263" s="15">
        <v>31.29926630670111</v>
      </c>
      <c r="AE263" t="e">
        <v>#N/A</v>
      </c>
      <c r="AF263" t="e">
        <v>#N/A</v>
      </c>
      <c r="AG263" s="11" t="e">
        <v>#N/A</v>
      </c>
      <c r="AH263" s="16">
        <v>98.078613255970595</v>
      </c>
      <c r="AK263" t="s">
        <v>1737</v>
      </c>
      <c r="AL263" t="s">
        <v>1737</v>
      </c>
      <c r="AM263">
        <v>25.016999999999999</v>
      </c>
      <c r="AN263">
        <v>102.9543308487942</v>
      </c>
      <c r="AO263">
        <v>26.53245354484411</v>
      </c>
      <c r="AP263">
        <v>64.71869567613706</v>
      </c>
      <c r="AQ263" t="s">
        <v>154</v>
      </c>
      <c r="AR263">
        <v>715.41559023683919</v>
      </c>
      <c r="AS263">
        <v>1431.5918055223001</v>
      </c>
      <c r="AT263">
        <v>265.42983449984672</v>
      </c>
      <c r="AU263">
        <v>12.478237040140209</v>
      </c>
      <c r="AV263">
        <v>1.768046174134311</v>
      </c>
      <c r="AW263">
        <v>0.26420757185640531</v>
      </c>
      <c r="AX263">
        <v>0.113245774698117</v>
      </c>
      <c r="AY263">
        <v>0.20907562523534409</v>
      </c>
      <c r="AZ263" t="s">
        <v>154</v>
      </c>
      <c r="BA263">
        <v>1.061325258821455</v>
      </c>
      <c r="BB263">
        <v>2.888819824660247</v>
      </c>
      <c r="BC263">
        <v>0.25909074618810379</v>
      </c>
      <c r="BD263">
        <v>0.14769102905827861</v>
      </c>
      <c r="BE263">
        <v>0.14247740828545491</v>
      </c>
      <c r="BF263">
        <v>319.86059253612802</v>
      </c>
      <c r="BG263">
        <v>14.74434887440696</v>
      </c>
      <c r="BH263">
        <v>6.1478390631576563E-2</v>
      </c>
      <c r="BI263">
        <v>530494.71583843674</v>
      </c>
      <c r="BJ263">
        <v>21161.332386203419</v>
      </c>
      <c r="BK263">
        <v>1.1277819656068291</v>
      </c>
      <c r="BL263">
        <v>0.7275572002529006</v>
      </c>
      <c r="BM263">
        <v>0.1867495801851641</v>
      </c>
      <c r="BN263">
        <v>9.4666004268907075E-2</v>
      </c>
      <c r="BO263" t="s">
        <v>154</v>
      </c>
      <c r="BP263">
        <v>2.1747331369918032E-3</v>
      </c>
      <c r="BQ263">
        <v>5.5911025030849649E-3</v>
      </c>
      <c r="BR263">
        <v>4.1716270566445939</v>
      </c>
      <c r="BS263">
        <v>0.32886560672873338</v>
      </c>
      <c r="BT263">
        <v>3.2245729148844132E-2</v>
      </c>
      <c r="BU263">
        <v>1.206393264845659E-2</v>
      </c>
      <c r="BV263">
        <v>6.5143167984815101E-3</v>
      </c>
      <c r="BW263">
        <v>9.9446120865170403E-3</v>
      </c>
      <c r="BX263">
        <v>0.28295826150958442</v>
      </c>
      <c r="BY263">
        <v>8.5658999080724246E-2</v>
      </c>
      <c r="BZ263">
        <v>7.0707977407303446E-2</v>
      </c>
      <c r="CA263">
        <v>0.74043614324927376</v>
      </c>
      <c r="CB263">
        <v>0.16567241297003821</v>
      </c>
      <c r="CC263">
        <v>0.1019796028365564</v>
      </c>
      <c r="CD263">
        <v>0.18223569606777981</v>
      </c>
      <c r="CE263">
        <v>5.1889088989785302E-2</v>
      </c>
      <c r="CF263">
        <v>1.7843262675721679E-2</v>
      </c>
      <c r="CG263">
        <v>5.2430844778275523</v>
      </c>
      <c r="CH263">
        <v>0.54726165582059283</v>
      </c>
      <c r="CI263">
        <v>9.9254443457659311E-2</v>
      </c>
      <c r="CJ263">
        <v>1.75640012640058</v>
      </c>
      <c r="CK263">
        <v>0.16348613281762031</v>
      </c>
      <c r="CL263">
        <v>2.0190860880101011E-2</v>
      </c>
      <c r="CM263">
        <v>23.46103130118513</v>
      </c>
      <c r="CN263">
        <v>1.400124685895459</v>
      </c>
      <c r="CO263">
        <v>4.0865576418185612E-2</v>
      </c>
      <c r="CP263">
        <v>9.2621528838475058</v>
      </c>
      <c r="CQ263">
        <v>0.58586335065401784</v>
      </c>
      <c r="CR263">
        <v>1.0080322883219091E-2</v>
      </c>
      <c r="CS263">
        <v>50.251490659301787</v>
      </c>
      <c r="CT263">
        <v>2.910076021824505</v>
      </c>
      <c r="CU263">
        <v>6.6170503721429186E-2</v>
      </c>
      <c r="CV263">
        <v>11.861370655922681</v>
      </c>
      <c r="CW263">
        <v>0.53272190009201692</v>
      </c>
      <c r="CX263">
        <v>9.5778181390699831E-3</v>
      </c>
      <c r="CY263">
        <v>130.40432703595141</v>
      </c>
      <c r="CZ263">
        <v>5.7958968793218393</v>
      </c>
      <c r="DA263">
        <v>4.5611678767589148E-2</v>
      </c>
      <c r="DB263">
        <v>33.023704469885139</v>
      </c>
      <c r="DC263">
        <v>1.4041809085987691</v>
      </c>
      <c r="DD263">
        <v>9.6427518493662524E-3</v>
      </c>
      <c r="DE263">
        <v>13073.18398591655</v>
      </c>
      <c r="DF263">
        <v>783.42473783847822</v>
      </c>
      <c r="DG263">
        <v>9.483149615048489E-2</v>
      </c>
      <c r="DH263">
        <v>0.36769849794188059</v>
      </c>
      <c r="DI263">
        <v>6.5354556704029398E-2</v>
      </c>
      <c r="DJ263">
        <v>8.66850732789313E-3</v>
      </c>
      <c r="DK263">
        <v>3.250001545994885</v>
      </c>
      <c r="DL263">
        <v>5.3833951694798214</v>
      </c>
      <c r="DM263">
        <v>9.9803160550127803</v>
      </c>
      <c r="DN263">
        <v>115.9495206326073</v>
      </c>
      <c r="DO263">
        <v>4.0608415347828739</v>
      </c>
      <c r="DP263">
        <v>0.61629033664481703</v>
      </c>
      <c r="DQ263">
        <v>23.860374750576451</v>
      </c>
      <c r="DR263">
        <v>0.81814669692230213</v>
      </c>
      <c r="DS263">
        <v>0.34996966880871688</v>
      </c>
      <c r="DT263">
        <v>6.1991317465650964</v>
      </c>
      <c r="DU263">
        <v>0.2342972351947363</v>
      </c>
      <c r="DV263">
        <v>0.29303500725189741</v>
      </c>
      <c r="DW263">
        <v>23.32272787152132</v>
      </c>
      <c r="DX263">
        <v>0.7741613548603572</v>
      </c>
      <c r="DY263">
        <v>0.25631932667612878</v>
      </c>
      <c r="DZ263">
        <v>54.342097230114227</v>
      </c>
      <c r="EA263">
        <v>2.121789605310421</v>
      </c>
      <c r="EB263">
        <v>0.14529858059815029</v>
      </c>
      <c r="EC263">
        <v>36.339354375266687</v>
      </c>
      <c r="ED263">
        <v>1.2360454642608321</v>
      </c>
      <c r="EE263">
        <v>0.28133483801383541</v>
      </c>
      <c r="EH263">
        <v>203.73286148797959</v>
      </c>
      <c r="EI263">
        <v>1.0077886366875229E-2</v>
      </c>
      <c r="EJ263">
        <v>6.8052643664675267</v>
      </c>
      <c r="EK263">
        <v>0.1299992742290581</v>
      </c>
      <c r="EL263">
        <v>0.61916468601659591</v>
      </c>
      <c r="EM263">
        <v>5.0029469138464444</v>
      </c>
      <c r="EN263">
        <v>3.23686849143481</v>
      </c>
      <c r="EO263">
        <v>26.347158180037951</v>
      </c>
      <c r="EP263">
        <v>48.653743113589478</v>
      </c>
      <c r="EQ263">
        <v>95.370045939776972</v>
      </c>
      <c r="ER263">
        <v>169.63649970416679</v>
      </c>
      <c r="ES263">
        <v>314.07181662063618</v>
      </c>
      <c r="ET263">
        <v>480.21743546245659</v>
      </c>
      <c r="EU263">
        <v>809.96476419845555</v>
      </c>
      <c r="EV263">
        <v>1342.427010970941</v>
      </c>
      <c r="EX263">
        <v>188.01383526906429</v>
      </c>
      <c r="EY263">
        <v>88.809318780198382</v>
      </c>
      <c r="EZ263">
        <v>0.28193254931985801</v>
      </c>
      <c r="FA263">
        <v>0.30311147139868899</v>
      </c>
      <c r="FB263">
        <v>1.244237627651414E-5</v>
      </c>
      <c r="FC263">
        <v>3.8250373334422028E-4</v>
      </c>
      <c r="FD263">
        <v>30.742016222915801</v>
      </c>
      <c r="FE263">
        <v>1.9786787390355349</v>
      </c>
      <c r="FF263">
        <v>13.02659525701316</v>
      </c>
      <c r="FG263">
        <v>0.41672004652984079</v>
      </c>
      <c r="FH263">
        <v>5.5792412475110529E-3</v>
      </c>
      <c r="FJ263">
        <f t="shared" si="16"/>
        <v>54.342097230114227</v>
      </c>
      <c r="FK263">
        <f t="shared" si="17"/>
        <v>88.726013547115556</v>
      </c>
      <c r="FL263">
        <f t="shared" si="18"/>
        <v>0.86160331475656071</v>
      </c>
      <c r="FM263">
        <f t="shared" si="19"/>
        <v>2.0253588297137779</v>
      </c>
    </row>
    <row r="264" spans="1:169" x14ac:dyDescent="0.25">
      <c r="A264" t="s">
        <v>1738</v>
      </c>
      <c r="B264" t="s">
        <v>1576</v>
      </c>
      <c r="C264" s="7">
        <v>-14.32629703327175</v>
      </c>
      <c r="D264" s="8">
        <v>5.3511934932812697E-3</v>
      </c>
      <c r="E264" s="9">
        <v>35.36252703051516</v>
      </c>
      <c r="F264" s="10">
        <v>0.35231688832679031</v>
      </c>
      <c r="G264">
        <v>-98.518898367700331</v>
      </c>
      <c r="H264" s="11">
        <v>91.832340712182855</v>
      </c>
      <c r="I264" s="7">
        <v>1.9481681463752081</v>
      </c>
      <c r="J264" s="7">
        <v>5.6061206192635479E-2</v>
      </c>
      <c r="K264" s="8">
        <v>0.18738565024421591</v>
      </c>
      <c r="L264" s="19">
        <v>1.9963638465050229E-3</v>
      </c>
      <c r="M264">
        <v>8.4535514143442916E-2</v>
      </c>
      <c r="N264" s="11">
        <v>2.1420058147972592</v>
      </c>
      <c r="O264" s="12">
        <v>13.2594716250233</v>
      </c>
      <c r="P264" s="10">
        <v>0.44906604368398362</v>
      </c>
      <c r="Q264" s="8">
        <v>0.51317193235189651</v>
      </c>
      <c r="R264" s="13">
        <v>1.415124432399022E-2</v>
      </c>
      <c r="S264" s="14">
        <v>2.9466068832504189E-2</v>
      </c>
      <c r="T264" t="e">
        <v>#N/A</v>
      </c>
      <c r="U264" s="11" t="e">
        <v>#N/A</v>
      </c>
      <c r="V264" s="9">
        <v>2716.305178779593</v>
      </c>
      <c r="W264" s="9">
        <v>16.73682066843147</v>
      </c>
      <c r="X264" s="9">
        <v>17.53848282467483</v>
      </c>
      <c r="Y264" s="9">
        <v>2671.3331559367221</v>
      </c>
      <c r="Z264" s="9">
        <v>8.3408630941906399</v>
      </c>
      <c r="AA264" s="9">
        <v>63.069753087799107</v>
      </c>
      <c r="AB264" s="9">
        <v>2697.3548188182822</v>
      </c>
      <c r="AC264" s="9">
        <v>9.0340737008314704</v>
      </c>
      <c r="AD264" s="15">
        <v>31.90041405597157</v>
      </c>
      <c r="AE264" t="e">
        <v>#N/A</v>
      </c>
      <c r="AF264" t="e">
        <v>#N/A</v>
      </c>
      <c r="AG264" s="11" t="e">
        <v>#N/A</v>
      </c>
      <c r="AH264" s="16">
        <v>98.344367812784668</v>
      </c>
      <c r="AK264" t="s">
        <v>1739</v>
      </c>
      <c r="AL264" t="s">
        <v>1739</v>
      </c>
      <c r="AM264">
        <v>25.134</v>
      </c>
      <c r="AN264">
        <v>119.95570489593619</v>
      </c>
      <c r="AO264">
        <v>34.682935719744037</v>
      </c>
      <c r="AP264">
        <v>66.734575033881399</v>
      </c>
      <c r="AQ264" t="s">
        <v>154</v>
      </c>
      <c r="AR264">
        <v>739.23084393723138</v>
      </c>
      <c r="AS264">
        <v>1482.3047595950691</v>
      </c>
      <c r="AT264">
        <v>245.36648209971949</v>
      </c>
      <c r="AU264">
        <v>15.58716767887794</v>
      </c>
      <c r="AV264">
        <v>1.8617784410134119</v>
      </c>
      <c r="AW264">
        <v>0.54427792911211992</v>
      </c>
      <c r="AX264">
        <v>0.1439628888556958</v>
      </c>
      <c r="AY264">
        <v>0.21522175799415619</v>
      </c>
      <c r="AZ264" t="s">
        <v>154</v>
      </c>
      <c r="BA264">
        <v>1.4823486807403581</v>
      </c>
      <c r="BB264">
        <v>3.4197586628678822</v>
      </c>
      <c r="BC264">
        <v>0.17323707793019821</v>
      </c>
      <c r="BD264">
        <v>0.1030842544309549</v>
      </c>
      <c r="BE264">
        <v>0.10029611325587991</v>
      </c>
      <c r="BF264">
        <v>139.82307072828689</v>
      </c>
      <c r="BG264">
        <v>6.906477373233602</v>
      </c>
      <c r="BH264">
        <v>7.7998800901252011E-2</v>
      </c>
      <c r="BI264">
        <v>533964.78289587493</v>
      </c>
      <c r="BJ264">
        <v>28660.255715428819</v>
      </c>
      <c r="BK264">
        <v>1.259402921253522</v>
      </c>
      <c r="BL264">
        <v>0.60989127989277347</v>
      </c>
      <c r="BM264">
        <v>0.14072681135597109</v>
      </c>
      <c r="BN264">
        <v>8.0807050142551295E-2</v>
      </c>
      <c r="BO264" t="s">
        <v>154</v>
      </c>
      <c r="BP264">
        <v>1.1853940012931999E-3</v>
      </c>
      <c r="BQ264">
        <v>7.396689808878542E-3</v>
      </c>
      <c r="BR264">
        <v>2.5183364237459509</v>
      </c>
      <c r="BS264">
        <v>0.2480962667711949</v>
      </c>
      <c r="BT264">
        <v>1.4792938546785621E-2</v>
      </c>
      <c r="BU264" t="s">
        <v>154</v>
      </c>
      <c r="BV264">
        <v>1.3093056233337841E-3</v>
      </c>
      <c r="BW264">
        <v>2.9559748615945749E-3</v>
      </c>
      <c r="BX264">
        <v>9.0133660066030075E-2</v>
      </c>
      <c r="BY264">
        <v>5.5007552587878948E-2</v>
      </c>
      <c r="BZ264">
        <v>6.2711816519150851E-2</v>
      </c>
      <c r="CA264">
        <v>0.29190211687195639</v>
      </c>
      <c r="CB264">
        <v>0.12075394447859319</v>
      </c>
      <c r="CC264">
        <v>8.8992074832818943E-2</v>
      </c>
      <c r="CD264">
        <v>5.7505614101464188E-2</v>
      </c>
      <c r="CE264">
        <v>2.338087631298481E-2</v>
      </c>
      <c r="CF264">
        <v>8.1864394733211464E-3</v>
      </c>
      <c r="CG264">
        <v>1.3367699667845421</v>
      </c>
      <c r="CH264">
        <v>0.31677741868289983</v>
      </c>
      <c r="CI264">
        <v>0.17010620073953489</v>
      </c>
      <c r="CJ264">
        <v>0.65185503991666949</v>
      </c>
      <c r="CK264">
        <v>9.6200244879202854E-2</v>
      </c>
      <c r="CL264">
        <v>1.9452512463125259E-2</v>
      </c>
      <c r="CM264">
        <v>8.7811406897987698</v>
      </c>
      <c r="CN264">
        <v>0.88459604386560931</v>
      </c>
      <c r="CO264">
        <v>4.1045857624787838E-2</v>
      </c>
      <c r="CP264">
        <v>4.1950684158801286</v>
      </c>
      <c r="CQ264">
        <v>0.35586335801008911</v>
      </c>
      <c r="CR264">
        <v>2.3984805908519671E-2</v>
      </c>
      <c r="CS264">
        <v>24.068748349366889</v>
      </c>
      <c r="CT264">
        <v>1.7074607847466701</v>
      </c>
      <c r="CU264">
        <v>3.0364482353907641E-2</v>
      </c>
      <c r="CV264">
        <v>5.688580772064924</v>
      </c>
      <c r="CW264">
        <v>0.39954187322325402</v>
      </c>
      <c r="CX264">
        <v>9.6224071100335078E-3</v>
      </c>
      <c r="CY264">
        <v>67.365044871704569</v>
      </c>
      <c r="CZ264">
        <v>3.486762955836646</v>
      </c>
      <c r="DA264">
        <v>4.5825780202111401E-2</v>
      </c>
      <c r="DB264">
        <v>16.91420935138234</v>
      </c>
      <c r="DC264">
        <v>0.92911390698219187</v>
      </c>
      <c r="DD264">
        <v>9.685730681205474E-3</v>
      </c>
      <c r="DE264">
        <v>14469.65096446646</v>
      </c>
      <c r="DF264">
        <v>880.13023585003361</v>
      </c>
      <c r="DG264">
        <v>0.83298744515133716</v>
      </c>
      <c r="DH264">
        <v>0.26706689175121889</v>
      </c>
      <c r="DI264">
        <v>5.9601394861437562E-2</v>
      </c>
      <c r="DJ264">
        <v>8.7109319500603133E-3</v>
      </c>
      <c r="DK264">
        <v>-1.8088185743403919</v>
      </c>
      <c r="DL264">
        <v>4.8907541916154482</v>
      </c>
      <c r="DM264">
        <v>9.3566259080071212</v>
      </c>
      <c r="DN264">
        <v>76.641475763258654</v>
      </c>
      <c r="DO264">
        <v>3.883633916442601</v>
      </c>
      <c r="DP264">
        <v>0.64486783186496532</v>
      </c>
      <c r="DQ264">
        <v>15.75453417965362</v>
      </c>
      <c r="DR264">
        <v>0.79421070550440809</v>
      </c>
      <c r="DS264">
        <v>0.38975173591331008</v>
      </c>
      <c r="DT264">
        <v>2.9315365092333359</v>
      </c>
      <c r="DU264">
        <v>0.17877965433627521</v>
      </c>
      <c r="DV264">
        <v>0.31086702703533958</v>
      </c>
      <c r="DW264">
        <v>10.860503797897911</v>
      </c>
      <c r="DX264">
        <v>0.53924688263510456</v>
      </c>
      <c r="DY264">
        <v>0.24264046206823781</v>
      </c>
      <c r="DZ264">
        <v>35.36252703051516</v>
      </c>
      <c r="EA264">
        <v>1.666084526839692</v>
      </c>
      <c r="EB264">
        <v>0.14448761059235149</v>
      </c>
      <c r="EC264">
        <v>23.366386462153979</v>
      </c>
      <c r="ED264">
        <v>1.1727448252406301</v>
      </c>
      <c r="EE264">
        <v>0.26926050837295201</v>
      </c>
      <c r="EH264">
        <v>89.059280718654051</v>
      </c>
      <c r="EI264">
        <v>-9.8350317590076113E-3</v>
      </c>
      <c r="EJ264">
        <v>4.1082160256867066</v>
      </c>
      <c r="EK264">
        <v>-4.5139028540296276E-3</v>
      </c>
      <c r="EL264">
        <v>0.1972290154617726</v>
      </c>
      <c r="EM264">
        <v>1.972311600486192</v>
      </c>
      <c r="EN264">
        <v>1.021414104821744</v>
      </c>
      <c r="EO264">
        <v>6.7174370190177992</v>
      </c>
      <c r="EP264">
        <v>18.056926313481149</v>
      </c>
      <c r="EQ264">
        <v>35.695693860970607</v>
      </c>
      <c r="ER264">
        <v>76.832754869599441</v>
      </c>
      <c r="ES264">
        <v>150.42967718354299</v>
      </c>
      <c r="ET264">
        <v>230.30691384878239</v>
      </c>
      <c r="EU264">
        <v>418.41642777456252</v>
      </c>
      <c r="EV264">
        <v>687.56948582855034</v>
      </c>
      <c r="EX264">
        <v>616.57978924767519</v>
      </c>
      <c r="EY264">
        <v>208.29900139754551</v>
      </c>
      <c r="EZ264">
        <v>0.28061590620354299</v>
      </c>
      <c r="FA264">
        <v>0.24755415657750479</v>
      </c>
      <c r="FB264">
        <v>-2.3505367156154308E-5</v>
      </c>
      <c r="FC264">
        <v>-1.464104796392368E-3</v>
      </c>
      <c r="FD264">
        <v>62.288105804338741</v>
      </c>
      <c r="FE264">
        <v>2.283664874719499</v>
      </c>
      <c r="FF264">
        <v>14.042018650516299</v>
      </c>
      <c r="FG264">
        <v>0.52493881801552145</v>
      </c>
      <c r="FH264">
        <v>9.0535274051149178E-3</v>
      </c>
      <c r="FJ264">
        <f t="shared" si="16"/>
        <v>35.36252703051516</v>
      </c>
      <c r="FK264">
        <f t="shared" si="17"/>
        <v>57.737485527721013</v>
      </c>
      <c r="FL264">
        <f t="shared" si="18"/>
        <v>0.4492358967965383</v>
      </c>
      <c r="FM264">
        <f t="shared" si="19"/>
        <v>0.89459285853122772</v>
      </c>
    </row>
    <row r="265" spans="1:169" x14ac:dyDescent="0.25">
      <c r="A265" t="s">
        <v>1740</v>
      </c>
      <c r="B265" t="s">
        <v>1576</v>
      </c>
      <c r="C265" s="7">
        <v>-109.8980123910513</v>
      </c>
      <c r="D265" s="8">
        <v>5.3380093664297818E-3</v>
      </c>
      <c r="E265" s="9">
        <v>37.075962821011011</v>
      </c>
      <c r="F265" s="10">
        <v>0.86516651891737151</v>
      </c>
      <c r="G265">
        <v>-12.846385788746639</v>
      </c>
      <c r="H265" s="11">
        <v>755.13184794771314</v>
      </c>
      <c r="I265" s="7">
        <v>1.955902216007799</v>
      </c>
      <c r="J265" s="7">
        <v>5.4112556587836917E-2</v>
      </c>
      <c r="K265" s="8">
        <v>0.18715590034132071</v>
      </c>
      <c r="L265" s="19">
        <v>1.8079755536096491E-3</v>
      </c>
      <c r="M265">
        <v>0.20093464688442511</v>
      </c>
      <c r="N265" s="11">
        <v>0.7595191996858951</v>
      </c>
      <c r="O265" s="12">
        <v>13.187666803336599</v>
      </c>
      <c r="P265" s="10">
        <v>0.44157370682484332</v>
      </c>
      <c r="Q265" s="8">
        <v>0.51144857066939564</v>
      </c>
      <c r="R265" s="13">
        <v>1.4119385314082369E-2</v>
      </c>
      <c r="S265" s="14">
        <v>0.12968198965475461</v>
      </c>
      <c r="T265" t="e">
        <v>#N/A</v>
      </c>
      <c r="U265" s="11" t="e">
        <v>#N/A</v>
      </c>
      <c r="V265" s="9">
        <v>2714.748326579002</v>
      </c>
      <c r="W265" s="9">
        <v>15.040240561290901</v>
      </c>
      <c r="X265" s="9">
        <v>15.93046749400469</v>
      </c>
      <c r="Y265" s="9">
        <v>2662.684192688374</v>
      </c>
      <c r="Z265" s="9">
        <v>8.3772103572963399</v>
      </c>
      <c r="AA265" s="9">
        <v>60.233546217367561</v>
      </c>
      <c r="AB265" s="9">
        <v>2692.4984826819768</v>
      </c>
      <c r="AC265" s="9">
        <v>7.6901079587947452</v>
      </c>
      <c r="AD265" s="15">
        <v>31.652194902633081</v>
      </c>
      <c r="AE265" t="e">
        <v>#N/A</v>
      </c>
      <c r="AF265" t="e">
        <v>#N/A</v>
      </c>
      <c r="AG265" s="11" t="e">
        <v>#N/A</v>
      </c>
      <c r="AH265" s="16">
        <v>98.082174565469302</v>
      </c>
      <c r="AK265" t="s">
        <v>1741</v>
      </c>
      <c r="AL265" t="s">
        <v>1741</v>
      </c>
      <c r="AM265">
        <v>25.012</v>
      </c>
      <c r="AN265">
        <v>222.65888942017341</v>
      </c>
      <c r="AO265">
        <v>39.448710716926158</v>
      </c>
      <c r="AP265">
        <v>68.92780054054279</v>
      </c>
      <c r="AQ265" t="s">
        <v>154</v>
      </c>
      <c r="AR265">
        <v>786.90439200004289</v>
      </c>
      <c r="AS265">
        <v>1529.286230745804</v>
      </c>
      <c r="AT265">
        <v>298.4724228593663</v>
      </c>
      <c r="AU265">
        <v>14.474122782807131</v>
      </c>
      <c r="AV265">
        <v>1.9205168121816021</v>
      </c>
      <c r="AW265">
        <v>1.395747251623656</v>
      </c>
      <c r="AX265">
        <v>0.19459634768000891</v>
      </c>
      <c r="AY265">
        <v>0.2292405560088589</v>
      </c>
      <c r="AZ265" t="s">
        <v>154</v>
      </c>
      <c r="BA265">
        <v>1.405304738299225</v>
      </c>
      <c r="BB265">
        <v>3.6706071540817069</v>
      </c>
      <c r="BC265">
        <v>0.33560630623983562</v>
      </c>
      <c r="BD265">
        <v>0.15534315028047571</v>
      </c>
      <c r="BE265">
        <v>0.1034101498156029</v>
      </c>
      <c r="BF265">
        <v>790.70195598750081</v>
      </c>
      <c r="BG265">
        <v>36.064727861339833</v>
      </c>
      <c r="BH265">
        <v>8.0461632452290682E-2</v>
      </c>
      <c r="BI265">
        <v>548684.97339620278</v>
      </c>
      <c r="BJ265">
        <v>25827.141476415029</v>
      </c>
      <c r="BK265">
        <v>1.2983704693299829</v>
      </c>
      <c r="BL265">
        <v>0.90011306150226389</v>
      </c>
      <c r="BM265">
        <v>0.16521405609941239</v>
      </c>
      <c r="BN265">
        <v>8.3315729287730511E-2</v>
      </c>
      <c r="BO265" t="s">
        <v>154</v>
      </c>
      <c r="BP265">
        <v>2.5731000799480942E-3</v>
      </c>
      <c r="BQ265">
        <v>7.6277993015090844E-3</v>
      </c>
      <c r="BR265">
        <v>6.8001958546164056</v>
      </c>
      <c r="BS265">
        <v>0.58246321053592964</v>
      </c>
      <c r="BT265">
        <v>1.525597288869656E-2</v>
      </c>
      <c r="BU265">
        <v>5.0212587061332283E-2</v>
      </c>
      <c r="BV265">
        <v>1.5905986432589021E-2</v>
      </c>
      <c r="BW265">
        <v>3.048333103070038E-3</v>
      </c>
      <c r="BX265">
        <v>1.403933092581072</v>
      </c>
      <c r="BY265">
        <v>0.30314142836948632</v>
      </c>
      <c r="BZ265">
        <v>6.4665229763620602E-2</v>
      </c>
      <c r="CA265">
        <v>3.74218935179948</v>
      </c>
      <c r="CB265">
        <v>0.53142127892463653</v>
      </c>
      <c r="CC265">
        <v>9.1776029979038151E-2</v>
      </c>
      <c r="CD265">
        <v>0.63921235006625399</v>
      </c>
      <c r="CE265">
        <v>9.773964975733071E-2</v>
      </c>
      <c r="CF265">
        <v>8.4433657730881486E-3</v>
      </c>
      <c r="CG265">
        <v>21.778611493486199</v>
      </c>
      <c r="CH265">
        <v>1.6322927858989369</v>
      </c>
      <c r="CI265">
        <v>0.17535932945536589</v>
      </c>
      <c r="CJ265">
        <v>6.4834375892988616</v>
      </c>
      <c r="CK265">
        <v>0.38028654180204807</v>
      </c>
      <c r="CL265">
        <v>2.0059081684522299E-2</v>
      </c>
      <c r="CM265">
        <v>75.190486294065664</v>
      </c>
      <c r="CN265">
        <v>4.395118197250512</v>
      </c>
      <c r="CO265">
        <v>4.2328977759915981E-2</v>
      </c>
      <c r="CP265">
        <v>26.584116051273949</v>
      </c>
      <c r="CQ265">
        <v>1.315506134375344</v>
      </c>
      <c r="CR265">
        <v>2.4736857286203982E-2</v>
      </c>
      <c r="CS265">
        <v>123.7369526541076</v>
      </c>
      <c r="CT265">
        <v>7.1280510737336584</v>
      </c>
      <c r="CU265">
        <v>3.1322429525596392E-2</v>
      </c>
      <c r="CV265">
        <v>24.61987064237255</v>
      </c>
      <c r="CW265">
        <v>1.5908154165173261</v>
      </c>
      <c r="CX265">
        <v>9.9254819201536008E-3</v>
      </c>
      <c r="CY265">
        <v>214.54675884102721</v>
      </c>
      <c r="CZ265">
        <v>10.14724272566362</v>
      </c>
      <c r="DA265">
        <v>4.7270667410059072E-2</v>
      </c>
      <c r="DB265">
        <v>44.341539924928902</v>
      </c>
      <c r="DC265">
        <v>1.9152218813265061</v>
      </c>
      <c r="DD265">
        <v>9.9889482402552663E-3</v>
      </c>
      <c r="DE265">
        <v>11473.91524747746</v>
      </c>
      <c r="DF265">
        <v>654.28245624281863</v>
      </c>
      <c r="DG265">
        <v>0.85919795282318601</v>
      </c>
      <c r="DH265">
        <v>0.40787559945799029</v>
      </c>
      <c r="DI265">
        <v>8.4072935191850301E-2</v>
      </c>
      <c r="DJ265">
        <v>8.9873063524389223E-3</v>
      </c>
      <c r="DK265">
        <v>2.2092412454569179</v>
      </c>
      <c r="DL265">
        <v>4.3441617872117027</v>
      </c>
      <c r="DM265">
        <v>9.6547598974985434</v>
      </c>
      <c r="DN265">
        <v>78.305717307416927</v>
      </c>
      <c r="DO265">
        <v>3.0193186764965558</v>
      </c>
      <c r="DP265">
        <v>0.66513804256055653</v>
      </c>
      <c r="DQ265">
        <v>16.119962714176062</v>
      </c>
      <c r="DR265">
        <v>0.60071635210403895</v>
      </c>
      <c r="DS265">
        <v>0.40205674314314549</v>
      </c>
      <c r="DT265">
        <v>7.2432405965884676</v>
      </c>
      <c r="DU265">
        <v>0.31793831261544298</v>
      </c>
      <c r="DV265">
        <v>0.32067083866762341</v>
      </c>
      <c r="DW265">
        <v>27.362002648900319</v>
      </c>
      <c r="DX265">
        <v>0.94886088100976607</v>
      </c>
      <c r="DY265">
        <v>0.25035534666630571</v>
      </c>
      <c r="DZ265">
        <v>37.075962821011011</v>
      </c>
      <c r="EA265">
        <v>1.6123763102718369</v>
      </c>
      <c r="EB265">
        <v>0.1490848123328988</v>
      </c>
      <c r="EC265">
        <v>26.17150740278943</v>
      </c>
      <c r="ED265">
        <v>1.009063204236988</v>
      </c>
      <c r="EE265">
        <v>0.27774909092153832</v>
      </c>
      <c r="EH265">
        <v>503.63181910031898</v>
      </c>
      <c r="EI265">
        <v>8.6108912323339965E-3</v>
      </c>
      <c r="EJ265">
        <v>11.09330481992888</v>
      </c>
      <c r="EK265">
        <v>0.54108391229883934</v>
      </c>
      <c r="EL265">
        <v>3.072063659914817</v>
      </c>
      <c r="EM265">
        <v>25.285063187834329</v>
      </c>
      <c r="EN265">
        <v>11.35368294966703</v>
      </c>
      <c r="EO265">
        <v>109.4402587612372</v>
      </c>
      <c r="EP265">
        <v>179.59660912185211</v>
      </c>
      <c r="EQ265">
        <v>305.65238330920999</v>
      </c>
      <c r="ER265">
        <v>486.88857236765472</v>
      </c>
      <c r="ES265">
        <v>773.35595408817233</v>
      </c>
      <c r="ET265">
        <v>996.75589645233015</v>
      </c>
      <c r="EU265">
        <v>1332.588564229982</v>
      </c>
      <c r="EV265">
        <v>1802.5016229645901</v>
      </c>
      <c r="EX265">
        <v>162.5191656676501</v>
      </c>
      <c r="EY265">
        <v>29.721078714940099</v>
      </c>
      <c r="EZ265">
        <v>0.21583217396782581</v>
      </c>
      <c r="FA265">
        <v>0.2335938238693166</v>
      </c>
      <c r="FB265">
        <v>6.4617778236073042E-6</v>
      </c>
      <c r="FC265">
        <v>7.8681203149566235E-5</v>
      </c>
      <c r="FD265">
        <v>12.176401804177511</v>
      </c>
      <c r="FE265">
        <v>2.2068323349040448</v>
      </c>
      <c r="FF265">
        <v>5.4521904388741227</v>
      </c>
      <c r="FG265">
        <v>0.1728106405395908</v>
      </c>
      <c r="FH265">
        <v>4.1954167304350714E-3</v>
      </c>
      <c r="FJ265">
        <f t="shared" si="16"/>
        <v>37.075962821011011</v>
      </c>
      <c r="FK265">
        <f t="shared" si="17"/>
        <v>60.535064842996327</v>
      </c>
      <c r="FL265">
        <f t="shared" si="18"/>
        <v>0.73980033645141596</v>
      </c>
      <c r="FM265">
        <f t="shared" si="19"/>
        <v>1.7607198689142622</v>
      </c>
    </row>
    <row r="266" spans="1:169" x14ac:dyDescent="0.25">
      <c r="A266" t="s">
        <v>1742</v>
      </c>
      <c r="B266" t="s">
        <v>1576</v>
      </c>
      <c r="C266" s="7">
        <v>-5.5575249377690286</v>
      </c>
      <c r="D266" s="8">
        <v>9.9785715466508135E-3</v>
      </c>
      <c r="E266" s="9">
        <v>70.482522361902241</v>
      </c>
      <c r="F266" s="10">
        <v>0.94825498695671062</v>
      </c>
      <c r="G266">
        <v>-253.68734884298149</v>
      </c>
      <c r="H266" s="11">
        <v>96.98036738937418</v>
      </c>
      <c r="I266" s="7">
        <v>1.9846971194788681</v>
      </c>
      <c r="J266" s="7">
        <v>5.4533504882412327E-2</v>
      </c>
      <c r="K266" s="8">
        <v>0.1879189722637688</v>
      </c>
      <c r="L266" s="19">
        <v>1.222665746973805E-3</v>
      </c>
      <c r="M266">
        <v>0.2224297586953303</v>
      </c>
      <c r="N266" s="11">
        <v>0.48113530409750688</v>
      </c>
      <c r="O266" s="12">
        <v>13.05317960528439</v>
      </c>
      <c r="P266" s="10">
        <v>0.43047346720167612</v>
      </c>
      <c r="Q266" s="8">
        <v>0.50394263793834726</v>
      </c>
      <c r="R266" s="13">
        <v>1.384890433221371E-2</v>
      </c>
      <c r="S266" s="14">
        <v>0.24293138438197931</v>
      </c>
      <c r="T266" t="e">
        <v>#N/A</v>
      </c>
      <c r="U266" s="11" t="e">
        <v>#N/A</v>
      </c>
      <c r="V266" s="9">
        <v>2722.5788881550639</v>
      </c>
      <c r="W266" s="9">
        <v>9.3787600460101963</v>
      </c>
      <c r="X266" s="9">
        <v>10.75461854617447</v>
      </c>
      <c r="Y266" s="9">
        <v>2630.6549210106541</v>
      </c>
      <c r="Z266" s="9">
        <v>5.9006783483462657</v>
      </c>
      <c r="AA266" s="9">
        <v>59.356570315107597</v>
      </c>
      <c r="AB266" s="9">
        <v>2683.1736848370729</v>
      </c>
      <c r="AC266" s="9">
        <v>5.373466730881364</v>
      </c>
      <c r="AD266" s="15">
        <v>31.168486702353761</v>
      </c>
      <c r="AE266" t="e">
        <v>#N/A</v>
      </c>
      <c r="AF266" t="e">
        <v>#N/A</v>
      </c>
      <c r="AG266" s="11" t="e">
        <v>#N/A</v>
      </c>
      <c r="AH266" s="16">
        <v>96.62364357762641</v>
      </c>
      <c r="AK266" t="s">
        <v>1743</v>
      </c>
      <c r="AL266" t="s">
        <v>1743</v>
      </c>
      <c r="AM266">
        <v>25.009</v>
      </c>
      <c r="AN266">
        <v>173.68239024986329</v>
      </c>
      <c r="AO266">
        <v>34.21815995175411</v>
      </c>
      <c r="AP266">
        <v>67.585789812634772</v>
      </c>
      <c r="AQ266" t="s">
        <v>154</v>
      </c>
      <c r="AR266">
        <v>589.97426333257215</v>
      </c>
      <c r="AS266">
        <v>1471.2065691131911</v>
      </c>
      <c r="AT266">
        <v>288.57657102992698</v>
      </c>
      <c r="AU266">
        <v>14.817794711152819</v>
      </c>
      <c r="AV266">
        <v>1.8091593239709129</v>
      </c>
      <c r="AW266">
        <v>1.0572783516905511</v>
      </c>
      <c r="AX266">
        <v>0.22001408157303179</v>
      </c>
      <c r="AY266">
        <v>0.2403446697902169</v>
      </c>
      <c r="AZ266" t="s">
        <v>154</v>
      </c>
      <c r="BA266">
        <v>1.8514138610165689</v>
      </c>
      <c r="BB266">
        <v>3.5137474699514031</v>
      </c>
      <c r="BC266">
        <v>0.36210918887698801</v>
      </c>
      <c r="BD266">
        <v>0.13657554267908639</v>
      </c>
      <c r="BE266">
        <v>0.1197256450977269</v>
      </c>
      <c r="BF266">
        <v>1064.2803195837839</v>
      </c>
      <c r="BG266">
        <v>41.809371473808923</v>
      </c>
      <c r="BH266">
        <v>6.5522656988954431E-2</v>
      </c>
      <c r="BI266">
        <v>544013.58569640375</v>
      </c>
      <c r="BJ266">
        <v>25306.13597939063</v>
      </c>
      <c r="BK266">
        <v>0.93548173421317682</v>
      </c>
      <c r="BL266">
        <v>1.4104439476904811</v>
      </c>
      <c r="BM266">
        <v>0.21823015758087949</v>
      </c>
      <c r="BN266">
        <v>9.3974813558579451E-2</v>
      </c>
      <c r="BO266" t="s">
        <v>154</v>
      </c>
      <c r="BP266">
        <v>3.681007977305183E-3</v>
      </c>
      <c r="BQ266">
        <v>7.001669574741843E-3</v>
      </c>
      <c r="BR266">
        <v>8.990526670488082</v>
      </c>
      <c r="BS266">
        <v>0.55455566873112938</v>
      </c>
      <c r="BT266">
        <v>3.4013121238332361E-2</v>
      </c>
      <c r="BU266">
        <v>0.1059153403568093</v>
      </c>
      <c r="BV266">
        <v>2.452115648917394E-2</v>
      </c>
      <c r="BW266">
        <v>6.795867481217739E-3</v>
      </c>
      <c r="BX266">
        <v>2.565935658179483</v>
      </c>
      <c r="BY266">
        <v>0.31428004588709979</v>
      </c>
      <c r="BZ266">
        <v>2.7007082855346129E-2</v>
      </c>
      <c r="CA266">
        <v>5.6411290450824474</v>
      </c>
      <c r="CB266">
        <v>0.59833898874221358</v>
      </c>
      <c r="CC266">
        <v>0.1334980177506227</v>
      </c>
      <c r="CD266">
        <v>0.91509288394301258</v>
      </c>
      <c r="CE266">
        <v>0.10545663905466129</v>
      </c>
      <c r="CF266">
        <v>8.3548746672027115E-3</v>
      </c>
      <c r="CG266">
        <v>29.83418909783278</v>
      </c>
      <c r="CH266">
        <v>2.09889057156209</v>
      </c>
      <c r="CI266">
        <v>0.10456194481685049</v>
      </c>
      <c r="CJ266">
        <v>8.8102595881316397</v>
      </c>
      <c r="CK266">
        <v>0.47237376192292729</v>
      </c>
      <c r="CL266">
        <v>6.7598843737255356E-3</v>
      </c>
      <c r="CM266">
        <v>101.3639551764176</v>
      </c>
      <c r="CN266">
        <v>5.3295608135007511</v>
      </c>
      <c r="CO266">
        <v>4.1879880608322699E-2</v>
      </c>
      <c r="CP266">
        <v>36.882546563726123</v>
      </c>
      <c r="CQ266">
        <v>1.9054179522727099</v>
      </c>
      <c r="CR266">
        <v>1.0333433979492809E-2</v>
      </c>
      <c r="CS266">
        <v>171.15211741482219</v>
      </c>
      <c r="CT266">
        <v>7.5981172589178376</v>
      </c>
      <c r="CU266">
        <v>3.0998893210607531E-2</v>
      </c>
      <c r="CV266">
        <v>33.776489830633068</v>
      </c>
      <c r="CW266">
        <v>1.7160186211382009</v>
      </c>
      <c r="CX266">
        <v>9.822542366265747E-3</v>
      </c>
      <c r="CY266">
        <v>311.49752576240968</v>
      </c>
      <c r="CZ266">
        <v>18.04815491503604</v>
      </c>
      <c r="DA266">
        <v>4.6781835320977773E-2</v>
      </c>
      <c r="DB266">
        <v>61.400136648707317</v>
      </c>
      <c r="DC266">
        <v>3.2205376197412079</v>
      </c>
      <c r="DD266">
        <v>9.8834297149674906E-3</v>
      </c>
      <c r="DE266">
        <v>11877.611633565361</v>
      </c>
      <c r="DF266">
        <v>747.05600573248046</v>
      </c>
      <c r="DG266">
        <v>9.7245519559365237E-2</v>
      </c>
      <c r="DH266">
        <v>0.55479996113033192</v>
      </c>
      <c r="DI266">
        <v>8.7656449466567879E-2</v>
      </c>
      <c r="DJ266">
        <v>8.8961861692468773E-3</v>
      </c>
      <c r="DK266">
        <v>1.182393493266287</v>
      </c>
      <c r="DL266">
        <v>4.1085750399093497</v>
      </c>
      <c r="DM266">
        <v>9.9454154287486727</v>
      </c>
      <c r="DN266">
        <v>145.46378524373171</v>
      </c>
      <c r="DO266">
        <v>7.0452921724569766</v>
      </c>
      <c r="DP266">
        <v>0.59696965868251139</v>
      </c>
      <c r="DQ266">
        <v>29.94319601347382</v>
      </c>
      <c r="DR266">
        <v>1.3826178580387849</v>
      </c>
      <c r="DS266">
        <v>0.3248525750555678</v>
      </c>
      <c r="DT266">
        <v>14.973231261432259</v>
      </c>
      <c r="DU266">
        <v>0.80444992688404926</v>
      </c>
      <c r="DV266">
        <v>0.27111826149011392</v>
      </c>
      <c r="DW266">
        <v>56.775208833973913</v>
      </c>
      <c r="DX266">
        <v>2.559646458571585</v>
      </c>
      <c r="DY266">
        <v>0.25753493256980858</v>
      </c>
      <c r="DZ266">
        <v>70.482522361902241</v>
      </c>
      <c r="EA266">
        <v>4.2772818374799639</v>
      </c>
      <c r="EB266">
        <v>0.13644497241528511</v>
      </c>
      <c r="EC266">
        <v>49.298120592619377</v>
      </c>
      <c r="ED266">
        <v>2.3676455942591099</v>
      </c>
      <c r="EE266">
        <v>0.22027513513638911</v>
      </c>
      <c r="EH266">
        <v>677.88555387502163</v>
      </c>
      <c r="EI266">
        <v>-1.529872499556637E-2</v>
      </c>
      <c r="EJ266">
        <v>14.666438287908781</v>
      </c>
      <c r="EK266">
        <v>1.141329098672514</v>
      </c>
      <c r="EL266">
        <v>5.614738858160794</v>
      </c>
      <c r="EM266">
        <v>38.115736791097618</v>
      </c>
      <c r="EN266">
        <v>16.253870052273761</v>
      </c>
      <c r="EO266">
        <v>149.92054823031549</v>
      </c>
      <c r="EP266">
        <v>244.05151213661051</v>
      </c>
      <c r="EQ266">
        <v>412.04859827812032</v>
      </c>
      <c r="ER266">
        <v>675.50451581915968</v>
      </c>
      <c r="ES266">
        <v>1069.700733842639</v>
      </c>
      <c r="ET266">
        <v>1367.4692239122701</v>
      </c>
      <c r="EU266">
        <v>1934.7672407603091</v>
      </c>
      <c r="EV266">
        <v>2495.940514175094</v>
      </c>
      <c r="EX266" t="e">
        <v>#N/A</v>
      </c>
      <c r="EY266">
        <v>17.732495342082931</v>
      </c>
      <c r="EZ266">
        <v>0.21501761625025731</v>
      </c>
      <c r="FA266">
        <v>0.229646626219279</v>
      </c>
      <c r="FB266">
        <v>-7.9072689847458885E-6</v>
      </c>
      <c r="FC266">
        <v>-1.020455513013713E-4</v>
      </c>
      <c r="FD266">
        <v>12.90528392270833</v>
      </c>
      <c r="FE266">
        <v>2.5422567528968232</v>
      </c>
      <c r="FF266">
        <v>7.8396433207039076</v>
      </c>
      <c r="FG266">
        <v>0.22626992682972949</v>
      </c>
      <c r="FH266">
        <v>4.5279459098056434E-3</v>
      </c>
      <c r="FJ266">
        <f t="shared" si="16"/>
        <v>70.482522361902241</v>
      </c>
      <c r="FK266">
        <f t="shared" si="17"/>
        <v>115.07898209072982</v>
      </c>
      <c r="FL266">
        <f t="shared" si="18"/>
        <v>0.81506540075794476</v>
      </c>
      <c r="FM266">
        <f t="shared" si="19"/>
        <v>1.9289474466022962</v>
      </c>
    </row>
    <row r="267" spans="1:169" x14ac:dyDescent="0.25">
      <c r="A267" t="s">
        <v>1744</v>
      </c>
      <c r="B267" t="s">
        <v>1576</v>
      </c>
      <c r="C267" s="7">
        <v>-18.681565938944861</v>
      </c>
      <c r="D267" s="8">
        <v>7.6541927912067292E-3</v>
      </c>
      <c r="E267" s="9">
        <v>53.782320674801483</v>
      </c>
      <c r="F267" s="10">
        <v>0.46036560079486982</v>
      </c>
      <c r="G267">
        <v>-75.551804641082484</v>
      </c>
      <c r="H267" s="11">
        <v>154.04819647507651</v>
      </c>
      <c r="I267" s="7">
        <v>1.962363562713578</v>
      </c>
      <c r="J267" s="7">
        <v>5.377767862131122E-2</v>
      </c>
      <c r="K267" s="8">
        <v>0.18724374267690369</v>
      </c>
      <c r="L267" s="19">
        <v>1.446196511444509E-3</v>
      </c>
      <c r="M267">
        <v>0.1103040673509357</v>
      </c>
      <c r="N267" s="11">
        <v>1.187393310513472</v>
      </c>
      <c r="O267" s="12">
        <v>13.15357384971092</v>
      </c>
      <c r="P267" s="10">
        <v>0.43717365102168171</v>
      </c>
      <c r="Q267" s="8">
        <v>0.50968300418491819</v>
      </c>
      <c r="R267" s="13">
        <v>1.4005377781655431E-2</v>
      </c>
      <c r="S267" s="14">
        <v>0.210125094844337</v>
      </c>
      <c r="T267" t="e">
        <v>#N/A</v>
      </c>
      <c r="U267" s="11" t="e">
        <v>#N/A</v>
      </c>
      <c r="V267" s="9">
        <v>2716.2438573458589</v>
      </c>
      <c r="W267" s="9">
        <v>11.687936639282791</v>
      </c>
      <c r="X267" s="9">
        <v>12.82885667508172</v>
      </c>
      <c r="Y267" s="9">
        <v>2655.2085589679232</v>
      </c>
      <c r="Z267" s="9">
        <v>6.0841861801413133</v>
      </c>
      <c r="AA267" s="9">
        <v>59.773816364896767</v>
      </c>
      <c r="AB267" s="9">
        <v>2690.2171323033381</v>
      </c>
      <c r="AC267" s="9">
        <v>6.6790195599508593</v>
      </c>
      <c r="AD267" s="15">
        <v>31.502461181478701</v>
      </c>
      <c r="AE267" t="e">
        <v>#N/A</v>
      </c>
      <c r="AF267" t="e">
        <v>#N/A</v>
      </c>
      <c r="AG267" s="11" t="e">
        <v>#N/A</v>
      </c>
      <c r="AH267" s="16">
        <v>97.752952180163376</v>
      </c>
      <c r="AK267" t="s">
        <v>1745</v>
      </c>
      <c r="AL267" t="s">
        <v>1745</v>
      </c>
      <c r="AM267">
        <v>25.013999999999999</v>
      </c>
      <c r="AN267" t="s">
        <v>154</v>
      </c>
      <c r="AO267">
        <v>38.064879992440758</v>
      </c>
      <c r="AP267">
        <v>68.684045188858377</v>
      </c>
      <c r="AQ267" t="s">
        <v>154</v>
      </c>
      <c r="AR267">
        <v>608.46097832208159</v>
      </c>
      <c r="AS267">
        <v>1493.723125351426</v>
      </c>
      <c r="AT267">
        <v>262.29858224133312</v>
      </c>
      <c r="AU267">
        <v>14.33834020043494</v>
      </c>
      <c r="AV267">
        <v>1.8366112517632529</v>
      </c>
      <c r="AW267">
        <v>0.42616614029692879</v>
      </c>
      <c r="AX267">
        <v>0.1544178730262134</v>
      </c>
      <c r="AY267">
        <v>0.25330194804837181</v>
      </c>
      <c r="AZ267" t="s">
        <v>154</v>
      </c>
      <c r="BA267">
        <v>1.610192233854671</v>
      </c>
      <c r="BB267">
        <v>3.7373618134807329</v>
      </c>
      <c r="BC267">
        <v>0.40424940244704771</v>
      </c>
      <c r="BD267">
        <v>0.20816365200852319</v>
      </c>
      <c r="BE267">
        <v>0.12148327394051391</v>
      </c>
      <c r="BF267">
        <v>287.69807088345061</v>
      </c>
      <c r="BG267">
        <v>13.033788649742441</v>
      </c>
      <c r="BH267">
        <v>6.6519313894665741E-2</v>
      </c>
      <c r="BI267">
        <v>559379.70422697393</v>
      </c>
      <c r="BJ267">
        <v>31475.092018100851</v>
      </c>
      <c r="BK267">
        <v>0.94910066406323568</v>
      </c>
      <c r="BL267">
        <v>0.74936697162011534</v>
      </c>
      <c r="BM267">
        <v>0.15669180870756139</v>
      </c>
      <c r="BN267">
        <v>9.5352587799075933E-2</v>
      </c>
      <c r="BO267" t="s">
        <v>154</v>
      </c>
      <c r="BP267">
        <v>2.535629291595985E-3</v>
      </c>
      <c r="BQ267">
        <v>7.1058124720837206E-3</v>
      </c>
      <c r="BR267">
        <v>4.5238720803409356</v>
      </c>
      <c r="BS267">
        <v>0.36250066061796732</v>
      </c>
      <c r="BT267">
        <v>3.4521130911790369E-2</v>
      </c>
      <c r="BU267">
        <v>1.169301165444574E-2</v>
      </c>
      <c r="BV267">
        <v>6.4047640325515147E-3</v>
      </c>
      <c r="BW267">
        <v>6.8969952032876354E-3</v>
      </c>
      <c r="BX267">
        <v>0.33903717162743791</v>
      </c>
      <c r="BY267">
        <v>0.12686784417878341</v>
      </c>
      <c r="BZ267">
        <v>2.740629867752262E-2</v>
      </c>
      <c r="CA267">
        <v>0.62829214608234374</v>
      </c>
      <c r="CB267">
        <v>0.16835147722700089</v>
      </c>
      <c r="CC267">
        <v>0.1354904864243387</v>
      </c>
      <c r="CD267">
        <v>0.1544649636089952</v>
      </c>
      <c r="CE267">
        <v>4.8042048171680451E-2</v>
      </c>
      <c r="CF267">
        <v>8.4803807184468706E-3</v>
      </c>
      <c r="CG267">
        <v>4.0048711486628807</v>
      </c>
      <c r="CH267">
        <v>0.53337144569777917</v>
      </c>
      <c r="CI267">
        <v>0.1060773764633812</v>
      </c>
      <c r="CJ267">
        <v>1.403341442119916</v>
      </c>
      <c r="CK267">
        <v>0.13510875271840489</v>
      </c>
      <c r="CL267">
        <v>6.8600354330100042E-3</v>
      </c>
      <c r="CM267">
        <v>19.454937224380039</v>
      </c>
      <c r="CN267">
        <v>1.412760509972266</v>
      </c>
      <c r="CO267">
        <v>4.2503064505822613E-2</v>
      </c>
      <c r="CP267">
        <v>8.1030054731276024</v>
      </c>
      <c r="CQ267">
        <v>0.52414814573586521</v>
      </c>
      <c r="CR267">
        <v>1.0488575901766601E-2</v>
      </c>
      <c r="CS267">
        <v>45.871074827341701</v>
      </c>
      <c r="CT267">
        <v>2.567833701229326</v>
      </c>
      <c r="CU267">
        <v>3.1469148082137521E-2</v>
      </c>
      <c r="CV267">
        <v>11.7937850654492</v>
      </c>
      <c r="CW267">
        <v>0.66628486589800662</v>
      </c>
      <c r="CX267">
        <v>9.9712007564897436E-3</v>
      </c>
      <c r="CY267">
        <v>131.25022523279301</v>
      </c>
      <c r="CZ267">
        <v>6.6218370685700458</v>
      </c>
      <c r="DA267">
        <v>4.7491198558091002E-2</v>
      </c>
      <c r="DB267">
        <v>30.9021003450428</v>
      </c>
      <c r="DC267">
        <v>1.657228992221174</v>
      </c>
      <c r="DD267">
        <v>1.0030991906043049E-2</v>
      </c>
      <c r="DE267">
        <v>14586.258417852439</v>
      </c>
      <c r="DF267">
        <v>849.68714260774721</v>
      </c>
      <c r="DG267">
        <v>9.8713120438862684E-2</v>
      </c>
      <c r="DH267">
        <v>0.36664275409607189</v>
      </c>
      <c r="DI267">
        <v>6.2269710731420361E-2</v>
      </c>
      <c r="DJ267">
        <v>9.0330275776089406E-3</v>
      </c>
      <c r="DK267">
        <v>1.2824692331072871</v>
      </c>
      <c r="DL267">
        <v>3.8035597191453512</v>
      </c>
      <c r="DM267">
        <v>10.09958218977529</v>
      </c>
      <c r="DN267">
        <v>113.9139580120948</v>
      </c>
      <c r="DO267">
        <v>3.9652777018025129</v>
      </c>
      <c r="DP267">
        <v>0.60595889264527714</v>
      </c>
      <c r="DQ267">
        <v>23.39224279405957</v>
      </c>
      <c r="DR267">
        <v>0.78881520094318991</v>
      </c>
      <c r="DS267">
        <v>0.32978962348106072</v>
      </c>
      <c r="DT267">
        <v>5.8138110127122706</v>
      </c>
      <c r="DU267">
        <v>0.25697841282917272</v>
      </c>
      <c r="DV267">
        <v>0.27522916518657581</v>
      </c>
      <c r="DW267">
        <v>21.534377091192351</v>
      </c>
      <c r="DX267">
        <v>0.79113613700645835</v>
      </c>
      <c r="DY267">
        <v>0.26150718704060549</v>
      </c>
      <c r="DZ267">
        <v>53.782320674801483</v>
      </c>
      <c r="EA267">
        <v>2.195138642785917</v>
      </c>
      <c r="EB267">
        <v>0.13855291160803579</v>
      </c>
      <c r="EC267">
        <v>35.57074573828902</v>
      </c>
      <c r="ED267">
        <v>1.220874273839645</v>
      </c>
      <c r="EE267">
        <v>0.22361260892329379</v>
      </c>
      <c r="EH267">
        <v>183.24717890665639</v>
      </c>
      <c r="EI267">
        <v>-4.849455775909095E-2</v>
      </c>
      <c r="EJ267">
        <v>7.3798892012087052</v>
      </c>
      <c r="EK267">
        <v>0.1260022807591136</v>
      </c>
      <c r="EL267">
        <v>0.74187564907535641</v>
      </c>
      <c r="EM267">
        <v>4.2452172032590791</v>
      </c>
      <c r="EN267">
        <v>2.7436050374599499</v>
      </c>
      <c r="EO267">
        <v>20.12498064654714</v>
      </c>
      <c r="EP267">
        <v>38.873724158446429</v>
      </c>
      <c r="EQ267">
        <v>79.085110668211541</v>
      </c>
      <c r="ER267">
        <v>148.40669364702569</v>
      </c>
      <c r="ES267">
        <v>286.69421767088562</v>
      </c>
      <c r="ET267">
        <v>477.48117673883388</v>
      </c>
      <c r="EU267">
        <v>815.21879026579472</v>
      </c>
      <c r="EV267">
        <v>1256.1829408553981</v>
      </c>
      <c r="EX267" t="e">
        <v>#N/A</v>
      </c>
      <c r="EY267">
        <v>56.922966440591722</v>
      </c>
      <c r="EZ267">
        <v>0.29682733859764088</v>
      </c>
      <c r="FA267">
        <v>0.30891305684484183</v>
      </c>
      <c r="FB267">
        <v>-5.9486555435357097E-5</v>
      </c>
      <c r="FC267">
        <v>-2.409669783578709E-3</v>
      </c>
      <c r="FD267">
        <v>40.507804930767101</v>
      </c>
      <c r="FE267">
        <v>2.04386139709107</v>
      </c>
      <c r="FF267">
        <v>11.88855911919336</v>
      </c>
      <c r="FG267">
        <v>0.40976935909565149</v>
      </c>
      <c r="FH267">
        <v>5.7094528431550877E-3</v>
      </c>
      <c r="FJ267">
        <f t="shared" si="16"/>
        <v>53.782320674801483</v>
      </c>
      <c r="FK267">
        <f t="shared" si="17"/>
        <v>87.812049148212807</v>
      </c>
      <c r="FL267">
        <f t="shared" si="18"/>
        <v>0.73950955461764389</v>
      </c>
      <c r="FM267">
        <f t="shared" si="19"/>
        <v>1.7600372705986034</v>
      </c>
    </row>
    <row r="268" spans="1:169" x14ac:dyDescent="0.25">
      <c r="A268" t="s">
        <v>1746</v>
      </c>
      <c r="B268" t="s">
        <v>1576</v>
      </c>
      <c r="C268" s="7">
        <v>13.93334574837521</v>
      </c>
      <c r="D268" s="8">
        <v>1.491743319726989E-2</v>
      </c>
      <c r="E268" s="9">
        <v>98.50215579144448</v>
      </c>
      <c r="F268" s="10">
        <v>0.395530352668862</v>
      </c>
      <c r="G268">
        <v>101.18231678948899</v>
      </c>
      <c r="H268" s="11">
        <v>73.631979747756645</v>
      </c>
      <c r="I268" s="7">
        <v>1.917657937345469</v>
      </c>
      <c r="J268" s="7">
        <v>5.2682167248388173E-2</v>
      </c>
      <c r="K268" s="8">
        <v>0.18794845692006629</v>
      </c>
      <c r="L268" s="19">
        <v>1.5743836530292591E-3</v>
      </c>
      <c r="M268">
        <v>0.1025541476072068</v>
      </c>
      <c r="N268" s="11">
        <v>0.8412895542752552</v>
      </c>
      <c r="O268" s="12">
        <v>13.45976255858888</v>
      </c>
      <c r="P268" s="10">
        <v>0.44513790267867581</v>
      </c>
      <c r="Q268" s="8">
        <v>0.52159627115925566</v>
      </c>
      <c r="R268" s="13">
        <v>1.4444127771704861E-2</v>
      </c>
      <c r="S268" s="14">
        <v>0.32602394390789768</v>
      </c>
      <c r="T268" t="e">
        <v>#N/A</v>
      </c>
      <c r="U268" s="11" t="e">
        <v>#N/A</v>
      </c>
      <c r="V268" s="9">
        <v>2722.8463441368772</v>
      </c>
      <c r="W268" s="9">
        <v>12.6584458818845</v>
      </c>
      <c r="X268" s="9">
        <v>13.68566559430537</v>
      </c>
      <c r="Y268" s="9">
        <v>2705.8538946363442</v>
      </c>
      <c r="Z268" s="9">
        <v>9.7724139419889759</v>
      </c>
      <c r="AA268" s="9">
        <v>61.106269842397403</v>
      </c>
      <c r="AB268" s="9">
        <v>2712.2509020809239</v>
      </c>
      <c r="AC268" s="9">
        <v>5.8773763533589332</v>
      </c>
      <c r="AD268" s="15">
        <v>31.19501210748901</v>
      </c>
      <c r="AE268" t="e">
        <v>#N/A</v>
      </c>
      <c r="AF268" t="e">
        <v>#N/A</v>
      </c>
      <c r="AG268" s="11" t="e">
        <v>#N/A</v>
      </c>
      <c r="AH268" s="16">
        <v>99.375930649295597</v>
      </c>
      <c r="AK268" t="s">
        <v>1747</v>
      </c>
      <c r="AL268" t="s">
        <v>1747</v>
      </c>
      <c r="AM268">
        <v>13.503</v>
      </c>
      <c r="AN268">
        <v>96.182107017007027</v>
      </c>
      <c r="AO268">
        <v>49.281201140746937</v>
      </c>
      <c r="AP268">
        <v>75.32876199267082</v>
      </c>
      <c r="AQ268" t="s">
        <v>154</v>
      </c>
      <c r="AR268">
        <v>786.60490374536187</v>
      </c>
      <c r="AS268">
        <v>1632.6758172112679</v>
      </c>
      <c r="AT268">
        <v>294.31354322826809</v>
      </c>
      <c r="AU268">
        <v>24.0537976517464</v>
      </c>
      <c r="AV268">
        <v>2.0448412755738139</v>
      </c>
      <c r="AW268" t="s">
        <v>154</v>
      </c>
      <c r="AX268">
        <v>0.15819874420120089</v>
      </c>
      <c r="AY268">
        <v>0.27862357781204528</v>
      </c>
      <c r="AZ268" t="s">
        <v>154</v>
      </c>
      <c r="BA268">
        <v>1.893345032729945</v>
      </c>
      <c r="BB268">
        <v>4.2284484005902554</v>
      </c>
      <c r="BC268">
        <v>0.52386544667955171</v>
      </c>
      <c r="BD268">
        <v>0.30508600001127578</v>
      </c>
      <c r="BE268">
        <v>0.2242535023395843</v>
      </c>
      <c r="BF268">
        <v>366.10001965853257</v>
      </c>
      <c r="BG268">
        <v>39.095598812029714</v>
      </c>
      <c r="BH268">
        <v>7.4793791410828023E-2</v>
      </c>
      <c r="BI268">
        <v>567891.70270662243</v>
      </c>
      <c r="BJ268">
        <v>43725.856286518851</v>
      </c>
      <c r="BK268">
        <v>5.750982787475329</v>
      </c>
      <c r="BL268">
        <v>1.0673977838239439</v>
      </c>
      <c r="BM268">
        <v>0.30445459160868932</v>
      </c>
      <c r="BN268">
        <v>7.5361682282123893E-2</v>
      </c>
      <c r="BO268">
        <v>1.397105446495478E-2</v>
      </c>
      <c r="BP268">
        <v>2.9825870257770459E-3</v>
      </c>
      <c r="BQ268">
        <v>6.5927194875804347E-3</v>
      </c>
      <c r="BR268">
        <v>5.6287157233218421</v>
      </c>
      <c r="BS268">
        <v>0.79772446968411259</v>
      </c>
      <c r="BT268">
        <v>4.5442104790844512E-2</v>
      </c>
      <c r="BU268" t="s">
        <v>154</v>
      </c>
      <c r="BV268">
        <v>8.1342331401741391E-3</v>
      </c>
      <c r="BW268">
        <v>1.0736897372557289E-2</v>
      </c>
      <c r="BX268">
        <v>0.2623863127512237</v>
      </c>
      <c r="BY268">
        <v>0.1236226867699325</v>
      </c>
      <c r="BZ268">
        <v>4.5431933350362913E-2</v>
      </c>
      <c r="CA268">
        <v>0.6427355778528262</v>
      </c>
      <c r="CB268">
        <v>0.33478845931217838</v>
      </c>
      <c r="CC268">
        <v>0.12317967969117689</v>
      </c>
      <c r="CD268">
        <v>0.25255308042427338</v>
      </c>
      <c r="CE268">
        <v>8.4081004722177541E-2</v>
      </c>
      <c r="CF268">
        <v>1.406139164835753E-2</v>
      </c>
      <c r="CG268">
        <v>4.9611984397207758</v>
      </c>
      <c r="CH268">
        <v>0.94417478946394473</v>
      </c>
      <c r="CI268">
        <v>0.13957421934487149</v>
      </c>
      <c r="CJ268">
        <v>1.7674097882397459</v>
      </c>
      <c r="CK268">
        <v>0.23512763867624981</v>
      </c>
      <c r="CL268">
        <v>2.406220395620046E-2</v>
      </c>
      <c r="CM268">
        <v>25.32452160430794</v>
      </c>
      <c r="CN268">
        <v>3.223570847696084</v>
      </c>
      <c r="CO268">
        <v>7.0464443683978265E-2</v>
      </c>
      <c r="CP268">
        <v>10.6969550241714</v>
      </c>
      <c r="CQ268">
        <v>1.009023972432801</v>
      </c>
      <c r="CR268">
        <v>3.1113268258220191E-2</v>
      </c>
      <c r="CS268">
        <v>60.589426207388421</v>
      </c>
      <c r="CT268">
        <v>5.9447693924840603</v>
      </c>
      <c r="CU268">
        <v>5.2186417216831003E-2</v>
      </c>
      <c r="CV268">
        <v>14.75591651750992</v>
      </c>
      <c r="CW268">
        <v>1.2746611418434479</v>
      </c>
      <c r="CX268">
        <v>1.6535138312577191E-2</v>
      </c>
      <c r="CY268">
        <v>157.7974075581765</v>
      </c>
      <c r="CZ268">
        <v>13.62032454932876</v>
      </c>
      <c r="DA268">
        <v>7.8756202277165691E-2</v>
      </c>
      <c r="DB268">
        <v>40.012521624635433</v>
      </c>
      <c r="DC268">
        <v>3.7030710457201859</v>
      </c>
      <c r="DD268">
        <v>1.6630899987906199E-2</v>
      </c>
      <c r="DE268">
        <v>14529.864229180241</v>
      </c>
      <c r="DF268">
        <v>1105.3139923370611</v>
      </c>
      <c r="DG268">
        <v>0.16368730904674819</v>
      </c>
      <c r="DH268">
        <v>0.3773459030258981</v>
      </c>
      <c r="DI268">
        <v>0.100000007753347</v>
      </c>
      <c r="DJ268">
        <v>1.4983091392645561E-2</v>
      </c>
      <c r="DK268">
        <v>2.2454454096242968</v>
      </c>
      <c r="DL268">
        <v>6.6234208017753016</v>
      </c>
      <c r="DM268">
        <v>11.585067349335</v>
      </c>
      <c r="DN268">
        <v>203.39965040032189</v>
      </c>
      <c r="DO268">
        <v>18.684550407591601</v>
      </c>
      <c r="DP268">
        <v>0.62847449195317928</v>
      </c>
      <c r="DQ268">
        <v>40.737160824824002</v>
      </c>
      <c r="DR268">
        <v>2.9000769021624908</v>
      </c>
      <c r="DS268">
        <v>0.39682653301658932</v>
      </c>
      <c r="DT268">
        <v>9.4786977267054642</v>
      </c>
      <c r="DU268">
        <v>0.9491634094573117</v>
      </c>
      <c r="DV268">
        <v>0.34350120042097682</v>
      </c>
      <c r="DW268">
        <v>33.322208783535352</v>
      </c>
      <c r="DX268">
        <v>2.7461422906446051</v>
      </c>
      <c r="DY268">
        <v>0.34203719362742868</v>
      </c>
      <c r="DZ268">
        <v>98.50215579144448</v>
      </c>
      <c r="EA268">
        <v>9.7399431236856238</v>
      </c>
      <c r="EB268">
        <v>0.15973026613594329</v>
      </c>
      <c r="EC268">
        <v>63.113263116776011</v>
      </c>
      <c r="ED268">
        <v>5.8366037614177628</v>
      </c>
      <c r="EE268">
        <v>0.29617695323936499</v>
      </c>
      <c r="EH268">
        <v>233.18472589715449</v>
      </c>
      <c r="EI268">
        <v>5.8949596898543399E-2</v>
      </c>
      <c r="EJ268">
        <v>9.1822442468545553</v>
      </c>
      <c r="EK268">
        <v>0.110639616415319</v>
      </c>
      <c r="EL268">
        <v>0.57414948085606932</v>
      </c>
      <c r="EM268">
        <v>4.3428079584650421</v>
      </c>
      <c r="EN268">
        <v>4.4858451229888709</v>
      </c>
      <c r="EO268">
        <v>24.930645425732539</v>
      </c>
      <c r="EP268">
        <v>48.958719895837852</v>
      </c>
      <c r="EQ268">
        <v>102.94520977360951</v>
      </c>
      <c r="ER268">
        <v>195.9149271826264</v>
      </c>
      <c r="ES268">
        <v>378.68391379617759</v>
      </c>
      <c r="ET268">
        <v>597.40552702469324</v>
      </c>
      <c r="EU268">
        <v>980.10812147935712</v>
      </c>
      <c r="EV268">
        <v>1626.5252692941231</v>
      </c>
      <c r="EX268">
        <v>113.6980693508241</v>
      </c>
      <c r="EY268">
        <v>120.9677249348039</v>
      </c>
      <c r="EZ268">
        <v>0.43111407472999252</v>
      </c>
      <c r="FA268">
        <v>0.46066707559786357</v>
      </c>
      <c r="FB268">
        <v>6.0146014104613239E-5</v>
      </c>
      <c r="FC268">
        <v>2.364543552398274E-3</v>
      </c>
      <c r="FD268">
        <v>39.313387388989291</v>
      </c>
      <c r="FE268">
        <v>2.8286984839760829</v>
      </c>
      <c r="FF268">
        <v>17.499934378159079</v>
      </c>
      <c r="FG268">
        <v>0.62423177487962755</v>
      </c>
      <c r="FH268">
        <v>6.7643556401927414E-3</v>
      </c>
      <c r="FJ268">
        <f t="shared" si="16"/>
        <v>98.50215579144448</v>
      </c>
      <c r="FK268">
        <f t="shared" si="17"/>
        <v>160.82749939081472</v>
      </c>
    </row>
    <row r="269" spans="1:169" x14ac:dyDescent="0.25">
      <c r="A269" t="s">
        <v>1748</v>
      </c>
      <c r="B269" t="s">
        <v>1576</v>
      </c>
      <c r="C269" s="7">
        <v>-14.152759701347399</v>
      </c>
      <c r="D269" s="8">
        <v>1.329667461583718E-2</v>
      </c>
      <c r="E269" s="9">
        <v>86.481316270743534</v>
      </c>
      <c r="F269" s="10">
        <v>1.044329030033607</v>
      </c>
      <c r="G269">
        <v>-99.522432453841844</v>
      </c>
      <c r="H269" s="11">
        <v>129.85405221493261</v>
      </c>
      <c r="I269" s="7">
        <v>1.9075729417144871</v>
      </c>
      <c r="J269" s="7">
        <v>5.2115729524629277E-2</v>
      </c>
      <c r="K269" s="8">
        <v>0.1885160074763996</v>
      </c>
      <c r="L269" s="19">
        <v>1.00405458322263E-3</v>
      </c>
      <c r="M269">
        <v>0.24863826965056149</v>
      </c>
      <c r="N269" s="11">
        <v>0.60677684882687255</v>
      </c>
      <c r="O269" s="12">
        <v>13.622495957323119</v>
      </c>
      <c r="P269" s="10">
        <v>0.44638292382180211</v>
      </c>
      <c r="Q269" s="8">
        <v>0.52429081354232565</v>
      </c>
      <c r="R269" s="13">
        <v>1.4377984923674441E-2</v>
      </c>
      <c r="S269" s="14">
        <v>0.3294373234661398</v>
      </c>
      <c r="T269" t="e">
        <v>#N/A</v>
      </c>
      <c r="U269" s="11" t="e">
        <v>#N/A</v>
      </c>
      <c r="V269" s="9">
        <v>2728.1112306640521</v>
      </c>
      <c r="W269" s="9">
        <v>7.0269791047555126</v>
      </c>
      <c r="X269" s="9">
        <v>8.7658295345911572</v>
      </c>
      <c r="Y269" s="9">
        <v>2717.305185637606</v>
      </c>
      <c r="Z269" s="9">
        <v>5.0781270192366064</v>
      </c>
      <c r="AA269" s="9">
        <v>60.764711911687009</v>
      </c>
      <c r="AB269" s="9">
        <v>2723.6283372300031</v>
      </c>
      <c r="AC269" s="9">
        <v>4.1436247640891546</v>
      </c>
      <c r="AD269" s="15">
        <v>30.96734234472321</v>
      </c>
      <c r="AE269" t="e">
        <v>#N/A</v>
      </c>
      <c r="AF269" t="e">
        <v>#N/A</v>
      </c>
      <c r="AG269" s="11" t="e">
        <v>#N/A</v>
      </c>
      <c r="AH269" s="16">
        <v>99.603900130427775</v>
      </c>
      <c r="AK269" t="s">
        <v>1749</v>
      </c>
      <c r="AL269" t="s">
        <v>1749</v>
      </c>
      <c r="AM269">
        <v>25.164000000000001</v>
      </c>
      <c r="AN269">
        <v>226.87909930986041</v>
      </c>
      <c r="AO269">
        <v>38.557887092521632</v>
      </c>
      <c r="AP269">
        <v>65.610708965271698</v>
      </c>
      <c r="AQ269" t="s">
        <v>154</v>
      </c>
      <c r="AR269">
        <v>577.2577267349119</v>
      </c>
      <c r="AS269">
        <v>1394.9953381378609</v>
      </c>
      <c r="AT269">
        <v>295.59508186273553</v>
      </c>
      <c r="AU269">
        <v>14.762425192202301</v>
      </c>
      <c r="AV269">
        <v>1.853132864291672</v>
      </c>
      <c r="AW269">
        <v>1.8853772535791089</v>
      </c>
      <c r="AX269">
        <v>0.26166520714031632</v>
      </c>
      <c r="AY269">
        <v>0.25862398404508768</v>
      </c>
      <c r="AZ269" t="s">
        <v>154</v>
      </c>
      <c r="BA269">
        <v>2.4117017277158128</v>
      </c>
      <c r="BB269">
        <v>4.1538228890785636</v>
      </c>
      <c r="BC269">
        <v>0.36865191386356111</v>
      </c>
      <c r="BD269">
        <v>0.17165845758995199</v>
      </c>
      <c r="BE269">
        <v>0.115468888275228</v>
      </c>
      <c r="BF269">
        <v>1677.4289781258431</v>
      </c>
      <c r="BG269">
        <v>68.418639734978015</v>
      </c>
      <c r="BH269">
        <v>4.6153787861218952E-2</v>
      </c>
      <c r="BI269">
        <v>538781.70552688022</v>
      </c>
      <c r="BJ269">
        <v>26472.457418890339</v>
      </c>
      <c r="BK269">
        <v>1.2243542208453959</v>
      </c>
      <c r="BL269">
        <v>1.4780382886935339</v>
      </c>
      <c r="BM269">
        <v>0.20994496984321029</v>
      </c>
      <c r="BN269">
        <v>7.8600071067933805E-2</v>
      </c>
      <c r="BO269" t="s">
        <v>154</v>
      </c>
      <c r="BP269">
        <v>1.0827874975203419E-2</v>
      </c>
      <c r="BQ269">
        <v>4.9612145945982606E-3</v>
      </c>
      <c r="BR269">
        <v>8.3201764649546011</v>
      </c>
      <c r="BS269">
        <v>0.61113652531971341</v>
      </c>
      <c r="BT269">
        <v>1.4758242320072661E-2</v>
      </c>
      <c r="BU269">
        <v>0.27340839521877058</v>
      </c>
      <c r="BV269">
        <v>3.5047792976230542E-2</v>
      </c>
      <c r="BW269">
        <v>6.569513737530403E-3</v>
      </c>
      <c r="BX269">
        <v>4.0149739374720559</v>
      </c>
      <c r="BY269">
        <v>0.49143765399252121</v>
      </c>
      <c r="BZ269">
        <v>2.6391785883466461E-2</v>
      </c>
      <c r="CA269">
        <v>7.3665048378544764</v>
      </c>
      <c r="CB269">
        <v>0.63866656529931509</v>
      </c>
      <c r="CC269">
        <v>9.4579322862639592E-2</v>
      </c>
      <c r="CD269">
        <v>1.351988792779943</v>
      </c>
      <c r="CE269">
        <v>0.13897837568736451</v>
      </c>
      <c r="CF269">
        <v>1.8207251841606809E-2</v>
      </c>
      <c r="CG269">
        <v>40.18841891705506</v>
      </c>
      <c r="CH269">
        <v>2.4351420515120692</v>
      </c>
      <c r="CI269">
        <v>0.1009495819075127</v>
      </c>
      <c r="CJ269">
        <v>12.86095490870723</v>
      </c>
      <c r="CK269">
        <v>0.65593779875339897</v>
      </c>
      <c r="CL269">
        <v>2.8076699464052231E-2</v>
      </c>
      <c r="CM269">
        <v>153.97958633310711</v>
      </c>
      <c r="CN269">
        <v>8.9841813444173262</v>
      </c>
      <c r="CO269">
        <v>4.0937782386229728E-2</v>
      </c>
      <c r="CP269">
        <v>56.575038066277678</v>
      </c>
      <c r="CQ269">
        <v>3.4241455060650452</v>
      </c>
      <c r="CR269">
        <v>1.0105925848170759E-2</v>
      </c>
      <c r="CS269">
        <v>263.73095117845611</v>
      </c>
      <c r="CT269">
        <v>12.8889466411008</v>
      </c>
      <c r="CU269">
        <v>6.7584439347370268E-2</v>
      </c>
      <c r="CV269">
        <v>50.566436457786409</v>
      </c>
      <c r="CW269">
        <v>2.6900141764746919</v>
      </c>
      <c r="CX269">
        <v>9.6096949287051078E-3</v>
      </c>
      <c r="CY269">
        <v>450.55398912465341</v>
      </c>
      <c r="CZ269">
        <v>23.778631647065229</v>
      </c>
      <c r="DA269">
        <v>4.5771990752806177E-2</v>
      </c>
      <c r="DB269">
        <v>89.535446489148754</v>
      </c>
      <c r="DC269">
        <v>5.024310194517617</v>
      </c>
      <c r="DD269">
        <v>9.6627333125582412E-3</v>
      </c>
      <c r="DE269">
        <v>9274.8057349884166</v>
      </c>
      <c r="DF269">
        <v>451.3398803950364</v>
      </c>
      <c r="DG269">
        <v>0.2119647824306316</v>
      </c>
      <c r="DH269">
        <v>0.65876742129795129</v>
      </c>
      <c r="DI269">
        <v>0.1003494474810669</v>
      </c>
      <c r="DJ269">
        <v>8.7105773907020824E-3</v>
      </c>
      <c r="DK269">
        <v>1.3878999449672971</v>
      </c>
      <c r="DL269">
        <v>4.4451188688504457</v>
      </c>
      <c r="DM269">
        <v>9.4379464588356026</v>
      </c>
      <c r="DN269">
        <v>189.86956641303641</v>
      </c>
      <c r="DO269">
        <v>8.0205350824567176</v>
      </c>
      <c r="DP269">
        <v>0.58272113441858697</v>
      </c>
      <c r="DQ269">
        <v>39.26728987259046</v>
      </c>
      <c r="DR269">
        <v>1.668827993942767</v>
      </c>
      <c r="DS269">
        <v>0.31901827734401011</v>
      </c>
      <c r="DT269">
        <v>21.569228905226449</v>
      </c>
      <c r="DU269">
        <v>0.87055927387181387</v>
      </c>
      <c r="DV269">
        <v>0.28636121608309961</v>
      </c>
      <c r="DW269">
        <v>79.662232003772402</v>
      </c>
      <c r="DX269">
        <v>3.4019394994553709</v>
      </c>
      <c r="DY269">
        <v>0.24335432450470151</v>
      </c>
      <c r="DZ269">
        <v>86.481316270743534</v>
      </c>
      <c r="EA269">
        <v>3.7665853587193672</v>
      </c>
      <c r="EB269">
        <v>0.1471761239287257</v>
      </c>
      <c r="EC269">
        <v>65.61427874267477</v>
      </c>
      <c r="ED269">
        <v>2.7345778494527928</v>
      </c>
      <c r="EE269">
        <v>0.25398421106392932</v>
      </c>
      <c r="EH269">
        <v>1068.4261007170981</v>
      </c>
      <c r="EI269">
        <v>-0.2397322968484891</v>
      </c>
      <c r="EJ269">
        <v>13.57288167203034</v>
      </c>
      <c r="EK269">
        <v>2.9462111553746828</v>
      </c>
      <c r="EL269">
        <v>8.7855009572692691</v>
      </c>
      <c r="EM269">
        <v>49.773681336854573</v>
      </c>
      <c r="EN269">
        <v>24.01401052895104</v>
      </c>
      <c r="EO269">
        <v>201.95185385454801</v>
      </c>
      <c r="EP269">
        <v>356.25913874535257</v>
      </c>
      <c r="EQ269">
        <v>625.93327777685818</v>
      </c>
      <c r="ER269">
        <v>1036.172858356734</v>
      </c>
      <c r="ES269">
        <v>1648.318444865351</v>
      </c>
      <c r="ET269">
        <v>2047.2241480885191</v>
      </c>
      <c r="EU269">
        <v>2798.4719821407039</v>
      </c>
      <c r="EV269">
        <v>3639.6522963068601</v>
      </c>
      <c r="EX269" t="e">
        <v>#N/A</v>
      </c>
      <c r="EY269">
        <v>8.7526339344575064</v>
      </c>
      <c r="EZ269">
        <v>0.23951950920989409</v>
      </c>
      <c r="FA269">
        <v>0.25034726441400351</v>
      </c>
      <c r="FB269">
        <v>-8.5665426839508604E-5</v>
      </c>
      <c r="FC269">
        <v>-1.187076485176272E-3</v>
      </c>
      <c r="FD269">
        <v>13.85712450134897</v>
      </c>
      <c r="FE269">
        <v>2.2436420516688522</v>
      </c>
      <c r="FF269">
        <v>10.394168517339899</v>
      </c>
      <c r="FG269">
        <v>0.19194440257595191</v>
      </c>
      <c r="FH269">
        <v>3.2804909608393461E-3</v>
      </c>
      <c r="FJ269">
        <f t="shared" si="16"/>
        <v>86.481316270743534</v>
      </c>
      <c r="FK269">
        <f t="shared" si="17"/>
        <v>141.20070498048841</v>
      </c>
      <c r="FL269">
        <f t="shared" si="18"/>
        <v>0.50993517852401127</v>
      </c>
      <c r="FM269">
        <f t="shared" si="19"/>
        <v>1.114644863476169</v>
      </c>
    </row>
    <row r="270" spans="1:169" x14ac:dyDescent="0.25">
      <c r="A270" t="s">
        <v>1750</v>
      </c>
      <c r="B270" t="s">
        <v>1576</v>
      </c>
      <c r="C270" s="7">
        <v>8.3581466248772642</v>
      </c>
      <c r="D270" s="8">
        <v>4.6982932785203553E-3</v>
      </c>
      <c r="E270" s="9">
        <v>29.841960218970069</v>
      </c>
      <c r="F270" s="10">
        <v>0.78513363816037962</v>
      </c>
      <c r="G270">
        <v>168.62038874344961</v>
      </c>
      <c r="H270" s="11">
        <v>154.29934728523941</v>
      </c>
      <c r="I270" s="7">
        <v>1.9593035090402839</v>
      </c>
      <c r="J270" s="7">
        <v>5.3652724867237947E-2</v>
      </c>
      <c r="K270" s="8">
        <v>0.188373287556999</v>
      </c>
      <c r="L270" s="19">
        <v>2.1041423797568729E-3</v>
      </c>
      <c r="M270">
        <v>0.19075785436580231</v>
      </c>
      <c r="N270" s="11">
        <v>1.067761317584274</v>
      </c>
      <c r="O270" s="12">
        <v>13.241751542869469</v>
      </c>
      <c r="P270" s="10">
        <v>0.45191650087768143</v>
      </c>
      <c r="Q270" s="8">
        <v>0.51054696893774232</v>
      </c>
      <c r="R270" s="13">
        <v>1.408176381969083E-2</v>
      </c>
      <c r="S270" s="14">
        <v>0.14015125832963671</v>
      </c>
      <c r="T270" t="e">
        <v>#N/A</v>
      </c>
      <c r="U270" s="11" t="e">
        <v>#N/A</v>
      </c>
      <c r="V270" s="9">
        <v>2724.699176386117</v>
      </c>
      <c r="W270" s="9">
        <v>17.714125477718159</v>
      </c>
      <c r="X270" s="9">
        <v>18.480896396828239</v>
      </c>
      <c r="Y270" s="9">
        <v>2658.847008445498</v>
      </c>
      <c r="Z270" s="9">
        <v>8.0141822748825664</v>
      </c>
      <c r="AA270" s="9">
        <v>60.01539679363335</v>
      </c>
      <c r="AB270" s="9">
        <v>2695.8958127469791</v>
      </c>
      <c r="AC270" s="9">
        <v>9.9593143142657148</v>
      </c>
      <c r="AD270" s="15">
        <v>32.437951101887478</v>
      </c>
      <c r="AE270" t="e">
        <v>#N/A</v>
      </c>
      <c r="AF270" t="e">
        <v>#N/A</v>
      </c>
      <c r="AG270" s="11" t="e">
        <v>#N/A</v>
      </c>
      <c r="AH270" s="16">
        <v>97.58313987425349</v>
      </c>
      <c r="AK270" t="s">
        <v>1751</v>
      </c>
      <c r="AL270" t="s">
        <v>1751</v>
      </c>
      <c r="AM270">
        <v>25.062000000000001</v>
      </c>
      <c r="AN270">
        <v>211.82013762119939</v>
      </c>
      <c r="AO270">
        <v>42.144203302914143</v>
      </c>
      <c r="AP270">
        <v>62.520656728156617</v>
      </c>
      <c r="AQ270" t="s">
        <v>154</v>
      </c>
      <c r="AR270">
        <v>672.26072269286476</v>
      </c>
      <c r="AS270">
        <v>1327.9358837633779</v>
      </c>
      <c r="AT270">
        <v>298.23554251015798</v>
      </c>
      <c r="AU270">
        <v>17.667732749721441</v>
      </c>
      <c r="AV270">
        <v>1.764330633703763</v>
      </c>
      <c r="AW270">
        <v>1.867438875810876</v>
      </c>
      <c r="AX270">
        <v>0.23376704620178809</v>
      </c>
      <c r="AY270">
        <v>0.2573006986241359</v>
      </c>
      <c r="AZ270" t="s">
        <v>154</v>
      </c>
      <c r="BA270">
        <v>1.850066500970547</v>
      </c>
      <c r="BB270">
        <v>4.1819618196013923</v>
      </c>
      <c r="BC270">
        <v>0.31474687275702501</v>
      </c>
      <c r="BD270">
        <v>0.1552553821802915</v>
      </c>
      <c r="BE270">
        <v>0.109293034176973</v>
      </c>
      <c r="BF270">
        <v>541.91375837230692</v>
      </c>
      <c r="BG270">
        <v>40.550336459570559</v>
      </c>
      <c r="BH270">
        <v>4.3707824344536413E-2</v>
      </c>
      <c r="BI270">
        <v>521473.90986536921</v>
      </c>
      <c r="BJ270">
        <v>31151.34386085283</v>
      </c>
      <c r="BK270">
        <v>1.1610576224165949</v>
      </c>
      <c r="BL270">
        <v>0.95181448035337557</v>
      </c>
      <c r="BM270">
        <v>0.16225836597712609</v>
      </c>
      <c r="BN270">
        <v>7.4543874067254295E-2</v>
      </c>
      <c r="BO270" t="s">
        <v>154</v>
      </c>
      <c r="BP270">
        <v>6.9503840714988038E-3</v>
      </c>
      <c r="BQ270">
        <v>4.7078330736875498E-3</v>
      </c>
      <c r="BR270">
        <v>5.7872923984941709</v>
      </c>
      <c r="BS270">
        <v>0.51029280023206702</v>
      </c>
      <c r="BT270">
        <v>1.3834312844937521E-2</v>
      </c>
      <c r="BU270">
        <v>4.4553629967782921E-2</v>
      </c>
      <c r="BV270">
        <v>1.2546376184042699E-2</v>
      </c>
      <c r="BW270">
        <v>6.2113000415481524E-3</v>
      </c>
      <c r="BX270">
        <v>1.103756074686008</v>
      </c>
      <c r="BY270">
        <v>0.25670432155103629</v>
      </c>
      <c r="BZ270">
        <v>2.473584571063531E-2</v>
      </c>
      <c r="CA270">
        <v>2.2627635547745508</v>
      </c>
      <c r="CB270">
        <v>0.36883383746416099</v>
      </c>
      <c r="CC270">
        <v>8.9606657324967073E-2</v>
      </c>
      <c r="CD270">
        <v>0.43381734541685191</v>
      </c>
      <c r="CE270">
        <v>7.8933384876109028E-2</v>
      </c>
      <c r="CF270">
        <v>1.721685395820503E-2</v>
      </c>
      <c r="CG270">
        <v>12.93717905514691</v>
      </c>
      <c r="CH270">
        <v>1.6173146771117779</v>
      </c>
      <c r="CI270">
        <v>9.5406501922683823E-2</v>
      </c>
      <c r="CJ270">
        <v>4.0357443959667476</v>
      </c>
      <c r="CK270">
        <v>0.40683778542473359</v>
      </c>
      <c r="CL270">
        <v>2.6632347082971911E-2</v>
      </c>
      <c r="CM270">
        <v>50.713732335759467</v>
      </c>
      <c r="CN270">
        <v>5.0148690181294784</v>
      </c>
      <c r="CO270">
        <v>3.8372101271351287E-2</v>
      </c>
      <c r="CP270">
        <v>17.901393451103019</v>
      </c>
      <c r="CQ270">
        <v>1.2737758478564081</v>
      </c>
      <c r="CR270">
        <v>9.4742537790368439E-3</v>
      </c>
      <c r="CS270">
        <v>84.733454050541795</v>
      </c>
      <c r="CT270">
        <v>6.2530882449626333</v>
      </c>
      <c r="CU270">
        <v>6.3915941762695841E-2</v>
      </c>
      <c r="CV270">
        <v>17.464832190556351</v>
      </c>
      <c r="CW270">
        <v>1.4850634903411759</v>
      </c>
      <c r="CX270">
        <v>9.00984521746356E-3</v>
      </c>
      <c r="CY270">
        <v>156.67500348087449</v>
      </c>
      <c r="CZ270">
        <v>13.342164442960289</v>
      </c>
      <c r="DA270">
        <v>4.2915755805914502E-2</v>
      </c>
      <c r="DB270">
        <v>31.632126703527661</v>
      </c>
      <c r="DC270">
        <v>2.3066135659423082</v>
      </c>
      <c r="DD270">
        <v>9.0576450693876896E-3</v>
      </c>
      <c r="DE270">
        <v>9966.8317794687737</v>
      </c>
      <c r="DF270">
        <v>604.80163967067165</v>
      </c>
      <c r="DG270">
        <v>0.20044497183522891</v>
      </c>
      <c r="DH270">
        <v>0.41141992875858602</v>
      </c>
      <c r="DI270">
        <v>7.2352201406330738E-2</v>
      </c>
      <c r="DJ270">
        <v>8.1689890575057569E-3</v>
      </c>
      <c r="DK270">
        <v>4.3797656247022561</v>
      </c>
      <c r="DL270">
        <v>3.7121347940682869</v>
      </c>
      <c r="DM270">
        <v>8.9751340753089632</v>
      </c>
      <c r="DN270">
        <v>62.810255874506538</v>
      </c>
      <c r="DO270">
        <v>3.346737289841208</v>
      </c>
      <c r="DP270">
        <v>0.55390008992818174</v>
      </c>
      <c r="DQ270">
        <v>12.99484116939195</v>
      </c>
      <c r="DR270">
        <v>0.69662096736290147</v>
      </c>
      <c r="DS270">
        <v>0.30328130253500901</v>
      </c>
      <c r="DT270">
        <v>5.4985460688017049</v>
      </c>
      <c r="DU270">
        <v>0.33773417663870742</v>
      </c>
      <c r="DV270">
        <v>0.27222574489169471</v>
      </c>
      <c r="DW270">
        <v>20.392495710855499</v>
      </c>
      <c r="DX270">
        <v>1.1962838524887081</v>
      </c>
      <c r="DY270">
        <v>0.23140083203624451</v>
      </c>
      <c r="DZ270">
        <v>29.841960218970069</v>
      </c>
      <c r="EA270">
        <v>1.6982677077295729</v>
      </c>
      <c r="EB270">
        <v>0.13995080794625051</v>
      </c>
      <c r="EC270">
        <v>20.898756667911261</v>
      </c>
      <c r="ED270">
        <v>1.113875871748591</v>
      </c>
      <c r="EE270">
        <v>0.2414443130587918</v>
      </c>
      <c r="EH270">
        <v>345.16799896325278</v>
      </c>
      <c r="EI270">
        <v>-0.56619053218054882</v>
      </c>
      <c r="EJ270">
        <v>9.4409337658958741</v>
      </c>
      <c r="EK270">
        <v>0.48010377120455738</v>
      </c>
      <c r="EL270">
        <v>2.415221169991264</v>
      </c>
      <c r="EM270">
        <v>15.28894293766588</v>
      </c>
      <c r="EN270">
        <v>7.7054590660186832</v>
      </c>
      <c r="EO270">
        <v>65.010950025863863</v>
      </c>
      <c r="EP270">
        <v>111.79347357248611</v>
      </c>
      <c r="EQ270">
        <v>206.15338347869701</v>
      </c>
      <c r="ER270">
        <v>327.86434892130069</v>
      </c>
      <c r="ES270">
        <v>529.58408781588616</v>
      </c>
      <c r="ET270">
        <v>707.07822633831393</v>
      </c>
      <c r="EU270">
        <v>973.13666758307158</v>
      </c>
      <c r="EV270">
        <v>1285.8588090864901</v>
      </c>
      <c r="EX270" t="e">
        <v>#N/A</v>
      </c>
      <c r="EY270">
        <v>24.74449512519956</v>
      </c>
      <c r="EZ270">
        <v>0.24440862709907091</v>
      </c>
      <c r="FA270">
        <v>0.25966179860344069</v>
      </c>
      <c r="FB270">
        <v>-5.8182016056055772E-4</v>
      </c>
      <c r="FC270">
        <v>-8.7091564106553804E-3</v>
      </c>
      <c r="FD270">
        <v>14.96881167243242</v>
      </c>
      <c r="FE270">
        <v>2.3134865713126</v>
      </c>
      <c r="FF270">
        <v>5.1564631893724284</v>
      </c>
      <c r="FG270">
        <v>0.1904704615028964</v>
      </c>
      <c r="FH270">
        <v>6.0750882987506338E-3</v>
      </c>
      <c r="FJ270">
        <f t="shared" si="16"/>
        <v>29.841960218970069</v>
      </c>
      <c r="FK270">
        <f t="shared" si="17"/>
        <v>48.72388629847616</v>
      </c>
      <c r="FL270">
        <f t="shared" si="18"/>
        <v>0.60671015897729241</v>
      </c>
      <c r="FM270">
        <f t="shared" si="19"/>
        <v>1.4163591054297284</v>
      </c>
    </row>
    <row r="271" spans="1:169" x14ac:dyDescent="0.25">
      <c r="A271" t="s">
        <v>1752</v>
      </c>
      <c r="B271" t="s">
        <v>1576</v>
      </c>
      <c r="C271" s="7">
        <v>-8.1380844919170414</v>
      </c>
      <c r="D271" s="8">
        <v>7.8277709263487108E-3</v>
      </c>
      <c r="E271" s="9">
        <v>50.122902869047387</v>
      </c>
      <c r="F271" s="10">
        <v>0.64754982766521929</v>
      </c>
      <c r="G271">
        <v>-173.39624997249081</v>
      </c>
      <c r="H271" s="11">
        <v>83.404716983509047</v>
      </c>
      <c r="I271" s="7">
        <v>1.948871436316217</v>
      </c>
      <c r="J271" s="7">
        <v>5.352778084873501E-2</v>
      </c>
      <c r="K271" s="8">
        <v>0.1873600573268204</v>
      </c>
      <c r="L271" s="19">
        <v>1.3104922371376219E-3</v>
      </c>
      <c r="M271">
        <v>0.1593944404773539</v>
      </c>
      <c r="N271" s="11">
        <v>1.270922466415755</v>
      </c>
      <c r="O271" s="12">
        <v>13.259522776922109</v>
      </c>
      <c r="P271" s="10">
        <v>0.43766509493591521</v>
      </c>
      <c r="Q271" s="8">
        <v>0.51321332805038566</v>
      </c>
      <c r="R271" s="13">
        <v>1.410488846275927E-2</v>
      </c>
      <c r="S271" s="14">
        <v>0.22534263643017571</v>
      </c>
      <c r="T271" t="e">
        <v>#N/A</v>
      </c>
      <c r="U271" s="11" t="e">
        <v>#N/A</v>
      </c>
      <c r="V271" s="9">
        <v>2719.176960899008</v>
      </c>
      <c r="W271" s="9">
        <v>9.8361019806695733</v>
      </c>
      <c r="X271" s="9">
        <v>11.047246068963149</v>
      </c>
      <c r="Y271" s="9">
        <v>2670.2638151293281</v>
      </c>
      <c r="Z271" s="9">
        <v>6.198308268334543</v>
      </c>
      <c r="AA271" s="9">
        <v>60.078283761925697</v>
      </c>
      <c r="AB271" s="9">
        <v>2697.952915509477</v>
      </c>
      <c r="AC271" s="9">
        <v>5.5449755751847816</v>
      </c>
      <c r="AD271" s="15">
        <v>31.245576263213181</v>
      </c>
      <c r="AE271" t="e">
        <v>#N/A</v>
      </c>
      <c r="AF271" t="e">
        <v>#N/A</v>
      </c>
      <c r="AG271" s="11" t="e">
        <v>#N/A</v>
      </c>
      <c r="AH271" s="16">
        <v>98.201178280301818</v>
      </c>
      <c r="AK271" t="s">
        <v>1753</v>
      </c>
      <c r="AL271" t="s">
        <v>1753</v>
      </c>
      <c r="AM271">
        <v>25.007000000000001</v>
      </c>
      <c r="AN271">
        <v>69.628975081596806</v>
      </c>
      <c r="AO271">
        <v>31.965281693638989</v>
      </c>
      <c r="AP271">
        <v>67.474745757563994</v>
      </c>
      <c r="AQ271" t="s">
        <v>154</v>
      </c>
      <c r="AR271">
        <v>660.77210423227712</v>
      </c>
      <c r="AS271">
        <v>1444.428887387792</v>
      </c>
      <c r="AT271">
        <v>245.3294609586097</v>
      </c>
      <c r="AU271">
        <v>12.776623625275089</v>
      </c>
      <c r="AV271">
        <v>1.8638710607818629</v>
      </c>
      <c r="AW271">
        <v>1.0602698085426849</v>
      </c>
      <c r="AX271">
        <v>0.17477982817561941</v>
      </c>
      <c r="AY271">
        <v>0.2588827083975081</v>
      </c>
      <c r="AZ271" t="s">
        <v>154</v>
      </c>
      <c r="BA271">
        <v>2.2171757856693959</v>
      </c>
      <c r="BB271">
        <v>4.6406676608294104</v>
      </c>
      <c r="BC271">
        <v>0.21489560240887301</v>
      </c>
      <c r="BD271">
        <v>0.1098435127075343</v>
      </c>
      <c r="BE271">
        <v>0.100918913232387</v>
      </c>
      <c r="BF271">
        <v>458.80605117423579</v>
      </c>
      <c r="BG271">
        <v>37.95542922504054</v>
      </c>
      <c r="BH271">
        <v>8.5432064861045751E-2</v>
      </c>
      <c r="BI271">
        <v>545903.18169361306</v>
      </c>
      <c r="BJ271">
        <v>29547.060741363341</v>
      </c>
      <c r="BK271">
        <v>1.208521473215175</v>
      </c>
      <c r="BL271">
        <v>0.74549509989959672</v>
      </c>
      <c r="BM271">
        <v>0.12782819178121271</v>
      </c>
      <c r="BN271">
        <v>7.7600215804797174E-2</v>
      </c>
      <c r="BO271">
        <v>0.24306696146046661</v>
      </c>
      <c r="BP271">
        <v>1.6408029818178922E-2</v>
      </c>
      <c r="BQ271">
        <v>5.0788088493720889E-3</v>
      </c>
      <c r="BR271">
        <v>5.4507083325167969</v>
      </c>
      <c r="BS271">
        <v>0.47538302971473811</v>
      </c>
      <c r="BT271">
        <v>3.5324200711333159E-2</v>
      </c>
      <c r="BU271">
        <v>2.6550202541958778E-2</v>
      </c>
      <c r="BV271">
        <v>1.238409239362346E-2</v>
      </c>
      <c r="BW271">
        <v>7.0558046841624669E-3</v>
      </c>
      <c r="BX271">
        <v>0.25833017668241282</v>
      </c>
      <c r="BY271">
        <v>8.285245531341591E-2</v>
      </c>
      <c r="BZ271">
        <v>2.46232541416961E-2</v>
      </c>
      <c r="CA271">
        <v>1.175987860983744</v>
      </c>
      <c r="CB271">
        <v>0.24200642530313299</v>
      </c>
      <c r="CC271">
        <v>2.8224204580264169E-2</v>
      </c>
      <c r="CD271">
        <v>0.31871725881589968</v>
      </c>
      <c r="CE271">
        <v>5.6388655644715478E-2</v>
      </c>
      <c r="CF271">
        <v>1.9561012037385059E-2</v>
      </c>
      <c r="CG271">
        <v>7.8971884358214464</v>
      </c>
      <c r="CH271">
        <v>0.86168281504570488</v>
      </c>
      <c r="CI271">
        <v>0.1083237961739623</v>
      </c>
      <c r="CJ271">
        <v>2.5331742786904909</v>
      </c>
      <c r="CK271">
        <v>0.24930990701284669</v>
      </c>
      <c r="CL271">
        <v>1.9803827622014311E-2</v>
      </c>
      <c r="CM271">
        <v>33.684399279633688</v>
      </c>
      <c r="CN271">
        <v>3.092823740562805</v>
      </c>
      <c r="CO271">
        <v>3.8200743323298363E-2</v>
      </c>
      <c r="CP271">
        <v>13.360531832931541</v>
      </c>
      <c r="CQ271">
        <v>0.92773971558091428</v>
      </c>
      <c r="CR271">
        <v>9.4341569868163656E-3</v>
      </c>
      <c r="CS271">
        <v>73.743492669921977</v>
      </c>
      <c r="CT271">
        <v>5.8664919528841981</v>
      </c>
      <c r="CU271">
        <v>2.8319854543218809E-2</v>
      </c>
      <c r="CV271">
        <v>16.997490686894238</v>
      </c>
      <c r="CW271">
        <v>1.3385457280740589</v>
      </c>
      <c r="CX271">
        <v>8.9726035552379121E-3</v>
      </c>
      <c r="CY271">
        <v>174.2385313639482</v>
      </c>
      <c r="CZ271">
        <v>12.97524262863814</v>
      </c>
      <c r="DA271">
        <v>4.2739362452343013E-2</v>
      </c>
      <c r="DB271">
        <v>37.99612906785103</v>
      </c>
      <c r="DC271">
        <v>2.5966150646327781</v>
      </c>
      <c r="DD271">
        <v>9.0178268864955485E-3</v>
      </c>
      <c r="DE271">
        <v>13024.276347717159</v>
      </c>
      <c r="DF271">
        <v>873.80220896721301</v>
      </c>
      <c r="DG271">
        <v>0.22774918810271699</v>
      </c>
      <c r="DH271">
        <v>0.30198450290860063</v>
      </c>
      <c r="DI271">
        <v>6.2166687956978342E-2</v>
      </c>
      <c r="DJ271">
        <v>8.1378765866280938E-3</v>
      </c>
      <c r="DK271">
        <v>1.097799292681334</v>
      </c>
      <c r="DL271">
        <v>4.6629574823776387</v>
      </c>
      <c r="DM271">
        <v>9.4204359597052907</v>
      </c>
      <c r="DN271">
        <v>106.64909798977079</v>
      </c>
      <c r="DO271">
        <v>6.7259221562628344</v>
      </c>
      <c r="DP271">
        <v>0.55991639178045127</v>
      </c>
      <c r="DQ271">
        <v>21.943833192510379</v>
      </c>
      <c r="DR271">
        <v>1.3737424714860229</v>
      </c>
      <c r="DS271">
        <v>0.37910913943673918</v>
      </c>
      <c r="DT271">
        <v>7.9426755876609443</v>
      </c>
      <c r="DU271">
        <v>0.71066678805738137</v>
      </c>
      <c r="DV271">
        <v>0.28938710218516772</v>
      </c>
      <c r="DW271">
        <v>29.337004831231688</v>
      </c>
      <c r="DX271">
        <v>2.4758166900546899</v>
      </c>
      <c r="DY271">
        <v>0.25014418619874967</v>
      </c>
      <c r="DZ271">
        <v>50.122902869047387</v>
      </c>
      <c r="EA271">
        <v>3.1313046839840819</v>
      </c>
      <c r="EB271">
        <v>0.1471856173931759</v>
      </c>
      <c r="EC271">
        <v>34.614925639144893</v>
      </c>
      <c r="ED271">
        <v>2.2720773576217619</v>
      </c>
      <c r="EE271">
        <v>0.24998486123962799</v>
      </c>
      <c r="EH271">
        <v>292.23315361416292</v>
      </c>
      <c r="EI271">
        <v>1.0255989935040779</v>
      </c>
      <c r="EJ271">
        <v>8.8918569861611694</v>
      </c>
      <c r="EK271">
        <v>0.2861013204952455</v>
      </c>
      <c r="EL271">
        <v>0.56527390958952473</v>
      </c>
      <c r="EM271">
        <v>7.945863925565841</v>
      </c>
      <c r="EN271">
        <v>5.6610525544564787</v>
      </c>
      <c r="EO271">
        <v>39.684363999102743</v>
      </c>
      <c r="EP271">
        <v>70.171032650706138</v>
      </c>
      <c r="EQ271">
        <v>136.92845235623449</v>
      </c>
      <c r="ER271">
        <v>244.6983852185264</v>
      </c>
      <c r="ES271">
        <v>460.89682918701237</v>
      </c>
      <c r="ET271">
        <v>688.15751768802602</v>
      </c>
      <c r="EU271">
        <v>1082.2269028816661</v>
      </c>
      <c r="EV271">
        <v>1544.558092189066</v>
      </c>
      <c r="EX271">
        <v>16.415108017671109</v>
      </c>
      <c r="EY271">
        <v>221.1137298927878</v>
      </c>
      <c r="EZ271">
        <v>0.31879897232116949</v>
      </c>
      <c r="FA271">
        <v>0.34468084462770848</v>
      </c>
      <c r="FB271">
        <v>9.4767464269572001E-4</v>
      </c>
      <c r="FC271">
        <v>2.5843906520141461E-2</v>
      </c>
      <c r="FD271">
        <v>27.270864235247281</v>
      </c>
      <c r="FE271">
        <v>2.4686534994983842</v>
      </c>
      <c r="FF271">
        <v>9.1956677575341423</v>
      </c>
      <c r="FG271">
        <v>0.28766830434509938</v>
      </c>
      <c r="FH271">
        <v>4.2785892079313494E-3</v>
      </c>
      <c r="FJ271">
        <f t="shared" si="16"/>
        <v>50.122902869047387</v>
      </c>
      <c r="FK271">
        <f t="shared" si="17"/>
        <v>81.837205144069998</v>
      </c>
      <c r="FL271">
        <f t="shared" si="18"/>
        <v>0.58515288620329686</v>
      </c>
      <c r="FM271">
        <f t="shared" si="19"/>
        <v>1.3535428672302181</v>
      </c>
    </row>
    <row r="272" spans="1:169" x14ac:dyDescent="0.25">
      <c r="A272" t="s">
        <v>1754</v>
      </c>
      <c r="B272" t="s">
        <v>1576</v>
      </c>
      <c r="C272" s="7">
        <v>-5.3769889758585778</v>
      </c>
      <c r="D272" s="8">
        <v>1.356801780953145E-2</v>
      </c>
      <c r="E272" s="9">
        <v>87.886697383399408</v>
      </c>
      <c r="F272" s="10">
        <v>0.66542599224860899</v>
      </c>
      <c r="G272">
        <v>-262.04272361711509</v>
      </c>
      <c r="H272" s="11">
        <v>65.049451072989669</v>
      </c>
      <c r="I272" s="7">
        <v>1.9300922813196251</v>
      </c>
      <c r="J272" s="7">
        <v>5.287648494860972E-2</v>
      </c>
      <c r="K272" s="8">
        <v>0.18827969607170689</v>
      </c>
      <c r="L272" s="19">
        <v>9.2356740703741975E-4</v>
      </c>
      <c r="M272">
        <v>0.16969344806726039</v>
      </c>
      <c r="N272" s="11">
        <v>1.8915713213046621</v>
      </c>
      <c r="O272" s="12">
        <v>13.4468827288454</v>
      </c>
      <c r="P272" s="10">
        <v>0.44047520047482941</v>
      </c>
      <c r="Q272" s="8">
        <v>0.51822702541157506</v>
      </c>
      <c r="R272" s="13">
        <v>1.4253159275940071E-2</v>
      </c>
      <c r="S272" s="14">
        <v>0.53836181627450952</v>
      </c>
      <c r="T272" t="e">
        <v>#N/A</v>
      </c>
      <c r="U272" s="11" t="e">
        <v>#N/A</v>
      </c>
      <c r="V272" s="9">
        <v>2726.1390220226272</v>
      </c>
      <c r="W272" s="9">
        <v>6.1283019573814652</v>
      </c>
      <c r="X272" s="9">
        <v>8.056201745870176</v>
      </c>
      <c r="Y272" s="9">
        <v>2691.5714458878542</v>
      </c>
      <c r="Z272" s="9">
        <v>6.7956320544723097</v>
      </c>
      <c r="AA272" s="9">
        <v>60.474774632704353</v>
      </c>
      <c r="AB272" s="9">
        <v>2711.366737794523</v>
      </c>
      <c r="AC272" s="9">
        <v>4.0453408070372827</v>
      </c>
      <c r="AD272" s="15">
        <v>30.798235818060149</v>
      </c>
      <c r="AE272" t="e">
        <v>#N/A</v>
      </c>
      <c r="AF272" t="e">
        <v>#N/A</v>
      </c>
      <c r="AG272" s="11" t="e">
        <v>#N/A</v>
      </c>
      <c r="AH272" s="16">
        <v>98.73199510899758</v>
      </c>
      <c r="AK272" t="s">
        <v>1755</v>
      </c>
      <c r="AL272" t="s">
        <v>1755</v>
      </c>
      <c r="AM272">
        <v>25.302</v>
      </c>
      <c r="AN272">
        <v>117.123061976336</v>
      </c>
      <c r="AO272">
        <v>31.305538101378271</v>
      </c>
      <c r="AP272">
        <v>71.201188062542087</v>
      </c>
      <c r="AQ272" t="s">
        <v>154</v>
      </c>
      <c r="AR272">
        <v>716.01496005525587</v>
      </c>
      <c r="AS272">
        <v>1498.9430193640301</v>
      </c>
      <c r="AT272">
        <v>261.79410569788132</v>
      </c>
      <c r="AU272">
        <v>12.19641376574384</v>
      </c>
      <c r="AV272">
        <v>1.945396666965554</v>
      </c>
      <c r="AW272">
        <v>0.89617960296269905</v>
      </c>
      <c r="AX272">
        <v>0.21941964580344669</v>
      </c>
      <c r="AY272">
        <v>0.32970663699798319</v>
      </c>
      <c r="AZ272" t="s">
        <v>154</v>
      </c>
      <c r="BA272">
        <v>2.248136176767249</v>
      </c>
      <c r="BB272">
        <v>5.1168100873757201</v>
      </c>
      <c r="BC272">
        <v>0.35562373572203398</v>
      </c>
      <c r="BD272">
        <v>0.14296515117480629</v>
      </c>
      <c r="BE272">
        <v>3.9558809341291808E-2</v>
      </c>
      <c r="BF272">
        <v>783.4050480392317</v>
      </c>
      <c r="BG272">
        <v>54.905094346924287</v>
      </c>
      <c r="BH272">
        <v>0.1116957629512767</v>
      </c>
      <c r="BI272">
        <v>528284.42173373618</v>
      </c>
      <c r="BJ272">
        <v>24572.6846205814</v>
      </c>
      <c r="BK272">
        <v>1.1651426972244829</v>
      </c>
      <c r="BL272">
        <v>0.71769044559698225</v>
      </c>
      <c r="BM272">
        <v>0.122307450812074</v>
      </c>
      <c r="BN272">
        <v>6.4273993258586196E-2</v>
      </c>
      <c r="BO272" t="s">
        <v>154</v>
      </c>
      <c r="BP272">
        <v>6.1454818897904419E-2</v>
      </c>
      <c r="BQ272">
        <v>9.4021442754071663E-2</v>
      </c>
      <c r="BR272">
        <v>9.0007344894231771</v>
      </c>
      <c r="BS272">
        <v>0.73217085226650525</v>
      </c>
      <c r="BT272">
        <v>4.035728614470515E-2</v>
      </c>
      <c r="BU272" t="s">
        <v>154</v>
      </c>
      <c r="BV272">
        <v>1.1525360676827689E-2</v>
      </c>
      <c r="BW272">
        <v>6.9949863530604076E-2</v>
      </c>
      <c r="BX272">
        <v>1.227407210996915</v>
      </c>
      <c r="BY272">
        <v>0.2204821403406709</v>
      </c>
      <c r="BZ272">
        <v>2.475588933707297E-2</v>
      </c>
      <c r="CA272">
        <v>3.1249412162369961</v>
      </c>
      <c r="CB272">
        <v>0.45891673798877741</v>
      </c>
      <c r="CC272">
        <v>0.1370136536005645</v>
      </c>
      <c r="CD272">
        <v>0.62030265783419258</v>
      </c>
      <c r="CE272">
        <v>0.10843788794431659</v>
      </c>
      <c r="CF272">
        <v>7.6703172173055922E-3</v>
      </c>
      <c r="CG272">
        <v>18.052002457053131</v>
      </c>
      <c r="CH272">
        <v>1.8249907107517831</v>
      </c>
      <c r="CI272">
        <v>0.15735252687545259</v>
      </c>
      <c r="CJ272">
        <v>6.3728866938282911</v>
      </c>
      <c r="CK272">
        <v>0.66638373331284317</v>
      </c>
      <c r="CL272">
        <v>6.1977197583242358E-3</v>
      </c>
      <c r="CM272">
        <v>71.288507090781579</v>
      </c>
      <c r="CN272">
        <v>6.0442503263914107</v>
      </c>
      <c r="CO272">
        <v>3.8409081198902739E-2</v>
      </c>
      <c r="CP272">
        <v>26.422818110016969</v>
      </c>
      <c r="CQ272">
        <v>2.2205503011197809</v>
      </c>
      <c r="CR272">
        <v>9.4875939178306699E-3</v>
      </c>
      <c r="CS272">
        <v>121.9858889430148</v>
      </c>
      <c r="CT272">
        <v>9.0356228030620311</v>
      </c>
      <c r="CU272">
        <v>0.33686352661303209</v>
      </c>
      <c r="CV272">
        <v>26.19765340692787</v>
      </c>
      <c r="CW272">
        <v>1.525633392592658</v>
      </c>
      <c r="CX272">
        <v>2.629492636300703E-2</v>
      </c>
      <c r="CY272">
        <v>246.68434077954009</v>
      </c>
      <c r="CZ272">
        <v>11.77780065792431</v>
      </c>
      <c r="DA272">
        <v>0.12525326814915241</v>
      </c>
      <c r="DB272">
        <v>51.251716764352729</v>
      </c>
      <c r="DC272">
        <v>2.4975719241281369</v>
      </c>
      <c r="DD272">
        <v>9.0675568552045071E-3</v>
      </c>
      <c r="DE272">
        <v>13920.444385968431</v>
      </c>
      <c r="DF272">
        <v>1076.1926521698299</v>
      </c>
      <c r="DG272">
        <v>8.9309130313476245E-2</v>
      </c>
      <c r="DH272">
        <v>0.46304149651321419</v>
      </c>
      <c r="DI272">
        <v>7.8879377714068138E-2</v>
      </c>
      <c r="DJ272">
        <v>2.385534143167346E-2</v>
      </c>
      <c r="DK272">
        <v>4.4118684416442067</v>
      </c>
      <c r="DL272">
        <v>5.0489408140283212</v>
      </c>
      <c r="DM272">
        <v>10.179785740184069</v>
      </c>
      <c r="DN272">
        <v>185.76155493643409</v>
      </c>
      <c r="DO272">
        <v>17.340398067687261</v>
      </c>
      <c r="DP272">
        <v>0.59675478405865134</v>
      </c>
      <c r="DQ272">
        <v>38.353284395198507</v>
      </c>
      <c r="DR272">
        <v>3.5860255776112382</v>
      </c>
      <c r="DS272">
        <v>0.35615872674178811</v>
      </c>
      <c r="DT272">
        <v>13.62148736046573</v>
      </c>
      <c r="DU272">
        <v>0.64939571517428207</v>
      </c>
      <c r="DV272">
        <v>0.2758567377426504</v>
      </c>
      <c r="DW272">
        <v>50.401185722221292</v>
      </c>
      <c r="DX272">
        <v>2.3585929954085052</v>
      </c>
      <c r="DY272">
        <v>0.27413576391101607</v>
      </c>
      <c r="DZ272">
        <v>87.886697383399408</v>
      </c>
      <c r="EA272">
        <v>9.4849893488313057</v>
      </c>
      <c r="EB272">
        <v>0.15061660988799239</v>
      </c>
      <c r="EC272">
        <v>60.253042226685338</v>
      </c>
      <c r="ED272">
        <v>5.2675643175249443</v>
      </c>
      <c r="EE272">
        <v>0.27211965034803509</v>
      </c>
      <c r="EH272">
        <v>498.98410703135772</v>
      </c>
      <c r="EI272">
        <v>-3.314097938386511</v>
      </c>
      <c r="EJ272">
        <v>14.68309052108185</v>
      </c>
      <c r="EK272">
        <v>0.41266343368940372</v>
      </c>
      <c r="EL272">
        <v>2.6857925842383268</v>
      </c>
      <c r="EM272">
        <v>21.114467677276998</v>
      </c>
      <c r="EN272">
        <v>11.017809197765409</v>
      </c>
      <c r="EO272">
        <v>90.713580186196651</v>
      </c>
      <c r="EP272">
        <v>176.5342574467671</v>
      </c>
      <c r="EQ272">
        <v>289.79067923081942</v>
      </c>
      <c r="ER272">
        <v>483.93439761935838</v>
      </c>
      <c r="ES272">
        <v>762.41180589384226</v>
      </c>
      <c r="ET272">
        <v>1060.633741171169</v>
      </c>
      <c r="EU272">
        <v>1532.2008744070811</v>
      </c>
      <c r="EV272">
        <v>2083.4031205021429</v>
      </c>
      <c r="EX272" t="e">
        <v>#N/A</v>
      </c>
      <c r="EY272">
        <v>42.978640352485719</v>
      </c>
      <c r="EZ272">
        <v>0.25174973669105383</v>
      </c>
      <c r="FA272">
        <v>0.25709807461091</v>
      </c>
      <c r="FB272">
        <v>-2.1629657010011662E-3</v>
      </c>
      <c r="FC272">
        <v>-3.6533647239851717E-2</v>
      </c>
      <c r="FD272">
        <v>16.89053470563195</v>
      </c>
      <c r="FE272">
        <v>1.549948440909336</v>
      </c>
      <c r="FF272">
        <v>9.764391726772482</v>
      </c>
      <c r="FG272">
        <v>0.356271894298889</v>
      </c>
      <c r="FH272">
        <v>2.9093474005242059E-3</v>
      </c>
      <c r="FJ272">
        <f t="shared" si="16"/>
        <v>87.886697383399408</v>
      </c>
      <c r="FK272">
        <f t="shared" si="17"/>
        <v>143.49531394841881</v>
      </c>
      <c r="FL272">
        <f t="shared" si="18"/>
        <v>0.79370947316752205</v>
      </c>
      <c r="FM272">
        <f t="shared" si="19"/>
        <v>1.8828469319734298</v>
      </c>
    </row>
    <row r="273" spans="1:169" x14ac:dyDescent="0.25">
      <c r="A273" t="s">
        <v>1756</v>
      </c>
      <c r="B273" t="s">
        <v>1576</v>
      </c>
      <c r="C273" s="7">
        <v>7.9737505452805122</v>
      </c>
      <c r="D273" s="8">
        <v>6.7858424700078922E-3</v>
      </c>
      <c r="E273" s="9">
        <v>45.017695064400698</v>
      </c>
      <c r="F273" s="10">
        <v>0.87159995326250783</v>
      </c>
      <c r="G273">
        <v>176.2361765718118</v>
      </c>
      <c r="H273" s="11">
        <v>91.935074686140268</v>
      </c>
      <c r="I273" s="7">
        <v>1.982038164929476</v>
      </c>
      <c r="J273" s="7">
        <v>5.2451937266221937E-2</v>
      </c>
      <c r="K273" s="8">
        <v>0.1893642298094213</v>
      </c>
      <c r="L273" s="19">
        <v>2.374822231098082E-3</v>
      </c>
      <c r="M273">
        <v>0.23702042275238161</v>
      </c>
      <c r="N273" s="11">
        <v>2.7539166833285331</v>
      </c>
      <c r="O273" s="12">
        <v>13.12636448427194</v>
      </c>
      <c r="P273" s="10">
        <v>0.46367052972292849</v>
      </c>
      <c r="Q273" s="8">
        <v>0.50437189717339748</v>
      </c>
      <c r="R273" s="13">
        <v>1.3943150242225489E-2</v>
      </c>
      <c r="S273" s="14">
        <v>1.3951075819758831E-2</v>
      </c>
      <c r="T273" t="e">
        <v>#N/A</v>
      </c>
      <c r="U273" s="11" t="e">
        <v>#N/A</v>
      </c>
      <c r="V273" s="9">
        <v>2732.7591956736292</v>
      </c>
      <c r="W273" s="9">
        <v>19.56545483113344</v>
      </c>
      <c r="X273" s="9">
        <v>20.228336130420189</v>
      </c>
      <c r="Y273" s="9">
        <v>2632.414099158178</v>
      </c>
      <c r="Z273" s="9">
        <v>8.9203579378699427</v>
      </c>
      <c r="AA273" s="9">
        <v>59.857508239840023</v>
      </c>
      <c r="AB273" s="9">
        <v>2690.034979207715</v>
      </c>
      <c r="AC273" s="9">
        <v>11.643459534803849</v>
      </c>
      <c r="AD273" s="15">
        <v>29.627591413710391</v>
      </c>
      <c r="AE273" t="e">
        <v>#N/A</v>
      </c>
      <c r="AF273" t="e">
        <v>#N/A</v>
      </c>
      <c r="AG273" s="11" t="e">
        <v>#N/A</v>
      </c>
      <c r="AH273" s="16">
        <v>96.328066641425565</v>
      </c>
      <c r="AK273" t="s">
        <v>1757</v>
      </c>
      <c r="AL273" t="s">
        <v>1757</v>
      </c>
      <c r="AM273">
        <v>25.013999999999999</v>
      </c>
      <c r="AN273">
        <v>130.9647005965474</v>
      </c>
      <c r="AO273">
        <v>33.646346316785262</v>
      </c>
      <c r="AP273">
        <v>67.759274130134898</v>
      </c>
      <c r="AQ273" t="s">
        <v>154</v>
      </c>
      <c r="AR273">
        <v>621.05870666567364</v>
      </c>
      <c r="AS273">
        <v>1433.4543315096489</v>
      </c>
      <c r="AT273">
        <v>285.35604467315369</v>
      </c>
      <c r="AU273">
        <v>15.96558046340048</v>
      </c>
      <c r="AV273">
        <v>1.8223664936737971</v>
      </c>
      <c r="AW273">
        <v>1.150127080975321</v>
      </c>
      <c r="AX273">
        <v>0.24626910247798189</v>
      </c>
      <c r="AY273">
        <v>0.34318349188427322</v>
      </c>
      <c r="AZ273" t="s">
        <v>154</v>
      </c>
      <c r="BA273">
        <v>2.873236187151051</v>
      </c>
      <c r="BB273">
        <v>6.1850519969779958</v>
      </c>
      <c r="BC273">
        <v>0.39067948046697709</v>
      </c>
      <c r="BD273">
        <v>0.14701495668089609</v>
      </c>
      <c r="BE273">
        <v>4.0748775076463753E-2</v>
      </c>
      <c r="BF273">
        <v>962.84506466658775</v>
      </c>
      <c r="BG273">
        <v>53.4935652604794</v>
      </c>
      <c r="BH273">
        <v>4.0133472504385641E-2</v>
      </c>
      <c r="BI273">
        <v>537845.3399937232</v>
      </c>
      <c r="BJ273">
        <v>30696.100422333351</v>
      </c>
      <c r="BK273">
        <v>1.4237569904648859</v>
      </c>
      <c r="BL273">
        <v>0.7714764891538699</v>
      </c>
      <c r="BM273">
        <v>0.19125160614067399</v>
      </c>
      <c r="BN273">
        <v>8.1591449659196083E-2</v>
      </c>
      <c r="BO273" t="s">
        <v>154</v>
      </c>
      <c r="BP273">
        <v>5.2865711376245206E-3</v>
      </c>
      <c r="BQ273">
        <v>4.3594556307262992E-3</v>
      </c>
      <c r="BR273">
        <v>7.1666325465314253</v>
      </c>
      <c r="BS273">
        <v>0.64346155352211554</v>
      </c>
      <c r="BT273">
        <v>5.5869348031347001E-2</v>
      </c>
      <c r="BU273">
        <v>0.106603679302014</v>
      </c>
      <c r="BV273">
        <v>1.5645157117694639E-2</v>
      </c>
      <c r="BW273">
        <v>2.8509648551968332E-3</v>
      </c>
      <c r="BX273">
        <v>2.1862540326914739</v>
      </c>
      <c r="BY273">
        <v>0.29285633669793149</v>
      </c>
      <c r="BZ273">
        <v>2.5506939281472789E-2</v>
      </c>
      <c r="CA273">
        <v>5.1261721497210511</v>
      </c>
      <c r="CB273">
        <v>0.49836180574932792</v>
      </c>
      <c r="CC273">
        <v>8.9521915505542254E-2</v>
      </c>
      <c r="CD273">
        <v>0.95471200054908534</v>
      </c>
      <c r="CE273">
        <v>0.12963465256592471</v>
      </c>
      <c r="CF273">
        <v>7.9076362915866151E-3</v>
      </c>
      <c r="CG273">
        <v>27.17646905549471</v>
      </c>
      <c r="CH273">
        <v>2.229907305092818</v>
      </c>
      <c r="CI273">
        <v>0.13374870987194579</v>
      </c>
      <c r="CJ273">
        <v>8.2920156194968744</v>
      </c>
      <c r="CK273">
        <v>0.46434507497296379</v>
      </c>
      <c r="CL273">
        <v>6.3862218129600006E-3</v>
      </c>
      <c r="CM273">
        <v>95.848081389627254</v>
      </c>
      <c r="CN273">
        <v>5.9124828606131894</v>
      </c>
      <c r="CO273">
        <v>3.957991282947363E-2</v>
      </c>
      <c r="CP273">
        <v>32.421714320848572</v>
      </c>
      <c r="CQ273">
        <v>1.6250125319028339</v>
      </c>
      <c r="CR273">
        <v>9.782113325618319E-3</v>
      </c>
      <c r="CS273">
        <v>145.70600587701159</v>
      </c>
      <c r="CT273">
        <v>6.6193211042104139</v>
      </c>
      <c r="CU273">
        <v>2.937109159647501E-2</v>
      </c>
      <c r="CV273">
        <v>28.532437029828792</v>
      </c>
      <c r="CW273">
        <v>1.740117466802737</v>
      </c>
      <c r="CX273">
        <v>9.3056787212927317E-3</v>
      </c>
      <c r="CY273">
        <v>247.1981194937633</v>
      </c>
      <c r="CZ273">
        <v>13.731330982660049</v>
      </c>
      <c r="DA273">
        <v>0.1089067757407917</v>
      </c>
      <c r="DB273">
        <v>48.558984679841018</v>
      </c>
      <c r="DC273">
        <v>2.3947582352515782</v>
      </c>
      <c r="DD273">
        <v>0.23234469697787971</v>
      </c>
      <c r="DE273">
        <v>10627.055712785501</v>
      </c>
      <c r="DF273">
        <v>483.03696187794299</v>
      </c>
      <c r="DG273">
        <v>9.2079689062761066E-2</v>
      </c>
      <c r="DH273">
        <v>0.38492973547807008</v>
      </c>
      <c r="DI273">
        <v>5.9139854991635737E-2</v>
      </c>
      <c r="DJ273">
        <v>8.448110106251263E-3</v>
      </c>
      <c r="DK273">
        <v>1.844469272343962</v>
      </c>
      <c r="DL273">
        <v>5.1990266060051882</v>
      </c>
      <c r="DM273">
        <v>9.741831494687105</v>
      </c>
      <c r="DN273">
        <v>93.676805802918437</v>
      </c>
      <c r="DO273">
        <v>5.0493917914285218</v>
      </c>
      <c r="DP273">
        <v>0.53255078926711841</v>
      </c>
      <c r="DQ273">
        <v>19.852642312984301</v>
      </c>
      <c r="DR273">
        <v>1.4750167579793649</v>
      </c>
      <c r="DS273">
        <v>0.35343164999173698</v>
      </c>
      <c r="DT273">
        <v>9.6122363047493682</v>
      </c>
      <c r="DU273">
        <v>0.5798464750104988</v>
      </c>
      <c r="DV273">
        <v>0.28986335261362239</v>
      </c>
      <c r="DW273">
        <v>35.528605982185461</v>
      </c>
      <c r="DX273">
        <v>1.7143367154785201</v>
      </c>
      <c r="DY273">
        <v>0.23897258707776459</v>
      </c>
      <c r="DZ273">
        <v>45.017695064400698</v>
      </c>
      <c r="EA273">
        <v>2.613867954589284</v>
      </c>
      <c r="EB273">
        <v>0.14079376164870969</v>
      </c>
      <c r="EC273">
        <v>32.275990162603641</v>
      </c>
      <c r="ED273">
        <v>2.1001541674630388</v>
      </c>
      <c r="EE273">
        <v>0.26585681157350272</v>
      </c>
      <c r="EH273">
        <v>613.27711125260362</v>
      </c>
      <c r="EI273">
        <v>-0.48882085825718757</v>
      </c>
      <c r="EJ273">
        <v>11.69108082631554</v>
      </c>
      <c r="EK273">
        <v>1.1487465442027369</v>
      </c>
      <c r="EL273">
        <v>4.783925673285502</v>
      </c>
      <c r="EM273">
        <v>34.636298308926023</v>
      </c>
      <c r="EN273">
        <v>16.957584379202231</v>
      </c>
      <c r="EO273">
        <v>136.56517113313919</v>
      </c>
      <c r="EP273">
        <v>229.6957235317694</v>
      </c>
      <c r="EQ273">
        <v>389.62634711230589</v>
      </c>
      <c r="ER273">
        <v>593.80429159063306</v>
      </c>
      <c r="ES273">
        <v>910.66253673132258</v>
      </c>
      <c r="ET273">
        <v>1155.1593939201939</v>
      </c>
      <c r="EU273">
        <v>1535.392046545114</v>
      </c>
      <c r="EV273">
        <v>1973.942466660204</v>
      </c>
      <c r="EX273" t="e">
        <v>#N/A</v>
      </c>
      <c r="EY273">
        <v>17.693644101301249</v>
      </c>
      <c r="EZ273">
        <v>0.24656320939384591</v>
      </c>
      <c r="FA273">
        <v>0.26059057407348662</v>
      </c>
      <c r="FB273">
        <v>-3.1836875758026461E-4</v>
      </c>
      <c r="FC273">
        <v>-3.5793962267336049E-3</v>
      </c>
      <c r="FD273">
        <v>11.24292551171953</v>
      </c>
      <c r="FE273">
        <v>2.0042008139374361</v>
      </c>
      <c r="FF273">
        <v>6.2815687524245662</v>
      </c>
      <c r="FG273">
        <v>0.18211180229280211</v>
      </c>
      <c r="FH273">
        <v>3.1208833252201729E-3</v>
      </c>
      <c r="FJ273">
        <f t="shared" si="16"/>
        <v>45.017695064400698</v>
      </c>
      <c r="FK273">
        <f t="shared" si="17"/>
        <v>73.50177534058227</v>
      </c>
      <c r="FL273">
        <f t="shared" si="18"/>
        <v>0.77945905795163006</v>
      </c>
      <c r="FM273">
        <f t="shared" si="19"/>
        <v>1.8513896464660502</v>
      </c>
    </row>
    <row r="274" spans="1:169" x14ac:dyDescent="0.25">
      <c r="A274" t="s">
        <v>1758</v>
      </c>
      <c r="B274" t="s">
        <v>1576</v>
      </c>
      <c r="C274" s="7">
        <v>51.492346407716859</v>
      </c>
      <c r="D274" s="8">
        <v>7.3821487855257988E-3</v>
      </c>
      <c r="E274" s="9">
        <v>49.199365912698291</v>
      </c>
      <c r="F274" s="10">
        <v>0.53781463255553297</v>
      </c>
      <c r="G274">
        <v>27.35075616210117</v>
      </c>
      <c r="H274" s="11">
        <v>210.81067983058429</v>
      </c>
      <c r="I274" s="7">
        <v>1.9951228452045831</v>
      </c>
      <c r="J274" s="7">
        <v>5.8071287349069391E-2</v>
      </c>
      <c r="K274" s="8">
        <v>0.18914563010118349</v>
      </c>
      <c r="L274" s="19">
        <v>1.3752492684016349E-3</v>
      </c>
      <c r="M274">
        <v>0.14614261881251669</v>
      </c>
      <c r="N274" s="11">
        <v>3.1031919013874698</v>
      </c>
      <c r="O274" s="12">
        <v>13.08267622630979</v>
      </c>
      <c r="P274" s="10">
        <v>0.43308760769444038</v>
      </c>
      <c r="Q274" s="8">
        <v>0.50143195673707786</v>
      </c>
      <c r="R274" s="13">
        <v>1.386312709690512E-2</v>
      </c>
      <c r="S274" s="14">
        <v>0.91728767760177066</v>
      </c>
      <c r="T274" t="e">
        <v>#N/A</v>
      </c>
      <c r="U274" s="11" t="e">
        <v>#N/A</v>
      </c>
      <c r="V274" s="9">
        <v>2733.074568034679</v>
      </c>
      <c r="W274" s="9">
        <v>10.675455239636801</v>
      </c>
      <c r="X274" s="9">
        <v>11.87468448259858</v>
      </c>
      <c r="Y274" s="9">
        <v>2619.8025232508498</v>
      </c>
      <c r="Z274" s="9">
        <v>8.9772989765499016</v>
      </c>
      <c r="AA274" s="9">
        <v>59.977793496872522</v>
      </c>
      <c r="AB274" s="9">
        <v>2685.2181938006438</v>
      </c>
      <c r="AC274" s="9">
        <v>6.0182311263649666</v>
      </c>
      <c r="AD274" s="15">
        <v>31.224671390657381</v>
      </c>
      <c r="AE274" t="e">
        <v>#N/A</v>
      </c>
      <c r="AF274" t="e">
        <v>#N/A</v>
      </c>
      <c r="AG274" s="11" t="e">
        <v>#N/A</v>
      </c>
      <c r="AH274" s="16">
        <v>95.855508440617456</v>
      </c>
      <c r="AK274" t="s">
        <v>1759</v>
      </c>
      <c r="AL274" t="s">
        <v>1759</v>
      </c>
      <c r="AM274">
        <v>25.021999999999998</v>
      </c>
      <c r="AN274">
        <v>69.151364662587156</v>
      </c>
      <c r="AO274">
        <v>27.183828761091419</v>
      </c>
      <c r="AP274">
        <v>63.805860596559953</v>
      </c>
      <c r="AQ274" t="s">
        <v>154</v>
      </c>
      <c r="AR274">
        <v>605.57072957882224</v>
      </c>
      <c r="AS274">
        <v>1410.3506405164139</v>
      </c>
      <c r="AT274">
        <v>265.22369143216201</v>
      </c>
      <c r="AU274">
        <v>14.39277281151657</v>
      </c>
      <c r="AV274">
        <v>1.7409538136322511</v>
      </c>
      <c r="AW274">
        <v>1.6230513710581349</v>
      </c>
      <c r="AX274">
        <v>0.25920347337589172</v>
      </c>
      <c r="AY274">
        <v>0.34480975590477808</v>
      </c>
      <c r="AZ274" t="s">
        <v>154</v>
      </c>
      <c r="BA274">
        <v>3.1702437650624922</v>
      </c>
      <c r="BB274">
        <v>6.1826189445881834</v>
      </c>
      <c r="BC274">
        <v>0.30186495807560632</v>
      </c>
      <c r="BD274">
        <v>0.13427133133272301</v>
      </c>
      <c r="BE274">
        <v>0.124260713049361</v>
      </c>
      <c r="BF274">
        <v>415.92268033205039</v>
      </c>
      <c r="BG274">
        <v>18.311738259963661</v>
      </c>
      <c r="BH274">
        <v>7.4413052365020674E-2</v>
      </c>
      <c r="BI274">
        <v>549125.73817352101</v>
      </c>
      <c r="BJ274">
        <v>29274.565708688609</v>
      </c>
      <c r="BK274">
        <v>1.0137970553816851</v>
      </c>
      <c r="BL274">
        <v>0.89346360492540822</v>
      </c>
      <c r="BM274">
        <v>0.16753763548591971</v>
      </c>
      <c r="BN274">
        <v>9.1119754495005201E-2</v>
      </c>
      <c r="BO274">
        <v>2.958943855478853E-2</v>
      </c>
      <c r="BP274">
        <v>2.199136639358969E-3</v>
      </c>
      <c r="BQ274">
        <v>4.2322723776889899E-3</v>
      </c>
      <c r="BR274">
        <v>5.3947783202699826</v>
      </c>
      <c r="BS274">
        <v>0.47122498812117147</v>
      </c>
      <c r="BT274">
        <v>1.422942356138107E-2</v>
      </c>
      <c r="BU274">
        <v>2.2831954834617758E-2</v>
      </c>
      <c r="BV274">
        <v>1.0153575382763839E-2</v>
      </c>
      <c r="BW274">
        <v>8.6960464740576185E-3</v>
      </c>
      <c r="BX274">
        <v>0.5003814290568116</v>
      </c>
      <c r="BY274">
        <v>0.14228576437521409</v>
      </c>
      <c r="BZ274">
        <v>2.54199604438624E-2</v>
      </c>
      <c r="CA274">
        <v>1.2027137125344221</v>
      </c>
      <c r="CB274">
        <v>0.25266627312066497</v>
      </c>
      <c r="CC274">
        <v>8.9234864387752119E-2</v>
      </c>
      <c r="CD274">
        <v>0.24067789591470401</v>
      </c>
      <c r="CE274">
        <v>5.4787322920726411E-2</v>
      </c>
      <c r="CF274">
        <v>7.8830701644061942E-3</v>
      </c>
      <c r="CG274">
        <v>7.418154026579507</v>
      </c>
      <c r="CH274">
        <v>0.76831592623843625</v>
      </c>
      <c r="CI274">
        <v>0.1332356685200472</v>
      </c>
      <c r="CJ274">
        <v>2.5200413251718912</v>
      </c>
      <c r="CK274">
        <v>0.248713447823525</v>
      </c>
      <c r="CL274">
        <v>2.1506197388881199E-2</v>
      </c>
      <c r="CM274">
        <v>30.825105967475999</v>
      </c>
      <c r="CN274">
        <v>1.944108990063937</v>
      </c>
      <c r="CO274">
        <v>3.9447440155218123E-2</v>
      </c>
      <c r="CP274">
        <v>12.12854373661488</v>
      </c>
      <c r="CQ274">
        <v>0.94346130149149876</v>
      </c>
      <c r="CR274">
        <v>9.7523288613876203E-3</v>
      </c>
      <c r="CS274">
        <v>66.777151833966457</v>
      </c>
      <c r="CT274">
        <v>4.6409538373437256</v>
      </c>
      <c r="CU274">
        <v>2.9283351061715611E-2</v>
      </c>
      <c r="CV274">
        <v>15.412894713086979</v>
      </c>
      <c r="CW274">
        <v>1.015836787187506</v>
      </c>
      <c r="CX274">
        <v>2.0314091213230169E-2</v>
      </c>
      <c r="CY274">
        <v>162.09128865338781</v>
      </c>
      <c r="CZ274">
        <v>8.7959584848165573</v>
      </c>
      <c r="DA274">
        <v>4.4196805625093503E-2</v>
      </c>
      <c r="DB274">
        <v>38.188710341328651</v>
      </c>
      <c r="DC274">
        <v>2.1152206556211439</v>
      </c>
      <c r="DD274">
        <v>9.3148743536328581E-3</v>
      </c>
      <c r="DE274">
        <v>12334.95357635835</v>
      </c>
      <c r="DF274">
        <v>822.50861582644995</v>
      </c>
      <c r="DG274">
        <v>9.179652301462464E-2</v>
      </c>
      <c r="DH274">
        <v>0.42551781557450707</v>
      </c>
      <c r="DI274">
        <v>6.0695686150918679E-2</v>
      </c>
      <c r="DJ274">
        <v>8.4260473697151152E-3</v>
      </c>
      <c r="DK274">
        <v>-2.2383022881138839</v>
      </c>
      <c r="DL274">
        <v>4.8720054644112611</v>
      </c>
      <c r="DM274">
        <v>10.31932518709386</v>
      </c>
      <c r="DN274">
        <v>101.7216556620165</v>
      </c>
      <c r="DO274">
        <v>5.4713035134280963</v>
      </c>
      <c r="DP274">
        <v>0.55460481289973407</v>
      </c>
      <c r="DQ274">
        <v>21.134857750094881</v>
      </c>
      <c r="DR274">
        <v>1.0933125621678279</v>
      </c>
      <c r="DS274">
        <v>0.31468402376272098</v>
      </c>
      <c r="DT274">
        <v>6.4425914181391271</v>
      </c>
      <c r="DU274">
        <v>0.33867402831027732</v>
      </c>
      <c r="DV274">
        <v>0.27952302323257799</v>
      </c>
      <c r="DW274">
        <v>24.30847877849061</v>
      </c>
      <c r="DX274">
        <v>1.185184982488602</v>
      </c>
      <c r="DY274">
        <v>0.2704712052915979</v>
      </c>
      <c r="DZ274">
        <v>49.199365912698291</v>
      </c>
      <c r="EA274">
        <v>2.8808982132319878</v>
      </c>
      <c r="EB274">
        <v>0.13090879110032469</v>
      </c>
      <c r="EC274">
        <v>32.430639169772363</v>
      </c>
      <c r="ED274">
        <v>1.7288015119675679</v>
      </c>
      <c r="EE274">
        <v>0.26062316005462483</v>
      </c>
      <c r="EH274">
        <v>264.9189046700958</v>
      </c>
      <c r="EI274">
        <v>0.1248499517079685</v>
      </c>
      <c r="EJ274">
        <v>8.8006171619412434</v>
      </c>
      <c r="EK274">
        <v>0.24603399606269141</v>
      </c>
      <c r="EL274">
        <v>1.0949265406057149</v>
      </c>
      <c r="EM274">
        <v>8.1264440036109615</v>
      </c>
      <c r="EN274">
        <v>4.2749182222860398</v>
      </c>
      <c r="EO274">
        <v>37.277155912459833</v>
      </c>
      <c r="EP274">
        <v>69.807238924429114</v>
      </c>
      <c r="EQ274">
        <v>125.305308810878</v>
      </c>
      <c r="ER274">
        <v>222.13450067060219</v>
      </c>
      <c r="ES274">
        <v>417.35719896229028</v>
      </c>
      <c r="ET274">
        <v>624.00383453793449</v>
      </c>
      <c r="EU274">
        <v>1006.778190393713</v>
      </c>
      <c r="EV274">
        <v>1552.3865992410019</v>
      </c>
      <c r="EX274">
        <v>50.213602403304428</v>
      </c>
      <c r="EY274">
        <v>59.654568699233117</v>
      </c>
      <c r="EZ274">
        <v>0.24561571623790271</v>
      </c>
      <c r="FA274">
        <v>0.25685851036505902</v>
      </c>
      <c r="FB274">
        <v>1.2400939243543239E-4</v>
      </c>
      <c r="FC274">
        <v>3.349234904110202E-3</v>
      </c>
      <c r="FD274">
        <v>27.00791317765739</v>
      </c>
      <c r="FE274">
        <v>2.099709042074092</v>
      </c>
      <c r="FF274">
        <v>9.1198123429538995</v>
      </c>
      <c r="FG274">
        <v>0.30352874803719437</v>
      </c>
      <c r="FH274">
        <v>5.512101312464544E-3</v>
      </c>
      <c r="FJ274">
        <f t="shared" si="16"/>
        <v>49.199365912698291</v>
      </c>
      <c r="FK274">
        <f t="shared" si="17"/>
        <v>80.32931795021905</v>
      </c>
      <c r="FL274">
        <f t="shared" si="18"/>
        <v>0.47246585853348871</v>
      </c>
      <c r="FM274">
        <f t="shared" si="19"/>
        <v>0.98213298259364401</v>
      </c>
    </row>
    <row r="275" spans="1:169" x14ac:dyDescent="0.25">
      <c r="A275" t="s">
        <v>1760</v>
      </c>
      <c r="B275" t="s">
        <v>1576</v>
      </c>
      <c r="C275" s="7">
        <v>9.337822464378954</v>
      </c>
      <c r="D275" s="8">
        <v>9.9886700269267489E-3</v>
      </c>
      <c r="E275" s="9">
        <v>62.948550485618533</v>
      </c>
      <c r="F275" s="10">
        <v>0.71886898366407692</v>
      </c>
      <c r="G275">
        <v>150.74805259816529</v>
      </c>
      <c r="H275" s="11">
        <v>59.291128480273201</v>
      </c>
      <c r="I275" s="7">
        <v>1.994018831387494</v>
      </c>
      <c r="J275" s="7">
        <v>0.1071245052028697</v>
      </c>
      <c r="K275" s="8">
        <v>0.18727381161544829</v>
      </c>
      <c r="L275" s="19">
        <v>2.0802646964694772E-3</v>
      </c>
      <c r="M275">
        <v>0.19599415066962489</v>
      </c>
      <c r="N275" s="11">
        <v>2.164106557865995</v>
      </c>
      <c r="O275" s="12">
        <v>13.0746477854867</v>
      </c>
      <c r="P275" s="10">
        <v>0.43272644926562459</v>
      </c>
      <c r="Q275" s="8">
        <v>0.50329638909518226</v>
      </c>
      <c r="R275" s="13">
        <v>1.389145700105931E-2</v>
      </c>
      <c r="S275" s="14">
        <v>0.61961512396183671</v>
      </c>
      <c r="T275" t="e">
        <v>#N/A</v>
      </c>
      <c r="U275" s="11" t="e">
        <v>#N/A</v>
      </c>
      <c r="V275" s="9">
        <v>2726.8317493857712</v>
      </c>
      <c r="W275" s="9">
        <v>10.21458301143358</v>
      </c>
      <c r="X275" s="9">
        <v>10.662012671911651</v>
      </c>
      <c r="Y275" s="9">
        <v>2622.2112105143701</v>
      </c>
      <c r="Z275" s="9">
        <v>13.804012974005101</v>
      </c>
      <c r="AA275" s="9">
        <v>99.774444610609009</v>
      </c>
      <c r="AB275" s="9">
        <v>2691.6700782828352</v>
      </c>
      <c r="AC275" s="9">
        <v>11.40357828690278</v>
      </c>
      <c r="AD275" s="15">
        <v>59.441062337493562</v>
      </c>
      <c r="AE275" t="e">
        <v>#N/A</v>
      </c>
      <c r="AF275" t="e">
        <v>#N/A</v>
      </c>
      <c r="AG275" s="11" t="e">
        <v>#N/A</v>
      </c>
      <c r="AH275" s="16">
        <v>96.16329321033588</v>
      </c>
      <c r="AK275" t="s">
        <v>1761</v>
      </c>
      <c r="AL275" t="s">
        <v>1761</v>
      </c>
      <c r="AM275">
        <v>25.106000000000002</v>
      </c>
      <c r="AN275">
        <v>137.8476765480236</v>
      </c>
      <c r="AO275">
        <v>33.600334936411841</v>
      </c>
      <c r="AP275">
        <v>60.006522935786762</v>
      </c>
      <c r="AQ275" t="s">
        <v>154</v>
      </c>
      <c r="AR275">
        <v>767.76604011192069</v>
      </c>
      <c r="AS275">
        <v>1265.608946479608</v>
      </c>
      <c r="AT275">
        <v>252.79419783377961</v>
      </c>
      <c r="AU275">
        <v>17.427933005013941</v>
      </c>
      <c r="AV275">
        <v>1.6341578922316831</v>
      </c>
      <c r="AW275">
        <v>1.281515897550864</v>
      </c>
      <c r="AX275">
        <v>0.31377359645470321</v>
      </c>
      <c r="AY275">
        <v>0.37172181905354168</v>
      </c>
      <c r="AZ275" t="s">
        <v>154</v>
      </c>
      <c r="BA275">
        <v>3.4545869922682622</v>
      </c>
      <c r="BB275">
        <v>6.6090826946774976</v>
      </c>
      <c r="BC275">
        <v>0.33450817528370969</v>
      </c>
      <c r="BD275">
        <v>0.12401327666360661</v>
      </c>
      <c r="BE275">
        <v>8.5331691593132461E-2</v>
      </c>
      <c r="BF275">
        <v>643.54745954379018</v>
      </c>
      <c r="BG275">
        <v>38.375915977918872</v>
      </c>
      <c r="BH275">
        <v>6.519011362535973E-2</v>
      </c>
      <c r="BI275">
        <v>512167.71212107048</v>
      </c>
      <c r="BJ275">
        <v>29731.625989260931</v>
      </c>
      <c r="BK275">
        <v>1.220860735847944</v>
      </c>
      <c r="BL275">
        <v>0.6745262035009062</v>
      </c>
      <c r="BM275">
        <v>0.1107583954606602</v>
      </c>
      <c r="BN275">
        <v>7.8436728872688655E-2</v>
      </c>
      <c r="BO275" t="s">
        <v>154</v>
      </c>
      <c r="BP275">
        <v>3.1628739300994381E-3</v>
      </c>
      <c r="BQ275">
        <v>4.2977304292351921E-3</v>
      </c>
      <c r="BR275">
        <v>6.4835227369310067</v>
      </c>
      <c r="BS275">
        <v>0.53562129627999056</v>
      </c>
      <c r="BT275">
        <v>2.9913173422578369E-2</v>
      </c>
      <c r="BU275">
        <v>5.2307615692101322E-2</v>
      </c>
      <c r="BV275">
        <v>1.490250465521218E-2</v>
      </c>
      <c r="BW275">
        <v>7.3311075767790593E-3</v>
      </c>
      <c r="BX275">
        <v>1.2410777139040161</v>
      </c>
      <c r="BY275">
        <v>0.28075827903227218</v>
      </c>
      <c r="BZ275">
        <v>5.3428033275742089E-2</v>
      </c>
      <c r="CA275">
        <v>2.6127305912947492</v>
      </c>
      <c r="CB275">
        <v>0.42409534950278288</v>
      </c>
      <c r="CC275">
        <v>6.1299918336423877E-2</v>
      </c>
      <c r="CD275">
        <v>0.53158340483030553</v>
      </c>
      <c r="CE275">
        <v>9.3736543865746647E-2</v>
      </c>
      <c r="CF275">
        <v>7.4781298854026982E-3</v>
      </c>
      <c r="CG275">
        <v>13.66113830962987</v>
      </c>
      <c r="CH275">
        <v>1.385849639711956</v>
      </c>
      <c r="CI275">
        <v>9.146720904628787E-2</v>
      </c>
      <c r="CJ275">
        <v>4.5828375886577666</v>
      </c>
      <c r="CK275">
        <v>0.42445327772395919</v>
      </c>
      <c r="CL275">
        <v>1.337786164036734E-2</v>
      </c>
      <c r="CM275">
        <v>50.648578999183023</v>
      </c>
      <c r="CN275">
        <v>3.679790425985257</v>
      </c>
      <c r="CO275">
        <v>3.7411731295964257E-2</v>
      </c>
      <c r="CP275">
        <v>19.90984964064554</v>
      </c>
      <c r="CQ275">
        <v>1.5132358360219571</v>
      </c>
      <c r="CR275">
        <v>9.2520027452741987E-3</v>
      </c>
      <c r="CS275">
        <v>101.3038239208615</v>
      </c>
      <c r="CT275">
        <v>8.2203179185289432</v>
      </c>
      <c r="CU275">
        <v>2.7782303099475041E-2</v>
      </c>
      <c r="CV275">
        <v>22.199379275885679</v>
      </c>
      <c r="CW275">
        <v>1.6215972220271331</v>
      </c>
      <c r="CX275">
        <v>8.8025190471536455E-3</v>
      </c>
      <c r="CY275">
        <v>225.25273468304391</v>
      </c>
      <c r="CZ275">
        <v>17.217431517329182</v>
      </c>
      <c r="DA275">
        <v>9.2935133757528876E-2</v>
      </c>
      <c r="DB275">
        <v>49.046854159515703</v>
      </c>
      <c r="DC275">
        <v>3.24463333236791</v>
      </c>
      <c r="DD275">
        <v>1.958095503303869E-2</v>
      </c>
      <c r="DE275">
        <v>11765.443273669631</v>
      </c>
      <c r="DF275">
        <v>816.37642140970343</v>
      </c>
      <c r="DG275">
        <v>8.7083277126014658E-2</v>
      </c>
      <c r="DH275">
        <v>0.332344944123867</v>
      </c>
      <c r="DI275">
        <v>7.0763852592694423E-2</v>
      </c>
      <c r="DJ275">
        <v>7.997258455247425E-3</v>
      </c>
      <c r="DK275">
        <v>-2.026018579586625</v>
      </c>
      <c r="DL275">
        <v>3.8606052458049032</v>
      </c>
      <c r="DM275">
        <v>8.9393459424780044</v>
      </c>
      <c r="DN275">
        <v>130.1851016397305</v>
      </c>
      <c r="DO275">
        <v>7.8383720930090748</v>
      </c>
      <c r="DP275">
        <v>0.52310590259213474</v>
      </c>
      <c r="DQ275">
        <v>27.168575951745758</v>
      </c>
      <c r="DR275">
        <v>1.685684239654555</v>
      </c>
      <c r="DS275">
        <v>0.26828953328266608</v>
      </c>
      <c r="DT275">
        <v>11.357145273796419</v>
      </c>
      <c r="DU275">
        <v>0.73385853095229148</v>
      </c>
      <c r="DV275">
        <v>0.26155873422098869</v>
      </c>
      <c r="DW275">
        <v>42.775365895996039</v>
      </c>
      <c r="DX275">
        <v>2.7547247723011039</v>
      </c>
      <c r="DY275">
        <v>0.2408069773194679</v>
      </c>
      <c r="DZ275">
        <v>62.948550485618533</v>
      </c>
      <c r="EA275">
        <v>3.9042980777966561</v>
      </c>
      <c r="EB275">
        <v>0.12141081006958521</v>
      </c>
      <c r="EC275">
        <v>43.183572911032883</v>
      </c>
      <c r="ED275">
        <v>2.6225206809248842</v>
      </c>
      <c r="EE275">
        <v>0.21788525873396891</v>
      </c>
      <c r="EH275">
        <v>409.90284047375172</v>
      </c>
      <c r="EI275">
        <v>-8.5532144947657648E-3</v>
      </c>
      <c r="EJ275">
        <v>10.576709195646011</v>
      </c>
      <c r="EK275">
        <v>0.56365965185454003</v>
      </c>
      <c r="EL275">
        <v>2.715706157339203</v>
      </c>
      <c r="EM275">
        <v>17.653585076315871</v>
      </c>
      <c r="EN275">
        <v>9.4419787714086247</v>
      </c>
      <c r="EO275">
        <v>68.648936229295828</v>
      </c>
      <c r="EP275">
        <v>126.9484096581099</v>
      </c>
      <c r="EQ275">
        <v>205.88853251700419</v>
      </c>
      <c r="ER275">
        <v>364.64926081768391</v>
      </c>
      <c r="ES275">
        <v>633.14889950538452</v>
      </c>
      <c r="ET275">
        <v>898.76029457027028</v>
      </c>
      <c r="EU275">
        <v>1399.085308590335</v>
      </c>
      <c r="EV275">
        <v>1993.774559329906</v>
      </c>
      <c r="EX275" t="e">
        <v>#N/A</v>
      </c>
      <c r="EY275">
        <v>25.31733129070081</v>
      </c>
      <c r="EZ275">
        <v>0.27122496154156661</v>
      </c>
      <c r="FA275">
        <v>0.27709710483250571</v>
      </c>
      <c r="FB275">
        <v>-6.1134331425320018E-6</v>
      </c>
      <c r="FC275">
        <v>-1.245935474687763E-4</v>
      </c>
      <c r="FD275">
        <v>20.38029116601631</v>
      </c>
      <c r="FE275">
        <v>2.029596704950944</v>
      </c>
      <c r="FF275">
        <v>9.7090043545394273</v>
      </c>
      <c r="FG275">
        <v>0.27945743066868539</v>
      </c>
      <c r="FH275">
        <v>2.9945305856110519E-3</v>
      </c>
      <c r="FJ275">
        <f t="shared" si="16"/>
        <v>62.948550485618533</v>
      </c>
      <c r="FK275">
        <f t="shared" si="17"/>
        <v>102.77803448600061</v>
      </c>
      <c r="FL275">
        <f t="shared" si="18"/>
        <v>0.56493552458298013</v>
      </c>
      <c r="FM275">
        <f t="shared" si="19"/>
        <v>1.2924915427772299</v>
      </c>
    </row>
    <row r="276" spans="1:169" x14ac:dyDescent="0.25">
      <c r="A276" t="s">
        <v>1762</v>
      </c>
      <c r="B276" t="s">
        <v>1576</v>
      </c>
      <c r="C276" s="7">
        <v>-27.62161030758659</v>
      </c>
      <c r="D276" s="8">
        <v>1.038929022899647E-2</v>
      </c>
      <c r="E276" s="9">
        <v>68.257076564076144</v>
      </c>
      <c r="F276" s="10">
        <v>0.53887176895425537</v>
      </c>
      <c r="G276">
        <v>-50.923650409797652</v>
      </c>
      <c r="H276" s="11">
        <v>137.1712930498239</v>
      </c>
      <c r="I276" s="7">
        <v>1.906843084417412</v>
      </c>
      <c r="J276" s="7">
        <v>5.1857185052037652E-2</v>
      </c>
      <c r="K276" s="8">
        <v>0.18857139870686571</v>
      </c>
      <c r="L276" s="19">
        <v>1.4635297499390801E-3</v>
      </c>
      <c r="M276">
        <v>0.15108962657851191</v>
      </c>
      <c r="N276" s="11">
        <v>2.7421385826725189</v>
      </c>
      <c r="O276" s="12">
        <v>13.69322594090651</v>
      </c>
      <c r="P276" s="10">
        <v>0.46577261096707312</v>
      </c>
      <c r="Q276" s="8">
        <v>0.52454406650240981</v>
      </c>
      <c r="R276" s="13">
        <v>1.443000732494943E-2</v>
      </c>
      <c r="S276" s="14">
        <v>0.84661033146799758</v>
      </c>
      <c r="T276" t="e">
        <v>#N/A</v>
      </c>
      <c r="U276" s="11" t="e">
        <v>#N/A</v>
      </c>
      <c r="V276" s="9">
        <v>2727.9015825811771</v>
      </c>
      <c r="W276" s="9">
        <v>11.52167856913186</v>
      </c>
      <c r="X276" s="9">
        <v>12.63389474107607</v>
      </c>
      <c r="Y276" s="9">
        <v>2718.3372315106549</v>
      </c>
      <c r="Z276" s="9">
        <v>6.8619965651900801</v>
      </c>
      <c r="AA276" s="9">
        <v>60.88655455836313</v>
      </c>
      <c r="AB276" s="9">
        <v>2727.728602918362</v>
      </c>
      <c r="AC276" s="9">
        <v>9.1654397150824725</v>
      </c>
      <c r="AD276" s="15">
        <v>30.875311712439071</v>
      </c>
      <c r="AE276" t="e">
        <v>#N/A</v>
      </c>
      <c r="AF276" t="e">
        <v>#N/A</v>
      </c>
      <c r="AG276" s="11" t="e">
        <v>#N/A</v>
      </c>
      <c r="AH276" s="16">
        <v>99.649387971633786</v>
      </c>
      <c r="AK276" t="s">
        <v>1763</v>
      </c>
      <c r="AL276" t="s">
        <v>1763</v>
      </c>
      <c r="AM276">
        <v>25.055</v>
      </c>
      <c r="AN276" t="s">
        <v>154</v>
      </c>
      <c r="AO276">
        <v>33.032343859654468</v>
      </c>
      <c r="AP276">
        <v>63.638018819774373</v>
      </c>
      <c r="AQ276" t="s">
        <v>154</v>
      </c>
      <c r="AR276">
        <v>659.93918615734992</v>
      </c>
      <c r="AS276">
        <v>1324.79315294158</v>
      </c>
      <c r="AT276">
        <v>245.07729108196659</v>
      </c>
      <c r="AU276">
        <v>10.17323918118394</v>
      </c>
      <c r="AV276">
        <v>1.7211974992314569</v>
      </c>
      <c r="AW276">
        <v>1.2548094498960589</v>
      </c>
      <c r="AX276">
        <v>0.31023116796830669</v>
      </c>
      <c r="AY276">
        <v>0.39929655571219269</v>
      </c>
      <c r="AZ276" t="s">
        <v>154</v>
      </c>
      <c r="BA276">
        <v>3.6327354511567811</v>
      </c>
      <c r="BB276">
        <v>7.7179156897817327</v>
      </c>
      <c r="BC276" t="s">
        <v>154</v>
      </c>
      <c r="BD276">
        <v>9.0862466509002496E-2</v>
      </c>
      <c r="BE276">
        <v>0.13924355394447749</v>
      </c>
      <c r="BF276">
        <v>424.34556289605013</v>
      </c>
      <c r="BG276">
        <v>19.57799488651515</v>
      </c>
      <c r="BH276">
        <v>6.889808514429302E-2</v>
      </c>
      <c r="BI276">
        <v>529958.95509952703</v>
      </c>
      <c r="BJ276">
        <v>26604.392779745151</v>
      </c>
      <c r="BK276">
        <v>1.169682261874762</v>
      </c>
      <c r="BL276">
        <v>0.66545519387064478</v>
      </c>
      <c r="BM276">
        <v>0.16024126159385549</v>
      </c>
      <c r="BN276">
        <v>7.5157580562127263E-2</v>
      </c>
      <c r="BO276" t="s">
        <v>154</v>
      </c>
      <c r="BP276">
        <v>1.894377931449479E-3</v>
      </c>
      <c r="BQ276">
        <v>4.962241973110959E-3</v>
      </c>
      <c r="BR276">
        <v>5.5421776976186798</v>
      </c>
      <c r="BS276">
        <v>0.50863059076180972</v>
      </c>
      <c r="BT276">
        <v>1.3769054111422929E-2</v>
      </c>
      <c r="BU276">
        <v>2.6114328552726811E-2</v>
      </c>
      <c r="BV276">
        <v>1.194527231998551E-2</v>
      </c>
      <c r="BW276">
        <v>6.2495218018575752E-3</v>
      </c>
      <c r="BX276">
        <v>0.4637056619381148</v>
      </c>
      <c r="BY276">
        <v>0.123426898515009</v>
      </c>
      <c r="BZ276">
        <v>2.458838354703816E-2</v>
      </c>
      <c r="CA276">
        <v>1.4983711455943101</v>
      </c>
      <c r="CB276">
        <v>0.32104064023481099</v>
      </c>
      <c r="CC276">
        <v>9.043820812415411E-2</v>
      </c>
      <c r="CD276">
        <v>0.28495771429773281</v>
      </c>
      <c r="CE276">
        <v>6.5925945991651566E-2</v>
      </c>
      <c r="CF276">
        <v>7.6299177632864262E-3</v>
      </c>
      <c r="CG276">
        <v>8.4766290173441341</v>
      </c>
      <c r="CH276">
        <v>1.0048934871414099</v>
      </c>
      <c r="CI276">
        <v>4.2075580355614213E-2</v>
      </c>
      <c r="CJ276">
        <v>2.6249790842213541</v>
      </c>
      <c r="CK276">
        <v>0.2112825336925318</v>
      </c>
      <c r="CL276">
        <v>1.399528889984855E-2</v>
      </c>
      <c r="CM276">
        <v>34.203301870047248</v>
      </c>
      <c r="CN276">
        <v>2.271800719939495</v>
      </c>
      <c r="CO276">
        <v>3.8161153003356103E-2</v>
      </c>
      <c r="CP276">
        <v>12.990268138730841</v>
      </c>
      <c r="CQ276">
        <v>0.78339984525513306</v>
      </c>
      <c r="CR276">
        <v>9.4405048199727951E-3</v>
      </c>
      <c r="CS276">
        <v>66.157556274366783</v>
      </c>
      <c r="CT276">
        <v>3.51686853942841</v>
      </c>
      <c r="CU276">
        <v>2.834936250954969E-2</v>
      </c>
      <c r="CV276">
        <v>15.32503731523688</v>
      </c>
      <c r="CW276">
        <v>0.8373700392102742</v>
      </c>
      <c r="CX276">
        <v>8.9823512350833568E-3</v>
      </c>
      <c r="CY276">
        <v>157.3499489356681</v>
      </c>
      <c r="CZ276">
        <v>10.174466467239499</v>
      </c>
      <c r="DA276">
        <v>4.2789376816141811E-2</v>
      </c>
      <c r="DB276">
        <v>34.884431189886207</v>
      </c>
      <c r="DC276">
        <v>1.9724077858404869</v>
      </c>
      <c r="DD276">
        <v>9.0127224064131522E-3</v>
      </c>
      <c r="DE276">
        <v>14028.08661848158</v>
      </c>
      <c r="DF276">
        <v>912.82033670359294</v>
      </c>
      <c r="DG276">
        <v>0.31509280551213448</v>
      </c>
      <c r="DH276">
        <v>0.30210234875915842</v>
      </c>
      <c r="DI276">
        <v>6.1051809452818698E-2</v>
      </c>
      <c r="DJ276">
        <v>2.6165701379023729E-2</v>
      </c>
      <c r="DK276">
        <v>-0.48558231839250349</v>
      </c>
      <c r="DL276">
        <v>4.576758953889982</v>
      </c>
      <c r="DM276">
        <v>9.5266943338760619</v>
      </c>
      <c r="DN276">
        <v>149.06874547666141</v>
      </c>
      <c r="DO276">
        <v>11.99348227973203</v>
      </c>
      <c r="DP276">
        <v>0.53034964048726196</v>
      </c>
      <c r="DQ276">
        <v>30.365023965201981</v>
      </c>
      <c r="DR276">
        <v>2.2483948625123471</v>
      </c>
      <c r="DS276">
        <v>0.32146841521853259</v>
      </c>
      <c r="DT276">
        <v>9.9452040199343248</v>
      </c>
      <c r="DU276">
        <v>0.85520243209577596</v>
      </c>
      <c r="DV276">
        <v>0.25928986042399649</v>
      </c>
      <c r="DW276">
        <v>33.871910795817392</v>
      </c>
      <c r="DX276">
        <v>1.820723576513066</v>
      </c>
      <c r="DY276">
        <v>0.2644621388797706</v>
      </c>
      <c r="DZ276">
        <v>68.257076564076144</v>
      </c>
      <c r="EA276">
        <v>5.6238867652802238</v>
      </c>
      <c r="EB276">
        <v>0.12813380559348861</v>
      </c>
      <c r="EC276">
        <v>47.058230497609429</v>
      </c>
      <c r="ED276">
        <v>3.4977175391717918</v>
      </c>
      <c r="EE276">
        <v>0.25136707799241198</v>
      </c>
      <c r="EH276">
        <v>270.28379802296178</v>
      </c>
      <c r="EI276">
        <v>8.7754114256923185E-3</v>
      </c>
      <c r="EJ276">
        <v>9.0410729161805552</v>
      </c>
      <c r="EK276">
        <v>0.281404402507832</v>
      </c>
      <c r="EL276">
        <v>1.014673220871148</v>
      </c>
      <c r="EM276">
        <v>10.124129362123719</v>
      </c>
      <c r="EN276">
        <v>5.0614158845067987</v>
      </c>
      <c r="EO276">
        <v>42.596125715297163</v>
      </c>
      <c r="EP276">
        <v>72.71410205599318</v>
      </c>
      <c r="EQ276">
        <v>139.03781247986689</v>
      </c>
      <c r="ER276">
        <v>237.91699887785421</v>
      </c>
      <c r="ES276">
        <v>413.48472671479237</v>
      </c>
      <c r="ET276">
        <v>620.44685486789001</v>
      </c>
      <c r="EU276">
        <v>977.32887537682063</v>
      </c>
      <c r="EV276">
        <v>1418.06630853196</v>
      </c>
      <c r="EX276">
        <v>181.93689747542979</v>
      </c>
      <c r="EY276">
        <v>88.904810427081202</v>
      </c>
      <c r="EZ276">
        <v>0.24372951864668629</v>
      </c>
      <c r="FA276">
        <v>0.25911587307773343</v>
      </c>
      <c r="FB276">
        <v>8.9789748842822804E-6</v>
      </c>
      <c r="FC276">
        <v>2.0601430947840609E-4</v>
      </c>
      <c r="FD276">
        <v>22.944079043926791</v>
      </c>
      <c r="FE276">
        <v>2.202747501315053</v>
      </c>
      <c r="FF276">
        <v>12.315930720410559</v>
      </c>
      <c r="FG276">
        <v>0.4337915393412855</v>
      </c>
      <c r="FH276">
        <v>4.2291414669776177E-3</v>
      </c>
      <c r="FJ276">
        <f t="shared" si="16"/>
        <v>68.257076564076144</v>
      </c>
      <c r="FK276">
        <f t="shared" si="17"/>
        <v>111.44542828859817</v>
      </c>
      <c r="FL276">
        <f t="shared" si="18"/>
        <v>0.46866273996489749</v>
      </c>
      <c r="FM276">
        <f t="shared" si="19"/>
        <v>0.96809998807703046</v>
      </c>
    </row>
    <row r="277" spans="1:169" x14ac:dyDescent="0.25">
      <c r="A277" t="s">
        <v>1764</v>
      </c>
      <c r="B277" t="s">
        <v>1576</v>
      </c>
      <c r="C277" s="7">
        <v>6.1075884226290622</v>
      </c>
      <c r="D277" s="8">
        <v>5.3379924460562377E-3</v>
      </c>
      <c r="E277" s="9">
        <v>35.653681923307538</v>
      </c>
      <c r="F277" s="10">
        <v>0.57419098212171271</v>
      </c>
      <c r="G277">
        <v>230.466948033275</v>
      </c>
      <c r="H277" s="11">
        <v>76.093271825253495</v>
      </c>
      <c r="I277" s="7">
        <v>1.965109370087365</v>
      </c>
      <c r="J277" s="7">
        <v>5.4882455167139903E-2</v>
      </c>
      <c r="K277" s="8">
        <v>0.18931972082477591</v>
      </c>
      <c r="L277" s="19">
        <v>2.4869528224233028E-3</v>
      </c>
      <c r="M277">
        <v>0.15830156071801549</v>
      </c>
      <c r="N277" s="11">
        <v>2.0840094009686951</v>
      </c>
      <c r="O277" s="12">
        <v>13.28134643799245</v>
      </c>
      <c r="P277" s="10">
        <v>0.4638640622572795</v>
      </c>
      <c r="Q277" s="8">
        <v>0.50918119139051299</v>
      </c>
      <c r="R277" s="13">
        <v>1.415393048859203E-2</v>
      </c>
      <c r="S277" s="14">
        <v>0.2240962063838228</v>
      </c>
      <c r="T277" t="e">
        <v>#N/A</v>
      </c>
      <c r="U277" s="11" t="e">
        <v>#N/A</v>
      </c>
      <c r="V277" s="9">
        <v>2731.859604630366</v>
      </c>
      <c r="W277" s="9">
        <v>21.35111320913493</v>
      </c>
      <c r="X277" s="9">
        <v>22.007437401209629</v>
      </c>
      <c r="Y277" s="9">
        <v>2652.9148620183851</v>
      </c>
      <c r="Z277" s="9">
        <v>10.99897234089809</v>
      </c>
      <c r="AA277" s="9">
        <v>60.494534296682509</v>
      </c>
      <c r="AB277" s="9">
        <v>2698.1263392990309</v>
      </c>
      <c r="AC277" s="9">
        <v>12.386704883167161</v>
      </c>
      <c r="AD277" s="15">
        <v>33.702437351585907</v>
      </c>
      <c r="AE277" t="e">
        <v>#N/A</v>
      </c>
      <c r="AF277" t="e">
        <v>#N/A</v>
      </c>
      <c r="AG277" s="11" t="e">
        <v>#N/A</v>
      </c>
      <c r="AH277" s="16">
        <v>97.110219629216175</v>
      </c>
      <c r="AK277" t="s">
        <v>1765</v>
      </c>
      <c r="AL277" t="s">
        <v>1765</v>
      </c>
      <c r="AM277">
        <v>25.007999999999999</v>
      </c>
      <c r="AN277" t="s">
        <v>154</v>
      </c>
      <c r="AO277">
        <v>35.564956981819002</v>
      </c>
      <c r="AP277">
        <v>69.737523508046806</v>
      </c>
      <c r="AQ277" t="s">
        <v>154</v>
      </c>
      <c r="AR277">
        <v>774.39241767826422</v>
      </c>
      <c r="AS277">
        <v>1496.000153267596</v>
      </c>
      <c r="AT277">
        <v>264.50378604114383</v>
      </c>
      <c r="AU277">
        <v>14.11353976672773</v>
      </c>
      <c r="AV277">
        <v>1.9444929184434141</v>
      </c>
      <c r="AW277">
        <v>1.8503204404042719</v>
      </c>
      <c r="AX277">
        <v>0.33260496708061082</v>
      </c>
      <c r="AY277">
        <v>0.46131909851816733</v>
      </c>
      <c r="AZ277" t="s">
        <v>154</v>
      </c>
      <c r="BA277">
        <v>3.0180515519859799</v>
      </c>
      <c r="BB277">
        <v>8.8754826907753515</v>
      </c>
      <c r="BC277">
        <v>0.14691287823260679</v>
      </c>
      <c r="BD277">
        <v>8.2923850698647633E-2</v>
      </c>
      <c r="BE277">
        <v>0.1054637865993906</v>
      </c>
      <c r="BF277">
        <v>504.84938422908141</v>
      </c>
      <c r="BG277">
        <v>58.299067503281528</v>
      </c>
      <c r="BH277">
        <v>6.8230982057790518E-2</v>
      </c>
      <c r="BI277">
        <v>531389.07588650251</v>
      </c>
      <c r="BJ277">
        <v>25331.508991593018</v>
      </c>
      <c r="BK277">
        <v>7.8153785566863103</v>
      </c>
      <c r="BL277">
        <v>0.87120998953012252</v>
      </c>
      <c r="BM277">
        <v>0.17017556255578459</v>
      </c>
      <c r="BN277">
        <v>8.7037560210015519E-2</v>
      </c>
      <c r="BO277">
        <v>8.593655919352617E-3</v>
      </c>
      <c r="BP277">
        <v>4.0718293997362431E-3</v>
      </c>
      <c r="BQ277">
        <v>4.2694322972317922E-3</v>
      </c>
      <c r="BR277">
        <v>5.9496293584695001</v>
      </c>
      <c r="BS277">
        <v>0.60019494000086659</v>
      </c>
      <c r="BT277">
        <v>1.44421600068511E-2</v>
      </c>
      <c r="BU277">
        <v>2.3807379225904691E-2</v>
      </c>
      <c r="BV277">
        <v>8.7503556063966686E-3</v>
      </c>
      <c r="BW277">
        <v>2.8835776446525692E-3</v>
      </c>
      <c r="BX277">
        <v>0.4833770837351965</v>
      </c>
      <c r="BY277">
        <v>0.15176997193974021</v>
      </c>
      <c r="BZ277">
        <v>2.5785902624443271E-2</v>
      </c>
      <c r="CA277">
        <v>1.394494042528031</v>
      </c>
      <c r="CB277">
        <v>0.35502290996437341</v>
      </c>
      <c r="CC277">
        <v>2.9597389874626519E-2</v>
      </c>
      <c r="CD277">
        <v>0.23155238938616149</v>
      </c>
      <c r="CE277">
        <v>6.1685199664917249E-2</v>
      </c>
      <c r="CF277">
        <v>8.0038736342984713E-3</v>
      </c>
      <c r="CG277">
        <v>9.2090052260760675</v>
      </c>
      <c r="CH277">
        <v>1.635058844107228</v>
      </c>
      <c r="CI277">
        <v>0.1129778107707932</v>
      </c>
      <c r="CJ277">
        <v>3.3636578124164869</v>
      </c>
      <c r="CK277">
        <v>0.45567543585244058</v>
      </c>
      <c r="CL277">
        <v>2.0716038900409121E-2</v>
      </c>
      <c r="CM277">
        <v>44.870735674770692</v>
      </c>
      <c r="CN277">
        <v>5.7321135866721589</v>
      </c>
      <c r="CO277">
        <v>4.0021443885146731E-2</v>
      </c>
      <c r="CP277">
        <v>16.403025727027199</v>
      </c>
      <c r="CQ277">
        <v>1.9711354441474329</v>
      </c>
      <c r="CR277">
        <v>2.5369157394153512E-2</v>
      </c>
      <c r="CS277">
        <v>76.582769215930796</v>
      </c>
      <c r="CT277">
        <v>8.831927306536171</v>
      </c>
      <c r="CU277">
        <v>2.9741785338692359E-2</v>
      </c>
      <c r="CV277">
        <v>17.523140374203681</v>
      </c>
      <c r="CW277">
        <v>1.9233276691848851</v>
      </c>
      <c r="CX277">
        <v>9.4237235693982648E-3</v>
      </c>
      <c r="CY277">
        <v>159.96363406201951</v>
      </c>
      <c r="CZ277">
        <v>19.37301085078202</v>
      </c>
      <c r="DA277">
        <v>4.4892177507339322E-2</v>
      </c>
      <c r="DB277">
        <v>32.45724379250764</v>
      </c>
      <c r="DC277">
        <v>3.6452681451815421</v>
      </c>
      <c r="DD277">
        <v>9.4528987344585438E-3</v>
      </c>
      <c r="DE277">
        <v>11932.30270467654</v>
      </c>
      <c r="DF277">
        <v>876.47156649487329</v>
      </c>
      <c r="DG277">
        <v>9.3208445461416697E-2</v>
      </c>
      <c r="DH277">
        <v>0.32360820674993113</v>
      </c>
      <c r="DI277">
        <v>6.0317014749032602E-2</v>
      </c>
      <c r="DJ277">
        <v>8.5681432086199341E-3</v>
      </c>
      <c r="DK277">
        <v>-0.31443382601693498</v>
      </c>
      <c r="DL277">
        <v>4.4142724444288062</v>
      </c>
      <c r="DM277">
        <v>10.693519574021741</v>
      </c>
      <c r="DN277">
        <v>74.095605439771376</v>
      </c>
      <c r="DO277">
        <v>8.4466484986915091</v>
      </c>
      <c r="DP277">
        <v>0.58670023443551556</v>
      </c>
      <c r="DQ277">
        <v>15.455710793311811</v>
      </c>
      <c r="DR277">
        <v>1.7922955537181779</v>
      </c>
      <c r="DS277">
        <v>0.32404412839532848</v>
      </c>
      <c r="DT277">
        <v>5.5801740507895374</v>
      </c>
      <c r="DU277">
        <v>0.89750612525779927</v>
      </c>
      <c r="DV277">
        <v>0.29829819466808122</v>
      </c>
      <c r="DW277">
        <v>20.401649458158399</v>
      </c>
      <c r="DX277">
        <v>2.90296853161813</v>
      </c>
      <c r="DY277">
        <v>0.24900070372176061</v>
      </c>
      <c r="DZ277">
        <v>35.653681923307538</v>
      </c>
      <c r="EA277">
        <v>4.407503932498738</v>
      </c>
      <c r="EB277">
        <v>0.1541891852645666</v>
      </c>
      <c r="EC277">
        <v>24.115455709911721</v>
      </c>
      <c r="ED277">
        <v>2.8755894130476372</v>
      </c>
      <c r="EE277">
        <v>0.26468827793315541</v>
      </c>
      <c r="EH277">
        <v>321.56011734336403</v>
      </c>
      <c r="EI277">
        <v>3.626015155844986E-2</v>
      </c>
      <c r="EJ277">
        <v>9.7057575178947797</v>
      </c>
      <c r="EK277">
        <v>0.25654503476190399</v>
      </c>
      <c r="EL277">
        <v>1.057717907516841</v>
      </c>
      <c r="EM277">
        <v>9.4222570441083189</v>
      </c>
      <c r="EN277">
        <v>4.1128310725783583</v>
      </c>
      <c r="EO277">
        <v>46.276408171236518</v>
      </c>
      <c r="EP277">
        <v>93.176116687437315</v>
      </c>
      <c r="EQ277">
        <v>182.40136453158809</v>
      </c>
      <c r="ER277">
        <v>300.42171661221971</v>
      </c>
      <c r="ES277">
        <v>478.64230759956752</v>
      </c>
      <c r="ET277">
        <v>709.43888154670788</v>
      </c>
      <c r="EU277">
        <v>993.562944484593</v>
      </c>
      <c r="EV277">
        <v>1319.400154166977</v>
      </c>
      <c r="EX277">
        <v>100.6312396486865</v>
      </c>
      <c r="EY277">
        <v>81.741889143537406</v>
      </c>
      <c r="EZ277">
        <v>0.19696251293689879</v>
      </c>
      <c r="FA277">
        <v>0.20336179720919539</v>
      </c>
      <c r="FB277">
        <v>3.649507236530412E-5</v>
      </c>
      <c r="FC277">
        <v>7.8355587633933217E-4</v>
      </c>
      <c r="FD277">
        <v>21.470182837183771</v>
      </c>
      <c r="FE277">
        <v>2.6921752024767152</v>
      </c>
      <c r="FF277">
        <v>5.9925887437934779</v>
      </c>
      <c r="FG277">
        <v>0.2228861711749075</v>
      </c>
      <c r="FH277">
        <v>5.4463003084335142E-3</v>
      </c>
      <c r="FJ277">
        <f t="shared" si="16"/>
        <v>35.653681923307538</v>
      </c>
      <c r="FK277">
        <f t="shared" si="17"/>
        <v>58.212863076232146</v>
      </c>
      <c r="FL277">
        <f t="shared" si="18"/>
        <v>0.57326702114623806</v>
      </c>
      <c r="FM277">
        <f t="shared" si="19"/>
        <v>1.317911119840304</v>
      </c>
    </row>
    <row r="278" spans="1:169" x14ac:dyDescent="0.25">
      <c r="A278" t="s">
        <v>1766</v>
      </c>
      <c r="B278" t="s">
        <v>1576</v>
      </c>
      <c r="C278" s="7">
        <v>2.439330670176576</v>
      </c>
      <c r="D278" s="8">
        <v>1.092497616525279E-2</v>
      </c>
      <c r="E278" s="9">
        <v>72.662196284084615</v>
      </c>
      <c r="F278" s="10">
        <v>0.55011388745518752</v>
      </c>
      <c r="G278">
        <v>578.68618239852708</v>
      </c>
      <c r="H278" s="11">
        <v>68.284048929677098</v>
      </c>
      <c r="I278" s="7">
        <v>1.982316916977179</v>
      </c>
      <c r="J278" s="7">
        <v>5.4408181217583847E-2</v>
      </c>
      <c r="K278" s="8">
        <v>0.18721827076052211</v>
      </c>
      <c r="L278" s="19">
        <v>1.0062781092726541E-3</v>
      </c>
      <c r="M278">
        <v>0.15332312907508791</v>
      </c>
      <c r="N278" s="11">
        <v>1.122233618939086</v>
      </c>
      <c r="O278" s="12">
        <v>13.008160062440551</v>
      </c>
      <c r="P278" s="10">
        <v>0.42801306631275982</v>
      </c>
      <c r="Q278" s="8">
        <v>0.50456687841060754</v>
      </c>
      <c r="R278" s="13">
        <v>1.387478818041234E-2</v>
      </c>
      <c r="S278" s="14">
        <v>0.5017412648075934</v>
      </c>
      <c r="T278" t="e">
        <v>#N/A</v>
      </c>
      <c r="U278" s="11" t="e">
        <v>#N/A</v>
      </c>
      <c r="V278" s="9">
        <v>2716.715413844739</v>
      </c>
      <c r="W278" s="9">
        <v>7.166665928604063</v>
      </c>
      <c r="X278" s="9">
        <v>8.8956283805848901</v>
      </c>
      <c r="Y278" s="9">
        <v>2633.316111270819</v>
      </c>
      <c r="Z278" s="9">
        <v>6.4884341601406774</v>
      </c>
      <c r="AA278" s="9">
        <v>59.425406900125509</v>
      </c>
      <c r="AB278" s="9">
        <v>2679.961969561884</v>
      </c>
      <c r="AC278" s="9">
        <v>4.960911056188305</v>
      </c>
      <c r="AD278" s="15">
        <v>31.186985050429229</v>
      </c>
      <c r="AE278" t="e">
        <v>#N/A</v>
      </c>
      <c r="AF278" t="e">
        <v>#N/A</v>
      </c>
      <c r="AG278" s="11" t="e">
        <v>#N/A</v>
      </c>
      <c r="AH278" s="16">
        <v>96.930142106570813</v>
      </c>
      <c r="AK278" t="s">
        <v>1767</v>
      </c>
      <c r="AL278" t="s">
        <v>1767</v>
      </c>
      <c r="AM278">
        <v>25.01</v>
      </c>
      <c r="AN278">
        <v>150.60531302116911</v>
      </c>
      <c r="AO278">
        <v>34.112981717801468</v>
      </c>
      <c r="AP278">
        <v>79.437968431599032</v>
      </c>
      <c r="AQ278" t="s">
        <v>154</v>
      </c>
      <c r="AR278">
        <v>553.61899245495135</v>
      </c>
      <c r="AS278">
        <v>1724.6793229346681</v>
      </c>
      <c r="AT278">
        <v>259.65835357715702</v>
      </c>
      <c r="AU278">
        <v>10.00311696679576</v>
      </c>
      <c r="AV278">
        <v>2.1819741836876858</v>
      </c>
      <c r="AW278">
        <v>1.600437585142134</v>
      </c>
      <c r="AX278">
        <v>0.36160104848734431</v>
      </c>
      <c r="AY278">
        <v>0.59402963242842377</v>
      </c>
      <c r="AZ278" t="s">
        <v>154</v>
      </c>
      <c r="BA278">
        <v>5.6113299561035754</v>
      </c>
      <c r="BB278">
        <v>12.302704732402789</v>
      </c>
      <c r="BC278">
        <v>0.18812152824424411</v>
      </c>
      <c r="BD278">
        <v>0.1226022152044819</v>
      </c>
      <c r="BE278">
        <v>3.9167280628853017E-2</v>
      </c>
      <c r="BF278">
        <v>587.87925602087148</v>
      </c>
      <c r="BG278">
        <v>31.301024606250941</v>
      </c>
      <c r="BH278">
        <v>8.5589291496063521E-2</v>
      </c>
      <c r="BI278">
        <v>547531.98438118398</v>
      </c>
      <c r="BJ278">
        <v>23467.528550016541</v>
      </c>
      <c r="BK278">
        <v>1.233346904694343</v>
      </c>
      <c r="BL278">
        <v>0.90395785761808578</v>
      </c>
      <c r="BM278">
        <v>0.1907937825804476</v>
      </c>
      <c r="BN278">
        <v>6.1075643971017161E-2</v>
      </c>
      <c r="BO278" t="s">
        <v>154</v>
      </c>
      <c r="BP278">
        <v>2.3143411472977432E-3</v>
      </c>
      <c r="BQ278">
        <v>6.0288853285420871E-3</v>
      </c>
      <c r="BR278">
        <v>5.5894479007182696</v>
      </c>
      <c r="BS278">
        <v>0.4084731016342818</v>
      </c>
      <c r="BT278">
        <v>4.8918078602162102E-2</v>
      </c>
      <c r="BU278">
        <v>8.088874473012643E-2</v>
      </c>
      <c r="BV278">
        <v>1.6957583400868781E-2</v>
      </c>
      <c r="BW278">
        <v>2.743897127581212E-3</v>
      </c>
      <c r="BX278">
        <v>1.5401790772210751</v>
      </c>
      <c r="BY278">
        <v>0.21543879158763199</v>
      </c>
      <c r="BZ278">
        <v>2.4533733037499259E-2</v>
      </c>
      <c r="CA278">
        <v>2.7948789454756469</v>
      </c>
      <c r="CB278">
        <v>0.37802750352245268</v>
      </c>
      <c r="CC278">
        <v>0.10025472096568459</v>
      </c>
      <c r="CD278">
        <v>0.50222199889658869</v>
      </c>
      <c r="CE278">
        <v>7.1253331891101557E-2</v>
      </c>
      <c r="CF278">
        <v>7.6176190590836138E-3</v>
      </c>
      <c r="CG278">
        <v>11.63526063681639</v>
      </c>
      <c r="CH278">
        <v>1.11100812592114</v>
      </c>
      <c r="CI278">
        <v>0.14929609374071939</v>
      </c>
      <c r="CJ278">
        <v>3.5722689915693651</v>
      </c>
      <c r="CK278">
        <v>0.31249984389810281</v>
      </c>
      <c r="CL278">
        <v>2.1867505634565299E-2</v>
      </c>
      <c r="CM278">
        <v>44.822519221470813</v>
      </c>
      <c r="CN278">
        <v>3.6321468821363649</v>
      </c>
      <c r="CO278">
        <v>3.8079557802037901E-2</v>
      </c>
      <c r="CP278">
        <v>17.322021815673558</v>
      </c>
      <c r="CQ278">
        <v>1.056687967945243</v>
      </c>
      <c r="CR278">
        <v>9.4267936689163469E-3</v>
      </c>
      <c r="CS278">
        <v>92.445214677086881</v>
      </c>
      <c r="CT278">
        <v>5.6993261627335086</v>
      </c>
      <c r="CU278">
        <v>2.8309402700387599E-2</v>
      </c>
      <c r="CV278">
        <v>21.0222386661126</v>
      </c>
      <c r="CW278">
        <v>1.170765174495545</v>
      </c>
      <c r="CX278">
        <v>8.9700882107573935E-3</v>
      </c>
      <c r="CY278">
        <v>228.36269490074619</v>
      </c>
      <c r="CZ278">
        <v>9.6513977695655981</v>
      </c>
      <c r="DA278">
        <v>4.2731290131070049E-2</v>
      </c>
      <c r="DB278">
        <v>52.832703679180632</v>
      </c>
      <c r="DC278">
        <v>2.3510026920148381</v>
      </c>
      <c r="DD278">
        <v>8.9950962179545998E-3</v>
      </c>
      <c r="DE278">
        <v>13033.745057620101</v>
      </c>
      <c r="DF278">
        <v>784.09202454691012</v>
      </c>
      <c r="DG278">
        <v>8.8710897471931019E-2</v>
      </c>
      <c r="DH278">
        <v>0.40491996500910732</v>
      </c>
      <c r="DI278">
        <v>7.3913831661054197E-2</v>
      </c>
      <c r="DJ278">
        <v>8.1589987174450259E-3</v>
      </c>
      <c r="DK278">
        <v>2.267739723133833</v>
      </c>
      <c r="DL278">
        <v>4.8225687206243641</v>
      </c>
      <c r="DM278">
        <v>10.36135236716118</v>
      </c>
      <c r="DN278">
        <v>151.2321804656296</v>
      </c>
      <c r="DO278">
        <v>5.5496304903913911</v>
      </c>
      <c r="DP278">
        <v>0.61059048171536479</v>
      </c>
      <c r="DQ278">
        <v>31.108473271294621</v>
      </c>
      <c r="DR278">
        <v>1.121920458384952</v>
      </c>
      <c r="DS278">
        <v>0.37438800144546791</v>
      </c>
      <c r="DT278">
        <v>10.626994183650259</v>
      </c>
      <c r="DU278">
        <v>0.61252747373587602</v>
      </c>
      <c r="DV278">
        <v>0.29244410690236877</v>
      </c>
      <c r="DW278">
        <v>40.27386866334659</v>
      </c>
      <c r="DX278">
        <v>2.697059034104603</v>
      </c>
      <c r="DY278">
        <v>0.31610123415938518</v>
      </c>
      <c r="DZ278">
        <v>72.662196284084615</v>
      </c>
      <c r="EA278">
        <v>2.376426210360989</v>
      </c>
      <c r="EB278">
        <v>0.15072958513922161</v>
      </c>
      <c r="EC278">
        <v>48.791843524659321</v>
      </c>
      <c r="ED278">
        <v>1.867420117790076</v>
      </c>
      <c r="EE278">
        <v>0.2710849230114214</v>
      </c>
      <c r="EH278">
        <v>374.44538600055512</v>
      </c>
      <c r="EI278">
        <v>1.518811263724083E-2</v>
      </c>
      <c r="EJ278">
        <v>9.1181858086758076</v>
      </c>
      <c r="EK278">
        <v>0.87164595614360385</v>
      </c>
      <c r="EL278">
        <v>3.3701949173327672</v>
      </c>
      <c r="EM278">
        <v>18.884317199159781</v>
      </c>
      <c r="EN278">
        <v>8.9204617921241329</v>
      </c>
      <c r="EO278">
        <v>58.468646416162777</v>
      </c>
      <c r="EP278">
        <v>98.95481971106274</v>
      </c>
      <c r="EQ278">
        <v>182.20536268890581</v>
      </c>
      <c r="ER278">
        <v>317.25314680720811</v>
      </c>
      <c r="ES278">
        <v>577.78259173179299</v>
      </c>
      <c r="ET278">
        <v>851.10278000455878</v>
      </c>
      <c r="EU278">
        <v>1418.401831681653</v>
      </c>
      <c r="EV278">
        <v>2147.6708812675051</v>
      </c>
      <c r="EX278">
        <v>79.247664761305785</v>
      </c>
      <c r="EY278">
        <v>15.160016919451429</v>
      </c>
      <c r="EZ278">
        <v>0.26845727293466459</v>
      </c>
      <c r="FA278">
        <v>0.27196154247017429</v>
      </c>
      <c r="FB278">
        <v>1.0707905403106989E-5</v>
      </c>
      <c r="FC278">
        <v>2.597650804011481E-4</v>
      </c>
      <c r="FD278">
        <v>24.259187079274628</v>
      </c>
      <c r="FE278">
        <v>2.2324358780327231</v>
      </c>
      <c r="FF278">
        <v>12.99988792716848</v>
      </c>
      <c r="FG278">
        <v>0.31818768085420412</v>
      </c>
      <c r="FH278">
        <v>3.958430504645144E-3</v>
      </c>
      <c r="FJ278">
        <f t="shared" si="16"/>
        <v>72.662196284084615</v>
      </c>
      <c r="FK278">
        <f t="shared" si="17"/>
        <v>118.6378027436927</v>
      </c>
      <c r="FL278">
        <f t="shared" si="18"/>
        <v>0.40563740353653527</v>
      </c>
      <c r="FM278">
        <f t="shared" si="19"/>
        <v>0.71733570063989638</v>
      </c>
    </row>
    <row r="279" spans="1:169" x14ac:dyDescent="0.25">
      <c r="A279" t="s">
        <v>1768</v>
      </c>
      <c r="B279" t="s">
        <v>1576</v>
      </c>
      <c r="C279" s="7">
        <v>-12.546983484505761</v>
      </c>
      <c r="D279" s="8">
        <v>8.9320298663218573E-3</v>
      </c>
      <c r="E279" s="9">
        <v>61.042627934709849</v>
      </c>
      <c r="F279" s="10">
        <v>0.81815539489677158</v>
      </c>
      <c r="G279">
        <v>-112.17670318705601</v>
      </c>
      <c r="H279" s="11">
        <v>163.59612349919081</v>
      </c>
      <c r="I279" s="7">
        <v>1.9821130472259709</v>
      </c>
      <c r="J279" s="7">
        <v>5.9886555189639423E-2</v>
      </c>
      <c r="K279" s="8">
        <v>0.188340616213138</v>
      </c>
      <c r="L279" s="19">
        <v>1.763041470291097E-3</v>
      </c>
      <c r="M279">
        <v>0.2369451392051711</v>
      </c>
      <c r="N279" s="11">
        <v>1.5810496894100181</v>
      </c>
      <c r="O279" s="12">
        <v>13.217956222576079</v>
      </c>
      <c r="P279" s="10">
        <v>0.45469631598609828</v>
      </c>
      <c r="Q279" s="8">
        <v>0.50482009141807682</v>
      </c>
      <c r="R279" s="13">
        <v>1.4018005597012479E-2</v>
      </c>
      <c r="S279" s="14">
        <v>0.73709569184754253</v>
      </c>
      <c r="T279" t="e">
        <v>#N/A</v>
      </c>
      <c r="U279" s="11" t="e">
        <v>#N/A</v>
      </c>
      <c r="V279" s="9">
        <v>2725.2487370775689</v>
      </c>
      <c r="W279" s="9">
        <v>14.564794105394361</v>
      </c>
      <c r="X279" s="9">
        <v>15.488354410012031</v>
      </c>
      <c r="Y279" s="9">
        <v>2634.27022663457</v>
      </c>
      <c r="Z279" s="9">
        <v>10.71562659886607</v>
      </c>
      <c r="AA279" s="9">
        <v>60.813105187034388</v>
      </c>
      <c r="AB279" s="9">
        <v>2694.0766557251059</v>
      </c>
      <c r="AC279" s="9">
        <v>10.34556495783325</v>
      </c>
      <c r="AD279" s="15">
        <v>31.415150815627111</v>
      </c>
      <c r="AE279" t="e">
        <v>#N/A</v>
      </c>
      <c r="AF279" t="e">
        <v>#N/A</v>
      </c>
      <c r="AG279" s="11" t="e">
        <v>#N/A</v>
      </c>
      <c r="AH279" s="16">
        <v>96.66164379033674</v>
      </c>
      <c r="AK279" t="s">
        <v>1769</v>
      </c>
      <c r="AL279" t="s">
        <v>1769</v>
      </c>
      <c r="AM279">
        <v>25.074999999999999</v>
      </c>
      <c r="AN279">
        <v>233.36137852317341</v>
      </c>
      <c r="AO279">
        <v>43.983324236224192</v>
      </c>
      <c r="AP279">
        <v>88.17335982888649</v>
      </c>
      <c r="AQ279" t="s">
        <v>154</v>
      </c>
      <c r="AR279">
        <v>686.11458160531072</v>
      </c>
      <c r="AS279">
        <v>2013.7479766023239</v>
      </c>
      <c r="AT279">
        <v>304.69761533089081</v>
      </c>
      <c r="AU279">
        <v>14.79262534639823</v>
      </c>
      <c r="AV279">
        <v>2.427129554486382</v>
      </c>
      <c r="AW279">
        <v>4.7619738826566751</v>
      </c>
      <c r="AX279">
        <v>0.65709363708068047</v>
      </c>
      <c r="AY279">
        <v>0.75423117304698739</v>
      </c>
      <c r="AZ279">
        <v>183.92194940542251</v>
      </c>
      <c r="BA279">
        <v>10.961926476669911</v>
      </c>
      <c r="BB279">
        <v>16.666830007188931</v>
      </c>
      <c r="BC279">
        <v>0.46562001679616311</v>
      </c>
      <c r="BD279">
        <v>0.15936214264559709</v>
      </c>
      <c r="BE279">
        <v>0.17078484935417901</v>
      </c>
      <c r="BF279">
        <v>1198.3052446222191</v>
      </c>
      <c r="BG279">
        <v>54.566736288365099</v>
      </c>
      <c r="BH279">
        <v>0.1447611296258649</v>
      </c>
      <c r="BI279">
        <v>553200.46099171531</v>
      </c>
      <c r="BJ279">
        <v>30279.101592483152</v>
      </c>
      <c r="BK279">
        <v>2.0521413710858569</v>
      </c>
      <c r="BL279">
        <v>0.84479867668809239</v>
      </c>
      <c r="BM279">
        <v>0.16029845849777169</v>
      </c>
      <c r="BN279">
        <v>0.11660638600835781</v>
      </c>
      <c r="BO279">
        <v>2.5201552344022379E-2</v>
      </c>
      <c r="BP279">
        <v>6.828938431929962E-3</v>
      </c>
      <c r="BQ279">
        <v>6.6977727422298508E-3</v>
      </c>
      <c r="BR279">
        <v>7.6795609744828512</v>
      </c>
      <c r="BS279">
        <v>0.65130893991420502</v>
      </c>
      <c r="BT279">
        <v>5.9944170921715653E-2</v>
      </c>
      <c r="BU279">
        <v>0.26273423864004208</v>
      </c>
      <c r="BV279">
        <v>3.9103930513268867E-2</v>
      </c>
      <c r="BW279">
        <v>2.835079426130763E-3</v>
      </c>
      <c r="BX279">
        <v>4.0564059106518933</v>
      </c>
      <c r="BY279">
        <v>0.47628232082806959</v>
      </c>
      <c r="BZ279">
        <v>0.10699052526190959</v>
      </c>
      <c r="CA279">
        <v>7.1048331638562248</v>
      </c>
      <c r="CB279">
        <v>0.55880335577410434</v>
      </c>
      <c r="CC279">
        <v>0.1228560592363131</v>
      </c>
      <c r="CD279">
        <v>1.321729404838025</v>
      </c>
      <c r="CE279">
        <v>0.14258998031290751</v>
      </c>
      <c r="CF279">
        <v>7.8721062445326825E-3</v>
      </c>
      <c r="CG279">
        <v>30.254093378799841</v>
      </c>
      <c r="CH279">
        <v>1.713005473355274</v>
      </c>
      <c r="CI279">
        <v>4.3315103642460287E-2</v>
      </c>
      <c r="CJ279">
        <v>9.5317209700653223</v>
      </c>
      <c r="CK279">
        <v>0.47334858435919769</v>
      </c>
      <c r="CL279">
        <v>2.679277479159969E-2</v>
      </c>
      <c r="CM279">
        <v>114.1283372087464</v>
      </c>
      <c r="CN279">
        <v>6.4436015143432908</v>
      </c>
      <c r="CO279">
        <v>3.9341852776710227E-2</v>
      </c>
      <c r="CP279">
        <v>41.507787259043887</v>
      </c>
      <c r="CQ279">
        <v>2.1815757788068328</v>
      </c>
      <c r="CR279">
        <v>9.7424842297567388E-3</v>
      </c>
      <c r="CS279">
        <v>193.68957421055879</v>
      </c>
      <c r="CT279">
        <v>9.5169193323630079</v>
      </c>
      <c r="CU279">
        <v>2.9257724636697961E-2</v>
      </c>
      <c r="CV279">
        <v>38.629369491774433</v>
      </c>
      <c r="CW279">
        <v>2.1599035292189339</v>
      </c>
      <c r="CX279">
        <v>9.2707877147169635E-3</v>
      </c>
      <c r="CY279">
        <v>338.29094990071081</v>
      </c>
      <c r="CZ279">
        <v>19.626009470834401</v>
      </c>
      <c r="DA279">
        <v>4.4163746083949441E-2</v>
      </c>
      <c r="DB279">
        <v>69.780304226248703</v>
      </c>
      <c r="DC279">
        <v>3.3316993371289998</v>
      </c>
      <c r="DD279">
        <v>9.2940867834409163E-3</v>
      </c>
      <c r="DE279">
        <v>10083.501321713549</v>
      </c>
      <c r="DF279">
        <v>465.88999893515722</v>
      </c>
      <c r="DG279">
        <v>9.1674520533908607E-2</v>
      </c>
      <c r="DH279">
        <v>0.41913900235818191</v>
      </c>
      <c r="DI279">
        <v>5.9089766174952131E-2</v>
      </c>
      <c r="DJ279">
        <v>8.4355896329711792E-3</v>
      </c>
      <c r="DK279">
        <v>1.0741759025115249</v>
      </c>
      <c r="DL279">
        <v>5.616008712840121</v>
      </c>
      <c r="DM279">
        <v>11.02787388678721</v>
      </c>
      <c r="DN279">
        <v>124.9560932424734</v>
      </c>
      <c r="DO279">
        <v>5.599978795902576</v>
      </c>
      <c r="DP279">
        <v>0.6769696644476686</v>
      </c>
      <c r="DQ279">
        <v>26.200117229302819</v>
      </c>
      <c r="DR279">
        <v>1.392128515746577</v>
      </c>
      <c r="DS279">
        <v>0.35136953639541652</v>
      </c>
      <c r="DT279">
        <v>13.37472466695861</v>
      </c>
      <c r="DU279">
        <v>0.80541320940070882</v>
      </c>
      <c r="DV279">
        <v>0.27756733666450112</v>
      </c>
      <c r="DW279">
        <v>49.247248433842522</v>
      </c>
      <c r="DX279">
        <v>2.117003175788418</v>
      </c>
      <c r="DY279">
        <v>0.33310496156685587</v>
      </c>
      <c r="DZ279">
        <v>61.042627934709849</v>
      </c>
      <c r="EA279">
        <v>3.3945013681267961</v>
      </c>
      <c r="EB279">
        <v>0.1608865658928702</v>
      </c>
      <c r="EC279">
        <v>42.843417232995051</v>
      </c>
      <c r="ED279">
        <v>2.0421771623689051</v>
      </c>
      <c r="EE279">
        <v>0.30088445723882562</v>
      </c>
      <c r="EH279">
        <v>763.25174816701838</v>
      </c>
      <c r="EI279">
        <v>0.10633566389882861</v>
      </c>
      <c r="EJ279">
        <v>12.527831932272189</v>
      </c>
      <c r="EK279">
        <v>2.831187916379764</v>
      </c>
      <c r="EL279">
        <v>8.8761617300916704</v>
      </c>
      <c r="EM279">
        <v>48.005629485515037</v>
      </c>
      <c r="EN279">
        <v>23.476543602806849</v>
      </c>
      <c r="EO279">
        <v>152.030619993969</v>
      </c>
      <c r="EP279">
        <v>264.03659196856847</v>
      </c>
      <c r="EQ279">
        <v>463.9363301168554</v>
      </c>
      <c r="ER279">
        <v>760.21588386527276</v>
      </c>
      <c r="ES279">
        <v>1210.5598388159931</v>
      </c>
      <c r="ET279">
        <v>1563.942084687224</v>
      </c>
      <c r="EU279">
        <v>2101.1860242280168</v>
      </c>
      <c r="EV279">
        <v>2836.5977327743381</v>
      </c>
      <c r="EX279">
        <v>22.832428008742919</v>
      </c>
      <c r="EY279">
        <v>7.6333939037487948</v>
      </c>
      <c r="EZ279">
        <v>0.27480367693417002</v>
      </c>
      <c r="FA279">
        <v>0.27704565181720631</v>
      </c>
      <c r="FB279">
        <v>5.0607448685033353E-5</v>
      </c>
      <c r="FC279">
        <v>6.9943583669557425E-4</v>
      </c>
      <c r="FD279">
        <v>13.82080809978523</v>
      </c>
      <c r="FE279">
        <v>2.015557301837914</v>
      </c>
      <c r="FF279">
        <v>7.9487132321155256</v>
      </c>
      <c r="FG279">
        <v>0.18044416486053211</v>
      </c>
      <c r="FH279">
        <v>2.4972547357120932E-3</v>
      </c>
      <c r="FJ279">
        <f t="shared" si="16"/>
        <v>61.042627934709849</v>
      </c>
      <c r="FK279">
        <f t="shared" si="17"/>
        <v>99.666176116685293</v>
      </c>
      <c r="FL279">
        <f t="shared" si="18"/>
        <v>0.35250801041162527</v>
      </c>
      <c r="FM279">
        <f t="shared" si="19"/>
        <v>0.47358162350525834</v>
      </c>
    </row>
    <row r="280" spans="1:169" x14ac:dyDescent="0.25">
      <c r="A280" t="s">
        <v>1770</v>
      </c>
      <c r="B280" t="s">
        <v>1576</v>
      </c>
      <c r="C280" s="7">
        <v>4.6239186417867089</v>
      </c>
      <c r="D280" s="8">
        <v>1.1260927635670539E-2</v>
      </c>
      <c r="E280" s="9">
        <v>74.688650228912124</v>
      </c>
      <c r="F280" s="10">
        <v>0.37666013607093463</v>
      </c>
      <c r="G280">
        <v>304.84086079615031</v>
      </c>
      <c r="H280" s="11">
        <v>37.669072298040511</v>
      </c>
      <c r="I280" s="7">
        <v>1.9942782365098619</v>
      </c>
      <c r="J280" s="7">
        <v>5.5038983523237203E-2</v>
      </c>
      <c r="K280" s="8">
        <v>0.1877153590277589</v>
      </c>
      <c r="L280" s="19">
        <v>1.1346817464065019E-3</v>
      </c>
      <c r="M280">
        <v>0.1080977535197081</v>
      </c>
      <c r="N280" s="11">
        <v>1.1828180225480229</v>
      </c>
      <c r="O280" s="12">
        <v>12.96642643436711</v>
      </c>
      <c r="P280" s="10">
        <v>0.42683767708131032</v>
      </c>
      <c r="Q280" s="8">
        <v>0.50152911593645366</v>
      </c>
      <c r="R280" s="13">
        <v>1.378165833433683E-2</v>
      </c>
      <c r="S280" s="14">
        <v>0.38245537759147019</v>
      </c>
      <c r="T280" t="e">
        <v>#N/A</v>
      </c>
      <c r="U280" s="11" t="e">
        <v>#N/A</v>
      </c>
      <c r="V280" s="9">
        <v>2722.394588821332</v>
      </c>
      <c r="W280" s="9">
        <v>8.948485309657972</v>
      </c>
      <c r="X280" s="9">
        <v>10.527487600331259</v>
      </c>
      <c r="Y280" s="9">
        <v>2620.2966353832808</v>
      </c>
      <c r="Z280" s="9">
        <v>6.0905968801506356</v>
      </c>
      <c r="AA280" s="9">
        <v>59.208045086747703</v>
      </c>
      <c r="AB280" s="9">
        <v>2676.9216038548948</v>
      </c>
      <c r="AC280" s="9">
        <v>5.0515199055631319</v>
      </c>
      <c r="AD280" s="15">
        <v>31.13425857044566</v>
      </c>
      <c r="AE280" t="e">
        <v>#N/A</v>
      </c>
      <c r="AF280" t="e">
        <v>#N/A</v>
      </c>
      <c r="AG280" s="11" t="e">
        <v>#N/A</v>
      </c>
      <c r="AH280" s="16">
        <v>96.249700397683569</v>
      </c>
      <c r="AK280" t="s">
        <v>1771</v>
      </c>
      <c r="AL280" t="s">
        <v>1771</v>
      </c>
      <c r="AM280">
        <v>25.065999999999999</v>
      </c>
      <c r="AN280" t="s">
        <v>154</v>
      </c>
      <c r="AO280">
        <v>32.36137660864766</v>
      </c>
      <c r="AP280">
        <v>79.619143681652986</v>
      </c>
      <c r="AQ280" t="s">
        <v>154</v>
      </c>
      <c r="AR280">
        <v>584.59851106532631</v>
      </c>
      <c r="AS280">
        <v>1676.722295964908</v>
      </c>
      <c r="AT280">
        <v>259.60773013043291</v>
      </c>
      <c r="AU280">
        <v>14.028096249556571</v>
      </c>
      <c r="AV280">
        <v>2.1817476529097148</v>
      </c>
      <c r="AW280" t="s">
        <v>154</v>
      </c>
      <c r="AX280">
        <v>0.39287675358670249</v>
      </c>
      <c r="AY280">
        <v>1.1862810616594519</v>
      </c>
      <c r="AZ280" t="s">
        <v>154</v>
      </c>
      <c r="BA280">
        <v>26.6550082314326</v>
      </c>
      <c r="BB280">
        <v>17.01550383961402</v>
      </c>
      <c r="BC280">
        <v>0.23505510337740329</v>
      </c>
      <c r="BD280">
        <v>0.10993469814782569</v>
      </c>
      <c r="BE280">
        <v>3.9491640231773692E-2</v>
      </c>
      <c r="BF280">
        <v>248.3928195466176</v>
      </c>
      <c r="BG280">
        <v>14.600520883684309</v>
      </c>
      <c r="BH280">
        <v>7.0238627928339945E-2</v>
      </c>
      <c r="BI280">
        <v>536359.2850773863</v>
      </c>
      <c r="BJ280">
        <v>24149.554814503379</v>
      </c>
      <c r="BK280">
        <v>1.569204222076064</v>
      </c>
      <c r="BL280">
        <v>0.69307772797606337</v>
      </c>
      <c r="BM280">
        <v>0.1311447598459495</v>
      </c>
      <c r="BN280">
        <v>0.1008731835732502</v>
      </c>
      <c r="BO280" t="s">
        <v>154</v>
      </c>
      <c r="BP280">
        <v>2.5303298744554642E-3</v>
      </c>
      <c r="BQ280">
        <v>5.7958999090902148E-3</v>
      </c>
      <c r="BR280">
        <v>4.5927205085376253</v>
      </c>
      <c r="BS280">
        <v>0.41955046388963468</v>
      </c>
      <c r="BT280">
        <v>1.3865612282719731E-2</v>
      </c>
      <c r="BU280">
        <v>1.031134795790788E-2</v>
      </c>
      <c r="BV280">
        <v>6.9309138538825761E-3</v>
      </c>
      <c r="BW280">
        <v>2.7680030221566339E-3</v>
      </c>
      <c r="BX280">
        <v>0.26019852738031451</v>
      </c>
      <c r="BY280">
        <v>9.8413830817947842E-2</v>
      </c>
      <c r="BZ280">
        <v>2.4743633584875122E-2</v>
      </c>
      <c r="CA280">
        <v>0.69861132861948494</v>
      </c>
      <c r="CB280">
        <v>0.19021556493527439</v>
      </c>
      <c r="CC280">
        <v>2.841877836056219E-2</v>
      </c>
      <c r="CD280">
        <v>0.20272558150609041</v>
      </c>
      <c r="CE280">
        <v>5.5757789425468697E-2</v>
      </c>
      <c r="CF280">
        <v>7.6872627065488952E-3</v>
      </c>
      <c r="CG280">
        <v>3.617686554035314</v>
      </c>
      <c r="CH280">
        <v>0.45525362833788119</v>
      </c>
      <c r="CI280">
        <v>0.18666400687853271</v>
      </c>
      <c r="CJ280">
        <v>1.445300044969472</v>
      </c>
      <c r="CK280">
        <v>0.14741286612583901</v>
      </c>
      <c r="CL280">
        <v>2.1165716784222188E-2</v>
      </c>
      <c r="CM280">
        <v>19.20425591780025</v>
      </c>
      <c r="CN280">
        <v>1.5339110984342861</v>
      </c>
      <c r="CO280">
        <v>3.8407682360681289E-2</v>
      </c>
      <c r="CP280">
        <v>7.5274426532894836</v>
      </c>
      <c r="CQ280">
        <v>0.5120466835102413</v>
      </c>
      <c r="CR280">
        <v>9.5145369375070829E-3</v>
      </c>
      <c r="CS280">
        <v>40.956885054883969</v>
      </c>
      <c r="CT280">
        <v>2.7852358346159711</v>
      </c>
      <c r="CU280">
        <v>2.8573295016822362E-2</v>
      </c>
      <c r="CV280">
        <v>9.5185158932657785</v>
      </c>
      <c r="CW280">
        <v>0.70675536828100094</v>
      </c>
      <c r="CX280">
        <v>9.0541495801231397E-3</v>
      </c>
      <c r="CY280">
        <v>103.91632918235921</v>
      </c>
      <c r="CZ280">
        <v>5.8776451989494909</v>
      </c>
      <c r="DA280">
        <v>4.3131624985364901E-2</v>
      </c>
      <c r="DB280">
        <v>23.952314394753241</v>
      </c>
      <c r="DC280">
        <v>1.3408838041720681</v>
      </c>
      <c r="DD280">
        <v>9.0742612324647906E-3</v>
      </c>
      <c r="DE280">
        <v>14370.46424168428</v>
      </c>
      <c r="DF280">
        <v>752.54169967462394</v>
      </c>
      <c r="DG280">
        <v>8.9521415290905765E-2</v>
      </c>
      <c r="DH280">
        <v>0.38597315330983262</v>
      </c>
      <c r="DI280">
        <v>8.0845323502845887E-2</v>
      </c>
      <c r="DJ280">
        <v>8.2417010493264272E-3</v>
      </c>
      <c r="DK280">
        <v>1.1390473606518521</v>
      </c>
      <c r="DL280">
        <v>5.4058928358982197</v>
      </c>
      <c r="DM280">
        <v>10.462365120785989</v>
      </c>
      <c r="DN280">
        <v>154.45433307747251</v>
      </c>
      <c r="DO280">
        <v>6.8403260283211456</v>
      </c>
      <c r="DP280">
        <v>0.65855270135102817</v>
      </c>
      <c r="DQ280">
        <v>31.894519688276741</v>
      </c>
      <c r="DR280">
        <v>1.3949627026101641</v>
      </c>
      <c r="DS280">
        <v>0.40388266782355692</v>
      </c>
      <c r="DT280">
        <v>7.6169090208508772</v>
      </c>
      <c r="DU280">
        <v>0.3275547957484593</v>
      </c>
      <c r="DV280">
        <v>0.31429858042696002</v>
      </c>
      <c r="DW280">
        <v>28.867739417799161</v>
      </c>
      <c r="DX280">
        <v>1.21414062428992</v>
      </c>
      <c r="DY280">
        <v>0.25418185127164061</v>
      </c>
      <c r="DZ280">
        <v>74.688650228912124</v>
      </c>
      <c r="EA280">
        <v>3.7631244398095332</v>
      </c>
      <c r="EB280">
        <v>0.13248197252581961</v>
      </c>
      <c r="EC280">
        <v>48.15468384235168</v>
      </c>
      <c r="ED280">
        <v>2.0893643459312949</v>
      </c>
      <c r="EE280">
        <v>0.31069340694482372</v>
      </c>
      <c r="EH280">
        <v>158.2119869723679</v>
      </c>
      <c r="EI280">
        <v>9.7664943087365664E-3</v>
      </c>
      <c r="EJ280">
        <v>7.4922031134382143</v>
      </c>
      <c r="EK280">
        <v>0.1111136633395246</v>
      </c>
      <c r="EL280">
        <v>0.5693622043332921</v>
      </c>
      <c r="EM280">
        <v>4.7203468149965202</v>
      </c>
      <c r="EN280">
        <v>3.6008096182254059</v>
      </c>
      <c r="EO280">
        <v>18.179329417262881</v>
      </c>
      <c r="EP280">
        <v>40.036012326024156</v>
      </c>
      <c r="EQ280">
        <v>78.066080966667698</v>
      </c>
      <c r="ER280">
        <v>137.86525006024701</v>
      </c>
      <c r="ES280">
        <v>255.98053159302481</v>
      </c>
      <c r="ET280">
        <v>385.36501592169151</v>
      </c>
      <c r="EU280">
        <v>645.44303839974668</v>
      </c>
      <c r="EV280">
        <v>973.67131685988795</v>
      </c>
      <c r="EX280">
        <v>227.43455993450209</v>
      </c>
      <c r="EY280">
        <v>109.0953355878131</v>
      </c>
      <c r="EZ280">
        <v>0.38870871349301728</v>
      </c>
      <c r="FA280">
        <v>0.37405369536341798</v>
      </c>
      <c r="FB280">
        <v>1.5131458126732189E-5</v>
      </c>
      <c r="FC280">
        <v>5.3723072422365672E-4</v>
      </c>
      <c r="FD280">
        <v>35.504227003381168</v>
      </c>
      <c r="FE280">
        <v>1.7956630455582709</v>
      </c>
      <c r="FF280">
        <v>16.26239830838168</v>
      </c>
      <c r="FG280">
        <v>0.71873834282428861</v>
      </c>
      <c r="FH280">
        <v>6.6695747764512056E-3</v>
      </c>
      <c r="FJ280">
        <f t="shared" si="16"/>
        <v>74.688650228912124</v>
      </c>
      <c r="FK280">
        <f t="shared" si="17"/>
        <v>121.94645642704252</v>
      </c>
    </row>
    <row r="281" spans="1:169" x14ac:dyDescent="0.25">
      <c r="A281" t="s">
        <v>1772</v>
      </c>
      <c r="B281" t="s">
        <v>1576</v>
      </c>
      <c r="C281" s="7">
        <v>6.4598891820451643</v>
      </c>
      <c r="D281" s="8">
        <v>8.2138084718030718E-3</v>
      </c>
      <c r="E281" s="9">
        <v>55.987201589901602</v>
      </c>
      <c r="F281" s="10">
        <v>0.44069314759160849</v>
      </c>
      <c r="G281">
        <v>218.42393749101171</v>
      </c>
      <c r="H281" s="11">
        <v>151.21707363748641</v>
      </c>
      <c r="I281" s="7">
        <v>1.988345986281578</v>
      </c>
      <c r="J281" s="7">
        <v>5.4901165262023037E-2</v>
      </c>
      <c r="K281" s="8">
        <v>0.1871356553707115</v>
      </c>
      <c r="L281" s="19">
        <v>1.456597885538096E-3</v>
      </c>
      <c r="M281">
        <v>0.14142572697059039</v>
      </c>
      <c r="N281" s="11">
        <v>7.8753325913529606</v>
      </c>
      <c r="O281" s="12">
        <v>12.98577720439485</v>
      </c>
      <c r="P281" s="10">
        <v>0.43347542738511979</v>
      </c>
      <c r="Q281" s="8">
        <v>0.50307107843454935</v>
      </c>
      <c r="R281" s="13">
        <v>1.3860599818676329E-2</v>
      </c>
      <c r="S281" s="14">
        <v>0.51174552528346084</v>
      </c>
      <c r="T281" t="e">
        <v>#N/A</v>
      </c>
      <c r="U281" s="11" t="e">
        <v>#N/A</v>
      </c>
      <c r="V281" s="9">
        <v>2715.3016106758009</v>
      </c>
      <c r="W281" s="9">
        <v>11.64750551484927</v>
      </c>
      <c r="X281" s="9">
        <v>12.764457329784401</v>
      </c>
      <c r="Y281" s="9">
        <v>2626.8801472285968</v>
      </c>
      <c r="Z281" s="9">
        <v>7.4731302677939828</v>
      </c>
      <c r="AA281" s="9">
        <v>59.464033524325217</v>
      </c>
      <c r="AB281" s="9">
        <v>2679.367228486421</v>
      </c>
      <c r="AC281" s="9">
        <v>7.6814057636679038</v>
      </c>
      <c r="AD281" s="15">
        <v>33.326059574842702</v>
      </c>
      <c r="AE281" t="e">
        <v>#N/A</v>
      </c>
      <c r="AF281" t="e">
        <v>#N/A</v>
      </c>
      <c r="AG281" s="11" t="e">
        <v>#N/A</v>
      </c>
      <c r="AH281" s="16">
        <v>96.743585939051641</v>
      </c>
      <c r="AK281" t="s">
        <v>1773</v>
      </c>
      <c r="AL281" t="s">
        <v>1773</v>
      </c>
      <c r="AM281">
        <v>25.01</v>
      </c>
      <c r="AN281">
        <v>136.2873847974513</v>
      </c>
      <c r="AO281">
        <v>32.608842292446887</v>
      </c>
      <c r="AP281">
        <v>82.008113009389689</v>
      </c>
      <c r="AQ281" t="s">
        <v>154</v>
      </c>
      <c r="AR281">
        <v>636.95500093199496</v>
      </c>
      <c r="AS281">
        <v>1798.3712635329589</v>
      </c>
      <c r="AT281">
        <v>253.04822727227941</v>
      </c>
      <c r="AU281">
        <v>12.926386979919609</v>
      </c>
      <c r="AV281">
        <v>2.2005436472035469</v>
      </c>
      <c r="AW281">
        <v>3.656559285769879</v>
      </c>
      <c r="AX281">
        <v>0.52303452879015289</v>
      </c>
      <c r="AY281">
        <v>0.84282819349591853</v>
      </c>
      <c r="AZ281" t="s">
        <v>154</v>
      </c>
      <c r="BA281">
        <v>7.1842716813973331</v>
      </c>
      <c r="BB281">
        <v>20.997294152037629</v>
      </c>
      <c r="BC281">
        <v>0.29491781539956202</v>
      </c>
      <c r="BD281">
        <v>0.15377529553861069</v>
      </c>
      <c r="BE281">
        <v>0.1463859315583893</v>
      </c>
      <c r="BF281">
        <v>318.98283129294441</v>
      </c>
      <c r="BG281">
        <v>13.98768256365584</v>
      </c>
      <c r="BH281">
        <v>5.8991121392881429E-2</v>
      </c>
      <c r="BI281">
        <v>558767.58265992359</v>
      </c>
      <c r="BJ281">
        <v>25445.666368010519</v>
      </c>
      <c r="BK281">
        <v>2.1814847126554779</v>
      </c>
      <c r="BL281">
        <v>0.76316985639150392</v>
      </c>
      <c r="BM281">
        <v>0.14562568422099931</v>
      </c>
      <c r="BN281">
        <v>9.7978831394624183E-2</v>
      </c>
      <c r="BO281" t="s">
        <v>154</v>
      </c>
      <c r="BP281">
        <v>2.2088206879809359E-3</v>
      </c>
      <c r="BQ281">
        <v>6.3438397535135324E-3</v>
      </c>
      <c r="BR281">
        <v>4.9046553279198752</v>
      </c>
      <c r="BS281">
        <v>0.38210059093722021</v>
      </c>
      <c r="BT281">
        <v>1.4315568084756239E-2</v>
      </c>
      <c r="BU281">
        <v>1.8818902175727958E-2</v>
      </c>
      <c r="BV281">
        <v>8.8049625592808503E-3</v>
      </c>
      <c r="BW281">
        <v>1.0262950825641449E-2</v>
      </c>
      <c r="BX281">
        <v>0.28247755490804233</v>
      </c>
      <c r="BY281">
        <v>0.1063458848147726</v>
      </c>
      <c r="BZ281">
        <v>2.5542264411633979E-2</v>
      </c>
      <c r="CA281">
        <v>0.77671633476796675</v>
      </c>
      <c r="CB281">
        <v>0.19461883839586711</v>
      </c>
      <c r="CC281">
        <v>0.105378604692471</v>
      </c>
      <c r="CD281">
        <v>0.1766491149108062</v>
      </c>
      <c r="CE281">
        <v>4.7517779647519937E-2</v>
      </c>
      <c r="CF281">
        <v>7.9377624013656656E-3</v>
      </c>
      <c r="CG281">
        <v>5.2610145644252961</v>
      </c>
      <c r="CH281">
        <v>0.60006998979080584</v>
      </c>
      <c r="CI281">
        <v>4.3610543234342027E-2</v>
      </c>
      <c r="CJ281">
        <v>1.741751455911027</v>
      </c>
      <c r="CK281">
        <v>0.16177489954524801</v>
      </c>
      <c r="CL281">
        <v>6.3966737131502154E-3</v>
      </c>
      <c r="CM281">
        <v>23.978007268782971</v>
      </c>
      <c r="CN281">
        <v>1.7188976004162491</v>
      </c>
      <c r="CO281">
        <v>3.9648298661511407E-2</v>
      </c>
      <c r="CP281">
        <v>9.3326169869745161</v>
      </c>
      <c r="CQ281">
        <v>0.61334280773200023</v>
      </c>
      <c r="CR281">
        <v>9.8254446269474532E-3</v>
      </c>
      <c r="CS281">
        <v>52.539149040970763</v>
      </c>
      <c r="CT281">
        <v>3.125636743309296</v>
      </c>
      <c r="CU281">
        <v>2.9506959432239379E-2</v>
      </c>
      <c r="CV281">
        <v>12.696316000985959</v>
      </c>
      <c r="CW281">
        <v>0.82754005345548465</v>
      </c>
      <c r="CX281">
        <v>9.3502552390828213E-3</v>
      </c>
      <c r="CY281">
        <v>136.90487619146279</v>
      </c>
      <c r="CZ281">
        <v>6.863089493259384</v>
      </c>
      <c r="DA281">
        <v>4.4541965500715611E-2</v>
      </c>
      <c r="DB281">
        <v>32.787805911475168</v>
      </c>
      <c r="DC281">
        <v>1.6597582506327551</v>
      </c>
      <c r="DD281">
        <v>9.3682853484005606E-3</v>
      </c>
      <c r="DE281">
        <v>12472.643837698741</v>
      </c>
      <c r="DF281">
        <v>723.39079747864446</v>
      </c>
      <c r="DG281">
        <v>9.2437520447405205E-2</v>
      </c>
      <c r="DH281">
        <v>0.38598024530408231</v>
      </c>
      <c r="DI281">
        <v>7.2066967988752312E-2</v>
      </c>
      <c r="DJ281">
        <v>8.5146277032245171E-3</v>
      </c>
      <c r="DK281">
        <v>3.057700598884614</v>
      </c>
      <c r="DL281">
        <v>4.2345588098431381</v>
      </c>
      <c r="DM281">
        <v>13.57931755053758</v>
      </c>
      <c r="DN281">
        <v>115.9038990080674</v>
      </c>
      <c r="DO281">
        <v>4.3759586149814256</v>
      </c>
      <c r="DP281">
        <v>0.63080181564617888</v>
      </c>
      <c r="DQ281">
        <v>24.138121482274691</v>
      </c>
      <c r="DR281">
        <v>0.99222100347743181</v>
      </c>
      <c r="DS281">
        <v>0.45052663790365649</v>
      </c>
      <c r="DT281">
        <v>6.6974623950563226</v>
      </c>
      <c r="DU281">
        <v>0.45236881432187998</v>
      </c>
      <c r="DV281">
        <v>0.30609911161074288</v>
      </c>
      <c r="DW281">
        <v>25.561525130003261</v>
      </c>
      <c r="DX281">
        <v>1.2163655594528451</v>
      </c>
      <c r="DY281">
        <v>0.30357557709689498</v>
      </c>
      <c r="DZ281">
        <v>55.987201589901602</v>
      </c>
      <c r="EA281">
        <v>2.0560336479927281</v>
      </c>
      <c r="EB281">
        <v>0.17426080918811129</v>
      </c>
      <c r="EC281">
        <v>36.19383104096778</v>
      </c>
      <c r="ED281">
        <v>1.6900186364250109</v>
      </c>
      <c r="EE281">
        <v>0.29991693345450082</v>
      </c>
      <c r="EH281">
        <v>203.1737778935952</v>
      </c>
      <c r="EI281">
        <v>5.504739691125568E-3</v>
      </c>
      <c r="EJ281">
        <v>8.001069050440254</v>
      </c>
      <c r="EK281">
        <v>0.20278989413499959</v>
      </c>
      <c r="EL281">
        <v>0.61811281161497211</v>
      </c>
      <c r="EM281">
        <v>5.2480833430268028</v>
      </c>
      <c r="EN281">
        <v>3.137639696461922</v>
      </c>
      <c r="EO281">
        <v>26.437259117715051</v>
      </c>
      <c r="EP281">
        <v>48.247962767618489</v>
      </c>
      <c r="EQ281">
        <v>97.471574263345417</v>
      </c>
      <c r="ER281">
        <v>170.92705104348931</v>
      </c>
      <c r="ES281">
        <v>328.36968150606731</v>
      </c>
      <c r="ET281">
        <v>514.02089072817648</v>
      </c>
      <c r="EU281">
        <v>850.34084590970679</v>
      </c>
      <c r="EV281">
        <v>1332.837638677853</v>
      </c>
      <c r="EX281">
        <v>239.47295364564249</v>
      </c>
      <c r="EY281">
        <v>109.9039372720345</v>
      </c>
      <c r="EZ281">
        <v>0.26637563341272957</v>
      </c>
      <c r="FA281">
        <v>0.28539274495861228</v>
      </c>
      <c r="FB281">
        <v>6.4735684726946392E-6</v>
      </c>
      <c r="FC281">
        <v>2.0821900131988181E-4</v>
      </c>
      <c r="FD281">
        <v>32.164485816152983</v>
      </c>
      <c r="FE281">
        <v>1.9772251706567641</v>
      </c>
      <c r="FF281">
        <v>11.41511438554979</v>
      </c>
      <c r="FG281">
        <v>0.40894965283488488</v>
      </c>
      <c r="FH281">
        <v>5.57445342797143E-3</v>
      </c>
      <c r="FJ281">
        <f t="shared" si="16"/>
        <v>55.987201589901602</v>
      </c>
      <c r="FK281">
        <f t="shared" si="17"/>
        <v>91.412026033803812</v>
      </c>
      <c r="FL281">
        <f t="shared" si="18"/>
        <v>0.26826901582974205</v>
      </c>
      <c r="FM281">
        <f t="shared" si="19"/>
        <v>-5.7507697439662664E-4</v>
      </c>
    </row>
    <row r="282" spans="1:169" x14ac:dyDescent="0.25">
      <c r="A282" t="s">
        <v>1774</v>
      </c>
      <c r="B282" t="s">
        <v>1576</v>
      </c>
      <c r="C282" s="7">
        <v>-4.6992073687499918</v>
      </c>
      <c r="D282" s="8">
        <v>7.1702623701246212E-3</v>
      </c>
      <c r="E282" s="9">
        <v>48.511578180993411</v>
      </c>
      <c r="F282" s="10">
        <v>0.65153143523529455</v>
      </c>
      <c r="G282">
        <v>-300.06432073450111</v>
      </c>
      <c r="H282" s="11">
        <v>66.133065991941393</v>
      </c>
      <c r="I282" s="7">
        <v>2.0096774741139458</v>
      </c>
      <c r="J282" s="7">
        <v>5.6295408300647373E-2</v>
      </c>
      <c r="K282" s="8">
        <v>0.18788965057054699</v>
      </c>
      <c r="L282" s="19">
        <v>1.5274548329362011E-3</v>
      </c>
      <c r="M282">
        <v>0.19260720167081891</v>
      </c>
      <c r="N282" s="11">
        <v>1.722328312531805</v>
      </c>
      <c r="O282" s="12">
        <v>12.89374555331824</v>
      </c>
      <c r="P282" s="10">
        <v>0.43581790455005631</v>
      </c>
      <c r="Q282" s="8">
        <v>0.4980919044380428</v>
      </c>
      <c r="R282" s="13">
        <v>1.400375315181597E-2</v>
      </c>
      <c r="S282" s="14">
        <v>0.61130386528136904</v>
      </c>
      <c r="T282" t="e">
        <v>#N/A</v>
      </c>
      <c r="U282" s="11" t="e">
        <v>#N/A</v>
      </c>
      <c r="V282" s="9">
        <v>2721.800910368328</v>
      </c>
      <c r="W282" s="9">
        <v>12.319341910332399</v>
      </c>
      <c r="X282" s="9">
        <v>13.389094316489849</v>
      </c>
      <c r="Y282" s="9">
        <v>2605.2320343569581</v>
      </c>
      <c r="Z282" s="9">
        <v>14.096477209747629</v>
      </c>
      <c r="AA282" s="9">
        <v>60.213776837500973</v>
      </c>
      <c r="AB282" s="9">
        <v>2671.0302419371592</v>
      </c>
      <c r="AC282" s="9">
        <v>8.8098026930967421</v>
      </c>
      <c r="AD282" s="15">
        <v>31.864922604875229</v>
      </c>
      <c r="AE282" t="e">
        <v>#N/A</v>
      </c>
      <c r="AF282" t="e">
        <v>#N/A</v>
      </c>
      <c r="AG282" s="11" t="e">
        <v>#N/A</v>
      </c>
      <c r="AH282" s="16">
        <v>95.717215187660585</v>
      </c>
      <c r="AK282" t="s">
        <v>1775</v>
      </c>
      <c r="AL282" t="s">
        <v>1775</v>
      </c>
      <c r="AM282">
        <v>25.013999999999999</v>
      </c>
      <c r="AN282">
        <v>160.9085954263447</v>
      </c>
      <c r="AO282">
        <v>39.447197727255613</v>
      </c>
      <c r="AP282">
        <v>66.1685960863107</v>
      </c>
      <c r="AQ282" t="s">
        <v>154</v>
      </c>
      <c r="AR282">
        <v>688.02845129970547</v>
      </c>
      <c r="AS282">
        <v>1390.6691385111319</v>
      </c>
      <c r="AT282">
        <v>309.21988772290922</v>
      </c>
      <c r="AU282">
        <v>15.537052234809661</v>
      </c>
      <c r="AV282">
        <v>1.8408799085378651</v>
      </c>
      <c r="AW282">
        <v>4.1490401090436073</v>
      </c>
      <c r="AX282">
        <v>0.74123574009148185</v>
      </c>
      <c r="AY282">
        <v>1.019796305205793</v>
      </c>
      <c r="AZ282" t="s">
        <v>154</v>
      </c>
      <c r="BA282">
        <v>10.74465181512776</v>
      </c>
      <c r="BB282">
        <v>20.056553610980231</v>
      </c>
      <c r="BC282">
        <v>0.41566780179966217</v>
      </c>
      <c r="BD282">
        <v>0.13230523076910489</v>
      </c>
      <c r="BE282">
        <v>9.8602345232596436E-2</v>
      </c>
      <c r="BF282">
        <v>842.76918874903777</v>
      </c>
      <c r="BG282">
        <v>72.23170567365618</v>
      </c>
      <c r="BH282">
        <v>5.7116602092276897E-2</v>
      </c>
      <c r="BI282">
        <v>531737.79840121034</v>
      </c>
      <c r="BJ282">
        <v>31613.356417643648</v>
      </c>
      <c r="BK282">
        <v>1.4723340245536569</v>
      </c>
      <c r="BL282">
        <v>1.10563403295538</v>
      </c>
      <c r="BM282">
        <v>0.2340083917845342</v>
      </c>
      <c r="BN282">
        <v>8.5547750617448182E-2</v>
      </c>
      <c r="BO282">
        <v>6.3459944432146817E-3</v>
      </c>
      <c r="BP282">
        <v>3.1208815284075489E-3</v>
      </c>
      <c r="BQ282">
        <v>5.6831048774652337E-3</v>
      </c>
      <c r="BR282">
        <v>6.4206807540038824</v>
      </c>
      <c r="BS282">
        <v>0.4615804758765833</v>
      </c>
      <c r="BT282">
        <v>1.398943053153236E-2</v>
      </c>
      <c r="BU282">
        <v>9.8378443068713115E-2</v>
      </c>
      <c r="BV282">
        <v>2.2427637431575061E-2</v>
      </c>
      <c r="BW282">
        <v>9.9326378817559628E-3</v>
      </c>
      <c r="BX282">
        <v>1.7602262832830351</v>
      </c>
      <c r="BY282">
        <v>0.25744157236846149</v>
      </c>
      <c r="BZ282">
        <v>2.495590748401379E-2</v>
      </c>
      <c r="CA282">
        <v>3.4546033137455798</v>
      </c>
      <c r="CB282">
        <v>0.49550527513136522</v>
      </c>
      <c r="CC282">
        <v>7.1007857312975403E-2</v>
      </c>
      <c r="CD282">
        <v>0.65213607428987208</v>
      </c>
      <c r="CE282">
        <v>8.7697012832541693E-2</v>
      </c>
      <c r="CF282">
        <v>7.7580274279095652E-3</v>
      </c>
      <c r="CG282">
        <v>18.646535430744851</v>
      </c>
      <c r="CH282">
        <v>2.255847692988509</v>
      </c>
      <c r="CI282">
        <v>4.2588433590307111E-2</v>
      </c>
      <c r="CJ282">
        <v>6.1937198194265584</v>
      </c>
      <c r="CK282">
        <v>0.49878145752012959</v>
      </c>
      <c r="CL282">
        <v>1.5476792075042449E-2</v>
      </c>
      <c r="CM282">
        <v>74.437788349564229</v>
      </c>
      <c r="CN282">
        <v>6.4169636455413581</v>
      </c>
      <c r="CO282">
        <v>3.8738923630620752E-2</v>
      </c>
      <c r="CP282">
        <v>27.78402581367606</v>
      </c>
      <c r="CQ282">
        <v>2.3290696009327649</v>
      </c>
      <c r="CR282">
        <v>9.603884713667625E-3</v>
      </c>
      <c r="CS282">
        <v>130.87543681054299</v>
      </c>
      <c r="CT282">
        <v>11.32889589586696</v>
      </c>
      <c r="CU282">
        <v>2.8841421007877739E-2</v>
      </c>
      <c r="CV282">
        <v>27.007570439333939</v>
      </c>
      <c r="CW282">
        <v>2.1566936770333069</v>
      </c>
      <c r="CX282">
        <v>9.1396237364013422E-3</v>
      </c>
      <c r="CY282">
        <v>246.36069697379901</v>
      </c>
      <c r="CZ282">
        <v>20.117531480358171</v>
      </c>
      <c r="DA282">
        <v>4.3538210277049967E-2</v>
      </c>
      <c r="DB282">
        <v>52.197648567555873</v>
      </c>
      <c r="DC282">
        <v>4.2509082102974354</v>
      </c>
      <c r="DD282">
        <v>9.154390740003045E-3</v>
      </c>
      <c r="DE282">
        <v>10745.0583244834</v>
      </c>
      <c r="DF282">
        <v>753.74068013050237</v>
      </c>
      <c r="DG282">
        <v>9.0342756798895821E-2</v>
      </c>
      <c r="DH282">
        <v>0.42491624558042962</v>
      </c>
      <c r="DI282">
        <v>7.1659202819673098E-2</v>
      </c>
      <c r="DJ282">
        <v>8.3264037857328239E-3</v>
      </c>
      <c r="DK282">
        <v>0.43013568147314052</v>
      </c>
      <c r="DL282">
        <v>5.387945489162707</v>
      </c>
      <c r="DM282">
        <v>9.605149851578787</v>
      </c>
      <c r="DN282">
        <v>99.367529760629949</v>
      </c>
      <c r="DO282">
        <v>5.4058429034708508</v>
      </c>
      <c r="DP282">
        <v>0.50909208774508685</v>
      </c>
      <c r="DQ282">
        <v>20.528713412531431</v>
      </c>
      <c r="DR282">
        <v>1.0989583474248541</v>
      </c>
      <c r="DS282">
        <v>0.35715529261524681</v>
      </c>
      <c r="DT282">
        <v>8.726261071355685</v>
      </c>
      <c r="DU282">
        <v>0.62159647865477796</v>
      </c>
      <c r="DV282">
        <v>0.28688565587655002</v>
      </c>
      <c r="DW282">
        <v>34.181541891762379</v>
      </c>
      <c r="DX282">
        <v>2.8827559053955012</v>
      </c>
      <c r="DY282">
        <v>0.25176996607680391</v>
      </c>
      <c r="DZ282">
        <v>48.511578180993411</v>
      </c>
      <c r="EA282">
        <v>2.5799498749064429</v>
      </c>
      <c r="EB282">
        <v>0.1226560537543102</v>
      </c>
      <c r="EC282">
        <v>32.955780505417813</v>
      </c>
      <c r="ED282">
        <v>1.8338004037666149</v>
      </c>
      <c r="EE282">
        <v>0.24191172001689859</v>
      </c>
      <c r="EH282">
        <v>536.79566162359095</v>
      </c>
      <c r="EI282">
        <v>2.6776347861665321E-2</v>
      </c>
      <c r="EJ282">
        <v>10.474193725944341</v>
      </c>
      <c r="EK282">
        <v>1.060112533068029</v>
      </c>
      <c r="EL282">
        <v>3.8516986505099231</v>
      </c>
      <c r="EM282">
        <v>23.341914282064732</v>
      </c>
      <c r="EN282">
        <v>11.58323400159631</v>
      </c>
      <c r="EO282">
        <v>93.7011830690696</v>
      </c>
      <c r="EP282">
        <v>171.57118613369971</v>
      </c>
      <c r="EQ282">
        <v>302.5926355673343</v>
      </c>
      <c r="ER282">
        <v>508.86494164241873</v>
      </c>
      <c r="ES282">
        <v>817.9714800658935</v>
      </c>
      <c r="ET282">
        <v>1093.423904426475</v>
      </c>
      <c r="EU282">
        <v>1530.190664433534</v>
      </c>
      <c r="EV282">
        <v>2121.855632827474</v>
      </c>
      <c r="EX282">
        <v>62.168293594879593</v>
      </c>
      <c r="EY282">
        <v>16.479820203757381</v>
      </c>
      <c r="EZ282">
        <v>0.2476789271697481</v>
      </c>
      <c r="FA282">
        <v>0.25522550126829108</v>
      </c>
      <c r="FB282">
        <v>1.7498700314955678E-5</v>
      </c>
      <c r="FC282">
        <v>2.8576317805857127E-4</v>
      </c>
      <c r="FD282">
        <v>16.330537292208898</v>
      </c>
      <c r="FE282">
        <v>2.6020046172748699</v>
      </c>
      <c r="FF282">
        <v>7.5555194284877034</v>
      </c>
      <c r="FG282">
        <v>0.19691281432830471</v>
      </c>
      <c r="FH282">
        <v>4.4878669631015326E-3</v>
      </c>
      <c r="FJ282">
        <f t="shared" si="16"/>
        <v>48.511578180993411</v>
      </c>
      <c r="FK282">
        <f t="shared" si="17"/>
        <v>79.206345766382</v>
      </c>
      <c r="FL282">
        <f t="shared" si="18"/>
        <v>0.35418264054134457</v>
      </c>
      <c r="FM282">
        <f t="shared" si="19"/>
        <v>0.48181063112458999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0EAF0-666A-4869-AF35-F9360E5F310E}">
  <dimension ref="A1:FM72"/>
  <sheetViews>
    <sheetView workbookViewId="0">
      <selection activeCell="I33" sqref="I33"/>
    </sheetView>
  </sheetViews>
  <sheetFormatPr defaultColWidth="9.140625" defaultRowHeight="15" x14ac:dyDescent="0.25"/>
  <sheetData>
    <row r="1" spans="1:169" x14ac:dyDescent="0.25">
      <c r="A1" t="s">
        <v>3137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3100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1776</v>
      </c>
      <c r="B5" t="s">
        <v>1777</v>
      </c>
      <c r="C5" s="7">
        <v>8.2230944403667845</v>
      </c>
      <c r="D5" s="8">
        <v>2.687518969671137E-2</v>
      </c>
      <c r="E5" s="9">
        <v>169.531189045791</v>
      </c>
      <c r="F5" s="10">
        <v>0.77595361985763023</v>
      </c>
      <c r="G5">
        <v>171.18648080581659</v>
      </c>
      <c r="H5" s="11">
        <v>69.126661817923122</v>
      </c>
      <c r="I5" s="7">
        <v>2.0350912572422821</v>
      </c>
      <c r="J5" s="7">
        <v>6.2755592215577555E-2</v>
      </c>
      <c r="K5" s="8">
        <v>0.18874842889846341</v>
      </c>
      <c r="L5" s="19">
        <v>9.4846543640173442E-4</v>
      </c>
      <c r="M5">
        <v>0.21540486192129091</v>
      </c>
      <c r="N5" s="11">
        <v>0.95316222378934545</v>
      </c>
      <c r="O5" s="12">
        <v>12.84516860701828</v>
      </c>
      <c r="P5" s="10">
        <v>0.45848971143510392</v>
      </c>
      <c r="Q5" s="8">
        <v>0.49348430620780842</v>
      </c>
      <c r="R5" s="13">
        <v>1.5283953611998431E-2</v>
      </c>
      <c r="S5" s="14">
        <v>0.96228866132310398</v>
      </c>
      <c r="T5" t="e">
        <v>#N/A</v>
      </c>
      <c r="U5" s="11" t="e">
        <v>#N/A</v>
      </c>
      <c r="V5" s="9">
        <v>2730.2565861760959</v>
      </c>
      <c r="W5" s="9">
        <v>6.3901747556999906</v>
      </c>
      <c r="X5" s="9">
        <v>8.2599919693910095</v>
      </c>
      <c r="Y5" s="9">
        <v>2584.2252663397089</v>
      </c>
      <c r="Z5" s="9">
        <v>30.974341762822242</v>
      </c>
      <c r="AA5" s="9">
        <v>65.907727856368382</v>
      </c>
      <c r="AB5" s="9">
        <v>2666.4206367968509</v>
      </c>
      <c r="AC5" s="9">
        <v>13.96318246205338</v>
      </c>
      <c r="AD5" s="15">
        <v>33.698869772171093</v>
      </c>
      <c r="AE5" t="e">
        <v>#N/A</v>
      </c>
      <c r="AF5" t="e">
        <v>#N/A</v>
      </c>
      <c r="AG5" s="11" t="e">
        <v>#N/A</v>
      </c>
      <c r="AH5" s="16">
        <v>94.651370110202237</v>
      </c>
      <c r="AK5" t="s">
        <v>1778</v>
      </c>
      <c r="AL5" t="s">
        <v>1778</v>
      </c>
      <c r="AM5">
        <v>21.789000000000001</v>
      </c>
      <c r="AN5">
        <v>3065.3621251284089</v>
      </c>
      <c r="AO5">
        <v>894.97256802179243</v>
      </c>
      <c r="AP5">
        <v>95.614078295450255</v>
      </c>
      <c r="AQ5" t="s">
        <v>154</v>
      </c>
      <c r="AR5">
        <v>786.73729968436999</v>
      </c>
      <c r="AS5">
        <v>1361.1377692753219</v>
      </c>
      <c r="AT5">
        <v>419.69192756086937</v>
      </c>
      <c r="AU5">
        <v>17.725475110641909</v>
      </c>
      <c r="AV5">
        <v>1.530453777533985</v>
      </c>
      <c r="AW5">
        <v>19.248854030272131</v>
      </c>
      <c r="AX5">
        <v>3.957664715966609</v>
      </c>
      <c r="AY5">
        <v>1.1256639430858</v>
      </c>
      <c r="AZ5">
        <v>459.07421517822871</v>
      </c>
      <c r="BA5">
        <v>142.03263259666929</v>
      </c>
      <c r="BB5">
        <v>54.727090489128123</v>
      </c>
      <c r="BC5">
        <v>3.5093441040923792</v>
      </c>
      <c r="BD5">
        <v>0.992798987909707</v>
      </c>
      <c r="BE5">
        <v>0.12682106541250779</v>
      </c>
      <c r="BF5">
        <v>1358.4982894787811</v>
      </c>
      <c r="BG5">
        <v>71.662030939226284</v>
      </c>
      <c r="BH5">
        <v>7.1356998929914303E-2</v>
      </c>
      <c r="BI5">
        <v>525694.50330915803</v>
      </c>
      <c r="BJ5">
        <v>14666.87116177335</v>
      </c>
      <c r="BK5">
        <v>2.5368266811320992</v>
      </c>
      <c r="BL5">
        <v>2.3606112140364468</v>
      </c>
      <c r="BM5">
        <v>0.32117494407489061</v>
      </c>
      <c r="BN5">
        <v>6.593418581585922E-2</v>
      </c>
      <c r="BO5">
        <v>7.1485811757314064</v>
      </c>
      <c r="BP5">
        <v>2.039659301279972</v>
      </c>
      <c r="BQ5">
        <v>4.9732762331236753E-3</v>
      </c>
      <c r="BR5">
        <v>60.70003183839335</v>
      </c>
      <c r="BS5">
        <v>12.96536799263089</v>
      </c>
      <c r="BT5">
        <v>3.9260466227473062E-2</v>
      </c>
      <c r="BU5">
        <v>7.5542890438464907</v>
      </c>
      <c r="BV5">
        <v>2.1170969690671182</v>
      </c>
      <c r="BW5">
        <v>8.8512051004173871E-3</v>
      </c>
      <c r="BX5">
        <v>58.761949979626863</v>
      </c>
      <c r="BY5">
        <v>15.510387534565449</v>
      </c>
      <c r="BZ5">
        <v>2.5227222721905761E-2</v>
      </c>
      <c r="CA5">
        <v>31.116333353710282</v>
      </c>
      <c r="CB5">
        <v>6.473670593436843</v>
      </c>
      <c r="CC5">
        <v>0.1024566175285969</v>
      </c>
      <c r="CD5">
        <v>8.9140709173369057</v>
      </c>
      <c r="CE5">
        <v>1.839791868367656</v>
      </c>
      <c r="CF5">
        <v>1.774164851814591E-2</v>
      </c>
      <c r="CG5">
        <v>60.613706720208313</v>
      </c>
      <c r="CH5">
        <v>8.5007914025546221</v>
      </c>
      <c r="CI5">
        <v>9.7595712016294994E-2</v>
      </c>
      <c r="CJ5">
        <v>13.0381449189956</v>
      </c>
      <c r="CK5">
        <v>1.2624053691802859</v>
      </c>
      <c r="CL5">
        <v>1.749303953586373E-2</v>
      </c>
      <c r="CM5">
        <v>132.58393831662869</v>
      </c>
      <c r="CN5">
        <v>9.1576730741162073</v>
      </c>
      <c r="CO5">
        <v>3.9355516918811652E-2</v>
      </c>
      <c r="CP5">
        <v>44.456430022417642</v>
      </c>
      <c r="CQ5">
        <v>2.571027334679338</v>
      </c>
      <c r="CR5">
        <v>2.1983627585892861E-2</v>
      </c>
      <c r="CS5">
        <v>198.44449012014991</v>
      </c>
      <c r="CT5">
        <v>9.8612600329708382</v>
      </c>
      <c r="CU5">
        <v>2.9067065032919E-2</v>
      </c>
      <c r="CV5">
        <v>39.946302948820588</v>
      </c>
      <c r="CW5">
        <v>1.5815422703797779</v>
      </c>
      <c r="CX5">
        <v>9.2453943838945018E-3</v>
      </c>
      <c r="CY5">
        <v>364.99641316886863</v>
      </c>
      <c r="CZ5">
        <v>14.198041518240171</v>
      </c>
      <c r="DA5">
        <v>4.2977968510505872E-2</v>
      </c>
      <c r="DB5">
        <v>80.737970864567103</v>
      </c>
      <c r="DC5">
        <v>3.3666872528526608</v>
      </c>
      <c r="DD5">
        <v>9.287736497288597E-3</v>
      </c>
      <c r="DE5">
        <v>8057.1325533692752</v>
      </c>
      <c r="DF5">
        <v>404.22433753495523</v>
      </c>
      <c r="DG5">
        <v>0.28755368332660308</v>
      </c>
      <c r="DH5">
        <v>0.78639149555277876</v>
      </c>
      <c r="DI5">
        <v>0.1197897908758766</v>
      </c>
      <c r="DJ5">
        <v>8.4367305842940176E-3</v>
      </c>
      <c r="DK5">
        <v>0.20552052340243829</v>
      </c>
      <c r="DL5">
        <v>6.1063655129570522</v>
      </c>
      <c r="DM5">
        <v>8.5729210021534143</v>
      </c>
      <c r="DN5">
        <v>329.82508334193182</v>
      </c>
      <c r="DO5">
        <v>15.10458158921818</v>
      </c>
      <c r="DP5">
        <v>0.57324765901813612</v>
      </c>
      <c r="DQ5">
        <v>68.211785238182969</v>
      </c>
      <c r="DR5">
        <v>3.2873891998615319</v>
      </c>
      <c r="DS5">
        <v>0.30053602535718921</v>
      </c>
      <c r="DT5">
        <v>32.726500946640357</v>
      </c>
      <c r="DU5">
        <v>2.1249524029678661</v>
      </c>
      <c r="DV5">
        <v>0.23320639357452971</v>
      </c>
      <c r="DW5">
        <v>163.50202479131829</v>
      </c>
      <c r="DX5">
        <v>18.341780654523379</v>
      </c>
      <c r="DY5">
        <v>0.2301190276353666</v>
      </c>
      <c r="DZ5">
        <v>169.531189045791</v>
      </c>
      <c r="EA5">
        <v>8.7607372438114481</v>
      </c>
      <c r="EB5">
        <v>0.1174568631358487</v>
      </c>
      <c r="EC5">
        <v>111.4752261677512</v>
      </c>
      <c r="ED5">
        <v>5.4011009526280729</v>
      </c>
      <c r="EE5">
        <v>0.21493599794866919</v>
      </c>
      <c r="EH5">
        <v>865.28553469986048</v>
      </c>
      <c r="EI5">
        <v>30.162789771018591</v>
      </c>
      <c r="EJ5">
        <v>99.021259116465501</v>
      </c>
      <c r="EK5">
        <v>81.403976765587188</v>
      </c>
      <c r="EL5">
        <v>128.58194743900839</v>
      </c>
      <c r="EM5">
        <v>210.2454956331776</v>
      </c>
      <c r="EN5">
        <v>158.33163263475859</v>
      </c>
      <c r="EO5">
        <v>304.59149105632321</v>
      </c>
      <c r="EP5">
        <v>361.16744927965652</v>
      </c>
      <c r="EQ5">
        <v>538.95909884808395</v>
      </c>
      <c r="ER5">
        <v>814.22033008090921</v>
      </c>
      <c r="ES5">
        <v>1240.2780632509371</v>
      </c>
      <c r="ET5">
        <v>1617.2592286971901</v>
      </c>
      <c r="EU5">
        <v>2267.058466887383</v>
      </c>
      <c r="EV5">
        <v>3282.0313359580118</v>
      </c>
      <c r="EX5">
        <v>1.998342293191073</v>
      </c>
      <c r="EY5">
        <v>1.2592012504354759</v>
      </c>
      <c r="EZ5">
        <v>0.62567017986226126</v>
      </c>
      <c r="FA5">
        <v>0.62880167408418763</v>
      </c>
      <c r="FB5">
        <v>1.3304813356856821E-2</v>
      </c>
      <c r="FC5">
        <v>9.9027026875944738E-2</v>
      </c>
      <c r="FD5">
        <v>7.4429474671968832</v>
      </c>
      <c r="FE5">
        <v>3.001826987430861</v>
      </c>
      <c r="FF5">
        <v>2.792934104172264</v>
      </c>
      <c r="FG5">
        <v>0.4644735754358113</v>
      </c>
      <c r="FH5">
        <v>6.467491539277925E-3</v>
      </c>
      <c r="FJ5">
        <f>DZ5</f>
        <v>169.531189045791</v>
      </c>
      <c r="FK5">
        <f>FJ5*(EXP(2725.2*0.000000000155125*1000000)+0.0072*EXP(2725.2*0.00000000098485*1000000))</f>
        <v>276.60234320851538</v>
      </c>
      <c r="FL5">
        <f>(BR5/FK5)*((FK5/AW5)^0.5)</f>
        <v>0.83187591760265889</v>
      </c>
      <c r="FM5">
        <f>((3.998*LOG(FL5))+2.284)</f>
        <v>1.96439409037046</v>
      </c>
    </row>
    <row r="6" spans="1:169" x14ac:dyDescent="0.25">
      <c r="A6" t="s">
        <v>1779</v>
      </c>
      <c r="B6" t="s">
        <v>1777</v>
      </c>
      <c r="C6" s="7">
        <v>-0.74234568204437767</v>
      </c>
      <c r="D6" s="8">
        <v>0.1546291236004973</v>
      </c>
      <c r="E6" s="9">
        <v>777.65496401480789</v>
      </c>
      <c r="F6" s="10">
        <v>1.154682740596187</v>
      </c>
      <c r="G6">
        <v>-1899.5578805627299</v>
      </c>
      <c r="H6" s="11">
        <v>116.780983280393</v>
      </c>
      <c r="I6" s="7">
        <v>1.979608404649045</v>
      </c>
      <c r="J6" s="7">
        <v>5.3997516727714842E-2</v>
      </c>
      <c r="K6" s="8">
        <v>0.18775816321921071</v>
      </c>
      <c r="L6" s="19">
        <v>6.3452104592388338E-4</v>
      </c>
      <c r="M6">
        <v>0.32920612870247618</v>
      </c>
      <c r="N6" s="11">
        <v>0.25660246879602328</v>
      </c>
      <c r="O6" s="12">
        <v>13.07088756726785</v>
      </c>
      <c r="P6" s="10">
        <v>0.43012186443713102</v>
      </c>
      <c r="Q6" s="8">
        <v>0.50546415021936064</v>
      </c>
      <c r="R6" s="13">
        <v>1.406109717060568E-2</v>
      </c>
      <c r="S6" s="14">
        <v>0.97008004180743501</v>
      </c>
      <c r="T6" t="e">
        <v>#N/A</v>
      </c>
      <c r="U6" s="11" t="e">
        <v>#N/A</v>
      </c>
      <c r="V6" s="9">
        <v>2721.852396024748</v>
      </c>
      <c r="W6" s="9">
        <v>1.86574253104217</v>
      </c>
      <c r="X6" s="9">
        <v>5.5680569495858014</v>
      </c>
      <c r="Y6" s="9">
        <v>2637.0071114624302</v>
      </c>
      <c r="Z6" s="9">
        <v>10.96581745967177</v>
      </c>
      <c r="AA6" s="9">
        <v>60.004235107183867</v>
      </c>
      <c r="AB6" s="9">
        <v>2684.500682628257</v>
      </c>
      <c r="AC6" s="9">
        <v>4.8223366613582934</v>
      </c>
      <c r="AD6" s="15">
        <v>30.844109572158182</v>
      </c>
      <c r="AE6" t="e">
        <v>#N/A</v>
      </c>
      <c r="AF6" t="e">
        <v>#N/A</v>
      </c>
      <c r="AG6" s="11" t="e">
        <v>#N/A</v>
      </c>
      <c r="AH6" s="16">
        <v>96.882810960424052</v>
      </c>
      <c r="AK6" t="s">
        <v>1780</v>
      </c>
      <c r="AL6" t="s">
        <v>1780</v>
      </c>
      <c r="AM6">
        <v>26.292000000000002</v>
      </c>
      <c r="AN6">
        <v>2269.2441308597022</v>
      </c>
      <c r="AO6">
        <v>116.89760958664731</v>
      </c>
      <c r="AP6">
        <v>79.107855525710036</v>
      </c>
      <c r="AQ6" t="s">
        <v>154</v>
      </c>
      <c r="AR6">
        <v>544.96175083739524</v>
      </c>
      <c r="AS6">
        <v>1092.3331256924159</v>
      </c>
      <c r="AT6">
        <v>893.72932814758735</v>
      </c>
      <c r="AU6">
        <v>28.723214506041021</v>
      </c>
      <c r="AV6">
        <v>1.2438776081806779</v>
      </c>
      <c r="AW6">
        <v>16.377352330192469</v>
      </c>
      <c r="AX6">
        <v>1.4922479791580441</v>
      </c>
      <c r="AY6">
        <v>0.98396932384910873</v>
      </c>
      <c r="AZ6">
        <v>318.68200618565152</v>
      </c>
      <c r="BA6">
        <v>69.850337465932711</v>
      </c>
      <c r="BB6">
        <v>45.902868253564321</v>
      </c>
      <c r="BC6">
        <v>1.123325979320164</v>
      </c>
      <c r="BD6">
        <v>0.22642636874215111</v>
      </c>
      <c r="BE6">
        <v>2.873428447386369E-2</v>
      </c>
      <c r="BF6">
        <v>6067.0325599682492</v>
      </c>
      <c r="BG6">
        <v>150.23271877991641</v>
      </c>
      <c r="BH6">
        <v>3.5647454824970427E-2</v>
      </c>
      <c r="BI6">
        <v>524487.04321271065</v>
      </c>
      <c r="BJ6">
        <v>13946.41200882778</v>
      </c>
      <c r="BK6">
        <v>1.0810336929397231</v>
      </c>
      <c r="BL6">
        <v>8.5637945338395003</v>
      </c>
      <c r="BM6">
        <v>0.42537245121486478</v>
      </c>
      <c r="BN6">
        <v>3.1483054337859653E-2</v>
      </c>
      <c r="BO6">
        <v>1.367605763997201</v>
      </c>
      <c r="BP6">
        <v>0.22442693655908219</v>
      </c>
      <c r="BQ6">
        <v>3.6289255042796622E-3</v>
      </c>
      <c r="BR6">
        <v>81.126037575589379</v>
      </c>
      <c r="BS6">
        <v>4.2714765569393283</v>
      </c>
      <c r="BT6">
        <v>2.5732889651951928E-2</v>
      </c>
      <c r="BU6">
        <v>1.8551761514934211</v>
      </c>
      <c r="BV6">
        <v>0.24063733700751849</v>
      </c>
      <c r="BW6">
        <v>6.3389421823902298E-3</v>
      </c>
      <c r="BX6">
        <v>17.292177253298881</v>
      </c>
      <c r="BY6">
        <v>1.268665463239588</v>
      </c>
      <c r="BZ6">
        <v>1.816737249618082E-2</v>
      </c>
      <c r="CA6">
        <v>25.119561911334891</v>
      </c>
      <c r="CB6">
        <v>1.287943079404327</v>
      </c>
      <c r="CC6">
        <v>6.6343159921040243E-2</v>
      </c>
      <c r="CD6">
        <v>9.182576975928411</v>
      </c>
      <c r="CE6">
        <v>0.33436423561101591</v>
      </c>
      <c r="CF6">
        <v>5.6571212818092584E-3</v>
      </c>
      <c r="CG6">
        <v>138.54520863291609</v>
      </c>
      <c r="CH6">
        <v>4.4566828429792276</v>
      </c>
      <c r="CI6">
        <v>9.842127580593879E-2</v>
      </c>
      <c r="CJ6">
        <v>42.428620129781741</v>
      </c>
      <c r="CK6">
        <v>1.2657022617949081</v>
      </c>
      <c r="CL6">
        <v>4.5337987858681573E-3</v>
      </c>
      <c r="CM6">
        <v>492.36339800844729</v>
      </c>
      <c r="CN6">
        <v>14.857512007596091</v>
      </c>
      <c r="CO6">
        <v>2.8330670668471489E-2</v>
      </c>
      <c r="CP6">
        <v>173.49188669050301</v>
      </c>
      <c r="CQ6">
        <v>5.3499161769634611</v>
      </c>
      <c r="CR6">
        <v>7.0121266921823553E-3</v>
      </c>
      <c r="CS6">
        <v>765.21752632273069</v>
      </c>
      <c r="CT6">
        <v>21.635182560838491</v>
      </c>
      <c r="CU6">
        <v>5.2907858375757857E-2</v>
      </c>
      <c r="CV6">
        <v>139.2116700407831</v>
      </c>
      <c r="CW6">
        <v>3.943288524209819</v>
      </c>
      <c r="CX6">
        <v>6.6576140872689534E-3</v>
      </c>
      <c r="CY6">
        <v>1160.24891683952</v>
      </c>
      <c r="CZ6">
        <v>31.86544425982666</v>
      </c>
      <c r="DA6">
        <v>9.7864645860333277E-2</v>
      </c>
      <c r="DB6">
        <v>230.8542146650756</v>
      </c>
      <c r="DC6">
        <v>6.5403605593824974</v>
      </c>
      <c r="DD6">
        <v>6.6849660421711863E-3</v>
      </c>
      <c r="DE6">
        <v>7749.1238966151541</v>
      </c>
      <c r="DF6">
        <v>212.25980162425421</v>
      </c>
      <c r="DG6">
        <v>0.16480035710993701</v>
      </c>
      <c r="DH6">
        <v>2.2793915192889389</v>
      </c>
      <c r="DI6">
        <v>0.17055817615081581</v>
      </c>
      <c r="DJ6">
        <v>6.07543212996608E-3</v>
      </c>
      <c r="DK6">
        <v>3.0244260829475662</v>
      </c>
      <c r="DL6">
        <v>3.014978072015611</v>
      </c>
      <c r="DM6">
        <v>6.9059266706827822</v>
      </c>
      <c r="DN6">
        <v>1579.738896550881</v>
      </c>
      <c r="DO6">
        <v>36.90626848589929</v>
      </c>
      <c r="DP6">
        <v>0.40295966889280332</v>
      </c>
      <c r="DQ6">
        <v>324.3632709020394</v>
      </c>
      <c r="DR6">
        <v>7.437594742993789</v>
      </c>
      <c r="DS6">
        <v>0.26026191971431578</v>
      </c>
      <c r="DT6">
        <v>237.61637871720191</v>
      </c>
      <c r="DU6">
        <v>5.2044903449220499</v>
      </c>
      <c r="DV6">
        <v>0.18803779031674081</v>
      </c>
      <c r="DW6">
        <v>1048.303647532392</v>
      </c>
      <c r="DX6">
        <v>26.087860250276631</v>
      </c>
      <c r="DY6">
        <v>0.2072167605316424</v>
      </c>
      <c r="DZ6">
        <v>777.65496401480789</v>
      </c>
      <c r="EA6">
        <v>19.675336863149219</v>
      </c>
      <c r="EB6">
        <v>9.7474831677798343E-2</v>
      </c>
      <c r="EC6">
        <v>575.71930611541165</v>
      </c>
      <c r="ED6">
        <v>13.14026769357149</v>
      </c>
      <c r="EE6">
        <v>0.18517696242234849</v>
      </c>
      <c r="EH6">
        <v>3864.351949024363</v>
      </c>
      <c r="EI6">
        <v>5.7704884556843936</v>
      </c>
      <c r="EJ6">
        <v>132.34263878562709</v>
      </c>
      <c r="EK6">
        <v>19.991122322127389</v>
      </c>
      <c r="EL6">
        <v>37.838462261047887</v>
      </c>
      <c r="EM6">
        <v>169.7267696711817</v>
      </c>
      <c r="EN6">
        <v>163.10083438593981</v>
      </c>
      <c r="EO6">
        <v>696.20707855736725</v>
      </c>
      <c r="EP6">
        <v>1175.308036836059</v>
      </c>
      <c r="EQ6">
        <v>2001.477227676615</v>
      </c>
      <c r="ER6">
        <v>3177.5070822436451</v>
      </c>
      <c r="ES6">
        <v>4782.6095395170669</v>
      </c>
      <c r="ET6">
        <v>5636.1000016511389</v>
      </c>
      <c r="EU6">
        <v>7206.5150114255885</v>
      </c>
      <c r="EV6">
        <v>9384.3176693120167</v>
      </c>
      <c r="EX6">
        <v>12.321821505115579</v>
      </c>
      <c r="EY6">
        <v>15.688563442911221</v>
      </c>
      <c r="EZ6">
        <v>0.47447331560671507</v>
      </c>
      <c r="FA6">
        <v>0.50416425416219823</v>
      </c>
      <c r="FB6">
        <v>8.0073217727786E-4</v>
      </c>
      <c r="FC6">
        <v>8.2884656496765383E-3</v>
      </c>
      <c r="FD6">
        <v>10.351108504036519</v>
      </c>
      <c r="FE6">
        <v>3.7570529070455581</v>
      </c>
      <c r="FF6">
        <v>9.5857629344983852</v>
      </c>
      <c r="FG6">
        <v>0.67024838612486248</v>
      </c>
      <c r="FH6">
        <v>7.3809976545093419E-3</v>
      </c>
      <c r="FJ6">
        <f t="shared" ref="FJ6:FJ69" si="0">DZ6</f>
        <v>777.65496401480789</v>
      </c>
      <c r="FK6">
        <f t="shared" ref="FK6:FK69" si="1">FJ6*(EXP(2725.2*0.000000000155125*1000000)+0.0072*EXP(2725.2*0.00000000098485*1000000))</f>
        <v>1268.8000742809038</v>
      </c>
      <c r="FL6">
        <f t="shared" ref="FL6:FL69" si="2">(BR6/FK6)*((FK6/AW6)^0.5)</f>
        <v>0.56278410187396699</v>
      </c>
      <c r="FM6">
        <f t="shared" ref="FM6:FM69" si="3">((3.998*LOG(FL6))+2.284)</f>
        <v>1.2858665984465316</v>
      </c>
    </row>
    <row r="7" spans="1:169" x14ac:dyDescent="0.25">
      <c r="A7" t="s">
        <v>1781</v>
      </c>
      <c r="B7" t="s">
        <v>1777</v>
      </c>
      <c r="C7" s="7">
        <v>0.46046708382313739</v>
      </c>
      <c r="D7" s="8">
        <v>2.5133188091996338E-2</v>
      </c>
      <c r="E7" s="9">
        <v>122.63400821983549</v>
      </c>
      <c r="F7" s="10">
        <v>0.73522685412503974</v>
      </c>
      <c r="G7">
        <v>3059.1560808915428</v>
      </c>
      <c r="H7" s="11">
        <v>98.561951494363683</v>
      </c>
      <c r="I7" s="7">
        <v>1.9045849258731891</v>
      </c>
      <c r="J7" s="7">
        <v>5.1990650039486032E-2</v>
      </c>
      <c r="K7" s="8">
        <v>0.18842557934841481</v>
      </c>
      <c r="L7" s="19">
        <v>7.3680606676181201E-4</v>
      </c>
      <c r="M7">
        <v>0.24126874078688851</v>
      </c>
      <c r="N7" s="11">
        <v>0.52549503589167246</v>
      </c>
      <c r="O7" s="12">
        <v>13.62979343938191</v>
      </c>
      <c r="P7" s="10">
        <v>0.44528903149632698</v>
      </c>
      <c r="Q7" s="8">
        <v>0.52510749919738098</v>
      </c>
      <c r="R7" s="13">
        <v>1.4412908755851271E-2</v>
      </c>
      <c r="S7" s="14">
        <v>0.70596509300926968</v>
      </c>
      <c r="T7" t="e">
        <v>#N/A</v>
      </c>
      <c r="U7" s="11" t="e">
        <v>#N/A</v>
      </c>
      <c r="V7" s="9">
        <v>2727.6073574423108</v>
      </c>
      <c r="W7" s="9">
        <v>3.742948905800445</v>
      </c>
      <c r="X7" s="9">
        <v>6.4488785396965289</v>
      </c>
      <c r="Y7" s="9">
        <v>2720.7622421472379</v>
      </c>
      <c r="Z7" s="9">
        <v>4.750257897022049</v>
      </c>
      <c r="AA7" s="9">
        <v>60.861925809890458</v>
      </c>
      <c r="AB7" s="9">
        <v>2724.2167618480571</v>
      </c>
      <c r="AC7" s="9">
        <v>3.115560475727527</v>
      </c>
      <c r="AD7" s="15">
        <v>30.949494876477981</v>
      </c>
      <c r="AE7" t="e">
        <v>#N/A</v>
      </c>
      <c r="AF7" t="e">
        <v>#N/A</v>
      </c>
      <c r="AG7" s="11" t="e">
        <v>#N/A</v>
      </c>
      <c r="AH7" s="16">
        <v>99.749043231006254</v>
      </c>
      <c r="AK7" t="s">
        <v>1782</v>
      </c>
      <c r="AL7" t="s">
        <v>1782</v>
      </c>
      <c r="AM7">
        <v>26.263000000000002</v>
      </c>
      <c r="AN7">
        <v>13073.4916102075</v>
      </c>
      <c r="AO7">
        <v>685.18087503268339</v>
      </c>
      <c r="AP7">
        <v>75.543258351610561</v>
      </c>
      <c r="AQ7">
        <v>24361.384971613181</v>
      </c>
      <c r="AR7">
        <v>2095.0102301511679</v>
      </c>
      <c r="AS7">
        <v>1060.827772464565</v>
      </c>
      <c r="AT7">
        <v>324.06853110208368</v>
      </c>
      <c r="AU7">
        <v>11.196701561429929</v>
      </c>
      <c r="AV7">
        <v>1.2043975256137329</v>
      </c>
      <c r="AW7">
        <v>22.140186093178212</v>
      </c>
      <c r="AX7">
        <v>2.067792046348675</v>
      </c>
      <c r="AY7">
        <v>0.91286597244629575</v>
      </c>
      <c r="AZ7">
        <v>317.48446763193579</v>
      </c>
      <c r="BA7">
        <v>58.511424586163962</v>
      </c>
      <c r="BB7">
        <v>44.140703197736883</v>
      </c>
      <c r="BC7">
        <v>8.3082649554433257</v>
      </c>
      <c r="BD7">
        <v>1.0376153166020581</v>
      </c>
      <c r="BE7">
        <v>6.7345287648925445E-2</v>
      </c>
      <c r="BF7">
        <v>1450.731276513294</v>
      </c>
      <c r="BG7">
        <v>59.733390931406817</v>
      </c>
      <c r="BH7">
        <v>6.2821045608375536E-2</v>
      </c>
      <c r="BI7">
        <v>527842.90641459078</v>
      </c>
      <c r="BJ7">
        <v>17653.098922584399</v>
      </c>
      <c r="BK7">
        <v>0.55858485364698685</v>
      </c>
      <c r="BL7">
        <v>2.1694419478294491</v>
      </c>
      <c r="BM7">
        <v>0.23091357861145079</v>
      </c>
      <c r="BN7">
        <v>4.9333719510622959E-2</v>
      </c>
      <c r="BO7">
        <v>2.2432499053113131</v>
      </c>
      <c r="BP7">
        <v>0.1298233013187316</v>
      </c>
      <c r="BQ7">
        <v>3.4091574936858222E-3</v>
      </c>
      <c r="BR7">
        <v>19.06234006766358</v>
      </c>
      <c r="BS7">
        <v>1.051706406487861</v>
      </c>
      <c r="BT7">
        <v>2.3860720446201938E-2</v>
      </c>
      <c r="BU7">
        <v>1.5213681031099691</v>
      </c>
      <c r="BV7">
        <v>0.11880710272176449</v>
      </c>
      <c r="BW7">
        <v>5.7864555043335994E-3</v>
      </c>
      <c r="BX7">
        <v>11.327574820204751</v>
      </c>
      <c r="BY7">
        <v>0.83486330741595804</v>
      </c>
      <c r="BZ7">
        <v>4.2589473924668803E-2</v>
      </c>
      <c r="CA7">
        <v>9.7323684077232056</v>
      </c>
      <c r="CB7">
        <v>0.67343948859748626</v>
      </c>
      <c r="CC7">
        <v>6.0561197457989012E-2</v>
      </c>
      <c r="CD7">
        <v>4.5349142338127324</v>
      </c>
      <c r="CE7">
        <v>0.29044794967025273</v>
      </c>
      <c r="CF7">
        <v>5.8472056298973403E-3</v>
      </c>
      <c r="CG7">
        <v>45.184658158957852</v>
      </c>
      <c r="CH7">
        <v>2.4030051318728578</v>
      </c>
      <c r="CI7">
        <v>7.2974214108035451E-2</v>
      </c>
      <c r="CJ7">
        <v>12.731713425127751</v>
      </c>
      <c r="CK7">
        <v>0.66008872736326163</v>
      </c>
      <c r="CL7">
        <v>4.6877046471233124E-3</v>
      </c>
      <c r="CM7">
        <v>140.74012532243569</v>
      </c>
      <c r="CN7">
        <v>6.9685659525830506</v>
      </c>
      <c r="CO7">
        <v>6.6390140388917954E-2</v>
      </c>
      <c r="CP7">
        <v>47.865178096299992</v>
      </c>
      <c r="CQ7">
        <v>2.2763905277120888</v>
      </c>
      <c r="CR7">
        <v>7.2500961812467608E-3</v>
      </c>
      <c r="CS7">
        <v>219.07982823483209</v>
      </c>
      <c r="CT7">
        <v>11.59645518732461</v>
      </c>
      <c r="CU7">
        <v>2.1634111212435862E-2</v>
      </c>
      <c r="CV7">
        <v>43.381678351869311</v>
      </c>
      <c r="CW7">
        <v>1.965826670945567</v>
      </c>
      <c r="CX7">
        <v>6.8844908539352307E-3</v>
      </c>
      <c r="CY7">
        <v>389.26072852398892</v>
      </c>
      <c r="CZ7">
        <v>17.291509231955381</v>
      </c>
      <c r="DA7">
        <v>3.2019160433940062E-2</v>
      </c>
      <c r="DB7">
        <v>83.134353632350425</v>
      </c>
      <c r="DC7">
        <v>2.8941276571240859</v>
      </c>
      <c r="DD7">
        <v>6.909648853235092E-3</v>
      </c>
      <c r="DE7">
        <v>7620.9277204206282</v>
      </c>
      <c r="DF7">
        <v>242.08831775741081</v>
      </c>
      <c r="DG7">
        <v>0.15283630103616469</v>
      </c>
      <c r="DH7">
        <v>0.63474578993966102</v>
      </c>
      <c r="DI7">
        <v>7.5112513650483048E-2</v>
      </c>
      <c r="DJ7">
        <v>6.2826040267422913E-3</v>
      </c>
      <c r="DK7">
        <v>0.86633806978860439</v>
      </c>
      <c r="DL7">
        <v>2.8252785881124312</v>
      </c>
      <c r="DM7">
        <v>6.4830831282738544</v>
      </c>
      <c r="DN7">
        <v>258.91535936665798</v>
      </c>
      <c r="DO7">
        <v>7.8225935418824237</v>
      </c>
      <c r="DP7">
        <v>0.94354157426884577</v>
      </c>
      <c r="DQ7">
        <v>53.358773724454018</v>
      </c>
      <c r="DR7">
        <v>1.6025932480772169</v>
      </c>
      <c r="DS7">
        <v>0.45323859183155157</v>
      </c>
      <c r="DT7">
        <v>28.613338754667041</v>
      </c>
      <c r="DU7">
        <v>1.142173660435349</v>
      </c>
      <c r="DV7">
        <v>0.75196159711672417</v>
      </c>
      <c r="DW7">
        <v>105.7819476388716</v>
      </c>
      <c r="DX7">
        <v>3.9293645549520031</v>
      </c>
      <c r="DY7">
        <v>0.25228798483796749</v>
      </c>
      <c r="DZ7">
        <v>122.63400821983549</v>
      </c>
      <c r="EA7">
        <v>4.5909349290406452</v>
      </c>
      <c r="EB7">
        <v>0.1044245981537143</v>
      </c>
      <c r="EC7">
        <v>88.975016481353435</v>
      </c>
      <c r="ED7">
        <v>2.803345719181376</v>
      </c>
      <c r="EE7">
        <v>0.69189300925061015</v>
      </c>
      <c r="EH7">
        <v>924.03266019955004</v>
      </c>
      <c r="EI7">
        <v>9.4651894738873956</v>
      </c>
      <c r="EJ7">
        <v>31.096802720495241</v>
      </c>
      <c r="EK7">
        <v>16.394052835236732</v>
      </c>
      <c r="EL7">
        <v>24.786815799135109</v>
      </c>
      <c r="EM7">
        <v>65.759245998129771</v>
      </c>
      <c r="EN7">
        <v>80.549098291522768</v>
      </c>
      <c r="EO7">
        <v>227.058583713356</v>
      </c>
      <c r="EP7">
        <v>352.67904224730609</v>
      </c>
      <c r="EQ7">
        <v>572.11433057900706</v>
      </c>
      <c r="ER7">
        <v>876.65161348534764</v>
      </c>
      <c r="ES7">
        <v>1369.2489264676999</v>
      </c>
      <c r="ET7">
        <v>1756.343253112118</v>
      </c>
      <c r="EU7">
        <v>2417.768500148999</v>
      </c>
      <c r="EV7">
        <v>3379.445269607741</v>
      </c>
      <c r="EX7">
        <v>2.4963640357689241</v>
      </c>
      <c r="EY7">
        <v>3.3283660589559458</v>
      </c>
      <c r="EZ7">
        <v>0.65919409496920478</v>
      </c>
      <c r="FA7">
        <v>0.6997822389832552</v>
      </c>
      <c r="FB7">
        <v>3.9148452274500581E-3</v>
      </c>
      <c r="FC7">
        <v>4.1686111659343689E-2</v>
      </c>
      <c r="FD7">
        <v>10.64821448547942</v>
      </c>
      <c r="FE7">
        <v>3.4178122678618732</v>
      </c>
      <c r="FF7">
        <v>6.4333134224095518</v>
      </c>
      <c r="FG7">
        <v>0.31504336100084651</v>
      </c>
      <c r="FH7">
        <v>5.5732361084962437E-3</v>
      </c>
      <c r="FJ7">
        <f t="shared" si="0"/>
        <v>122.63400821983549</v>
      </c>
      <c r="FK7">
        <f t="shared" si="1"/>
        <v>200.08621553109433</v>
      </c>
      <c r="FL7">
        <f t="shared" si="2"/>
        <v>0.28640262527129035</v>
      </c>
      <c r="FM7">
        <f t="shared" si="3"/>
        <v>0.1129940242358547</v>
      </c>
    </row>
    <row r="8" spans="1:169" x14ac:dyDescent="0.25">
      <c r="A8" t="s">
        <v>1783</v>
      </c>
      <c r="B8" t="s">
        <v>1777</v>
      </c>
      <c r="C8" s="7">
        <v>0.15471162395768359</v>
      </c>
      <c r="D8" s="8">
        <v>4.6400676587789041E-2</v>
      </c>
      <c r="E8" s="9">
        <v>280.87108807647371</v>
      </c>
      <c r="F8" s="10">
        <v>0.88842054871193799</v>
      </c>
      <c r="G8">
        <v>9118.4642362234626</v>
      </c>
      <c r="H8" s="11">
        <v>78.542042307677491</v>
      </c>
      <c r="I8" s="7">
        <v>1.937343669659261</v>
      </c>
      <c r="J8" s="7">
        <v>5.2992889873950802E-2</v>
      </c>
      <c r="K8" s="8">
        <v>0.18744603505068089</v>
      </c>
      <c r="L8" s="19">
        <v>6.7486738046373344E-4</v>
      </c>
      <c r="M8">
        <v>0.24653671869393989</v>
      </c>
      <c r="N8" s="11">
        <v>0.43473678820892508</v>
      </c>
      <c r="O8" s="12">
        <v>13.335655584431761</v>
      </c>
      <c r="P8" s="10">
        <v>0.43858074895509652</v>
      </c>
      <c r="Q8" s="8">
        <v>0.51645013623069302</v>
      </c>
      <c r="R8" s="13">
        <v>1.433715946009387E-2</v>
      </c>
      <c r="S8" s="14">
        <v>0.94472115347628083</v>
      </c>
      <c r="T8" t="e">
        <v>#N/A</v>
      </c>
      <c r="U8" s="11" t="e">
        <v>#N/A</v>
      </c>
      <c r="V8" s="9">
        <v>2719.075303105184</v>
      </c>
      <c r="W8" s="9">
        <v>2.771240239757053</v>
      </c>
      <c r="X8" s="9">
        <v>5.9373281591515017</v>
      </c>
      <c r="Y8" s="9">
        <v>2683.902796750433</v>
      </c>
      <c r="Z8" s="9">
        <v>10.42168909825895</v>
      </c>
      <c r="AA8" s="9">
        <v>60.78701917822363</v>
      </c>
      <c r="AB8" s="9">
        <v>2703.443081313229</v>
      </c>
      <c r="AC8" s="9">
        <v>4.7271817041428346</v>
      </c>
      <c r="AD8" s="15">
        <v>30.865628918834162</v>
      </c>
      <c r="AE8" t="e">
        <v>#N/A</v>
      </c>
      <c r="AF8" t="e">
        <v>#N/A</v>
      </c>
      <c r="AG8" s="11" t="e">
        <v>#N/A</v>
      </c>
      <c r="AH8" s="16">
        <v>98.70645339190925</v>
      </c>
      <c r="AK8" t="s">
        <v>1784</v>
      </c>
      <c r="AL8" t="s">
        <v>1784</v>
      </c>
      <c r="AM8">
        <v>25.890999999999998</v>
      </c>
      <c r="AN8">
        <v>2016.513550165927</v>
      </c>
      <c r="AO8">
        <v>181.45640930272961</v>
      </c>
      <c r="AP8">
        <v>95.578724532554276</v>
      </c>
      <c r="AQ8" t="s">
        <v>154</v>
      </c>
      <c r="AR8">
        <v>679.26866283430968</v>
      </c>
      <c r="AS8">
        <v>1427.5685286626219</v>
      </c>
      <c r="AT8">
        <v>445.45660921289613</v>
      </c>
      <c r="AU8">
        <v>13.76339808404088</v>
      </c>
      <c r="AV8">
        <v>1.590685437168412</v>
      </c>
      <c r="AW8">
        <v>16.539159093776231</v>
      </c>
      <c r="AX8">
        <v>2.143854931783824</v>
      </c>
      <c r="AY8">
        <v>1.1802701982173811</v>
      </c>
      <c r="AZ8">
        <v>522.85331856861933</v>
      </c>
      <c r="BA8">
        <v>92.040670602611954</v>
      </c>
      <c r="BB8">
        <v>58.731182652789407</v>
      </c>
      <c r="BC8">
        <v>0.82740568563613759</v>
      </c>
      <c r="BD8">
        <v>0.1810751697925353</v>
      </c>
      <c r="BE8">
        <v>9.2691887812125145E-2</v>
      </c>
      <c r="BF8">
        <v>2568.7884142564822</v>
      </c>
      <c r="BG8">
        <v>105.63354160116771</v>
      </c>
      <c r="BH8">
        <v>6.3820465600678181E-2</v>
      </c>
      <c r="BI8">
        <v>545884.83622983645</v>
      </c>
      <c r="BJ8">
        <v>16126.820834033781</v>
      </c>
      <c r="BK8">
        <v>1.251152479488528</v>
      </c>
      <c r="BL8">
        <v>3.9869699962645031</v>
      </c>
      <c r="BM8">
        <v>0.29762902941797281</v>
      </c>
      <c r="BN8">
        <v>8.0472052822793058E-2</v>
      </c>
      <c r="BO8">
        <v>1.133019458425661</v>
      </c>
      <c r="BP8">
        <v>0.1013483610531131</v>
      </c>
      <c r="BQ8">
        <v>1.7961516123664149E-2</v>
      </c>
      <c r="BR8">
        <v>31.136294831763621</v>
      </c>
      <c r="BS8">
        <v>1.7845206867471379</v>
      </c>
      <c r="BT8">
        <v>1.279848183518472E-2</v>
      </c>
      <c r="BU8">
        <v>1.64049405574732</v>
      </c>
      <c r="BV8">
        <v>0.1317557281597532</v>
      </c>
      <c r="BW8">
        <v>9.3546895849143958E-3</v>
      </c>
      <c r="BX8">
        <v>19.482620095426011</v>
      </c>
      <c r="BY8">
        <v>1.2422148845700729</v>
      </c>
      <c r="BZ8">
        <v>2.284246222865325E-2</v>
      </c>
      <c r="CA8">
        <v>22.9089836286104</v>
      </c>
      <c r="CB8">
        <v>1.330068469232905</v>
      </c>
      <c r="CC8">
        <v>6.7665167834665266E-2</v>
      </c>
      <c r="CD8">
        <v>7.0786187371075409</v>
      </c>
      <c r="CE8">
        <v>0.48547000036894411</v>
      </c>
      <c r="CF8">
        <v>7.1013974968635978E-3</v>
      </c>
      <c r="CG8">
        <v>86.427727334241993</v>
      </c>
      <c r="CH8">
        <v>4.5414954577350084</v>
      </c>
      <c r="CI8">
        <v>0.1004639095614035</v>
      </c>
      <c r="CJ8">
        <v>22.970082040187979</v>
      </c>
      <c r="CK8">
        <v>1.0965430397515541</v>
      </c>
      <c r="CL8">
        <v>1.832683923286272E-2</v>
      </c>
      <c r="CM8">
        <v>246.7790100754045</v>
      </c>
      <c r="CN8">
        <v>10.80077708123417</v>
      </c>
      <c r="CO8">
        <v>3.557969716378219E-2</v>
      </c>
      <c r="CP8">
        <v>83.73929611865772</v>
      </c>
      <c r="CQ8">
        <v>3.8710224655448391</v>
      </c>
      <c r="CR8">
        <v>8.8110922177402403E-3</v>
      </c>
      <c r="CS8">
        <v>377.9915324279051</v>
      </c>
      <c r="CT8">
        <v>17.098422456335239</v>
      </c>
      <c r="CU8">
        <v>2.6286526679606629E-2</v>
      </c>
      <c r="CV8">
        <v>75.867365784395943</v>
      </c>
      <c r="CW8">
        <v>3.4074446199602502</v>
      </c>
      <c r="CX8">
        <v>8.3692411471752645E-3</v>
      </c>
      <c r="CY8">
        <v>670.64247272667478</v>
      </c>
      <c r="CZ8">
        <v>28.47933167240047</v>
      </c>
      <c r="DA8">
        <v>3.8944734534183623E-2</v>
      </c>
      <c r="DB8">
        <v>141.3939074860811</v>
      </c>
      <c r="DC8">
        <v>5.7158556526942697</v>
      </c>
      <c r="DD8">
        <v>8.3917505069754841E-3</v>
      </c>
      <c r="DE8">
        <v>7883.1484882265486</v>
      </c>
      <c r="DF8">
        <v>277.18537957915532</v>
      </c>
      <c r="DG8">
        <v>8.2008694427504372E-2</v>
      </c>
      <c r="DH8">
        <v>1.259508539734667</v>
      </c>
      <c r="DI8">
        <v>0.14143116744363329</v>
      </c>
      <c r="DJ8">
        <v>7.6378834613434659E-3</v>
      </c>
      <c r="DK8">
        <v>1.796161182853401</v>
      </c>
      <c r="DL8">
        <v>4.4286825735220372</v>
      </c>
      <c r="DM8">
        <v>8.1411697597399684</v>
      </c>
      <c r="DN8">
        <v>585.29873821166723</v>
      </c>
      <c r="DO8">
        <v>21.363932227890128</v>
      </c>
      <c r="DP8">
        <v>0.54981477771795018</v>
      </c>
      <c r="DQ8">
        <v>120.136080734198</v>
      </c>
      <c r="DR8">
        <v>4.3977744725344259</v>
      </c>
      <c r="DS8">
        <v>0.27438440531160729</v>
      </c>
      <c r="DT8">
        <v>66.095500754485059</v>
      </c>
      <c r="DU8">
        <v>2.9474867747618281</v>
      </c>
      <c r="DV8">
        <v>0.26443324369609661</v>
      </c>
      <c r="DW8">
        <v>300.12378516057379</v>
      </c>
      <c r="DX8">
        <v>14.851892662756519</v>
      </c>
      <c r="DY8">
        <v>0.23237531171410761</v>
      </c>
      <c r="DZ8">
        <v>280.87108807647371</v>
      </c>
      <c r="EA8">
        <v>9.4119529939185984</v>
      </c>
      <c r="EB8">
        <v>0.12085690136096</v>
      </c>
      <c r="EC8">
        <v>201.75141724482339</v>
      </c>
      <c r="ED8">
        <v>7.6000517179478004</v>
      </c>
      <c r="EE8">
        <v>0.22171776844947161</v>
      </c>
      <c r="EH8">
        <v>1636.170964494574</v>
      </c>
      <c r="EI8">
        <v>4.7806728203614393</v>
      </c>
      <c r="EJ8">
        <v>50.793303151327272</v>
      </c>
      <c r="EK8">
        <v>17.677737669690949</v>
      </c>
      <c r="EL8">
        <v>42.631553819312941</v>
      </c>
      <c r="EM8">
        <v>154.79042992304321</v>
      </c>
      <c r="EN8">
        <v>125.73035057029379</v>
      </c>
      <c r="EO8">
        <v>434.31018760925622</v>
      </c>
      <c r="EP8">
        <v>636.29036122404375</v>
      </c>
      <c r="EQ8">
        <v>1003.166707623596</v>
      </c>
      <c r="ER8">
        <v>1533.6867420999581</v>
      </c>
      <c r="ES8">
        <v>2362.447077674407</v>
      </c>
      <c r="ET8">
        <v>3071.553270623318</v>
      </c>
      <c r="EU8">
        <v>4165.4811970600913</v>
      </c>
      <c r="EV8">
        <v>5747.7198165073623</v>
      </c>
      <c r="EX8">
        <v>5.5252076288790697</v>
      </c>
      <c r="EY8">
        <v>4.3260171721908032</v>
      </c>
      <c r="EZ8">
        <v>0.48491773157881463</v>
      </c>
      <c r="FA8">
        <v>0.50705951967713614</v>
      </c>
      <c r="FB8">
        <v>1.1476880087072619E-3</v>
      </c>
      <c r="FC8">
        <v>1.1007507898162759E-2</v>
      </c>
      <c r="FD8">
        <v>9.5910280622008486</v>
      </c>
      <c r="FE8">
        <v>3.1654965968745361</v>
      </c>
      <c r="FF8">
        <v>9.0206972150695233</v>
      </c>
      <c r="FG8">
        <v>0.41880897721034238</v>
      </c>
      <c r="FH8">
        <v>5.9450007394467874E-3</v>
      </c>
      <c r="FJ8">
        <f t="shared" si="0"/>
        <v>280.87108807647371</v>
      </c>
      <c r="FK8">
        <f t="shared" si="1"/>
        <v>458.26140628609454</v>
      </c>
      <c r="FL8">
        <f t="shared" si="2"/>
        <v>0.3576461685473557</v>
      </c>
      <c r="FM8">
        <f t="shared" si="3"/>
        <v>0.49870740013296078</v>
      </c>
    </row>
    <row r="9" spans="1:169" x14ac:dyDescent="0.25">
      <c r="A9" t="s">
        <v>1785</v>
      </c>
      <c r="B9" t="s">
        <v>1777</v>
      </c>
      <c r="C9" s="7">
        <v>-9.1573678600708401</v>
      </c>
      <c r="D9" s="8">
        <v>1.9780225570657489E-2</v>
      </c>
      <c r="E9" s="9">
        <v>97.326983498708273</v>
      </c>
      <c r="F9" s="10">
        <v>0.37232364065778439</v>
      </c>
      <c r="G9">
        <v>-153.90090679919089</v>
      </c>
      <c r="H9" s="11">
        <v>203.3885285244433</v>
      </c>
      <c r="I9" s="7">
        <v>1.916988217404928</v>
      </c>
      <c r="J9" s="7">
        <v>5.2338727123029859E-2</v>
      </c>
      <c r="K9" s="8">
        <v>0.18819977156974371</v>
      </c>
      <c r="L9" s="19">
        <v>7.8797808712769216E-4</v>
      </c>
      <c r="M9">
        <v>0.1236641086155949</v>
      </c>
      <c r="N9" s="11">
        <v>0.49895097417852358</v>
      </c>
      <c r="O9" s="12">
        <v>13.5274794165051</v>
      </c>
      <c r="P9" s="10">
        <v>0.44083602511080089</v>
      </c>
      <c r="Q9" s="8">
        <v>0.52166739351034996</v>
      </c>
      <c r="R9" s="13">
        <v>1.4262934896273911E-2</v>
      </c>
      <c r="S9" s="14">
        <v>0.2262664992446497</v>
      </c>
      <c r="T9" t="e">
        <v>#N/A</v>
      </c>
      <c r="U9" s="11" t="e">
        <v>#N/A</v>
      </c>
      <c r="V9" s="9">
        <v>2725.587675768912</v>
      </c>
      <c r="W9" s="9">
        <v>4.4755833808367544</v>
      </c>
      <c r="X9" s="9">
        <v>6.892517011684796</v>
      </c>
      <c r="Y9" s="9">
        <v>2706.23641383314</v>
      </c>
      <c r="Z9" s="9">
        <v>2.5085224837846192</v>
      </c>
      <c r="AA9" s="9">
        <v>60.408639861465879</v>
      </c>
      <c r="AB9" s="9">
        <v>2717.1326054926672</v>
      </c>
      <c r="AC9" s="9">
        <v>2.5473136415118391</v>
      </c>
      <c r="AD9" s="15">
        <v>30.810937166573829</v>
      </c>
      <c r="AE9" t="e">
        <v>#N/A</v>
      </c>
      <c r="AF9" t="e">
        <v>#N/A</v>
      </c>
      <c r="AG9" s="11" t="e">
        <v>#N/A</v>
      </c>
      <c r="AH9" s="16">
        <v>99.290015063253733</v>
      </c>
      <c r="AK9" t="s">
        <v>1786</v>
      </c>
      <c r="AL9" t="s">
        <v>1786</v>
      </c>
      <c r="AM9">
        <v>25.111999999999998</v>
      </c>
      <c r="AN9">
        <v>358.48510990884398</v>
      </c>
      <c r="AO9">
        <v>41.29598830341083</v>
      </c>
      <c r="AP9">
        <v>75.22479908066218</v>
      </c>
      <c r="AQ9" t="s">
        <v>154</v>
      </c>
      <c r="AR9">
        <v>436.35163159696259</v>
      </c>
      <c r="AS9">
        <v>1126.814417327967</v>
      </c>
      <c r="AT9">
        <v>249.02672942589311</v>
      </c>
      <c r="AU9">
        <v>8.8051823564490217</v>
      </c>
      <c r="AV9">
        <v>1.2510941343158479</v>
      </c>
      <c r="AW9">
        <v>3.791007965763967</v>
      </c>
      <c r="AX9">
        <v>0.87799165758285569</v>
      </c>
      <c r="AY9">
        <v>0.99358543900908036</v>
      </c>
      <c r="AZ9" t="s">
        <v>154</v>
      </c>
      <c r="BA9">
        <v>37.353444973403427</v>
      </c>
      <c r="BB9">
        <v>47.135818411160351</v>
      </c>
      <c r="BC9">
        <v>0.32923420448448038</v>
      </c>
      <c r="BD9">
        <v>0.13480984671861779</v>
      </c>
      <c r="BE9">
        <v>7.0556876566424953E-2</v>
      </c>
      <c r="BF9">
        <v>786.83459227656454</v>
      </c>
      <c r="BG9">
        <v>40.282117151324591</v>
      </c>
      <c r="BH9">
        <v>4.3334586301122018E-2</v>
      </c>
      <c r="BI9">
        <v>525568.31335048168</v>
      </c>
      <c r="BJ9">
        <v>21261.743888501511</v>
      </c>
      <c r="BK9">
        <v>1.6015401950879451</v>
      </c>
      <c r="BL9">
        <v>1.9302165215666189</v>
      </c>
      <c r="BM9">
        <v>0.2261285280070584</v>
      </c>
      <c r="BN9">
        <v>5.5575679521094087E-2</v>
      </c>
      <c r="BO9" t="s">
        <v>154</v>
      </c>
      <c r="BP9">
        <v>1.7935651696519631E-3</v>
      </c>
      <c r="BQ9">
        <v>4.0783308837060083E-3</v>
      </c>
      <c r="BR9">
        <v>3.535825444569678</v>
      </c>
      <c r="BS9">
        <v>0.31879982394232798</v>
      </c>
      <c r="BT9">
        <v>3.087819467708916E-2</v>
      </c>
      <c r="BU9">
        <v>3.4521381864564313E-2</v>
      </c>
      <c r="BV9">
        <v>1.11108350395964E-2</v>
      </c>
      <c r="BW9">
        <v>4.9206018424371349E-3</v>
      </c>
      <c r="BX9">
        <v>0.50922159728211769</v>
      </c>
      <c r="BY9">
        <v>0.1118791012559353</v>
      </c>
      <c r="BZ9">
        <v>1.9414641377450151E-2</v>
      </c>
      <c r="CA9">
        <v>1.4907644508785931</v>
      </c>
      <c r="CB9">
        <v>0.2244014669202064</v>
      </c>
      <c r="CC9">
        <v>9.3691777814193022E-2</v>
      </c>
      <c r="CD9">
        <v>0.55317179064875555</v>
      </c>
      <c r="CE9">
        <v>9.8711551668528005E-2</v>
      </c>
      <c r="CF9">
        <v>6.0326810791246927E-3</v>
      </c>
      <c r="CG9">
        <v>11.197613919985519</v>
      </c>
      <c r="CH9">
        <v>0.87975227829217573</v>
      </c>
      <c r="CI9">
        <v>7.6481998061737846E-2</v>
      </c>
      <c r="CJ9">
        <v>4.0819071556456707</v>
      </c>
      <c r="CK9">
        <v>0.31182762398980091</v>
      </c>
      <c r="CL9">
        <v>1.1135309722857209E-2</v>
      </c>
      <c r="CM9">
        <v>55.338961978324917</v>
      </c>
      <c r="CN9">
        <v>3.5052675739680712</v>
      </c>
      <c r="CO9">
        <v>3.022942821504623E-2</v>
      </c>
      <c r="CP9">
        <v>24.73262898913319</v>
      </c>
      <c r="CQ9">
        <v>1.4020938213251319</v>
      </c>
      <c r="CR9">
        <v>7.4873720032625777E-3</v>
      </c>
      <c r="CS9">
        <v>135.83644451475249</v>
      </c>
      <c r="CT9">
        <v>8.4814123449014804</v>
      </c>
      <c r="CU9">
        <v>2.2335168565186921E-2</v>
      </c>
      <c r="CV9">
        <v>31.425547763591499</v>
      </c>
      <c r="CW9">
        <v>1.6841903968053951</v>
      </c>
      <c r="CX9">
        <v>7.112918968217816E-3</v>
      </c>
      <c r="CY9">
        <v>333.40544546767762</v>
      </c>
      <c r="CZ9">
        <v>15.916802320704541</v>
      </c>
      <c r="DA9">
        <v>3.3106708691882293E-2</v>
      </c>
      <c r="DB9">
        <v>84.693295479730153</v>
      </c>
      <c r="DC9">
        <v>3.433756723124497</v>
      </c>
      <c r="DD9">
        <v>1.6396379749295122E-2</v>
      </c>
      <c r="DE9">
        <v>9607.5292783052264</v>
      </c>
      <c r="DF9">
        <v>405.51062018887569</v>
      </c>
      <c r="DG9">
        <v>6.9717214035049796E-2</v>
      </c>
      <c r="DH9">
        <v>0.97388607426283647</v>
      </c>
      <c r="DI9">
        <v>9.1819352649064823E-2</v>
      </c>
      <c r="DJ9">
        <v>6.4914760563557173E-3</v>
      </c>
      <c r="DK9">
        <v>0.75530186865432158</v>
      </c>
      <c r="DL9">
        <v>2.86719197724869</v>
      </c>
      <c r="DM9">
        <v>7.2394040027980946</v>
      </c>
      <c r="DN9">
        <v>206.46151375123151</v>
      </c>
      <c r="DO9">
        <v>6.4014543349066422</v>
      </c>
      <c r="DP9">
        <v>0.43737948061598192</v>
      </c>
      <c r="DQ9">
        <v>42.506295506202378</v>
      </c>
      <c r="DR9">
        <v>1.326384746377768</v>
      </c>
      <c r="DS9">
        <v>0.24129907397358791</v>
      </c>
      <c r="DT9">
        <v>11.64524922162482</v>
      </c>
      <c r="DU9">
        <v>0.43076868216993919</v>
      </c>
      <c r="DV9">
        <v>0.19649497365723981</v>
      </c>
      <c r="DW9">
        <v>43.586584958188944</v>
      </c>
      <c r="DX9">
        <v>1.5153487302463631</v>
      </c>
      <c r="DY9">
        <v>0.21249761612439871</v>
      </c>
      <c r="DZ9">
        <v>97.326983498708273</v>
      </c>
      <c r="EA9">
        <v>3.2999864370433709</v>
      </c>
      <c r="EB9">
        <v>9.830302766561079E-2</v>
      </c>
      <c r="EC9">
        <v>65.068820514677427</v>
      </c>
      <c r="ED9">
        <v>2.0457198314513332</v>
      </c>
      <c r="EE9">
        <v>0.17394362675172101</v>
      </c>
      <c r="EH9">
        <v>501.16853011246138</v>
      </c>
      <c r="EI9">
        <v>-8.5477699015871003E-2</v>
      </c>
      <c r="EJ9">
        <v>5.7680676094121992</v>
      </c>
      <c r="EK9">
        <v>0.37199764940263269</v>
      </c>
      <c r="EL9">
        <v>1.114270453571373</v>
      </c>
      <c r="EM9">
        <v>10.07273277620671</v>
      </c>
      <c r="EN9">
        <v>9.8254314502443272</v>
      </c>
      <c r="EO9">
        <v>56.269416683344318</v>
      </c>
      <c r="EP9">
        <v>113.0722203779964</v>
      </c>
      <c r="EQ9">
        <v>224.9551299931907</v>
      </c>
      <c r="ER9">
        <v>452.97855291452731</v>
      </c>
      <c r="ES9">
        <v>848.97777821720297</v>
      </c>
      <c r="ET9">
        <v>1272.289383141356</v>
      </c>
      <c r="EU9">
        <v>2070.8412761967552</v>
      </c>
      <c r="EV9">
        <v>3442.8168894199248</v>
      </c>
      <c r="EX9" t="e">
        <v>#N/A</v>
      </c>
      <c r="EY9">
        <v>46.794673914479667</v>
      </c>
      <c r="EZ9">
        <v>0.41270693551456011</v>
      </c>
      <c r="FA9">
        <v>0.43564705401253478</v>
      </c>
      <c r="FB9">
        <v>-4.127679895045205E-5</v>
      </c>
      <c r="FC9">
        <v>-1.519079173983552E-3</v>
      </c>
      <c r="FD9">
        <v>36.802252418047928</v>
      </c>
      <c r="FE9">
        <v>1.981973633854101</v>
      </c>
      <c r="FF9">
        <v>27.525958230823608</v>
      </c>
      <c r="FG9">
        <v>0.29191779804971352</v>
      </c>
      <c r="FH9">
        <v>5.7893971073539226E-3</v>
      </c>
      <c r="FJ9">
        <f t="shared" si="0"/>
        <v>97.326983498708273</v>
      </c>
      <c r="FK9">
        <f t="shared" si="1"/>
        <v>158.79598228906301</v>
      </c>
      <c r="FL9">
        <f t="shared" si="2"/>
        <v>0.14410986562627667</v>
      </c>
      <c r="FM9">
        <f t="shared" si="3"/>
        <v>-1.0795425345274747</v>
      </c>
    </row>
    <row r="10" spans="1:169" x14ac:dyDescent="0.25">
      <c r="A10" t="s">
        <v>1787</v>
      </c>
      <c r="B10" t="s">
        <v>1777</v>
      </c>
      <c r="C10" s="7">
        <v>0.30042687329282142</v>
      </c>
      <c r="D10" s="8">
        <v>2.9501035073939731E-2</v>
      </c>
      <c r="E10" s="9">
        <v>174.32979976675711</v>
      </c>
      <c r="F10" s="10">
        <v>0.81000667535818449</v>
      </c>
      <c r="G10">
        <v>4692.0600878640262</v>
      </c>
      <c r="H10" s="11">
        <v>83.021342786117387</v>
      </c>
      <c r="I10" s="7">
        <v>1.8033486945518551</v>
      </c>
      <c r="J10" s="7">
        <v>5.0069221725903848E-2</v>
      </c>
      <c r="K10" s="8">
        <v>0.1879731112837949</v>
      </c>
      <c r="L10" s="19">
        <v>7.807795865747431E-4</v>
      </c>
      <c r="M10">
        <v>0.25917088745536709</v>
      </c>
      <c r="N10" s="11">
        <v>1.1219583564939981</v>
      </c>
      <c r="O10" s="12">
        <v>14.37287036710314</v>
      </c>
      <c r="P10" s="10">
        <v>0.47225802504746861</v>
      </c>
      <c r="Q10" s="8">
        <v>0.55465907029006156</v>
      </c>
      <c r="R10" s="13">
        <v>1.5278072532983831E-2</v>
      </c>
      <c r="S10" s="14">
        <v>0.87308181085556136</v>
      </c>
      <c r="T10" t="e">
        <v>#N/A</v>
      </c>
      <c r="U10" s="11" t="e">
        <v>#N/A</v>
      </c>
      <c r="V10" s="9">
        <v>2723.6101873341649</v>
      </c>
      <c r="W10" s="9">
        <v>4.3955498773615878</v>
      </c>
      <c r="X10" s="9">
        <v>6.8458341160197778</v>
      </c>
      <c r="Y10" s="9">
        <v>2844.4213363588901</v>
      </c>
      <c r="Z10" s="9">
        <v>7.4273201261202431</v>
      </c>
      <c r="AA10" s="9">
        <v>63.436493236826301</v>
      </c>
      <c r="AB10" s="9">
        <v>2774.3975241871121</v>
      </c>
      <c r="AC10" s="9">
        <v>4.6108543633430301</v>
      </c>
      <c r="AD10" s="15">
        <v>31.346922692658019</v>
      </c>
      <c r="AE10" t="e">
        <v>#N/A</v>
      </c>
      <c r="AF10" t="e">
        <v>#N/A</v>
      </c>
      <c r="AG10" s="11" t="e">
        <v>#N/A</v>
      </c>
      <c r="AH10" s="16">
        <v>104.4356989699386</v>
      </c>
      <c r="AK10" t="s">
        <v>1788</v>
      </c>
      <c r="AL10" t="s">
        <v>1788</v>
      </c>
      <c r="AM10">
        <v>25.027000000000001</v>
      </c>
      <c r="AN10">
        <v>1562.4358771622301</v>
      </c>
      <c r="AO10">
        <v>170.00616821327711</v>
      </c>
      <c r="AP10">
        <v>131.3158089304986</v>
      </c>
      <c r="AQ10" t="s">
        <v>154</v>
      </c>
      <c r="AR10">
        <v>640.18613362057556</v>
      </c>
      <c r="AS10">
        <v>1926.750729793672</v>
      </c>
      <c r="AT10">
        <v>357.93271802834681</v>
      </c>
      <c r="AU10">
        <v>12.203506555241219</v>
      </c>
      <c r="AV10">
        <v>2.2990718369475052</v>
      </c>
      <c r="AW10">
        <v>49.984162360226811</v>
      </c>
      <c r="AX10">
        <v>14.13971674431094</v>
      </c>
      <c r="AY10">
        <v>1.6305509140844869</v>
      </c>
      <c r="AZ10">
        <v>121946.1718264229</v>
      </c>
      <c r="BA10">
        <v>39495.741166393876</v>
      </c>
      <c r="BB10">
        <v>81.160178446039822</v>
      </c>
      <c r="BC10">
        <v>0.70052047598649303</v>
      </c>
      <c r="BD10">
        <v>0.2493798384148172</v>
      </c>
      <c r="BE10">
        <v>0.1694006125080624</v>
      </c>
      <c r="BF10">
        <v>2066.6152047809169</v>
      </c>
      <c r="BG10">
        <v>89.21839326723358</v>
      </c>
      <c r="BH10">
        <v>1.574673480025518E-2</v>
      </c>
      <c r="BI10">
        <v>527235.85929004103</v>
      </c>
      <c r="BJ10">
        <v>13666.016850901749</v>
      </c>
      <c r="BK10">
        <v>1.777117845220338</v>
      </c>
      <c r="BL10">
        <v>3.2227382343077919</v>
      </c>
      <c r="BM10">
        <v>0.4369107764338574</v>
      </c>
      <c r="BN10">
        <v>9.6504491142587995E-2</v>
      </c>
      <c r="BO10">
        <v>0.43320197505290958</v>
      </c>
      <c r="BP10">
        <v>6.618684976043071E-2</v>
      </c>
      <c r="BQ10">
        <v>5.5794812161072786E-3</v>
      </c>
      <c r="BR10">
        <v>25.911261340248931</v>
      </c>
      <c r="BS10">
        <v>1.14743744294723</v>
      </c>
      <c r="BT10">
        <v>7.908237748035496E-2</v>
      </c>
      <c r="BU10">
        <v>1.52586411639724</v>
      </c>
      <c r="BV10">
        <v>0.15385710314696019</v>
      </c>
      <c r="BW10">
        <v>2.798342324234471E-3</v>
      </c>
      <c r="BX10">
        <v>20.286815293660709</v>
      </c>
      <c r="BY10">
        <v>1.814113958693897</v>
      </c>
      <c r="BZ10">
        <v>2.5404675720602E-2</v>
      </c>
      <c r="CA10">
        <v>20.811598157285399</v>
      </c>
      <c r="CB10">
        <v>1.7572535120974011</v>
      </c>
      <c r="CC10">
        <v>2.9287420338964601E-2</v>
      </c>
      <c r="CD10">
        <v>6.9920196005520889</v>
      </c>
      <c r="CE10">
        <v>0.52146403647497297</v>
      </c>
      <c r="CF10">
        <v>7.889890818177937E-3</v>
      </c>
      <c r="CG10">
        <v>72.127312513691479</v>
      </c>
      <c r="CH10">
        <v>5.095033537195838</v>
      </c>
      <c r="CI10">
        <v>0.18364911041174331</v>
      </c>
      <c r="CJ10">
        <v>19.58025058272009</v>
      </c>
      <c r="CK10">
        <v>1.254630144381359</v>
      </c>
      <c r="CL10">
        <v>6.3339949372789497E-3</v>
      </c>
      <c r="CM10">
        <v>205.25630271579669</v>
      </c>
      <c r="CN10">
        <v>12.51095711380894</v>
      </c>
      <c r="CO10">
        <v>3.9541443815463997E-2</v>
      </c>
      <c r="CP10">
        <v>70.855968972554948</v>
      </c>
      <c r="CQ10">
        <v>3.5704975455153312</v>
      </c>
      <c r="CR10">
        <v>4.1348267710780651E-2</v>
      </c>
      <c r="CS10">
        <v>317.20202906385151</v>
      </c>
      <c r="CT10">
        <v>13.43574332014818</v>
      </c>
      <c r="CU10">
        <v>2.9217214794653321E-2</v>
      </c>
      <c r="CV10">
        <v>63.338260486514898</v>
      </c>
      <c r="CW10">
        <v>2.714299578405706</v>
      </c>
      <c r="CX10">
        <v>9.306962852180729E-3</v>
      </c>
      <c r="CY10">
        <v>576.24675856438262</v>
      </c>
      <c r="CZ10">
        <v>15.50972594686886</v>
      </c>
      <c r="DA10">
        <v>4.3329576421113E-2</v>
      </c>
      <c r="DB10">
        <v>125.20273505648299</v>
      </c>
      <c r="DC10">
        <v>4.3097988758905421</v>
      </c>
      <c r="DD10">
        <v>9.3232976648945348E-3</v>
      </c>
      <c r="DE10">
        <v>7729.5320292768338</v>
      </c>
      <c r="DF10">
        <v>285.88630479953298</v>
      </c>
      <c r="DG10">
        <v>9.1247888878799532E-2</v>
      </c>
      <c r="DH10">
        <v>0.97402641081859898</v>
      </c>
      <c r="DI10">
        <v>0.1075076781330893</v>
      </c>
      <c r="DJ10">
        <v>8.4939989259154355E-3</v>
      </c>
      <c r="DK10">
        <v>1.8091134986425019</v>
      </c>
      <c r="DL10">
        <v>3.9012288488118889</v>
      </c>
      <c r="DM10">
        <v>10.66238105486411</v>
      </c>
      <c r="DN10">
        <v>393.0790610880826</v>
      </c>
      <c r="DO10">
        <v>13.802344923314591</v>
      </c>
      <c r="DP10">
        <v>0.72583682456130627</v>
      </c>
      <c r="DQ10">
        <v>80.832162930728245</v>
      </c>
      <c r="DR10">
        <v>2.746458826658845</v>
      </c>
      <c r="DS10">
        <v>0.40081352041213619</v>
      </c>
      <c r="DT10">
        <v>46.872851358056408</v>
      </c>
      <c r="DU10">
        <v>2.8932161414221662</v>
      </c>
      <c r="DV10">
        <v>0.32342225512233902</v>
      </c>
      <c r="DW10">
        <v>176.78712334505309</v>
      </c>
      <c r="DX10">
        <v>12.752390553845309</v>
      </c>
      <c r="DY10">
        <v>0.31715565376730132</v>
      </c>
      <c r="DZ10">
        <v>174.32979976675711</v>
      </c>
      <c r="EA10">
        <v>5.4076961784932829</v>
      </c>
      <c r="EB10">
        <v>0.1573247132042854</v>
      </c>
      <c r="EC10">
        <v>136.89997781920641</v>
      </c>
      <c r="ED10">
        <v>5.3336892188337783</v>
      </c>
      <c r="EE10">
        <v>0.28533213392063289</v>
      </c>
      <c r="EH10">
        <v>1316.3154170579089</v>
      </c>
      <c r="EI10">
        <v>1.8278564348224029</v>
      </c>
      <c r="EJ10">
        <v>42.269594356034148</v>
      </c>
      <c r="EK10">
        <v>16.442501254280611</v>
      </c>
      <c r="EL10">
        <v>44.391280730110957</v>
      </c>
      <c r="EM10">
        <v>140.61890646814459</v>
      </c>
      <c r="EN10">
        <v>124.1921776296996</v>
      </c>
      <c r="EO10">
        <v>362.4488066014647</v>
      </c>
      <c r="EP10">
        <v>542.38921281773094</v>
      </c>
      <c r="EQ10">
        <v>834.37521429185676</v>
      </c>
      <c r="ER10">
        <v>1297.7283694607131</v>
      </c>
      <c r="ES10">
        <v>1982.512681649072</v>
      </c>
      <c r="ET10">
        <v>2564.3020439884581</v>
      </c>
      <c r="EU10">
        <v>3579.1724134433698</v>
      </c>
      <c r="EV10">
        <v>5089.5420754667903</v>
      </c>
      <c r="EX10">
        <v>7.7103323283787786</v>
      </c>
      <c r="EY10">
        <v>3.0163132813297162</v>
      </c>
      <c r="EZ10">
        <v>0.55010937591474296</v>
      </c>
      <c r="FA10">
        <v>0.56315518041055646</v>
      </c>
      <c r="FB10">
        <v>5.1069247962377427E-4</v>
      </c>
      <c r="FC10">
        <v>5.0430747778188898E-3</v>
      </c>
      <c r="FD10">
        <v>9.8749736466338973</v>
      </c>
      <c r="FE10">
        <v>3.3086764368117221</v>
      </c>
      <c r="FF10">
        <v>6.7279549797895823</v>
      </c>
      <c r="FG10">
        <v>0.30252630001957692</v>
      </c>
      <c r="FH10">
        <v>5.5926357700244204E-3</v>
      </c>
      <c r="FJ10">
        <f t="shared" si="0"/>
        <v>174.32979976675711</v>
      </c>
      <c r="FK10">
        <f t="shared" si="1"/>
        <v>284.43162215733594</v>
      </c>
      <c r="FL10">
        <f t="shared" si="2"/>
        <v>0.21731184862649502</v>
      </c>
      <c r="FM10">
        <f t="shared" si="3"/>
        <v>-0.36634054173626129</v>
      </c>
    </row>
    <row r="11" spans="1:169" x14ac:dyDescent="0.25">
      <c r="A11" t="s">
        <v>1789</v>
      </c>
      <c r="B11" t="s">
        <v>1777</v>
      </c>
      <c r="C11" s="7">
        <v>-1.5264786005507081</v>
      </c>
      <c r="D11" s="8">
        <v>4.166323005103819E-2</v>
      </c>
      <c r="E11" s="9">
        <v>205.2512186353957</v>
      </c>
      <c r="F11" s="10">
        <v>0.82384944845614005</v>
      </c>
      <c r="G11">
        <v>-923.44597644180919</v>
      </c>
      <c r="H11" s="11">
        <v>58.434233550949187</v>
      </c>
      <c r="I11" s="7">
        <v>1.9480701728204051</v>
      </c>
      <c r="J11" s="7">
        <v>5.0833649705699598E-2</v>
      </c>
      <c r="K11" s="8">
        <v>0.1879649319471037</v>
      </c>
      <c r="L11" s="19">
        <v>7.0152834811331474E-4</v>
      </c>
      <c r="M11">
        <v>0.283431410195705</v>
      </c>
      <c r="N11" s="11">
        <v>1.678318936528516</v>
      </c>
      <c r="O11" s="12">
        <v>13.29323755710754</v>
      </c>
      <c r="P11" s="10">
        <v>0.43278708511740721</v>
      </c>
      <c r="Q11" s="8">
        <v>0.51322737873899404</v>
      </c>
      <c r="R11" s="13">
        <v>1.405585671290106E-2</v>
      </c>
      <c r="S11" s="14">
        <v>0.52267544378847253</v>
      </c>
      <c r="T11" t="e">
        <v>#N/A</v>
      </c>
      <c r="U11" s="11" t="e">
        <v>#N/A</v>
      </c>
      <c r="V11" s="9">
        <v>2723.6118991863191</v>
      </c>
      <c r="W11" s="9">
        <v>3.208773490693515</v>
      </c>
      <c r="X11" s="9">
        <v>6.1511019726151801</v>
      </c>
      <c r="Y11" s="9">
        <v>2670.902513658838</v>
      </c>
      <c r="Z11" s="9">
        <v>2.9788911040770092</v>
      </c>
      <c r="AA11" s="9">
        <v>56.814220912685791</v>
      </c>
      <c r="AB11" s="9">
        <v>2700.6571520024199</v>
      </c>
      <c r="AC11" s="9">
        <v>1.983179876509086</v>
      </c>
      <c r="AD11" s="15">
        <v>30.7548118624584</v>
      </c>
      <c r="AE11" t="e">
        <v>#N/A</v>
      </c>
      <c r="AF11" t="e">
        <v>#N/A</v>
      </c>
      <c r="AG11" s="11" t="e">
        <v>#N/A</v>
      </c>
      <c r="AH11" s="16">
        <v>98.064724803734777</v>
      </c>
      <c r="AK11" t="s">
        <v>1790</v>
      </c>
      <c r="AL11" t="s">
        <v>1790</v>
      </c>
      <c r="AM11">
        <v>24.745000000000001</v>
      </c>
      <c r="AN11">
        <v>776.69637953010783</v>
      </c>
      <c r="AO11">
        <v>67.669780569693643</v>
      </c>
      <c r="AP11">
        <v>90.76090950876177</v>
      </c>
      <c r="AQ11" t="s">
        <v>154</v>
      </c>
      <c r="AR11">
        <v>587.20714938294032</v>
      </c>
      <c r="AS11">
        <v>1377.5835816823851</v>
      </c>
      <c r="AT11">
        <v>402.29055869368813</v>
      </c>
      <c r="AU11">
        <v>16.72324740036095</v>
      </c>
      <c r="AV11">
        <v>1.535463018435312</v>
      </c>
      <c r="AW11">
        <v>13.32673389519679</v>
      </c>
      <c r="AX11">
        <v>1.307331869648513</v>
      </c>
      <c r="AY11">
        <v>1.2335116020549111</v>
      </c>
      <c r="AZ11">
        <v>288.51148327370612</v>
      </c>
      <c r="BA11">
        <v>117.1705366082395</v>
      </c>
      <c r="BB11">
        <v>58.532993402142978</v>
      </c>
      <c r="BC11">
        <v>0.6614724041608353</v>
      </c>
      <c r="BD11">
        <v>0.18330606205778399</v>
      </c>
      <c r="BE11">
        <v>0.1085660456157639</v>
      </c>
      <c r="BF11">
        <v>2514.8756599400399</v>
      </c>
      <c r="BG11">
        <v>195.01236060301741</v>
      </c>
      <c r="BH11">
        <v>0.1084896365645831</v>
      </c>
      <c r="BI11">
        <v>507709.42021692102</v>
      </c>
      <c r="BJ11">
        <v>21375.201930084451</v>
      </c>
      <c r="BK11">
        <v>1.1132038139677729</v>
      </c>
      <c r="BL11">
        <v>3.057301394698249</v>
      </c>
      <c r="BM11">
        <v>0.33667852768678258</v>
      </c>
      <c r="BN11">
        <v>4.6984589044391678E-2</v>
      </c>
      <c r="BO11">
        <v>0.28306106240960499</v>
      </c>
      <c r="BP11">
        <v>6.7291098105748279E-2</v>
      </c>
      <c r="BQ11">
        <v>6.2701329301151328E-3</v>
      </c>
      <c r="BR11">
        <v>24.981008850486969</v>
      </c>
      <c r="BS11">
        <v>2.8372357043438998</v>
      </c>
      <c r="BT11">
        <v>6.6076320651618309E-2</v>
      </c>
      <c r="BU11">
        <v>1.54506138308634</v>
      </c>
      <c r="BV11">
        <v>0.23713151096821611</v>
      </c>
      <c r="BW11">
        <v>2.1545806374110329E-3</v>
      </c>
      <c r="BX11">
        <v>21.707955760539761</v>
      </c>
      <c r="BY11">
        <v>3.5233533208909291</v>
      </c>
      <c r="BZ11">
        <v>1.956724181837453E-2</v>
      </c>
      <c r="CA11">
        <v>25.370730494962849</v>
      </c>
      <c r="CB11">
        <v>3.2462208249317208</v>
      </c>
      <c r="CC11">
        <v>0.10269392611997</v>
      </c>
      <c r="CD11">
        <v>8.368937959669724</v>
      </c>
      <c r="CE11">
        <v>1.006379157769933</v>
      </c>
      <c r="CF11">
        <v>6.0741402009395554E-3</v>
      </c>
      <c r="CG11">
        <v>87.89194861283255</v>
      </c>
      <c r="CH11">
        <v>8.4755224274106453</v>
      </c>
      <c r="CI11">
        <v>3.3505935475366948E-2</v>
      </c>
      <c r="CJ11">
        <v>22.765110000675492</v>
      </c>
      <c r="CK11">
        <v>2.075265035342797</v>
      </c>
      <c r="CL11">
        <v>4.5535807385478723E-2</v>
      </c>
      <c r="CM11">
        <v>230.39916244204821</v>
      </c>
      <c r="CN11">
        <v>17.427379959768611</v>
      </c>
      <c r="CO11">
        <v>3.044543492336595E-2</v>
      </c>
      <c r="CP11">
        <v>76.739470147224665</v>
      </c>
      <c r="CQ11">
        <v>5.0820215786409557</v>
      </c>
      <c r="CR11">
        <v>7.5432515692547197E-3</v>
      </c>
      <c r="CS11">
        <v>341.06769092711608</v>
      </c>
      <c r="CT11">
        <v>22.21385079639823</v>
      </c>
      <c r="CU11">
        <v>2.2497329190956959E-2</v>
      </c>
      <c r="CV11">
        <v>68.475379453756375</v>
      </c>
      <c r="CW11">
        <v>4.4892555657197253</v>
      </c>
      <c r="CX11">
        <v>7.1680836294209984E-3</v>
      </c>
      <c r="CY11">
        <v>602.55587493885241</v>
      </c>
      <c r="CZ11">
        <v>28.580696489579879</v>
      </c>
      <c r="DA11">
        <v>3.3379392529305642E-2</v>
      </c>
      <c r="DB11">
        <v>127.16532398435329</v>
      </c>
      <c r="DC11">
        <v>5.9402803524207686</v>
      </c>
      <c r="DD11">
        <v>7.1775136101725062E-3</v>
      </c>
      <c r="DE11">
        <v>7603.3717672048633</v>
      </c>
      <c r="DF11">
        <v>397.25018799602827</v>
      </c>
      <c r="DG11">
        <v>7.0296088317350305E-2</v>
      </c>
      <c r="DH11">
        <v>0.86273559667470279</v>
      </c>
      <c r="DI11">
        <v>0.10007195027525879</v>
      </c>
      <c r="DJ11">
        <v>6.542065474281572E-3</v>
      </c>
      <c r="DK11">
        <v>1.129502464831821</v>
      </c>
      <c r="DL11">
        <v>3.764028363905394</v>
      </c>
      <c r="DM11">
        <v>8.606233224752069</v>
      </c>
      <c r="DN11">
        <v>424.47037298033069</v>
      </c>
      <c r="DO11">
        <v>18.896634164148509</v>
      </c>
      <c r="DP11">
        <v>0.56534629807559056</v>
      </c>
      <c r="DQ11">
        <v>87.341768254227958</v>
      </c>
      <c r="DR11">
        <v>3.8992868539277659</v>
      </c>
      <c r="DS11">
        <v>0.27738983076904011</v>
      </c>
      <c r="DT11">
        <v>55.161128765110867</v>
      </c>
      <c r="DU11">
        <v>3.9363754748842461</v>
      </c>
      <c r="DV11">
        <v>0.2595332305456664</v>
      </c>
      <c r="DW11">
        <v>210.3389079410411</v>
      </c>
      <c r="DX11">
        <v>14.37545556907283</v>
      </c>
      <c r="DY11">
        <v>0.25949012370216967</v>
      </c>
      <c r="DZ11">
        <v>205.2512186353957</v>
      </c>
      <c r="EA11">
        <v>9.7688581420755121</v>
      </c>
      <c r="EB11">
        <v>0.1270401609468105</v>
      </c>
      <c r="EC11">
        <v>150.2237751363995</v>
      </c>
      <c r="ED11">
        <v>6.99177587459564</v>
      </c>
      <c r="EE11">
        <v>0.22403599230733409</v>
      </c>
      <c r="EH11">
        <v>1601.831630535057</v>
      </c>
      <c r="EI11">
        <v>1.1943504743021309</v>
      </c>
      <c r="EJ11">
        <v>40.752053589701418</v>
      </c>
      <c r="EK11">
        <v>16.649368352223501</v>
      </c>
      <c r="EL11">
        <v>47.500997287833179</v>
      </c>
      <c r="EM11">
        <v>171.42385469569501</v>
      </c>
      <c r="EN11">
        <v>148.64898685026151</v>
      </c>
      <c r="EO11">
        <v>441.66808348157059</v>
      </c>
      <c r="EP11">
        <v>630.61246539267279</v>
      </c>
      <c r="EQ11">
        <v>936.58196114653742</v>
      </c>
      <c r="ER11">
        <v>1405.4848012312209</v>
      </c>
      <c r="ES11">
        <v>2131.6730682944749</v>
      </c>
      <c r="ET11">
        <v>2772.2825689779911</v>
      </c>
      <c r="EU11">
        <v>3742.5830741543632</v>
      </c>
      <c r="EV11">
        <v>5169.3221131850914</v>
      </c>
      <c r="EX11">
        <v>9.1387063940706703</v>
      </c>
      <c r="EY11">
        <v>3.096102283897932</v>
      </c>
      <c r="EZ11">
        <v>0.54022952626080945</v>
      </c>
      <c r="FA11">
        <v>0.56172911198304254</v>
      </c>
      <c r="FB11">
        <v>3.1912463949033238E-4</v>
      </c>
      <c r="FC11">
        <v>2.7041810784409269E-3</v>
      </c>
      <c r="FD11">
        <v>8.4737458153018856</v>
      </c>
      <c r="FE11">
        <v>3.5437292798421698</v>
      </c>
      <c r="FF11">
        <v>8.2162902172541621</v>
      </c>
      <c r="FG11">
        <v>0.34063433313337899</v>
      </c>
      <c r="FH11">
        <v>5.0738886165677261E-3</v>
      </c>
      <c r="FJ11">
        <f t="shared" si="0"/>
        <v>205.2512186353957</v>
      </c>
      <c r="FK11">
        <f t="shared" si="1"/>
        <v>334.88214375479407</v>
      </c>
      <c r="FL11">
        <f t="shared" si="2"/>
        <v>0.37394016446242007</v>
      </c>
      <c r="FM11">
        <f t="shared" si="3"/>
        <v>0.57606285459647633</v>
      </c>
    </row>
    <row r="12" spans="1:169" x14ac:dyDescent="0.25">
      <c r="A12" t="s">
        <v>1791</v>
      </c>
      <c r="B12" t="s">
        <v>1777</v>
      </c>
      <c r="C12" s="7">
        <v>14.426253990187821</v>
      </c>
      <c r="D12" s="8">
        <v>1.2439215741921431E-2</v>
      </c>
      <c r="E12" s="9">
        <v>63.213532887967787</v>
      </c>
      <c r="F12" s="10">
        <v>0.33811802615343722</v>
      </c>
      <c r="G12">
        <v>97.600203294481886</v>
      </c>
      <c r="H12" s="11">
        <v>236.21059777370169</v>
      </c>
      <c r="I12" s="7">
        <v>1.926504607588081</v>
      </c>
      <c r="J12" s="7">
        <v>5.3696590265323647E-2</v>
      </c>
      <c r="K12" s="8">
        <v>0.18875958888354741</v>
      </c>
      <c r="L12" s="19">
        <v>1.0729219617596939E-3</v>
      </c>
      <c r="M12">
        <v>0.1041051660083403</v>
      </c>
      <c r="N12" s="11">
        <v>0.93665682994614874</v>
      </c>
      <c r="O12" s="12">
        <v>13.52018278999028</v>
      </c>
      <c r="P12" s="10">
        <v>0.44558843986161978</v>
      </c>
      <c r="Q12" s="8">
        <v>0.51926777530182744</v>
      </c>
      <c r="R12" s="13">
        <v>1.4366529708937981E-2</v>
      </c>
      <c r="S12" s="14">
        <v>0.61248032575623035</v>
      </c>
      <c r="T12" t="e">
        <v>#N/A</v>
      </c>
      <c r="U12" s="11" t="e">
        <v>#N/A</v>
      </c>
      <c r="V12" s="9">
        <v>2730.1969371897239</v>
      </c>
      <c r="W12" s="9">
        <v>7.7487867271098922</v>
      </c>
      <c r="X12" s="9">
        <v>9.3543196445764831</v>
      </c>
      <c r="Y12" s="9">
        <v>2695.9349376772279</v>
      </c>
      <c r="Z12" s="9">
        <v>9.1918269703349615</v>
      </c>
      <c r="AA12" s="9">
        <v>61.03178682346136</v>
      </c>
      <c r="AB12" s="9">
        <v>2716.4101336209592</v>
      </c>
      <c r="AC12" s="9">
        <v>5.2543093135688173</v>
      </c>
      <c r="AD12" s="15">
        <v>31.387019523896459</v>
      </c>
      <c r="AE12" t="e">
        <v>#N/A</v>
      </c>
      <c r="AF12" t="e">
        <v>#N/A</v>
      </c>
      <c r="AG12" s="11" t="e">
        <v>#N/A</v>
      </c>
      <c r="AH12" s="16">
        <v>98.745072231025105</v>
      </c>
      <c r="AK12" t="s">
        <v>1792</v>
      </c>
      <c r="AL12" t="s">
        <v>1792</v>
      </c>
      <c r="AM12">
        <v>22.873999999999999</v>
      </c>
      <c r="AN12">
        <v>1055.2717852385399</v>
      </c>
      <c r="AO12">
        <v>117.49815937351489</v>
      </c>
      <c r="AP12">
        <v>83.540751002701015</v>
      </c>
      <c r="AQ12" t="s">
        <v>154</v>
      </c>
      <c r="AR12">
        <v>538.26938309129162</v>
      </c>
      <c r="AS12">
        <v>1254.436178957191</v>
      </c>
      <c r="AT12">
        <v>228.6696531402232</v>
      </c>
      <c r="AU12">
        <v>6.5872579249048373</v>
      </c>
      <c r="AV12">
        <v>1.421830097182752</v>
      </c>
      <c r="AW12">
        <v>3.5690060565355619</v>
      </c>
      <c r="AX12">
        <v>1.1102130032411131</v>
      </c>
      <c r="AY12">
        <v>1.1307783819401049</v>
      </c>
      <c r="AZ12">
        <v>155.42612988941471</v>
      </c>
      <c r="BA12">
        <v>51.346499810346167</v>
      </c>
      <c r="BB12">
        <v>50.889660753944881</v>
      </c>
      <c r="BC12">
        <v>0.25678011548419849</v>
      </c>
      <c r="BD12">
        <v>0.12684645495670349</v>
      </c>
      <c r="BE12">
        <v>3.5753783426989122E-2</v>
      </c>
      <c r="BF12">
        <v>280.19005965975322</v>
      </c>
      <c r="BG12">
        <v>13.511188069945529</v>
      </c>
      <c r="BH12">
        <v>5.0489149445044769E-2</v>
      </c>
      <c r="BI12">
        <v>552311.38738331548</v>
      </c>
      <c r="BJ12">
        <v>16234.55622678305</v>
      </c>
      <c r="BK12">
        <v>2.4660916819320651</v>
      </c>
      <c r="BL12">
        <v>1.304689809566191</v>
      </c>
      <c r="BM12">
        <v>0.17575752897117561</v>
      </c>
      <c r="BN12">
        <v>6.1898704546904951E-2</v>
      </c>
      <c r="BO12">
        <v>3.4537868363506648E-2</v>
      </c>
      <c r="BP12">
        <v>7.8346299391827412E-3</v>
      </c>
      <c r="BQ12">
        <v>2.2370255737411021E-3</v>
      </c>
      <c r="BR12">
        <v>3.273160382288824</v>
      </c>
      <c r="BS12">
        <v>0.42178803485464389</v>
      </c>
      <c r="BT12">
        <v>3.9617912301889227E-2</v>
      </c>
      <c r="BU12">
        <v>4.6052517841673718E-2</v>
      </c>
      <c r="BV12">
        <v>1.280646118492574E-2</v>
      </c>
      <c r="BW12">
        <v>8.9707258294245938E-3</v>
      </c>
      <c r="BX12">
        <v>0.40242673631068798</v>
      </c>
      <c r="BY12">
        <v>0.1167110857182052</v>
      </c>
      <c r="BZ12">
        <v>2.2644344297875482E-2</v>
      </c>
      <c r="CA12">
        <v>0.53103037786255125</v>
      </c>
      <c r="CB12">
        <v>0.14066394018380671</v>
      </c>
      <c r="CC12">
        <v>0.1136145709189231</v>
      </c>
      <c r="CD12">
        <v>0.18652310076206041</v>
      </c>
      <c r="CE12">
        <v>6.0233521276190888E-2</v>
      </c>
      <c r="CF12">
        <v>7.0260572176676873E-3</v>
      </c>
      <c r="CG12">
        <v>3.2995033831536991</v>
      </c>
      <c r="CH12">
        <v>0.38359221473891209</v>
      </c>
      <c r="CI12">
        <v>9.6948381771140457E-2</v>
      </c>
      <c r="CJ12">
        <v>1.288472798725282</v>
      </c>
      <c r="CK12">
        <v>0.1408636821648902</v>
      </c>
      <c r="CL12">
        <v>1.4113319550938429E-2</v>
      </c>
      <c r="CM12">
        <v>18.434400437029069</v>
      </c>
      <c r="CN12">
        <v>1.5036729175781169</v>
      </c>
      <c r="CO12">
        <v>3.5221275614906768E-2</v>
      </c>
      <c r="CP12">
        <v>8.5971693469153685</v>
      </c>
      <c r="CQ12">
        <v>0.68138968153398316</v>
      </c>
      <c r="CR12">
        <v>2.7249398200787221E-2</v>
      </c>
      <c r="CS12">
        <v>48.357705437089557</v>
      </c>
      <c r="CT12">
        <v>1.991004690383571</v>
      </c>
      <c r="CU12">
        <v>2.6027611344260581E-2</v>
      </c>
      <c r="CV12">
        <v>12.027903211485571</v>
      </c>
      <c r="CW12">
        <v>0.7182249698301767</v>
      </c>
      <c r="CX12">
        <v>8.2949411480577728E-3</v>
      </c>
      <c r="CY12">
        <v>132.0123975000129</v>
      </c>
      <c r="CZ12">
        <v>6.0298318888103388</v>
      </c>
      <c r="DA12">
        <v>3.863573779937584E-2</v>
      </c>
      <c r="DB12">
        <v>35.195691972560368</v>
      </c>
      <c r="DC12">
        <v>1.880153373804728</v>
      </c>
      <c r="DD12">
        <v>8.3020976222924359E-3</v>
      </c>
      <c r="DE12">
        <v>10391.308717733689</v>
      </c>
      <c r="DF12">
        <v>558.53669738272424</v>
      </c>
      <c r="DG12">
        <v>8.1368809281291657E-2</v>
      </c>
      <c r="DH12">
        <v>0.72840544928375572</v>
      </c>
      <c r="DI12">
        <v>9.3475063573488837E-2</v>
      </c>
      <c r="DJ12">
        <v>7.5706392030535277E-3</v>
      </c>
      <c r="DK12">
        <v>2.7970229126377069</v>
      </c>
      <c r="DL12">
        <v>4.2277950776679534</v>
      </c>
      <c r="DM12">
        <v>7.6741152973852973</v>
      </c>
      <c r="DN12">
        <v>132.25888028537841</v>
      </c>
      <c r="DO12">
        <v>5.1099209380393704</v>
      </c>
      <c r="DP12">
        <v>0.49115263391569552</v>
      </c>
      <c r="DQ12">
        <v>27.291862929205571</v>
      </c>
      <c r="DR12">
        <v>1.018375189428496</v>
      </c>
      <c r="DS12">
        <v>0.24527782121784791</v>
      </c>
      <c r="DT12">
        <v>6.3424747909856674</v>
      </c>
      <c r="DU12">
        <v>0.3401109907624425</v>
      </c>
      <c r="DV12">
        <v>0.22208058412302459</v>
      </c>
      <c r="DW12">
        <v>26.286721964910949</v>
      </c>
      <c r="DX12">
        <v>1.0585399675671161</v>
      </c>
      <c r="DY12">
        <v>0.2188748570133697</v>
      </c>
      <c r="DZ12">
        <v>63.213532887967787</v>
      </c>
      <c r="EA12">
        <v>2.763057061376442</v>
      </c>
      <c r="EB12">
        <v>0.1057850207252497</v>
      </c>
      <c r="EC12">
        <v>41.173914135343168</v>
      </c>
      <c r="ED12">
        <v>1.5951376320412221</v>
      </c>
      <c r="EE12">
        <v>0.21106156180887339</v>
      </c>
      <c r="EH12">
        <v>178.46500615270901</v>
      </c>
      <c r="EI12">
        <v>0.14572940237766521</v>
      </c>
      <c r="EJ12">
        <v>5.3395764800796481</v>
      </c>
      <c r="EK12">
        <v>0.49625558019044957</v>
      </c>
      <c r="EL12">
        <v>0.88058366807590382</v>
      </c>
      <c r="EM12">
        <v>3.5880430936658869</v>
      </c>
      <c r="EN12">
        <v>3.3130213279229199</v>
      </c>
      <c r="EO12">
        <v>16.580419010822609</v>
      </c>
      <c r="EP12">
        <v>35.691767277708628</v>
      </c>
      <c r="EQ12">
        <v>74.9365871423946</v>
      </c>
      <c r="ER12">
        <v>157.457314046069</v>
      </c>
      <c r="ES12">
        <v>302.23565898180982</v>
      </c>
      <c r="ET12">
        <v>486.95964418969908</v>
      </c>
      <c r="EU12">
        <v>819.95277950318587</v>
      </c>
      <c r="EV12">
        <v>1430.7191858764379</v>
      </c>
      <c r="EX12">
        <v>19.855485822594069</v>
      </c>
      <c r="EY12">
        <v>24.707181688361519</v>
      </c>
      <c r="EZ12">
        <v>0.42953410814869231</v>
      </c>
      <c r="FA12">
        <v>0.42933515125191851</v>
      </c>
      <c r="FB12">
        <v>1.7772901808560669E-4</v>
      </c>
      <c r="FC12">
        <v>8.7892472610337901E-3</v>
      </c>
      <c r="FD12">
        <v>49.453079501065361</v>
      </c>
      <c r="FE12">
        <v>1.7911587713259121</v>
      </c>
      <c r="FF12">
        <v>19.312690337454359</v>
      </c>
      <c r="FG12">
        <v>0.47884542728618801</v>
      </c>
      <c r="FH12">
        <v>9.8830854849527514E-3</v>
      </c>
      <c r="FJ12">
        <f t="shared" si="0"/>
        <v>63.213532887967787</v>
      </c>
      <c r="FK12">
        <f t="shared" si="1"/>
        <v>103.13743103976977</v>
      </c>
      <c r="FL12">
        <f t="shared" si="2"/>
        <v>0.17060253832692912</v>
      </c>
      <c r="FM12">
        <f t="shared" si="3"/>
        <v>-0.78652201668330868</v>
      </c>
    </row>
    <row r="13" spans="1:169" x14ac:dyDescent="0.25">
      <c r="A13" t="s">
        <v>1793</v>
      </c>
      <c r="B13" t="s">
        <v>1777</v>
      </c>
      <c r="C13" s="7">
        <v>1.111574060168051</v>
      </c>
      <c r="D13" s="8">
        <v>2.2792993149628741E-2</v>
      </c>
      <c r="E13" s="9">
        <v>118.6476173241559</v>
      </c>
      <c r="F13" s="10">
        <v>0.42552674861249817</v>
      </c>
      <c r="G13">
        <v>1266.5015693457319</v>
      </c>
      <c r="H13" s="11">
        <v>111.2432252193623</v>
      </c>
      <c r="I13" s="7">
        <v>1.9313377278565089</v>
      </c>
      <c r="J13" s="7">
        <v>5.3091551631849643E-2</v>
      </c>
      <c r="K13" s="8">
        <v>0.18857480131674489</v>
      </c>
      <c r="L13" s="19">
        <v>8.167880018938857E-4</v>
      </c>
      <c r="M13">
        <v>0.14985990735856461</v>
      </c>
      <c r="N13" s="11">
        <v>4.6892417906291683</v>
      </c>
      <c r="O13" s="12">
        <v>13.456976629605469</v>
      </c>
      <c r="P13" s="10">
        <v>0.43912864810725333</v>
      </c>
      <c r="Q13" s="8">
        <v>0.517824647403899</v>
      </c>
      <c r="R13" s="13">
        <v>1.420762416490365E-2</v>
      </c>
      <c r="S13" s="14">
        <v>0.30624318360086078</v>
      </c>
      <c r="T13" t="e">
        <v>#N/A</v>
      </c>
      <c r="U13" s="11" t="e">
        <v>#N/A</v>
      </c>
      <c r="V13" s="9">
        <v>2728.83889393445</v>
      </c>
      <c r="W13" s="9">
        <v>4.8322375894135341</v>
      </c>
      <c r="X13" s="9">
        <v>7.1279664879824987</v>
      </c>
      <c r="Y13" s="9">
        <v>2689.912513215701</v>
      </c>
      <c r="Z13" s="9">
        <v>4.4023573081912444</v>
      </c>
      <c r="AA13" s="9">
        <v>60.360344619522522</v>
      </c>
      <c r="AB13" s="9">
        <v>2712.9176864290998</v>
      </c>
      <c r="AC13" s="9">
        <v>3.1627235296527441</v>
      </c>
      <c r="AD13" s="15">
        <v>34.604365802484651</v>
      </c>
      <c r="AE13" t="e">
        <v>#N/A</v>
      </c>
      <c r="AF13" t="e">
        <v>#N/A</v>
      </c>
      <c r="AG13" s="11" t="e">
        <v>#N/A</v>
      </c>
      <c r="AH13" s="16">
        <v>98.573518546467739</v>
      </c>
      <c r="AK13" t="s">
        <v>1794</v>
      </c>
      <c r="AL13" t="s">
        <v>1794</v>
      </c>
      <c r="AM13">
        <v>25.061</v>
      </c>
      <c r="AN13">
        <v>337.72893345108912</v>
      </c>
      <c r="AO13">
        <v>49.048962140443791</v>
      </c>
      <c r="AP13">
        <v>78.091554148974595</v>
      </c>
      <c r="AQ13" t="s">
        <v>154</v>
      </c>
      <c r="AR13">
        <v>600.34088679558977</v>
      </c>
      <c r="AS13">
        <v>1201.9737825438581</v>
      </c>
      <c r="AT13">
        <v>240.02555101984291</v>
      </c>
      <c r="AU13">
        <v>9.8957431234486375</v>
      </c>
      <c r="AV13">
        <v>1.343790765139423</v>
      </c>
      <c r="AW13">
        <v>3.0901928082602579</v>
      </c>
      <c r="AX13">
        <v>0.83635205136338109</v>
      </c>
      <c r="AY13">
        <v>1.0903006862474141</v>
      </c>
      <c r="AZ13">
        <v>82.890704794629031</v>
      </c>
      <c r="BA13">
        <v>37.51680960771602</v>
      </c>
      <c r="BB13">
        <v>44.403310413859209</v>
      </c>
      <c r="BC13">
        <v>0.46729473092309198</v>
      </c>
      <c r="BD13">
        <v>0.17576238890598911</v>
      </c>
      <c r="BE13">
        <v>9.4006224305057645E-2</v>
      </c>
      <c r="BF13">
        <v>562.22308681916377</v>
      </c>
      <c r="BG13">
        <v>25.630623335763321</v>
      </c>
      <c r="BH13">
        <v>2.988598856563407E-2</v>
      </c>
      <c r="BI13">
        <v>534678.9768328811</v>
      </c>
      <c r="BJ13">
        <v>23801.768302189299</v>
      </c>
      <c r="BK13">
        <v>3.0014754035600921</v>
      </c>
      <c r="BL13">
        <v>1.1118143755804351</v>
      </c>
      <c r="BM13">
        <v>0.14958110680095971</v>
      </c>
      <c r="BN13">
        <v>7.0201762043188481E-2</v>
      </c>
      <c r="BO13">
        <v>2.0221944835187539E-2</v>
      </c>
      <c r="BP13">
        <v>1.143658089778906E-2</v>
      </c>
      <c r="BQ13">
        <v>3.4670521074983088E-3</v>
      </c>
      <c r="BR13">
        <v>3.1756357804133248</v>
      </c>
      <c r="BS13">
        <v>0.27912723394785299</v>
      </c>
      <c r="BT13">
        <v>1.175759148666995E-2</v>
      </c>
      <c r="BU13">
        <v>4.6131915049251078E-2</v>
      </c>
      <c r="BV13">
        <v>1.797867586262392E-2</v>
      </c>
      <c r="BW13">
        <v>9.6596090246044569E-3</v>
      </c>
      <c r="BX13">
        <v>0.58202334132986622</v>
      </c>
      <c r="BY13">
        <v>0.1240602082265832</v>
      </c>
      <c r="BZ13">
        <v>2.0980703795659951E-2</v>
      </c>
      <c r="CA13">
        <v>1.5339861200643781</v>
      </c>
      <c r="CB13">
        <v>0.26706713582467062</v>
      </c>
      <c r="CC13">
        <v>8.6975387751177732E-2</v>
      </c>
      <c r="CD13">
        <v>0.66438713926689386</v>
      </c>
      <c r="CE13">
        <v>8.2156777558250516E-2</v>
      </c>
      <c r="CF13">
        <v>6.5065493524238448E-3</v>
      </c>
      <c r="CG13">
        <v>8.6715748367548997</v>
      </c>
      <c r="CH13">
        <v>0.7772845606365677</v>
      </c>
      <c r="CI13">
        <v>0.1167929267276562</v>
      </c>
      <c r="CJ13">
        <v>3.3009935463797908</v>
      </c>
      <c r="CK13">
        <v>0.21386114429016029</v>
      </c>
      <c r="CL13">
        <v>1.2025747548034531E-2</v>
      </c>
      <c r="CM13">
        <v>44.039640169046713</v>
      </c>
      <c r="CN13">
        <v>2.5781648277007472</v>
      </c>
      <c r="CO13">
        <v>3.262158139116203E-2</v>
      </c>
      <c r="CP13">
        <v>17.656475876732081</v>
      </c>
      <c r="CQ13">
        <v>0.95021559674610989</v>
      </c>
      <c r="CR13">
        <v>8.084888496141621E-3</v>
      </c>
      <c r="CS13">
        <v>96.204402600116737</v>
      </c>
      <c r="CT13">
        <v>4.1575784951759367</v>
      </c>
      <c r="CU13">
        <v>2.41075757561852E-2</v>
      </c>
      <c r="CV13">
        <v>21.876186995234018</v>
      </c>
      <c r="CW13">
        <v>1.095971916224517</v>
      </c>
      <c r="CX13">
        <v>7.6851697185042053E-3</v>
      </c>
      <c r="CY13">
        <v>232.4256706851852</v>
      </c>
      <c r="CZ13">
        <v>10.429360861958401</v>
      </c>
      <c r="DA13">
        <v>3.58047135417194E-2</v>
      </c>
      <c r="DB13">
        <v>58.852427363825207</v>
      </c>
      <c r="DC13">
        <v>2.47172172150922</v>
      </c>
      <c r="DD13">
        <v>5.0092210869350479E-2</v>
      </c>
      <c r="DE13">
        <v>8901.7190902657621</v>
      </c>
      <c r="DF13">
        <v>396.98952685589143</v>
      </c>
      <c r="DG13">
        <v>0.3347921670176614</v>
      </c>
      <c r="DH13">
        <v>0.57010531314016832</v>
      </c>
      <c r="DI13">
        <v>7.3838106690366834E-2</v>
      </c>
      <c r="DJ13">
        <v>7.0142373493504544E-3</v>
      </c>
      <c r="DK13">
        <v>4.3006481940007903</v>
      </c>
      <c r="DL13">
        <v>3.6748135813657319</v>
      </c>
      <c r="DM13">
        <v>7.725781005271906</v>
      </c>
      <c r="DN13">
        <v>250.20676169020649</v>
      </c>
      <c r="DO13">
        <v>10.32960028703693</v>
      </c>
      <c r="DP13">
        <v>0.50464599860781356</v>
      </c>
      <c r="DQ13">
        <v>51.621609580619022</v>
      </c>
      <c r="DR13">
        <v>1.9888842653962151</v>
      </c>
      <c r="DS13">
        <v>0.263006114101283</v>
      </c>
      <c r="DT13">
        <v>16.008013283346479</v>
      </c>
      <c r="DU13">
        <v>0.61469548738328161</v>
      </c>
      <c r="DV13">
        <v>0.2102405534510981</v>
      </c>
      <c r="DW13">
        <v>61.94991086156444</v>
      </c>
      <c r="DX13">
        <v>2.3680733405386181</v>
      </c>
      <c r="DY13">
        <v>0.22646578640471321</v>
      </c>
      <c r="DZ13">
        <v>118.6476173241559</v>
      </c>
      <c r="EA13">
        <v>5.339201656752973</v>
      </c>
      <c r="EB13">
        <v>0.1084882290672126</v>
      </c>
      <c r="EC13">
        <v>79.358288510592047</v>
      </c>
      <c r="ED13">
        <v>3.008481682595145</v>
      </c>
      <c r="EE13">
        <v>0.21488796974950161</v>
      </c>
      <c r="EH13">
        <v>358.10387695488129</v>
      </c>
      <c r="EI13">
        <v>8.5324661751846165E-2</v>
      </c>
      <c r="EJ13">
        <v>5.1804825129091761</v>
      </c>
      <c r="EK13">
        <v>0.49711115354796431</v>
      </c>
      <c r="EL13">
        <v>1.273574051050036</v>
      </c>
      <c r="EM13">
        <v>10.36477108151607</v>
      </c>
      <c r="EN13">
        <v>11.800837287156201</v>
      </c>
      <c r="EO13">
        <v>43.575752948517078</v>
      </c>
      <c r="EP13">
        <v>91.440264442653501</v>
      </c>
      <c r="EQ13">
        <v>179.02292751645001</v>
      </c>
      <c r="ER13">
        <v>323.37867906102719</v>
      </c>
      <c r="ES13">
        <v>601.2775162507296</v>
      </c>
      <c r="ET13">
        <v>885.67558685157974</v>
      </c>
      <c r="EU13">
        <v>1443.6377061191631</v>
      </c>
      <c r="EV13">
        <v>2392.3750960904558</v>
      </c>
      <c r="EX13">
        <v>25.15394869052578</v>
      </c>
      <c r="EY13">
        <v>33.104080020507418</v>
      </c>
      <c r="EZ13">
        <v>0.55527806105926425</v>
      </c>
      <c r="FA13">
        <v>0.55101132034806444</v>
      </c>
      <c r="FB13">
        <v>5.9103929878098627E-5</v>
      </c>
      <c r="FC13">
        <v>1.9580765902692181E-3</v>
      </c>
      <c r="FD13">
        <v>33.129380640301498</v>
      </c>
      <c r="FE13">
        <v>1.9501912189811139</v>
      </c>
      <c r="FF13">
        <v>37.361846738202878</v>
      </c>
      <c r="FG13">
        <v>0.51047552955052533</v>
      </c>
      <c r="FH13">
        <v>4.7835265885340164E-3</v>
      </c>
      <c r="FJ13">
        <f t="shared" si="0"/>
        <v>118.6476173241559</v>
      </c>
      <c r="FK13">
        <f t="shared" si="1"/>
        <v>193.58213171680433</v>
      </c>
      <c r="FL13">
        <f t="shared" si="2"/>
        <v>0.12983903045956485</v>
      </c>
      <c r="FM13">
        <f t="shared" si="3"/>
        <v>-1.2606057551475658</v>
      </c>
    </row>
    <row r="14" spans="1:169" x14ac:dyDescent="0.25">
      <c r="A14" t="s">
        <v>1795</v>
      </c>
      <c r="B14" t="s">
        <v>1777</v>
      </c>
      <c r="C14" s="7">
        <v>3.5779149478667098</v>
      </c>
      <c r="D14" s="8">
        <v>3.7739888394056113E-2</v>
      </c>
      <c r="E14" s="9">
        <v>192.16254448869091</v>
      </c>
      <c r="F14" s="10">
        <v>0.46976990240378153</v>
      </c>
      <c r="G14">
        <v>393.88916336148532</v>
      </c>
      <c r="H14" s="11">
        <v>80.24965898641662</v>
      </c>
      <c r="I14" s="7">
        <v>1.877224806631324</v>
      </c>
      <c r="J14" s="7">
        <v>5.1206260685888239E-2</v>
      </c>
      <c r="K14" s="8">
        <v>0.1880469258482502</v>
      </c>
      <c r="L14" s="19">
        <v>6.9775842355410329E-4</v>
      </c>
      <c r="M14">
        <v>0.16403894372373101</v>
      </c>
      <c r="N14" s="11">
        <v>0.72196167256787647</v>
      </c>
      <c r="O14" s="12">
        <v>13.813164609320919</v>
      </c>
      <c r="P14" s="10">
        <v>0.45403741175985068</v>
      </c>
      <c r="Q14" s="8">
        <v>0.53302028209901298</v>
      </c>
      <c r="R14" s="13">
        <v>1.4818565841520319E-2</v>
      </c>
      <c r="S14" s="14">
        <v>0.91726932771866831</v>
      </c>
      <c r="T14" t="e">
        <v>#N/A</v>
      </c>
      <c r="U14" s="11" t="e">
        <v>#N/A</v>
      </c>
      <c r="V14" s="9">
        <v>2724.3332541613008</v>
      </c>
      <c r="W14" s="9">
        <v>3.134830466427784</v>
      </c>
      <c r="X14" s="9">
        <v>6.1068456434715994</v>
      </c>
      <c r="Y14" s="9">
        <v>2753.9282222838629</v>
      </c>
      <c r="Z14" s="9">
        <v>11.382241136268529</v>
      </c>
      <c r="AA14" s="9">
        <v>62.101417783420047</v>
      </c>
      <c r="AB14" s="9">
        <v>2736.7189654584499</v>
      </c>
      <c r="AC14" s="9">
        <v>4.7503733019803596</v>
      </c>
      <c r="AD14" s="15">
        <v>30.861668467908011</v>
      </c>
      <c r="AE14" t="e">
        <v>#N/A</v>
      </c>
      <c r="AF14" t="e">
        <v>#N/A</v>
      </c>
      <c r="AG14" s="11" t="e">
        <v>#N/A</v>
      </c>
      <c r="AH14" s="16">
        <v>101.08631967390031</v>
      </c>
      <c r="AK14" t="s">
        <v>1796</v>
      </c>
      <c r="AL14" t="s">
        <v>1796</v>
      </c>
      <c r="AM14">
        <v>25.143999999999998</v>
      </c>
      <c r="AN14">
        <v>540.68067303693363</v>
      </c>
      <c r="AO14">
        <v>55.386071683591183</v>
      </c>
      <c r="AP14">
        <v>77.901517752687411</v>
      </c>
      <c r="AQ14" t="s">
        <v>154</v>
      </c>
      <c r="AR14">
        <v>640.94425827717487</v>
      </c>
      <c r="AS14">
        <v>1191.92902688409</v>
      </c>
      <c r="AT14">
        <v>470.54736936985341</v>
      </c>
      <c r="AU14">
        <v>22.45271014891652</v>
      </c>
      <c r="AV14">
        <v>1.3846375958984161</v>
      </c>
      <c r="AW14">
        <v>6.1294719492552954</v>
      </c>
      <c r="AX14">
        <v>1.177616842319998</v>
      </c>
      <c r="AY14">
        <v>1.108444130682807</v>
      </c>
      <c r="AZ14">
        <v>117.275047496013</v>
      </c>
      <c r="BA14">
        <v>33.62613310608802</v>
      </c>
      <c r="BB14">
        <v>41.974984172573023</v>
      </c>
      <c r="BC14">
        <v>0.60560335250659481</v>
      </c>
      <c r="BD14">
        <v>0.16925885845396549</v>
      </c>
      <c r="BE14">
        <v>0.1099879663427336</v>
      </c>
      <c r="BF14">
        <v>1445.0528976267899</v>
      </c>
      <c r="BG14">
        <v>68.080352123007074</v>
      </c>
      <c r="BH14">
        <v>4.7780703723001181E-2</v>
      </c>
      <c r="BI14">
        <v>534899.71793300437</v>
      </c>
      <c r="BJ14">
        <v>25389.386342994021</v>
      </c>
      <c r="BK14">
        <v>0.81899413439000524</v>
      </c>
      <c r="BL14">
        <v>2.1855578615971161</v>
      </c>
      <c r="BM14">
        <v>0.2440224974575857</v>
      </c>
      <c r="BN14">
        <v>5.7163225748957297E-2</v>
      </c>
      <c r="BO14">
        <v>1.2779229811025051E-2</v>
      </c>
      <c r="BP14">
        <v>4.6539872990697577E-3</v>
      </c>
      <c r="BQ14">
        <v>3.5417750451958961E-3</v>
      </c>
      <c r="BR14">
        <v>16.708985652682649</v>
      </c>
      <c r="BS14">
        <v>1.1405223104255131</v>
      </c>
      <c r="BT14">
        <v>3.4096526403231638E-2</v>
      </c>
      <c r="BU14">
        <v>0.11848635458654221</v>
      </c>
      <c r="BV14">
        <v>2.278910452356157E-2</v>
      </c>
      <c r="BW14">
        <v>5.4177595964525127E-3</v>
      </c>
      <c r="BX14">
        <v>2.3041326545303549</v>
      </c>
      <c r="BY14">
        <v>0.32230909988408007</v>
      </c>
      <c r="BZ14">
        <v>4.927332476151236E-2</v>
      </c>
      <c r="CA14">
        <v>4.8926388407790604</v>
      </c>
      <c r="CB14">
        <v>0.43275741608447083</v>
      </c>
      <c r="CC14">
        <v>9.6408186624945921E-2</v>
      </c>
      <c r="CD14">
        <v>1.9802010067128979</v>
      </c>
      <c r="CE14">
        <v>0.18222271639743901</v>
      </c>
      <c r="CF14">
        <v>6.6159253946326728E-3</v>
      </c>
      <c r="CG14">
        <v>29.522236653946791</v>
      </c>
      <c r="CH14">
        <v>2.4161442697693332</v>
      </c>
      <c r="CI14">
        <v>8.4333166284815755E-2</v>
      </c>
      <c r="CJ14">
        <v>9.5783952974982611</v>
      </c>
      <c r="CK14">
        <v>0.56136407885872364</v>
      </c>
      <c r="CL14">
        <v>5.3197505083831826E-3</v>
      </c>
      <c r="CM14">
        <v>122.4384268149238</v>
      </c>
      <c r="CN14">
        <v>7.4076031099168924</v>
      </c>
      <c r="CO14">
        <v>3.3178052272918611E-2</v>
      </c>
      <c r="CP14">
        <v>45.52172067632948</v>
      </c>
      <c r="CQ14">
        <v>2.4878919252853788</v>
      </c>
      <c r="CR14">
        <v>8.2249999774378132E-3</v>
      </c>
      <c r="CS14">
        <v>234.18318426687739</v>
      </c>
      <c r="CT14">
        <v>11.76447505395976</v>
      </c>
      <c r="CU14">
        <v>2.452017441714345E-2</v>
      </c>
      <c r="CV14">
        <v>48.03960440570156</v>
      </c>
      <c r="CW14">
        <v>2.572041089806739</v>
      </c>
      <c r="CX14">
        <v>7.8207538269410206E-3</v>
      </c>
      <c r="CY14">
        <v>446.53476558537938</v>
      </c>
      <c r="CZ14">
        <v>23.407294443841199</v>
      </c>
      <c r="DA14">
        <v>3.6452956705379548E-2</v>
      </c>
      <c r="DB14">
        <v>99.04312813349874</v>
      </c>
      <c r="DC14">
        <v>4.4860254743563477</v>
      </c>
      <c r="DD14">
        <v>7.8162513397228364E-3</v>
      </c>
      <c r="DE14">
        <v>7728.9365087138631</v>
      </c>
      <c r="DF14">
        <v>371.28873845965398</v>
      </c>
      <c r="DG14">
        <v>7.6782580802478573E-2</v>
      </c>
      <c r="DH14">
        <v>0.73999046053347317</v>
      </c>
      <c r="DI14">
        <v>8.7949993657243888E-2</v>
      </c>
      <c r="DJ14">
        <v>7.138189419414109E-3</v>
      </c>
      <c r="DK14">
        <v>2.01853832872309</v>
      </c>
      <c r="DL14">
        <v>3.79401429202187</v>
      </c>
      <c r="DM14">
        <v>7.5075699553176429</v>
      </c>
      <c r="DN14">
        <v>414.47224029789879</v>
      </c>
      <c r="DO14">
        <v>16.89141428013788</v>
      </c>
      <c r="DP14">
        <v>0.48069964841303531</v>
      </c>
      <c r="DQ14">
        <v>85.360257887154845</v>
      </c>
      <c r="DR14">
        <v>3.502644142174471</v>
      </c>
      <c r="DS14">
        <v>0.2849818573280285</v>
      </c>
      <c r="DT14">
        <v>31.152598442398979</v>
      </c>
      <c r="DU14">
        <v>1.522517707929161</v>
      </c>
      <c r="DV14">
        <v>0.2443786919781748</v>
      </c>
      <c r="DW14">
        <v>113.59404290623441</v>
      </c>
      <c r="DX14">
        <v>4.66815791723202</v>
      </c>
      <c r="DY14">
        <v>0.18028388367175399</v>
      </c>
      <c r="DZ14">
        <v>192.16254448869091</v>
      </c>
      <c r="EA14">
        <v>8.8926527430510642</v>
      </c>
      <c r="EB14">
        <v>0.1182273434431768</v>
      </c>
      <c r="EC14">
        <v>134.79829942929061</v>
      </c>
      <c r="ED14">
        <v>5.5489639210892792</v>
      </c>
      <c r="EE14">
        <v>0.20703006056580411</v>
      </c>
      <c r="EH14">
        <v>920.41585836101251</v>
      </c>
      <c r="EI14">
        <v>5.3920800890401063E-2</v>
      </c>
      <c r="EJ14">
        <v>27.257725371423572</v>
      </c>
      <c r="EK14">
        <v>1.276792614079119</v>
      </c>
      <c r="EL14">
        <v>5.0418657648366638</v>
      </c>
      <c r="EM14">
        <v>33.058370545804458</v>
      </c>
      <c r="EN14">
        <v>35.172309177848987</v>
      </c>
      <c r="EO14">
        <v>148.35294800978281</v>
      </c>
      <c r="EP14">
        <v>265.32950962599062</v>
      </c>
      <c r="EQ14">
        <v>497.71718217448722</v>
      </c>
      <c r="ER14">
        <v>833.73114791812225</v>
      </c>
      <c r="ES14">
        <v>1463.644901667984</v>
      </c>
      <c r="ET14">
        <v>1944.923255291561</v>
      </c>
      <c r="EU14">
        <v>2773.5078607787541</v>
      </c>
      <c r="EV14">
        <v>4026.1434200609242</v>
      </c>
      <c r="EX14">
        <v>103.8846219424526</v>
      </c>
      <c r="EY14">
        <v>35.447735568280613</v>
      </c>
      <c r="EZ14">
        <v>0.50224089241069791</v>
      </c>
      <c r="FA14">
        <v>0.53139573993660671</v>
      </c>
      <c r="FB14">
        <v>1.9441373018232949E-5</v>
      </c>
      <c r="FC14">
        <v>3.6346295516045528E-4</v>
      </c>
      <c r="FD14">
        <v>18.695333648481729</v>
      </c>
      <c r="FE14">
        <v>2.9534946437302789</v>
      </c>
      <c r="FF14">
        <v>11.500551169474431</v>
      </c>
      <c r="FG14">
        <v>0.4303417321533245</v>
      </c>
      <c r="FH14">
        <v>4.8944853347129306E-3</v>
      </c>
      <c r="FJ14">
        <f t="shared" si="0"/>
        <v>192.16254448869091</v>
      </c>
      <c r="FK14">
        <f t="shared" si="1"/>
        <v>313.52702934281768</v>
      </c>
      <c r="FL14">
        <f t="shared" si="2"/>
        <v>0.38115450866065292</v>
      </c>
      <c r="FM14">
        <f t="shared" si="3"/>
        <v>0.60924204342761068</v>
      </c>
    </row>
    <row r="15" spans="1:169" x14ac:dyDescent="0.25">
      <c r="A15" t="s">
        <v>1797</v>
      </c>
      <c r="B15" t="s">
        <v>1777</v>
      </c>
      <c r="C15" s="7">
        <v>-2.2421965640996739</v>
      </c>
      <c r="D15" s="8">
        <v>3.7116383029490177E-2</v>
      </c>
      <c r="E15" s="9">
        <v>197.34379674169671</v>
      </c>
      <c r="F15" s="10">
        <v>0.65543358193445211</v>
      </c>
      <c r="G15">
        <v>-628.42892944584833</v>
      </c>
      <c r="H15" s="11">
        <v>134.30393088548169</v>
      </c>
      <c r="I15" s="7">
        <v>1.929245376949047</v>
      </c>
      <c r="J15" s="7">
        <v>5.4564869320775027E-2</v>
      </c>
      <c r="K15" s="8">
        <v>0.18823061359415619</v>
      </c>
      <c r="L15" s="19">
        <v>8.1901051703556921E-4</v>
      </c>
      <c r="M15">
        <v>0.21126487946283279</v>
      </c>
      <c r="N15" s="11">
        <v>1.171808220289674</v>
      </c>
      <c r="O15" s="12">
        <v>13.452468841666221</v>
      </c>
      <c r="P15" s="10">
        <v>0.44536374287073338</v>
      </c>
      <c r="Q15" s="8">
        <v>0.51871269616369797</v>
      </c>
      <c r="R15" s="13">
        <v>1.461846541568692E-2</v>
      </c>
      <c r="S15" s="14">
        <v>0.89530417821448049</v>
      </c>
      <c r="T15" t="e">
        <v>#N/A</v>
      </c>
      <c r="U15" s="11" t="e">
        <v>#N/A</v>
      </c>
      <c r="V15" s="9">
        <v>2725.8929483340739</v>
      </c>
      <c r="W15" s="9">
        <v>4.8842402100071221</v>
      </c>
      <c r="X15" s="9">
        <v>7.1665210823024861</v>
      </c>
      <c r="Y15" s="9">
        <v>2693.447028990629</v>
      </c>
      <c r="Z15" s="9">
        <v>15.02638069406582</v>
      </c>
      <c r="AA15" s="9">
        <v>62.080114340439188</v>
      </c>
      <c r="AB15" s="9">
        <v>2711.678052945078</v>
      </c>
      <c r="AC15" s="9">
        <v>5.9787518956620831</v>
      </c>
      <c r="AD15" s="15">
        <v>31.211353261712329</v>
      </c>
      <c r="AE15" t="e">
        <v>#N/A</v>
      </c>
      <c r="AF15" t="e">
        <v>#N/A</v>
      </c>
      <c r="AG15" s="11" t="e">
        <v>#N/A</v>
      </c>
      <c r="AH15" s="16">
        <v>98.809714102555844</v>
      </c>
      <c r="AK15" t="s">
        <v>1798</v>
      </c>
      <c r="AL15" t="s">
        <v>1798</v>
      </c>
      <c r="AM15">
        <v>16.582999999999998</v>
      </c>
      <c r="AN15">
        <v>1607.760384776009</v>
      </c>
      <c r="AO15">
        <v>228.0467662624105</v>
      </c>
      <c r="AP15">
        <v>112.4125443647481</v>
      </c>
      <c r="AQ15" t="s">
        <v>154</v>
      </c>
      <c r="AR15">
        <v>682.64580555501936</v>
      </c>
      <c r="AS15">
        <v>1722.4462839011419</v>
      </c>
      <c r="AT15">
        <v>401.85385104649203</v>
      </c>
      <c r="AU15">
        <v>12.82552429423856</v>
      </c>
      <c r="AV15">
        <v>1.9313142719650751</v>
      </c>
      <c r="AW15">
        <v>11.315799232011249</v>
      </c>
      <c r="AX15">
        <v>2.3715894835145499</v>
      </c>
      <c r="AY15">
        <v>1.5447234885245711</v>
      </c>
      <c r="AZ15">
        <v>347.71303531011472</v>
      </c>
      <c r="BA15">
        <v>123.72212428222311</v>
      </c>
      <c r="BB15">
        <v>57.621707982104041</v>
      </c>
      <c r="BC15">
        <v>0.61028230449028464</v>
      </c>
      <c r="BD15">
        <v>0.28060203880938439</v>
      </c>
      <c r="BE15">
        <v>4.9961404581549101E-2</v>
      </c>
      <c r="BF15">
        <v>1385.85000357781</v>
      </c>
      <c r="BG15">
        <v>69.671900272300149</v>
      </c>
      <c r="BH15">
        <v>6.1194782523171357E-2</v>
      </c>
      <c r="BI15">
        <v>530286.73405313329</v>
      </c>
      <c r="BJ15">
        <v>17247.708742979969</v>
      </c>
      <c r="BK15">
        <v>1.048774180814966</v>
      </c>
      <c r="BL15">
        <v>2.844657542531162</v>
      </c>
      <c r="BM15">
        <v>0.34152504688090451</v>
      </c>
      <c r="BN15">
        <v>0.1132860668801018</v>
      </c>
      <c r="BO15">
        <v>0.1504208834153023</v>
      </c>
      <c r="BP15">
        <v>3.8269141134596799E-2</v>
      </c>
      <c r="BQ15">
        <v>5.0000930374396726E-3</v>
      </c>
      <c r="BR15">
        <v>28.493281699711329</v>
      </c>
      <c r="BS15">
        <v>4.5153973108565353</v>
      </c>
      <c r="BT15">
        <v>1.7752104252226921E-2</v>
      </c>
      <c r="BU15">
        <v>0.31049164458205419</v>
      </c>
      <c r="BV15">
        <v>7.2377496984024237E-2</v>
      </c>
      <c r="BW15">
        <v>1.627915340658451E-2</v>
      </c>
      <c r="BX15">
        <v>3.178502215822502</v>
      </c>
      <c r="BY15">
        <v>0.4088629349334883</v>
      </c>
      <c r="BZ15">
        <v>3.1674079505393873E-2</v>
      </c>
      <c r="CA15">
        <v>6.6309037623647384</v>
      </c>
      <c r="CB15">
        <v>0.62947326397975367</v>
      </c>
      <c r="CC15">
        <v>0.20932457139231661</v>
      </c>
      <c r="CD15">
        <v>2.8039368100068409</v>
      </c>
      <c r="CE15">
        <v>0.19511837733763621</v>
      </c>
      <c r="CF15">
        <v>9.810212765549324E-3</v>
      </c>
      <c r="CG15">
        <v>37.61483140490423</v>
      </c>
      <c r="CH15">
        <v>2.373306731283428</v>
      </c>
      <c r="CI15">
        <v>0.2168915965046066</v>
      </c>
      <c r="CJ15">
        <v>11.13263590342217</v>
      </c>
      <c r="CK15">
        <v>0.57826940103882607</v>
      </c>
      <c r="CL15">
        <v>7.8904784154566667E-3</v>
      </c>
      <c r="CM15">
        <v>127.0883987324963</v>
      </c>
      <c r="CN15">
        <v>6.4737029801767836</v>
      </c>
      <c r="CO15">
        <v>4.9202331040732378E-2</v>
      </c>
      <c r="CP15">
        <v>47.35157979207024</v>
      </c>
      <c r="CQ15">
        <v>3.0786646173195868</v>
      </c>
      <c r="CR15">
        <v>1.219888902785804E-2</v>
      </c>
      <c r="CS15">
        <v>215.28745330157051</v>
      </c>
      <c r="CT15">
        <v>8.5221753020303481</v>
      </c>
      <c r="CU15">
        <v>3.6363362609691599E-2</v>
      </c>
      <c r="CV15">
        <v>42.626610809255197</v>
      </c>
      <c r="CW15">
        <v>2.2471432060267831</v>
      </c>
      <c r="CX15">
        <v>1.1601021444805159E-2</v>
      </c>
      <c r="CY15">
        <v>393.35619491395443</v>
      </c>
      <c r="CZ15">
        <v>16.67952541915577</v>
      </c>
      <c r="DA15">
        <v>5.4084133435422337E-2</v>
      </c>
      <c r="DB15">
        <v>84.980623591161716</v>
      </c>
      <c r="DC15">
        <v>4.0098044077966861</v>
      </c>
      <c r="DD15">
        <v>1.158928042078507E-2</v>
      </c>
      <c r="DE15">
        <v>8235.7863512575186</v>
      </c>
      <c r="DF15">
        <v>356.91059309666741</v>
      </c>
      <c r="DG15">
        <v>0.1139258013271145</v>
      </c>
      <c r="DH15">
        <v>0.96260449820070693</v>
      </c>
      <c r="DI15">
        <v>0.1410357838252152</v>
      </c>
      <c r="DJ15">
        <v>1.058865082412859E-2</v>
      </c>
      <c r="DK15">
        <v>2.7021615575641751</v>
      </c>
      <c r="DL15">
        <v>5.9418277786118967</v>
      </c>
      <c r="DM15">
        <v>11.07362565052077</v>
      </c>
      <c r="DN15">
        <v>403.74340771718579</v>
      </c>
      <c r="DO15">
        <v>14.821728775111881</v>
      </c>
      <c r="DP15">
        <v>0.59311634920164213</v>
      </c>
      <c r="DQ15">
        <v>83.240809449676846</v>
      </c>
      <c r="DR15">
        <v>3.1047414377857101</v>
      </c>
      <c r="DS15">
        <v>0.33522688842896731</v>
      </c>
      <c r="DT15">
        <v>38.992442638200707</v>
      </c>
      <c r="DU15">
        <v>1.9396150755565389</v>
      </c>
      <c r="DV15">
        <v>0.35671860857936749</v>
      </c>
      <c r="DW15">
        <v>167.5978470471841</v>
      </c>
      <c r="DX15">
        <v>11.76168934036623</v>
      </c>
      <c r="DY15">
        <v>0.30961551572033141</v>
      </c>
      <c r="DZ15">
        <v>197.34379674169671</v>
      </c>
      <c r="EA15">
        <v>7.2164827310740431</v>
      </c>
      <c r="EB15">
        <v>0.14049888717812081</v>
      </c>
      <c r="EC15">
        <v>135.8612204966602</v>
      </c>
      <c r="ED15">
        <v>5.072575329917294</v>
      </c>
      <c r="EE15">
        <v>0.29255802416687182</v>
      </c>
      <c r="EH15">
        <v>882.70700864828655</v>
      </c>
      <c r="EI15">
        <v>0.63468727179452467</v>
      </c>
      <c r="EJ15">
        <v>46.481699347000543</v>
      </c>
      <c r="EK15">
        <v>3.3458151355824808</v>
      </c>
      <c r="EL15">
        <v>6.9551470805744016</v>
      </c>
      <c r="EM15">
        <v>44.803403799761739</v>
      </c>
      <c r="EN15">
        <v>49.803495737244077</v>
      </c>
      <c r="EO15">
        <v>189.019253290976</v>
      </c>
      <c r="EP15">
        <v>308.38326602277482</v>
      </c>
      <c r="EQ15">
        <v>516.61950704266781</v>
      </c>
      <c r="ER15">
        <v>867.24505113681755</v>
      </c>
      <c r="ES15">
        <v>1345.546583134816</v>
      </c>
      <c r="ET15">
        <v>1725.773716973895</v>
      </c>
      <c r="EU15">
        <v>2443.2061795897789</v>
      </c>
      <c r="EV15">
        <v>3454.496893949663</v>
      </c>
      <c r="EX15">
        <v>31.89709501387782</v>
      </c>
      <c r="EY15">
        <v>43.050715101341282</v>
      </c>
      <c r="EZ15">
        <v>0.54119191621421747</v>
      </c>
      <c r="FA15">
        <v>0.58437131067560122</v>
      </c>
      <c r="FB15">
        <v>2.5977638608506239E-4</v>
      </c>
      <c r="FC15">
        <v>3.357791657432314E-3</v>
      </c>
      <c r="FD15">
        <v>12.925700091665851</v>
      </c>
      <c r="FE15">
        <v>2.955167514642175</v>
      </c>
      <c r="FF15">
        <v>6.9259764045956134</v>
      </c>
      <c r="FG15">
        <v>0.50169235744428797</v>
      </c>
      <c r="FH15">
        <v>7.2317598637372986E-3</v>
      </c>
      <c r="FJ15">
        <f t="shared" si="0"/>
        <v>197.34379674169671</v>
      </c>
      <c r="FK15">
        <f t="shared" si="1"/>
        <v>321.98061550594372</v>
      </c>
      <c r="FL15">
        <f t="shared" si="2"/>
        <v>0.47204672826699506</v>
      </c>
      <c r="FM15">
        <f t="shared" si="3"/>
        <v>0.98059199763746308</v>
      </c>
    </row>
    <row r="16" spans="1:169" x14ac:dyDescent="0.25">
      <c r="A16" t="s">
        <v>1799</v>
      </c>
      <c r="B16" t="s">
        <v>1777</v>
      </c>
      <c r="C16" s="7">
        <v>0.2089707151785522</v>
      </c>
      <c r="D16" s="8">
        <v>2.9193701062805989E-2</v>
      </c>
      <c r="E16" s="9">
        <v>139.375117624339</v>
      </c>
      <c r="F16" s="10">
        <v>0.46481596824874788</v>
      </c>
      <c r="G16">
        <v>6688.4196242016787</v>
      </c>
      <c r="H16" s="11">
        <v>86.776237296015452</v>
      </c>
      <c r="I16" s="7">
        <v>1.8712367177674609</v>
      </c>
      <c r="J16" s="7">
        <v>5.1401971462441673E-2</v>
      </c>
      <c r="K16" s="8">
        <v>0.19359951770323691</v>
      </c>
      <c r="L16" s="19">
        <v>1.0509206405612699E-3</v>
      </c>
      <c r="M16">
        <v>0.18153188408619769</v>
      </c>
      <c r="N16" s="11">
        <v>2.0518111887944852</v>
      </c>
      <c r="O16" s="12">
        <v>14.228922509157011</v>
      </c>
      <c r="P16" s="10">
        <v>0.46793325036092992</v>
      </c>
      <c r="Q16" s="8">
        <v>0.53445185229192926</v>
      </c>
      <c r="R16" s="13">
        <v>1.4747162942907909E-2</v>
      </c>
      <c r="S16" s="14">
        <v>0.54860823405812409</v>
      </c>
      <c r="T16" t="e">
        <v>#N/A</v>
      </c>
      <c r="U16" s="11" t="e">
        <v>#N/A</v>
      </c>
      <c r="V16" s="9">
        <v>2772.1359352610052</v>
      </c>
      <c r="W16" s="9">
        <v>7.2489232627307363</v>
      </c>
      <c r="X16" s="9">
        <v>8.9505302010287924</v>
      </c>
      <c r="Y16" s="9">
        <v>2760.1481892744878</v>
      </c>
      <c r="Z16" s="9">
        <v>8.5092120053133993</v>
      </c>
      <c r="AA16" s="9">
        <v>61.905008457251867</v>
      </c>
      <c r="AB16" s="9">
        <v>2765.0164008665852</v>
      </c>
      <c r="AC16" s="9">
        <v>4.9075304690364812</v>
      </c>
      <c r="AD16" s="15">
        <v>31.241428073546199</v>
      </c>
      <c r="AE16" t="e">
        <v>#N/A</v>
      </c>
      <c r="AF16" t="e">
        <v>#N/A</v>
      </c>
      <c r="AG16" s="11" t="e">
        <v>#N/A</v>
      </c>
      <c r="AH16" s="16">
        <v>99.567562837231918</v>
      </c>
      <c r="AK16" t="s">
        <v>1800</v>
      </c>
      <c r="AL16" t="s">
        <v>1800</v>
      </c>
      <c r="AM16">
        <v>6.7480000000000002</v>
      </c>
      <c r="AN16">
        <v>326.88279498731708</v>
      </c>
      <c r="AO16">
        <v>121.72914126799149</v>
      </c>
      <c r="AP16">
        <v>118.2517820212278</v>
      </c>
      <c r="AQ16" t="s">
        <v>154</v>
      </c>
      <c r="AR16">
        <v>703.08838250277972</v>
      </c>
      <c r="AS16">
        <v>1717.523020454543</v>
      </c>
      <c r="AT16">
        <v>341.95738918302692</v>
      </c>
      <c r="AU16">
        <v>44.217986386862563</v>
      </c>
      <c r="AV16">
        <v>1.9385747081521441</v>
      </c>
      <c r="AW16">
        <v>12.903172572776279</v>
      </c>
      <c r="AX16">
        <v>3.166505988767268</v>
      </c>
      <c r="AY16">
        <v>1.6431096460112791</v>
      </c>
      <c r="AZ16">
        <v>294.00432986702458</v>
      </c>
      <c r="BA16">
        <v>75.495967913192288</v>
      </c>
      <c r="BB16">
        <v>64.941450716040464</v>
      </c>
      <c r="BC16">
        <v>1.0945515131948029</v>
      </c>
      <c r="BD16">
        <v>0.35668731037279061</v>
      </c>
      <c r="BE16">
        <v>0.19666424602456431</v>
      </c>
      <c r="BF16">
        <v>1085.588162272214</v>
      </c>
      <c r="BG16">
        <v>266.14730424087008</v>
      </c>
      <c r="BH16">
        <v>0.2138546823293658</v>
      </c>
      <c r="BI16">
        <v>538914.29010860983</v>
      </c>
      <c r="BJ16">
        <v>62112.56443082574</v>
      </c>
      <c r="BK16">
        <v>16.43287573370058</v>
      </c>
      <c r="BL16">
        <v>1.5542354249042969</v>
      </c>
      <c r="BM16">
        <v>0.27796111426610037</v>
      </c>
      <c r="BN16">
        <v>0.12908268863570599</v>
      </c>
      <c r="BO16">
        <v>0.51421207057626861</v>
      </c>
      <c r="BP16">
        <v>5.1839678337960819E-2</v>
      </c>
      <c r="BQ16">
        <v>1.4485866397086459E-2</v>
      </c>
      <c r="BR16">
        <v>28.059014837622069</v>
      </c>
      <c r="BS16">
        <v>7.6377563306484628</v>
      </c>
      <c r="BT16">
        <v>0.13059279573093929</v>
      </c>
      <c r="BU16">
        <v>1.060441355286176</v>
      </c>
      <c r="BV16">
        <v>0.17795700771921499</v>
      </c>
      <c r="BW16">
        <v>2.2988401026703461E-2</v>
      </c>
      <c r="BX16">
        <v>11.23896826124774</v>
      </c>
      <c r="BY16">
        <v>1.604718595905378</v>
      </c>
      <c r="BZ16">
        <v>0.17567221191598201</v>
      </c>
      <c r="CA16">
        <v>9.4975798046942206</v>
      </c>
      <c r="CB16">
        <v>2.3011932087165299</v>
      </c>
      <c r="CC16">
        <v>0.19029475118928521</v>
      </c>
      <c r="CD16">
        <v>2.8629497977390539</v>
      </c>
      <c r="CE16">
        <v>0.60362636492146904</v>
      </c>
      <c r="CF16">
        <v>4.9529184601344638E-2</v>
      </c>
      <c r="CG16">
        <v>34.248320036113789</v>
      </c>
      <c r="CH16">
        <v>8.2424455441717637</v>
      </c>
      <c r="CI16">
        <v>0.2636868408537299</v>
      </c>
      <c r="CJ16">
        <v>8.7983509514802005</v>
      </c>
      <c r="CK16">
        <v>2.897293286703607</v>
      </c>
      <c r="CL16">
        <v>3.5101421114631923E-2</v>
      </c>
      <c r="CM16">
        <v>100.4604638108209</v>
      </c>
      <c r="CN16">
        <v>27.244995645179561</v>
      </c>
      <c r="CO16">
        <v>0.107151065740967</v>
      </c>
      <c r="CP16">
        <v>33.139368485587859</v>
      </c>
      <c r="CQ16">
        <v>8.8947375514693459</v>
      </c>
      <c r="CR16">
        <v>4.802158855604538E-2</v>
      </c>
      <c r="CS16">
        <v>159.61227220736231</v>
      </c>
      <c r="CT16">
        <v>40.277563660564518</v>
      </c>
      <c r="CU16">
        <v>0.13139930689089679</v>
      </c>
      <c r="CV16">
        <v>33.439247136807047</v>
      </c>
      <c r="CW16">
        <v>8.5744481431550419</v>
      </c>
      <c r="CX16">
        <v>4.1930012670535137E-2</v>
      </c>
      <c r="CY16">
        <v>301.59269699363222</v>
      </c>
      <c r="CZ16">
        <v>66.86292881229501</v>
      </c>
      <c r="DA16">
        <v>0.31588539620900108</v>
      </c>
      <c r="DB16">
        <v>61.094304044853601</v>
      </c>
      <c r="DC16">
        <v>13.12550616719315</v>
      </c>
      <c r="DD16">
        <v>4.1870712434865502E-2</v>
      </c>
      <c r="DE16">
        <v>9032.5383701509218</v>
      </c>
      <c r="DF16">
        <v>1301.8165501616099</v>
      </c>
      <c r="DG16">
        <v>1.1667078275675189</v>
      </c>
      <c r="DH16">
        <v>0.67872133770850995</v>
      </c>
      <c r="DI16">
        <v>0.25780377496967261</v>
      </c>
      <c r="DJ16">
        <v>2.3065181055167729E-2</v>
      </c>
      <c r="DK16">
        <v>6.5327462046207323</v>
      </c>
      <c r="DL16">
        <v>4.6507098372258184</v>
      </c>
      <c r="DM16">
        <v>11.905947410824609</v>
      </c>
      <c r="DN16">
        <v>281.91288349433091</v>
      </c>
      <c r="DO16">
        <v>68.776019968902801</v>
      </c>
      <c r="DP16">
        <v>1.0064442668266109</v>
      </c>
      <c r="DQ16">
        <v>59.796161569007403</v>
      </c>
      <c r="DR16">
        <v>14.59799941235522</v>
      </c>
      <c r="DS16">
        <v>0.43869637964763991</v>
      </c>
      <c r="DT16">
        <v>24.186905311612652</v>
      </c>
      <c r="DU16">
        <v>7.5281536504322872</v>
      </c>
      <c r="DV16">
        <v>0.32029822251845858</v>
      </c>
      <c r="DW16">
        <v>84.850767906402766</v>
      </c>
      <c r="DX16">
        <v>25.49140893428871</v>
      </c>
      <c r="DY16">
        <v>0.31929879446855219</v>
      </c>
      <c r="DZ16">
        <v>139.375117624339</v>
      </c>
      <c r="EA16">
        <v>35.179088711713391</v>
      </c>
      <c r="EB16">
        <v>0.189927759829357</v>
      </c>
      <c r="EC16">
        <v>93.665966147247488</v>
      </c>
      <c r="ED16">
        <v>23.6937947445414</v>
      </c>
      <c r="EE16">
        <v>0.3886754937873198</v>
      </c>
      <c r="EH16">
        <v>691.45742819886232</v>
      </c>
      <c r="EI16">
        <v>2.1696711838661118</v>
      </c>
      <c r="EJ16">
        <v>45.773270534456891</v>
      </c>
      <c r="EK16">
        <v>11.42716977679069</v>
      </c>
      <c r="EL16">
        <v>24.592928361592421</v>
      </c>
      <c r="EM16">
        <v>64.172836518204193</v>
      </c>
      <c r="EN16">
        <v>50.851683796430812</v>
      </c>
      <c r="EO16">
        <v>172.10211073424011</v>
      </c>
      <c r="EP16">
        <v>243.7216330049917</v>
      </c>
      <c r="EQ16">
        <v>408.37586914967852</v>
      </c>
      <c r="ER16">
        <v>606.94814076168234</v>
      </c>
      <c r="ES16">
        <v>997.57670129601445</v>
      </c>
      <c r="ET16">
        <v>1353.815673554941</v>
      </c>
      <c r="EU16">
        <v>1873.24656517784</v>
      </c>
      <c r="EV16">
        <v>2483.5082945062441</v>
      </c>
      <c r="EX16">
        <v>9.1927541121705225</v>
      </c>
      <c r="EY16">
        <v>4.8567158024092816</v>
      </c>
      <c r="EZ16">
        <v>0.48387882949533401</v>
      </c>
      <c r="FA16">
        <v>0.5078940838054431</v>
      </c>
      <c r="FB16">
        <v>1.158241111553903E-3</v>
      </c>
      <c r="FC16">
        <v>1.2606883056864511E-2</v>
      </c>
      <c r="FD16">
        <v>10.884506629151719</v>
      </c>
      <c r="FE16">
        <v>2.289946313094688</v>
      </c>
      <c r="FF16">
        <v>4.9672135116255793</v>
      </c>
      <c r="FG16">
        <v>0.4621302803870006</v>
      </c>
      <c r="FH16">
        <v>5.1534252665843333E-3</v>
      </c>
      <c r="FJ16">
        <f t="shared" si="0"/>
        <v>139.375117624339</v>
      </c>
      <c r="FK16">
        <f t="shared" si="1"/>
        <v>227.400541085344</v>
      </c>
      <c r="FL16">
        <f t="shared" si="2"/>
        <v>0.51799840081385495</v>
      </c>
      <c r="FM16">
        <f t="shared" si="3"/>
        <v>1.1418850190635184</v>
      </c>
    </row>
    <row r="17" spans="1:169" x14ac:dyDescent="0.25">
      <c r="A17" t="s">
        <v>1801</v>
      </c>
      <c r="B17" t="s">
        <v>1777</v>
      </c>
      <c r="C17" s="7">
        <v>34.44537750681075</v>
      </c>
      <c r="D17" s="8">
        <v>2.305884800054982E-2</v>
      </c>
      <c r="E17" s="9">
        <v>121.0640754961148</v>
      </c>
      <c r="F17" s="10">
        <v>0.35980454641636778</v>
      </c>
      <c r="G17">
        <v>40.916289295101073</v>
      </c>
      <c r="H17" s="11">
        <v>217.40830685373049</v>
      </c>
      <c r="I17" s="7">
        <v>1.819921071771115</v>
      </c>
      <c r="J17" s="7">
        <v>4.9620389833078107E-2</v>
      </c>
      <c r="K17" s="8">
        <v>0.18808698375602631</v>
      </c>
      <c r="L17" s="19">
        <v>8.417658155561072E-4</v>
      </c>
      <c r="M17">
        <v>0.13116493955907191</v>
      </c>
      <c r="N17" s="11">
        <v>0.34529901759020859</v>
      </c>
      <c r="O17" s="12">
        <v>14.246240915721531</v>
      </c>
      <c r="P17" s="10">
        <v>0.4664009813182019</v>
      </c>
      <c r="Q17" s="8">
        <v>0.5495528020780448</v>
      </c>
      <c r="R17" s="13">
        <v>1.5099293844662409E-2</v>
      </c>
      <c r="S17" s="14">
        <v>0.65953736923228645</v>
      </c>
      <c r="T17" t="e">
        <v>#N/A</v>
      </c>
      <c r="U17" s="11" t="e">
        <v>#N/A</v>
      </c>
      <c r="V17" s="9">
        <v>2724.6049786143849</v>
      </c>
      <c r="W17" s="9">
        <v>5.1890696222137667</v>
      </c>
      <c r="X17" s="9">
        <v>7.3844250451610236</v>
      </c>
      <c r="Y17" s="9">
        <v>2823.25445079765</v>
      </c>
      <c r="Z17" s="9">
        <v>6.6404498191275971</v>
      </c>
      <c r="AA17" s="9">
        <v>62.727512079356792</v>
      </c>
      <c r="AB17" s="9">
        <v>2766.1109825584022</v>
      </c>
      <c r="AC17" s="9">
        <v>3.9446198652495439</v>
      </c>
      <c r="AD17" s="15">
        <v>30.954853232806609</v>
      </c>
      <c r="AE17" t="e">
        <v>#N/A</v>
      </c>
      <c r="AF17" t="e">
        <v>#N/A</v>
      </c>
      <c r="AG17" s="11" t="e">
        <v>#N/A</v>
      </c>
      <c r="AH17" s="16">
        <v>103.6206889790473</v>
      </c>
      <c r="AK17" t="s">
        <v>1802</v>
      </c>
      <c r="AL17" t="s">
        <v>1802</v>
      </c>
      <c r="AM17">
        <v>18.373999999999999</v>
      </c>
      <c r="AN17" t="s">
        <v>154</v>
      </c>
      <c r="AO17">
        <v>46.476821050679753</v>
      </c>
      <c r="AP17">
        <v>89.882816752926018</v>
      </c>
      <c r="AQ17" t="s">
        <v>154</v>
      </c>
      <c r="AR17">
        <v>718.00907837382545</v>
      </c>
      <c r="AS17">
        <v>1481.339751527142</v>
      </c>
      <c r="AT17">
        <v>233.305753384376</v>
      </c>
      <c r="AU17">
        <v>10.690309574040469</v>
      </c>
      <c r="AV17">
        <v>1.6464592468990329</v>
      </c>
      <c r="AW17">
        <v>2.3652900500046261</v>
      </c>
      <c r="AX17">
        <v>1.178162770204517</v>
      </c>
      <c r="AY17">
        <v>1.2738346049892739</v>
      </c>
      <c r="AZ17" t="s">
        <v>154</v>
      </c>
      <c r="BA17">
        <v>30.719711721365289</v>
      </c>
      <c r="BB17">
        <v>45.297345878422611</v>
      </c>
      <c r="BC17">
        <v>0.31312111755093858</v>
      </c>
      <c r="BD17">
        <v>0.1477749124968428</v>
      </c>
      <c r="BE17">
        <v>0.12694912994976379</v>
      </c>
      <c r="BF17">
        <v>456.95533962636841</v>
      </c>
      <c r="BG17">
        <v>14.787754953728641</v>
      </c>
      <c r="BH17">
        <v>6.2733004688843366E-2</v>
      </c>
      <c r="BI17">
        <v>521790.10143264558</v>
      </c>
      <c r="BJ17">
        <v>30290.95790563371</v>
      </c>
      <c r="BK17">
        <v>8.0600339297384238</v>
      </c>
      <c r="BL17">
        <v>1.061271731216334</v>
      </c>
      <c r="BM17">
        <v>0.18145401067945649</v>
      </c>
      <c r="BN17">
        <v>6.9123560413891783E-2</v>
      </c>
      <c r="BO17" t="s">
        <v>154</v>
      </c>
      <c r="BP17">
        <v>4.397818992235643E-3</v>
      </c>
      <c r="BQ17">
        <v>6.0608107933404964E-3</v>
      </c>
      <c r="BR17">
        <v>3.7565958295479849</v>
      </c>
      <c r="BS17">
        <v>0.44440526970275362</v>
      </c>
      <c r="BT17">
        <v>4.5132653593715578E-2</v>
      </c>
      <c r="BU17">
        <v>1.5518222779109201E-2</v>
      </c>
      <c r="BV17">
        <v>9.7898510129259021E-3</v>
      </c>
      <c r="BW17">
        <v>1.009217433623591E-2</v>
      </c>
      <c r="BX17">
        <v>0.37622528832863011</v>
      </c>
      <c r="BY17">
        <v>0.15429087742323411</v>
      </c>
      <c r="BZ17">
        <v>6.5730308696304016E-2</v>
      </c>
      <c r="CA17">
        <v>0.86882288203241287</v>
      </c>
      <c r="CB17">
        <v>0.2301517796540575</v>
      </c>
      <c r="CC17">
        <v>9.2554103789914632E-2</v>
      </c>
      <c r="CD17">
        <v>0.46121161967784569</v>
      </c>
      <c r="CE17">
        <v>9.695115059507603E-2</v>
      </c>
      <c r="CF17">
        <v>9.2908530855163683E-3</v>
      </c>
      <c r="CG17">
        <v>6.3222620730063337</v>
      </c>
      <c r="CH17">
        <v>0.69962514091033312</v>
      </c>
      <c r="CI17">
        <v>0.1124650131060906</v>
      </c>
      <c r="CJ17">
        <v>2.477067949949932</v>
      </c>
      <c r="CK17">
        <v>0.17478976698204521</v>
      </c>
      <c r="CL17">
        <v>7.4772025976455108E-3</v>
      </c>
      <c r="CM17">
        <v>32.858911100491468</v>
      </c>
      <c r="CN17">
        <v>2.2356702935769932</v>
      </c>
      <c r="CO17">
        <v>4.6607618573166053E-2</v>
      </c>
      <c r="CP17">
        <v>14.777745022353759</v>
      </c>
      <c r="CQ17">
        <v>0.84936270512738277</v>
      </c>
      <c r="CR17">
        <v>1.155809003206475E-2</v>
      </c>
      <c r="CS17">
        <v>75.550193432778784</v>
      </c>
      <c r="CT17">
        <v>4.5812369351871514</v>
      </c>
      <c r="CU17">
        <v>3.4445587239997889E-2</v>
      </c>
      <c r="CV17">
        <v>18.111832031073611</v>
      </c>
      <c r="CW17">
        <v>1.1269847324356801</v>
      </c>
      <c r="CX17">
        <v>1.099509178350528E-2</v>
      </c>
      <c r="CY17">
        <v>199.69768791613399</v>
      </c>
      <c r="CZ17">
        <v>10.224436037095391</v>
      </c>
      <c r="DA17">
        <v>5.1280989488943433E-2</v>
      </c>
      <c r="DB17">
        <v>52.22902672697866</v>
      </c>
      <c r="DC17">
        <v>2.3741394205459221</v>
      </c>
      <c r="DD17">
        <v>1.097369681114143E-2</v>
      </c>
      <c r="DE17">
        <v>9073.5907045259155</v>
      </c>
      <c r="DF17">
        <v>535.93901916572986</v>
      </c>
      <c r="DG17">
        <v>0.1080347203925893</v>
      </c>
      <c r="DH17">
        <v>0.70359815014570615</v>
      </c>
      <c r="DI17">
        <v>0.1048828232319437</v>
      </c>
      <c r="DJ17">
        <v>1.003579095839287E-2</v>
      </c>
      <c r="DK17">
        <v>1.7759975614640271</v>
      </c>
      <c r="DL17">
        <v>4.2933964048620643</v>
      </c>
      <c r="DM17">
        <v>9.0650570080084929</v>
      </c>
      <c r="DN17">
        <v>266.32447792331908</v>
      </c>
      <c r="DO17">
        <v>8.0053739741388483</v>
      </c>
      <c r="DP17">
        <v>0.46644964296652852</v>
      </c>
      <c r="DQ17">
        <v>54.853115518368803</v>
      </c>
      <c r="DR17">
        <v>1.6504888514114071</v>
      </c>
      <c r="DS17">
        <v>0.27601772180379741</v>
      </c>
      <c r="DT17">
        <v>15.92275072821667</v>
      </c>
      <c r="DU17">
        <v>0.45533496098132881</v>
      </c>
      <c r="DV17">
        <v>0.30267112306189742</v>
      </c>
      <c r="DW17">
        <v>56.386885735156753</v>
      </c>
      <c r="DX17">
        <v>1.842576233670038</v>
      </c>
      <c r="DY17">
        <v>0.25024451577981532</v>
      </c>
      <c r="DZ17">
        <v>121.0640754961148</v>
      </c>
      <c r="EA17">
        <v>3.4240317890015008</v>
      </c>
      <c r="EB17">
        <v>0.1354666317100614</v>
      </c>
      <c r="EC17">
        <v>84.418172075670185</v>
      </c>
      <c r="ED17">
        <v>2.5237955218203871</v>
      </c>
      <c r="EE17">
        <v>0.25479608057082481</v>
      </c>
      <c r="EH17">
        <v>291.05435644991621</v>
      </c>
      <c r="EI17">
        <v>-1.6782776952731761E-2</v>
      </c>
      <c r="EJ17">
        <v>6.128215056358866</v>
      </c>
      <c r="EK17">
        <v>0.16722222822315949</v>
      </c>
      <c r="EL17">
        <v>0.8232500838700878</v>
      </c>
      <c r="EM17">
        <v>5.8704248785973849</v>
      </c>
      <c r="EN17">
        <v>8.1920358734963727</v>
      </c>
      <c r="EO17">
        <v>31.770161170886102</v>
      </c>
      <c r="EP17">
        <v>68.616840718834695</v>
      </c>
      <c r="EQ17">
        <v>133.5728093515913</v>
      </c>
      <c r="ER17">
        <v>270.6546707390799</v>
      </c>
      <c r="ES17">
        <v>472.18870895486742</v>
      </c>
      <c r="ET17">
        <v>733.2725518653283</v>
      </c>
      <c r="EU17">
        <v>1240.358310038099</v>
      </c>
      <c r="EV17">
        <v>2123.1311677633598</v>
      </c>
      <c r="EX17" t="e">
        <v>#N/A</v>
      </c>
      <c r="EY17">
        <v>53.081106235488718</v>
      </c>
      <c r="EZ17">
        <v>0.599856499677203</v>
      </c>
      <c r="FA17">
        <v>0.61489635137861443</v>
      </c>
      <c r="FB17">
        <v>-1.353058774783898E-5</v>
      </c>
      <c r="FC17">
        <v>-5.2825595886845408E-4</v>
      </c>
      <c r="FD17">
        <v>39.041612139341403</v>
      </c>
      <c r="FE17">
        <v>1.508349234568849</v>
      </c>
      <c r="FF17">
        <v>32.227069663409047</v>
      </c>
      <c r="FG17">
        <v>0.60623674094292712</v>
      </c>
      <c r="FH17">
        <v>5.3143916801982761E-3</v>
      </c>
      <c r="FJ17">
        <f t="shared" si="0"/>
        <v>121.0640754961148</v>
      </c>
      <c r="FK17">
        <f t="shared" si="1"/>
        <v>197.52475723834573</v>
      </c>
      <c r="FL17">
        <f t="shared" si="2"/>
        <v>0.17379669011817556</v>
      </c>
      <c r="FM17">
        <f t="shared" si="3"/>
        <v>-0.75431407802945527</v>
      </c>
    </row>
    <row r="18" spans="1:169" x14ac:dyDescent="0.25">
      <c r="A18" t="s">
        <v>1803</v>
      </c>
      <c r="B18" t="s">
        <v>1777</v>
      </c>
      <c r="C18" s="7">
        <v>0.84196228997148459</v>
      </c>
      <c r="D18" s="8">
        <v>0.37340320959640128</v>
      </c>
      <c r="E18" s="9">
        <v>1584.9721648114371</v>
      </c>
      <c r="F18" s="10">
        <v>2.2146385568778708</v>
      </c>
      <c r="G18">
        <v>1673.6070478581209</v>
      </c>
      <c r="H18" s="11">
        <v>235.9720452516728</v>
      </c>
      <c r="I18" s="7">
        <v>1.806816529415544</v>
      </c>
      <c r="J18" s="7">
        <v>5.2014561566834837E-2</v>
      </c>
      <c r="K18" s="8">
        <v>0.1881974049091176</v>
      </c>
      <c r="L18" s="19">
        <v>7.9872487631129317E-4</v>
      </c>
      <c r="M18">
        <v>0.83192435227343919</v>
      </c>
      <c r="N18" s="11">
        <v>0.2602967843560659</v>
      </c>
      <c r="O18" s="12">
        <v>14.34429179920139</v>
      </c>
      <c r="P18" s="10">
        <v>0.48571311570704351</v>
      </c>
      <c r="Q18" s="8">
        <v>0.55375148533076557</v>
      </c>
      <c r="R18" s="13">
        <v>1.5851192267920509E-2</v>
      </c>
      <c r="S18" s="14">
        <v>0.96816219601955988</v>
      </c>
      <c r="T18" t="e">
        <v>#N/A</v>
      </c>
      <c r="U18" s="11" t="e">
        <v>#N/A</v>
      </c>
      <c r="V18" s="9">
        <v>2725.6775060808868</v>
      </c>
      <c r="W18" s="9">
        <v>4.6244024207035794</v>
      </c>
      <c r="X18" s="9">
        <v>6.9949922549157533</v>
      </c>
      <c r="Y18" s="9">
        <v>2840.5414096738859</v>
      </c>
      <c r="Z18" s="9">
        <v>19.55412190882393</v>
      </c>
      <c r="AA18" s="9">
        <v>65.82548803825911</v>
      </c>
      <c r="AB18" s="9">
        <v>2772.4535603534018</v>
      </c>
      <c r="AC18" s="9">
        <v>9.1429587904837373</v>
      </c>
      <c r="AD18" s="15">
        <v>32.348733197560293</v>
      </c>
      <c r="AE18" t="e">
        <v>#N/A</v>
      </c>
      <c r="AF18" t="e">
        <v>#N/A</v>
      </c>
      <c r="AG18" s="11" t="e">
        <v>#N/A</v>
      </c>
      <c r="AH18" s="16">
        <v>104.2141413772078</v>
      </c>
      <c r="AK18" t="s">
        <v>1804</v>
      </c>
      <c r="AL18" t="s">
        <v>1804</v>
      </c>
      <c r="AM18">
        <v>7.851</v>
      </c>
      <c r="AN18">
        <v>1190.0086777675531</v>
      </c>
      <c r="AO18">
        <v>152.029547432935</v>
      </c>
      <c r="AP18">
        <v>97.288316737113874</v>
      </c>
      <c r="AQ18" t="s">
        <v>154</v>
      </c>
      <c r="AR18">
        <v>1507.083858538379</v>
      </c>
      <c r="AS18">
        <v>1705.277447504121</v>
      </c>
      <c r="AT18">
        <v>816.01488151682258</v>
      </c>
      <c r="AU18">
        <v>94.052871537306459</v>
      </c>
      <c r="AV18">
        <v>1.84084942975638</v>
      </c>
      <c r="AW18">
        <v>33.576061238970532</v>
      </c>
      <c r="AX18">
        <v>6.6424869772754578</v>
      </c>
      <c r="AY18">
        <v>1.3625143726157101</v>
      </c>
      <c r="AZ18">
        <v>1866.3958229122129</v>
      </c>
      <c r="BA18">
        <v>331.71456386863838</v>
      </c>
      <c r="BB18">
        <v>48.438491981369673</v>
      </c>
      <c r="BC18">
        <v>8.1735240601907488</v>
      </c>
      <c r="BD18">
        <v>2.7329889711094491</v>
      </c>
      <c r="BE18">
        <v>0.16128766450400259</v>
      </c>
      <c r="BF18">
        <v>12433.292314169539</v>
      </c>
      <c r="BG18">
        <v>1627.2242954582671</v>
      </c>
      <c r="BH18">
        <v>0.10733494253208641</v>
      </c>
      <c r="BI18">
        <v>411522.07030930312</v>
      </c>
      <c r="BJ18">
        <v>37015.672021698461</v>
      </c>
      <c r="BK18">
        <v>1.604387109084632</v>
      </c>
      <c r="BL18">
        <v>22.29629311123443</v>
      </c>
      <c r="BM18">
        <v>3.186648851212436</v>
      </c>
      <c r="BN18">
        <v>0.1182520469380102</v>
      </c>
      <c r="BO18">
        <v>6.7915436057957077</v>
      </c>
      <c r="BP18">
        <v>3.6852483732505532</v>
      </c>
      <c r="BQ18">
        <v>5.9715785213341381E-3</v>
      </c>
      <c r="BR18">
        <v>387.60219453789898</v>
      </c>
      <c r="BS18">
        <v>48.148638278541988</v>
      </c>
      <c r="BT18">
        <v>2.9792573361637549E-2</v>
      </c>
      <c r="BU18">
        <v>4.0888205037368559</v>
      </c>
      <c r="BV18">
        <v>0.85783974329581525</v>
      </c>
      <c r="BW18">
        <v>5.8356501886187044E-3</v>
      </c>
      <c r="BX18">
        <v>54.724146637476117</v>
      </c>
      <c r="BY18">
        <v>8.8370707373339403</v>
      </c>
      <c r="BZ18">
        <v>5.3149938548106478E-2</v>
      </c>
      <c r="CA18">
        <v>103.2288706732211</v>
      </c>
      <c r="CB18">
        <v>10.665378504151001</v>
      </c>
      <c r="CC18">
        <v>0.1409765005414754</v>
      </c>
      <c r="CD18">
        <v>28.563936545209899</v>
      </c>
      <c r="CE18">
        <v>2.8084279938695862</v>
      </c>
      <c r="CF18">
        <v>1.643870648201063E-2</v>
      </c>
      <c r="CG18">
        <v>593.02128254300499</v>
      </c>
      <c r="CH18">
        <v>58.341332737298259</v>
      </c>
      <c r="CI18">
        <v>9.0924499496635128E-2</v>
      </c>
      <c r="CJ18">
        <v>155.62352059811511</v>
      </c>
      <c r="CK18">
        <v>17.230416061923609</v>
      </c>
      <c r="CL18">
        <v>1.323640856939126E-2</v>
      </c>
      <c r="CM18">
        <v>1475.694744398086</v>
      </c>
      <c r="CN18">
        <v>170.17703140644309</v>
      </c>
      <c r="CO18">
        <v>0.15882350573215259</v>
      </c>
      <c r="CP18">
        <v>406.28172412816451</v>
      </c>
      <c r="CQ18">
        <v>41.210286388469463</v>
      </c>
      <c r="CR18">
        <v>2.045700318625469E-2</v>
      </c>
      <c r="CS18">
        <v>1353.86123633284</v>
      </c>
      <c r="CT18">
        <v>178.26467170833629</v>
      </c>
      <c r="CU18">
        <v>6.0953901621877693E-2</v>
      </c>
      <c r="CV18">
        <v>189.42612376532659</v>
      </c>
      <c r="CW18">
        <v>22.141078038489621</v>
      </c>
      <c r="CX18">
        <v>1.9466011900104281E-2</v>
      </c>
      <c r="CY18">
        <v>1378.8544971289</v>
      </c>
      <c r="CZ18">
        <v>153.66533855143439</v>
      </c>
      <c r="DA18">
        <v>9.0821092364860342E-2</v>
      </c>
      <c r="DB18">
        <v>192.69460246618249</v>
      </c>
      <c r="DC18">
        <v>24.12983765909366</v>
      </c>
      <c r="DD18">
        <v>1.941210773936709E-2</v>
      </c>
      <c r="DE18">
        <v>7444.2916794074908</v>
      </c>
      <c r="DF18">
        <v>977.23582946970487</v>
      </c>
      <c r="DG18">
        <v>0.36848716738716841</v>
      </c>
      <c r="DH18">
        <v>3.7888265973297992</v>
      </c>
      <c r="DI18">
        <v>0.54281717101684612</v>
      </c>
      <c r="DJ18">
        <v>1.776782296503444E-2</v>
      </c>
      <c r="DK18">
        <v>2.081934267897803</v>
      </c>
      <c r="DL18">
        <v>4.856847699214339</v>
      </c>
      <c r="DM18">
        <v>8.1116948645955809</v>
      </c>
      <c r="DN18">
        <v>3384.1847853523532</v>
      </c>
      <c r="DO18">
        <v>354.20278262862399</v>
      </c>
      <c r="DP18">
        <v>0.61228740514194746</v>
      </c>
      <c r="DQ18">
        <v>696.39256382498627</v>
      </c>
      <c r="DR18">
        <v>71.960118915724053</v>
      </c>
      <c r="DS18">
        <v>0.33771339596400618</v>
      </c>
      <c r="DT18">
        <v>1289.2732897134949</v>
      </c>
      <c r="DU18">
        <v>138.7169968351198</v>
      </c>
      <c r="DV18">
        <v>0.34361260659906268</v>
      </c>
      <c r="DW18">
        <v>4682.1404499532509</v>
      </c>
      <c r="DX18">
        <v>655.92635844204119</v>
      </c>
      <c r="DY18">
        <v>0.30555969924738691</v>
      </c>
      <c r="DZ18">
        <v>1584.9721648114371</v>
      </c>
      <c r="EA18">
        <v>164.30497409260491</v>
      </c>
      <c r="EB18">
        <v>0.16235031262685509</v>
      </c>
      <c r="EC18">
        <v>1644.0265349366491</v>
      </c>
      <c r="ED18">
        <v>173.71005980218939</v>
      </c>
      <c r="EE18">
        <v>0.272777806399428</v>
      </c>
      <c r="EH18">
        <v>7919.2944676239094</v>
      </c>
      <c r="EI18">
        <v>28.656302134159109</v>
      </c>
      <c r="EJ18">
        <v>632.3037431287097</v>
      </c>
      <c r="EK18">
        <v>44.060565773026468</v>
      </c>
      <c r="EL18">
        <v>119.7464915480878</v>
      </c>
      <c r="EM18">
        <v>697.49236941365632</v>
      </c>
      <c r="EN18">
        <v>507.35233650461629</v>
      </c>
      <c r="EO18">
        <v>2980.0064449397232</v>
      </c>
      <c r="EP18">
        <v>4310.9008475932151</v>
      </c>
      <c r="EQ18">
        <v>5998.7591235694535</v>
      </c>
      <c r="ER18">
        <v>7441.0572184645498</v>
      </c>
      <c r="ES18">
        <v>8461.6327270802485</v>
      </c>
      <c r="ET18">
        <v>7669.0738366528994</v>
      </c>
      <c r="EU18">
        <v>8564.3136467633503</v>
      </c>
      <c r="EV18">
        <v>7833.1139213895331</v>
      </c>
      <c r="EX18">
        <v>17.794698919019918</v>
      </c>
      <c r="EY18">
        <v>30.756691587697681</v>
      </c>
      <c r="EZ18">
        <v>0.35190977686881991</v>
      </c>
      <c r="FA18">
        <v>0.3963638269241011</v>
      </c>
      <c r="FB18">
        <v>3.3460126889431441E-3</v>
      </c>
      <c r="FC18">
        <v>9.6161879726198839E-3</v>
      </c>
      <c r="FD18">
        <v>2.873924538420447</v>
      </c>
      <c r="FE18">
        <v>5.8847488895237081</v>
      </c>
      <c r="FF18">
        <v>4.0891723193183864</v>
      </c>
      <c r="FG18">
        <v>1.149484712209826</v>
      </c>
      <c r="FH18">
        <v>1.6170156573924638E-2</v>
      </c>
      <c r="FJ18">
        <f t="shared" si="0"/>
        <v>1584.9721648114371</v>
      </c>
      <c r="FK18">
        <f t="shared" si="1"/>
        <v>2585.9962239084007</v>
      </c>
      <c r="FL18">
        <f t="shared" si="2"/>
        <v>1.3153987049300948</v>
      </c>
      <c r="FM18">
        <f t="shared" si="3"/>
        <v>2.7599915249431595</v>
      </c>
    </row>
    <row r="19" spans="1:169" x14ac:dyDescent="0.25">
      <c r="A19" t="s">
        <v>1805</v>
      </c>
      <c r="B19" t="s">
        <v>1777</v>
      </c>
      <c r="C19" s="7">
        <v>0.19599967243312261</v>
      </c>
      <c r="D19" s="8">
        <v>0.18505421802545699</v>
      </c>
      <c r="E19" s="9">
        <v>1004.2327923010311</v>
      </c>
      <c r="F19" s="10">
        <v>1.2569737866303849</v>
      </c>
      <c r="G19">
        <v>7184.742688610474</v>
      </c>
      <c r="H19" s="11">
        <v>44.852105914975319</v>
      </c>
      <c r="I19" s="7">
        <v>1.938814381205068</v>
      </c>
      <c r="J19" s="7">
        <v>5.405259441453604E-2</v>
      </c>
      <c r="K19" s="8">
        <v>0.1886210927411647</v>
      </c>
      <c r="L19" s="19">
        <v>6.8409770782066118E-4</v>
      </c>
      <c r="M19">
        <v>0.41903262280978382</v>
      </c>
      <c r="N19" s="11">
        <v>0.51667521843192865</v>
      </c>
      <c r="O19" s="12">
        <v>13.408620586347871</v>
      </c>
      <c r="P19" s="10">
        <v>0.43771569081965739</v>
      </c>
      <c r="Q19" s="8">
        <v>0.51592828820165548</v>
      </c>
      <c r="R19" s="13">
        <v>1.4240243196007221E-2</v>
      </c>
      <c r="S19" s="14">
        <v>0.87564200413045323</v>
      </c>
      <c r="T19" t="e">
        <v>#N/A</v>
      </c>
      <c r="U19" s="11" t="e">
        <v>#N/A</v>
      </c>
      <c r="V19" s="9">
        <v>2729.3741729513808</v>
      </c>
      <c r="W19" s="9">
        <v>2.864171548099534</v>
      </c>
      <c r="X19" s="9">
        <v>5.9800527958078238</v>
      </c>
      <c r="Y19" s="9">
        <v>2681.781582043388</v>
      </c>
      <c r="Z19" s="9">
        <v>8.0657524481534377</v>
      </c>
      <c r="AA19" s="9">
        <v>60.657417592323377</v>
      </c>
      <c r="AB19" s="9">
        <v>2708.7828884174401</v>
      </c>
      <c r="AC19" s="9">
        <v>2.8200057915252561</v>
      </c>
      <c r="AD19" s="15">
        <v>30.902824489969809</v>
      </c>
      <c r="AE19" t="e">
        <v>#N/A</v>
      </c>
      <c r="AF19" t="e">
        <v>#N/A</v>
      </c>
      <c r="AG19" s="11" t="e">
        <v>#N/A</v>
      </c>
      <c r="AH19" s="16">
        <v>98.256281920608586</v>
      </c>
      <c r="AK19" t="s">
        <v>1806</v>
      </c>
      <c r="AL19" t="s">
        <v>1806</v>
      </c>
      <c r="AM19">
        <v>22.736000000000001</v>
      </c>
      <c r="AN19">
        <v>1859.8167209024321</v>
      </c>
      <c r="AO19">
        <v>216.43632524309459</v>
      </c>
      <c r="AP19">
        <v>78.723236566969746</v>
      </c>
      <c r="AQ19" t="s">
        <v>154</v>
      </c>
      <c r="AR19">
        <v>710.62684258453635</v>
      </c>
      <c r="AS19">
        <v>1264.2285072215809</v>
      </c>
      <c r="AT19">
        <v>967.5659552347355</v>
      </c>
      <c r="AU19">
        <v>44.730146812669211</v>
      </c>
      <c r="AV19">
        <v>1.413707762591109</v>
      </c>
      <c r="AW19">
        <v>25.175156850117741</v>
      </c>
      <c r="AX19">
        <v>2.1527845934725982</v>
      </c>
      <c r="AY19">
        <v>1.09628434688294</v>
      </c>
      <c r="AZ19">
        <v>895.5071563866868</v>
      </c>
      <c r="BA19">
        <v>112.7464814063991</v>
      </c>
      <c r="BB19">
        <v>35.595820515281581</v>
      </c>
      <c r="BC19">
        <v>1.16147178514787</v>
      </c>
      <c r="BD19">
        <v>0.39080900327973628</v>
      </c>
      <c r="BE19">
        <v>3.8586494215899991E-2</v>
      </c>
      <c r="BF19">
        <v>8807.2861753254474</v>
      </c>
      <c r="BG19">
        <v>363.68336731403338</v>
      </c>
      <c r="BH19">
        <v>5.6577747023546551E-2</v>
      </c>
      <c r="BI19">
        <v>521517.10997537011</v>
      </c>
      <c r="BJ19">
        <v>13991.87954959789</v>
      </c>
      <c r="BK19">
        <v>1.1754775804270581</v>
      </c>
      <c r="BL19">
        <v>11.529633639139499</v>
      </c>
      <c r="BM19">
        <v>0.75550524107246386</v>
      </c>
      <c r="BN19">
        <v>6.232844672816841E-2</v>
      </c>
      <c r="BO19">
        <v>2.9297671220217958</v>
      </c>
      <c r="BP19">
        <v>0.40098970959457741</v>
      </c>
      <c r="BQ19">
        <v>5.1426166037806809E-3</v>
      </c>
      <c r="BR19">
        <v>109.69204303914201</v>
      </c>
      <c r="BS19">
        <v>5.0509732071795428</v>
      </c>
      <c r="BT19">
        <v>2.907999699671103E-2</v>
      </c>
      <c r="BU19">
        <v>3.591687387465019</v>
      </c>
      <c r="BV19">
        <v>0.38375365078274848</v>
      </c>
      <c r="BW19">
        <v>6.9392115265345016E-3</v>
      </c>
      <c r="BX19">
        <v>35.122326823989269</v>
      </c>
      <c r="BY19">
        <v>2.937593982668778</v>
      </c>
      <c r="BZ19">
        <v>7.1923320298250076E-2</v>
      </c>
      <c r="CA19">
        <v>37.634580245673362</v>
      </c>
      <c r="CB19">
        <v>1.4978738755363969</v>
      </c>
      <c r="CC19">
        <v>5.9569003362866448E-2</v>
      </c>
      <c r="CD19">
        <v>13.08037721312647</v>
      </c>
      <c r="CE19">
        <v>0.55288257867000334</v>
      </c>
      <c r="CF19">
        <v>7.5724923816190342E-3</v>
      </c>
      <c r="CG19">
        <v>186.3034606882301</v>
      </c>
      <c r="CH19">
        <v>7.8785022019441344</v>
      </c>
      <c r="CI19">
        <v>0.10813994433299901</v>
      </c>
      <c r="CJ19">
        <v>60.485287838558627</v>
      </c>
      <c r="CK19">
        <v>2.8877769792572159</v>
      </c>
      <c r="CL19">
        <v>6.0992531807753979E-3</v>
      </c>
      <c r="CM19">
        <v>717.85943776675686</v>
      </c>
      <c r="CN19">
        <v>34.820690639809378</v>
      </c>
      <c r="CO19">
        <v>3.7997841702056327E-2</v>
      </c>
      <c r="CP19">
        <v>250.00326768527611</v>
      </c>
      <c r="CQ19">
        <v>13.412814008318639</v>
      </c>
      <c r="CR19">
        <v>1.9963467952221259E-2</v>
      </c>
      <c r="CS19">
        <v>1109.227491589736</v>
      </c>
      <c r="CT19">
        <v>59.469342813246762</v>
      </c>
      <c r="CU19">
        <v>5.947537641346913E-2</v>
      </c>
      <c r="CV19">
        <v>199.14362513691279</v>
      </c>
      <c r="CW19">
        <v>10.40360497936177</v>
      </c>
      <c r="CX19">
        <v>8.9703018819794825E-3</v>
      </c>
      <c r="CY19">
        <v>1601.0478123132741</v>
      </c>
      <c r="CZ19">
        <v>72.333401575436611</v>
      </c>
      <c r="DA19">
        <v>4.1860909846844353E-2</v>
      </c>
      <c r="DB19">
        <v>322.36266267056402</v>
      </c>
      <c r="DC19">
        <v>14.935081412674201</v>
      </c>
      <c r="DD19">
        <v>8.940730467577573E-3</v>
      </c>
      <c r="DE19">
        <v>7208.7965170014304</v>
      </c>
      <c r="DF19">
        <v>264.58598725733128</v>
      </c>
      <c r="DG19">
        <v>8.8209453078982786E-2</v>
      </c>
      <c r="DH19">
        <v>2.5039288204907182</v>
      </c>
      <c r="DI19">
        <v>0.17037328400710569</v>
      </c>
      <c r="DJ19">
        <v>8.1877683161855497E-3</v>
      </c>
      <c r="DK19">
        <v>1.489599741069489</v>
      </c>
      <c r="DL19">
        <v>4.3826863483157901</v>
      </c>
      <c r="DM19">
        <v>7.8568863099631834</v>
      </c>
      <c r="DN19">
        <v>2084.1863969250039</v>
      </c>
      <c r="DO19">
        <v>82.665800132060042</v>
      </c>
      <c r="DP19">
        <v>0.51050047591144454</v>
      </c>
      <c r="DQ19">
        <v>430.132696040018</v>
      </c>
      <c r="DR19">
        <v>16.461146428357949</v>
      </c>
      <c r="DS19">
        <v>0.26916254973942511</v>
      </c>
      <c r="DT19">
        <v>401.73174868029099</v>
      </c>
      <c r="DU19">
        <v>20.66364723557427</v>
      </c>
      <c r="DV19">
        <v>0.23582983986359921</v>
      </c>
      <c r="DW19">
        <v>1652.7588247416049</v>
      </c>
      <c r="DX19">
        <v>59.152734651101923</v>
      </c>
      <c r="DY19">
        <v>0.26824583008108349</v>
      </c>
      <c r="DZ19">
        <v>1004.2327923010311</v>
      </c>
      <c r="EA19">
        <v>45.291038208197079</v>
      </c>
      <c r="EB19">
        <v>0.12855884394469611</v>
      </c>
      <c r="EC19">
        <v>806.76111868079863</v>
      </c>
      <c r="ED19">
        <v>34.237324556656482</v>
      </c>
      <c r="EE19">
        <v>0.22886987718718629</v>
      </c>
      <c r="EH19">
        <v>5609.7364174047434</v>
      </c>
      <c r="EI19">
        <v>12.361886590809259</v>
      </c>
      <c r="EJ19">
        <v>178.94297396271131</v>
      </c>
      <c r="EK19">
        <v>38.703527882166149</v>
      </c>
      <c r="EL19">
        <v>76.854106835862737</v>
      </c>
      <c r="EM19">
        <v>254.28770436265779</v>
      </c>
      <c r="EN19">
        <v>232.33352065944001</v>
      </c>
      <c r="EO19">
        <v>936.19829491572921</v>
      </c>
      <c r="EP19">
        <v>1675.492737910211</v>
      </c>
      <c r="EQ19">
        <v>2918.127795799825</v>
      </c>
      <c r="ER19">
        <v>4578.8144264702587</v>
      </c>
      <c r="ES19">
        <v>6932.671822435851</v>
      </c>
      <c r="ET19">
        <v>8062.4949448142834</v>
      </c>
      <c r="EU19">
        <v>9944.3963497718869</v>
      </c>
      <c r="EV19">
        <v>13104.173279291221</v>
      </c>
      <c r="EX19">
        <v>8.1808230054462303</v>
      </c>
      <c r="EY19">
        <v>7.7038151319300319</v>
      </c>
      <c r="EZ19">
        <v>0.476173552271828</v>
      </c>
      <c r="FA19">
        <v>0.48735727068938339</v>
      </c>
      <c r="FB19">
        <v>1.2431007530278931E-3</v>
      </c>
      <c r="FC19">
        <v>1.3204346406037839E-2</v>
      </c>
      <c r="FD19">
        <v>10.622104744024361</v>
      </c>
      <c r="FE19">
        <v>4.6046171699401306</v>
      </c>
      <c r="FF19">
        <v>9.1550194934621221</v>
      </c>
      <c r="FG19">
        <v>0.62723473001725372</v>
      </c>
      <c r="FH19">
        <v>7.2013050144210944E-3</v>
      </c>
      <c r="FJ19">
        <f t="shared" si="0"/>
        <v>1004.2327923010311</v>
      </c>
      <c r="FK19">
        <f t="shared" si="1"/>
        <v>1638.4781174528775</v>
      </c>
      <c r="FL19">
        <f t="shared" si="2"/>
        <v>0.54009320089070656</v>
      </c>
      <c r="FM19">
        <f t="shared" si="3"/>
        <v>1.2144099029082083</v>
      </c>
    </row>
    <row r="20" spans="1:169" x14ac:dyDescent="0.25">
      <c r="A20" t="s">
        <v>1807</v>
      </c>
      <c r="B20" t="s">
        <v>1777</v>
      </c>
      <c r="C20" s="7">
        <v>0.73840985152602079</v>
      </c>
      <c r="D20" s="8">
        <v>3.1178364590984688E-2</v>
      </c>
      <c r="E20" s="9">
        <v>266.34958125868201</v>
      </c>
      <c r="F20" s="10">
        <v>1.009401925442148</v>
      </c>
      <c r="G20">
        <v>1914.688159480316</v>
      </c>
      <c r="H20" s="11">
        <v>77.189328429512457</v>
      </c>
      <c r="I20" s="7">
        <v>1.9637427402408221</v>
      </c>
      <c r="J20" s="7">
        <v>5.4209200138363042E-2</v>
      </c>
      <c r="K20" s="8">
        <v>0.18612335879327041</v>
      </c>
      <c r="L20" s="19">
        <v>8.1011701353124943E-4</v>
      </c>
      <c r="M20">
        <v>0.30480818667233822</v>
      </c>
      <c r="N20" s="11">
        <v>1.630223171606809</v>
      </c>
      <c r="O20" s="12">
        <v>13.07648141593935</v>
      </c>
      <c r="P20" s="10">
        <v>0.43081458460566041</v>
      </c>
      <c r="Q20" s="8">
        <v>0.50942552212332148</v>
      </c>
      <c r="R20" s="13">
        <v>1.408057027328598E-2</v>
      </c>
      <c r="S20" s="14">
        <v>0.8768703492011477</v>
      </c>
      <c r="T20" t="e">
        <v>#N/A</v>
      </c>
      <c r="U20" s="11" t="e">
        <v>#N/A</v>
      </c>
      <c r="V20" s="9">
        <v>2707.267819399477</v>
      </c>
      <c r="W20" s="9">
        <v>4.9030091467406844</v>
      </c>
      <c r="X20" s="9">
        <v>7.1919451109509032</v>
      </c>
      <c r="Y20" s="9">
        <v>2654.0366302964048</v>
      </c>
      <c r="Z20" s="9">
        <v>8.8064027967882197</v>
      </c>
      <c r="AA20" s="9">
        <v>60.113238764869472</v>
      </c>
      <c r="AB20" s="9">
        <v>2684.881522816816</v>
      </c>
      <c r="AC20" s="9">
        <v>5.1617428889894761</v>
      </c>
      <c r="AD20" s="15">
        <v>31.14860336458019</v>
      </c>
      <c r="AE20" t="e">
        <v>#N/A</v>
      </c>
      <c r="AF20" t="e">
        <v>#N/A</v>
      </c>
      <c r="AG20" s="11" t="e">
        <v>#N/A</v>
      </c>
      <c r="AH20" s="16">
        <v>98.033767153673068</v>
      </c>
      <c r="AK20" t="s">
        <v>1808</v>
      </c>
      <c r="AL20" t="s">
        <v>1808</v>
      </c>
      <c r="AM20">
        <v>25.010999999999999</v>
      </c>
      <c r="AN20">
        <v>3824.8139009003589</v>
      </c>
      <c r="AO20">
        <v>667.91931779605477</v>
      </c>
      <c r="AP20">
        <v>106.0585422324982</v>
      </c>
      <c r="AQ20" t="s">
        <v>154</v>
      </c>
      <c r="AR20">
        <v>1068.2347038966029</v>
      </c>
      <c r="AS20">
        <v>1697.8554979303681</v>
      </c>
      <c r="AT20">
        <v>399.52911486248621</v>
      </c>
      <c r="AU20">
        <v>13.884890166088301</v>
      </c>
      <c r="AV20">
        <v>1.962882661337445</v>
      </c>
      <c r="AW20">
        <v>21.852324521000689</v>
      </c>
      <c r="AX20">
        <v>2.011577496488635</v>
      </c>
      <c r="AY20">
        <v>1.513050876441399</v>
      </c>
      <c r="AZ20">
        <v>11474.73207986238</v>
      </c>
      <c r="BA20">
        <v>3271.2841319005929</v>
      </c>
      <c r="BB20">
        <v>48.314317995819373</v>
      </c>
      <c r="BC20">
        <v>7.220779388369249</v>
      </c>
      <c r="BD20">
        <v>0.81389357538468254</v>
      </c>
      <c r="BE20">
        <v>0.1063722933145064</v>
      </c>
      <c r="BF20">
        <v>2022.6216073928481</v>
      </c>
      <c r="BG20">
        <v>176.76568973527321</v>
      </c>
      <c r="BH20">
        <v>8.3149017453498009E-2</v>
      </c>
      <c r="BI20">
        <v>524436.49160621152</v>
      </c>
      <c r="BJ20">
        <v>16692.98341157665</v>
      </c>
      <c r="BK20">
        <v>1.8783874312884881</v>
      </c>
      <c r="BL20">
        <v>4.656138292501752</v>
      </c>
      <c r="BM20">
        <v>0.81053828512084036</v>
      </c>
      <c r="BN20">
        <v>6.4226881550133022E-2</v>
      </c>
      <c r="BO20">
        <v>4.9938635410870518</v>
      </c>
      <c r="BP20">
        <v>0.84197638572018418</v>
      </c>
      <c r="BQ20">
        <v>7.5125663870496597E-3</v>
      </c>
      <c r="BR20">
        <v>55.529765436627407</v>
      </c>
      <c r="BS20">
        <v>7.0861610592801414</v>
      </c>
      <c r="BT20">
        <v>4.6378981548570973E-2</v>
      </c>
      <c r="BU20">
        <v>4.6934748875770724</v>
      </c>
      <c r="BV20">
        <v>0.65465923578843277</v>
      </c>
      <c r="BW20">
        <v>1.03585140717157E-2</v>
      </c>
      <c r="BX20">
        <v>42.856429252496753</v>
      </c>
      <c r="BY20">
        <v>6.3028724335615278</v>
      </c>
      <c r="BZ20">
        <v>6.7535938455792241E-2</v>
      </c>
      <c r="CA20">
        <v>28.015680835757099</v>
      </c>
      <c r="CB20">
        <v>3.9009986828205818</v>
      </c>
      <c r="CC20">
        <v>0.119639142820813</v>
      </c>
      <c r="CD20">
        <v>5.9667190297557706</v>
      </c>
      <c r="CE20">
        <v>0.44583294623117548</v>
      </c>
      <c r="CF20">
        <v>2.5571715158429889E-2</v>
      </c>
      <c r="CG20">
        <v>84.154594041151839</v>
      </c>
      <c r="CH20">
        <v>12.80132867135079</v>
      </c>
      <c r="CI20">
        <v>0.1415071680804055</v>
      </c>
      <c r="CJ20">
        <v>21.214392763975781</v>
      </c>
      <c r="CK20">
        <v>2.8977420018554612</v>
      </c>
      <c r="CL20">
        <v>7.6812171755827026E-3</v>
      </c>
      <c r="CM20">
        <v>204.39263672291929</v>
      </c>
      <c r="CN20">
        <v>23.914456871146491</v>
      </c>
      <c r="CO20">
        <v>4.7843898885160267E-2</v>
      </c>
      <c r="CP20">
        <v>70.796351405009148</v>
      </c>
      <c r="CQ20">
        <v>7.8849588901584662</v>
      </c>
      <c r="CR20">
        <v>1.1868303818398559E-2</v>
      </c>
      <c r="CS20">
        <v>292.31428469773641</v>
      </c>
      <c r="CT20">
        <v>22.88276085164765</v>
      </c>
      <c r="CU20">
        <v>7.740652417724328E-2</v>
      </c>
      <c r="CV20">
        <v>58.41846135353461</v>
      </c>
      <c r="CW20">
        <v>4.3162739541438579</v>
      </c>
      <c r="CX20">
        <v>1.129737347258512E-2</v>
      </c>
      <c r="CY20">
        <v>505.31859153208683</v>
      </c>
      <c r="CZ20">
        <v>34.061697826136637</v>
      </c>
      <c r="DA20">
        <v>5.2730422193592627E-2</v>
      </c>
      <c r="DB20">
        <v>106.65891599865191</v>
      </c>
      <c r="DC20">
        <v>4.9067618432250102</v>
      </c>
      <c r="DD20">
        <v>3.0186907741362141E-2</v>
      </c>
      <c r="DE20">
        <v>8060.3526964743032</v>
      </c>
      <c r="DF20">
        <v>204.75312455542169</v>
      </c>
      <c r="DG20">
        <v>0.1111249346796008</v>
      </c>
      <c r="DH20">
        <v>2.222924641488679</v>
      </c>
      <c r="DI20">
        <v>0.68633412567197138</v>
      </c>
      <c r="DJ20">
        <v>1.0311833042716141E-2</v>
      </c>
      <c r="DK20">
        <v>4.2669101699650476</v>
      </c>
      <c r="DL20">
        <v>5.7176468846102209</v>
      </c>
      <c r="DM20">
        <v>12.073830088750571</v>
      </c>
      <c r="DN20">
        <v>565.75807176153205</v>
      </c>
      <c r="DO20">
        <v>89.881971445738102</v>
      </c>
      <c r="DP20">
        <v>0.70617699503797093</v>
      </c>
      <c r="DQ20">
        <v>114.8437973021128</v>
      </c>
      <c r="DR20">
        <v>17.9755532363199</v>
      </c>
      <c r="DS20">
        <v>0.4005475158393616</v>
      </c>
      <c r="DT20">
        <v>89.116235876219136</v>
      </c>
      <c r="DU20">
        <v>20.471230523833839</v>
      </c>
      <c r="DV20">
        <v>0.30954640057521848</v>
      </c>
      <c r="DW20">
        <v>401.24501452375569</v>
      </c>
      <c r="DX20">
        <v>90.667096247786304</v>
      </c>
      <c r="DY20">
        <v>0.28598744224064793</v>
      </c>
      <c r="DZ20">
        <v>266.34958125868201</v>
      </c>
      <c r="EA20">
        <v>39.17743081502168</v>
      </c>
      <c r="EB20">
        <v>0.15457478589749329</v>
      </c>
      <c r="EC20">
        <v>205.80591436060729</v>
      </c>
      <c r="ED20">
        <v>35.225213001381078</v>
      </c>
      <c r="EE20">
        <v>0.31460822009609651</v>
      </c>
      <c r="EH20">
        <v>1288.2940174476739</v>
      </c>
      <c r="EI20">
        <v>21.071154181801909</v>
      </c>
      <c r="EJ20">
        <v>90.586893045069189</v>
      </c>
      <c r="EK20">
        <v>50.576238012683973</v>
      </c>
      <c r="EL20">
        <v>93.777744535003833</v>
      </c>
      <c r="EM20">
        <v>189.29514078214251</v>
      </c>
      <c r="EN20">
        <v>105.9807998180421</v>
      </c>
      <c r="EO20">
        <v>422.88740724196902</v>
      </c>
      <c r="EP20">
        <v>587.65630925140658</v>
      </c>
      <c r="EQ20">
        <v>830.86437692243635</v>
      </c>
      <c r="ER20">
        <v>1296.6364726192151</v>
      </c>
      <c r="ES20">
        <v>1826.964279360853</v>
      </c>
      <c r="ET20">
        <v>2365.1198928556519</v>
      </c>
      <c r="EU20">
        <v>3138.6247921247618</v>
      </c>
      <c r="EV20">
        <v>4335.7282926281241</v>
      </c>
      <c r="EX20">
        <v>2.774903858675811</v>
      </c>
      <c r="EY20">
        <v>1.9498682323526479</v>
      </c>
      <c r="EZ20">
        <v>0.37458042961015697</v>
      </c>
      <c r="FA20">
        <v>0.38378949324361128</v>
      </c>
      <c r="FB20">
        <v>6.7134989294267691E-3</v>
      </c>
      <c r="FC20">
        <v>4.9826866019080457E-2</v>
      </c>
      <c r="FD20">
        <v>7.4218923012973388</v>
      </c>
      <c r="FE20">
        <v>2.0946001522496802</v>
      </c>
      <c r="FF20">
        <v>4.7965191130268652</v>
      </c>
      <c r="FG20">
        <v>0.52709238433347705</v>
      </c>
      <c r="FH20">
        <v>9.2142627849584983E-3</v>
      </c>
      <c r="FJ20">
        <f t="shared" si="0"/>
        <v>266.34958125868201</v>
      </c>
      <c r="FK20">
        <f t="shared" si="1"/>
        <v>434.56852219009085</v>
      </c>
      <c r="FL20">
        <f t="shared" si="2"/>
        <v>0.56983337959348046</v>
      </c>
      <c r="FM20">
        <f t="shared" si="3"/>
        <v>1.3074800469078462</v>
      </c>
    </row>
    <row r="21" spans="1:169" x14ac:dyDescent="0.25">
      <c r="A21" t="s">
        <v>1809</v>
      </c>
      <c r="B21" t="s">
        <v>1777</v>
      </c>
      <c r="C21" s="7">
        <v>1.8633338134593449</v>
      </c>
      <c r="D21" s="8">
        <v>4.2239744864939949E-2</v>
      </c>
      <c r="E21" s="9">
        <v>267.04417530000768</v>
      </c>
      <c r="F21" s="10">
        <v>0.80225712643397318</v>
      </c>
      <c r="G21">
        <v>757.760966311326</v>
      </c>
      <c r="H21" s="11">
        <v>275.48634641973331</v>
      </c>
      <c r="I21" s="7">
        <v>1.9296772479423741</v>
      </c>
      <c r="J21" s="7">
        <v>5.7320608871815608E-2</v>
      </c>
      <c r="K21" s="8">
        <v>0.18687849367627471</v>
      </c>
      <c r="L21" s="19">
        <v>6.9973183901315429E-4</v>
      </c>
      <c r="M21">
        <v>0.26741736878217398</v>
      </c>
      <c r="N21" s="11">
        <v>0.45637151727509512</v>
      </c>
      <c r="O21" s="12">
        <v>13.37027036034905</v>
      </c>
      <c r="P21" s="10">
        <v>0.4526483876527494</v>
      </c>
      <c r="Q21" s="8">
        <v>0.51928187452551189</v>
      </c>
      <c r="R21" s="13">
        <v>1.4996643844916569E-2</v>
      </c>
      <c r="S21" s="14">
        <v>0.9780706368247053</v>
      </c>
      <c r="T21" t="e">
        <v>#N/A</v>
      </c>
      <c r="U21" s="11" t="e">
        <v>#N/A</v>
      </c>
      <c r="V21" s="9">
        <v>2714.0566256340139</v>
      </c>
      <c r="W21" s="9">
        <v>3.2483203325791301</v>
      </c>
      <c r="X21" s="9">
        <v>6.173809915970546</v>
      </c>
      <c r="Y21" s="9">
        <v>2695.3810357044558</v>
      </c>
      <c r="Z21" s="9">
        <v>20.57347286489637</v>
      </c>
      <c r="AA21" s="9">
        <v>63.910823205267491</v>
      </c>
      <c r="AB21" s="9">
        <v>2705.2274555729782</v>
      </c>
      <c r="AC21" s="9">
        <v>9.1167046292227507</v>
      </c>
      <c r="AD21" s="15">
        <v>32.438245979402069</v>
      </c>
      <c r="AE21" t="e">
        <v>#N/A</v>
      </c>
      <c r="AF21" t="e">
        <v>#N/A</v>
      </c>
      <c r="AG21" s="11" t="e">
        <v>#N/A</v>
      </c>
      <c r="AH21" s="16">
        <v>99.311893873061877</v>
      </c>
      <c r="AK21" t="s">
        <v>1810</v>
      </c>
      <c r="AL21" t="s">
        <v>1810</v>
      </c>
      <c r="AM21">
        <v>24.622</v>
      </c>
      <c r="AN21">
        <v>6501.955501720452</v>
      </c>
      <c r="AO21">
        <v>1226.254648173003</v>
      </c>
      <c r="AP21">
        <v>89.520193655846128</v>
      </c>
      <c r="AQ21">
        <v>10393.90767906656</v>
      </c>
      <c r="AR21">
        <v>2780.4969908548828</v>
      </c>
      <c r="AS21">
        <v>1975.442306661062</v>
      </c>
      <c r="AT21">
        <v>418.23416031829248</v>
      </c>
      <c r="AU21">
        <v>13.78980032041884</v>
      </c>
      <c r="AV21">
        <v>1.693742424544753</v>
      </c>
      <c r="AW21">
        <v>12.700958077791549</v>
      </c>
      <c r="AX21">
        <v>1.5147048928343441</v>
      </c>
      <c r="AY21">
        <v>1.8366003641098529</v>
      </c>
      <c r="AZ21">
        <v>158.1345897031801</v>
      </c>
      <c r="BA21">
        <v>35.034648181893523</v>
      </c>
      <c r="BB21">
        <v>46.969994823765603</v>
      </c>
      <c r="BC21" t="s">
        <v>154</v>
      </c>
      <c r="BD21">
        <v>1.2980771327123319</v>
      </c>
      <c r="BE21">
        <v>3.297569732871934</v>
      </c>
      <c r="BF21">
        <v>2372.635661378049</v>
      </c>
      <c r="BG21">
        <v>96.467914849247492</v>
      </c>
      <c r="BH21">
        <v>6.9567798158630248E-2</v>
      </c>
      <c r="BI21">
        <v>543337.49050881329</v>
      </c>
      <c r="BJ21">
        <v>17979.48756837998</v>
      </c>
      <c r="BK21">
        <v>6.294301599607965</v>
      </c>
      <c r="BL21">
        <v>4.0164858615771957</v>
      </c>
      <c r="BM21">
        <v>0.4098341466416251</v>
      </c>
      <c r="BN21">
        <v>5.3864952979442229E-2</v>
      </c>
      <c r="BO21">
        <v>10.336495594786721</v>
      </c>
      <c r="BP21">
        <v>2.82369977886674</v>
      </c>
      <c r="BQ21">
        <v>3.224348252355895E-2</v>
      </c>
      <c r="BR21">
        <v>64.138695268278809</v>
      </c>
      <c r="BS21">
        <v>10.51270649271844</v>
      </c>
      <c r="BT21">
        <v>0.6686577939417222</v>
      </c>
      <c r="BU21">
        <v>6.828658935298674</v>
      </c>
      <c r="BV21">
        <v>1.526831153938695</v>
      </c>
      <c r="BW21">
        <v>2.3536831714466369E-2</v>
      </c>
      <c r="BX21">
        <v>53.638394507616248</v>
      </c>
      <c r="BY21">
        <v>11.5407893528067</v>
      </c>
      <c r="BZ21">
        <v>0.1070936350432892</v>
      </c>
      <c r="CA21">
        <v>30.877434943671261</v>
      </c>
      <c r="CB21">
        <v>3.4705482888613362</v>
      </c>
      <c r="CC21">
        <v>0.1002636253224143</v>
      </c>
      <c r="CD21">
        <v>9.8693854131647747</v>
      </c>
      <c r="CE21">
        <v>1.175892265624745</v>
      </c>
      <c r="CF21">
        <v>6.0662629957986679E-2</v>
      </c>
      <c r="CG21">
        <v>89.793344353739926</v>
      </c>
      <c r="CH21">
        <v>6.3576262766750222</v>
      </c>
      <c r="CI21">
        <v>0.1617640700927713</v>
      </c>
      <c r="CJ21">
        <v>22.89924835070476</v>
      </c>
      <c r="CK21">
        <v>1.2235119704669419</v>
      </c>
      <c r="CL21">
        <v>1.7304406019275461E-2</v>
      </c>
      <c r="CM21">
        <v>234.62536551936401</v>
      </c>
      <c r="CN21">
        <v>10.919279236172519</v>
      </c>
      <c r="CO21">
        <v>8.814922143715466E-2</v>
      </c>
      <c r="CP21">
        <v>77.312824668519937</v>
      </c>
      <c r="CQ21">
        <v>3.1996233393744742</v>
      </c>
      <c r="CR21">
        <v>2.1867605242842689E-2</v>
      </c>
      <c r="CS21">
        <v>339.7046569573526</v>
      </c>
      <c r="CT21">
        <v>13.05117624003937</v>
      </c>
      <c r="CU21">
        <v>3.0143240359677609E-2</v>
      </c>
      <c r="CV21">
        <v>65.676099596093991</v>
      </c>
      <c r="CW21">
        <v>2.3179382423303112</v>
      </c>
      <c r="CX21">
        <v>2.5451625639618142E-2</v>
      </c>
      <c r="CY21">
        <v>593.73721602128035</v>
      </c>
      <c r="CZ21">
        <v>20.553415998710872</v>
      </c>
      <c r="DA21">
        <v>0.11881561533917311</v>
      </c>
      <c r="DB21">
        <v>125.79596141977559</v>
      </c>
      <c r="DC21">
        <v>4.2831998627307648</v>
      </c>
      <c r="DD21">
        <v>9.5940787271799003E-3</v>
      </c>
      <c r="DE21">
        <v>8109.8657801752161</v>
      </c>
      <c r="DF21">
        <v>257.27431654272561</v>
      </c>
      <c r="DG21">
        <v>0.6975578347395891</v>
      </c>
      <c r="DH21">
        <v>1.78766733015713</v>
      </c>
      <c r="DI21">
        <v>0.1329008722394244</v>
      </c>
      <c r="DJ21">
        <v>8.7946560625408437E-3</v>
      </c>
      <c r="DK21">
        <v>2.1103748747833349</v>
      </c>
      <c r="DL21">
        <v>4.8386823277875184</v>
      </c>
      <c r="DM21">
        <v>9.7173650046896061</v>
      </c>
      <c r="DN21">
        <v>571.37752459721969</v>
      </c>
      <c r="DO21">
        <v>20.715478393497879</v>
      </c>
      <c r="DP21">
        <v>1.875817593315519</v>
      </c>
      <c r="DQ21">
        <v>116.9654758127094</v>
      </c>
      <c r="DR21">
        <v>4.3203452133708824</v>
      </c>
      <c r="DS21">
        <v>0.72204296696437442</v>
      </c>
      <c r="DT21">
        <v>70.063680408540236</v>
      </c>
      <c r="DU21">
        <v>3.1101102119967412</v>
      </c>
      <c r="DV21">
        <v>1.026495758837273</v>
      </c>
      <c r="DW21">
        <v>287.5917476692062</v>
      </c>
      <c r="DX21">
        <v>13.85706443613396</v>
      </c>
      <c r="DY21">
        <v>0.25871095828036911</v>
      </c>
      <c r="DZ21">
        <v>267.04417530000768</v>
      </c>
      <c r="EA21">
        <v>9.5136309145563569</v>
      </c>
      <c r="EB21">
        <v>0.1467755236800235</v>
      </c>
      <c r="EC21">
        <v>199.95176110496419</v>
      </c>
      <c r="ED21">
        <v>7.5151968839232124</v>
      </c>
      <c r="EE21">
        <v>1.1056101251077459</v>
      </c>
      <c r="EH21">
        <v>1511.2329053363369</v>
      </c>
      <c r="EI21">
        <v>43.613905463235128</v>
      </c>
      <c r="EJ21">
        <v>104.630824254941</v>
      </c>
      <c r="EK21">
        <v>73.584686802787445</v>
      </c>
      <c r="EL21">
        <v>117.3706663186351</v>
      </c>
      <c r="EM21">
        <v>208.631317186968</v>
      </c>
      <c r="EN21">
        <v>175.29991852868159</v>
      </c>
      <c r="EO21">
        <v>451.2228359484418</v>
      </c>
      <c r="EP21">
        <v>634.32820916079663</v>
      </c>
      <c r="EQ21">
        <v>953.76164845269921</v>
      </c>
      <c r="ER21">
        <v>1415.985799789742</v>
      </c>
      <c r="ES21">
        <v>2123.154105983454</v>
      </c>
      <c r="ET21">
        <v>2658.9514006515792</v>
      </c>
      <c r="EU21">
        <v>3687.8087951632319</v>
      </c>
      <c r="EV21">
        <v>5113.6569682835589</v>
      </c>
      <c r="EX21">
        <v>1.846942754425287</v>
      </c>
      <c r="EY21">
        <v>1.5846012944619561</v>
      </c>
      <c r="EZ21">
        <v>0.57134236595963317</v>
      </c>
      <c r="FA21">
        <v>0.57999471893767773</v>
      </c>
      <c r="FB21">
        <v>1.1826509422190551E-2</v>
      </c>
      <c r="FC21">
        <v>9.6657132548625249E-2</v>
      </c>
      <c r="FD21">
        <v>8.1729214511311064</v>
      </c>
      <c r="FE21">
        <v>2.246774773930762</v>
      </c>
      <c r="FF21">
        <v>4.1635423699066152</v>
      </c>
      <c r="FG21">
        <v>0.44976829495295861</v>
      </c>
      <c r="FH21">
        <v>6.7647534181742106E-3</v>
      </c>
      <c r="FJ21">
        <f t="shared" si="0"/>
        <v>267.04417530000768</v>
      </c>
      <c r="FK21">
        <f t="shared" si="1"/>
        <v>435.70180238762111</v>
      </c>
      <c r="FL21">
        <f t="shared" si="2"/>
        <v>0.86219837815632094</v>
      </c>
      <c r="FM21">
        <f t="shared" si="3"/>
        <v>2.0265575919419172</v>
      </c>
    </row>
    <row r="22" spans="1:169" x14ac:dyDescent="0.25">
      <c r="A22" t="s">
        <v>1811</v>
      </c>
      <c r="B22" t="s">
        <v>1777</v>
      </c>
      <c r="C22" s="7">
        <v>-3.1058547608988252</v>
      </c>
      <c r="D22" s="8">
        <v>0.1069588988032287</v>
      </c>
      <c r="E22" s="9">
        <v>606.2370756051231</v>
      </c>
      <c r="F22" s="10">
        <v>1.0050287739043859</v>
      </c>
      <c r="G22">
        <v>-450.82093628799669</v>
      </c>
      <c r="H22" s="11">
        <v>267.98138056107132</v>
      </c>
      <c r="I22" s="7">
        <v>1.8955703260568391</v>
      </c>
      <c r="J22" s="7">
        <v>5.2199697387487837E-2</v>
      </c>
      <c r="K22" s="8">
        <v>0.19348737413440451</v>
      </c>
      <c r="L22" s="19">
        <v>1.514745180926403E-3</v>
      </c>
      <c r="M22">
        <v>0.46173956207238709</v>
      </c>
      <c r="N22" s="11">
        <v>1.827637070855876</v>
      </c>
      <c r="O22" s="12">
        <v>14.060923698686651</v>
      </c>
      <c r="P22" s="10">
        <v>0.47433928758193078</v>
      </c>
      <c r="Q22" s="8">
        <v>0.52759184902584688</v>
      </c>
      <c r="R22" s="13">
        <v>1.452959419255942E-2</v>
      </c>
      <c r="S22" s="14">
        <v>0.57368907928381085</v>
      </c>
      <c r="T22" t="e">
        <v>#N/A</v>
      </c>
      <c r="U22" s="11" t="e">
        <v>#N/A</v>
      </c>
      <c r="V22" s="9">
        <v>2770.9142193849839</v>
      </c>
      <c r="W22" s="9">
        <v>11.92514586114096</v>
      </c>
      <c r="X22" s="9">
        <v>13.05362911387556</v>
      </c>
      <c r="Y22" s="9">
        <v>2731.2639786258992</v>
      </c>
      <c r="Z22" s="9">
        <v>7.4789482244617558</v>
      </c>
      <c r="AA22" s="9">
        <v>61.312396899801847</v>
      </c>
      <c r="AB22" s="9">
        <v>2753.5312065028602</v>
      </c>
      <c r="AC22" s="9">
        <v>8.8219758817923246</v>
      </c>
      <c r="AD22" s="15">
        <v>32.615744198134912</v>
      </c>
      <c r="AE22" t="e">
        <v>#N/A</v>
      </c>
      <c r="AF22" t="e">
        <v>#N/A</v>
      </c>
      <c r="AG22" s="11" t="e">
        <v>#N/A</v>
      </c>
      <c r="AH22" s="16">
        <v>98.569055639409655</v>
      </c>
      <c r="AK22" t="s">
        <v>1812</v>
      </c>
      <c r="AL22" t="s">
        <v>1812</v>
      </c>
      <c r="AM22">
        <v>8.4659999999999993</v>
      </c>
      <c r="AN22">
        <v>1056.437267524939</v>
      </c>
      <c r="AO22">
        <v>117.399949238033</v>
      </c>
      <c r="AP22">
        <v>112.8196267438543</v>
      </c>
      <c r="AQ22" t="s">
        <v>154</v>
      </c>
      <c r="AR22">
        <v>857.47112512493993</v>
      </c>
      <c r="AS22">
        <v>1892.0673859461699</v>
      </c>
      <c r="AT22">
        <v>685.86898279669333</v>
      </c>
      <c r="AU22">
        <v>67.992388868268819</v>
      </c>
      <c r="AV22">
        <v>2.213205854755496</v>
      </c>
      <c r="AW22">
        <v>302.23874699508877</v>
      </c>
      <c r="AX22">
        <v>155.5222293109089</v>
      </c>
      <c r="AY22">
        <v>1.609529023606757</v>
      </c>
      <c r="AZ22">
        <v>1086.263880283271</v>
      </c>
      <c r="BA22">
        <v>290.7975069760659</v>
      </c>
      <c r="BB22">
        <v>44.095325799058031</v>
      </c>
      <c r="BC22" t="s">
        <v>154</v>
      </c>
      <c r="BD22">
        <v>4.0045156689866044</v>
      </c>
      <c r="BE22">
        <v>0.2364197335344182</v>
      </c>
      <c r="BF22">
        <v>4821.8662716862355</v>
      </c>
      <c r="BG22">
        <v>786.04416895600889</v>
      </c>
      <c r="BH22">
        <v>0.100751834345524</v>
      </c>
      <c r="BI22">
        <v>599518.32375815394</v>
      </c>
      <c r="BJ22">
        <v>28599.591439149732</v>
      </c>
      <c r="BK22">
        <v>2.404355102671861</v>
      </c>
      <c r="BL22">
        <v>10.70347587086521</v>
      </c>
      <c r="BM22">
        <v>1.404921827915635</v>
      </c>
      <c r="BN22">
        <v>0.1188711042361069</v>
      </c>
      <c r="BO22">
        <v>31.39482196209465</v>
      </c>
      <c r="BP22">
        <v>5.9489951553641918</v>
      </c>
      <c r="BQ22">
        <v>8.9634959086974299E-3</v>
      </c>
      <c r="BR22">
        <v>242.79166719536971</v>
      </c>
      <c r="BS22">
        <v>38.442834674975231</v>
      </c>
      <c r="BT22">
        <v>3.6681923905208753E-2</v>
      </c>
      <c r="BU22">
        <v>26.97901288245076</v>
      </c>
      <c r="BV22">
        <v>4.6700094433866894</v>
      </c>
      <c r="BW22">
        <v>1.2545150227039611E-2</v>
      </c>
      <c r="BX22">
        <v>215.36187048488219</v>
      </c>
      <c r="BY22">
        <v>29.019288315499349</v>
      </c>
      <c r="BZ22">
        <v>0.114425755835942</v>
      </c>
      <c r="CA22">
        <v>117.97121263336579</v>
      </c>
      <c r="CB22">
        <v>15.01165035914328</v>
      </c>
      <c r="CC22">
        <v>0.18729206639500759</v>
      </c>
      <c r="CD22">
        <v>25.090078418170961</v>
      </c>
      <c r="CE22">
        <v>2.171177035402263</v>
      </c>
      <c r="CF22">
        <v>3.5332738068500909E-2</v>
      </c>
      <c r="CG22">
        <v>231.15948705320429</v>
      </c>
      <c r="CH22">
        <v>31.291078535393162</v>
      </c>
      <c r="CI22">
        <v>0.1956488458862593</v>
      </c>
      <c r="CJ22">
        <v>47.954800632425638</v>
      </c>
      <c r="CK22">
        <v>7.0727076581027477</v>
      </c>
      <c r="CL22">
        <v>2.8502926199884881E-2</v>
      </c>
      <c r="CM22">
        <v>449.17081730966538</v>
      </c>
      <c r="CN22">
        <v>74.935025412714154</v>
      </c>
      <c r="CO22">
        <v>0.10141034896803321</v>
      </c>
      <c r="CP22">
        <v>149.79002171167511</v>
      </c>
      <c r="CQ22">
        <v>28.218986268649971</v>
      </c>
      <c r="CR22">
        <v>2.5158065454304528E-2</v>
      </c>
      <c r="CS22">
        <v>622.43440043444616</v>
      </c>
      <c r="CT22">
        <v>125.3287886274821</v>
      </c>
      <c r="CU22">
        <v>7.4887852917241593E-2</v>
      </c>
      <c r="CV22">
        <v>117.0939572331213</v>
      </c>
      <c r="CW22">
        <v>23.986418260622781</v>
      </c>
      <c r="CX22">
        <v>4.1920978172858961E-2</v>
      </c>
      <c r="CY22">
        <v>995.10765029743993</v>
      </c>
      <c r="CZ22">
        <v>190.74678255326481</v>
      </c>
      <c r="DA22">
        <v>0.11195891884482841</v>
      </c>
      <c r="DB22">
        <v>182.4354490018485</v>
      </c>
      <c r="DC22">
        <v>33.428502243476061</v>
      </c>
      <c r="DD22">
        <v>2.3818307640103661E-2</v>
      </c>
      <c r="DE22">
        <v>8866.4194325758981</v>
      </c>
      <c r="DF22">
        <v>825.97025224780248</v>
      </c>
      <c r="DG22">
        <v>0.23610286481487711</v>
      </c>
      <c r="DH22">
        <v>2.3858453949491221</v>
      </c>
      <c r="DI22">
        <v>0.48353199432533522</v>
      </c>
      <c r="DJ22">
        <v>2.187662172719226E-2</v>
      </c>
      <c r="DK22">
        <v>6.3078856841406443</v>
      </c>
      <c r="DL22">
        <v>7.5850208095958198</v>
      </c>
      <c r="DM22">
        <v>12.78040729340545</v>
      </c>
      <c r="DN22">
        <v>1232.231595558286</v>
      </c>
      <c r="DO22">
        <v>146.28124895304481</v>
      </c>
      <c r="DP22">
        <v>0.72540569750758099</v>
      </c>
      <c r="DQ22">
        <v>255.72904893135279</v>
      </c>
      <c r="DR22">
        <v>29.323482169736149</v>
      </c>
      <c r="DS22">
        <v>0.44415489254718032</v>
      </c>
      <c r="DT22">
        <v>267.38061091443438</v>
      </c>
      <c r="DU22">
        <v>40.392521839003031</v>
      </c>
      <c r="DV22">
        <v>0.33915691739573339</v>
      </c>
      <c r="DW22">
        <v>860.53886805803563</v>
      </c>
      <c r="DX22">
        <v>130.71838604111699</v>
      </c>
      <c r="DY22">
        <v>0.37006386745951492</v>
      </c>
      <c r="DZ22">
        <v>606.2370756051231</v>
      </c>
      <c r="EA22">
        <v>77.228863210357801</v>
      </c>
      <c r="EB22">
        <v>0.17701223942489941</v>
      </c>
      <c r="EC22">
        <v>492.95760488945177</v>
      </c>
      <c r="ED22">
        <v>62.3699086160089</v>
      </c>
      <c r="EE22">
        <v>0.34761985253349609</v>
      </c>
      <c r="EH22">
        <v>3071.25240234792</v>
      </c>
      <c r="EI22">
        <v>132.46760321558921</v>
      </c>
      <c r="EJ22">
        <v>396.07123522898809</v>
      </c>
      <c r="EK22">
        <v>290.72212157813323</v>
      </c>
      <c r="EL22">
        <v>471.25135773497198</v>
      </c>
      <c r="EM22">
        <v>797.10278806328211</v>
      </c>
      <c r="EN22">
        <v>445.6497054737294</v>
      </c>
      <c r="EO22">
        <v>1161.6054625789161</v>
      </c>
      <c r="EP22">
        <v>1328.387829153065</v>
      </c>
      <c r="EQ22">
        <v>1825.897631340104</v>
      </c>
      <c r="ER22">
        <v>2743.4069910563212</v>
      </c>
      <c r="ES22">
        <v>3890.2150027152879</v>
      </c>
      <c r="ET22">
        <v>4740.6460418267734</v>
      </c>
      <c r="EU22">
        <v>6180.7928589903104</v>
      </c>
      <c r="EV22">
        <v>7416.0751626767697</v>
      </c>
      <c r="EX22">
        <v>2.018270739305275</v>
      </c>
      <c r="EY22">
        <v>1.421616325122643</v>
      </c>
      <c r="EZ22">
        <v>0.46313450327305811</v>
      </c>
      <c r="FA22">
        <v>0.47156595394337492</v>
      </c>
      <c r="FB22">
        <v>2.1432137629868581E-2</v>
      </c>
      <c r="FC22">
        <v>0.1140383783332887</v>
      </c>
      <c r="FD22">
        <v>5.3209054692874309</v>
      </c>
      <c r="FE22">
        <v>4.4862403463043599</v>
      </c>
      <c r="FF22">
        <v>2.496943501431192</v>
      </c>
      <c r="FG22">
        <v>0.60921758105659973</v>
      </c>
      <c r="FH22">
        <v>1.075609846599603E-2</v>
      </c>
      <c r="FJ22">
        <f t="shared" si="0"/>
        <v>606.2370756051231</v>
      </c>
      <c r="FK22">
        <f t="shared" si="1"/>
        <v>989.1194451951975</v>
      </c>
      <c r="FL22">
        <f t="shared" si="2"/>
        <v>0.44405251831421289</v>
      </c>
      <c r="FM22">
        <f t="shared" si="3"/>
        <v>0.87444248083982123</v>
      </c>
    </row>
    <row r="23" spans="1:169" x14ac:dyDescent="0.25">
      <c r="A23" t="s">
        <v>1813</v>
      </c>
      <c r="B23" t="s">
        <v>1777</v>
      </c>
      <c r="C23" s="7">
        <v>-1.733632109977616</v>
      </c>
      <c r="D23" s="8">
        <v>5.0308841552474601E-2</v>
      </c>
      <c r="E23" s="9">
        <v>288.1781275345046</v>
      </c>
      <c r="F23" s="10">
        <v>0.79676473885336763</v>
      </c>
      <c r="G23">
        <v>-813.83114677530455</v>
      </c>
      <c r="H23" s="11">
        <v>105.83477900406849</v>
      </c>
      <c r="I23" s="7">
        <v>1.9326105513384271</v>
      </c>
      <c r="J23" s="7">
        <v>5.2747695414095547E-2</v>
      </c>
      <c r="K23" s="8">
        <v>0.18737758385782249</v>
      </c>
      <c r="L23" s="19">
        <v>6.9716952863840853E-4</v>
      </c>
      <c r="M23">
        <v>0.31135205637776148</v>
      </c>
      <c r="N23" s="11">
        <v>0.39343836582252212</v>
      </c>
      <c r="O23" s="12">
        <v>13.361133214247481</v>
      </c>
      <c r="P23" s="10">
        <v>0.43502097750165258</v>
      </c>
      <c r="Q23" s="8">
        <v>0.5174631318381947</v>
      </c>
      <c r="R23" s="13">
        <v>1.415502255804401E-2</v>
      </c>
      <c r="S23" s="14">
        <v>0.61215444930810936</v>
      </c>
      <c r="T23" t="e">
        <v>#N/A</v>
      </c>
      <c r="U23" s="11" t="e">
        <v>#N/A</v>
      </c>
      <c r="V23" s="9">
        <v>2718.4573634208732</v>
      </c>
      <c r="W23" s="9">
        <v>3.1751840401774758</v>
      </c>
      <c r="X23" s="9">
        <v>6.1376604089318247</v>
      </c>
      <c r="Y23" s="9">
        <v>2688.3916973413352</v>
      </c>
      <c r="Z23" s="9">
        <v>3.3927657115560148</v>
      </c>
      <c r="AA23" s="9">
        <v>60.10887192348374</v>
      </c>
      <c r="AB23" s="9">
        <v>2705.4536396515532</v>
      </c>
      <c r="AC23" s="9">
        <v>2.3103493214342272</v>
      </c>
      <c r="AD23" s="15">
        <v>30.818643055135951</v>
      </c>
      <c r="AE23" t="e">
        <v>#N/A</v>
      </c>
      <c r="AF23" t="e">
        <v>#N/A</v>
      </c>
      <c r="AG23" s="11" t="e">
        <v>#N/A</v>
      </c>
      <c r="AH23" s="16">
        <v>98.894017376027421</v>
      </c>
      <c r="AK23" t="s">
        <v>1814</v>
      </c>
      <c r="AL23" t="s">
        <v>1814</v>
      </c>
      <c r="AM23">
        <v>24.466000000000001</v>
      </c>
      <c r="AN23">
        <v>960.82773647617125</v>
      </c>
      <c r="AO23">
        <v>62.874650266381927</v>
      </c>
      <c r="AP23">
        <v>79.503236319971151</v>
      </c>
      <c r="AQ23" t="s">
        <v>154</v>
      </c>
      <c r="AR23">
        <v>640.62865623238201</v>
      </c>
      <c r="AS23">
        <v>1332.171031631261</v>
      </c>
      <c r="AT23">
        <v>354.70150354963363</v>
      </c>
      <c r="AU23">
        <v>14.315889967045161</v>
      </c>
      <c r="AV23">
        <v>1.5454867035566451</v>
      </c>
      <c r="AW23">
        <v>344.06299013184571</v>
      </c>
      <c r="AX23">
        <v>56.56443605851306</v>
      </c>
      <c r="AY23">
        <v>1.095020763602516</v>
      </c>
      <c r="AZ23">
        <v>3442.811449247019</v>
      </c>
      <c r="BA23">
        <v>462.25796032591848</v>
      </c>
      <c r="BB23">
        <v>32.335347454620923</v>
      </c>
      <c r="BC23">
        <v>5.2156084445807371</v>
      </c>
      <c r="BD23">
        <v>0.27950642995587233</v>
      </c>
      <c r="BE23">
        <v>8.8567138515573948E-2</v>
      </c>
      <c r="BF23">
        <v>2994.4531310227981</v>
      </c>
      <c r="BG23">
        <v>120.6261217056788</v>
      </c>
      <c r="BH23">
        <v>5.8844229500160918E-2</v>
      </c>
      <c r="BI23">
        <v>496738.89480812481</v>
      </c>
      <c r="BJ23">
        <v>20155.816728495702</v>
      </c>
      <c r="BK23">
        <v>1.5096148287030411</v>
      </c>
      <c r="BL23">
        <v>4.6828381400693182</v>
      </c>
      <c r="BM23">
        <v>0.42681398133907988</v>
      </c>
      <c r="BN23">
        <v>6.9439490168824489E-2</v>
      </c>
      <c r="BO23">
        <v>0.77636328153652256</v>
      </c>
      <c r="BP23">
        <v>9.5254555268606031E-2</v>
      </c>
      <c r="BQ23">
        <v>5.460149119044507E-3</v>
      </c>
      <c r="BR23">
        <v>51.516401829965773</v>
      </c>
      <c r="BS23">
        <v>2.3975029388443172</v>
      </c>
      <c r="BT23">
        <v>1.3809514471737351E-2</v>
      </c>
      <c r="BU23">
        <v>2.4090650297813299</v>
      </c>
      <c r="BV23">
        <v>0.20646494267485141</v>
      </c>
      <c r="BW23">
        <v>2.6999567459427098E-3</v>
      </c>
      <c r="BX23">
        <v>32.416648893370947</v>
      </c>
      <c r="BY23">
        <v>2.4892730428527789</v>
      </c>
      <c r="BZ23">
        <v>2.4629121553140149E-2</v>
      </c>
      <c r="CA23">
        <v>33.377378618451438</v>
      </c>
      <c r="CB23">
        <v>2.1153387186404311</v>
      </c>
      <c r="CC23">
        <v>7.9562444949502556E-2</v>
      </c>
      <c r="CD23">
        <v>11.76816292965951</v>
      </c>
      <c r="CE23">
        <v>0.69113157622251831</v>
      </c>
      <c r="CF23">
        <v>2.1442039850292759E-2</v>
      </c>
      <c r="CG23">
        <v>103.8386458327661</v>
      </c>
      <c r="CH23">
        <v>5.5387767843690838</v>
      </c>
      <c r="CI23">
        <v>9.6292323653397738E-2</v>
      </c>
      <c r="CJ23">
        <v>27.155890248853972</v>
      </c>
      <c r="CK23">
        <v>1.293943860323054</v>
      </c>
      <c r="CL23">
        <v>6.13594433680624E-3</v>
      </c>
      <c r="CM23">
        <v>276.53611935104169</v>
      </c>
      <c r="CN23">
        <v>12.63286255962521</v>
      </c>
      <c r="CO23">
        <v>3.8174767141151367E-2</v>
      </c>
      <c r="CP23">
        <v>89.433687301613787</v>
      </c>
      <c r="CQ23">
        <v>4.223994264853026</v>
      </c>
      <c r="CR23">
        <v>9.4700727392651434E-3</v>
      </c>
      <c r="CS23">
        <v>410.27226696781418</v>
      </c>
      <c r="CT23">
        <v>18.14667233494561</v>
      </c>
      <c r="CU23">
        <v>2.8184848366253051E-2</v>
      </c>
      <c r="CV23">
        <v>79.784449262306111</v>
      </c>
      <c r="CW23">
        <v>2.9191096440522282</v>
      </c>
      <c r="CX23">
        <v>9.0240275427026836E-3</v>
      </c>
      <c r="CY23">
        <v>745.10841210831757</v>
      </c>
      <c r="CZ23">
        <v>32.249288754751312</v>
      </c>
      <c r="DA23">
        <v>4.2156466121562181E-2</v>
      </c>
      <c r="DB23">
        <v>150.98454343103629</v>
      </c>
      <c r="DC23">
        <v>5.9032085470436826</v>
      </c>
      <c r="DD23">
        <v>2.0495043133088059E-2</v>
      </c>
      <c r="DE23">
        <v>8109.9350209205413</v>
      </c>
      <c r="DF23">
        <v>403.53403416757749</v>
      </c>
      <c r="DG23">
        <v>8.8917209717890078E-2</v>
      </c>
      <c r="DH23">
        <v>1.1048572614751271</v>
      </c>
      <c r="DI23">
        <v>0.12294490712235349</v>
      </c>
      <c r="DJ23">
        <v>8.2362067192013645E-3</v>
      </c>
      <c r="DK23">
        <v>2.5053076574706932</v>
      </c>
      <c r="DL23">
        <v>2.9938312158820448</v>
      </c>
      <c r="DM23">
        <v>8.2699109901426286</v>
      </c>
      <c r="DN23">
        <v>613.79486811956451</v>
      </c>
      <c r="DO23">
        <v>23.234302370850489</v>
      </c>
      <c r="DP23">
        <v>0.59040448328912432</v>
      </c>
      <c r="DQ23">
        <v>125.8948405459487</v>
      </c>
      <c r="DR23">
        <v>4.7896311678894543</v>
      </c>
      <c r="DS23">
        <v>0.2709981596986194</v>
      </c>
      <c r="DT23">
        <v>87.655587351414837</v>
      </c>
      <c r="DU23">
        <v>3.980973139365299</v>
      </c>
      <c r="DV23">
        <v>0.246938941352673</v>
      </c>
      <c r="DW23">
        <v>321.68967155470642</v>
      </c>
      <c r="DX23">
        <v>16.50485173019479</v>
      </c>
      <c r="DY23">
        <v>0.20978272322362571</v>
      </c>
      <c r="DZ23">
        <v>288.1781275345046</v>
      </c>
      <c r="EA23">
        <v>9.5730378669909193</v>
      </c>
      <c r="EB23">
        <v>0.1223088335960473</v>
      </c>
      <c r="EC23">
        <v>221.35960855221339</v>
      </c>
      <c r="ED23">
        <v>8.6912664422180228</v>
      </c>
      <c r="EE23">
        <v>0.2247071604241267</v>
      </c>
      <c r="EH23">
        <v>1907.2949879126099</v>
      </c>
      <c r="EI23">
        <v>3.2757944368629648</v>
      </c>
      <c r="EJ23">
        <v>84.039807226697818</v>
      </c>
      <c r="EK23">
        <v>25.959752476091921</v>
      </c>
      <c r="EL23">
        <v>70.933586199936428</v>
      </c>
      <c r="EM23">
        <v>225.52282850305031</v>
      </c>
      <c r="EN23">
        <v>209.02598454102159</v>
      </c>
      <c r="EO23">
        <v>521.80224036565869</v>
      </c>
      <c r="EP23">
        <v>752.24072711506847</v>
      </c>
      <c r="EQ23">
        <v>1124.130566467649</v>
      </c>
      <c r="ER23">
        <v>1637.9796209086769</v>
      </c>
      <c r="ES23">
        <v>2564.2016685488379</v>
      </c>
      <c r="ET23">
        <v>3230.1396462472112</v>
      </c>
      <c r="EU23">
        <v>4628.002559678991</v>
      </c>
      <c r="EV23">
        <v>6137.5830663022907</v>
      </c>
      <c r="EX23">
        <v>9.1133165021800924</v>
      </c>
      <c r="EY23">
        <v>3.7667927265969379</v>
      </c>
      <c r="EZ23">
        <v>0.60932928754052151</v>
      </c>
      <c r="FA23">
        <v>0.62032743673678958</v>
      </c>
      <c r="FB23">
        <v>7.0782035978177627E-4</v>
      </c>
      <c r="FC23">
        <v>6.2778466312590304E-3</v>
      </c>
      <c r="FD23">
        <v>8.8692654068251358</v>
      </c>
      <c r="FE23">
        <v>4.2384100673937954</v>
      </c>
      <c r="FF23">
        <v>5.5939102363099984</v>
      </c>
      <c r="FG23">
        <v>0.38675999740640649</v>
      </c>
      <c r="FH23">
        <v>6.2847742207325476E-3</v>
      </c>
      <c r="FJ23">
        <f t="shared" si="0"/>
        <v>288.1781275345046</v>
      </c>
      <c r="FK23">
        <f t="shared" si="1"/>
        <v>470.18336735641128</v>
      </c>
      <c r="FL23">
        <f t="shared" si="2"/>
        <v>0.12808341884660429</v>
      </c>
      <c r="FM23">
        <f t="shared" si="3"/>
        <v>-1.2842433402091165</v>
      </c>
    </row>
    <row r="24" spans="1:169" x14ac:dyDescent="0.25">
      <c r="A24" t="s">
        <v>1815</v>
      </c>
      <c r="B24" t="s">
        <v>1777</v>
      </c>
      <c r="C24" s="7">
        <v>0.46475945159531962</v>
      </c>
      <c r="D24" s="8">
        <v>4.5449673331169678E-2</v>
      </c>
      <c r="E24" s="9">
        <v>212.82716655296221</v>
      </c>
      <c r="F24" s="10">
        <v>0.73616510145722192</v>
      </c>
      <c r="G24">
        <v>3034.761143285089</v>
      </c>
      <c r="H24" s="11">
        <v>66.498324614463286</v>
      </c>
      <c r="I24" s="7">
        <v>1.898651818011506</v>
      </c>
      <c r="J24" s="7">
        <v>5.158778805217891E-2</v>
      </c>
      <c r="K24" s="8">
        <v>0.18753099841447721</v>
      </c>
      <c r="L24" s="19">
        <v>6.7052674377573519E-4</v>
      </c>
      <c r="M24">
        <v>0.28453319307961422</v>
      </c>
      <c r="N24" s="11">
        <v>0.91225428372158324</v>
      </c>
      <c r="O24" s="12">
        <v>13.614564595787391</v>
      </c>
      <c r="P24" s="10">
        <v>0.4429972094044704</v>
      </c>
      <c r="Q24" s="8">
        <v>0.52671816451368081</v>
      </c>
      <c r="R24" s="13">
        <v>1.4401607211637491E-2</v>
      </c>
      <c r="S24" s="14">
        <v>0.60487655420323472</v>
      </c>
      <c r="T24" t="e">
        <v>#N/A</v>
      </c>
      <c r="U24" s="11" t="e">
        <v>#N/A</v>
      </c>
      <c r="V24" s="9">
        <v>2719.8283435288108</v>
      </c>
      <c r="W24" s="9">
        <v>2.6761387093303179</v>
      </c>
      <c r="X24" s="9">
        <v>5.8826239894705958</v>
      </c>
      <c r="Y24" s="9">
        <v>2727.588641345309</v>
      </c>
      <c r="Z24" s="9">
        <v>3.3907027311820559</v>
      </c>
      <c r="AA24" s="9">
        <v>60.742428318600183</v>
      </c>
      <c r="AB24" s="9">
        <v>2723.2265728874381</v>
      </c>
      <c r="AC24" s="9">
        <v>2.070996156285061</v>
      </c>
      <c r="AD24" s="15">
        <v>30.744319161655991</v>
      </c>
      <c r="AE24" t="e">
        <v>#N/A</v>
      </c>
      <c r="AF24" t="e">
        <v>#N/A</v>
      </c>
      <c r="AG24" s="11" t="e">
        <v>#N/A</v>
      </c>
      <c r="AH24" s="16">
        <v>100.2853230732359</v>
      </c>
      <c r="AK24" t="s">
        <v>1816</v>
      </c>
      <c r="AL24" t="s">
        <v>1816</v>
      </c>
      <c r="AM24">
        <v>25.061</v>
      </c>
      <c r="AN24">
        <v>639.19820754061516</v>
      </c>
      <c r="AO24">
        <v>42.558354869103702</v>
      </c>
      <c r="AP24">
        <v>66.303226920401897</v>
      </c>
      <c r="AQ24" t="s">
        <v>154</v>
      </c>
      <c r="AR24">
        <v>597.49653911075836</v>
      </c>
      <c r="AS24">
        <v>1150.501349546362</v>
      </c>
      <c r="AT24">
        <v>403.28936287152038</v>
      </c>
      <c r="AU24">
        <v>13.10006180180774</v>
      </c>
      <c r="AV24">
        <v>1.309701270308278</v>
      </c>
      <c r="AW24">
        <v>7.6862862219969923</v>
      </c>
      <c r="AX24">
        <v>0.68870052605257381</v>
      </c>
      <c r="AY24">
        <v>0.96860104166971162</v>
      </c>
      <c r="AZ24" t="s">
        <v>154</v>
      </c>
      <c r="BA24">
        <v>11.288006205346299</v>
      </c>
      <c r="BB24">
        <v>26.76491150390779</v>
      </c>
      <c r="BC24">
        <v>0.56897687292981214</v>
      </c>
      <c r="BD24">
        <v>0.13723173751997311</v>
      </c>
      <c r="BE24">
        <v>0.1084777942613404</v>
      </c>
      <c r="BF24">
        <v>2490.2516758469101</v>
      </c>
      <c r="BG24">
        <v>125.31442143164691</v>
      </c>
      <c r="BH24">
        <v>4.2489475600466099E-2</v>
      </c>
      <c r="BI24">
        <v>519219.96215210762</v>
      </c>
      <c r="BJ24">
        <v>19856.57688536141</v>
      </c>
      <c r="BK24">
        <v>0.80683857752737231</v>
      </c>
      <c r="BL24">
        <v>2.8937172928891601</v>
      </c>
      <c r="BM24">
        <v>0.27666569171549033</v>
      </c>
      <c r="BN24">
        <v>6.4496592366543162E-2</v>
      </c>
      <c r="BO24">
        <v>0.12897933801273301</v>
      </c>
      <c r="BP24">
        <v>1.445961980219581E-2</v>
      </c>
      <c r="BQ24">
        <v>4.8071703676869004E-3</v>
      </c>
      <c r="BR24">
        <v>22.822881968064429</v>
      </c>
      <c r="BS24">
        <v>1.266804810254194</v>
      </c>
      <c r="BT24">
        <v>1.106065813605483E-2</v>
      </c>
      <c r="BU24">
        <v>1.182521153647615</v>
      </c>
      <c r="BV24">
        <v>0.1050557540118805</v>
      </c>
      <c r="BW24">
        <v>7.5658254272548903E-3</v>
      </c>
      <c r="BX24">
        <v>17.827439440716471</v>
      </c>
      <c r="BY24">
        <v>1.2375897535490119</v>
      </c>
      <c r="BZ24">
        <v>4.8187902897037227E-2</v>
      </c>
      <c r="CA24">
        <v>22.37641769080383</v>
      </c>
      <c r="CB24">
        <v>1.4470207697723561</v>
      </c>
      <c r="CC24">
        <v>7.902564659671156E-2</v>
      </c>
      <c r="CD24">
        <v>8.1662675522733235</v>
      </c>
      <c r="CE24">
        <v>0.50115887643556256</v>
      </c>
      <c r="CF24">
        <v>6.0904701606585582E-3</v>
      </c>
      <c r="CG24">
        <v>86.301050805816359</v>
      </c>
      <c r="CH24">
        <v>5.7272847759848844</v>
      </c>
      <c r="CI24">
        <v>0.1310478710947709</v>
      </c>
      <c r="CJ24">
        <v>22.415958409291129</v>
      </c>
      <c r="CK24">
        <v>1.18254611598546</v>
      </c>
      <c r="CL24">
        <v>1.495025348492319E-2</v>
      </c>
      <c r="CM24">
        <v>239.53291104115559</v>
      </c>
      <c r="CN24">
        <v>12.5381386488245</v>
      </c>
      <c r="CO24">
        <v>7.4693851646615447E-2</v>
      </c>
      <c r="CP24">
        <v>79.907319349922105</v>
      </c>
      <c r="CQ24">
        <v>3.568997610455471</v>
      </c>
      <c r="CR24">
        <v>7.5833583155063122E-3</v>
      </c>
      <c r="CS24">
        <v>356.22456655047858</v>
      </c>
      <c r="CT24">
        <v>16.001974272170141</v>
      </c>
      <c r="CU24">
        <v>2.2559835458271671E-2</v>
      </c>
      <c r="CV24">
        <v>71.264737885896082</v>
      </c>
      <c r="CW24">
        <v>3.321344211276867</v>
      </c>
      <c r="CX24">
        <v>7.2294976081735763E-3</v>
      </c>
      <c r="CY24">
        <v>641.92890310669725</v>
      </c>
      <c r="CZ24">
        <v>25.424353135451121</v>
      </c>
      <c r="DA24">
        <v>3.3780443168706133E-2</v>
      </c>
      <c r="DB24">
        <v>134.96912746680951</v>
      </c>
      <c r="DC24">
        <v>5.3581156084144821</v>
      </c>
      <c r="DD24">
        <v>7.1713200277637879E-3</v>
      </c>
      <c r="DE24">
        <v>7566.7980152200962</v>
      </c>
      <c r="DF24">
        <v>289.31906519001552</v>
      </c>
      <c r="DG24">
        <v>7.1287373139820434E-2</v>
      </c>
      <c r="DH24">
        <v>1.000463123399878</v>
      </c>
      <c r="DI24">
        <v>9.4891333818004131E-2</v>
      </c>
      <c r="DJ24">
        <v>6.5980268986692006E-3</v>
      </c>
      <c r="DK24">
        <v>1.6003177640826221</v>
      </c>
      <c r="DL24">
        <v>3.5903932352696191</v>
      </c>
      <c r="DM24">
        <v>6.5994728405394261</v>
      </c>
      <c r="DN24">
        <v>464.0654375236893</v>
      </c>
      <c r="DO24">
        <v>11.52966933749974</v>
      </c>
      <c r="DP24">
        <v>0.40509687415761658</v>
      </c>
      <c r="DQ24">
        <v>95.302149796099599</v>
      </c>
      <c r="DR24">
        <v>2.4028734700886312</v>
      </c>
      <c r="DS24">
        <v>0.2453375297194656</v>
      </c>
      <c r="DT24">
        <v>60.148961920216848</v>
      </c>
      <c r="DU24">
        <v>2.893276809230223</v>
      </c>
      <c r="DV24">
        <v>0.2137088710593372</v>
      </c>
      <c r="DW24">
        <v>223.75479606422709</v>
      </c>
      <c r="DX24">
        <v>11.859454543586789</v>
      </c>
      <c r="DY24">
        <v>0.20187818226161</v>
      </c>
      <c r="DZ24">
        <v>212.82716655296221</v>
      </c>
      <c r="EA24">
        <v>4.5383689357888173</v>
      </c>
      <c r="EB24">
        <v>9.8417843690565582E-2</v>
      </c>
      <c r="EC24">
        <v>164.41873304918681</v>
      </c>
      <c r="ED24">
        <v>4.5703742934522786</v>
      </c>
      <c r="EE24">
        <v>0.17723694057869541</v>
      </c>
      <c r="EH24">
        <v>1586.1475642337009</v>
      </c>
      <c r="EI24">
        <v>0.54421661608748084</v>
      </c>
      <c r="EJ24">
        <v>37.231455086565141</v>
      </c>
      <c r="EK24">
        <v>12.74268484534068</v>
      </c>
      <c r="EL24">
        <v>39.009714312289873</v>
      </c>
      <c r="EM24">
        <v>151.1920114243502</v>
      </c>
      <c r="EN24">
        <v>145.0491572339844</v>
      </c>
      <c r="EO24">
        <v>433.67362213978072</v>
      </c>
      <c r="EP24">
        <v>620.94067615764891</v>
      </c>
      <c r="EQ24">
        <v>973.7110204925026</v>
      </c>
      <c r="ER24">
        <v>1463.5040173978409</v>
      </c>
      <c r="ES24">
        <v>2226.403540940491</v>
      </c>
      <c r="ET24">
        <v>2885.2120601577358</v>
      </c>
      <c r="EU24">
        <v>3987.136044140977</v>
      </c>
      <c r="EV24">
        <v>5486.5498970247763</v>
      </c>
      <c r="EX24">
        <v>14.138184338658229</v>
      </c>
      <c r="EY24">
        <v>3.699076517376874</v>
      </c>
      <c r="EZ24">
        <v>0.5664600465754438</v>
      </c>
      <c r="FA24">
        <v>0.59907235162542616</v>
      </c>
      <c r="FB24">
        <v>1.3649311437145399E-4</v>
      </c>
      <c r="FC24">
        <v>1.254899049202652E-3</v>
      </c>
      <c r="FD24">
        <v>9.1938634046224106</v>
      </c>
      <c r="FE24">
        <v>2.8923777650648712</v>
      </c>
      <c r="FF24">
        <v>9.3251661578396021</v>
      </c>
      <c r="FG24">
        <v>0.33154320598894638</v>
      </c>
      <c r="FH24">
        <v>4.5078470199497863E-3</v>
      </c>
      <c r="FJ24">
        <f t="shared" si="0"/>
        <v>212.82716655296221</v>
      </c>
      <c r="FK24">
        <f t="shared" si="1"/>
        <v>347.24284834147966</v>
      </c>
      <c r="FL24">
        <f t="shared" si="2"/>
        <v>0.44176932124187018</v>
      </c>
      <c r="FM24">
        <f t="shared" si="3"/>
        <v>0.86549182055880824</v>
      </c>
    </row>
    <row r="25" spans="1:169" x14ac:dyDescent="0.25">
      <c r="A25" t="s">
        <v>1817</v>
      </c>
      <c r="B25" t="s">
        <v>1777</v>
      </c>
      <c r="C25" s="7">
        <v>-0.70197609893241819</v>
      </c>
      <c r="D25" s="8">
        <v>5.0672782027409692E-2</v>
      </c>
      <c r="E25" s="9">
        <v>224.93577209563</v>
      </c>
      <c r="F25" s="10">
        <v>0.51823786737343958</v>
      </c>
      <c r="G25">
        <v>-2018.9252352829619</v>
      </c>
      <c r="H25" s="11">
        <v>61.200741907615622</v>
      </c>
      <c r="I25" s="7">
        <v>1.8641646945192389</v>
      </c>
      <c r="J25" s="7">
        <v>5.138825042753796E-2</v>
      </c>
      <c r="K25" s="8">
        <v>0.18432499176363371</v>
      </c>
      <c r="L25" s="19">
        <v>9.3689181532542298E-4</v>
      </c>
      <c r="M25">
        <v>0.18944852658944941</v>
      </c>
      <c r="N25" s="11">
        <v>0.41639052450744068</v>
      </c>
      <c r="O25" s="12">
        <v>13.65249000458622</v>
      </c>
      <c r="P25" s="10">
        <v>0.45602723455085559</v>
      </c>
      <c r="Q25" s="8">
        <v>0.53662467010192949</v>
      </c>
      <c r="R25" s="13">
        <v>1.4857359231587691E-2</v>
      </c>
      <c r="S25" s="14">
        <v>0.89742704463665035</v>
      </c>
      <c r="T25" t="e">
        <v>#N/A</v>
      </c>
      <c r="U25" s="11" t="e">
        <v>#N/A</v>
      </c>
      <c r="V25" s="9">
        <v>2691.167838213943</v>
      </c>
      <c r="W25" s="9">
        <v>6.504364468288216</v>
      </c>
      <c r="X25" s="9">
        <v>8.3445311093340546</v>
      </c>
      <c r="Y25" s="9">
        <v>2769.163042859464</v>
      </c>
      <c r="Z25" s="9">
        <v>10.105553531559959</v>
      </c>
      <c r="AA25" s="9">
        <v>62.280108687408223</v>
      </c>
      <c r="AB25" s="9">
        <v>2725.4306972391209</v>
      </c>
      <c r="AC25" s="9">
        <v>7.3781066976358751</v>
      </c>
      <c r="AD25" s="15">
        <v>31.472181075177431</v>
      </c>
      <c r="AE25" t="e">
        <v>#N/A</v>
      </c>
      <c r="AF25" t="e">
        <v>#N/A</v>
      </c>
      <c r="AG25" s="11" t="e">
        <v>#N/A</v>
      </c>
      <c r="AH25" s="16">
        <v>102.898191764111</v>
      </c>
      <c r="AK25" t="s">
        <v>1818</v>
      </c>
      <c r="AL25" t="s">
        <v>1818</v>
      </c>
      <c r="AM25">
        <v>19.103000000000002</v>
      </c>
      <c r="AN25">
        <v>671.64746735992719</v>
      </c>
      <c r="AO25">
        <v>52.114901991427743</v>
      </c>
      <c r="AP25">
        <v>67.567763025390974</v>
      </c>
      <c r="AQ25" t="s">
        <v>154</v>
      </c>
      <c r="AR25">
        <v>573.04933198142533</v>
      </c>
      <c r="AS25">
        <v>1185.746533828157</v>
      </c>
      <c r="AT25">
        <v>408.61662274404159</v>
      </c>
      <c r="AU25">
        <v>17.546090692178531</v>
      </c>
      <c r="AV25">
        <v>1.332015863561735</v>
      </c>
      <c r="AW25">
        <v>5.3361481015588197</v>
      </c>
      <c r="AX25">
        <v>0.86359397780207192</v>
      </c>
      <c r="AY25">
        <v>0.95886131388671503</v>
      </c>
      <c r="AZ25">
        <v>126.64441876420631</v>
      </c>
      <c r="BA25">
        <v>30.733914981905009</v>
      </c>
      <c r="BB25">
        <v>28.46649143638426</v>
      </c>
      <c r="BC25" t="s">
        <v>154</v>
      </c>
      <c r="BD25">
        <v>0.21417688120488609</v>
      </c>
      <c r="BE25">
        <v>0.1122516162824701</v>
      </c>
      <c r="BF25">
        <v>1925.4059745940369</v>
      </c>
      <c r="BG25">
        <v>140.81490089502529</v>
      </c>
      <c r="BH25">
        <v>6.756012927093609E-2</v>
      </c>
      <c r="BI25">
        <v>554833.94850059436</v>
      </c>
      <c r="BJ25">
        <v>22576.10673346393</v>
      </c>
      <c r="BK25">
        <v>1.1551190699215019</v>
      </c>
      <c r="BL25">
        <v>2.4960682274795292</v>
      </c>
      <c r="BM25">
        <v>0.26956369549254822</v>
      </c>
      <c r="BN25">
        <v>6.1531146995961149E-2</v>
      </c>
      <c r="BO25">
        <v>0.15549845843621801</v>
      </c>
      <c r="BP25">
        <v>2.220669307131606E-2</v>
      </c>
      <c r="BQ25">
        <v>3.768838078849002E-3</v>
      </c>
      <c r="BR25">
        <v>18.01099258825619</v>
      </c>
      <c r="BS25">
        <v>1.4156538849223821</v>
      </c>
      <c r="BT25">
        <v>4.005881308827576E-2</v>
      </c>
      <c r="BU25">
        <v>0.65386511119764679</v>
      </c>
      <c r="BV25">
        <v>6.4058282748782891E-2</v>
      </c>
      <c r="BW25">
        <v>7.8303871661986237E-3</v>
      </c>
      <c r="BX25">
        <v>9.6062539501991999</v>
      </c>
      <c r="BY25">
        <v>0.93270313539148186</v>
      </c>
      <c r="BZ25">
        <v>2.499807893083059E-2</v>
      </c>
      <c r="CA25">
        <v>13.21448108482087</v>
      </c>
      <c r="CB25">
        <v>1.223088788852623</v>
      </c>
      <c r="CC25">
        <v>0.1098176316145989</v>
      </c>
      <c r="CD25">
        <v>4.9272370783101112</v>
      </c>
      <c r="CE25">
        <v>0.42770809196841453</v>
      </c>
      <c r="CF25">
        <v>1.5998220656643219E-2</v>
      </c>
      <c r="CG25">
        <v>55.519286307978057</v>
      </c>
      <c r="CH25">
        <v>3.8792451876039138</v>
      </c>
      <c r="CI25">
        <v>4.273854484661932E-2</v>
      </c>
      <c r="CJ25">
        <v>16.21038644022914</v>
      </c>
      <c r="CK25">
        <v>1.0239835215227009</v>
      </c>
      <c r="CL25">
        <v>1.2916759546016419E-2</v>
      </c>
      <c r="CM25">
        <v>176.4802207072116</v>
      </c>
      <c r="CN25">
        <v>12.35217974880789</v>
      </c>
      <c r="CO25">
        <v>8.0312300739572101E-2</v>
      </c>
      <c r="CP25">
        <v>61.048469359449783</v>
      </c>
      <c r="CQ25">
        <v>3.91812769194981</v>
      </c>
      <c r="CR25">
        <v>9.6103242230412798E-3</v>
      </c>
      <c r="CS25">
        <v>279.53541699365462</v>
      </c>
      <c r="CT25">
        <v>16.095012324527989</v>
      </c>
      <c r="CU25">
        <v>2.858621662663071E-2</v>
      </c>
      <c r="CV25">
        <v>56.99533788472236</v>
      </c>
      <c r="CW25">
        <v>3.5658928708534998</v>
      </c>
      <c r="CX25">
        <v>9.1630810415405228E-3</v>
      </c>
      <c r="CY25">
        <v>529.75351421010657</v>
      </c>
      <c r="CZ25">
        <v>33.480997862710467</v>
      </c>
      <c r="DA25">
        <v>4.281712446194872E-2</v>
      </c>
      <c r="DB25">
        <v>114.5443525317766</v>
      </c>
      <c r="DC25">
        <v>7.9082704619742712</v>
      </c>
      <c r="DD25">
        <v>1.883162352094719E-2</v>
      </c>
      <c r="DE25">
        <v>8374.3834877660192</v>
      </c>
      <c r="DF25">
        <v>304.97078338364349</v>
      </c>
      <c r="DG25">
        <v>0.30711782532852427</v>
      </c>
      <c r="DH25">
        <v>1.0709426750216779</v>
      </c>
      <c r="DI25">
        <v>0.1580855146424141</v>
      </c>
      <c r="DJ25">
        <v>8.3626367125649165E-3</v>
      </c>
      <c r="DK25">
        <v>1.5276868346855199</v>
      </c>
      <c r="DL25">
        <v>3.589920940530495</v>
      </c>
      <c r="DM25">
        <v>7.0793809865222368</v>
      </c>
      <c r="DN25">
        <v>486.26586087158518</v>
      </c>
      <c r="DO25">
        <v>23.68575221181371</v>
      </c>
      <c r="DP25">
        <v>0.43647665238621181</v>
      </c>
      <c r="DQ25">
        <v>97.999376023849393</v>
      </c>
      <c r="DR25">
        <v>4.5039057712076804</v>
      </c>
      <c r="DS25">
        <v>0.2452628067712222</v>
      </c>
      <c r="DT25">
        <v>41.979166428290092</v>
      </c>
      <c r="DU25">
        <v>1.8755293342324559</v>
      </c>
      <c r="DV25">
        <v>0.2250679176265391</v>
      </c>
      <c r="DW25">
        <v>163.79990531193391</v>
      </c>
      <c r="DX25">
        <v>7.417533749186874</v>
      </c>
      <c r="DY25">
        <v>0.19786142375862961</v>
      </c>
      <c r="DZ25">
        <v>224.93577209563</v>
      </c>
      <c r="EA25">
        <v>13.28888618626204</v>
      </c>
      <c r="EB25">
        <v>0.1100039423353598</v>
      </c>
      <c r="EC25">
        <v>160.50790135903131</v>
      </c>
      <c r="ED25">
        <v>7.6380442797375308</v>
      </c>
      <c r="EE25">
        <v>0.1971265095309008</v>
      </c>
      <c r="EH25">
        <v>1226.3732322255009</v>
      </c>
      <c r="EI25">
        <v>0.65611163897138414</v>
      </c>
      <c r="EJ25">
        <v>29.381717109716458</v>
      </c>
      <c r="EK25">
        <v>7.0459602499746428</v>
      </c>
      <c r="EL25">
        <v>21.020249343980741</v>
      </c>
      <c r="EM25">
        <v>89.287034356897763</v>
      </c>
      <c r="EN25">
        <v>87.517532474424712</v>
      </c>
      <c r="EO25">
        <v>278.99138848230177</v>
      </c>
      <c r="EP25">
        <v>449.04117562961608</v>
      </c>
      <c r="EQ25">
        <v>717.39927116752676</v>
      </c>
      <c r="ER25">
        <v>1118.103834422157</v>
      </c>
      <c r="ES25">
        <v>1747.0963562103409</v>
      </c>
      <c r="ET25">
        <v>2307.5035580859262</v>
      </c>
      <c r="EU25">
        <v>3290.39449819942</v>
      </c>
      <c r="EV25">
        <v>4656.2744931616489</v>
      </c>
      <c r="EX25">
        <v>13.66526970722895</v>
      </c>
      <c r="EY25">
        <v>5.9373116339540397</v>
      </c>
      <c r="EZ25">
        <v>0.55450499944462972</v>
      </c>
      <c r="FA25">
        <v>0.57210280462100538</v>
      </c>
      <c r="FB25">
        <v>1.9940212011976789E-4</v>
      </c>
      <c r="FC25">
        <v>2.3517272075693671E-3</v>
      </c>
      <c r="FD25">
        <v>11.793892693602441</v>
      </c>
      <c r="FE25">
        <v>2.330720668525982</v>
      </c>
      <c r="FF25">
        <v>12.48880487809962</v>
      </c>
      <c r="FG25">
        <v>0.42460458696724718</v>
      </c>
      <c r="FH25">
        <v>4.7117539771327653E-3</v>
      </c>
      <c r="FJ25">
        <f t="shared" si="0"/>
        <v>224.93577209563</v>
      </c>
      <c r="FK25">
        <f t="shared" si="1"/>
        <v>366.99891024926745</v>
      </c>
      <c r="FL25">
        <f t="shared" si="2"/>
        <v>0.40699710759755287</v>
      </c>
      <c r="FM25">
        <f t="shared" si="3"/>
        <v>0.72314610871332552</v>
      </c>
    </row>
    <row r="26" spans="1:169" x14ac:dyDescent="0.25">
      <c r="A26" t="s">
        <v>1819</v>
      </c>
      <c r="B26" t="s">
        <v>1777</v>
      </c>
      <c r="C26" s="7">
        <v>-1.901507356647262</v>
      </c>
      <c r="D26" s="8">
        <v>5.0973963972432652E-2</v>
      </c>
      <c r="E26" s="9">
        <v>267.6629819363522</v>
      </c>
      <c r="F26" s="10">
        <v>0.432945002803032</v>
      </c>
      <c r="G26">
        <v>-742.99550340948383</v>
      </c>
      <c r="H26" s="11">
        <v>168.58042668927709</v>
      </c>
      <c r="I26" s="7">
        <v>1.993619445428668</v>
      </c>
      <c r="J26" s="7">
        <v>5.6989010274654722E-2</v>
      </c>
      <c r="K26" s="8">
        <v>0.18647349784391751</v>
      </c>
      <c r="L26" s="19">
        <v>6.7094717612561125E-4</v>
      </c>
      <c r="M26">
        <v>0.15614510562939829</v>
      </c>
      <c r="N26" s="11">
        <v>2.154932843119358</v>
      </c>
      <c r="O26" s="12">
        <v>12.918650252304561</v>
      </c>
      <c r="P26" s="10">
        <v>0.43960143817976483</v>
      </c>
      <c r="Q26" s="8">
        <v>0.50257765921568909</v>
      </c>
      <c r="R26" s="13">
        <v>1.4514025070764731E-2</v>
      </c>
      <c r="S26" s="14">
        <v>0.98309655299912924</v>
      </c>
      <c r="T26" t="e">
        <v>#N/A</v>
      </c>
      <c r="U26" s="11" t="e">
        <v>#N/A</v>
      </c>
      <c r="V26" s="9">
        <v>2710.5028910342339</v>
      </c>
      <c r="W26" s="9">
        <v>2.761803893908704</v>
      </c>
      <c r="X26" s="9">
        <v>5.9319245241005634</v>
      </c>
      <c r="Y26" s="9">
        <v>2624.157086574518</v>
      </c>
      <c r="Z26" s="9">
        <v>20.006532444326471</v>
      </c>
      <c r="AA26" s="9">
        <v>62.146080257232413</v>
      </c>
      <c r="AB26" s="9">
        <v>2672.721945904339</v>
      </c>
      <c r="AC26" s="9">
        <v>9.5082852299564333</v>
      </c>
      <c r="AD26" s="15">
        <v>31.968327972868579</v>
      </c>
      <c r="AE26" t="e">
        <v>#N/A</v>
      </c>
      <c r="AF26" t="e">
        <v>#N/A</v>
      </c>
      <c r="AG26" s="11" t="e">
        <v>#N/A</v>
      </c>
      <c r="AH26" s="16">
        <v>96.814399101165719</v>
      </c>
      <c r="AK26" t="s">
        <v>1820</v>
      </c>
      <c r="AL26" t="s">
        <v>1820</v>
      </c>
      <c r="AM26">
        <v>24.488</v>
      </c>
      <c r="AN26">
        <v>1341.5222640352999</v>
      </c>
      <c r="AO26">
        <v>171.5739376105669</v>
      </c>
      <c r="AP26">
        <v>70.00055997737843</v>
      </c>
      <c r="AQ26" t="s">
        <v>154</v>
      </c>
      <c r="AR26">
        <v>689.62654724901347</v>
      </c>
      <c r="AS26">
        <v>1233.316639596907</v>
      </c>
      <c r="AT26">
        <v>343.18489966896942</v>
      </c>
      <c r="AU26">
        <v>13.52897778771613</v>
      </c>
      <c r="AV26">
        <v>1.4094242959712719</v>
      </c>
      <c r="AW26">
        <v>13.183201440695189</v>
      </c>
      <c r="AX26">
        <v>1.70602010899084</v>
      </c>
      <c r="AY26">
        <v>0.98292096294839038</v>
      </c>
      <c r="AZ26">
        <v>415.69157639096562</v>
      </c>
      <c r="BA26">
        <v>64.238364489370639</v>
      </c>
      <c r="BB26">
        <v>30.390523344748519</v>
      </c>
      <c r="BC26">
        <v>4.4613922140417328</v>
      </c>
      <c r="BD26">
        <v>0.56283189866083916</v>
      </c>
      <c r="BE26">
        <v>8.1178748298952788E-2</v>
      </c>
      <c r="BF26">
        <v>1226.6309662636161</v>
      </c>
      <c r="BG26">
        <v>96.626676996535338</v>
      </c>
      <c r="BH26">
        <v>5.4841652002919287E-2</v>
      </c>
      <c r="BI26">
        <v>526590.23913848808</v>
      </c>
      <c r="BJ26">
        <v>17820.130478365991</v>
      </c>
      <c r="BK26">
        <v>1.005570298820371</v>
      </c>
      <c r="BL26">
        <v>2.8387695895545608</v>
      </c>
      <c r="BM26">
        <v>0.21693735003565351</v>
      </c>
      <c r="BN26">
        <v>1.4488631406771641E-2</v>
      </c>
      <c r="BO26">
        <v>2.7491960504990218</v>
      </c>
      <c r="BP26">
        <v>0.50302419175334268</v>
      </c>
      <c r="BQ26">
        <v>3.7558480939395181E-3</v>
      </c>
      <c r="BR26">
        <v>30.31466155941763</v>
      </c>
      <c r="BS26">
        <v>3.2005614035404419</v>
      </c>
      <c r="BT26">
        <v>1.1974434575040049E-2</v>
      </c>
      <c r="BU26">
        <v>3.4879200259016372</v>
      </c>
      <c r="BV26">
        <v>0.61604689015062564</v>
      </c>
      <c r="BW26">
        <v>2.3406695144749081E-3</v>
      </c>
      <c r="BX26">
        <v>29.2988122456022</v>
      </c>
      <c r="BY26">
        <v>4.4413679919559002</v>
      </c>
      <c r="BZ26">
        <v>2.135390110321498E-2</v>
      </c>
      <c r="CA26">
        <v>16.51612939866094</v>
      </c>
      <c r="CB26">
        <v>1.6447374966107959</v>
      </c>
      <c r="CC26">
        <v>2.4438967779813969E-2</v>
      </c>
      <c r="CD26">
        <v>4.4864549707978769</v>
      </c>
      <c r="CE26">
        <v>0.39342433314511832</v>
      </c>
      <c r="CF26">
        <v>6.5944404116567729E-3</v>
      </c>
      <c r="CG26">
        <v>41.782792367443271</v>
      </c>
      <c r="CH26">
        <v>3.2457239088541541</v>
      </c>
      <c r="CI26">
        <v>0.1098158820275271</v>
      </c>
      <c r="CJ26">
        <v>10.89400790557792</v>
      </c>
      <c r="CK26">
        <v>0.99819724398868093</v>
      </c>
      <c r="CL26">
        <v>5.3249810700845626E-3</v>
      </c>
      <c r="CM26">
        <v>111.303877008906</v>
      </c>
      <c r="CN26">
        <v>10.02781739767455</v>
      </c>
      <c r="CO26">
        <v>0.75089318599092003</v>
      </c>
      <c r="CP26">
        <v>38.896637529097262</v>
      </c>
      <c r="CQ26">
        <v>3.481186876844605</v>
      </c>
      <c r="CR26">
        <v>8.209173145486328E-3</v>
      </c>
      <c r="CS26">
        <v>182.69043720391531</v>
      </c>
      <c r="CT26">
        <v>14.646704522715959</v>
      </c>
      <c r="CU26">
        <v>2.441472338784954E-2</v>
      </c>
      <c r="CV26">
        <v>36.739207428507903</v>
      </c>
      <c r="CW26">
        <v>2.562816429581428</v>
      </c>
      <c r="CX26">
        <v>7.8283385864912833E-3</v>
      </c>
      <c r="CY26">
        <v>332.18645246636692</v>
      </c>
      <c r="CZ26">
        <v>22.342048098404518</v>
      </c>
      <c r="DA26">
        <v>3.6581633749163921E-2</v>
      </c>
      <c r="DB26">
        <v>74.79437352332225</v>
      </c>
      <c r="DC26">
        <v>5.1795319238716191</v>
      </c>
      <c r="DD26">
        <v>7.7594804174181461E-3</v>
      </c>
      <c r="DE26">
        <v>8511.255798820961</v>
      </c>
      <c r="DF26">
        <v>223.22130345697701</v>
      </c>
      <c r="DG26">
        <v>7.7227242022841008E-2</v>
      </c>
      <c r="DH26">
        <v>2.007670150407006</v>
      </c>
      <c r="DI26">
        <v>0.15742349843032269</v>
      </c>
      <c r="DJ26">
        <v>7.1444379115122043E-3</v>
      </c>
      <c r="DK26">
        <v>3.647069694063755</v>
      </c>
      <c r="DL26">
        <v>3.388157496833919</v>
      </c>
      <c r="DM26">
        <v>8.6210322764090659</v>
      </c>
      <c r="DN26">
        <v>552.34112224316004</v>
      </c>
      <c r="DO26">
        <v>12.709265308980919</v>
      </c>
      <c r="DP26">
        <v>0.42226458540910899</v>
      </c>
      <c r="DQ26">
        <v>112.73658154255349</v>
      </c>
      <c r="DR26">
        <v>2.689567225969359</v>
      </c>
      <c r="DS26">
        <v>0.25354775525168233</v>
      </c>
      <c r="DT26">
        <v>39.297055482226263</v>
      </c>
      <c r="DU26">
        <v>2.7454647237870118</v>
      </c>
      <c r="DV26">
        <v>0.25178240361125531</v>
      </c>
      <c r="DW26">
        <v>174.38926997901521</v>
      </c>
      <c r="DX26">
        <v>14.495304537115279</v>
      </c>
      <c r="DY26">
        <v>0.22744207302064889</v>
      </c>
      <c r="DZ26">
        <v>267.6629819363522</v>
      </c>
      <c r="EA26">
        <v>6.0803395602569514</v>
      </c>
      <c r="EB26">
        <v>0.1235264492134712</v>
      </c>
      <c r="EC26">
        <v>178.25624302679259</v>
      </c>
      <c r="ED26">
        <v>4.4606419685975753</v>
      </c>
      <c r="EE26">
        <v>0.2037421095175031</v>
      </c>
      <c r="EH26">
        <v>781.29360908510557</v>
      </c>
      <c r="EI26">
        <v>11.59998333543891</v>
      </c>
      <c r="EJ26">
        <v>49.452955235591567</v>
      </c>
      <c r="EK26">
        <v>37.585345106698682</v>
      </c>
      <c r="EL26">
        <v>64.111186533046393</v>
      </c>
      <c r="EM26">
        <v>111.5954689098712</v>
      </c>
      <c r="EN26">
        <v>79.688365378292673</v>
      </c>
      <c r="EO26">
        <v>209.96378074092101</v>
      </c>
      <c r="EP26">
        <v>301.77307217667362</v>
      </c>
      <c r="EQ26">
        <v>452.45478458904859</v>
      </c>
      <c r="ER26">
        <v>712.39262873804489</v>
      </c>
      <c r="ES26">
        <v>1141.81523252447</v>
      </c>
      <c r="ET26">
        <v>1487.4173047978909</v>
      </c>
      <c r="EU26">
        <v>2063.2698910954468</v>
      </c>
      <c r="EV26">
        <v>3040.4216879399291</v>
      </c>
      <c r="EX26">
        <v>2.3683958733907069</v>
      </c>
      <c r="EY26">
        <v>1.3426758625598521</v>
      </c>
      <c r="EZ26">
        <v>0.52059434412618077</v>
      </c>
      <c r="FA26">
        <v>0.51255095776665238</v>
      </c>
      <c r="FB26">
        <v>5.6221357106510956E-3</v>
      </c>
      <c r="FC26">
        <v>5.5247544574139627E-2</v>
      </c>
      <c r="FD26">
        <v>9.8267895720612977</v>
      </c>
      <c r="FE26">
        <v>1.413962143621585</v>
      </c>
      <c r="FF26">
        <v>8.8294893680975086</v>
      </c>
      <c r="FG26">
        <v>0.80576128240344913</v>
      </c>
      <c r="FH26">
        <v>8.5457115077321819E-3</v>
      </c>
      <c r="FJ26">
        <f t="shared" si="0"/>
        <v>267.6629819363522</v>
      </c>
      <c r="FK26">
        <f t="shared" si="1"/>
        <v>436.71142997632188</v>
      </c>
      <c r="FL26">
        <f t="shared" si="2"/>
        <v>0.39952595706719002</v>
      </c>
      <c r="FM26">
        <f t="shared" si="3"/>
        <v>0.69097691213176238</v>
      </c>
    </row>
    <row r="27" spans="1:169" x14ac:dyDescent="0.25">
      <c r="A27" t="s">
        <v>1821</v>
      </c>
      <c r="B27" t="s">
        <v>1777</v>
      </c>
      <c r="C27" s="7">
        <v>0.53282409396633279</v>
      </c>
      <c r="D27" s="8">
        <v>0.14591024290396731</v>
      </c>
      <c r="E27" s="9">
        <v>653.0364512827548</v>
      </c>
      <c r="F27" s="10">
        <v>9.0956403870148264E-2</v>
      </c>
      <c r="G27">
        <v>2637.9056903366209</v>
      </c>
      <c r="H27" s="11">
        <v>158.30573684037961</v>
      </c>
      <c r="I27" s="7">
        <v>1.9198186925117211</v>
      </c>
      <c r="J27" s="7">
        <v>5.5489527142125052E-2</v>
      </c>
      <c r="K27" s="8">
        <v>0.18988145168703069</v>
      </c>
      <c r="L27" s="19">
        <v>1.0933165337223369E-3</v>
      </c>
      <c r="M27">
        <v>3.8422869959162373E-2</v>
      </c>
      <c r="N27" s="11">
        <v>1.2031533979474009</v>
      </c>
      <c r="O27" s="12">
        <v>13.622276022652031</v>
      </c>
      <c r="P27" s="10">
        <v>0.45188956786735701</v>
      </c>
      <c r="Q27" s="8">
        <v>0.52120628280483539</v>
      </c>
      <c r="R27" s="13">
        <v>1.504255210794264E-2</v>
      </c>
      <c r="S27" s="14">
        <v>0.83941749183512415</v>
      </c>
      <c r="T27" t="e">
        <v>#N/A</v>
      </c>
      <c r="U27" s="11" t="e">
        <v>#N/A</v>
      </c>
      <c r="V27" s="9">
        <v>2740.2374350881628</v>
      </c>
      <c r="W27" s="9">
        <v>7.8822079519265369</v>
      </c>
      <c r="X27" s="9">
        <v>9.4603536139120123</v>
      </c>
      <c r="Y27" s="9">
        <v>2704.059321444729</v>
      </c>
      <c r="Z27" s="9">
        <v>20.435708370767259</v>
      </c>
      <c r="AA27" s="9">
        <v>63.756930496719143</v>
      </c>
      <c r="AB27" s="9">
        <v>2723.668248189827</v>
      </c>
      <c r="AC27" s="9">
        <v>6.3362699146463788</v>
      </c>
      <c r="AD27" s="15">
        <v>31.283632302294141</v>
      </c>
      <c r="AE27" t="e">
        <v>#N/A</v>
      </c>
      <c r="AF27" t="e">
        <v>#N/A</v>
      </c>
      <c r="AG27" s="11" t="e">
        <v>#N/A</v>
      </c>
      <c r="AH27" s="16">
        <v>98.679745295784187</v>
      </c>
      <c r="AK27" t="s">
        <v>1822</v>
      </c>
      <c r="AL27" t="s">
        <v>1822</v>
      </c>
      <c r="AM27">
        <v>8.0619999999999994</v>
      </c>
      <c r="AN27">
        <v>254.57457491771521</v>
      </c>
      <c r="AO27">
        <v>46.998243903064932</v>
      </c>
      <c r="AP27">
        <v>84.488975204729954</v>
      </c>
      <c r="AQ27" t="s">
        <v>154</v>
      </c>
      <c r="AR27">
        <v>706.54978045115843</v>
      </c>
      <c r="AS27">
        <v>2038.761763414263</v>
      </c>
      <c r="AT27">
        <v>226.04811366062361</v>
      </c>
      <c r="AU27">
        <v>18.30935198961155</v>
      </c>
      <c r="AV27">
        <v>1.778215499484515</v>
      </c>
      <c r="AW27" t="s">
        <v>154</v>
      </c>
      <c r="AX27">
        <v>1.6979034874543</v>
      </c>
      <c r="AY27">
        <v>2.8365096281521178</v>
      </c>
      <c r="AZ27">
        <v>115.6098875466259</v>
      </c>
      <c r="BA27">
        <v>37.129503184296233</v>
      </c>
      <c r="BB27">
        <v>40.774180696584253</v>
      </c>
      <c r="BC27" t="s">
        <v>154</v>
      </c>
      <c r="BD27">
        <v>0.55005101623288111</v>
      </c>
      <c r="BE27">
        <v>3.6521901258737062</v>
      </c>
      <c r="BF27">
        <v>229.51784679081729</v>
      </c>
      <c r="BG27">
        <v>16.445552677491971</v>
      </c>
      <c r="BH27">
        <v>0.15204113628194291</v>
      </c>
      <c r="BI27">
        <v>517998.5633139626</v>
      </c>
      <c r="BJ27">
        <v>38368.012262533673</v>
      </c>
      <c r="BK27">
        <v>5.478092790816782</v>
      </c>
      <c r="BL27">
        <v>2.080619261677751</v>
      </c>
      <c r="BM27">
        <v>0.49956437464407039</v>
      </c>
      <c r="BN27">
        <v>0.13445490268904861</v>
      </c>
      <c r="BO27">
        <v>1.836697682967211</v>
      </c>
      <c r="BP27">
        <v>0.70769447988598422</v>
      </c>
      <c r="BQ27">
        <v>2.8761951589829089E-2</v>
      </c>
      <c r="BR27">
        <v>12.271133236061029</v>
      </c>
      <c r="BS27">
        <v>3.3976656838120518</v>
      </c>
      <c r="BT27">
        <v>0.48751958852114041</v>
      </c>
      <c r="BU27">
        <v>1.0922829566554011</v>
      </c>
      <c r="BV27">
        <v>0.47842232135926038</v>
      </c>
      <c r="BW27">
        <v>2.5817841205145721E-2</v>
      </c>
      <c r="BX27">
        <v>5.2290269766066064</v>
      </c>
      <c r="BY27">
        <v>2.3893181958699969</v>
      </c>
      <c r="BZ27">
        <v>0.1832997497713946</v>
      </c>
      <c r="CA27">
        <v>2.4539265878260652</v>
      </c>
      <c r="CB27">
        <v>1.0446627375615971</v>
      </c>
      <c r="CC27">
        <v>0.14612207187668219</v>
      </c>
      <c r="CD27">
        <v>0.51339636307175551</v>
      </c>
      <c r="CE27">
        <v>0.16372152690353889</v>
      </c>
      <c r="CF27">
        <v>7.187518870572461E-2</v>
      </c>
      <c r="CG27">
        <v>4.1452537147151682</v>
      </c>
      <c r="CH27">
        <v>1.141586413554704</v>
      </c>
      <c r="CI27">
        <v>0.22227210742746439</v>
      </c>
      <c r="CJ27">
        <v>0.90512912353336261</v>
      </c>
      <c r="CK27">
        <v>0.24856915540585869</v>
      </c>
      <c r="CL27">
        <v>2.8622784462695311E-2</v>
      </c>
      <c r="CM27">
        <v>13.330998748145721</v>
      </c>
      <c r="CN27">
        <v>1.54285072546456</v>
      </c>
      <c r="CO27">
        <v>0.17791785999361839</v>
      </c>
      <c r="CP27">
        <v>6.6486533634911211</v>
      </c>
      <c r="CQ27">
        <v>0.94775682024104602</v>
      </c>
      <c r="CR27">
        <v>4.1781142175749873E-2</v>
      </c>
      <c r="CS27">
        <v>43.434276559479891</v>
      </c>
      <c r="CT27">
        <v>4.6075683870681559</v>
      </c>
      <c r="CU27">
        <v>0.10700927753130481</v>
      </c>
      <c r="CV27">
        <v>12.184195097928519</v>
      </c>
      <c r="CW27">
        <v>1.4754460773860769</v>
      </c>
      <c r="CX27">
        <v>3.4319507938467053E-2</v>
      </c>
      <c r="CY27">
        <v>150.67916666743881</v>
      </c>
      <c r="CZ27">
        <v>15.443290572727101</v>
      </c>
      <c r="DA27">
        <v>0.16773961997821071</v>
      </c>
      <c r="DB27">
        <v>41.44583443599273</v>
      </c>
      <c r="DC27">
        <v>3.335496672683536</v>
      </c>
      <c r="DD27">
        <v>3.01340569304928E-2</v>
      </c>
      <c r="DE27">
        <v>19500.18674325955</v>
      </c>
      <c r="DF27">
        <v>1751.7665978585139</v>
      </c>
      <c r="DG27">
        <v>0.68179240889123172</v>
      </c>
      <c r="DH27">
        <v>2.759514382130221</v>
      </c>
      <c r="DI27">
        <v>0.41778891833367549</v>
      </c>
      <c r="DJ27">
        <v>4.1098960545093627E-2</v>
      </c>
      <c r="DK27">
        <v>1.256697290314029</v>
      </c>
      <c r="DL27">
        <v>4.1371608923243306</v>
      </c>
      <c r="DM27">
        <v>10.709740102145609</v>
      </c>
      <c r="DN27">
        <v>1316.415341867827</v>
      </c>
      <c r="DO27">
        <v>131.13268848832831</v>
      </c>
      <c r="DP27">
        <v>0.93258842073840853</v>
      </c>
      <c r="DQ27">
        <v>272.88992144047432</v>
      </c>
      <c r="DR27">
        <v>26.383888939792879</v>
      </c>
      <c r="DS27">
        <v>0.70837139279389583</v>
      </c>
      <c r="DT27">
        <v>23.10842349278655</v>
      </c>
      <c r="DU27">
        <v>2.5069856936416541</v>
      </c>
      <c r="DV27">
        <v>0.64830523988131294</v>
      </c>
      <c r="DW27">
        <v>84.701584896542869</v>
      </c>
      <c r="DX27">
        <v>8.7127372255861353</v>
      </c>
      <c r="DY27">
        <v>0.26869444352285882</v>
      </c>
      <c r="DZ27">
        <v>653.0364512827548</v>
      </c>
      <c r="EA27">
        <v>63.677798615527017</v>
      </c>
      <c r="EB27">
        <v>0.1529892348964286</v>
      </c>
      <c r="EC27">
        <v>388.49896911203138</v>
      </c>
      <c r="ED27">
        <v>38.520291825437383</v>
      </c>
      <c r="EE27">
        <v>0.6608125971715616</v>
      </c>
      <c r="EH27">
        <v>146.18971133173071</v>
      </c>
      <c r="EI27">
        <v>7.7497792530262073</v>
      </c>
      <c r="EJ27">
        <v>20.018161885907059</v>
      </c>
      <c r="EK27">
        <v>11.770290481200441</v>
      </c>
      <c r="EL27">
        <v>11.4420721588766</v>
      </c>
      <c r="EM27">
        <v>16.580585052878821</v>
      </c>
      <c r="EN27">
        <v>9.1189407295160851</v>
      </c>
      <c r="EO27">
        <v>20.830420676960639</v>
      </c>
      <c r="EP27">
        <v>25.07282890674135</v>
      </c>
      <c r="EQ27">
        <v>54.191051821730547</v>
      </c>
      <c r="ER27">
        <v>121.770208122548</v>
      </c>
      <c r="ES27">
        <v>271.46422849674929</v>
      </c>
      <c r="ET27">
        <v>493.28725092828012</v>
      </c>
      <c r="EU27">
        <v>935.89544513937142</v>
      </c>
      <c r="EV27">
        <v>1684.7900177232821</v>
      </c>
      <c r="EX27">
        <v>2.095974238643465</v>
      </c>
      <c r="EY27">
        <v>2.5352143429307858</v>
      </c>
      <c r="EZ27">
        <v>0.49067671285126729</v>
      </c>
      <c r="FA27">
        <v>0.47915576017526179</v>
      </c>
      <c r="FB27">
        <v>8.2806036649447825E-3</v>
      </c>
      <c r="FC27">
        <v>0.37204141832804188</v>
      </c>
      <c r="FD27">
        <v>44.92926281486541</v>
      </c>
      <c r="FE27">
        <v>0.75398022027035294</v>
      </c>
      <c r="FF27">
        <v>53.217289611336348</v>
      </c>
      <c r="FG27">
        <v>4.3339531650321614</v>
      </c>
      <c r="FH27">
        <v>1.380827428034459E-2</v>
      </c>
      <c r="FJ27">
        <f t="shared" si="0"/>
        <v>653.0364512827548</v>
      </c>
      <c r="FK27">
        <f t="shared" si="1"/>
        <v>1065.4759967299838</v>
      </c>
    </row>
    <row r="28" spans="1:169" x14ac:dyDescent="0.25">
      <c r="A28" t="s">
        <v>1823</v>
      </c>
      <c r="B28" t="s">
        <v>1777</v>
      </c>
      <c r="C28" s="7">
        <v>-6.8470672395652112</v>
      </c>
      <c r="D28" s="8">
        <v>4.7467295099625113E-2</v>
      </c>
      <c r="E28" s="9">
        <v>297.14541075412069</v>
      </c>
      <c r="F28" s="10">
        <v>0.38547442903564672</v>
      </c>
      <c r="G28">
        <v>-207.12544117895879</v>
      </c>
      <c r="H28" s="11">
        <v>377.19865533549819</v>
      </c>
      <c r="I28" s="7">
        <v>2.100331827569951</v>
      </c>
      <c r="J28" s="7">
        <v>6.5402789268238129E-2</v>
      </c>
      <c r="K28" s="8">
        <v>0.18402389940336369</v>
      </c>
      <c r="L28" s="19">
        <v>9.0710995402609057E-4</v>
      </c>
      <c r="M28">
        <v>0.1256310393011415</v>
      </c>
      <c r="N28" s="11">
        <v>0.41989554322972722</v>
      </c>
      <c r="O28" s="12">
        <v>12.145333701901601</v>
      </c>
      <c r="P28" s="10">
        <v>0.46243784410635108</v>
      </c>
      <c r="Q28" s="8">
        <v>0.47852637475171361</v>
      </c>
      <c r="R28" s="13">
        <v>1.5872808828089269E-2</v>
      </c>
      <c r="S28" s="14">
        <v>0.98315771850540068</v>
      </c>
      <c r="T28" t="e">
        <v>#N/A</v>
      </c>
      <c r="U28" s="11" t="e">
        <v>#N/A</v>
      </c>
      <c r="V28" s="9">
        <v>2688.5242590426719</v>
      </c>
      <c r="W28" s="9">
        <v>6.2027030264588729</v>
      </c>
      <c r="X28" s="9">
        <v>8.1255748794564635</v>
      </c>
      <c r="Y28" s="9">
        <v>2519.0540118961571</v>
      </c>
      <c r="Z28" s="9">
        <v>38.752055101564721</v>
      </c>
      <c r="AA28" s="9">
        <v>68.417610915319088</v>
      </c>
      <c r="AB28" s="9">
        <v>2613.1734809876471</v>
      </c>
      <c r="AC28" s="9">
        <v>18.174671095891561</v>
      </c>
      <c r="AD28" s="15">
        <v>34.837197884922169</v>
      </c>
      <c r="AE28" t="e">
        <v>#N/A</v>
      </c>
      <c r="AF28" t="e">
        <v>#N/A</v>
      </c>
      <c r="AG28" s="11" t="e">
        <v>#N/A</v>
      </c>
      <c r="AH28" s="16">
        <v>93.696532713940982</v>
      </c>
      <c r="AK28" t="s">
        <v>1824</v>
      </c>
      <c r="AL28" t="s">
        <v>1824</v>
      </c>
      <c r="AM28">
        <v>16.498000000000001</v>
      </c>
      <c r="AN28">
        <v>2023.2275027782159</v>
      </c>
      <c r="AO28">
        <v>203.00956508529561</v>
      </c>
      <c r="AP28">
        <v>82.775914587476422</v>
      </c>
      <c r="AQ28" t="s">
        <v>154</v>
      </c>
      <c r="AR28">
        <v>749.40575723839845</v>
      </c>
      <c r="AS28">
        <v>1524.102265417205</v>
      </c>
      <c r="AT28">
        <v>242.09146696020551</v>
      </c>
      <c r="AU28">
        <v>7.3116316781530308</v>
      </c>
      <c r="AV28">
        <v>1.712640182380275</v>
      </c>
      <c r="AW28">
        <v>9.2114059229991661</v>
      </c>
      <c r="AX28">
        <v>0.9204685734424114</v>
      </c>
      <c r="AY28">
        <v>1.26133295021654</v>
      </c>
      <c r="AZ28">
        <v>161.3673560132741</v>
      </c>
      <c r="BA28">
        <v>40.295783084630827</v>
      </c>
      <c r="BB28">
        <v>37.299885142804492</v>
      </c>
      <c r="BC28">
        <v>13.38969478237137</v>
      </c>
      <c r="BD28">
        <v>1.0657989398097649</v>
      </c>
      <c r="BE28">
        <v>0.1064106189719729</v>
      </c>
      <c r="BF28">
        <v>469.71196352447259</v>
      </c>
      <c r="BG28">
        <v>17.348496856718299</v>
      </c>
      <c r="BH28">
        <v>7.389242620549441E-2</v>
      </c>
      <c r="BI28">
        <v>533484.40355465701</v>
      </c>
      <c r="BJ28">
        <v>16216.287708332149</v>
      </c>
      <c r="BK28">
        <v>1.487033846294171</v>
      </c>
      <c r="BL28">
        <v>1.744387208694945</v>
      </c>
      <c r="BM28">
        <v>0.2819115028220367</v>
      </c>
      <c r="BN28">
        <v>6.7605219793786656E-2</v>
      </c>
      <c r="BO28">
        <v>0.46558417770550758</v>
      </c>
      <c r="BP28">
        <v>0.111971344792848</v>
      </c>
      <c r="BQ28">
        <v>3.577784509415198E-3</v>
      </c>
      <c r="BR28">
        <v>7.1779785265485314</v>
      </c>
      <c r="BS28">
        <v>1.189139911969435</v>
      </c>
      <c r="BT28">
        <v>4.5418674939931902E-2</v>
      </c>
      <c r="BU28">
        <v>0.23983424339912079</v>
      </c>
      <c r="BV28">
        <v>6.2781824382290477E-2</v>
      </c>
      <c r="BW28">
        <v>1.175387929056095E-2</v>
      </c>
      <c r="BX28">
        <v>1.010141558211417</v>
      </c>
      <c r="BY28">
        <v>0.28964039255911328</v>
      </c>
      <c r="BZ28">
        <v>3.5881567695841318E-2</v>
      </c>
      <c r="CA28">
        <v>1.2424118115592251</v>
      </c>
      <c r="CB28">
        <v>0.30349490042070881</v>
      </c>
      <c r="CC28">
        <v>7.7523194357542485E-2</v>
      </c>
      <c r="CD28">
        <v>0.5184419517881701</v>
      </c>
      <c r="CE28">
        <v>8.4735935489515024E-2</v>
      </c>
      <c r="CF28">
        <v>1.108796095252617E-2</v>
      </c>
      <c r="CG28">
        <v>5.4386824777321827</v>
      </c>
      <c r="CH28">
        <v>0.72139005125820532</v>
      </c>
      <c r="CI28">
        <v>0.15581970709548501</v>
      </c>
      <c r="CJ28">
        <v>2.3926330508952121</v>
      </c>
      <c r="CK28">
        <v>0.2039866963683534</v>
      </c>
      <c r="CL28">
        <v>8.9569630471697699E-3</v>
      </c>
      <c r="CM28">
        <v>32.504978581567933</v>
      </c>
      <c r="CN28">
        <v>1.8348563640197859</v>
      </c>
      <c r="CO28">
        <v>5.56500830570964E-2</v>
      </c>
      <c r="CP28">
        <v>14.31059195712438</v>
      </c>
      <c r="CQ28">
        <v>0.67869333092914264</v>
      </c>
      <c r="CR28">
        <v>1.3794010600164519E-2</v>
      </c>
      <c r="CS28">
        <v>81.595538830585056</v>
      </c>
      <c r="CT28">
        <v>3.7245794659336169</v>
      </c>
      <c r="CU28">
        <v>7.7448312960970433E-2</v>
      </c>
      <c r="CV28">
        <v>20.236012184662499</v>
      </c>
      <c r="CW28">
        <v>0.8578182843547012</v>
      </c>
      <c r="CX28">
        <v>1.31615910252333E-2</v>
      </c>
      <c r="CY28">
        <v>222.60019652914269</v>
      </c>
      <c r="CZ28">
        <v>9.7027930966330445</v>
      </c>
      <c r="DA28">
        <v>6.1507271816597542E-2</v>
      </c>
      <c r="DB28">
        <v>57.763853638213362</v>
      </c>
      <c r="DC28">
        <v>2.698013911268625</v>
      </c>
      <c r="DD28">
        <v>1.302748876157001E-2</v>
      </c>
      <c r="DE28">
        <v>9913.7623250906254</v>
      </c>
      <c r="DF28">
        <v>407.40038123022998</v>
      </c>
      <c r="DG28">
        <v>0.12995760515624599</v>
      </c>
      <c r="DH28">
        <v>1.2876367404141671</v>
      </c>
      <c r="DI28">
        <v>0.14781278340006501</v>
      </c>
      <c r="DJ28">
        <v>1.201214305016845E-2</v>
      </c>
      <c r="DK28">
        <v>-0.17694969585548381</v>
      </c>
      <c r="DL28">
        <v>5.7540605049066764</v>
      </c>
      <c r="DM28">
        <v>9.1326923093884531</v>
      </c>
      <c r="DN28">
        <v>568.06511341380951</v>
      </c>
      <c r="DO28">
        <v>21.957332809073971</v>
      </c>
      <c r="DP28">
        <v>0.63214873591785414</v>
      </c>
      <c r="DQ28">
        <v>114.3725044530773</v>
      </c>
      <c r="DR28">
        <v>4.2886111019168247</v>
      </c>
      <c r="DS28">
        <v>0.34608903115253792</v>
      </c>
      <c r="DT28">
        <v>32.578723376143422</v>
      </c>
      <c r="DU28">
        <v>1.3553452801271431</v>
      </c>
      <c r="DV28">
        <v>0.2760422749240144</v>
      </c>
      <c r="DW28">
        <v>165.42936058322189</v>
      </c>
      <c r="DX28">
        <v>8.5328115897818648</v>
      </c>
      <c r="DY28">
        <v>0.27020612131672789</v>
      </c>
      <c r="DZ28">
        <v>297.14541075412069</v>
      </c>
      <c r="EA28">
        <v>10.98026047767817</v>
      </c>
      <c r="EB28">
        <v>0.14359260019375131</v>
      </c>
      <c r="EC28">
        <v>178.85055233664929</v>
      </c>
      <c r="ED28">
        <v>6.8917354736759586</v>
      </c>
      <c r="EE28">
        <v>0.2684347657800088</v>
      </c>
      <c r="EH28">
        <v>299.17959460157488</v>
      </c>
      <c r="EI28">
        <v>1.9644902012890619</v>
      </c>
      <c r="EJ28">
        <v>11.70958976598455</v>
      </c>
      <c r="EK28">
        <v>2.584420726283629</v>
      </c>
      <c r="EL28">
        <v>2.210375400900257</v>
      </c>
      <c r="EM28">
        <v>8.394674402427194</v>
      </c>
      <c r="EN28">
        <v>9.208560422525224</v>
      </c>
      <c r="EO28">
        <v>27.330062702171769</v>
      </c>
      <c r="EP28">
        <v>66.277923847512795</v>
      </c>
      <c r="EQ28">
        <v>132.13405927466641</v>
      </c>
      <c r="ER28">
        <v>262.09875379348682</v>
      </c>
      <c r="ES28">
        <v>509.9721176911566</v>
      </c>
      <c r="ET28">
        <v>819.2717483669029</v>
      </c>
      <c r="EU28">
        <v>1382.6099163300789</v>
      </c>
      <c r="EV28">
        <v>2348.1241316346891</v>
      </c>
      <c r="EX28">
        <v>5.1967896603653099</v>
      </c>
      <c r="EY28">
        <v>20.1193274502618</v>
      </c>
      <c r="EZ28">
        <v>0.6079522918164878</v>
      </c>
      <c r="FA28">
        <v>0.55089167076060919</v>
      </c>
      <c r="FB28">
        <v>1.420856438310158E-3</v>
      </c>
      <c r="FC28">
        <v>7.1880193715507079E-2</v>
      </c>
      <c r="FD28">
        <v>50.589343002868787</v>
      </c>
      <c r="FE28">
        <v>1.354719971825179</v>
      </c>
      <c r="FF28">
        <v>41.396809652619638</v>
      </c>
      <c r="FG28">
        <v>1.3348838652764561</v>
      </c>
      <c r="FH28">
        <v>7.836413605621281E-3</v>
      </c>
      <c r="FJ28">
        <f t="shared" si="0"/>
        <v>297.14541075412069</v>
      </c>
      <c r="FK28">
        <f t="shared" si="1"/>
        <v>484.81413568123116</v>
      </c>
      <c r="FL28">
        <f t="shared" si="2"/>
        <v>0.10741169185830561</v>
      </c>
      <c r="FM28">
        <f t="shared" si="3"/>
        <v>-1.5898558740038466</v>
      </c>
    </row>
    <row r="29" spans="1:169" x14ac:dyDescent="0.25">
      <c r="A29" t="s">
        <v>1825</v>
      </c>
      <c r="B29" t="s">
        <v>1777</v>
      </c>
      <c r="C29" s="7">
        <v>-1.7012789482112209</v>
      </c>
      <c r="D29" s="8">
        <v>3.8898071142143081E-2</v>
      </c>
      <c r="E29" s="9">
        <v>205.75493868613029</v>
      </c>
      <c r="F29" s="10">
        <v>0.70924828716276433</v>
      </c>
      <c r="G29">
        <v>-828.57403466945618</v>
      </c>
      <c r="H29" s="11">
        <v>91.303191464523636</v>
      </c>
      <c r="I29" s="7">
        <v>1.8966359857096931</v>
      </c>
      <c r="J29" s="7">
        <v>5.3286079714642179E-2</v>
      </c>
      <c r="K29" s="8">
        <v>0.1879692930219265</v>
      </c>
      <c r="L29" s="19">
        <v>8.3399477107948825E-4</v>
      </c>
      <c r="M29">
        <v>0.27905433076298691</v>
      </c>
      <c r="N29" s="11">
        <v>0.84680283529809297</v>
      </c>
      <c r="O29" s="12">
        <v>13.66745719732477</v>
      </c>
      <c r="P29" s="10">
        <v>0.44649373811480447</v>
      </c>
      <c r="Q29" s="8">
        <v>0.52743799572588146</v>
      </c>
      <c r="R29" s="13">
        <v>1.4588447127888921E-2</v>
      </c>
      <c r="S29" s="14">
        <v>0.69102204559951541</v>
      </c>
      <c r="T29" t="e">
        <v>#N/A</v>
      </c>
      <c r="U29" s="11" t="e">
        <v>#N/A</v>
      </c>
      <c r="V29" s="9">
        <v>2723.5505522211629</v>
      </c>
      <c r="W29" s="9">
        <v>5.0839884087984437</v>
      </c>
      <c r="X29" s="9">
        <v>7.3001423372855907</v>
      </c>
      <c r="Y29" s="9">
        <v>2730.5124363783598</v>
      </c>
      <c r="Z29" s="9">
        <v>9.3089119327291261</v>
      </c>
      <c r="AA29" s="9">
        <v>61.725195236420532</v>
      </c>
      <c r="AB29" s="9">
        <v>2726.8375140556768</v>
      </c>
      <c r="AC29" s="9">
        <v>3.276796825384535</v>
      </c>
      <c r="AD29" s="15">
        <v>30.964402570787371</v>
      </c>
      <c r="AE29" t="e">
        <v>#N/A</v>
      </c>
      <c r="AF29" t="e">
        <v>#N/A</v>
      </c>
      <c r="AG29" s="11" t="e">
        <v>#N/A</v>
      </c>
      <c r="AH29" s="16">
        <v>100.2556179525113</v>
      </c>
      <c r="AK29" t="s">
        <v>1826</v>
      </c>
      <c r="AL29" t="s">
        <v>1826</v>
      </c>
      <c r="AM29">
        <v>21.553000000000001</v>
      </c>
      <c r="AN29">
        <v>947.40673848511813</v>
      </c>
      <c r="AO29">
        <v>172.29284530940819</v>
      </c>
      <c r="AP29">
        <v>69.700400666731156</v>
      </c>
      <c r="AQ29" t="s">
        <v>154</v>
      </c>
      <c r="AR29">
        <v>640.11997482598019</v>
      </c>
      <c r="AS29">
        <v>1285.1999202092411</v>
      </c>
      <c r="AT29">
        <v>355.5072508776571</v>
      </c>
      <c r="AU29">
        <v>21.76934552501227</v>
      </c>
      <c r="AV29">
        <v>1.44752911252151</v>
      </c>
      <c r="AW29">
        <v>66.64946946424115</v>
      </c>
      <c r="AX29">
        <v>29.871226666557831</v>
      </c>
      <c r="AY29">
        <v>1.058981607138787</v>
      </c>
      <c r="AZ29">
        <v>970.24466481910463</v>
      </c>
      <c r="BA29">
        <v>402.70067380877441</v>
      </c>
      <c r="BB29">
        <v>32.088395032487902</v>
      </c>
      <c r="BC29">
        <v>15.902834030894249</v>
      </c>
      <c r="BD29">
        <v>0.78661535256137616</v>
      </c>
      <c r="BE29">
        <v>8.259230103738216E-2</v>
      </c>
      <c r="BF29">
        <v>2596.9833155315891</v>
      </c>
      <c r="BG29">
        <v>244.4052188025241</v>
      </c>
      <c r="BH29">
        <v>5.968008897953956E-2</v>
      </c>
      <c r="BI29">
        <v>449175.03965758922</v>
      </c>
      <c r="BJ29">
        <v>25045.77410063157</v>
      </c>
      <c r="BK29">
        <v>1.2098017766932569</v>
      </c>
      <c r="BL29">
        <v>3.8081454737889961</v>
      </c>
      <c r="BM29">
        <v>0.43396991962965881</v>
      </c>
      <c r="BN29">
        <v>5.4057683721532628E-2</v>
      </c>
      <c r="BO29">
        <v>0.43093533924247951</v>
      </c>
      <c r="BP29">
        <v>9.5631426144277332E-2</v>
      </c>
      <c r="BQ29">
        <v>2.844005752873021E-3</v>
      </c>
      <c r="BR29">
        <v>25.298111048167758</v>
      </c>
      <c r="BS29">
        <v>1.7875201874549631</v>
      </c>
      <c r="BT29">
        <v>3.5801689500325203E-2</v>
      </c>
      <c r="BU29">
        <v>1.522650703361786</v>
      </c>
      <c r="BV29">
        <v>0.13809756889544131</v>
      </c>
      <c r="BW29">
        <v>9.4420785994425507E-3</v>
      </c>
      <c r="BX29">
        <v>19.909197789986472</v>
      </c>
      <c r="BY29">
        <v>1.4601239029424571</v>
      </c>
      <c r="BZ29">
        <v>2.5535955292025441E-2</v>
      </c>
      <c r="CA29">
        <v>23.995810728844901</v>
      </c>
      <c r="CB29">
        <v>1.9692033672972089</v>
      </c>
      <c r="CC29">
        <v>6.0173167168227577E-2</v>
      </c>
      <c r="CD29">
        <v>8.3604393843901281</v>
      </c>
      <c r="CE29">
        <v>0.78722110803608125</v>
      </c>
      <c r="CF29">
        <v>7.8947886423102152E-3</v>
      </c>
      <c r="CG29">
        <v>85.319863396053833</v>
      </c>
      <c r="CH29">
        <v>7.8681894982208176</v>
      </c>
      <c r="CI29">
        <v>0.1238953784335198</v>
      </c>
      <c r="CJ29">
        <v>22.624061985283021</v>
      </c>
      <c r="CK29">
        <v>2.2313817528180269</v>
      </c>
      <c r="CL29">
        <v>6.3782883640340956E-3</v>
      </c>
      <c r="CM29">
        <v>230.6542684184663</v>
      </c>
      <c r="CN29">
        <v>20.953716652600519</v>
      </c>
      <c r="CO29">
        <v>3.9616885041688893E-2</v>
      </c>
      <c r="CP29">
        <v>78.075123036784547</v>
      </c>
      <c r="CQ29">
        <v>7.5751730357896916</v>
      </c>
      <c r="CR29">
        <v>9.8171639991663957E-3</v>
      </c>
      <c r="CS29">
        <v>344.69850319539341</v>
      </c>
      <c r="CT29">
        <v>31.188491365244051</v>
      </c>
      <c r="CU29">
        <v>6.0113505784937918E-2</v>
      </c>
      <c r="CV29">
        <v>69.728402725928547</v>
      </c>
      <c r="CW29">
        <v>6.576846979803836</v>
      </c>
      <c r="CX29">
        <v>9.3697440658343911E-3</v>
      </c>
      <c r="CY29">
        <v>618.59524369391067</v>
      </c>
      <c r="CZ29">
        <v>52.594603692051891</v>
      </c>
      <c r="DA29">
        <v>4.3785975138155062E-2</v>
      </c>
      <c r="DB29">
        <v>126.51667979992381</v>
      </c>
      <c r="DC29">
        <v>10.409658462647389</v>
      </c>
      <c r="DD29">
        <v>9.2684077619163158E-3</v>
      </c>
      <c r="DE29">
        <v>6549.8713101562898</v>
      </c>
      <c r="DF29">
        <v>315.79667831128728</v>
      </c>
      <c r="DG29">
        <v>9.2558810275615258E-2</v>
      </c>
      <c r="DH29">
        <v>1.0083393643414831</v>
      </c>
      <c r="DI29">
        <v>0.13818133008226621</v>
      </c>
      <c r="DJ29">
        <v>8.5520198099004775E-3</v>
      </c>
      <c r="DK29">
        <v>-0.5672623744735783</v>
      </c>
      <c r="DL29">
        <v>3.9985821578318261</v>
      </c>
      <c r="DM29">
        <v>7.6088921429520191</v>
      </c>
      <c r="DN29">
        <v>442.4434580784652</v>
      </c>
      <c r="DO29">
        <v>29.027836636324921</v>
      </c>
      <c r="DP29">
        <v>0.52660620250571144</v>
      </c>
      <c r="DQ29">
        <v>90.969713169889815</v>
      </c>
      <c r="DR29">
        <v>6.0149576788966854</v>
      </c>
      <c r="DS29">
        <v>0.28830362010975968</v>
      </c>
      <c r="DT29">
        <v>57.04275789141397</v>
      </c>
      <c r="DU29">
        <v>4.7172386742655306</v>
      </c>
      <c r="DV29">
        <v>0.2299553902399607</v>
      </c>
      <c r="DW29">
        <v>216.7760048139142</v>
      </c>
      <c r="DX29">
        <v>18.157737392858561</v>
      </c>
      <c r="DY29">
        <v>0.22489512903278369</v>
      </c>
      <c r="DZ29">
        <v>205.75493868613029</v>
      </c>
      <c r="EA29">
        <v>13.017468289758369</v>
      </c>
      <c r="EB29">
        <v>0.1195879695487191</v>
      </c>
      <c r="EC29">
        <v>156.36988204955031</v>
      </c>
      <c r="ED29">
        <v>10.733685552075441</v>
      </c>
      <c r="EE29">
        <v>0.22361776899584729</v>
      </c>
      <c r="EH29">
        <v>1654.129500338591</v>
      </c>
      <c r="EI29">
        <v>1.818292570643373</v>
      </c>
      <c r="EJ29">
        <v>41.269349181350343</v>
      </c>
      <c r="EK29">
        <v>16.407873958639939</v>
      </c>
      <c r="EL29">
        <v>43.564984223165148</v>
      </c>
      <c r="EM29">
        <v>162.1338562759791</v>
      </c>
      <c r="EN29">
        <v>148.49803524671631</v>
      </c>
      <c r="EO29">
        <v>428.74303214097398</v>
      </c>
      <c r="EP29">
        <v>626.70531815188417</v>
      </c>
      <c r="EQ29">
        <v>937.61897731083866</v>
      </c>
      <c r="ER29">
        <v>1429.9473083660171</v>
      </c>
      <c r="ES29">
        <v>2154.3656449712089</v>
      </c>
      <c r="ET29">
        <v>2823.0122561104681</v>
      </c>
      <c r="EU29">
        <v>3842.206482570874</v>
      </c>
      <c r="EV29">
        <v>5142.9544634115364</v>
      </c>
      <c r="EX29">
        <v>7.5556108633900143</v>
      </c>
      <c r="EY29">
        <v>3.525544576617214</v>
      </c>
      <c r="EZ29">
        <v>0.56322939674237449</v>
      </c>
      <c r="FA29">
        <v>0.58360244949004725</v>
      </c>
      <c r="FB29">
        <v>4.7324176326586398E-4</v>
      </c>
      <c r="FC29">
        <v>4.2409845393020984E-3</v>
      </c>
      <c r="FD29">
        <v>8.9615601759972776</v>
      </c>
      <c r="FE29">
        <v>3.7766506083752698</v>
      </c>
      <c r="FF29">
        <v>8.1332135152056075</v>
      </c>
      <c r="FG29">
        <v>0.3326164253340762</v>
      </c>
      <c r="FH29">
        <v>6.1561182576329639E-3</v>
      </c>
      <c r="FJ29">
        <f t="shared" si="0"/>
        <v>205.75493868613029</v>
      </c>
      <c r="FK29">
        <f t="shared" si="1"/>
        <v>335.7039992914568</v>
      </c>
      <c r="FL29">
        <f t="shared" si="2"/>
        <v>0.16912643273560277</v>
      </c>
      <c r="FM29">
        <f t="shared" si="3"/>
        <v>-0.8016104681844034</v>
      </c>
    </row>
    <row r="30" spans="1:169" x14ac:dyDescent="0.25">
      <c r="A30" t="s">
        <v>1827</v>
      </c>
      <c r="B30" t="s">
        <v>1777</v>
      </c>
      <c r="C30" s="7">
        <v>-15.487761240293899</v>
      </c>
      <c r="D30" s="8">
        <v>2.6695479764646288E-2</v>
      </c>
      <c r="E30" s="9">
        <v>143.33471559043269</v>
      </c>
      <c r="F30" s="10">
        <v>0.64624790103614871</v>
      </c>
      <c r="G30">
        <v>-90.87997091541186</v>
      </c>
      <c r="H30" s="11">
        <v>315.10497469525478</v>
      </c>
      <c r="I30" s="7">
        <v>1.9776144189353371</v>
      </c>
      <c r="J30" s="7">
        <v>5.3896724705961928E-2</v>
      </c>
      <c r="K30" s="8">
        <v>0.18895889223762749</v>
      </c>
      <c r="L30" s="19">
        <v>9.303764160701561E-4</v>
      </c>
      <c r="M30">
        <v>0.23730923767423259</v>
      </c>
      <c r="N30" s="11">
        <v>1.4445272150774531</v>
      </c>
      <c r="O30" s="12">
        <v>13.1617061374782</v>
      </c>
      <c r="P30" s="10">
        <v>0.42999264404781951</v>
      </c>
      <c r="Q30" s="8">
        <v>0.5057406859050303</v>
      </c>
      <c r="R30" s="13">
        <v>1.391050047539177E-2</v>
      </c>
      <c r="S30" s="14">
        <v>0.42891254434468012</v>
      </c>
      <c r="T30" t="e">
        <v>#N/A</v>
      </c>
      <c r="U30" s="11" t="e">
        <v>#N/A</v>
      </c>
      <c r="V30" s="9">
        <v>2732.144674773107</v>
      </c>
      <c r="W30" s="9">
        <v>6.157674288845759</v>
      </c>
      <c r="X30" s="9">
        <v>8.0729067593600519</v>
      </c>
      <c r="Y30" s="9">
        <v>2638.3615439937089</v>
      </c>
      <c r="Z30" s="9">
        <v>6.5215648372725958</v>
      </c>
      <c r="AA30" s="9">
        <v>59.459593080735758</v>
      </c>
      <c r="AB30" s="9">
        <v>2691.217517255428</v>
      </c>
      <c r="AC30" s="9">
        <v>3.3355911476237479</v>
      </c>
      <c r="AD30" s="15">
        <v>30.711586635219941</v>
      </c>
      <c r="AE30" t="e">
        <v>#N/A</v>
      </c>
      <c r="AF30" t="e">
        <v>#N/A</v>
      </c>
      <c r="AG30" s="11" t="e">
        <v>#N/A</v>
      </c>
      <c r="AH30" s="16">
        <v>96.567417104762697</v>
      </c>
      <c r="AK30" t="s">
        <v>1828</v>
      </c>
      <c r="AL30" t="s">
        <v>1828</v>
      </c>
      <c r="AM30">
        <v>19.032</v>
      </c>
      <c r="AN30">
        <v>1161.848133665346</v>
      </c>
      <c r="AO30">
        <v>100.5187856625701</v>
      </c>
      <c r="AP30">
        <v>64.701126569164387</v>
      </c>
      <c r="AQ30" t="s">
        <v>154</v>
      </c>
      <c r="AR30">
        <v>788.00319062295296</v>
      </c>
      <c r="AS30">
        <v>1650.3349955826229</v>
      </c>
      <c r="AT30">
        <v>317.01169156079641</v>
      </c>
      <c r="AU30">
        <v>13.552525083230201</v>
      </c>
      <c r="AV30">
        <v>1.3920835792845749</v>
      </c>
      <c r="AW30">
        <v>4.2766417425986667</v>
      </c>
      <c r="AX30">
        <v>1.674088210100773</v>
      </c>
      <c r="AY30">
        <v>1.9940601325862031</v>
      </c>
      <c r="AZ30">
        <v>112.8920521734919</v>
      </c>
      <c r="BA30">
        <v>52.221850184914508</v>
      </c>
      <c r="BB30">
        <v>51.761751186263218</v>
      </c>
      <c r="BC30" t="s">
        <v>154</v>
      </c>
      <c r="BD30">
        <v>1.711893218779315</v>
      </c>
      <c r="BE30">
        <v>2.91091100085649</v>
      </c>
      <c r="BF30">
        <v>2061.9479024606289</v>
      </c>
      <c r="BG30">
        <v>193.30893738703179</v>
      </c>
      <c r="BH30">
        <v>0.13745699574138251</v>
      </c>
      <c r="BI30">
        <v>591656.57453067019</v>
      </c>
      <c r="BJ30">
        <v>17956.749050166349</v>
      </c>
      <c r="BK30">
        <v>4.9878869823699672</v>
      </c>
      <c r="BL30">
        <v>3.5244938578907532</v>
      </c>
      <c r="BM30">
        <v>0.4639437243335483</v>
      </c>
      <c r="BN30">
        <v>6.574539546599098E-2</v>
      </c>
      <c r="BO30">
        <v>0.13404633486417511</v>
      </c>
      <c r="BP30">
        <v>4.1044738482971091E-2</v>
      </c>
      <c r="BQ30">
        <v>2.8606025344796521E-2</v>
      </c>
      <c r="BR30">
        <v>23.804609696687869</v>
      </c>
      <c r="BS30">
        <v>3.0928439474074199</v>
      </c>
      <c r="BT30">
        <v>0.26444212854798532</v>
      </c>
      <c r="BU30">
        <v>0.66103413663986732</v>
      </c>
      <c r="BV30">
        <v>9.3648636249082123E-2</v>
      </c>
      <c r="BW30">
        <v>1.9221619456258322E-2</v>
      </c>
      <c r="BX30">
        <v>9.6841174071141349</v>
      </c>
      <c r="BY30">
        <v>1.2203080482781139</v>
      </c>
      <c r="BZ30">
        <v>0.12544755449280659</v>
      </c>
      <c r="CA30">
        <v>13.7250514526282</v>
      </c>
      <c r="CB30">
        <v>1.668371831400862</v>
      </c>
      <c r="CC30">
        <v>8.3670932389326338E-2</v>
      </c>
      <c r="CD30">
        <v>3.5322152240435578</v>
      </c>
      <c r="CE30">
        <v>0.32699274480872997</v>
      </c>
      <c r="CF30">
        <v>5.4435975106783642E-2</v>
      </c>
      <c r="CG30">
        <v>52.60789041936529</v>
      </c>
      <c r="CH30">
        <v>5.8265240231908173</v>
      </c>
      <c r="CI30">
        <v>0.17126853462130009</v>
      </c>
      <c r="CJ30">
        <v>15.68816789784386</v>
      </c>
      <c r="CK30">
        <v>1.6116271070930459</v>
      </c>
      <c r="CL30">
        <v>1.7640635499369828E-2</v>
      </c>
      <c r="CM30">
        <v>179.70046347011021</v>
      </c>
      <c r="CN30">
        <v>19.099010011990931</v>
      </c>
      <c r="CO30">
        <v>9.0249805600082778E-2</v>
      </c>
      <c r="CP30">
        <v>64.176095608343985</v>
      </c>
      <c r="CQ30">
        <v>6.4677359591774266</v>
      </c>
      <c r="CR30">
        <v>2.8134012093105031E-2</v>
      </c>
      <c r="CS30">
        <v>300.0258411648033</v>
      </c>
      <c r="CT30">
        <v>28.453431248908409</v>
      </c>
      <c r="CU30">
        <v>5.6386354399671622E-2</v>
      </c>
      <c r="CV30">
        <v>65.157065717826242</v>
      </c>
      <c r="CW30">
        <v>6.0517571118997537</v>
      </c>
      <c r="CX30">
        <v>1.8116592014629861E-2</v>
      </c>
      <c r="CY30">
        <v>595.88098513706427</v>
      </c>
      <c r="CZ30">
        <v>51.528523860259057</v>
      </c>
      <c r="DA30">
        <v>9.2844015447056907E-2</v>
      </c>
      <c r="DB30">
        <v>127.6130760532846</v>
      </c>
      <c r="DC30">
        <v>10.113036928977779</v>
      </c>
      <c r="DD30">
        <v>1.7915276705778079E-2</v>
      </c>
      <c r="DE30">
        <v>9759.3924660899647</v>
      </c>
      <c r="DF30">
        <v>477.28927821753882</v>
      </c>
      <c r="DG30">
        <v>0.34552298861790109</v>
      </c>
      <c r="DH30">
        <v>1.033645525361079</v>
      </c>
      <c r="DI30">
        <v>0.13345044685459709</v>
      </c>
      <c r="DJ30">
        <v>2.5329705301939929E-2</v>
      </c>
      <c r="DK30">
        <v>-0.88687797296417992</v>
      </c>
      <c r="DL30">
        <v>3.100806948068132</v>
      </c>
      <c r="DM30">
        <v>7.2495909129968954</v>
      </c>
      <c r="DN30">
        <v>288.68431618790208</v>
      </c>
      <c r="DO30">
        <v>16.513092791529139</v>
      </c>
      <c r="DP30">
        <v>0.61397002986582505</v>
      </c>
      <c r="DQ30">
        <v>59.541206487678743</v>
      </c>
      <c r="DR30">
        <v>3.2691464730266562</v>
      </c>
      <c r="DS30">
        <v>0.51118630370888707</v>
      </c>
      <c r="DT30">
        <v>31.847538660871741</v>
      </c>
      <c r="DU30">
        <v>2.831101526506854</v>
      </c>
      <c r="DV30">
        <v>0.4926192856148171</v>
      </c>
      <c r="DW30">
        <v>136.43782955996869</v>
      </c>
      <c r="DX30">
        <v>11.426760565108429</v>
      </c>
      <c r="DY30">
        <v>0.21218093696731011</v>
      </c>
      <c r="DZ30">
        <v>143.33471559043269</v>
      </c>
      <c r="EA30">
        <v>9.2102192361893529</v>
      </c>
      <c r="EB30">
        <v>0.1079316513943383</v>
      </c>
      <c r="EC30">
        <v>99.13101725949582</v>
      </c>
      <c r="ED30">
        <v>6.1561264582699149</v>
      </c>
      <c r="EE30">
        <v>0.46462821680771538</v>
      </c>
      <c r="EH30">
        <v>1313.342613032248</v>
      </c>
      <c r="EI30">
        <v>0.56559634963786942</v>
      </c>
      <c r="EJ30">
        <v>38.83296851009441</v>
      </c>
      <c r="EK30">
        <v>7.1232126793089154</v>
      </c>
      <c r="EL30">
        <v>21.190628899593289</v>
      </c>
      <c r="EM30">
        <v>92.736834139379695</v>
      </c>
      <c r="EN30">
        <v>62.739169165960178</v>
      </c>
      <c r="EO30">
        <v>264.3612583887703</v>
      </c>
      <c r="EP30">
        <v>434.57528802891568</v>
      </c>
      <c r="EQ30">
        <v>730.48968890288711</v>
      </c>
      <c r="ER30">
        <v>1175.3863664531859</v>
      </c>
      <c r="ES30">
        <v>1875.16150728002</v>
      </c>
      <c r="ET30">
        <v>2637.937883312803</v>
      </c>
      <c r="EU30">
        <v>3701.124131286113</v>
      </c>
      <c r="EV30">
        <v>5187.5234168001862</v>
      </c>
      <c r="EX30">
        <v>19.346808637255709</v>
      </c>
      <c r="EY30">
        <v>8.0198300373750264</v>
      </c>
      <c r="EZ30">
        <v>0.40069481715671529</v>
      </c>
      <c r="FA30">
        <v>0.40427998763130979</v>
      </c>
      <c r="FB30">
        <v>1.5281744939511899E-4</v>
      </c>
      <c r="FC30">
        <v>2.139482740720284E-3</v>
      </c>
      <c r="FD30">
        <v>14.00025160208321</v>
      </c>
      <c r="FE30">
        <v>3.4097703433288289</v>
      </c>
      <c r="FF30">
        <v>6.021300807564848</v>
      </c>
      <c r="FG30">
        <v>0.24054252302993509</v>
      </c>
      <c r="FH30">
        <v>5.9147614134390453E-3</v>
      </c>
      <c r="FJ30">
        <f t="shared" si="0"/>
        <v>143.33471559043269</v>
      </c>
      <c r="FK30">
        <f t="shared" si="1"/>
        <v>233.86091030560212</v>
      </c>
      <c r="FL30">
        <f t="shared" si="2"/>
        <v>0.75271541806850717</v>
      </c>
      <c r="FM30">
        <f t="shared" si="3"/>
        <v>1.7907699859515716</v>
      </c>
    </row>
    <row r="31" spans="1:169" s="32" customFormat="1" x14ac:dyDescent="0.25">
      <c r="A31" s="32" t="s">
        <v>1829</v>
      </c>
      <c r="B31" s="32" t="s">
        <v>1830</v>
      </c>
      <c r="C31" s="33">
        <v>10.902798672266069</v>
      </c>
      <c r="D31" s="34">
        <v>3.4168938895337911E-2</v>
      </c>
      <c r="E31" s="35">
        <v>207.62511532626189</v>
      </c>
      <c r="F31" s="36">
        <v>0.41344916510876117</v>
      </c>
      <c r="G31" s="32">
        <v>129.1937526041097</v>
      </c>
      <c r="H31" s="37">
        <v>782.65533421247687</v>
      </c>
      <c r="I31" s="33">
        <v>1.918304608364378</v>
      </c>
      <c r="J31" s="33">
        <v>5.8642980690236962E-2</v>
      </c>
      <c r="K31" s="34">
        <v>0.18845586316221191</v>
      </c>
      <c r="L31" s="38">
        <v>7.275292572016856E-4</v>
      </c>
      <c r="M31" s="32">
        <v>0.1210145160465043</v>
      </c>
      <c r="N31" s="37">
        <v>0.45718167910601931</v>
      </c>
      <c r="O31" s="39">
        <v>13.57673073560599</v>
      </c>
      <c r="P31" s="36">
        <v>0.46465459777959589</v>
      </c>
      <c r="Q31" s="34">
        <v>0.52274098102633282</v>
      </c>
      <c r="R31" s="40">
        <v>1.5281537208864489E-2</v>
      </c>
      <c r="S31" s="41">
        <v>0.97779015022256632</v>
      </c>
      <c r="T31" s="32" t="e">
        <v>#N/A</v>
      </c>
      <c r="U31" s="37" t="e">
        <v>#N/A</v>
      </c>
      <c r="V31" s="35">
        <v>2727.8813154092859</v>
      </c>
      <c r="W31" s="35">
        <v>3.59244631514993</v>
      </c>
      <c r="X31" s="35">
        <v>6.3539126822964569</v>
      </c>
      <c r="Y31" s="35">
        <v>2709.7780082206218</v>
      </c>
      <c r="Z31" s="35">
        <v>23.18413676944262</v>
      </c>
      <c r="AA31" s="35">
        <v>65.168411398905789</v>
      </c>
      <c r="AB31" s="35">
        <v>2719.3401304429181</v>
      </c>
      <c r="AC31" s="35">
        <v>10.47696908564485</v>
      </c>
      <c r="AD31" s="42">
        <v>33.116793470547151</v>
      </c>
      <c r="AE31" s="32" t="e">
        <v>#N/A</v>
      </c>
      <c r="AF31" s="32" t="e">
        <v>#N/A</v>
      </c>
      <c r="AG31" s="37" t="e">
        <v>#N/A</v>
      </c>
      <c r="AH31" s="43">
        <v>99.336360160304579</v>
      </c>
      <c r="AK31" s="32" t="s">
        <v>1831</v>
      </c>
      <c r="AL31" s="32" t="s">
        <v>1831</v>
      </c>
      <c r="AM31" s="32">
        <v>26.094999999999999</v>
      </c>
      <c r="AN31" s="32">
        <v>891.25542071964458</v>
      </c>
      <c r="AO31" s="32">
        <v>116.11038347694939</v>
      </c>
      <c r="AP31" s="32">
        <v>52.724239077212893</v>
      </c>
      <c r="AQ31" s="32" t="s">
        <v>154</v>
      </c>
      <c r="AR31" s="32">
        <v>613.39580869373185</v>
      </c>
      <c r="AS31" s="32">
        <v>1279.582350316449</v>
      </c>
      <c r="AT31" s="32">
        <v>265.93751908589661</v>
      </c>
      <c r="AU31" s="32">
        <v>9.0234036416067838</v>
      </c>
      <c r="AV31" s="32">
        <v>1.6908280558593589</v>
      </c>
      <c r="AW31" s="32">
        <v>5701.1782709121226</v>
      </c>
      <c r="AX31" s="32">
        <v>555.70578185687009</v>
      </c>
      <c r="AY31" s="32">
        <v>1.2083103615958091</v>
      </c>
      <c r="AZ31" s="32">
        <v>4696.6254846063521</v>
      </c>
      <c r="BA31" s="32">
        <v>465.27657594636543</v>
      </c>
      <c r="BB31" s="32">
        <v>48.004176580325407</v>
      </c>
      <c r="BC31" s="32">
        <v>0.92313241966377324</v>
      </c>
      <c r="BD31" s="32">
        <v>0.1891498350776821</v>
      </c>
      <c r="BE31" s="32">
        <v>8.8370676138235307E-2</v>
      </c>
      <c r="BF31" s="32">
        <v>1433.765922152533</v>
      </c>
      <c r="BG31" s="32">
        <v>54.271257746636437</v>
      </c>
      <c r="BH31" s="32">
        <v>6.5567771491619062E-2</v>
      </c>
      <c r="BI31" s="32">
        <v>534783.58140483766</v>
      </c>
      <c r="BJ31" s="32">
        <v>15754.636046876039</v>
      </c>
      <c r="BK31" s="32">
        <v>1.3662452830811509</v>
      </c>
      <c r="BL31" s="32">
        <v>2.8719682656915708</v>
      </c>
      <c r="BM31" s="32">
        <v>0.27667238214622569</v>
      </c>
      <c r="BN31" s="32">
        <v>8.540275207159391E-2</v>
      </c>
      <c r="BO31" s="32">
        <v>9.7338057515997445E-2</v>
      </c>
      <c r="BP31" s="32">
        <v>1.8069654622866631E-2</v>
      </c>
      <c r="BQ31" s="32">
        <v>5.0957748895235242E-3</v>
      </c>
      <c r="BR31" s="32">
        <v>9.3718989921974885</v>
      </c>
      <c r="BS31" s="32">
        <v>0.77042179565239788</v>
      </c>
      <c r="BT31" s="32">
        <v>3.7549554212896762E-2</v>
      </c>
      <c r="BU31" s="32">
        <v>0.15249597991863389</v>
      </c>
      <c r="BV31" s="32">
        <v>2.923581150864233E-2</v>
      </c>
      <c r="BW31" s="32">
        <v>1.084442223883187E-2</v>
      </c>
      <c r="BX31" s="32">
        <v>1.5972745317757451</v>
      </c>
      <c r="BY31" s="32">
        <v>0.2369866124538719</v>
      </c>
      <c r="BZ31" s="32">
        <v>9.1185057755848078E-2</v>
      </c>
      <c r="CA31" s="32">
        <v>3.2915261738969419</v>
      </c>
      <c r="CB31" s="32">
        <v>0.42342109236196829</v>
      </c>
      <c r="CC31" s="32">
        <v>0.10484505804836459</v>
      </c>
      <c r="CD31" s="32">
        <v>0.50494595973558565</v>
      </c>
      <c r="CE31" s="32">
        <v>7.7480960876716784E-2</v>
      </c>
      <c r="CF31" s="32">
        <v>1.7003668036693519E-2</v>
      </c>
      <c r="CG31" s="32">
        <v>24.409273597687729</v>
      </c>
      <c r="CH31" s="32">
        <v>1.547951764697336</v>
      </c>
      <c r="CI31" s="32">
        <v>9.2558933056712075E-2</v>
      </c>
      <c r="CJ31" s="32">
        <v>8.5067683047201914</v>
      </c>
      <c r="CK31" s="32">
        <v>0.42424616148127969</v>
      </c>
      <c r="CL31" s="32">
        <v>1.3544440484242489E-2</v>
      </c>
      <c r="CM31" s="32">
        <v>117.08013792916751</v>
      </c>
      <c r="CN31" s="32">
        <v>5.6925322730632306</v>
      </c>
      <c r="CO31" s="32">
        <v>3.7369983486680552E-2</v>
      </c>
      <c r="CP31" s="32">
        <v>48.178385439326497</v>
      </c>
      <c r="CQ31" s="32">
        <v>1.9875543346126781</v>
      </c>
      <c r="CR31" s="32">
        <v>2.089304414358439E-2</v>
      </c>
      <c r="CS31" s="32">
        <v>242.0628296335322</v>
      </c>
      <c r="CT31" s="32">
        <v>9.3639908966266621</v>
      </c>
      <c r="CU31" s="32">
        <v>6.2051348666249333E-2</v>
      </c>
      <c r="CV31" s="32">
        <v>50.360397603519033</v>
      </c>
      <c r="CW31" s="32">
        <v>2.266279383958854</v>
      </c>
      <c r="CX31" s="32">
        <v>8.9041301164511089E-3</v>
      </c>
      <c r="CY31" s="32">
        <v>467.4354047550446</v>
      </c>
      <c r="CZ31" s="32">
        <v>18.477742398253351</v>
      </c>
      <c r="DA31" s="32">
        <v>4.1776376642368288E-2</v>
      </c>
      <c r="DB31" s="32">
        <v>101.014594805594</v>
      </c>
      <c r="DC31" s="32">
        <v>3.6505016713334779</v>
      </c>
      <c r="DD31" s="32">
        <v>8.8931632123711701E-3</v>
      </c>
      <c r="DE31" s="32">
        <v>14348.186570132561</v>
      </c>
      <c r="DF31" s="32">
        <v>574.99529429946097</v>
      </c>
      <c r="DG31" s="32">
        <v>8.7998833343329419E-2</v>
      </c>
      <c r="DH31" s="32">
        <v>2.501557313912989</v>
      </c>
      <c r="DI31" s="32">
        <v>0.15967155372544531</v>
      </c>
      <c r="DJ31" s="32">
        <v>8.0386574746457665E-3</v>
      </c>
      <c r="DK31" s="32">
        <v>0.25793367457010979</v>
      </c>
      <c r="DL31" s="32">
        <v>3.0870788836881911</v>
      </c>
      <c r="DM31" s="32">
        <v>10.43079770013679</v>
      </c>
      <c r="DN31" s="32">
        <v>451.05907087886982</v>
      </c>
      <c r="DO31" s="32">
        <v>15.76224802280464</v>
      </c>
      <c r="DP31" s="32">
        <v>0.52857958959998141</v>
      </c>
      <c r="DQ31" s="32">
        <v>93.174019561178199</v>
      </c>
      <c r="DR31" s="32">
        <v>3.2154169206441212</v>
      </c>
      <c r="DS31" s="32">
        <v>0.29693786904931341</v>
      </c>
      <c r="DT31" s="32">
        <v>24.899671456695842</v>
      </c>
      <c r="DU31" s="32">
        <v>0.73532708778816569</v>
      </c>
      <c r="DV31" s="32">
        <v>0.25928801574312171</v>
      </c>
      <c r="DW31" s="32">
        <v>103.2384796498375</v>
      </c>
      <c r="DX31" s="32">
        <v>2.543387075598404</v>
      </c>
      <c r="DY31" s="32">
        <v>0.23156236859940471</v>
      </c>
      <c r="DZ31" s="32">
        <v>207.62511532626189</v>
      </c>
      <c r="EA31" s="32">
        <v>7.4556696449844733</v>
      </c>
      <c r="EB31" s="32">
        <v>0.12331112640863121</v>
      </c>
      <c r="EC31" s="32">
        <v>141.9961518776777</v>
      </c>
      <c r="ED31" s="32">
        <v>4.8469804615768739</v>
      </c>
      <c r="EE31" s="32">
        <v>0.24220602405791211</v>
      </c>
      <c r="EH31" s="32">
        <v>913.22670200798302</v>
      </c>
      <c r="EI31" s="32">
        <v>0.41070910344302719</v>
      </c>
      <c r="EJ31" s="32">
        <v>15.28857910635806</v>
      </c>
      <c r="EK31" s="32">
        <v>1.643275645674934</v>
      </c>
      <c r="EL31" s="32">
        <v>3.4951302664677129</v>
      </c>
      <c r="EM31" s="32">
        <v>22.24004171551988</v>
      </c>
      <c r="EN31" s="32">
        <v>8.9688447555166189</v>
      </c>
      <c r="EO31" s="32">
        <v>122.65966632003889</v>
      </c>
      <c r="EP31" s="32">
        <v>235.64455137729061</v>
      </c>
      <c r="EQ31" s="32">
        <v>475.93552003726609</v>
      </c>
      <c r="ER31" s="32">
        <v>882.38801170927661</v>
      </c>
      <c r="ES31" s="32">
        <v>1512.892685209576</v>
      </c>
      <c r="ET31" s="32">
        <v>2038.882494069597</v>
      </c>
      <c r="EU31" s="32">
        <v>2903.3254953729479</v>
      </c>
      <c r="EV31" s="32">
        <v>4106.2843416908117</v>
      </c>
      <c r="EX31" s="32">
        <v>18.609930478758169</v>
      </c>
      <c r="EY31" s="32">
        <v>27.834023426321661</v>
      </c>
      <c r="EZ31" s="32">
        <v>0.1717187895759239</v>
      </c>
      <c r="FA31" s="32">
        <v>0.183608862876011</v>
      </c>
      <c r="FB31" s="32">
        <v>1.4146161155460441E-4</v>
      </c>
      <c r="FC31" s="32">
        <v>3.3483631234689721E-3</v>
      </c>
      <c r="FD31" s="32">
        <v>23.669765151632681</v>
      </c>
      <c r="FE31" s="32">
        <v>1.148072142788197</v>
      </c>
      <c r="FF31" s="32">
        <v>22.154006941295339</v>
      </c>
      <c r="FG31" s="32">
        <v>0.44417926672684549</v>
      </c>
      <c r="FH31" s="32">
        <v>6.144096567089522E-3</v>
      </c>
      <c r="FJ31">
        <f t="shared" si="0"/>
        <v>207.62511532626189</v>
      </c>
      <c r="FK31">
        <f t="shared" si="1"/>
        <v>338.75532715499526</v>
      </c>
      <c r="FL31">
        <f t="shared" si="2"/>
        <v>6.7437617989338011E-3</v>
      </c>
      <c r="FM31">
        <f t="shared" si="3"/>
        <v>-6.3960489169542347</v>
      </c>
    </row>
    <row r="32" spans="1:169" x14ac:dyDescent="0.25">
      <c r="A32" t="s">
        <v>1832</v>
      </c>
      <c r="B32" t="s">
        <v>1830</v>
      </c>
      <c r="C32" s="7">
        <v>1.848961561628917</v>
      </c>
      <c r="D32" s="8">
        <v>1.6759696970237589E-2</v>
      </c>
      <c r="E32" s="9">
        <v>164.62627202522529</v>
      </c>
      <c r="F32" s="10">
        <v>0.86086216147326766</v>
      </c>
      <c r="G32">
        <v>760.73900920247331</v>
      </c>
      <c r="H32" s="11">
        <v>115.3024874145574</v>
      </c>
      <c r="I32" s="7">
        <v>2.093856143198348</v>
      </c>
      <c r="J32" s="7">
        <v>5.8772936809969943E-2</v>
      </c>
      <c r="K32" s="8">
        <v>0.18961535767252921</v>
      </c>
      <c r="L32" s="19">
        <v>9.2438637845405035E-4</v>
      </c>
      <c r="M32">
        <v>0.20905230917899151</v>
      </c>
      <c r="N32" s="11">
        <v>1.22206078066904</v>
      </c>
      <c r="O32" s="12">
        <v>12.492329929087029</v>
      </c>
      <c r="P32" s="10">
        <v>0.41335042779420178</v>
      </c>
      <c r="Q32" s="8">
        <v>0.47796599465003442</v>
      </c>
      <c r="R32" s="13">
        <v>1.3347231418393019E-2</v>
      </c>
      <c r="S32" s="14">
        <v>0.82154185387464929</v>
      </c>
      <c r="T32" t="e">
        <v>#N/A</v>
      </c>
      <c r="U32" s="11" t="e">
        <v>#N/A</v>
      </c>
      <c r="V32" s="9">
        <v>2737.7878111506629</v>
      </c>
      <c r="W32" s="9">
        <v>6.077836722001563</v>
      </c>
      <c r="X32" s="9">
        <v>8.0264919377423585</v>
      </c>
      <c r="Y32" s="9">
        <v>2518.1343077063912</v>
      </c>
      <c r="Z32" s="9">
        <v>12.144319990344879</v>
      </c>
      <c r="AA32" s="9">
        <v>58.253200841416927</v>
      </c>
      <c r="AB32" s="9">
        <v>2641.7313801050732</v>
      </c>
      <c r="AC32" s="9">
        <v>6.0534731746606134</v>
      </c>
      <c r="AD32" s="15">
        <v>31.207963287289541</v>
      </c>
      <c r="AE32" t="e">
        <v>#N/A</v>
      </c>
      <c r="AF32" t="e">
        <v>#N/A</v>
      </c>
      <c r="AG32" s="11" t="e">
        <v>#N/A</v>
      </c>
      <c r="AH32" s="16">
        <v>91.976971241173231</v>
      </c>
      <c r="AK32" t="s">
        <v>1833</v>
      </c>
      <c r="AL32" t="s">
        <v>1833</v>
      </c>
      <c r="AM32">
        <v>25.007000000000001</v>
      </c>
      <c r="AN32">
        <v>3157.635034970273</v>
      </c>
      <c r="AO32">
        <v>413.22652101769052</v>
      </c>
      <c r="AP32">
        <v>81.884408541307835</v>
      </c>
      <c r="AQ32" t="s">
        <v>154</v>
      </c>
      <c r="AR32">
        <v>1059.22696246849</v>
      </c>
      <c r="AS32">
        <v>2287.9062833506282</v>
      </c>
      <c r="AT32">
        <v>379.7298744478245</v>
      </c>
      <c r="AU32">
        <v>14.974960834712491</v>
      </c>
      <c r="AV32">
        <v>2.3865767081031888</v>
      </c>
      <c r="AW32" t="s">
        <v>154</v>
      </c>
      <c r="AX32">
        <v>7487.0519295695522</v>
      </c>
      <c r="AY32">
        <v>183.50371739554399</v>
      </c>
      <c r="AZ32" t="s">
        <v>154</v>
      </c>
      <c r="BA32">
        <v>6254.3304351582556</v>
      </c>
      <c r="BB32">
        <v>1011.424596753077</v>
      </c>
      <c r="BC32">
        <v>0.59823306309931235</v>
      </c>
      <c r="BD32">
        <v>0.32696736396411402</v>
      </c>
      <c r="BE32">
        <v>0.59600681746806006</v>
      </c>
      <c r="BF32">
        <v>1811.9234919236701</v>
      </c>
      <c r="BG32">
        <v>98.024244623552505</v>
      </c>
      <c r="BH32">
        <v>0.378353315741976</v>
      </c>
      <c r="BI32">
        <v>579888.99993619474</v>
      </c>
      <c r="BJ32">
        <v>16984.139999390161</v>
      </c>
      <c r="BK32">
        <v>9.2914381605364351</v>
      </c>
      <c r="BL32" t="s">
        <v>154</v>
      </c>
      <c r="BM32">
        <v>0.43895976831536693</v>
      </c>
      <c r="BN32">
        <v>4.0721575620214674</v>
      </c>
      <c r="BO32">
        <v>0.38473131935741339</v>
      </c>
      <c r="BP32">
        <v>0.1752664146830232</v>
      </c>
      <c r="BQ32">
        <v>1.624362610594492E-2</v>
      </c>
      <c r="BR32">
        <v>27.73787221315807</v>
      </c>
      <c r="BS32">
        <v>3.4212500837130868</v>
      </c>
      <c r="BT32">
        <v>0.58732436483587025</v>
      </c>
      <c r="BU32">
        <v>0.64105312519726598</v>
      </c>
      <c r="BV32">
        <v>0.13060326688415519</v>
      </c>
      <c r="BW32">
        <v>2.0237328615773788E-2</v>
      </c>
      <c r="BX32">
        <v>6.0001103423349598</v>
      </c>
      <c r="BY32">
        <v>0.90651789148595163</v>
      </c>
      <c r="BZ32">
        <v>0.15896947459537539</v>
      </c>
      <c r="CA32">
        <v>9.0838320664445948</v>
      </c>
      <c r="CB32">
        <v>0.90062093085665484</v>
      </c>
      <c r="CC32">
        <v>0.1459456532457136</v>
      </c>
      <c r="CD32">
        <v>1.5771566590443891</v>
      </c>
      <c r="CE32">
        <v>0.22143854454708539</v>
      </c>
      <c r="CF32">
        <v>7.9997106255545208E-2</v>
      </c>
      <c r="CG32">
        <v>42.783129232523613</v>
      </c>
      <c r="CH32">
        <v>3.73907461557795</v>
      </c>
      <c r="CI32">
        <v>0.25797046518104733</v>
      </c>
      <c r="CJ32">
        <v>13.322188171972369</v>
      </c>
      <c r="CK32">
        <v>1.0030426429575321</v>
      </c>
      <c r="CL32">
        <v>3.9706254680719838E-2</v>
      </c>
      <c r="CM32">
        <v>160.23882230189849</v>
      </c>
      <c r="CN32">
        <v>11.443346867626881</v>
      </c>
      <c r="CO32">
        <v>0.25199122123511192</v>
      </c>
      <c r="CP32">
        <v>59.424015267199778</v>
      </c>
      <c r="CQ32">
        <v>3.8258179950460138</v>
      </c>
      <c r="CR32">
        <v>6.6800972584768609E-2</v>
      </c>
      <c r="CS32">
        <v>278.65438684548462</v>
      </c>
      <c r="CT32">
        <v>15.25893118675685</v>
      </c>
      <c r="CU32">
        <v>0.21310462318990869</v>
      </c>
      <c r="CV32">
        <v>57.543669066493337</v>
      </c>
      <c r="CW32">
        <v>3.2477309807615931</v>
      </c>
      <c r="CX32">
        <v>5.2270312762071308E-2</v>
      </c>
      <c r="CY32">
        <v>500.45871590812823</v>
      </c>
      <c r="CZ32">
        <v>26.674431830374619</v>
      </c>
      <c r="DA32">
        <v>0.28174994485220523</v>
      </c>
      <c r="DB32">
        <v>100.5220296118742</v>
      </c>
      <c r="DC32">
        <v>5.2814403869555804</v>
      </c>
      <c r="DD32">
        <v>5.220583204125738E-2</v>
      </c>
      <c r="DE32">
        <v>11208.672291526689</v>
      </c>
      <c r="DF32">
        <v>312.70952145449928</v>
      </c>
      <c r="DG32">
        <v>0.63539385746735033</v>
      </c>
      <c r="DH32" t="s">
        <v>154</v>
      </c>
      <c r="DI32">
        <v>1.2808533608815309</v>
      </c>
      <c r="DJ32">
        <v>0.91874577560724802</v>
      </c>
      <c r="DK32">
        <v>0.36708123338112869</v>
      </c>
      <c r="DL32">
        <v>8.9058563481000359</v>
      </c>
      <c r="DM32">
        <v>13.17538197950797</v>
      </c>
      <c r="DN32">
        <v>329.09349922330648</v>
      </c>
      <c r="DO32">
        <v>18.85019585506571</v>
      </c>
      <c r="DP32">
        <v>1.200629999616432</v>
      </c>
      <c r="DQ32">
        <v>68.045724755441157</v>
      </c>
      <c r="DR32">
        <v>3.780275787546874</v>
      </c>
      <c r="DS32">
        <v>0.87095242415807783</v>
      </c>
      <c r="DT32">
        <v>32.031792703229669</v>
      </c>
      <c r="DU32">
        <v>2.872335927810322</v>
      </c>
      <c r="DV32">
        <v>0.91226158309330918</v>
      </c>
      <c r="DW32">
        <v>172.9299133467598</v>
      </c>
      <c r="DX32">
        <v>12.861719558020759</v>
      </c>
      <c r="DY32">
        <v>0.31368983705374831</v>
      </c>
      <c r="DZ32">
        <v>164.62627202522529</v>
      </c>
      <c r="EA32">
        <v>9.8893699514599049</v>
      </c>
      <c r="EB32">
        <v>0.18082520412478639</v>
      </c>
      <c r="EC32">
        <v>110.8362859979287</v>
      </c>
      <c r="ED32">
        <v>6.8417467304097999</v>
      </c>
      <c r="EE32">
        <v>0.89708716704417368</v>
      </c>
      <c r="EH32">
        <v>1154.091396129726</v>
      </c>
      <c r="EI32">
        <v>1.6233389002422509</v>
      </c>
      <c r="EJ32">
        <v>45.249383708251329</v>
      </c>
      <c r="EK32">
        <v>6.9079000560050217</v>
      </c>
      <c r="EL32">
        <v>13.129344293949581</v>
      </c>
      <c r="EM32">
        <v>61.377243692193211</v>
      </c>
      <c r="EN32">
        <v>28.013439769882581</v>
      </c>
      <c r="EO32">
        <v>214.99059915841011</v>
      </c>
      <c r="EP32">
        <v>369.03568343413758</v>
      </c>
      <c r="EQ32">
        <v>651.37732643048173</v>
      </c>
      <c r="ER32">
        <v>1088.351927970692</v>
      </c>
      <c r="ES32">
        <v>1741.589917784278</v>
      </c>
      <c r="ET32">
        <v>2329.7032010726052</v>
      </c>
      <c r="EU32">
        <v>3108.4392292430321</v>
      </c>
      <c r="EV32">
        <v>4086.2613663363491</v>
      </c>
      <c r="EX32">
        <v>13.512479492880811</v>
      </c>
      <c r="EY32">
        <v>16.111425808313211</v>
      </c>
      <c r="EZ32">
        <v>0.2438669874717187</v>
      </c>
      <c r="FA32">
        <v>0.25099904221980579</v>
      </c>
      <c r="FB32">
        <v>5.2223600994688482E-4</v>
      </c>
      <c r="FC32">
        <v>7.5507436445913468E-3</v>
      </c>
      <c r="FD32">
        <v>14.458489075388179</v>
      </c>
      <c r="FE32">
        <v>-0.49276769611249438</v>
      </c>
      <c r="FF32">
        <v>5.9350721194515854</v>
      </c>
      <c r="FG32">
        <v>0.32895075416260022</v>
      </c>
      <c r="FH32">
        <v>6.3380877128562194E-3</v>
      </c>
      <c r="FJ32">
        <f t="shared" si="0"/>
        <v>164.62627202522529</v>
      </c>
      <c r="FK32">
        <f t="shared" si="1"/>
        <v>268.59961787656863</v>
      </c>
    </row>
    <row r="33" spans="1:169" x14ac:dyDescent="0.25">
      <c r="A33" t="s">
        <v>1834</v>
      </c>
      <c r="B33" t="s">
        <v>1830</v>
      </c>
      <c r="C33" s="7">
        <v>1.2869025554611431</v>
      </c>
      <c r="D33" s="8">
        <v>1.7177750250333069E-2</v>
      </c>
      <c r="E33" s="9">
        <v>126.0203693953396</v>
      </c>
      <c r="F33" s="10">
        <v>0.73510334202768146</v>
      </c>
      <c r="G33">
        <v>1093.991917607246</v>
      </c>
      <c r="H33" s="11">
        <v>89.632698196803759</v>
      </c>
      <c r="I33" s="7">
        <v>2.0547047035025372</v>
      </c>
      <c r="J33" s="7">
        <v>5.8778158829621022E-2</v>
      </c>
      <c r="K33" s="8">
        <v>0.18880089655007759</v>
      </c>
      <c r="L33" s="19">
        <v>9.9139160059388614E-4</v>
      </c>
      <c r="M33">
        <v>0.19654012694590811</v>
      </c>
      <c r="N33" s="11">
        <v>0.4495038981868093</v>
      </c>
      <c r="O33" s="12">
        <v>12.67811181052566</v>
      </c>
      <c r="P33" s="10">
        <v>0.42177867836932809</v>
      </c>
      <c r="Q33" s="8">
        <v>0.48707729785479148</v>
      </c>
      <c r="R33" s="13">
        <v>1.38316270902004E-2</v>
      </c>
      <c r="S33" s="14">
        <v>0.84187832218049108</v>
      </c>
      <c r="T33" t="e">
        <v>#N/A</v>
      </c>
      <c r="U33" s="11" t="e">
        <v>#N/A</v>
      </c>
      <c r="V33" s="9">
        <v>2730.7850562584672</v>
      </c>
      <c r="W33" s="9">
        <v>6.8656987848996076</v>
      </c>
      <c r="X33" s="9">
        <v>8.6343474598082359</v>
      </c>
      <c r="Y33" s="9">
        <v>2557.743758562212</v>
      </c>
      <c r="Z33" s="9">
        <v>16.361335774317791</v>
      </c>
      <c r="AA33" s="9">
        <v>60.018341799806748</v>
      </c>
      <c r="AB33" s="9">
        <v>2655.732149117176</v>
      </c>
      <c r="AC33" s="9">
        <v>6.8213336566154643</v>
      </c>
      <c r="AD33" s="15">
        <v>31.296420642543801</v>
      </c>
      <c r="AE33" t="e">
        <v>#N/A</v>
      </c>
      <c r="AF33" t="e">
        <v>#N/A</v>
      </c>
      <c r="AG33" s="11" t="e">
        <v>#N/A</v>
      </c>
      <c r="AH33" s="16">
        <v>93.663313145072479</v>
      </c>
      <c r="AK33" t="s">
        <v>1835</v>
      </c>
      <c r="AL33" t="s">
        <v>1835</v>
      </c>
      <c r="AM33">
        <v>14.289</v>
      </c>
      <c r="AN33">
        <v>2303.1345651458082</v>
      </c>
      <c r="AO33">
        <v>481.13629550941363</v>
      </c>
      <c r="AP33">
        <v>71.780754141155299</v>
      </c>
      <c r="AQ33" t="s">
        <v>154</v>
      </c>
      <c r="AR33">
        <v>1040.3249312603709</v>
      </c>
      <c r="AS33">
        <v>1682.435182658741</v>
      </c>
      <c r="AT33">
        <v>344.90351160036181</v>
      </c>
      <c r="AU33">
        <v>9.237233060429066</v>
      </c>
      <c r="AV33">
        <v>2.1650999299475941</v>
      </c>
      <c r="AW33">
        <v>5740.4889596914036</v>
      </c>
      <c r="AX33">
        <v>664.62859175123765</v>
      </c>
      <c r="AY33">
        <v>1.5369791667088279</v>
      </c>
      <c r="AZ33">
        <v>5065.2644039088746</v>
      </c>
      <c r="BA33">
        <v>559.00148500307</v>
      </c>
      <c r="BB33">
        <v>68.794600846932667</v>
      </c>
      <c r="BC33">
        <v>1.1092213624198879</v>
      </c>
      <c r="BD33">
        <v>0.42515511329628197</v>
      </c>
      <c r="BE33">
        <v>7.4293523827599059E-2</v>
      </c>
      <c r="BF33">
        <v>1311.6456426800651</v>
      </c>
      <c r="BG33">
        <v>48.516957113747942</v>
      </c>
      <c r="BH33">
        <v>2.8858607885216391E-2</v>
      </c>
      <c r="BI33">
        <v>539044.29307443998</v>
      </c>
      <c r="BJ33">
        <v>16576.74589182363</v>
      </c>
      <c r="BK33">
        <v>1.965796994177202</v>
      </c>
      <c r="BL33">
        <v>1.8592303282634011</v>
      </c>
      <c r="BM33">
        <v>0.30027288115870981</v>
      </c>
      <c r="BN33">
        <v>0.1017300957016728</v>
      </c>
      <c r="BO33">
        <v>0.57250315690545661</v>
      </c>
      <c r="BP33">
        <v>7.7689429906979024E-2</v>
      </c>
      <c r="BQ33">
        <v>6.888944741010262E-3</v>
      </c>
      <c r="BR33">
        <v>15.11154815444786</v>
      </c>
      <c r="BS33">
        <v>1.272154754914395</v>
      </c>
      <c r="BT33">
        <v>6.8956670602289674E-2</v>
      </c>
      <c r="BU33">
        <v>1.070533510209281</v>
      </c>
      <c r="BV33">
        <v>0.15733723471186381</v>
      </c>
      <c r="BW33">
        <v>1.2454381972531301E-2</v>
      </c>
      <c r="BX33">
        <v>10.008123329375771</v>
      </c>
      <c r="BY33">
        <v>1.662332319512565</v>
      </c>
      <c r="BZ33">
        <v>4.5522439190070173E-2</v>
      </c>
      <c r="CA33">
        <v>12.597469974675089</v>
      </c>
      <c r="CB33">
        <v>1.6492575013572091</v>
      </c>
      <c r="CC33">
        <v>5.2375341372700737E-2</v>
      </c>
      <c r="CD33">
        <v>3.1987767331530201</v>
      </c>
      <c r="CE33">
        <v>0.30212564975522149</v>
      </c>
      <c r="CF33">
        <v>1.4277947816179691E-2</v>
      </c>
      <c r="CG33">
        <v>39.399660093192182</v>
      </c>
      <c r="CH33">
        <v>2.7315068498578969</v>
      </c>
      <c r="CI33">
        <v>0.14323276293580281</v>
      </c>
      <c r="CJ33">
        <v>11.195848544275</v>
      </c>
      <c r="CK33">
        <v>0.46618938176557062</v>
      </c>
      <c r="CL33">
        <v>3.0545017476511001E-2</v>
      </c>
      <c r="CM33">
        <v>122.58517605940131</v>
      </c>
      <c r="CN33">
        <v>5.7628798826449819</v>
      </c>
      <c r="CO33">
        <v>6.9960786371250264E-2</v>
      </c>
      <c r="CP33">
        <v>43.377041185459838</v>
      </c>
      <c r="CQ33">
        <v>1.777248562337217</v>
      </c>
      <c r="CR33">
        <v>1.7554025744884211E-2</v>
      </c>
      <c r="CS33">
        <v>189.99363411786311</v>
      </c>
      <c r="CT33">
        <v>9.2213765942322308</v>
      </c>
      <c r="CU33">
        <v>5.2043080998925469E-2</v>
      </c>
      <c r="CV33">
        <v>38.250119014887353</v>
      </c>
      <c r="CW33">
        <v>1.9475927223670091</v>
      </c>
      <c r="CX33">
        <v>1.667359440824424E-2</v>
      </c>
      <c r="CY33">
        <v>341.2413776400993</v>
      </c>
      <c r="CZ33">
        <v>13.70357116390802</v>
      </c>
      <c r="DA33">
        <v>7.824475557869412E-2</v>
      </c>
      <c r="DB33">
        <v>71.032247180960724</v>
      </c>
      <c r="DC33">
        <v>2.6627311490287058</v>
      </c>
      <c r="DD33">
        <v>1.6652803622182081E-2</v>
      </c>
      <c r="DE33">
        <v>8805.6609249362355</v>
      </c>
      <c r="DF33">
        <v>245.4281835321483</v>
      </c>
      <c r="DG33">
        <v>0.16467588885837081</v>
      </c>
      <c r="DH33">
        <v>1.575530707836672</v>
      </c>
      <c r="DI33">
        <v>0.16886562730668869</v>
      </c>
      <c r="DJ33">
        <v>1.5052881347960879E-2</v>
      </c>
      <c r="DK33">
        <v>3.4693835557536681</v>
      </c>
      <c r="DL33">
        <v>5.804381396816547</v>
      </c>
      <c r="DM33">
        <v>12.39185405515066</v>
      </c>
      <c r="DN33">
        <v>248.01819330821851</v>
      </c>
      <c r="DO33">
        <v>7.8725234949886742</v>
      </c>
      <c r="DP33">
        <v>0.72401030141307066</v>
      </c>
      <c r="DQ33">
        <v>51.371047082909257</v>
      </c>
      <c r="DR33">
        <v>1.6313611503879639</v>
      </c>
      <c r="DS33">
        <v>0.40573054136050152</v>
      </c>
      <c r="DT33">
        <v>22.291191838286579</v>
      </c>
      <c r="DU33">
        <v>0.83683794687732416</v>
      </c>
      <c r="DV33">
        <v>0.3370010533746346</v>
      </c>
      <c r="DW33">
        <v>114.1549920170138</v>
      </c>
      <c r="DX33">
        <v>6.2365476063975747</v>
      </c>
      <c r="DY33">
        <v>0.31009151864679591</v>
      </c>
      <c r="DZ33">
        <v>126.0203693953396</v>
      </c>
      <c r="EA33">
        <v>3.7966835485734531</v>
      </c>
      <c r="EB33">
        <v>0.17819136994920501</v>
      </c>
      <c r="EC33">
        <v>82.650373609079168</v>
      </c>
      <c r="ED33">
        <v>2.6930778773612971</v>
      </c>
      <c r="EE33">
        <v>0.31924578556642008</v>
      </c>
      <c r="EH33">
        <v>835.44308450959568</v>
      </c>
      <c r="EI33">
        <v>2.41562513462218</v>
      </c>
      <c r="EJ33">
        <v>24.651791442818691</v>
      </c>
      <c r="EK33">
        <v>11.5359214462207</v>
      </c>
      <c r="EL33">
        <v>21.8996134122008</v>
      </c>
      <c r="EM33">
        <v>85.118040369426282</v>
      </c>
      <c r="EN33">
        <v>56.816638244280988</v>
      </c>
      <c r="EO33">
        <v>197.98824167433261</v>
      </c>
      <c r="EP33">
        <v>310.13430870567862</v>
      </c>
      <c r="EQ33">
        <v>498.31372381870449</v>
      </c>
      <c r="ER33">
        <v>794.45130376300062</v>
      </c>
      <c r="ES33">
        <v>1187.460213236644</v>
      </c>
      <c r="ET33">
        <v>1548.587814367909</v>
      </c>
      <c r="EU33">
        <v>2119.5116623608651</v>
      </c>
      <c r="EV33">
        <v>2887.489722803281</v>
      </c>
      <c r="EX33">
        <v>4.669899883438263</v>
      </c>
      <c r="EY33">
        <v>4.3751928894472094</v>
      </c>
      <c r="EZ33">
        <v>0.43766823334785931</v>
      </c>
      <c r="FA33">
        <v>0.43378831742109281</v>
      </c>
      <c r="FB33">
        <v>1.139708347691507E-3</v>
      </c>
      <c r="FC33">
        <v>1.2200851495997421E-2</v>
      </c>
      <c r="FD33">
        <v>10.70524009121316</v>
      </c>
      <c r="FE33">
        <v>1.18006606854161</v>
      </c>
      <c r="FF33">
        <v>8.3393420784783956</v>
      </c>
      <c r="FG33">
        <v>0.36929979086021281</v>
      </c>
      <c r="FH33">
        <v>5.4484316676985623E-3</v>
      </c>
      <c r="FJ33">
        <f t="shared" si="0"/>
        <v>126.0203693953396</v>
      </c>
      <c r="FK33">
        <f t="shared" si="1"/>
        <v>205.61130764757667</v>
      </c>
      <c r="FL33">
        <f t="shared" si="2"/>
        <v>1.3909483985936725E-2</v>
      </c>
      <c r="FM33">
        <f t="shared" si="3"/>
        <v>-5.1390425467041565</v>
      </c>
    </row>
    <row r="34" spans="1:169" x14ac:dyDescent="0.25">
      <c r="A34" t="s">
        <v>1836</v>
      </c>
      <c r="B34" t="s">
        <v>1830</v>
      </c>
      <c r="C34" s="7">
        <v>6.0410997279705763</v>
      </c>
      <c r="D34" s="8">
        <v>2.2004994195645201E-2</v>
      </c>
      <c r="E34" s="9">
        <v>125.1609104251504</v>
      </c>
      <c r="F34" s="10">
        <v>0.50190934390494657</v>
      </c>
      <c r="G34">
        <v>232.7181834080026</v>
      </c>
      <c r="H34" s="11">
        <v>128.39387860137839</v>
      </c>
      <c r="I34" s="7">
        <v>2.006166882960462</v>
      </c>
      <c r="J34" s="7">
        <v>5.7440853096527238E-2</v>
      </c>
      <c r="K34" s="8">
        <v>0.18973706668353771</v>
      </c>
      <c r="L34" s="19">
        <v>1.241059480779339E-3</v>
      </c>
      <c r="M34">
        <v>0.15387014353430439</v>
      </c>
      <c r="N34" s="11">
        <v>2.8732675744737008</v>
      </c>
      <c r="O34" s="12">
        <v>13.0286789810046</v>
      </c>
      <c r="P34" s="10">
        <v>0.43954396505042648</v>
      </c>
      <c r="Q34" s="8">
        <v>0.49864980844570961</v>
      </c>
      <c r="R34" s="13">
        <v>1.401422593167575E-2</v>
      </c>
      <c r="S34" s="14">
        <v>0.79827107271372355</v>
      </c>
      <c r="T34" t="e">
        <v>#N/A</v>
      </c>
      <c r="U34" s="11" t="e">
        <v>#N/A</v>
      </c>
      <c r="V34" s="9">
        <v>2738.87795070933</v>
      </c>
      <c r="W34" s="9">
        <v>9.4842079990288042</v>
      </c>
      <c r="X34" s="9">
        <v>10.857569860255619</v>
      </c>
      <c r="Y34" s="9">
        <v>2607.8590537622908</v>
      </c>
      <c r="Z34" s="9">
        <v>14.15120260614195</v>
      </c>
      <c r="AA34" s="9">
        <v>60.463637076499737</v>
      </c>
      <c r="AB34" s="9">
        <v>2681.4165522330218</v>
      </c>
      <c r="AC34" s="9">
        <v>8.7094527101163397</v>
      </c>
      <c r="AD34" s="15">
        <v>32.126968262347113</v>
      </c>
      <c r="AE34" t="e">
        <v>#N/A</v>
      </c>
      <c r="AF34" t="e">
        <v>#N/A</v>
      </c>
      <c r="AG34" s="11" t="e">
        <v>#N/A</v>
      </c>
      <c r="AH34" s="16">
        <v>95.216329485835374</v>
      </c>
      <c r="AK34" t="s">
        <v>1837</v>
      </c>
      <c r="AL34" t="s">
        <v>1837</v>
      </c>
      <c r="AM34">
        <v>9.2910000000000004</v>
      </c>
      <c r="AN34">
        <v>595.3010766655749</v>
      </c>
      <c r="AO34">
        <v>65.24718856457703</v>
      </c>
      <c r="AP34">
        <v>93.593487920270661</v>
      </c>
      <c r="AQ34" t="s">
        <v>154</v>
      </c>
      <c r="AR34">
        <v>724.12066461006555</v>
      </c>
      <c r="AS34">
        <v>1974.3244140434481</v>
      </c>
      <c r="AT34">
        <v>314.61541993085581</v>
      </c>
      <c r="AU34">
        <v>16.596165087227</v>
      </c>
      <c r="AV34">
        <v>2.3712278940480149</v>
      </c>
      <c r="AW34" t="s">
        <v>154</v>
      </c>
      <c r="AX34">
        <v>41.609910301756251</v>
      </c>
      <c r="AY34">
        <v>1.5552356980815421</v>
      </c>
      <c r="AZ34" t="s">
        <v>154</v>
      </c>
      <c r="BA34">
        <v>120.0017633452117</v>
      </c>
      <c r="BB34">
        <v>75.566534902083959</v>
      </c>
      <c r="BC34">
        <v>1.102872720153484</v>
      </c>
      <c r="BD34">
        <v>0.36004711881839058</v>
      </c>
      <c r="BE34">
        <v>8.8316652475303362E-2</v>
      </c>
      <c r="BF34">
        <v>1321.892760570631</v>
      </c>
      <c r="BG34">
        <v>128.01609282243871</v>
      </c>
      <c r="BH34">
        <v>0.1262584586779191</v>
      </c>
      <c r="BI34">
        <v>569375.90412308555</v>
      </c>
      <c r="BJ34">
        <v>16766.021492079471</v>
      </c>
      <c r="BK34">
        <v>5.6246851535298754</v>
      </c>
      <c r="BL34">
        <v>3.88961289415795</v>
      </c>
      <c r="BM34">
        <v>0.50425521728982936</v>
      </c>
      <c r="BN34">
        <v>8.2249247346746213E-2</v>
      </c>
      <c r="BO34">
        <v>0.249987765839084</v>
      </c>
      <c r="BP34">
        <v>6.2637677887074111E-2</v>
      </c>
      <c r="BQ34">
        <v>7.3248683209196181E-3</v>
      </c>
      <c r="BR34">
        <v>20.87334865695372</v>
      </c>
      <c r="BS34">
        <v>2.890832626452946</v>
      </c>
      <c r="BT34">
        <v>0.1200523818472865</v>
      </c>
      <c r="BU34">
        <v>0.40351126415985528</v>
      </c>
      <c r="BV34">
        <v>6.6456758202735208E-2</v>
      </c>
      <c r="BW34">
        <v>6.0130615032763972E-3</v>
      </c>
      <c r="BX34">
        <v>4.9566605358138336</v>
      </c>
      <c r="BY34">
        <v>1.0312812248822221</v>
      </c>
      <c r="BZ34">
        <v>5.4097392923047383E-2</v>
      </c>
      <c r="CA34">
        <v>6.0030383015142954</v>
      </c>
      <c r="CB34">
        <v>1.0428039476336159</v>
      </c>
      <c r="CC34">
        <v>6.225300000830436E-2</v>
      </c>
      <c r="CD34">
        <v>1.6035700430546651</v>
      </c>
      <c r="CE34">
        <v>0.27358604238005663</v>
      </c>
      <c r="CF34">
        <v>1.6967391488888869E-2</v>
      </c>
      <c r="CG34">
        <v>25.604990943320779</v>
      </c>
      <c r="CH34">
        <v>3.506749135295899</v>
      </c>
      <c r="CI34">
        <v>9.2307840967946586E-2</v>
      </c>
      <c r="CJ34">
        <v>8.3320685814668831</v>
      </c>
      <c r="CK34">
        <v>0.98128433223171418</v>
      </c>
      <c r="CL34">
        <v>1.350401310516054E-2</v>
      </c>
      <c r="CM34">
        <v>104.504320636706</v>
      </c>
      <c r="CN34">
        <v>13.90402212884365</v>
      </c>
      <c r="CO34">
        <v>8.3130663992579859E-2</v>
      </c>
      <c r="CP34">
        <v>42.557577941835419</v>
      </c>
      <c r="CQ34">
        <v>4.35584543001782</v>
      </c>
      <c r="CR34">
        <v>2.0864483620189372E-2</v>
      </c>
      <c r="CS34">
        <v>209.66126612732961</v>
      </c>
      <c r="CT34">
        <v>16.20773322970815</v>
      </c>
      <c r="CU34">
        <v>6.1825058110965198E-2</v>
      </c>
      <c r="CV34">
        <v>46.753792635236962</v>
      </c>
      <c r="CW34">
        <v>3.5829653571103179</v>
      </c>
      <c r="CX34">
        <v>5.3416351268279497E-2</v>
      </c>
      <c r="CY34">
        <v>457.15044588627882</v>
      </c>
      <c r="CZ34">
        <v>30.8269621200382</v>
      </c>
      <c r="DA34">
        <v>0.25068347952719378</v>
      </c>
      <c r="DB34">
        <v>103.3991170623803</v>
      </c>
      <c r="DC34">
        <v>6.6139874195766701</v>
      </c>
      <c r="DD34">
        <v>5.3349379862851147E-2</v>
      </c>
      <c r="DE34">
        <v>10206.15274936567</v>
      </c>
      <c r="DF34">
        <v>519.94257123327156</v>
      </c>
      <c r="DG34">
        <v>0.81641569691994187</v>
      </c>
      <c r="DH34">
        <v>0.88827766760244364</v>
      </c>
      <c r="DI34">
        <v>0.15242279861738531</v>
      </c>
      <c r="DJ34">
        <v>1.7887483702890689E-2</v>
      </c>
      <c r="DK34">
        <v>-0.87632135547416468</v>
      </c>
      <c r="DL34">
        <v>5.4377309151827271</v>
      </c>
      <c r="DM34">
        <v>11.943988802048599</v>
      </c>
      <c r="DN34">
        <v>245.40297750352519</v>
      </c>
      <c r="DO34">
        <v>9.2255148885838558</v>
      </c>
      <c r="DP34">
        <v>0.79380568258111095</v>
      </c>
      <c r="DQ34">
        <v>50.986426429119483</v>
      </c>
      <c r="DR34">
        <v>2.001156077442471</v>
      </c>
      <c r="DS34">
        <v>0.43776959765932227</v>
      </c>
      <c r="DT34">
        <v>17.3074846873415</v>
      </c>
      <c r="DU34">
        <v>1.8161016302185971</v>
      </c>
      <c r="DV34">
        <v>0.41448297158918029</v>
      </c>
      <c r="DW34">
        <v>78.474788407964539</v>
      </c>
      <c r="DX34">
        <v>6.437063963245798</v>
      </c>
      <c r="DY34">
        <v>0.33293711628868539</v>
      </c>
      <c r="DZ34">
        <v>125.1609104251504</v>
      </c>
      <c r="EA34">
        <v>4.5041531889463897</v>
      </c>
      <c r="EB34">
        <v>0.15480671544714311</v>
      </c>
      <c r="EC34">
        <v>79.286789135732889</v>
      </c>
      <c r="ED34">
        <v>3.357354853171993</v>
      </c>
      <c r="EE34">
        <v>0.32258260621885082</v>
      </c>
      <c r="EH34">
        <v>841.9699111914847</v>
      </c>
      <c r="EI34">
        <v>1.05480069974297</v>
      </c>
      <c r="EJ34">
        <v>34.051139734019117</v>
      </c>
      <c r="EK34">
        <v>4.3481817258605098</v>
      </c>
      <c r="EL34">
        <v>10.84608432344384</v>
      </c>
      <c r="EM34">
        <v>40.561069604826322</v>
      </c>
      <c r="EN34">
        <v>28.482594015180549</v>
      </c>
      <c r="EO34">
        <v>128.66829619759179</v>
      </c>
      <c r="EP34">
        <v>230.8052238633486</v>
      </c>
      <c r="EQ34">
        <v>424.81431153132519</v>
      </c>
      <c r="ER34">
        <v>779.44281944753516</v>
      </c>
      <c r="ES34">
        <v>1310.3829132958101</v>
      </c>
      <c r="ET34">
        <v>1892.8660985925901</v>
      </c>
      <c r="EU34">
        <v>2839.4437632688118</v>
      </c>
      <c r="EV34">
        <v>4203.2161407471658</v>
      </c>
      <c r="EX34">
        <v>15.899834543871471</v>
      </c>
      <c r="EY34">
        <v>11.74072994382348</v>
      </c>
      <c r="EZ34">
        <v>0.39426576237685562</v>
      </c>
      <c r="FA34">
        <v>0.3933308967607102</v>
      </c>
      <c r="FB34">
        <v>3.7148145470881498E-4</v>
      </c>
      <c r="FC34">
        <v>8.19782907611636E-3</v>
      </c>
      <c r="FD34">
        <v>22.067936291845879</v>
      </c>
      <c r="FE34">
        <v>4.378825491196273</v>
      </c>
      <c r="FF34">
        <v>5.9962065733738656</v>
      </c>
      <c r="FG34">
        <v>0.27378494662189518</v>
      </c>
      <c r="FH34">
        <v>8.5083869635457689E-3</v>
      </c>
      <c r="FJ34">
        <f t="shared" si="0"/>
        <v>125.1609104251504</v>
      </c>
      <c r="FK34">
        <f t="shared" si="1"/>
        <v>204.209038446352</v>
      </c>
    </row>
    <row r="35" spans="1:169" x14ac:dyDescent="0.25">
      <c r="A35" t="s">
        <v>1838</v>
      </c>
      <c r="B35" t="s">
        <v>1830</v>
      </c>
      <c r="C35" s="7">
        <v>2.2379353641902902</v>
      </c>
      <c r="D35" s="8">
        <v>1.9013118541584832E-2</v>
      </c>
      <c r="E35" s="9">
        <v>110.1252167493227</v>
      </c>
      <c r="F35" s="10">
        <v>0.41816274590387742</v>
      </c>
      <c r="G35">
        <v>630.64502855200999</v>
      </c>
      <c r="H35" s="11">
        <v>101.55453445885399</v>
      </c>
      <c r="I35" s="7">
        <v>1.9689359844899941</v>
      </c>
      <c r="J35" s="7">
        <v>6.6950881273350749E-2</v>
      </c>
      <c r="K35" s="8">
        <v>0.18863349254013309</v>
      </c>
      <c r="L35" s="19">
        <v>1.1289494487051481E-3</v>
      </c>
      <c r="M35">
        <v>0.14691776159321721</v>
      </c>
      <c r="N35" s="11">
        <v>5.4196219126718388</v>
      </c>
      <c r="O35" s="12">
        <v>13.25129945115207</v>
      </c>
      <c r="P35" s="10">
        <v>0.43995403856857318</v>
      </c>
      <c r="Q35" s="8">
        <v>0.50871473100495401</v>
      </c>
      <c r="R35" s="13">
        <v>1.443367128189999E-2</v>
      </c>
      <c r="S35" s="14">
        <v>0.94416055920343955</v>
      </c>
      <c r="T35" t="e">
        <v>#N/A</v>
      </c>
      <c r="U35" s="11" t="e">
        <v>#N/A</v>
      </c>
      <c r="V35" s="9">
        <v>2728.9909075772212</v>
      </c>
      <c r="W35" s="9">
        <v>8.1223251803002512</v>
      </c>
      <c r="X35" s="9">
        <v>9.5926604596996654</v>
      </c>
      <c r="Y35" s="9">
        <v>2650.622132010486</v>
      </c>
      <c r="Z35" s="9">
        <v>17.006024178333242</v>
      </c>
      <c r="AA35" s="9">
        <v>63.269394830065693</v>
      </c>
      <c r="AB35" s="9">
        <v>2697.2197726097261</v>
      </c>
      <c r="AC35" s="9">
        <v>6.5779793402772171</v>
      </c>
      <c r="AD35" s="15">
        <v>31.502082380869229</v>
      </c>
      <c r="AE35" t="e">
        <v>#N/A</v>
      </c>
      <c r="AF35" t="e">
        <v>#N/A</v>
      </c>
      <c r="AG35" s="11" t="e">
        <v>#N/A</v>
      </c>
      <c r="AH35" s="16">
        <v>97.128287406559721</v>
      </c>
      <c r="AK35" t="s">
        <v>1839</v>
      </c>
      <c r="AL35" t="s">
        <v>1839</v>
      </c>
      <c r="AM35">
        <v>25.004000000000001</v>
      </c>
      <c r="AN35">
        <v>327.58728126251458</v>
      </c>
      <c r="AO35">
        <v>28.038628989994169</v>
      </c>
      <c r="AP35">
        <v>65.430481063752467</v>
      </c>
      <c r="AQ35" t="s">
        <v>154</v>
      </c>
      <c r="AR35">
        <v>490.62918857406208</v>
      </c>
      <c r="AS35">
        <v>1517.2202084805549</v>
      </c>
      <c r="AT35">
        <v>233.9061992430405</v>
      </c>
      <c r="AU35">
        <v>9.2223949630248825</v>
      </c>
      <c r="AV35">
        <v>2.0018130395504432</v>
      </c>
      <c r="AW35" t="s">
        <v>154</v>
      </c>
      <c r="AX35">
        <v>3.375172034846087</v>
      </c>
      <c r="AY35">
        <v>1.3508510037890189</v>
      </c>
      <c r="AZ35">
        <v>12402.129889380391</v>
      </c>
      <c r="BA35">
        <v>1097.14565792536</v>
      </c>
      <c r="BB35">
        <v>64.501105658438902</v>
      </c>
      <c r="BC35">
        <v>0.2313794038799222</v>
      </c>
      <c r="BD35">
        <v>0.1137097223977781</v>
      </c>
      <c r="BE35">
        <v>0.12956588400817931</v>
      </c>
      <c r="BF35">
        <v>578.52608429910822</v>
      </c>
      <c r="BG35">
        <v>30.844744761512249</v>
      </c>
      <c r="BH35">
        <v>5.0293923719716693E-2</v>
      </c>
      <c r="BI35">
        <v>558423.0306524653</v>
      </c>
      <c r="BJ35">
        <v>20667.40860230097</v>
      </c>
      <c r="BK35">
        <v>1.4490402360880881</v>
      </c>
      <c r="BL35">
        <v>0.91413033970557722</v>
      </c>
      <c r="BM35">
        <v>0.15763738472586999</v>
      </c>
      <c r="BN35">
        <v>8.3322242023126394E-2</v>
      </c>
      <c r="BO35" t="s">
        <v>154</v>
      </c>
      <c r="BP35">
        <v>1.5571943345441971E-3</v>
      </c>
      <c r="BQ35">
        <v>5.9325270235243933E-3</v>
      </c>
      <c r="BR35">
        <v>3.2474512659353891</v>
      </c>
      <c r="BS35">
        <v>0.26575770598461501</v>
      </c>
      <c r="BT35">
        <v>1.2995255491463881E-2</v>
      </c>
      <c r="BU35">
        <v>1.8809331510101401E-2</v>
      </c>
      <c r="BV35">
        <v>8.8153931159222175E-3</v>
      </c>
      <c r="BW35">
        <v>8.8183813322670525E-3</v>
      </c>
      <c r="BX35">
        <v>0.51317024973168546</v>
      </c>
      <c r="BY35">
        <v>0.13044615277438459</v>
      </c>
      <c r="BZ35">
        <v>2.3059770798839821E-2</v>
      </c>
      <c r="CA35">
        <v>1.4909848416710281</v>
      </c>
      <c r="CB35">
        <v>0.27822272810699128</v>
      </c>
      <c r="CC35">
        <v>9.1316765843285019E-2</v>
      </c>
      <c r="CD35">
        <v>0.6487684605001397</v>
      </c>
      <c r="CE35">
        <v>9.0211483601657899E-2</v>
      </c>
      <c r="CF35">
        <v>7.2324218328627546E-3</v>
      </c>
      <c r="CG35">
        <v>9.0677715744664766</v>
      </c>
      <c r="CH35">
        <v>1.087215408429598</v>
      </c>
      <c r="CI35">
        <v>0.13534911393898291</v>
      </c>
      <c r="CJ35">
        <v>3.235292904298396</v>
      </c>
      <c r="CK35">
        <v>0.25934336598132107</v>
      </c>
      <c r="CL35">
        <v>5.754859818910522E-3</v>
      </c>
      <c r="CM35">
        <v>41.929692937289808</v>
      </c>
      <c r="CN35">
        <v>3.1050939826501192</v>
      </c>
      <c r="CO35">
        <v>3.5431170825477497E-2</v>
      </c>
      <c r="CP35">
        <v>18.095061797269729</v>
      </c>
      <c r="CQ35">
        <v>1.162939918350345</v>
      </c>
      <c r="CR35">
        <v>8.8957823485391937E-3</v>
      </c>
      <c r="CS35">
        <v>97.91944175651247</v>
      </c>
      <c r="CT35">
        <v>5.9049871297857717</v>
      </c>
      <c r="CU35">
        <v>9.0628232444885423E-2</v>
      </c>
      <c r="CV35">
        <v>22.458351726367859</v>
      </c>
      <c r="CW35">
        <v>1.2781259877286879</v>
      </c>
      <c r="CX35">
        <v>8.4452426777310852E-3</v>
      </c>
      <c r="CY35">
        <v>240.8010142353632</v>
      </c>
      <c r="CZ35">
        <v>12.00778106309788</v>
      </c>
      <c r="DA35">
        <v>3.9636383280568982E-2</v>
      </c>
      <c r="DB35">
        <v>59.892262014413873</v>
      </c>
      <c r="DC35">
        <v>2.81433558584287</v>
      </c>
      <c r="DD35">
        <v>8.434551938332405E-3</v>
      </c>
      <c r="DE35">
        <v>8780.1523619126256</v>
      </c>
      <c r="DF35">
        <v>284.45342961431089</v>
      </c>
      <c r="DG35">
        <v>8.3372513561641062E-2</v>
      </c>
      <c r="DH35">
        <v>0.56204035301433108</v>
      </c>
      <c r="DI35">
        <v>7.2821372113720056E-2</v>
      </c>
      <c r="DJ35">
        <v>7.6242342617186274E-3</v>
      </c>
      <c r="DK35">
        <v>2.4559252441339918</v>
      </c>
      <c r="DL35">
        <v>3.925227921651774</v>
      </c>
      <c r="DM35">
        <v>9.3125896754074873</v>
      </c>
      <c r="DN35">
        <v>234.9649630403288</v>
      </c>
      <c r="DO35">
        <v>9.6639759023698772</v>
      </c>
      <c r="DP35">
        <v>0.55620520191192357</v>
      </c>
      <c r="DQ35">
        <v>48.667657520390087</v>
      </c>
      <c r="DR35">
        <v>2.1053617044807389</v>
      </c>
      <c r="DS35">
        <v>0.34090448920959421</v>
      </c>
      <c r="DT35">
        <v>14.42747400677931</v>
      </c>
      <c r="DU35">
        <v>0.66100805541620133</v>
      </c>
      <c r="DV35">
        <v>0.28301851845842319</v>
      </c>
      <c r="DW35">
        <v>57.450103302820317</v>
      </c>
      <c r="DX35">
        <v>2.371484351015412</v>
      </c>
      <c r="DY35">
        <v>0.28265459584644109</v>
      </c>
      <c r="DZ35">
        <v>110.1252167493227</v>
      </c>
      <c r="EA35">
        <v>5.0611652752433711</v>
      </c>
      <c r="EB35">
        <v>0.12784745797484989</v>
      </c>
      <c r="EC35">
        <v>74.782724864429056</v>
      </c>
      <c r="ED35">
        <v>3.0422236297904681</v>
      </c>
      <c r="EE35">
        <v>0.24677183521214041</v>
      </c>
      <c r="EH35">
        <v>368.48795178287139</v>
      </c>
      <c r="EI35">
        <v>-4.6578657977576788E-5</v>
      </c>
      <c r="EJ35">
        <v>5.2976366491605038</v>
      </c>
      <c r="EK35">
        <v>0.20268676196229959</v>
      </c>
      <c r="EL35">
        <v>1.1229108309227249</v>
      </c>
      <c r="EM35">
        <v>10.07422190318262</v>
      </c>
      <c r="EN35">
        <v>11.52341848135239</v>
      </c>
      <c r="EO35">
        <v>45.566691328977257</v>
      </c>
      <c r="EP35">
        <v>89.620302058127294</v>
      </c>
      <c r="EQ35">
        <v>170.44590624914559</v>
      </c>
      <c r="ER35">
        <v>331.41138822838332</v>
      </c>
      <c r="ES35">
        <v>611.99651097820288</v>
      </c>
      <c r="ET35">
        <v>909.24500916469049</v>
      </c>
      <c r="EU35">
        <v>1495.658473511573</v>
      </c>
      <c r="EV35">
        <v>2434.6447973338968</v>
      </c>
      <c r="EX35" t="e">
        <v>#N/A</v>
      </c>
      <c r="EY35">
        <v>42.325601533527852</v>
      </c>
      <c r="EZ35">
        <v>0.53783842945317917</v>
      </c>
      <c r="FA35">
        <v>0.55204124197582338</v>
      </c>
      <c r="FB35">
        <v>-3.1142576198038957E-8</v>
      </c>
      <c r="FC35">
        <v>-1.022208473318667E-6</v>
      </c>
      <c r="FD35">
        <v>32.823503965064873</v>
      </c>
      <c r="FE35">
        <v>1.626449657578712</v>
      </c>
      <c r="FF35">
        <v>33.91127617664263</v>
      </c>
      <c r="FG35">
        <v>0.45732870809956122</v>
      </c>
      <c r="FH35">
        <v>3.796206351573296E-3</v>
      </c>
      <c r="FJ35">
        <f t="shared" si="0"/>
        <v>110.1252167493227</v>
      </c>
      <c r="FK35">
        <f t="shared" si="1"/>
        <v>179.67722146383758</v>
      </c>
    </row>
    <row r="36" spans="1:169" x14ac:dyDescent="0.25">
      <c r="A36" t="s">
        <v>1840</v>
      </c>
      <c r="B36" t="s">
        <v>1830</v>
      </c>
      <c r="C36" s="7">
        <v>-3.0313363021358821</v>
      </c>
      <c r="D36" s="8">
        <v>1.030686466629015E-2</v>
      </c>
      <c r="E36" s="9">
        <v>100.38888160994389</v>
      </c>
      <c r="F36" s="10">
        <v>0.3609917095227963</v>
      </c>
      <c r="G36">
        <v>-463.09213381673248</v>
      </c>
      <c r="H36" s="11">
        <v>85.154806273132465</v>
      </c>
      <c r="I36" s="7">
        <v>2.188769611039262</v>
      </c>
      <c r="J36" s="7">
        <v>7.0715727608964871E-2</v>
      </c>
      <c r="K36" s="8">
        <v>0.19077891024701779</v>
      </c>
      <c r="L36" s="19">
        <v>1.865593245757131E-3</v>
      </c>
      <c r="M36">
        <v>0.1118211604732187</v>
      </c>
      <c r="N36" s="11">
        <v>2.8185179529144562</v>
      </c>
      <c r="O36" s="12">
        <v>11.99236662335791</v>
      </c>
      <c r="P36" s="10">
        <v>0.46388391726773998</v>
      </c>
      <c r="Q36" s="8">
        <v>0.45793979252381362</v>
      </c>
      <c r="R36" s="13">
        <v>1.4320384518090919E-2</v>
      </c>
      <c r="S36" s="14">
        <v>0.90419845844888114</v>
      </c>
      <c r="T36" t="e">
        <v>#N/A</v>
      </c>
      <c r="U36" s="11" t="e">
        <v>#N/A</v>
      </c>
      <c r="V36" s="9">
        <v>2747.3623153362619</v>
      </c>
      <c r="W36" s="9">
        <v>15.163679145680501</v>
      </c>
      <c r="X36" s="9">
        <v>16.037715857053261</v>
      </c>
      <c r="Y36" s="9">
        <v>2429.7355681165468</v>
      </c>
      <c r="Z36" s="9">
        <v>30.900414402104001</v>
      </c>
      <c r="AA36" s="9">
        <v>63.597869221172601</v>
      </c>
      <c r="AB36" s="9">
        <v>2601.9011544623982</v>
      </c>
      <c r="AC36" s="9">
        <v>20.072878383467721</v>
      </c>
      <c r="AD36" s="15">
        <v>36.95734547547584</v>
      </c>
      <c r="AE36" t="e">
        <v>#N/A</v>
      </c>
      <c r="AF36" t="e">
        <v>#N/A</v>
      </c>
      <c r="AG36" s="11" t="e">
        <v>#N/A</v>
      </c>
      <c r="AH36" s="16">
        <v>88.438847492132112</v>
      </c>
      <c r="AK36" t="s">
        <v>1841</v>
      </c>
      <c r="AL36" t="s">
        <v>1841</v>
      </c>
      <c r="AM36">
        <v>10.651</v>
      </c>
      <c r="AN36">
        <v>684.4408029747392</v>
      </c>
      <c r="AO36">
        <v>193.80520901805241</v>
      </c>
      <c r="AP36">
        <v>99.775866979746326</v>
      </c>
      <c r="AQ36" t="s">
        <v>154</v>
      </c>
      <c r="AR36">
        <v>1226.3016975380569</v>
      </c>
      <c r="AS36">
        <v>2460.8666439820822</v>
      </c>
      <c r="AT36">
        <v>246.10546345553689</v>
      </c>
      <c r="AU36">
        <v>10.398065443752531</v>
      </c>
      <c r="AV36">
        <v>2.9686312339400338</v>
      </c>
      <c r="AW36">
        <v>38.661506779370477</v>
      </c>
      <c r="AX36">
        <v>6.1714799138245571</v>
      </c>
      <c r="AY36">
        <v>2.2469721968909462</v>
      </c>
      <c r="AZ36">
        <v>146655.3787936398</v>
      </c>
      <c r="BA36">
        <v>12709.211241818941</v>
      </c>
      <c r="BB36">
        <v>100.4471978984444</v>
      </c>
      <c r="BC36">
        <v>1.186467431571689</v>
      </c>
      <c r="BD36">
        <v>0.50333696254499438</v>
      </c>
      <c r="BE36">
        <v>0.30931852340724558</v>
      </c>
      <c r="BF36">
        <v>758.10546657040345</v>
      </c>
      <c r="BG36">
        <v>40.213767742744537</v>
      </c>
      <c r="BH36">
        <v>0.12697907272782949</v>
      </c>
      <c r="BI36">
        <v>557776.35227583826</v>
      </c>
      <c r="BJ36">
        <v>27834.80306540558</v>
      </c>
      <c r="BK36">
        <v>2.924703048688122</v>
      </c>
      <c r="BL36">
        <v>2.1331656257692559</v>
      </c>
      <c r="BM36">
        <v>0.46598641417444803</v>
      </c>
      <c r="BN36">
        <v>0.16384802628242581</v>
      </c>
      <c r="BO36">
        <v>3.0185584109882511</v>
      </c>
      <c r="BP36">
        <v>0.38936483143205158</v>
      </c>
      <c r="BQ36">
        <v>9.7618130330335527E-3</v>
      </c>
      <c r="BR36">
        <v>74.055634550381384</v>
      </c>
      <c r="BS36">
        <v>30.90952594099247</v>
      </c>
      <c r="BT36">
        <v>7.0784453616685006E-2</v>
      </c>
      <c r="BU36">
        <v>3.5035964087665321</v>
      </c>
      <c r="BV36">
        <v>0.4070995219600877</v>
      </c>
      <c r="BW36">
        <v>1.6336330669641169E-2</v>
      </c>
      <c r="BX36">
        <v>26.50770155768241</v>
      </c>
      <c r="BY36">
        <v>3.7804752662390939</v>
      </c>
      <c r="BZ36">
        <v>0.12562650824060581</v>
      </c>
      <c r="CA36">
        <v>15.98611074405961</v>
      </c>
      <c r="CB36">
        <v>3.1186548413097359</v>
      </c>
      <c r="CC36">
        <v>0.20397530634009439</v>
      </c>
      <c r="CD36">
        <v>5.1431132792392029</v>
      </c>
      <c r="CE36">
        <v>0.85252388418569869</v>
      </c>
      <c r="CF36">
        <v>2.323950235969242E-2</v>
      </c>
      <c r="CG36">
        <v>34.792041414818563</v>
      </c>
      <c r="CH36">
        <v>5.7739788533658336</v>
      </c>
      <c r="CI36">
        <v>0.30214845592271122</v>
      </c>
      <c r="CJ36">
        <v>8.2438340015219111</v>
      </c>
      <c r="CK36">
        <v>0.97619024806850818</v>
      </c>
      <c r="CL36">
        <v>3.1339693654373772E-2</v>
      </c>
      <c r="CM36">
        <v>73.484807709540078</v>
      </c>
      <c r="CN36">
        <v>9.9229769101784502</v>
      </c>
      <c r="CO36">
        <v>0.11383724938328529</v>
      </c>
      <c r="CP36">
        <v>25.187003053563259</v>
      </c>
      <c r="CQ36">
        <v>1.8848291852821379</v>
      </c>
      <c r="CR36">
        <v>2.8595867390117529E-2</v>
      </c>
      <c r="CS36">
        <v>121.8236258241128</v>
      </c>
      <c r="CT36">
        <v>8.835409686695229</v>
      </c>
      <c r="CU36">
        <v>8.4594912062501235E-2</v>
      </c>
      <c r="CV36">
        <v>26.22416008959642</v>
      </c>
      <c r="CW36">
        <v>1.9438104132778671</v>
      </c>
      <c r="CX36">
        <v>2.7135637159914731E-2</v>
      </c>
      <c r="CY36">
        <v>281.31703956255802</v>
      </c>
      <c r="CZ36">
        <v>13.88552483699384</v>
      </c>
      <c r="DA36">
        <v>0.12737031144759769</v>
      </c>
      <c r="DB36">
        <v>67.555965368074453</v>
      </c>
      <c r="DC36">
        <v>3.782508488402625</v>
      </c>
      <c r="DD36">
        <v>2.7100873676489331E-2</v>
      </c>
      <c r="DE36">
        <v>9725.2673029547332</v>
      </c>
      <c r="DF36">
        <v>497.73860485832103</v>
      </c>
      <c r="DG36">
        <v>0.45398815180347502</v>
      </c>
      <c r="DH36">
        <v>0.98210725742931582</v>
      </c>
      <c r="DI36">
        <v>0.17488827034799881</v>
      </c>
      <c r="DJ36">
        <v>2.4497110658830101E-2</v>
      </c>
      <c r="DK36">
        <v>2.4722725930890772</v>
      </c>
      <c r="DL36">
        <v>10.163231670071241</v>
      </c>
      <c r="DM36">
        <v>17.96194617848202</v>
      </c>
      <c r="DN36">
        <v>182.42692084722941</v>
      </c>
      <c r="DO36">
        <v>9.4223352786884949</v>
      </c>
      <c r="DP36">
        <v>1.0006725619426671</v>
      </c>
      <c r="DQ36">
        <v>37.93723719895462</v>
      </c>
      <c r="DR36">
        <v>1.8863798235212259</v>
      </c>
      <c r="DS36">
        <v>0.56900215015614175</v>
      </c>
      <c r="DT36">
        <v>9.3839911051331057</v>
      </c>
      <c r="DU36">
        <v>0.51540927142085691</v>
      </c>
      <c r="DV36">
        <v>0.46479596661286121</v>
      </c>
      <c r="DW36">
        <v>45.724099320501523</v>
      </c>
      <c r="DX36">
        <v>1.941055293872946</v>
      </c>
      <c r="DY36">
        <v>0.38645830403480208</v>
      </c>
      <c r="DZ36">
        <v>100.38888160994389</v>
      </c>
      <c r="EA36">
        <v>5.5039806433943221</v>
      </c>
      <c r="EB36">
        <v>0.23454662391233089</v>
      </c>
      <c r="EC36">
        <v>57.024811664559458</v>
      </c>
      <c r="ED36">
        <v>2.7013232709273871</v>
      </c>
      <c r="EE36">
        <v>0.43687932963693882</v>
      </c>
      <c r="EH36">
        <v>482.86972393019329</v>
      </c>
      <c r="EI36">
        <v>12.73653337969726</v>
      </c>
      <c r="EJ36">
        <v>120.8085392339011</v>
      </c>
      <c r="EK36">
        <v>37.754271646191079</v>
      </c>
      <c r="EL36">
        <v>58.003723320968078</v>
      </c>
      <c r="EM36">
        <v>108.0142617841866</v>
      </c>
      <c r="EN36">
        <v>91.351923254692778</v>
      </c>
      <c r="EO36">
        <v>174.8343789689375</v>
      </c>
      <c r="EP36">
        <v>228.36105267373719</v>
      </c>
      <c r="EQ36">
        <v>298.71873052658572</v>
      </c>
      <c r="ER36">
        <v>461.30042222643328</v>
      </c>
      <c r="ES36">
        <v>761.39766140070481</v>
      </c>
      <c r="ET36">
        <v>1061.706886218479</v>
      </c>
      <c r="EU36">
        <v>1747.3108047363851</v>
      </c>
      <c r="EV36">
        <v>2746.177453986767</v>
      </c>
      <c r="EX36">
        <v>5.509205417009337</v>
      </c>
      <c r="EY36">
        <v>3.8785285291444449</v>
      </c>
      <c r="EZ36">
        <v>0.66475823578339077</v>
      </c>
      <c r="FA36">
        <v>0.6589557952346492</v>
      </c>
      <c r="FB36">
        <v>7.2892202950801356E-3</v>
      </c>
      <c r="FC36">
        <v>7.284913559226322E-2</v>
      </c>
      <c r="FD36">
        <v>9.9940916371306265</v>
      </c>
      <c r="FE36">
        <v>2.1720291848294209</v>
      </c>
      <c r="FF36">
        <v>1.3555873529332541</v>
      </c>
      <c r="FG36">
        <v>0.35685318516804559</v>
      </c>
      <c r="FH36">
        <v>7.582781437933098E-3</v>
      </c>
      <c r="FJ36">
        <f t="shared" si="0"/>
        <v>100.38888160994389</v>
      </c>
      <c r="FK36">
        <f t="shared" si="1"/>
        <v>163.79168955095651</v>
      </c>
      <c r="FL36">
        <f t="shared" si="2"/>
        <v>0.9306208708646837</v>
      </c>
      <c r="FM36">
        <f t="shared" si="3"/>
        <v>2.1591536070223851</v>
      </c>
    </row>
    <row r="37" spans="1:169" x14ac:dyDescent="0.25">
      <c r="A37" t="s">
        <v>1842</v>
      </c>
      <c r="B37" t="s">
        <v>1830</v>
      </c>
      <c r="C37" s="7">
        <v>3.7407953143555832</v>
      </c>
      <c r="D37" s="8">
        <v>4.9591632026487621E-2</v>
      </c>
      <c r="E37" s="9">
        <v>242.4034950566548</v>
      </c>
      <c r="F37" s="10">
        <v>0.72450164144476914</v>
      </c>
      <c r="G37">
        <v>376.03671354882931</v>
      </c>
      <c r="H37" s="11">
        <v>191.46001342018519</v>
      </c>
      <c r="I37" s="7">
        <v>1.895240032318112</v>
      </c>
      <c r="J37" s="7">
        <v>5.6173080446943441E-2</v>
      </c>
      <c r="K37" s="8">
        <v>0.18969787790575279</v>
      </c>
      <c r="L37" s="19">
        <v>1.04225459096315E-3</v>
      </c>
      <c r="M37">
        <v>0.2040080924139466</v>
      </c>
      <c r="N37" s="11">
        <v>1.2688071762522719</v>
      </c>
      <c r="O37" s="12">
        <v>13.78228385772198</v>
      </c>
      <c r="P37" s="10">
        <v>0.47191066747024307</v>
      </c>
      <c r="Q37" s="8">
        <v>0.52789019016943839</v>
      </c>
      <c r="R37" s="13">
        <v>1.505351597027115E-2</v>
      </c>
      <c r="S37" s="14">
        <v>0.94920500591628665</v>
      </c>
      <c r="T37" t="e">
        <v>#N/A</v>
      </c>
      <c r="U37" s="11" t="e">
        <v>#N/A</v>
      </c>
      <c r="V37" s="9">
        <v>2738.6716350462029</v>
      </c>
      <c r="W37" s="9">
        <v>7.3527030464352796</v>
      </c>
      <c r="X37" s="9">
        <v>9.0223497448569088</v>
      </c>
      <c r="Y37" s="9">
        <v>2732.377775482646</v>
      </c>
      <c r="Z37" s="9">
        <v>18.192461242564999</v>
      </c>
      <c r="AA37" s="9">
        <v>63.920853680753268</v>
      </c>
      <c r="AB37" s="9">
        <v>2734.4917108985692</v>
      </c>
      <c r="AC37" s="9">
        <v>10.445509232786939</v>
      </c>
      <c r="AD37" s="15">
        <v>33.030430432430038</v>
      </c>
      <c r="AE37" t="e">
        <v>#N/A</v>
      </c>
      <c r="AF37" t="e">
        <v>#N/A</v>
      </c>
      <c r="AG37" s="11" t="e">
        <v>#N/A</v>
      </c>
      <c r="AH37" s="16">
        <v>99.770185681152284</v>
      </c>
      <c r="AK37" t="s">
        <v>1843</v>
      </c>
      <c r="AL37" t="s">
        <v>1843</v>
      </c>
      <c r="AM37">
        <v>7.7519999999999998</v>
      </c>
      <c r="AN37">
        <v>1569.9983604106581</v>
      </c>
      <c r="AO37">
        <v>356.66077979509708</v>
      </c>
      <c r="AP37">
        <v>68.356211668783374</v>
      </c>
      <c r="AQ37">
        <v>2221.560705550306</v>
      </c>
      <c r="AR37">
        <v>1455.980091923647</v>
      </c>
      <c r="AS37">
        <v>1637.721055206003</v>
      </c>
      <c r="AT37">
        <v>395.50748946932032</v>
      </c>
      <c r="AU37">
        <v>26.634344650552109</v>
      </c>
      <c r="AV37">
        <v>2.0193069909215491</v>
      </c>
      <c r="AW37">
        <v>45.827507644716128</v>
      </c>
      <c r="AX37">
        <v>18.890319978880331</v>
      </c>
      <c r="AY37">
        <v>1.4006584372612161</v>
      </c>
      <c r="AZ37">
        <v>11902.56671686259</v>
      </c>
      <c r="BA37">
        <v>1453.718913570651</v>
      </c>
      <c r="BB37">
        <v>71.417232892568393</v>
      </c>
      <c r="BC37">
        <v>3.1182028255636429</v>
      </c>
      <c r="BD37">
        <v>0.99970405202469093</v>
      </c>
      <c r="BE37">
        <v>0.16366740458429019</v>
      </c>
      <c r="BF37">
        <v>2661.7915053628758</v>
      </c>
      <c r="BG37">
        <v>261.03665522813759</v>
      </c>
      <c r="BH37">
        <v>0.1014244368398917</v>
      </c>
      <c r="BI37">
        <v>562197.74156998866</v>
      </c>
      <c r="BJ37">
        <v>49051.204699760157</v>
      </c>
      <c r="BK37">
        <v>1.393624457507906</v>
      </c>
      <c r="BL37">
        <v>4.9203509688049136</v>
      </c>
      <c r="BM37">
        <v>0.86614797118528675</v>
      </c>
      <c r="BN37">
        <v>0.1045059661086363</v>
      </c>
      <c r="BO37">
        <v>8.949588981237893</v>
      </c>
      <c r="BP37">
        <v>3.7324013347570539</v>
      </c>
      <c r="BQ37">
        <v>6.024586719626899E-3</v>
      </c>
      <c r="BR37">
        <v>59.451002790562129</v>
      </c>
      <c r="BS37">
        <v>11.00124411736105</v>
      </c>
      <c r="BT37">
        <v>5.6425270727548868E-2</v>
      </c>
      <c r="BU37">
        <v>5.2165399329812363</v>
      </c>
      <c r="BV37">
        <v>1.722734568325635</v>
      </c>
      <c r="BW37">
        <v>6.5425860950795922E-3</v>
      </c>
      <c r="BX37">
        <v>25.99895629953954</v>
      </c>
      <c r="BY37">
        <v>8.8014851644397964</v>
      </c>
      <c r="BZ37">
        <v>5.8859588319605811E-2</v>
      </c>
      <c r="CA37">
        <v>19.887386800127871</v>
      </c>
      <c r="CB37">
        <v>3.572899019884634</v>
      </c>
      <c r="CC37">
        <v>0.1501481790885594</v>
      </c>
      <c r="CD37">
        <v>3.058463331391954</v>
      </c>
      <c r="CE37">
        <v>0.4160524852432323</v>
      </c>
      <c r="CF37">
        <v>3.1406719146354151E-2</v>
      </c>
      <c r="CG37">
        <v>67.302541931455281</v>
      </c>
      <c r="CH37">
        <v>6.6685153743736478</v>
      </c>
      <c r="CI37">
        <v>0.22234554762857331</v>
      </c>
      <c r="CJ37">
        <v>20.30910601523134</v>
      </c>
      <c r="CK37">
        <v>2.135632203790728</v>
      </c>
      <c r="CL37">
        <v>3.2518944077131323E-2</v>
      </c>
      <c r="CM37">
        <v>236.95193497804499</v>
      </c>
      <c r="CN37">
        <v>22.522810791047611</v>
      </c>
      <c r="CO37">
        <v>9.0412345776205619E-2</v>
      </c>
      <c r="CP37">
        <v>82.716601365956961</v>
      </c>
      <c r="CQ37">
        <v>9.8730964034311501</v>
      </c>
      <c r="CR37">
        <v>2.2717220396272619E-2</v>
      </c>
      <c r="CS37">
        <v>371.82900372276919</v>
      </c>
      <c r="CT37">
        <v>27.20072639115833</v>
      </c>
      <c r="CU37">
        <v>0.1142932755866133</v>
      </c>
      <c r="CV37">
        <v>72.50948240983395</v>
      </c>
      <c r="CW37">
        <v>5.9681915743469256</v>
      </c>
      <c r="CX37">
        <v>2.1552233343284651E-2</v>
      </c>
      <c r="CY37">
        <v>642.66801278649166</v>
      </c>
      <c r="CZ37">
        <v>42.746388980067607</v>
      </c>
      <c r="DA37">
        <v>0.10116829280556</v>
      </c>
      <c r="DB37">
        <v>126.2959024211309</v>
      </c>
      <c r="DC37">
        <v>10.870167324575259</v>
      </c>
      <c r="DD37">
        <v>2.1524494621168021E-2</v>
      </c>
      <c r="DE37">
        <v>12257.07669819635</v>
      </c>
      <c r="DF37">
        <v>1045.482732324999</v>
      </c>
      <c r="DG37">
        <v>0.2126531132378178</v>
      </c>
      <c r="DH37">
        <v>1.6758215753904939</v>
      </c>
      <c r="DI37">
        <v>0.2799762019928379</v>
      </c>
      <c r="DJ37">
        <v>1.945632050242253E-2</v>
      </c>
      <c r="DK37">
        <v>5.3018024117537932</v>
      </c>
      <c r="DL37">
        <v>7.3844422674391934</v>
      </c>
      <c r="DM37">
        <v>10.67849729254891</v>
      </c>
      <c r="DN37">
        <v>495.49566042838512</v>
      </c>
      <c r="DO37">
        <v>43.467491191309769</v>
      </c>
      <c r="DP37">
        <v>0.65222176365159945</v>
      </c>
      <c r="DQ37">
        <v>102.6008741923813</v>
      </c>
      <c r="DR37">
        <v>8.9466388017457081</v>
      </c>
      <c r="DS37">
        <v>0.38328028506411588</v>
      </c>
      <c r="DT37">
        <v>46.043602442042364</v>
      </c>
      <c r="DU37">
        <v>3.427206485793262</v>
      </c>
      <c r="DV37">
        <v>0.35080544487893672</v>
      </c>
      <c r="DW37">
        <v>221.8286629367162</v>
      </c>
      <c r="DX37">
        <v>18.880037189910109</v>
      </c>
      <c r="DY37">
        <v>0.2895359374837721</v>
      </c>
      <c r="DZ37">
        <v>242.4034950566548</v>
      </c>
      <c r="EA37">
        <v>23.683474802031341</v>
      </c>
      <c r="EB37">
        <v>0.15017122985835379</v>
      </c>
      <c r="EC37">
        <v>165.84254119373551</v>
      </c>
      <c r="ED37">
        <v>14.03939193757069</v>
      </c>
      <c r="EE37">
        <v>0.30347428169444879</v>
      </c>
      <c r="EH37">
        <v>1695.4086021419589</v>
      </c>
      <c r="EI37">
        <v>37.761978823788581</v>
      </c>
      <c r="EJ37">
        <v>96.983691338600536</v>
      </c>
      <c r="EK37">
        <v>56.212714795056428</v>
      </c>
      <c r="EL37">
        <v>56.890495184988048</v>
      </c>
      <c r="EM37">
        <v>134.37423513599921</v>
      </c>
      <c r="EN37">
        <v>54.32439309754804</v>
      </c>
      <c r="EO37">
        <v>338.20372829877022</v>
      </c>
      <c r="EP37">
        <v>562.57911399532804</v>
      </c>
      <c r="EQ37">
        <v>963.21924787823173</v>
      </c>
      <c r="ER37">
        <v>1514.9560689735711</v>
      </c>
      <c r="ES37">
        <v>2323.931273267307</v>
      </c>
      <c r="ET37">
        <v>2935.6065752969212</v>
      </c>
      <c r="EU37">
        <v>3991.726787493737</v>
      </c>
      <c r="EV37">
        <v>5133.9797732167026</v>
      </c>
      <c r="EX37">
        <v>2.105009488305015</v>
      </c>
      <c r="EY37">
        <v>4.0265703132996702</v>
      </c>
      <c r="EZ37">
        <v>0.25482831649455762</v>
      </c>
      <c r="FA37">
        <v>0.25083589111307208</v>
      </c>
      <c r="FB37">
        <v>9.4600609796488561E-3</v>
      </c>
      <c r="FC37">
        <v>0.111654531467582</v>
      </c>
      <c r="FD37">
        <v>11.802728513883901</v>
      </c>
      <c r="FE37">
        <v>2.936082839044718</v>
      </c>
      <c r="FF37">
        <v>4.0773659598410754</v>
      </c>
      <c r="FG37">
        <v>0.37718307156075392</v>
      </c>
      <c r="FH37">
        <v>7.6561317366196074E-3</v>
      </c>
      <c r="FJ37">
        <f t="shared" si="0"/>
        <v>242.4034950566548</v>
      </c>
      <c r="FK37">
        <f t="shared" si="1"/>
        <v>395.49875814587847</v>
      </c>
      <c r="FL37">
        <f t="shared" si="2"/>
        <v>0.44159434489628901</v>
      </c>
      <c r="FM37">
        <f t="shared" si="3"/>
        <v>0.86480396553715688</v>
      </c>
    </row>
    <row r="38" spans="1:169" x14ac:dyDescent="0.25">
      <c r="A38" t="s">
        <v>1844</v>
      </c>
      <c r="B38" t="s">
        <v>1830</v>
      </c>
      <c r="C38" s="7">
        <v>-0.64168975464647415</v>
      </c>
      <c r="D38" s="8">
        <v>9.8040485399372615E-2</v>
      </c>
      <c r="E38" s="9">
        <v>581.12856140656481</v>
      </c>
      <c r="F38" s="10">
        <v>0.41112501977826071</v>
      </c>
      <c r="G38">
        <v>-2199.1792842997088</v>
      </c>
      <c r="H38" s="11">
        <v>137.85382122196461</v>
      </c>
      <c r="I38" s="7">
        <v>1.8164284706813429</v>
      </c>
      <c r="J38" s="7">
        <v>5.1451808667808643E-2</v>
      </c>
      <c r="K38" s="8">
        <v>0.1868789506025636</v>
      </c>
      <c r="L38" s="19">
        <v>7.8912643549154584E-4</v>
      </c>
      <c r="M38">
        <v>0.14346343911968679</v>
      </c>
      <c r="N38" s="11">
        <v>1.8375219162502809</v>
      </c>
      <c r="O38" s="12">
        <v>14.23865440193978</v>
      </c>
      <c r="P38" s="10">
        <v>0.47100479838978132</v>
      </c>
      <c r="Q38" s="8">
        <v>0.55095190550433659</v>
      </c>
      <c r="R38" s="13">
        <v>1.54709215915262E-2</v>
      </c>
      <c r="S38" s="14">
        <v>0.81346726587038953</v>
      </c>
      <c r="T38" t="e">
        <v>#N/A</v>
      </c>
      <c r="U38" s="11" t="e">
        <v>#N/A</v>
      </c>
      <c r="V38" s="9">
        <v>2714.0066662687041</v>
      </c>
      <c r="W38" s="9">
        <v>4.6186728613296788</v>
      </c>
      <c r="X38" s="9">
        <v>7.0321772747608424</v>
      </c>
      <c r="Y38" s="9">
        <v>2828.821699483417</v>
      </c>
      <c r="Z38" s="9">
        <v>14.579248969379281</v>
      </c>
      <c r="AA38" s="9">
        <v>64.389131043319622</v>
      </c>
      <c r="AB38" s="9">
        <v>2765.4163021762201</v>
      </c>
      <c r="AC38" s="9">
        <v>5.8947061648033268</v>
      </c>
      <c r="AD38" s="15">
        <v>31.513401048800809</v>
      </c>
      <c r="AE38" t="e">
        <v>#N/A</v>
      </c>
      <c r="AF38" t="e">
        <v>#N/A</v>
      </c>
      <c r="AG38" s="11" t="e">
        <v>#N/A</v>
      </c>
      <c r="AH38" s="16">
        <v>104.23046246133821</v>
      </c>
      <c r="AK38" t="s">
        <v>1845</v>
      </c>
      <c r="AL38" t="s">
        <v>1845</v>
      </c>
      <c r="AM38">
        <v>20.234000000000002</v>
      </c>
      <c r="AN38">
        <v>319.88864766654928</v>
      </c>
      <c r="AO38">
        <v>33.780889355861639</v>
      </c>
      <c r="AP38">
        <v>63.314858005377388</v>
      </c>
      <c r="AQ38" t="s">
        <v>154</v>
      </c>
      <c r="AR38">
        <v>671.16182589507446</v>
      </c>
      <c r="AS38">
        <v>1459.7624068010609</v>
      </c>
      <c r="AT38">
        <v>358.48212083287831</v>
      </c>
      <c r="AU38">
        <v>15.17473506498319</v>
      </c>
      <c r="AV38">
        <v>1.8804625764951139</v>
      </c>
      <c r="AW38">
        <v>9.1493947166477856</v>
      </c>
      <c r="AX38">
        <v>1.4063403372964409</v>
      </c>
      <c r="AY38">
        <v>1.255335928048408</v>
      </c>
      <c r="AZ38" t="s">
        <v>154</v>
      </c>
      <c r="BA38">
        <v>111.49891205589179</v>
      </c>
      <c r="BB38">
        <v>60.430737291087411</v>
      </c>
      <c r="BC38">
        <v>1.9072377796243689</v>
      </c>
      <c r="BD38">
        <v>0.36420844347122711</v>
      </c>
      <c r="BE38">
        <v>0.13590349869351909</v>
      </c>
      <c r="BF38">
        <v>1532.8611992972069</v>
      </c>
      <c r="BG38">
        <v>55.128434406431211</v>
      </c>
      <c r="BH38">
        <v>7.2250874473360788E-2</v>
      </c>
      <c r="BI38">
        <v>500765.98773615941</v>
      </c>
      <c r="BJ38">
        <v>22257.060541970161</v>
      </c>
      <c r="BK38">
        <v>1.3042633262311021</v>
      </c>
      <c r="BL38">
        <v>6.8943841745485077</v>
      </c>
      <c r="BM38">
        <v>0.55874875820334058</v>
      </c>
      <c r="BN38">
        <v>8.4324096268772103E-2</v>
      </c>
      <c r="BO38">
        <v>7.0242126491945669</v>
      </c>
      <c r="BP38">
        <v>0.598218824135195</v>
      </c>
      <c r="BQ38">
        <v>4.8614811724392764E-3</v>
      </c>
      <c r="BR38">
        <v>90.891782054918167</v>
      </c>
      <c r="BS38">
        <v>5.9685086950924466</v>
      </c>
      <c r="BT38">
        <v>3.8083560688695541E-2</v>
      </c>
      <c r="BU38">
        <v>6.5023683355215542</v>
      </c>
      <c r="BV38">
        <v>0.65784870785725813</v>
      </c>
      <c r="BW38">
        <v>7.5146797004856892E-3</v>
      </c>
      <c r="BX38">
        <v>50.395163880347042</v>
      </c>
      <c r="BY38">
        <v>4.7289682721239332</v>
      </c>
      <c r="BZ38">
        <v>3.007837004939496E-2</v>
      </c>
      <c r="CA38">
        <v>20.144191526358892</v>
      </c>
      <c r="CB38">
        <v>1.7471673124739391</v>
      </c>
      <c r="CC38">
        <v>9.5774206511411608E-2</v>
      </c>
      <c r="CD38">
        <v>13.958431917725809</v>
      </c>
      <c r="CE38">
        <v>1.2047035382456139</v>
      </c>
      <c r="CF38">
        <v>9.4312591583931987E-3</v>
      </c>
      <c r="CG38">
        <v>42.225182076003478</v>
      </c>
      <c r="CH38">
        <v>3.2373634625207952</v>
      </c>
      <c r="CI38">
        <v>0.11527103958053619</v>
      </c>
      <c r="CJ38">
        <v>9.6908334077778839</v>
      </c>
      <c r="CK38">
        <v>0.52681174948154885</v>
      </c>
      <c r="CL38">
        <v>2.370771443986976E-2</v>
      </c>
      <c r="CM38">
        <v>113.5871897040134</v>
      </c>
      <c r="CN38">
        <v>5.3020857378189143</v>
      </c>
      <c r="CO38">
        <v>4.6197432022026218E-2</v>
      </c>
      <c r="CP38">
        <v>46.521716165761653</v>
      </c>
      <c r="CQ38">
        <v>2.1319706848029329</v>
      </c>
      <c r="CR38">
        <v>1.161098605010509E-2</v>
      </c>
      <c r="CS38">
        <v>249.80361053055461</v>
      </c>
      <c r="CT38">
        <v>10.73404560824962</v>
      </c>
      <c r="CU38">
        <v>3.431133691495647E-2</v>
      </c>
      <c r="CV38">
        <v>55.653532724252663</v>
      </c>
      <c r="CW38">
        <v>2.5698377751517558</v>
      </c>
      <c r="CX38">
        <v>1.101252657312282E-2</v>
      </c>
      <c r="CY38">
        <v>558.16124416105561</v>
      </c>
      <c r="CZ38">
        <v>25.600509612648452</v>
      </c>
      <c r="DA38">
        <v>5.1697295931171519E-2</v>
      </c>
      <c r="DB38">
        <v>126.6931048370388</v>
      </c>
      <c r="DC38">
        <v>4.9731126722281758</v>
      </c>
      <c r="DD38">
        <v>1.099830785683766E-2</v>
      </c>
      <c r="DE38">
        <v>15143.89239447822</v>
      </c>
      <c r="DF38">
        <v>614.50223047541522</v>
      </c>
      <c r="DG38">
        <v>0.65082537795916562</v>
      </c>
      <c r="DH38">
        <v>2.751162630841705</v>
      </c>
      <c r="DI38">
        <v>0.23081693683035889</v>
      </c>
      <c r="DJ38">
        <v>9.9413684639359668E-3</v>
      </c>
      <c r="DK38">
        <v>2.4219961656791789</v>
      </c>
      <c r="DL38">
        <v>5.6114696982549219</v>
      </c>
      <c r="DM38">
        <v>11.71298145849897</v>
      </c>
      <c r="DN38">
        <v>1299.871083770367</v>
      </c>
      <c r="DO38">
        <v>48.070592856983133</v>
      </c>
      <c r="DP38">
        <v>0.65586869249136892</v>
      </c>
      <c r="DQ38">
        <v>266.25564290747531</v>
      </c>
      <c r="DR38">
        <v>9.8009182393414971</v>
      </c>
      <c r="DS38">
        <v>0.3142631616728957</v>
      </c>
      <c r="DT38">
        <v>86.57222857739005</v>
      </c>
      <c r="DU38">
        <v>7.0191735450850716</v>
      </c>
      <c r="DV38">
        <v>0.27664592701052032</v>
      </c>
      <c r="DW38">
        <v>309.06894493233438</v>
      </c>
      <c r="DX38">
        <v>24.257654195232782</v>
      </c>
      <c r="DY38">
        <v>0.23799805702318139</v>
      </c>
      <c r="DZ38">
        <v>581.12856140656481</v>
      </c>
      <c r="EA38">
        <v>27.75454449882082</v>
      </c>
      <c r="EB38">
        <v>0.13016467311729421</v>
      </c>
      <c r="EC38">
        <v>416.33522522868469</v>
      </c>
      <c r="ED38">
        <v>16.649427591929321</v>
      </c>
      <c r="EE38">
        <v>0.2839444470541414</v>
      </c>
      <c r="EH38">
        <v>976.34471292815738</v>
      </c>
      <c r="EI38">
        <v>29.638028055673281</v>
      </c>
      <c r="EJ38">
        <v>148.2737064517425</v>
      </c>
      <c r="EK38">
        <v>70.068624305189161</v>
      </c>
      <c r="EL38">
        <v>110.2738815762517</v>
      </c>
      <c r="EM38">
        <v>136.10940220512759</v>
      </c>
      <c r="EN38">
        <v>247.9295189649344</v>
      </c>
      <c r="EO38">
        <v>212.1868446030326</v>
      </c>
      <c r="EP38">
        <v>268.44413871960899</v>
      </c>
      <c r="EQ38">
        <v>461.7365435122494</v>
      </c>
      <c r="ER38">
        <v>852.04608362200815</v>
      </c>
      <c r="ES38">
        <v>1561.2725658159659</v>
      </c>
      <c r="ET38">
        <v>2253.1794625203511</v>
      </c>
      <c r="EU38">
        <v>3466.8400258450661</v>
      </c>
      <c r="EV38">
        <v>5150.1262128877552</v>
      </c>
      <c r="EX38">
        <v>3.2537014142933538</v>
      </c>
      <c r="EY38">
        <v>1.6596134543536021</v>
      </c>
      <c r="EZ38">
        <v>1.4588980615533671</v>
      </c>
      <c r="FA38">
        <v>1.4525068129222221</v>
      </c>
      <c r="FB38">
        <v>8.5490036559875034E-3</v>
      </c>
      <c r="FC38">
        <v>0.13967891417171149</v>
      </c>
      <c r="FD38">
        <v>16.338619070993609</v>
      </c>
      <c r="FE38">
        <v>2.5059893214815889</v>
      </c>
      <c r="FF38">
        <v>6.3936315062613502</v>
      </c>
      <c r="FG38">
        <v>1.041148176240775</v>
      </c>
      <c r="FH38">
        <v>1.2351957873591019E-2</v>
      </c>
      <c r="FJ38">
        <f t="shared" si="0"/>
        <v>581.12856140656481</v>
      </c>
      <c r="FK38">
        <f t="shared" si="1"/>
        <v>948.15309616587763</v>
      </c>
      <c r="FL38">
        <f t="shared" si="2"/>
        <v>0.97586378795736584</v>
      </c>
      <c r="FM38">
        <f t="shared" si="3"/>
        <v>2.2415780321515331</v>
      </c>
    </row>
    <row r="39" spans="1:169" x14ac:dyDescent="0.25">
      <c r="A39" t="s">
        <v>1846</v>
      </c>
      <c r="B39" t="s">
        <v>1830</v>
      </c>
      <c r="C39" s="7">
        <v>-0.37369113987792058</v>
      </c>
      <c r="D39" s="8">
        <v>0.22108837105672599</v>
      </c>
      <c r="E39" s="9">
        <v>1130.2676162300429</v>
      </c>
      <c r="F39" s="10">
        <v>1.1151783326190701</v>
      </c>
      <c r="G39">
        <v>-3777.0746297896148</v>
      </c>
      <c r="H39" s="11">
        <v>426.77400447710983</v>
      </c>
      <c r="I39" s="7">
        <v>1.8874790169531499</v>
      </c>
      <c r="J39" s="7">
        <v>5.3295874817081763E-2</v>
      </c>
      <c r="K39" s="8">
        <v>0.18710702692416159</v>
      </c>
      <c r="L39" s="19">
        <v>7.1956046029784395E-4</v>
      </c>
      <c r="M39">
        <v>0.41086536087121711</v>
      </c>
      <c r="N39" s="11">
        <v>0.94965778410683721</v>
      </c>
      <c r="O39" s="12">
        <v>13.655292626420319</v>
      </c>
      <c r="P39" s="10">
        <v>0.45559334933482942</v>
      </c>
      <c r="Q39" s="8">
        <v>0.53004532571531815</v>
      </c>
      <c r="R39" s="13">
        <v>1.4883218121959991E-2</v>
      </c>
      <c r="S39" s="14">
        <v>0.95603989764507269</v>
      </c>
      <c r="T39" t="e">
        <v>#N/A</v>
      </c>
      <c r="U39" s="11" t="e">
        <v>#N/A</v>
      </c>
      <c r="V39" s="9">
        <v>2716.1078776068198</v>
      </c>
      <c r="W39" s="9">
        <v>3.557027910867419</v>
      </c>
      <c r="X39" s="9">
        <v>6.3429846452846439</v>
      </c>
      <c r="Y39" s="9">
        <v>2741.469890575273</v>
      </c>
      <c r="Z39" s="9">
        <v>14.24571517115236</v>
      </c>
      <c r="AA39" s="9">
        <v>62.763820647734313</v>
      </c>
      <c r="AB39" s="9">
        <v>2725.821499118108</v>
      </c>
      <c r="AC39" s="9">
        <v>7.2060192978010216</v>
      </c>
      <c r="AD39" s="15">
        <v>31.697078688051398</v>
      </c>
      <c r="AE39" t="e">
        <v>#N/A</v>
      </c>
      <c r="AF39" t="e">
        <v>#N/A</v>
      </c>
      <c r="AG39" s="11" t="e">
        <v>#N/A</v>
      </c>
      <c r="AH39" s="16">
        <v>100.9337630945204</v>
      </c>
      <c r="AK39" t="s">
        <v>1847</v>
      </c>
      <c r="AL39" t="s">
        <v>1847</v>
      </c>
      <c r="AM39">
        <v>11.826000000000001</v>
      </c>
      <c r="AN39">
        <v>1016.3564948111959</v>
      </c>
      <c r="AO39">
        <v>57.448341629736539</v>
      </c>
      <c r="AP39">
        <v>66.751697520516004</v>
      </c>
      <c r="AQ39" t="s">
        <v>154</v>
      </c>
      <c r="AR39">
        <v>781.53969953311241</v>
      </c>
      <c r="AS39">
        <v>1395.3604052575249</v>
      </c>
      <c r="AT39">
        <v>1083.7895933014149</v>
      </c>
      <c r="AU39">
        <v>63.643875901525639</v>
      </c>
      <c r="AV39">
        <v>1.8361721718919659</v>
      </c>
      <c r="AW39">
        <v>14.971635440692859</v>
      </c>
      <c r="AX39">
        <v>3.4873231954728281</v>
      </c>
      <c r="AY39">
        <v>1.182782436674733</v>
      </c>
      <c r="AZ39">
        <v>647.79846244005046</v>
      </c>
      <c r="BA39">
        <v>160.24483522851989</v>
      </c>
      <c r="BB39">
        <v>44.555864392722363</v>
      </c>
      <c r="BC39">
        <v>2.2819388385642392</v>
      </c>
      <c r="BD39">
        <v>0.86992797298706381</v>
      </c>
      <c r="BE39">
        <v>0.12944963123103101</v>
      </c>
      <c r="BF39">
        <v>8641.2092587877796</v>
      </c>
      <c r="BG39">
        <v>516.45168308321115</v>
      </c>
      <c r="BH39">
        <v>7.3975711673536185E-2</v>
      </c>
      <c r="BI39">
        <v>537078.97340644465</v>
      </c>
      <c r="BJ39">
        <v>28831.495341854319</v>
      </c>
      <c r="BK39">
        <v>1.8962582893468649</v>
      </c>
      <c r="BL39">
        <v>12.00247885903584</v>
      </c>
      <c r="BM39">
        <v>0.90833069262646338</v>
      </c>
      <c r="BN39">
        <v>8.6855134396821257E-2</v>
      </c>
      <c r="BO39">
        <v>7.0749488614235769</v>
      </c>
      <c r="BP39">
        <v>4.0856083036270734</v>
      </c>
      <c r="BQ39">
        <v>6.3961371106378362E-3</v>
      </c>
      <c r="BR39">
        <v>173.5466928926088</v>
      </c>
      <c r="BS39">
        <v>25.459129657628939</v>
      </c>
      <c r="BT39">
        <v>2.3430616054900232E-2</v>
      </c>
      <c r="BU39">
        <v>7.2879120096064947</v>
      </c>
      <c r="BV39">
        <v>3.9752200366505979</v>
      </c>
      <c r="BW39">
        <v>1.1863459192582941E-2</v>
      </c>
      <c r="BX39">
        <v>61.808978108957596</v>
      </c>
      <c r="BY39">
        <v>28.152042562785109</v>
      </c>
      <c r="BZ39">
        <v>4.1629283727706592E-2</v>
      </c>
      <c r="CA39">
        <v>50.145236349777313</v>
      </c>
      <c r="CB39">
        <v>7.9377436492287847</v>
      </c>
      <c r="CC39">
        <v>0.10926282404954089</v>
      </c>
      <c r="CD39">
        <v>16.07161425405392</v>
      </c>
      <c r="CE39">
        <v>3.4196846954816289</v>
      </c>
      <c r="CF39">
        <v>1.3038163407625151E-2</v>
      </c>
      <c r="CG39">
        <v>208.57030940756789</v>
      </c>
      <c r="CH39">
        <v>15.990134250329429</v>
      </c>
      <c r="CI39">
        <v>0.18181563065395739</v>
      </c>
      <c r="CJ39">
        <v>61.566062752076682</v>
      </c>
      <c r="CK39">
        <v>5.4703195166574128</v>
      </c>
      <c r="CL39">
        <v>1.036673958985513E-2</v>
      </c>
      <c r="CM39">
        <v>702.72786980658771</v>
      </c>
      <c r="CN39">
        <v>55.671008503823479</v>
      </c>
      <c r="CO39">
        <v>6.3905428182042229E-2</v>
      </c>
      <c r="CP39">
        <v>248.0322855833881</v>
      </c>
      <c r="CQ39">
        <v>23.868181564674192</v>
      </c>
      <c r="CR39">
        <v>1.6080740973126739E-2</v>
      </c>
      <c r="CS39">
        <v>1070.18882746801</v>
      </c>
      <c r="CT39">
        <v>88.546613095047633</v>
      </c>
      <c r="CU39">
        <v>4.7391596589033677E-2</v>
      </c>
      <c r="CV39">
        <v>185.69410660252669</v>
      </c>
      <c r="CW39">
        <v>13.719755904872249</v>
      </c>
      <c r="CX39">
        <v>1.52303021234659E-2</v>
      </c>
      <c r="CY39">
        <v>1587.141756123006</v>
      </c>
      <c r="CZ39">
        <v>127.26313922852511</v>
      </c>
      <c r="DA39">
        <v>7.1523416708207194E-2</v>
      </c>
      <c r="DB39">
        <v>293.76731696771412</v>
      </c>
      <c r="DC39">
        <v>20.337816616020891</v>
      </c>
      <c r="DD39">
        <v>1.5211703917309881E-2</v>
      </c>
      <c r="DE39">
        <v>8305.5657124669651</v>
      </c>
      <c r="DF39">
        <v>564.23448924454351</v>
      </c>
      <c r="DG39">
        <v>0.15011978580135549</v>
      </c>
      <c r="DH39">
        <v>3.0800383915824301</v>
      </c>
      <c r="DI39">
        <v>0.24281405245933951</v>
      </c>
      <c r="DJ39">
        <v>1.374648377436871E-2</v>
      </c>
      <c r="DK39">
        <v>2.4692442831504811</v>
      </c>
      <c r="DL39">
        <v>3.442133424337682</v>
      </c>
      <c r="DM39">
        <v>11.04034764479826</v>
      </c>
      <c r="DN39">
        <v>2354.0001816904251</v>
      </c>
      <c r="DO39">
        <v>101.9199431297163</v>
      </c>
      <c r="DP39">
        <v>0.55849700754396747</v>
      </c>
      <c r="DQ39">
        <v>482.44291236790929</v>
      </c>
      <c r="DR39">
        <v>20.367315655698089</v>
      </c>
      <c r="DS39">
        <v>0.35308764771265438</v>
      </c>
      <c r="DT39">
        <v>443.22642162949302</v>
      </c>
      <c r="DU39">
        <v>28.392586370711651</v>
      </c>
      <c r="DV39">
        <v>0.31336586106583542</v>
      </c>
      <c r="DW39">
        <v>1679.7632006750309</v>
      </c>
      <c r="DX39">
        <v>99.056124598473843</v>
      </c>
      <c r="DY39">
        <v>0.23438590660438741</v>
      </c>
      <c r="DZ39">
        <v>1130.2676162300429</v>
      </c>
      <c r="EA39">
        <v>62.644856690474917</v>
      </c>
      <c r="EB39">
        <v>0.1400166449936171</v>
      </c>
      <c r="EC39">
        <v>904.23270689611672</v>
      </c>
      <c r="ED39">
        <v>43.241867992687233</v>
      </c>
      <c r="EE39">
        <v>0.27092369915811471</v>
      </c>
      <c r="EH39">
        <v>5503.9549419030454</v>
      </c>
      <c r="EI39">
        <v>29.852104900521422</v>
      </c>
      <c r="EJ39">
        <v>283.11042886233088</v>
      </c>
      <c r="EK39">
        <v>78.533534586276886</v>
      </c>
      <c r="EL39">
        <v>135.24940505242361</v>
      </c>
      <c r="EM39">
        <v>338.81916452552241</v>
      </c>
      <c r="EN39">
        <v>285.463841102201</v>
      </c>
      <c r="EO39">
        <v>1048.092007073205</v>
      </c>
      <c r="EP39">
        <v>1705.4311011655591</v>
      </c>
      <c r="EQ39">
        <v>2856.6173569373491</v>
      </c>
      <c r="ER39">
        <v>4542.7158531756058</v>
      </c>
      <c r="ES39">
        <v>6688.6801716750597</v>
      </c>
      <c r="ET39">
        <v>7517.9800243937952</v>
      </c>
      <c r="EU39">
        <v>9858.0233299565571</v>
      </c>
      <c r="EV39">
        <v>11941.7608523461</v>
      </c>
      <c r="EX39">
        <v>5.8471039653567711</v>
      </c>
      <c r="EY39">
        <v>5.243884386862808</v>
      </c>
      <c r="EZ39">
        <v>0.47903518909263498</v>
      </c>
      <c r="FA39">
        <v>0.49161795299286942</v>
      </c>
      <c r="FB39">
        <v>3.0282039209429401E-3</v>
      </c>
      <c r="FC39">
        <v>2.8482332370688871E-2</v>
      </c>
      <c r="FD39">
        <v>9.4056850576363686</v>
      </c>
      <c r="FE39">
        <v>3.8968601468858091</v>
      </c>
      <c r="FF39">
        <v>6.512758021436083</v>
      </c>
      <c r="FG39">
        <v>0.71214030622633639</v>
      </c>
      <c r="FH39">
        <v>7.5623231590572744E-3</v>
      </c>
      <c r="FJ39">
        <f t="shared" si="0"/>
        <v>1130.2676162300429</v>
      </c>
      <c r="FK39">
        <f t="shared" si="1"/>
        <v>1844.1130087130405</v>
      </c>
      <c r="FL39">
        <f t="shared" si="2"/>
        <v>1.0444507225931308</v>
      </c>
      <c r="FM39">
        <f t="shared" si="3"/>
        <v>2.359514042865821</v>
      </c>
    </row>
    <row r="40" spans="1:169" x14ac:dyDescent="0.25">
      <c r="A40" t="s">
        <v>1848</v>
      </c>
      <c r="B40" t="s">
        <v>1830</v>
      </c>
      <c r="C40" s="7">
        <v>0.46810216330036369</v>
      </c>
      <c r="D40" s="8">
        <v>0.18581880818597379</v>
      </c>
      <c r="E40" s="9">
        <v>1127.5413968905891</v>
      </c>
      <c r="F40" s="10">
        <v>1.2696374153117209</v>
      </c>
      <c r="G40">
        <v>3014.0669033668069</v>
      </c>
      <c r="H40" s="11">
        <v>47.769978867712027</v>
      </c>
      <c r="I40" s="7">
        <v>1.868890972344732</v>
      </c>
      <c r="J40" s="7">
        <v>5.4232323184804532E-2</v>
      </c>
      <c r="K40" s="8">
        <v>0.1873021894455901</v>
      </c>
      <c r="L40" s="19">
        <v>6.6005538901370406E-4</v>
      </c>
      <c r="M40">
        <v>0.43504182976814543</v>
      </c>
      <c r="N40" s="11">
        <v>0.59768207018744623</v>
      </c>
      <c r="O40" s="12">
        <v>13.8337265004988</v>
      </c>
      <c r="P40" s="10">
        <v>0.46440682496550539</v>
      </c>
      <c r="Q40" s="8">
        <v>0.53581774998272769</v>
      </c>
      <c r="R40" s="13">
        <v>1.52955159637895E-2</v>
      </c>
      <c r="S40" s="14">
        <v>0.9829121558181193</v>
      </c>
      <c r="T40" t="e">
        <v>#N/A</v>
      </c>
      <c r="U40" s="11" t="e">
        <v>#N/A</v>
      </c>
      <c r="V40" s="9">
        <v>2717.8318126398308</v>
      </c>
      <c r="W40" s="9">
        <v>2.4866789233146149</v>
      </c>
      <c r="X40" s="9">
        <v>5.8045127738798854</v>
      </c>
      <c r="Y40" s="9">
        <v>2765.3816367900972</v>
      </c>
      <c r="Z40" s="9">
        <v>18.60476722179806</v>
      </c>
      <c r="AA40" s="9">
        <v>64.367800685357167</v>
      </c>
      <c r="AB40" s="9">
        <v>2737.7437134997549</v>
      </c>
      <c r="AC40" s="9">
        <v>8.1238128415930095</v>
      </c>
      <c r="AD40" s="15">
        <v>32.055192714840373</v>
      </c>
      <c r="AE40" t="e">
        <v>#N/A</v>
      </c>
      <c r="AF40" t="e">
        <v>#N/A</v>
      </c>
      <c r="AG40" s="11" t="e">
        <v>#N/A</v>
      </c>
      <c r="AH40" s="16">
        <v>101.7495499143518</v>
      </c>
      <c r="AK40" t="s">
        <v>1849</v>
      </c>
      <c r="AL40" t="s">
        <v>1849</v>
      </c>
      <c r="AM40">
        <v>21.405000000000001</v>
      </c>
      <c r="AN40">
        <v>1218.7547991914939</v>
      </c>
      <c r="AO40">
        <v>75.442668097376867</v>
      </c>
      <c r="AP40">
        <v>65.328016808600168</v>
      </c>
      <c r="AQ40" t="s">
        <v>154</v>
      </c>
      <c r="AR40">
        <v>582.83204909828009</v>
      </c>
      <c r="AS40">
        <v>1372.860561273535</v>
      </c>
      <c r="AT40">
        <v>1028.656374603474</v>
      </c>
      <c r="AU40">
        <v>35.97439920898195</v>
      </c>
      <c r="AV40">
        <v>1.7804709539885271</v>
      </c>
      <c r="AW40">
        <v>13.393952485080231</v>
      </c>
      <c r="AX40">
        <v>1.622586191661455</v>
      </c>
      <c r="AY40">
        <v>1.074187604448831</v>
      </c>
      <c r="AZ40">
        <v>331.77618172929061</v>
      </c>
      <c r="BA40">
        <v>51.308918272276081</v>
      </c>
      <c r="BB40">
        <v>40.516079823872843</v>
      </c>
      <c r="BC40">
        <v>2.6571379624382829</v>
      </c>
      <c r="BD40">
        <v>0.64346018768356616</v>
      </c>
      <c r="BE40">
        <v>0.1197979963781777</v>
      </c>
      <c r="BF40">
        <v>8939.6838667280063</v>
      </c>
      <c r="BG40">
        <v>351.82515974113318</v>
      </c>
      <c r="BH40">
        <v>7.1044920770805112E-2</v>
      </c>
      <c r="BI40">
        <v>510958.87341236358</v>
      </c>
      <c r="BJ40">
        <v>17608.95972350836</v>
      </c>
      <c r="BK40">
        <v>1.571617018251011</v>
      </c>
      <c r="BL40">
        <v>13.3075123253782</v>
      </c>
      <c r="BM40">
        <v>0.84934198588067589</v>
      </c>
      <c r="BN40">
        <v>7.3256685644816771E-2</v>
      </c>
      <c r="BO40">
        <v>4.9956566202847288</v>
      </c>
      <c r="BP40">
        <v>0.91919005867209347</v>
      </c>
      <c r="BQ40">
        <v>6.3299243306201708E-3</v>
      </c>
      <c r="BR40">
        <v>160.62299458705499</v>
      </c>
      <c r="BS40">
        <v>8.4789891238826023</v>
      </c>
      <c r="BT40">
        <v>1.614253385354246E-2</v>
      </c>
      <c r="BU40">
        <v>5.7048083787366943</v>
      </c>
      <c r="BV40">
        <v>0.92056899324455754</v>
      </c>
      <c r="BW40">
        <v>3.1881747766408582E-3</v>
      </c>
      <c r="BX40">
        <v>57.956950910138502</v>
      </c>
      <c r="BY40">
        <v>7.9144775533984744</v>
      </c>
      <c r="BZ40">
        <v>2.86852503100011E-2</v>
      </c>
      <c r="CA40">
        <v>50.348561693121063</v>
      </c>
      <c r="CB40">
        <v>3.7336547884199831</v>
      </c>
      <c r="CC40">
        <v>9.609537614083738E-2</v>
      </c>
      <c r="CD40">
        <v>15.67433468335547</v>
      </c>
      <c r="CE40">
        <v>1.2351267732045861</v>
      </c>
      <c r="CF40">
        <v>1.886580368938378E-2</v>
      </c>
      <c r="CG40">
        <v>212.61573742044411</v>
      </c>
      <c r="CH40">
        <v>11.281463888661859</v>
      </c>
      <c r="CI40">
        <v>0.1026165483029893</v>
      </c>
      <c r="CJ40">
        <v>62.827968393603442</v>
      </c>
      <c r="CK40">
        <v>3.1220135626952001</v>
      </c>
      <c r="CL40">
        <v>1.8256716656475911E-2</v>
      </c>
      <c r="CM40">
        <v>720.92375953433816</v>
      </c>
      <c r="CN40">
        <v>34.990806781918927</v>
      </c>
      <c r="CO40">
        <v>4.4031753350924768E-2</v>
      </c>
      <c r="CP40">
        <v>244.11261639166179</v>
      </c>
      <c r="CQ40">
        <v>10.96890118438686</v>
      </c>
      <c r="CR40">
        <v>1.108140045283613E-2</v>
      </c>
      <c r="CS40">
        <v>1056.8195912433901</v>
      </c>
      <c r="CT40">
        <v>48.655759385769358</v>
      </c>
      <c r="CU40">
        <v>3.2646121295690743E-2</v>
      </c>
      <c r="CV40">
        <v>189.62049743920861</v>
      </c>
      <c r="CW40">
        <v>9.1783219051071967</v>
      </c>
      <c r="CX40">
        <v>1.04930526546587E-2</v>
      </c>
      <c r="CY40">
        <v>1555.551352784425</v>
      </c>
      <c r="CZ40">
        <v>71.128228096202534</v>
      </c>
      <c r="DA40">
        <v>0.1035104335720481</v>
      </c>
      <c r="DB40">
        <v>294.48260440638518</v>
      </c>
      <c r="DC40">
        <v>11.90200009314232</v>
      </c>
      <c r="DD40">
        <v>1.048052610064424E-2</v>
      </c>
      <c r="DE40">
        <v>7589.3094323359792</v>
      </c>
      <c r="DF40">
        <v>306.63317406074401</v>
      </c>
      <c r="DG40">
        <v>0.21722244322661449</v>
      </c>
      <c r="DH40">
        <v>2.7659812976785978</v>
      </c>
      <c r="DI40">
        <v>0.2415805084281562</v>
      </c>
      <c r="DJ40">
        <v>9.4704429301440771E-3</v>
      </c>
      <c r="DK40">
        <v>-0.81898465406058174</v>
      </c>
      <c r="DL40">
        <v>5.0244144512948257</v>
      </c>
      <c r="DM40">
        <v>9.6774704735911179</v>
      </c>
      <c r="DN40">
        <v>2483.947615078408</v>
      </c>
      <c r="DO40">
        <v>102.4820701237289</v>
      </c>
      <c r="DP40">
        <v>0.55149778146017137</v>
      </c>
      <c r="DQ40">
        <v>509.48626837157047</v>
      </c>
      <c r="DR40">
        <v>21.036103090422142</v>
      </c>
      <c r="DS40">
        <v>0.30195825596565767</v>
      </c>
      <c r="DT40">
        <v>493.999702662022</v>
      </c>
      <c r="DU40">
        <v>23.368001444463101</v>
      </c>
      <c r="DV40">
        <v>0.27158454446986979</v>
      </c>
      <c r="DW40">
        <v>1918.2545787942031</v>
      </c>
      <c r="DX40">
        <v>74.585481963841573</v>
      </c>
      <c r="DY40">
        <v>0.25427129018387779</v>
      </c>
      <c r="DZ40">
        <v>1127.5413968905891</v>
      </c>
      <c r="EA40">
        <v>40.348823391959627</v>
      </c>
      <c r="EB40">
        <v>0.1316403042318674</v>
      </c>
      <c r="EC40">
        <v>967.98350773741777</v>
      </c>
      <c r="ED40">
        <v>40.948739477097398</v>
      </c>
      <c r="EE40">
        <v>0.22316894648239191</v>
      </c>
      <c r="EH40">
        <v>5694.0661571515957</v>
      </c>
      <c r="EI40">
        <v>21.078719916813199</v>
      </c>
      <c r="EJ40">
        <v>262.02772363304229</v>
      </c>
      <c r="EK40">
        <v>61.474228219145417</v>
      </c>
      <c r="EL40">
        <v>126.8204615101499</v>
      </c>
      <c r="EM40">
        <v>340.19298441298019</v>
      </c>
      <c r="EN40">
        <v>278.40736560134059</v>
      </c>
      <c r="EO40">
        <v>1068.420791057508</v>
      </c>
      <c r="EP40">
        <v>1740.3869361108989</v>
      </c>
      <c r="EQ40">
        <v>2930.5843883509679</v>
      </c>
      <c r="ER40">
        <v>4470.9270401403264</v>
      </c>
      <c r="ES40">
        <v>6605.1224452711886</v>
      </c>
      <c r="ET40">
        <v>7676.9432161622908</v>
      </c>
      <c r="EU40">
        <v>9661.8096446237614</v>
      </c>
      <c r="EV40">
        <v>11970.837577495329</v>
      </c>
      <c r="EX40">
        <v>7.2791150687322119</v>
      </c>
      <c r="EY40">
        <v>5.5423498785751582</v>
      </c>
      <c r="EZ40">
        <v>0.46179250396303889</v>
      </c>
      <c r="FA40">
        <v>0.47495071651180198</v>
      </c>
      <c r="FB40">
        <v>2.181653405740848E-3</v>
      </c>
      <c r="FC40">
        <v>1.9728855983745672E-2</v>
      </c>
      <c r="FD40">
        <v>9.0430752803496404</v>
      </c>
      <c r="FE40">
        <v>4.8111360465621296</v>
      </c>
      <c r="FF40">
        <v>7.0198006193906464</v>
      </c>
      <c r="FG40">
        <v>0.72484999924451099</v>
      </c>
      <c r="FH40">
        <v>8.5548524653704626E-3</v>
      </c>
      <c r="FJ40">
        <f t="shared" si="0"/>
        <v>1127.5413968905891</v>
      </c>
      <c r="FK40">
        <f t="shared" si="1"/>
        <v>1839.6649855402093</v>
      </c>
      <c r="FL40">
        <f t="shared" si="2"/>
        <v>1.0232552233396477</v>
      </c>
      <c r="FM40">
        <f t="shared" si="3"/>
        <v>2.3239159130025269</v>
      </c>
    </row>
    <row r="41" spans="1:169" x14ac:dyDescent="0.25">
      <c r="A41" t="s">
        <v>1850</v>
      </c>
      <c r="B41" t="s">
        <v>1830</v>
      </c>
      <c r="C41" s="7">
        <v>-12.56544718539438</v>
      </c>
      <c r="D41" s="8">
        <v>0.13838809415485731</v>
      </c>
      <c r="E41" s="9">
        <v>891.23160888748896</v>
      </c>
      <c r="F41" s="10">
        <v>1.0707061937526789</v>
      </c>
      <c r="G41">
        <v>-112.3528918177047</v>
      </c>
      <c r="H41" s="11">
        <v>1477.823818478317</v>
      </c>
      <c r="I41" s="7">
        <v>1.959152976533387</v>
      </c>
      <c r="J41" s="7">
        <v>6.275094055426457E-2</v>
      </c>
      <c r="K41" s="8">
        <v>0.18707358261593809</v>
      </c>
      <c r="L41" s="19">
        <v>7.0893693170292788E-4</v>
      </c>
      <c r="M41">
        <v>0.40806138952677562</v>
      </c>
      <c r="N41" s="11">
        <v>1.467576094254228</v>
      </c>
      <c r="O41" s="12">
        <v>13.177795284104221</v>
      </c>
      <c r="P41" s="10">
        <v>0.46632671813064369</v>
      </c>
      <c r="Q41" s="8">
        <v>0.51185219018020955</v>
      </c>
      <c r="R41" s="13">
        <v>1.580811592031825E-2</v>
      </c>
      <c r="S41" s="14">
        <v>0.98442228151808553</v>
      </c>
      <c r="T41" t="e">
        <v>#N/A</v>
      </c>
      <c r="U41" s="11" t="e">
        <v>#N/A</v>
      </c>
      <c r="V41" s="9">
        <v>2715.8096524400471</v>
      </c>
      <c r="W41" s="9">
        <v>3.3884700951320181</v>
      </c>
      <c r="X41" s="9">
        <v>6.2491488493259482</v>
      </c>
      <c r="Y41" s="9">
        <v>2663.529696243882</v>
      </c>
      <c r="Z41" s="9">
        <v>31.588351870009859</v>
      </c>
      <c r="AA41" s="9">
        <v>67.796429281719</v>
      </c>
      <c r="AB41" s="9">
        <v>2691.3133060749278</v>
      </c>
      <c r="AC41" s="9">
        <v>13.512917205421029</v>
      </c>
      <c r="AD41" s="15">
        <v>34.014700524189116</v>
      </c>
      <c r="AE41" t="e">
        <v>#N/A</v>
      </c>
      <c r="AF41" t="e">
        <v>#N/A</v>
      </c>
      <c r="AG41" s="11" t="e">
        <v>#N/A</v>
      </c>
      <c r="AH41" s="16">
        <v>98.074977156473636</v>
      </c>
      <c r="AK41" t="s">
        <v>1851</v>
      </c>
      <c r="AL41" t="s">
        <v>1851</v>
      </c>
      <c r="AM41">
        <v>13.972</v>
      </c>
      <c r="AN41">
        <v>1068.397462841775</v>
      </c>
      <c r="AO41">
        <v>198.9052152493166</v>
      </c>
      <c r="AP41">
        <v>73.516004255191419</v>
      </c>
      <c r="AQ41" t="s">
        <v>154</v>
      </c>
      <c r="AR41">
        <v>1064.327512332826</v>
      </c>
      <c r="AS41">
        <v>1529.501048695653</v>
      </c>
      <c r="AT41">
        <v>867.39680516245903</v>
      </c>
      <c r="AU41">
        <v>46.594570212788497</v>
      </c>
      <c r="AV41">
        <v>1.970569605824313</v>
      </c>
      <c r="AW41">
        <v>11.641615290953411</v>
      </c>
      <c r="AX41">
        <v>2.6791779605179942</v>
      </c>
      <c r="AY41">
        <v>1.240329427128366</v>
      </c>
      <c r="AZ41">
        <v>468.57590018018522</v>
      </c>
      <c r="BA41">
        <v>208.82506963317891</v>
      </c>
      <c r="BB41">
        <v>44.797405485876148</v>
      </c>
      <c r="BC41">
        <v>2.1205831449367092</v>
      </c>
      <c r="BD41">
        <v>0.88534902348193167</v>
      </c>
      <c r="BE41">
        <v>0.20951706955086921</v>
      </c>
      <c r="BF41">
        <v>6460.3150714520316</v>
      </c>
      <c r="BG41">
        <v>496.43748082734021</v>
      </c>
      <c r="BH41">
        <v>9.7184970008447655E-2</v>
      </c>
      <c r="BI41">
        <v>576349.49123284721</v>
      </c>
      <c r="BJ41">
        <v>44590.764035074077</v>
      </c>
      <c r="BK41">
        <v>1.758424965959944</v>
      </c>
      <c r="BL41">
        <v>11.45668309298896</v>
      </c>
      <c r="BM41">
        <v>1.188708666973179</v>
      </c>
      <c r="BN41">
        <v>0.1060869688862955</v>
      </c>
      <c r="BO41">
        <v>4.7635627566214938</v>
      </c>
      <c r="BP41">
        <v>3.0685817899742629</v>
      </c>
      <c r="BQ41">
        <v>6.9355802177569099E-3</v>
      </c>
      <c r="BR41">
        <v>153.38406814461169</v>
      </c>
      <c r="BS41">
        <v>20.352924007995188</v>
      </c>
      <c r="BT41">
        <v>7.2173600129431498E-2</v>
      </c>
      <c r="BU41">
        <v>4.8573842959493234</v>
      </c>
      <c r="BV41">
        <v>2.7546554704740118</v>
      </c>
      <c r="BW41">
        <v>1.018144890154951E-2</v>
      </c>
      <c r="BX41">
        <v>48.115547418200201</v>
      </c>
      <c r="BY41">
        <v>22.73750636384106</v>
      </c>
      <c r="BZ41">
        <v>7.6939040155461588E-2</v>
      </c>
      <c r="CA41">
        <v>37.100255767236682</v>
      </c>
      <c r="CB41">
        <v>7.6316619690940559</v>
      </c>
      <c r="CC41">
        <v>4.7869048025209103E-2</v>
      </c>
      <c r="CD41">
        <v>12.600938349118129</v>
      </c>
      <c r="CE41">
        <v>1.988442613056979</v>
      </c>
      <c r="CF41">
        <v>1.299774042844179E-2</v>
      </c>
      <c r="CG41">
        <v>172.84422548662991</v>
      </c>
      <c r="CH41">
        <v>18.414353301748509</v>
      </c>
      <c r="CI41">
        <v>0.13101559415255551</v>
      </c>
      <c r="CJ41">
        <v>50.945388165477759</v>
      </c>
      <c r="CK41">
        <v>4.801229825320136</v>
      </c>
      <c r="CL41">
        <v>1.033608761968957E-2</v>
      </c>
      <c r="CM41">
        <v>561.90663026156585</v>
      </c>
      <c r="CN41">
        <v>46.022502712495417</v>
      </c>
      <c r="CO41">
        <v>6.373319654095283E-2</v>
      </c>
      <c r="CP41">
        <v>184.47363278907889</v>
      </c>
      <c r="CQ41">
        <v>16.804480698194691</v>
      </c>
      <c r="CR41">
        <v>1.6041649223180281E-2</v>
      </c>
      <c r="CS41">
        <v>753.77032393437901</v>
      </c>
      <c r="CT41">
        <v>49.208763579295002</v>
      </c>
      <c r="CU41">
        <v>4.7242715648129742E-2</v>
      </c>
      <c r="CV41">
        <v>137.78381105868721</v>
      </c>
      <c r="CW41">
        <v>9.952917403263756</v>
      </c>
      <c r="CX41">
        <v>1.5186635178778961E-2</v>
      </c>
      <c r="CY41">
        <v>1122.435820595894</v>
      </c>
      <c r="CZ41">
        <v>62.151757990783977</v>
      </c>
      <c r="DA41">
        <v>7.1327830196656908E-2</v>
      </c>
      <c r="DB41">
        <v>212.13233582077751</v>
      </c>
      <c r="DC41">
        <v>12.2613825638814</v>
      </c>
      <c r="DD41">
        <v>1.516898888854031E-2</v>
      </c>
      <c r="DE41">
        <v>9554.1043362397086</v>
      </c>
      <c r="DF41">
        <v>754.87232427736581</v>
      </c>
      <c r="DG41">
        <v>0.14966222242742919</v>
      </c>
      <c r="DH41">
        <v>2.6898050231756039</v>
      </c>
      <c r="DI41">
        <v>0.25300416451408381</v>
      </c>
      <c r="DJ41">
        <v>1.3706143166166539E-2</v>
      </c>
      <c r="DK41">
        <v>-1.3080542679403411</v>
      </c>
      <c r="DL41">
        <v>5.0250087835107689</v>
      </c>
      <c r="DM41">
        <v>11.304270167296311</v>
      </c>
      <c r="DN41">
        <v>1805.8787504560071</v>
      </c>
      <c r="DO41">
        <v>108.418312727547</v>
      </c>
      <c r="DP41">
        <v>0.62825043812046255</v>
      </c>
      <c r="DQ41">
        <v>369.14372272133602</v>
      </c>
      <c r="DR41">
        <v>21.944519450171331</v>
      </c>
      <c r="DS41">
        <v>0.39867681538229732</v>
      </c>
      <c r="DT41">
        <v>338.24630690163411</v>
      </c>
      <c r="DU41">
        <v>29.573987312953559</v>
      </c>
      <c r="DV41">
        <v>0.35158241915873512</v>
      </c>
      <c r="DW41">
        <v>1372.5176560358209</v>
      </c>
      <c r="DX41">
        <v>187.7950156520221</v>
      </c>
      <c r="DY41">
        <v>0.257163482439833</v>
      </c>
      <c r="DZ41">
        <v>891.23160888748896</v>
      </c>
      <c r="EA41">
        <v>57.957238423517779</v>
      </c>
      <c r="EB41">
        <v>0.1374100008587216</v>
      </c>
      <c r="EC41">
        <v>692.49849309521858</v>
      </c>
      <c r="ED41">
        <v>45.267193386703283</v>
      </c>
      <c r="EE41">
        <v>0.29917525760611019</v>
      </c>
      <c r="EH41">
        <v>4114.8503639821856</v>
      </c>
      <c r="EI41">
        <v>20.09942091401474</v>
      </c>
      <c r="EJ41">
        <v>250.21870822938291</v>
      </c>
      <c r="EK41">
        <v>52.342503189109081</v>
      </c>
      <c r="EL41">
        <v>105.2856617466088</v>
      </c>
      <c r="EM41">
        <v>250.67740383268031</v>
      </c>
      <c r="EN41">
        <v>223.81773266639669</v>
      </c>
      <c r="EO41">
        <v>868.56394716899433</v>
      </c>
      <c r="EP41">
        <v>1411.2295890714061</v>
      </c>
      <c r="EQ41">
        <v>2284.173293746202</v>
      </c>
      <c r="ER41">
        <v>3378.6379631699442</v>
      </c>
      <c r="ES41">
        <v>4711.0645245898686</v>
      </c>
      <c r="ET41">
        <v>5578.291945695838</v>
      </c>
      <c r="EU41">
        <v>6971.6510596018279</v>
      </c>
      <c r="EV41">
        <v>8623.2656837714439</v>
      </c>
      <c r="EX41">
        <v>7.7143752612623429</v>
      </c>
      <c r="EY41">
        <v>5.6584372446248734</v>
      </c>
      <c r="EZ41">
        <v>0.4796627561180718</v>
      </c>
      <c r="FA41">
        <v>0.50190147868854329</v>
      </c>
      <c r="FB41">
        <v>2.8830216461181702E-3</v>
      </c>
      <c r="FC41">
        <v>2.3140979981412981E-2</v>
      </c>
      <c r="FD41">
        <v>8.0266410807463213</v>
      </c>
      <c r="FE41">
        <v>4.2592987202704817</v>
      </c>
      <c r="FF41">
        <v>5.8104574984099973</v>
      </c>
      <c r="FG41">
        <v>0.79401565108135941</v>
      </c>
      <c r="FH41">
        <v>1.020698278045571E-2</v>
      </c>
      <c r="FJ41">
        <f t="shared" si="0"/>
        <v>891.23160888748896</v>
      </c>
      <c r="FK41">
        <f t="shared" si="1"/>
        <v>1454.1085492722491</v>
      </c>
      <c r="FL41">
        <f t="shared" si="2"/>
        <v>1.1788952464760312</v>
      </c>
      <c r="FM41">
        <f t="shared" si="3"/>
        <v>2.5697579157535642</v>
      </c>
    </row>
    <row r="42" spans="1:169" x14ac:dyDescent="0.25">
      <c r="A42" t="s">
        <v>1852</v>
      </c>
      <c r="B42" t="s">
        <v>1830</v>
      </c>
      <c r="C42" s="7">
        <v>4.0348401948541301</v>
      </c>
      <c r="D42" s="8">
        <v>3.2081935381972591E-2</v>
      </c>
      <c r="E42" s="9">
        <v>161.3916249304479</v>
      </c>
      <c r="F42" s="10">
        <v>0.48286394909793079</v>
      </c>
      <c r="G42">
        <v>348.99496352755432</v>
      </c>
      <c r="H42" s="11">
        <v>158.11959924373011</v>
      </c>
      <c r="I42" s="7">
        <v>1.962246913327784</v>
      </c>
      <c r="J42" s="7">
        <v>5.4103665164125223E-2</v>
      </c>
      <c r="K42" s="8">
        <v>0.18865430936174199</v>
      </c>
      <c r="L42" s="19">
        <v>9.50326844326134E-4</v>
      </c>
      <c r="M42">
        <v>0.18279744049276869</v>
      </c>
      <c r="N42" s="11">
        <v>0.42210484374159041</v>
      </c>
      <c r="O42" s="12">
        <v>13.219880717280111</v>
      </c>
      <c r="P42" s="10">
        <v>0.43397890854101617</v>
      </c>
      <c r="Q42" s="8">
        <v>0.50966401596815869</v>
      </c>
      <c r="R42" s="13">
        <v>1.409606235007421E-2</v>
      </c>
      <c r="S42" s="14">
        <v>0.62515024058617308</v>
      </c>
      <c r="T42" t="e">
        <v>#N/A</v>
      </c>
      <c r="U42" s="11" t="e">
        <v>#N/A</v>
      </c>
      <c r="V42" s="9">
        <v>2729.6525532683609</v>
      </c>
      <c r="W42" s="9">
        <v>6.4411327523851503</v>
      </c>
      <c r="X42" s="9">
        <v>8.3124098722369286</v>
      </c>
      <c r="Y42" s="9">
        <v>2655.1630689450099</v>
      </c>
      <c r="Z42" s="9">
        <v>9.0683859034820884</v>
      </c>
      <c r="AA42" s="9">
        <v>60.159220933802487</v>
      </c>
      <c r="AB42" s="9">
        <v>2695.4281384793471</v>
      </c>
      <c r="AC42" s="9">
        <v>4.484895553746397</v>
      </c>
      <c r="AD42" s="15">
        <v>31.121858364065201</v>
      </c>
      <c r="AE42" t="e">
        <v>#N/A</v>
      </c>
      <c r="AF42" t="e">
        <v>#N/A</v>
      </c>
      <c r="AG42" s="11" t="e">
        <v>#N/A</v>
      </c>
      <c r="AH42" s="16">
        <v>97.271100153967936</v>
      </c>
      <c r="AK42" t="s">
        <v>1853</v>
      </c>
      <c r="AL42" t="s">
        <v>1853</v>
      </c>
      <c r="AM42">
        <v>5.5010000000000003</v>
      </c>
      <c r="AN42">
        <v>803.00732429564505</v>
      </c>
      <c r="AO42">
        <v>288.57696383676262</v>
      </c>
      <c r="AP42">
        <v>83.734816018617977</v>
      </c>
      <c r="AQ42" t="s">
        <v>154</v>
      </c>
      <c r="AR42">
        <v>1479.20054743899</v>
      </c>
      <c r="AS42">
        <v>1791.652533024306</v>
      </c>
      <c r="AT42">
        <v>366.27567873327598</v>
      </c>
      <c r="AU42">
        <v>28.41845218473706</v>
      </c>
      <c r="AV42">
        <v>2.3143927131205562</v>
      </c>
      <c r="AW42">
        <v>7.8291118774386463</v>
      </c>
      <c r="AX42">
        <v>1.9354989575651771</v>
      </c>
      <c r="AY42">
        <v>1.452669072272563</v>
      </c>
      <c r="AZ42">
        <v>259.06068408854401</v>
      </c>
      <c r="BA42">
        <v>50.393716265849577</v>
      </c>
      <c r="BB42">
        <v>47.662540722054302</v>
      </c>
      <c r="BC42">
        <v>1.4974100645778221</v>
      </c>
      <c r="BD42">
        <v>0.49884880826507733</v>
      </c>
      <c r="BE42">
        <v>0.13236833570872419</v>
      </c>
      <c r="BF42">
        <v>1557.483304117877</v>
      </c>
      <c r="BG42">
        <v>132.5271007743255</v>
      </c>
      <c r="BH42">
        <v>0.12083381796236101</v>
      </c>
      <c r="BI42">
        <v>557615.07319457829</v>
      </c>
      <c r="BJ42">
        <v>50314.232628425161</v>
      </c>
      <c r="BK42">
        <v>3.5645203979236109</v>
      </c>
      <c r="BL42">
        <v>3.4716776427909268</v>
      </c>
      <c r="BM42">
        <v>0.49850547120211092</v>
      </c>
      <c r="BN42">
        <v>0.12175790725127281</v>
      </c>
      <c r="BO42">
        <v>0.96751554919207428</v>
      </c>
      <c r="BP42">
        <v>0.58861763704221415</v>
      </c>
      <c r="BQ42">
        <v>7.8736615884288652E-3</v>
      </c>
      <c r="BR42">
        <v>22.26251338942841</v>
      </c>
      <c r="BS42">
        <v>3.1367148746575202</v>
      </c>
      <c r="BT42">
        <v>6.7450863442309633E-2</v>
      </c>
      <c r="BU42">
        <v>0.8255925998391721</v>
      </c>
      <c r="BV42">
        <v>0.34071747163447041</v>
      </c>
      <c r="BW42">
        <v>2.0429327970839871E-2</v>
      </c>
      <c r="BX42">
        <v>6.9808722433224073</v>
      </c>
      <c r="BY42">
        <v>2.7278079929194612</v>
      </c>
      <c r="BZ42">
        <v>0.11990139771268531</v>
      </c>
      <c r="CA42">
        <v>5.732776692544876</v>
      </c>
      <c r="CB42">
        <v>0.98988757600050681</v>
      </c>
      <c r="CC42">
        <v>0.20313578995220161</v>
      </c>
      <c r="CD42">
        <v>1.2576299992943389</v>
      </c>
      <c r="CE42">
        <v>0.26644899767039892</v>
      </c>
      <c r="CF42">
        <v>3.7521122583961411E-2</v>
      </c>
      <c r="CG42">
        <v>32.059425383155713</v>
      </c>
      <c r="CH42">
        <v>4.2923919213712303</v>
      </c>
      <c r="CI42">
        <v>0.25255110689249299</v>
      </c>
      <c r="CJ42">
        <v>10.55707174755978</v>
      </c>
      <c r="CK42">
        <v>1.5271504546056121</v>
      </c>
      <c r="CL42">
        <v>2.0174660928217941E-2</v>
      </c>
      <c r="CM42">
        <v>127.0469053612898</v>
      </c>
      <c r="CN42">
        <v>11.52083689818935</v>
      </c>
      <c r="CO42">
        <v>0.18402363437320379</v>
      </c>
      <c r="CP42">
        <v>48.790101356858301</v>
      </c>
      <c r="CQ42">
        <v>5.9309528903584896</v>
      </c>
      <c r="CR42">
        <v>4.6323868932665317E-2</v>
      </c>
      <c r="CS42">
        <v>239.156499384976</v>
      </c>
      <c r="CT42">
        <v>26.435565846467451</v>
      </c>
      <c r="CU42">
        <v>9.2203362434225666E-2</v>
      </c>
      <c r="CV42">
        <v>48.683941154204739</v>
      </c>
      <c r="CW42">
        <v>4.673289133415687</v>
      </c>
      <c r="CX42">
        <v>4.9728429069340233E-2</v>
      </c>
      <c r="CY42">
        <v>465.42444803574949</v>
      </c>
      <c r="CZ42">
        <v>43.817919325499084</v>
      </c>
      <c r="DA42">
        <v>0.28840532435261229</v>
      </c>
      <c r="DB42">
        <v>91.910354238477268</v>
      </c>
      <c r="DC42">
        <v>8.6257180180245587</v>
      </c>
      <c r="DD42">
        <v>2.9609615551588409E-2</v>
      </c>
      <c r="DE42">
        <v>11071.50180858049</v>
      </c>
      <c r="DF42">
        <v>1420.9496740064701</v>
      </c>
      <c r="DG42">
        <v>0.49003110438891267</v>
      </c>
      <c r="DH42">
        <v>1.250387433093062</v>
      </c>
      <c r="DI42">
        <v>0.27355904876499748</v>
      </c>
      <c r="DJ42">
        <v>2.6752338282432921E-2</v>
      </c>
      <c r="DK42">
        <v>7.7613756005805943</v>
      </c>
      <c r="DL42">
        <v>7.8585688589195106</v>
      </c>
      <c r="DM42">
        <v>12.728613714103989</v>
      </c>
      <c r="DN42">
        <v>318.06335328330772</v>
      </c>
      <c r="DO42">
        <v>22.388566387156121</v>
      </c>
      <c r="DP42">
        <v>0.80754828219628039</v>
      </c>
      <c r="DQ42">
        <v>65.670714380815298</v>
      </c>
      <c r="DR42">
        <v>4.7100906631130322</v>
      </c>
      <c r="DS42">
        <v>0.42714143529814053</v>
      </c>
      <c r="DT42">
        <v>26.558713970943991</v>
      </c>
      <c r="DU42">
        <v>1.8841735684489089</v>
      </c>
      <c r="DV42">
        <v>0.3644002254341539</v>
      </c>
      <c r="DW42">
        <v>105.97062424650809</v>
      </c>
      <c r="DX42">
        <v>8.0293551653621353</v>
      </c>
      <c r="DY42">
        <v>0.330022799113946</v>
      </c>
      <c r="DZ42">
        <v>161.3916249304479</v>
      </c>
      <c r="EA42">
        <v>12.336132503743411</v>
      </c>
      <c r="EB42">
        <v>0.16720939282842839</v>
      </c>
      <c r="EC42">
        <v>104.8929785154029</v>
      </c>
      <c r="ED42">
        <v>7.3793222842902022</v>
      </c>
      <c r="EE42">
        <v>0.3444088953441487</v>
      </c>
      <c r="EH42">
        <v>992.02758224068566</v>
      </c>
      <c r="EI42">
        <v>4.0823440894180347</v>
      </c>
      <c r="EJ42">
        <v>36.317313848985989</v>
      </c>
      <c r="EK42">
        <v>8.8964719810255612</v>
      </c>
      <c r="EL42">
        <v>15.27543160464422</v>
      </c>
      <c r="EM42">
        <v>38.734977652330237</v>
      </c>
      <c r="EN42">
        <v>22.338010644659661</v>
      </c>
      <c r="EO42">
        <v>161.10264011636039</v>
      </c>
      <c r="EP42">
        <v>292.43966059722379</v>
      </c>
      <c r="EQ42">
        <v>516.45083480199105</v>
      </c>
      <c r="ER42">
        <v>893.59159994245965</v>
      </c>
      <c r="ES42">
        <v>1494.7281211561001</v>
      </c>
      <c r="ET42">
        <v>1971.0097633281271</v>
      </c>
      <c r="EU42">
        <v>2890.835080967388</v>
      </c>
      <c r="EV42">
        <v>3736.193261726718</v>
      </c>
      <c r="EX42">
        <v>6.0262897313121018</v>
      </c>
      <c r="EY42">
        <v>6.0287885074230418</v>
      </c>
      <c r="EZ42">
        <v>0.28277532479075629</v>
      </c>
      <c r="FA42">
        <v>0.29396583778739038</v>
      </c>
      <c r="FB42">
        <v>1.412167756056122E-3</v>
      </c>
      <c r="FC42">
        <v>2.534001979402362E-2</v>
      </c>
      <c r="FD42">
        <v>17.944057768882072</v>
      </c>
      <c r="FE42">
        <v>2.7764815535638392</v>
      </c>
      <c r="FF42">
        <v>7.24947907306308</v>
      </c>
      <c r="FG42">
        <v>0.34676224167332809</v>
      </c>
      <c r="FH42">
        <v>7.4591647633522364E-3</v>
      </c>
      <c r="FJ42">
        <f t="shared" si="0"/>
        <v>161.3916249304479</v>
      </c>
      <c r="FK42">
        <f t="shared" si="1"/>
        <v>263.32205820802659</v>
      </c>
      <c r="FL42">
        <f t="shared" si="2"/>
        <v>0.49031403353057407</v>
      </c>
      <c r="FM42">
        <f t="shared" si="3"/>
        <v>1.046516345713584</v>
      </c>
    </row>
    <row r="43" spans="1:169" x14ac:dyDescent="0.25">
      <c r="A43" t="s">
        <v>1854</v>
      </c>
      <c r="B43" t="s">
        <v>1830</v>
      </c>
      <c r="C43" s="7">
        <v>-5.4856501026134534</v>
      </c>
      <c r="D43" s="8">
        <v>1.4735807477419319E-2</v>
      </c>
      <c r="E43" s="9">
        <v>84.7137356825599</v>
      </c>
      <c r="F43" s="10">
        <v>0.5915194100865937</v>
      </c>
      <c r="G43">
        <v>-258.02795845778093</v>
      </c>
      <c r="H43" s="11">
        <v>55.342749746013361</v>
      </c>
      <c r="I43" s="7">
        <v>1.911873664881532</v>
      </c>
      <c r="J43" s="7">
        <v>5.4848675779269107E-2</v>
      </c>
      <c r="K43" s="8">
        <v>0.18540857100872721</v>
      </c>
      <c r="L43" s="19">
        <v>8.8645027420913933E-4</v>
      </c>
      <c r="M43">
        <v>0.21162498164047189</v>
      </c>
      <c r="N43" s="11">
        <v>0.39066669981255242</v>
      </c>
      <c r="O43" s="12">
        <v>13.35578038789288</v>
      </c>
      <c r="P43" s="10">
        <v>0.44318046960982749</v>
      </c>
      <c r="Q43" s="8">
        <v>0.52341841478671092</v>
      </c>
      <c r="R43" s="13">
        <v>1.4578410154280149E-2</v>
      </c>
      <c r="S43" s="14">
        <v>0.83343217497771382</v>
      </c>
      <c r="T43" t="e">
        <v>#N/A</v>
      </c>
      <c r="U43" s="11" t="e">
        <v>#N/A</v>
      </c>
      <c r="V43" s="9">
        <v>2700.829802907208</v>
      </c>
      <c r="W43" s="9">
        <v>5.9037167964699666</v>
      </c>
      <c r="X43" s="9">
        <v>7.9143470604146007</v>
      </c>
      <c r="Y43" s="9">
        <v>2713.397787907707</v>
      </c>
      <c r="Z43" s="9">
        <v>12.116336134888909</v>
      </c>
      <c r="AA43" s="9">
        <v>61.988320083666011</v>
      </c>
      <c r="AB43" s="9">
        <v>2704.6531630348159</v>
      </c>
      <c r="AC43" s="9">
        <v>6.5042223586039762</v>
      </c>
      <c r="AD43" s="15">
        <v>31.541194137144171</v>
      </c>
      <c r="AE43" t="e">
        <v>#N/A</v>
      </c>
      <c r="AF43" t="e">
        <v>#N/A</v>
      </c>
      <c r="AG43" s="11" t="e">
        <v>#N/A</v>
      </c>
      <c r="AH43" s="16">
        <v>100.4653379115919</v>
      </c>
      <c r="AK43" t="s">
        <v>1855</v>
      </c>
      <c r="AL43" t="s">
        <v>1855</v>
      </c>
      <c r="AM43">
        <v>25.009</v>
      </c>
      <c r="AN43">
        <v>303.20131508385828</v>
      </c>
      <c r="AO43">
        <v>39.768543827379567</v>
      </c>
      <c r="AP43">
        <v>57.826167012327957</v>
      </c>
      <c r="AQ43" t="s">
        <v>154</v>
      </c>
      <c r="AR43">
        <v>583.94327540746781</v>
      </c>
      <c r="AS43">
        <v>1219.1450898992371</v>
      </c>
      <c r="AT43">
        <v>308.07173692069159</v>
      </c>
      <c r="AU43">
        <v>11.393285831101609</v>
      </c>
      <c r="AV43">
        <v>1.5336424114450891</v>
      </c>
      <c r="AW43">
        <v>5.5028944272821274</v>
      </c>
      <c r="AX43">
        <v>0.82183670266949149</v>
      </c>
      <c r="AY43">
        <v>0.90630432649374582</v>
      </c>
      <c r="AZ43" t="s">
        <v>154</v>
      </c>
      <c r="BA43">
        <v>16.464493761376279</v>
      </c>
      <c r="BB43">
        <v>29.69806562838912</v>
      </c>
      <c r="BC43">
        <v>0.33555531401314598</v>
      </c>
      <c r="BD43">
        <v>0.13473530987581869</v>
      </c>
      <c r="BE43">
        <v>0.11292775801739439</v>
      </c>
      <c r="BF43">
        <v>583.70774849979841</v>
      </c>
      <c r="BG43">
        <v>17.685546177424541</v>
      </c>
      <c r="BH43">
        <v>6.5414887399460844E-2</v>
      </c>
      <c r="BI43">
        <v>547303.515431965</v>
      </c>
      <c r="BJ43">
        <v>16201.34935108008</v>
      </c>
      <c r="BK43">
        <v>0.88694622811629831</v>
      </c>
      <c r="BL43">
        <v>1.290405067512576</v>
      </c>
      <c r="BM43">
        <v>0.23545731263758041</v>
      </c>
      <c r="BN43">
        <v>7.7341518736661091E-2</v>
      </c>
      <c r="BO43">
        <v>3.2731724453517151E-2</v>
      </c>
      <c r="BP43">
        <v>1.40706680957515E-2</v>
      </c>
      <c r="BQ43">
        <v>4.9170046792099409E-3</v>
      </c>
      <c r="BR43">
        <v>14.83729846869077</v>
      </c>
      <c r="BS43">
        <v>0.82530473313099806</v>
      </c>
      <c r="BT43">
        <v>3.8910541624926777E-2</v>
      </c>
      <c r="BU43">
        <v>0.11925511186450991</v>
      </c>
      <c r="BV43">
        <v>2.1254181966209339E-2</v>
      </c>
      <c r="BW43">
        <v>8.491822097355519E-3</v>
      </c>
      <c r="BX43">
        <v>1.7169649813676979</v>
      </c>
      <c r="BY43">
        <v>0.26200761419580959</v>
      </c>
      <c r="BZ43">
        <v>4.9438716746183692E-2</v>
      </c>
      <c r="CA43">
        <v>3.0572618421600519</v>
      </c>
      <c r="CB43">
        <v>0.31052091037914697</v>
      </c>
      <c r="CC43">
        <v>6.9880446175928007E-2</v>
      </c>
      <c r="CD43">
        <v>0.8157758837003446</v>
      </c>
      <c r="CE43">
        <v>0.10587640742247061</v>
      </c>
      <c r="CF43">
        <v>1.895962214129988E-2</v>
      </c>
      <c r="CG43">
        <v>11.67321327612537</v>
      </c>
      <c r="CH43">
        <v>0.88340527761993004</v>
      </c>
      <c r="CI43">
        <v>0.13007213795864181</v>
      </c>
      <c r="CJ43">
        <v>4.0180872577847389</v>
      </c>
      <c r="CK43">
        <v>0.25091029833872469</v>
      </c>
      <c r="CL43">
        <v>1.508114697669409E-2</v>
      </c>
      <c r="CM43">
        <v>45.307243782116842</v>
      </c>
      <c r="CN43">
        <v>2.217384373464665</v>
      </c>
      <c r="CO43">
        <v>3.4478981844699171E-2</v>
      </c>
      <c r="CP43">
        <v>18.255913609336091</v>
      </c>
      <c r="CQ43">
        <v>0.98548811476577114</v>
      </c>
      <c r="CR43">
        <v>8.680384539739577E-3</v>
      </c>
      <c r="CS43">
        <v>92.137907561946491</v>
      </c>
      <c r="CT43">
        <v>4.0743211240226689</v>
      </c>
      <c r="CU43">
        <v>5.6213826981679781E-2</v>
      </c>
      <c r="CV43">
        <v>21.203134052464119</v>
      </c>
      <c r="CW43">
        <v>0.99582315395268683</v>
      </c>
      <c r="CX43">
        <v>8.2137851628763803E-3</v>
      </c>
      <c r="CY43">
        <v>210.02954748754809</v>
      </c>
      <c r="CZ43">
        <v>7.8502397040121732</v>
      </c>
      <c r="DA43">
        <v>0.1040938700801442</v>
      </c>
      <c r="DB43">
        <v>50.798134787009467</v>
      </c>
      <c r="DC43">
        <v>2.0174422438456419</v>
      </c>
      <c r="DD43">
        <v>8.2049549684388053E-3</v>
      </c>
      <c r="DE43">
        <v>9361.5535422300145</v>
      </c>
      <c r="DF43">
        <v>378.78514675470291</v>
      </c>
      <c r="DG43">
        <v>0.939310891516424</v>
      </c>
      <c r="DH43">
        <v>0.39667196082213962</v>
      </c>
      <c r="DI43">
        <v>9.3647787114211192E-2</v>
      </c>
      <c r="DJ43">
        <v>7.4125094569393139E-3</v>
      </c>
      <c r="DK43">
        <v>0.84406219928705406</v>
      </c>
      <c r="DL43">
        <v>4.4820363158446748</v>
      </c>
      <c r="DM43">
        <v>8.4066613367004486</v>
      </c>
      <c r="DN43">
        <v>183.24310503772301</v>
      </c>
      <c r="DO43">
        <v>5.4077822329537284</v>
      </c>
      <c r="DP43">
        <v>0.51743281956983289</v>
      </c>
      <c r="DQ43">
        <v>37.162094594731258</v>
      </c>
      <c r="DR43">
        <v>1.101595842671389</v>
      </c>
      <c r="DS43">
        <v>0.26570157569849517</v>
      </c>
      <c r="DT43">
        <v>17.733601329677441</v>
      </c>
      <c r="DU43">
        <v>0.58921237792275238</v>
      </c>
      <c r="DV43">
        <v>0.2375635222995762</v>
      </c>
      <c r="DW43">
        <v>68.043711811844389</v>
      </c>
      <c r="DX43">
        <v>2.3219088732018749</v>
      </c>
      <c r="DY43">
        <v>0.19822132767290929</v>
      </c>
      <c r="DZ43">
        <v>84.7137356825599</v>
      </c>
      <c r="EA43">
        <v>2.7562893160135968</v>
      </c>
      <c r="EB43">
        <v>0.1126872377094006</v>
      </c>
      <c r="EC43">
        <v>61.538897707990436</v>
      </c>
      <c r="ED43">
        <v>1.846309753390172</v>
      </c>
      <c r="EE43">
        <v>0.21874317733525339</v>
      </c>
      <c r="EH43">
        <v>371.78837484063592</v>
      </c>
      <c r="EI43">
        <v>0.13810854199796271</v>
      </c>
      <c r="EJ43">
        <v>24.20440206964237</v>
      </c>
      <c r="EK43">
        <v>1.285076636471012</v>
      </c>
      <c r="EL43">
        <v>3.7570349701700181</v>
      </c>
      <c r="EM43">
        <v>20.657174609189539</v>
      </c>
      <c r="EN43">
        <v>14.48980255240399</v>
      </c>
      <c r="EO43">
        <v>58.659363196609888</v>
      </c>
      <c r="EP43">
        <v>111.3043561713224</v>
      </c>
      <c r="EQ43">
        <v>184.1757877321823</v>
      </c>
      <c r="ER43">
        <v>334.35739211238268</v>
      </c>
      <c r="ES43">
        <v>575.86192226216554</v>
      </c>
      <c r="ET43">
        <v>858.42647985684675</v>
      </c>
      <c r="EU43">
        <v>1304.5313508543361</v>
      </c>
      <c r="EV43">
        <v>2064.9648287402219</v>
      </c>
      <c r="EX43">
        <v>57.45390796747472</v>
      </c>
      <c r="EY43">
        <v>35.422140730161757</v>
      </c>
      <c r="EZ43">
        <v>0.41625391890579799</v>
      </c>
      <c r="FA43">
        <v>0.40010852043410577</v>
      </c>
      <c r="FB43">
        <v>1.058683196134118E-4</v>
      </c>
      <c r="FC43">
        <v>2.3544159784868652E-3</v>
      </c>
      <c r="FD43">
        <v>22.23909841097165</v>
      </c>
      <c r="FE43">
        <v>3.253078601366457</v>
      </c>
      <c r="FF43">
        <v>5.7095121366817754</v>
      </c>
      <c r="FG43">
        <v>0.40334199019108141</v>
      </c>
      <c r="FH43">
        <v>6.1439215717449449E-3</v>
      </c>
      <c r="FJ43">
        <f t="shared" si="0"/>
        <v>84.7137356825599</v>
      </c>
      <c r="FK43">
        <f t="shared" si="1"/>
        <v>138.21656017179126</v>
      </c>
      <c r="FL43">
        <f t="shared" si="2"/>
        <v>0.53799619289489253</v>
      </c>
      <c r="FM43">
        <f t="shared" si="3"/>
        <v>1.2076552512451901</v>
      </c>
    </row>
    <row r="44" spans="1:169" x14ac:dyDescent="0.25">
      <c r="A44" t="s">
        <v>1856</v>
      </c>
      <c r="B44" t="s">
        <v>1830</v>
      </c>
      <c r="C44" s="7">
        <v>-1.711796220368117</v>
      </c>
      <c r="D44" s="8">
        <v>2.6211128326035171E-2</v>
      </c>
      <c r="E44" s="9">
        <v>173.49562468407069</v>
      </c>
      <c r="F44" s="10">
        <v>0.43583900580675933</v>
      </c>
      <c r="G44">
        <v>-823.36937596578343</v>
      </c>
      <c r="H44" s="11">
        <v>43.72869044399566</v>
      </c>
      <c r="I44" s="7">
        <v>1.9170116753012929</v>
      </c>
      <c r="J44" s="7">
        <v>5.4394179857831147E-2</v>
      </c>
      <c r="K44" s="8">
        <v>0.18807020125498619</v>
      </c>
      <c r="L44" s="19">
        <v>1.26051389939195E-3</v>
      </c>
      <c r="M44">
        <v>0.1624596872836451</v>
      </c>
      <c r="N44" s="11">
        <v>1.5735619324361401</v>
      </c>
      <c r="O44" s="12">
        <v>13.501250326513251</v>
      </c>
      <c r="P44" s="10">
        <v>0.45552563270391683</v>
      </c>
      <c r="Q44" s="8">
        <v>0.52183224890291391</v>
      </c>
      <c r="R44" s="13">
        <v>1.466387742451631E-2</v>
      </c>
      <c r="S44" s="14">
        <v>0.77862980496184475</v>
      </c>
      <c r="T44" t="e">
        <v>#N/A</v>
      </c>
      <c r="U44" s="11" t="e">
        <v>#N/A</v>
      </c>
      <c r="V44" s="9">
        <v>2724.345783126495</v>
      </c>
      <c r="W44" s="9">
        <v>9.7074819669659611</v>
      </c>
      <c r="X44" s="9">
        <v>11.031974520865701</v>
      </c>
      <c r="Y44" s="9">
        <v>2706.811425940673</v>
      </c>
      <c r="Z44" s="9">
        <v>14.52294407578424</v>
      </c>
      <c r="AA44" s="9">
        <v>62.21703501707033</v>
      </c>
      <c r="AB44" s="9">
        <v>2715.0682449801129</v>
      </c>
      <c r="AC44" s="9">
        <v>8.6628676789918941</v>
      </c>
      <c r="AD44" s="15">
        <v>31.949181871177881</v>
      </c>
      <c r="AE44" t="e">
        <v>#N/A</v>
      </c>
      <c r="AF44" t="e">
        <v>#N/A</v>
      </c>
      <c r="AG44" s="11" t="e">
        <v>#N/A</v>
      </c>
      <c r="AH44" s="16">
        <v>99.356382831635287</v>
      </c>
      <c r="AK44" t="s">
        <v>1857</v>
      </c>
      <c r="AL44" t="s">
        <v>1857</v>
      </c>
      <c r="AM44">
        <v>8.9830000000000005</v>
      </c>
      <c r="AN44">
        <v>1201.5864326221499</v>
      </c>
      <c r="AO44">
        <v>129.7918548968878</v>
      </c>
      <c r="AP44">
        <v>100.8950155815506</v>
      </c>
      <c r="AQ44" t="s">
        <v>154</v>
      </c>
      <c r="AR44">
        <v>819.80131682468868</v>
      </c>
      <c r="AS44">
        <v>2029.584465155199</v>
      </c>
      <c r="AT44">
        <v>406.20879271080548</v>
      </c>
      <c r="AU44">
        <v>42.247251907931187</v>
      </c>
      <c r="AV44">
        <v>2.6605835166395551</v>
      </c>
      <c r="AW44">
        <v>273.00634306512399</v>
      </c>
      <c r="AX44">
        <v>54.864476116239992</v>
      </c>
      <c r="AY44">
        <v>1.6681361922899769</v>
      </c>
      <c r="AZ44">
        <v>3419.7938120510262</v>
      </c>
      <c r="BA44">
        <v>732.34511360745068</v>
      </c>
      <c r="BB44">
        <v>50.406054253263662</v>
      </c>
      <c r="BC44">
        <v>4.1567189170016681</v>
      </c>
      <c r="BD44">
        <v>1.4442297424887081</v>
      </c>
      <c r="BE44">
        <v>0.1180613477518192</v>
      </c>
      <c r="BF44">
        <v>1186.480270213337</v>
      </c>
      <c r="BG44">
        <v>97.321476907954931</v>
      </c>
      <c r="BH44">
        <v>0.13298894673137129</v>
      </c>
      <c r="BI44">
        <v>541021.30584296538</v>
      </c>
      <c r="BJ44">
        <v>61332.294485326718</v>
      </c>
      <c r="BK44">
        <v>1.89243787261576</v>
      </c>
      <c r="BL44">
        <v>2.4504184451543778</v>
      </c>
      <c r="BM44">
        <v>0.76682640072025388</v>
      </c>
      <c r="BN44">
        <v>0.14527009778562561</v>
      </c>
      <c r="BO44">
        <v>0.84523562957139309</v>
      </c>
      <c r="BP44">
        <v>0.3175908091640966</v>
      </c>
      <c r="BQ44">
        <v>7.5266585859053298E-3</v>
      </c>
      <c r="BR44">
        <v>24.394895502795588</v>
      </c>
      <c r="BS44">
        <v>2.6176343002591191</v>
      </c>
      <c r="BT44">
        <v>4.0685234967642418E-2</v>
      </c>
      <c r="BU44">
        <v>1.289887977271549</v>
      </c>
      <c r="BV44">
        <v>0.24626567066775801</v>
      </c>
      <c r="BW44">
        <v>1.3831679041419751E-2</v>
      </c>
      <c r="BX44">
        <v>11.72407372923001</v>
      </c>
      <c r="BY44">
        <v>2.4889665083510062</v>
      </c>
      <c r="BZ44">
        <v>7.2352105329082816E-2</v>
      </c>
      <c r="CA44">
        <v>10.92514751205908</v>
      </c>
      <c r="CB44">
        <v>2.4407896996447911</v>
      </c>
      <c r="CC44">
        <v>0.21776514902126229</v>
      </c>
      <c r="CD44">
        <v>2.9691747663171051</v>
      </c>
      <c r="CE44">
        <v>0.343055049712645</v>
      </c>
      <c r="CF44">
        <v>3.8920653060689293E-2</v>
      </c>
      <c r="CG44">
        <v>29.627896235784551</v>
      </c>
      <c r="CH44">
        <v>4.3120785053392714</v>
      </c>
      <c r="CI44">
        <v>0.1231463510084039</v>
      </c>
      <c r="CJ44">
        <v>8.9661079974192557</v>
      </c>
      <c r="CK44">
        <v>0.5497568719086704</v>
      </c>
      <c r="CL44">
        <v>3.096340740237322E-2</v>
      </c>
      <c r="CM44">
        <v>106.3663946643331</v>
      </c>
      <c r="CN44">
        <v>15.420173123150549</v>
      </c>
      <c r="CO44">
        <v>0.1110306469633059</v>
      </c>
      <c r="CP44">
        <v>37.687081924135342</v>
      </c>
      <c r="CQ44">
        <v>4.2503389801674318</v>
      </c>
      <c r="CR44">
        <v>2.795518419759379E-2</v>
      </c>
      <c r="CS44">
        <v>188.583882509452</v>
      </c>
      <c r="CT44">
        <v>24.53942915120648</v>
      </c>
      <c r="CU44">
        <v>8.2246197356686118E-2</v>
      </c>
      <c r="CV44">
        <v>38.021986265507607</v>
      </c>
      <c r="CW44">
        <v>5.5452784152580961</v>
      </c>
      <c r="CX44">
        <v>2.6447145572188739E-2</v>
      </c>
      <c r="CY44">
        <v>337.77160695332373</v>
      </c>
      <c r="CZ44">
        <v>46.560049784187839</v>
      </c>
      <c r="DA44">
        <v>0.1242456642527221</v>
      </c>
      <c r="DB44">
        <v>75.220685664157571</v>
      </c>
      <c r="DC44">
        <v>9.839913058650831</v>
      </c>
      <c r="DD44">
        <v>4.5448437228817473E-2</v>
      </c>
      <c r="DE44">
        <v>9827.7091247288845</v>
      </c>
      <c r="DF44">
        <v>982.73608723253733</v>
      </c>
      <c r="DG44">
        <v>0.26057685833841943</v>
      </c>
      <c r="DH44">
        <v>1.078190223667518</v>
      </c>
      <c r="DI44">
        <v>0.18529128256582861</v>
      </c>
      <c r="DJ44">
        <v>2.3866462847570179E-2</v>
      </c>
      <c r="DK44">
        <v>3.6875540748629292</v>
      </c>
      <c r="DL44">
        <v>6.617092126086864</v>
      </c>
      <c r="DM44">
        <v>15.32231527460598</v>
      </c>
      <c r="DN44">
        <v>354.62488076652232</v>
      </c>
      <c r="DO44">
        <v>20.825976735958381</v>
      </c>
      <c r="DP44">
        <v>0.80476497814268544</v>
      </c>
      <c r="DQ44">
        <v>72.947149064974525</v>
      </c>
      <c r="DR44">
        <v>4.3919626464152337</v>
      </c>
      <c r="DS44">
        <v>0.54181889372323422</v>
      </c>
      <c r="DT44">
        <v>27.4527876020476</v>
      </c>
      <c r="DU44">
        <v>3.52108906916424</v>
      </c>
      <c r="DV44">
        <v>0.42580540720656213</v>
      </c>
      <c r="DW44">
        <v>108.9305158200662</v>
      </c>
      <c r="DX44">
        <v>12.04845900995784</v>
      </c>
      <c r="DY44">
        <v>0.37175729859401713</v>
      </c>
      <c r="DZ44">
        <v>173.49562468407069</v>
      </c>
      <c r="EA44">
        <v>9.7281393424723088</v>
      </c>
      <c r="EB44">
        <v>0.21294095539904831</v>
      </c>
      <c r="EC44">
        <v>114.93642004632829</v>
      </c>
      <c r="ED44">
        <v>7.1683506480431962</v>
      </c>
      <c r="EE44">
        <v>0.38303467776436828</v>
      </c>
      <c r="EH44">
        <v>755.71991733333584</v>
      </c>
      <c r="EI44">
        <v>3.5663950614826709</v>
      </c>
      <c r="EJ44">
        <v>39.795914360188561</v>
      </c>
      <c r="EK44">
        <v>13.89965492749514</v>
      </c>
      <c r="EL44">
        <v>25.654428291531751</v>
      </c>
      <c r="EM44">
        <v>73.818564270669484</v>
      </c>
      <c r="EN44">
        <v>52.73845055625408</v>
      </c>
      <c r="EO44">
        <v>148.8839006823344</v>
      </c>
      <c r="EP44">
        <v>248.36864258779099</v>
      </c>
      <c r="EQ44">
        <v>432.38371814769539</v>
      </c>
      <c r="ER44">
        <v>690.23959568013447</v>
      </c>
      <c r="ES44">
        <v>1178.6492656840751</v>
      </c>
      <c r="ET44">
        <v>1539.351670668324</v>
      </c>
      <c r="EU44">
        <v>2097.9602916355511</v>
      </c>
      <c r="EV44">
        <v>3057.7514497625029</v>
      </c>
      <c r="EX44">
        <v>5.6522550875302517</v>
      </c>
      <c r="EY44">
        <v>4.4635396813736739</v>
      </c>
      <c r="EZ44">
        <v>0.50306105794778644</v>
      </c>
      <c r="FA44">
        <v>0.47678002141901599</v>
      </c>
      <c r="FB44">
        <v>1.6999344914685409E-3</v>
      </c>
      <c r="FC44">
        <v>2.395420220143276E-2</v>
      </c>
      <c r="FD44">
        <v>14.0912501756107</v>
      </c>
      <c r="FE44">
        <v>2.2727143980392981</v>
      </c>
      <c r="FF44">
        <v>7.1119642494139237</v>
      </c>
      <c r="FG44">
        <v>0.51364774632477006</v>
      </c>
      <c r="FH44">
        <v>7.2546608261629258E-3</v>
      </c>
      <c r="FJ44">
        <f t="shared" si="0"/>
        <v>173.49562468407069</v>
      </c>
      <c r="FK44">
        <f t="shared" si="1"/>
        <v>283.07060543931539</v>
      </c>
      <c r="FL44">
        <f t="shared" si="2"/>
        <v>8.7753653432908432E-2</v>
      </c>
      <c r="FM44">
        <f t="shared" si="3"/>
        <v>-1.9408257047230295</v>
      </c>
    </row>
    <row r="45" spans="1:169" x14ac:dyDescent="0.25">
      <c r="A45" t="s">
        <v>1858</v>
      </c>
      <c r="B45" t="s">
        <v>1830</v>
      </c>
      <c r="C45" s="7">
        <v>-0.2228881732700157</v>
      </c>
      <c r="D45" s="8">
        <v>0.10575207323744371</v>
      </c>
      <c r="E45" s="9">
        <v>681.84762147097558</v>
      </c>
      <c r="F45" s="10">
        <v>0.56470253517265256</v>
      </c>
      <c r="G45">
        <v>-6361.8591310783377</v>
      </c>
      <c r="H45" s="11">
        <v>73.192117727846053</v>
      </c>
      <c r="I45" s="7">
        <v>1.8005652867452611</v>
      </c>
      <c r="J45" s="7">
        <v>5.6770523887596173E-2</v>
      </c>
      <c r="K45" s="8">
        <v>0.18411118324770301</v>
      </c>
      <c r="L45" s="19">
        <v>7.2098256588524231E-4</v>
      </c>
      <c r="M45">
        <v>0.21152710004715369</v>
      </c>
      <c r="N45" s="11">
        <v>0.98914249018462119</v>
      </c>
      <c r="O45" s="12">
        <v>14.14177535648961</v>
      </c>
      <c r="P45" s="10">
        <v>0.50200740219426776</v>
      </c>
      <c r="Q45" s="8">
        <v>0.55776425793918138</v>
      </c>
      <c r="R45" s="13">
        <v>1.740123869226121E-2</v>
      </c>
      <c r="S45" s="14">
        <v>0.99013796375900487</v>
      </c>
      <c r="T45" t="e">
        <v>#N/A</v>
      </c>
      <c r="U45" s="11" t="e">
        <v>#N/A</v>
      </c>
      <c r="V45" s="9">
        <v>2689.4205001266</v>
      </c>
      <c r="W45" s="9">
        <v>3.7646953819987679</v>
      </c>
      <c r="X45" s="9">
        <v>6.4678076102087578</v>
      </c>
      <c r="Y45" s="9">
        <v>2855.6304336781559</v>
      </c>
      <c r="Z45" s="9">
        <v>34.736028700120251</v>
      </c>
      <c r="AA45" s="9">
        <v>72.10812233964603</v>
      </c>
      <c r="AB45" s="9">
        <v>2757.552439395105</v>
      </c>
      <c r="AC45" s="9">
        <v>13.61524857537143</v>
      </c>
      <c r="AD45" s="15">
        <v>33.768399366804147</v>
      </c>
      <c r="AE45" t="e">
        <v>#N/A</v>
      </c>
      <c r="AF45" t="e">
        <v>#N/A</v>
      </c>
      <c r="AG45" s="11" t="e">
        <v>#N/A</v>
      </c>
      <c r="AH45" s="16">
        <v>106.1801393104474</v>
      </c>
      <c r="AK45" t="s">
        <v>1859</v>
      </c>
      <c r="AL45" t="s">
        <v>1859</v>
      </c>
      <c r="AM45">
        <v>20.027999999999999</v>
      </c>
      <c r="AN45">
        <v>454.24950559070408</v>
      </c>
      <c r="AO45">
        <v>46.903905629753758</v>
      </c>
      <c r="AP45">
        <v>88.560793271946153</v>
      </c>
      <c r="AQ45" t="s">
        <v>154</v>
      </c>
      <c r="AR45">
        <v>801.40009023602909</v>
      </c>
      <c r="AS45">
        <v>1674.249992191671</v>
      </c>
      <c r="AT45">
        <v>312.39032786665422</v>
      </c>
      <c r="AU45">
        <v>16.25440290472584</v>
      </c>
      <c r="AV45">
        <v>2.294465430212131</v>
      </c>
      <c r="AW45">
        <v>10.08453783164547</v>
      </c>
      <c r="AX45">
        <v>1.631661831417784</v>
      </c>
      <c r="AY45">
        <v>1.397449143233652</v>
      </c>
      <c r="AZ45">
        <v>1515.9009245109289</v>
      </c>
      <c r="BA45">
        <v>818.89686158805</v>
      </c>
      <c r="BB45">
        <v>44.923794212646293</v>
      </c>
      <c r="BC45">
        <v>3.7500430525740032</v>
      </c>
      <c r="BD45">
        <v>0.74924504527276892</v>
      </c>
      <c r="BE45">
        <v>0.15372243217486081</v>
      </c>
      <c r="BF45">
        <v>1725.901368544716</v>
      </c>
      <c r="BG45">
        <v>124.0161909098864</v>
      </c>
      <c r="BH45">
        <v>5.9603961106158607E-2</v>
      </c>
      <c r="BI45">
        <v>511418.07472993241</v>
      </c>
      <c r="BJ45">
        <v>24712.63107985233</v>
      </c>
      <c r="BK45">
        <v>1.659216373049563</v>
      </c>
      <c r="BL45">
        <v>5.6728270053409462</v>
      </c>
      <c r="BM45">
        <v>0.6430816683822127</v>
      </c>
      <c r="BN45">
        <v>9.5741068822137565E-2</v>
      </c>
      <c r="BO45">
        <v>9.2048918175835315</v>
      </c>
      <c r="BP45">
        <v>0.46379210123260289</v>
      </c>
      <c r="BQ45">
        <v>3.755545382713883E-3</v>
      </c>
      <c r="BR45">
        <v>71.698441337594019</v>
      </c>
      <c r="BS45">
        <v>3.6497063512974011</v>
      </c>
      <c r="BT45">
        <v>6.7078030521278378E-2</v>
      </c>
      <c r="BU45">
        <v>6.8825029170602807</v>
      </c>
      <c r="BV45">
        <v>0.42547766536082787</v>
      </c>
      <c r="BW45">
        <v>3.7474241186090142E-3</v>
      </c>
      <c r="BX45">
        <v>55.315346242377977</v>
      </c>
      <c r="BY45">
        <v>3.5273604111899668</v>
      </c>
      <c r="BZ45">
        <v>3.3721631729203852E-2</v>
      </c>
      <c r="CA45">
        <v>19.739531560216101</v>
      </c>
      <c r="CB45">
        <v>1.5762891458932129</v>
      </c>
      <c r="CC45">
        <v>0.13756358953948639</v>
      </c>
      <c r="CD45">
        <v>11.23039693412467</v>
      </c>
      <c r="CE45">
        <v>0.62684242936500678</v>
      </c>
      <c r="CF45">
        <v>2.9459762617323838E-2</v>
      </c>
      <c r="CG45">
        <v>43.382911691104908</v>
      </c>
      <c r="CH45">
        <v>2.430790269442062</v>
      </c>
      <c r="CI45">
        <v>0.1603824324372061</v>
      </c>
      <c r="CJ45">
        <v>11.35528931098273</v>
      </c>
      <c r="CK45">
        <v>0.79205137717922225</v>
      </c>
      <c r="CL45">
        <v>2.344121358671301E-2</v>
      </c>
      <c r="CM45">
        <v>135.30130335863689</v>
      </c>
      <c r="CN45">
        <v>8.5148402820713791</v>
      </c>
      <c r="CO45">
        <v>5.174580892618607E-2</v>
      </c>
      <c r="CP45">
        <v>53.162855699986167</v>
      </c>
      <c r="CQ45">
        <v>3.989306685875583</v>
      </c>
      <c r="CR45">
        <v>1.3029515041590981E-2</v>
      </c>
      <c r="CS45">
        <v>274.57202353262591</v>
      </c>
      <c r="CT45">
        <v>16.52300138577446</v>
      </c>
      <c r="CU45">
        <v>3.8322286006812249E-2</v>
      </c>
      <c r="CV45">
        <v>58.438080659212119</v>
      </c>
      <c r="CW45">
        <v>3.3029455924887938</v>
      </c>
      <c r="CX45">
        <v>1.2323846212688481E-2</v>
      </c>
      <c r="CY45">
        <v>570.11112063284861</v>
      </c>
      <c r="CZ45">
        <v>37.377998895575303</v>
      </c>
      <c r="DA45">
        <v>5.7901352501667287E-2</v>
      </c>
      <c r="DB45">
        <v>132.81621426156121</v>
      </c>
      <c r="DC45">
        <v>7.0889613407163754</v>
      </c>
      <c r="DD45">
        <v>1.231180506637277E-2</v>
      </c>
      <c r="DE45">
        <v>17323.111911298121</v>
      </c>
      <c r="DF45">
        <v>1066.4242467461399</v>
      </c>
      <c r="DG45">
        <v>0.33932976217369559</v>
      </c>
      <c r="DH45">
        <v>2.7190632210759191</v>
      </c>
      <c r="DI45">
        <v>0.22401913418126701</v>
      </c>
      <c r="DJ45">
        <v>1.112095936246324E-2</v>
      </c>
      <c r="DK45">
        <v>-2.8671670632476078</v>
      </c>
      <c r="DL45">
        <v>5.9936985475777753</v>
      </c>
      <c r="DM45">
        <v>12.42615675906432</v>
      </c>
      <c r="DN45">
        <v>1557.914313560558</v>
      </c>
      <c r="DO45">
        <v>67.816847189588955</v>
      </c>
      <c r="DP45">
        <v>0.70754372945736332</v>
      </c>
      <c r="DQ45">
        <v>313.92099676708671</v>
      </c>
      <c r="DR45">
        <v>13.324199268061779</v>
      </c>
      <c r="DS45">
        <v>0.45778790030989658</v>
      </c>
      <c r="DT45">
        <v>151.042750299624</v>
      </c>
      <c r="DU45">
        <v>9.3975932603408996</v>
      </c>
      <c r="DV45">
        <v>0.36314770460804718</v>
      </c>
      <c r="DW45">
        <v>537.42766049878389</v>
      </c>
      <c r="DX45">
        <v>28.644396427594518</v>
      </c>
      <c r="DY45">
        <v>0.28447325559654929</v>
      </c>
      <c r="DZ45">
        <v>681.84762147097558</v>
      </c>
      <c r="EA45">
        <v>25.419824460646321</v>
      </c>
      <c r="EB45">
        <v>0.13118299353865509</v>
      </c>
      <c r="EC45">
        <v>522.30043239105851</v>
      </c>
      <c r="ED45">
        <v>23.706332731336541</v>
      </c>
      <c r="EE45">
        <v>0.35415911129187511</v>
      </c>
      <c r="EH45">
        <v>1099.3002347418569</v>
      </c>
      <c r="EI45">
        <v>38.839205981365112</v>
      </c>
      <c r="EJ45">
        <v>116.9631995719315</v>
      </c>
      <c r="EK45">
        <v>74.164902123494414</v>
      </c>
      <c r="EL45">
        <v>121.0401449504989</v>
      </c>
      <c r="EM45">
        <v>133.37521324470339</v>
      </c>
      <c r="EN45">
        <v>199.47419065940801</v>
      </c>
      <c r="EO45">
        <v>218.00458136233621</v>
      </c>
      <c r="EP45">
        <v>314.55095044273497</v>
      </c>
      <c r="EQ45">
        <v>550.00529820584086</v>
      </c>
      <c r="ER45">
        <v>973.67867582392239</v>
      </c>
      <c r="ES45">
        <v>1716.0751470789121</v>
      </c>
      <c r="ET45">
        <v>2365.9141967292362</v>
      </c>
      <c r="EU45">
        <v>3541.0628610735939</v>
      </c>
      <c r="EV45">
        <v>5399.0331000634606</v>
      </c>
      <c r="EX45">
        <v>2.1792891404704409</v>
      </c>
      <c r="EY45">
        <v>1.064793758227732</v>
      </c>
      <c r="EZ45">
        <v>1.1698127164756591</v>
      </c>
      <c r="FA45">
        <v>1.1235859327040121</v>
      </c>
      <c r="FB45">
        <v>1.0968233975261791E-2</v>
      </c>
      <c r="FC45">
        <v>0.1781577512667594</v>
      </c>
      <c r="FD45">
        <v>16.243066264686171</v>
      </c>
      <c r="FE45">
        <v>2.0863166995787021</v>
      </c>
      <c r="FF45">
        <v>9.5099364609682091</v>
      </c>
      <c r="FG45">
        <v>1.195990740742076</v>
      </c>
      <c r="FH45">
        <v>9.9503882664906743E-3</v>
      </c>
      <c r="FJ45">
        <f t="shared" si="0"/>
        <v>681.84762147097558</v>
      </c>
      <c r="FK45">
        <f t="shared" si="1"/>
        <v>1112.4834956421082</v>
      </c>
      <c r="FL45">
        <f t="shared" si="2"/>
        <v>0.67691622912082838</v>
      </c>
      <c r="FM45">
        <f t="shared" si="3"/>
        <v>1.6064786360153753</v>
      </c>
    </row>
    <row r="46" spans="1:169" x14ac:dyDescent="0.25">
      <c r="A46" t="s">
        <v>1860</v>
      </c>
      <c r="B46" t="s">
        <v>1830</v>
      </c>
      <c r="C46" s="7">
        <v>-2.9990326249989452</v>
      </c>
      <c r="D46" s="8">
        <v>9.7134356552715781E-2</v>
      </c>
      <c r="E46" s="9">
        <v>635.69318691431329</v>
      </c>
      <c r="F46" s="10">
        <v>0.90316204630330277</v>
      </c>
      <c r="G46">
        <v>-470.16401610360089</v>
      </c>
      <c r="H46" s="11">
        <v>230.34080735239999</v>
      </c>
      <c r="I46" s="7">
        <v>2.005406885442683</v>
      </c>
      <c r="J46" s="7">
        <v>5.671101807557434E-2</v>
      </c>
      <c r="K46" s="8">
        <v>0.1877101770633004</v>
      </c>
      <c r="L46" s="19">
        <v>6.5544696234207252E-4</v>
      </c>
      <c r="M46">
        <v>0.29233321453153749</v>
      </c>
      <c r="N46" s="11">
        <v>0.30856279456400909</v>
      </c>
      <c r="O46" s="12">
        <v>12.90064665634357</v>
      </c>
      <c r="P46" s="10">
        <v>0.42362892331965968</v>
      </c>
      <c r="Q46" s="8">
        <v>0.4989416202327272</v>
      </c>
      <c r="R46" s="13">
        <v>1.3875756749912441E-2</v>
      </c>
      <c r="S46" s="14">
        <v>0.96011243797800161</v>
      </c>
      <c r="T46" t="e">
        <v>#N/A</v>
      </c>
      <c r="U46" s="11" t="e">
        <v>#N/A</v>
      </c>
      <c r="V46" s="9">
        <v>2721.4205471398482</v>
      </c>
      <c r="W46" s="9">
        <v>2.3626771897022971</v>
      </c>
      <c r="X46" s="9">
        <v>5.7559256851127838</v>
      </c>
      <c r="Y46" s="9">
        <v>2609.041214556371</v>
      </c>
      <c r="Z46" s="9">
        <v>11.28791510128533</v>
      </c>
      <c r="AA46" s="9">
        <v>59.835169738518303</v>
      </c>
      <c r="AB46" s="9">
        <v>2672.1990090873292</v>
      </c>
      <c r="AC46" s="9">
        <v>4.6854808983328429</v>
      </c>
      <c r="AD46" s="15">
        <v>31.102047237129071</v>
      </c>
      <c r="AE46" t="e">
        <v>#N/A</v>
      </c>
      <c r="AF46" t="e">
        <v>#N/A</v>
      </c>
      <c r="AG46" s="11" t="e">
        <v>#N/A</v>
      </c>
      <c r="AH46" s="16">
        <v>95.870563529713024</v>
      </c>
      <c r="AK46" t="s">
        <v>1861</v>
      </c>
      <c r="AL46" t="s">
        <v>1861</v>
      </c>
      <c r="AM46">
        <v>22.227</v>
      </c>
      <c r="AN46">
        <v>2391.8355153385819</v>
      </c>
      <c r="AO46">
        <v>407.47960187994403</v>
      </c>
      <c r="AP46">
        <v>72.609413770164096</v>
      </c>
      <c r="AQ46" t="s">
        <v>154</v>
      </c>
      <c r="AR46">
        <v>654.46483775710317</v>
      </c>
      <c r="AS46">
        <v>1444.415239913413</v>
      </c>
      <c r="AT46">
        <v>727.47240815814223</v>
      </c>
      <c r="AU46">
        <v>31.222818534049789</v>
      </c>
      <c r="AV46">
        <v>1.8896207040292039</v>
      </c>
      <c r="AW46">
        <v>9.7800852719591926</v>
      </c>
      <c r="AX46">
        <v>1.0525036330109341</v>
      </c>
      <c r="AY46">
        <v>1.184925628460487</v>
      </c>
      <c r="AZ46">
        <v>107.84515801874819</v>
      </c>
      <c r="BA46">
        <v>24.426428594725319</v>
      </c>
      <c r="BB46">
        <v>32.833177243064853</v>
      </c>
      <c r="BC46">
        <v>1.733590788586467</v>
      </c>
      <c r="BD46">
        <v>0.41185977160453918</v>
      </c>
      <c r="BE46">
        <v>0.10989026589075269</v>
      </c>
      <c r="BF46">
        <v>5199.5874146619444</v>
      </c>
      <c r="BG46">
        <v>161.0978819785928</v>
      </c>
      <c r="BH46">
        <v>6.0976034700530757E-2</v>
      </c>
      <c r="BI46">
        <v>547964.37126495456</v>
      </c>
      <c r="BJ46">
        <v>16473.42656096397</v>
      </c>
      <c r="BK46">
        <v>1.248577893237671</v>
      </c>
      <c r="BL46">
        <v>7.1858190763336047</v>
      </c>
      <c r="BM46">
        <v>0.38936671263956429</v>
      </c>
      <c r="BN46">
        <v>8.0456661681670982E-2</v>
      </c>
      <c r="BO46">
        <v>7.3318407153436063</v>
      </c>
      <c r="BP46">
        <v>1.7925953838809849</v>
      </c>
      <c r="BQ46">
        <v>4.9769112087750256E-3</v>
      </c>
      <c r="BR46">
        <v>78.242052323059454</v>
      </c>
      <c r="BS46">
        <v>9.0223394824995111</v>
      </c>
      <c r="BT46">
        <v>4.7119193904208712E-2</v>
      </c>
      <c r="BU46">
        <v>3.2727598811262379</v>
      </c>
      <c r="BV46">
        <v>0.54484309918601792</v>
      </c>
      <c r="BW46">
        <v>7.4895244374679542E-3</v>
      </c>
      <c r="BX46">
        <v>23.779180665223851</v>
      </c>
      <c r="BY46">
        <v>2.177955870606052</v>
      </c>
      <c r="BZ46">
        <v>2.7729776577998081E-2</v>
      </c>
      <c r="CA46">
        <v>25.786592998832909</v>
      </c>
      <c r="CB46">
        <v>1.6776626015910689</v>
      </c>
      <c r="CC46">
        <v>0.1111873270748862</v>
      </c>
      <c r="CD46">
        <v>9.0464628530878635</v>
      </c>
      <c r="CE46">
        <v>0.60006461957197776</v>
      </c>
      <c r="CF46">
        <v>2.6194584050230039E-2</v>
      </c>
      <c r="CG46">
        <v>121.7095536387454</v>
      </c>
      <c r="CH46">
        <v>4.9031289944343008</v>
      </c>
      <c r="CI46">
        <v>0.1146809071415638</v>
      </c>
      <c r="CJ46">
        <v>37.219590010129359</v>
      </c>
      <c r="CK46">
        <v>1.460408911890668</v>
      </c>
      <c r="CL46">
        <v>2.0847190176436679E-2</v>
      </c>
      <c r="CM46">
        <v>419.19731396677668</v>
      </c>
      <c r="CN46">
        <v>15.841461848783309</v>
      </c>
      <c r="CO46">
        <v>4.2549214880466722E-2</v>
      </c>
      <c r="CP46">
        <v>148.74928493913251</v>
      </c>
      <c r="CQ46">
        <v>6.2292900240726539</v>
      </c>
      <c r="CR46">
        <v>1.071446211914062E-2</v>
      </c>
      <c r="CS46">
        <v>674.46121063958242</v>
      </c>
      <c r="CT46">
        <v>27.919528174504201</v>
      </c>
      <c r="CU46">
        <v>3.1505008990906649E-2</v>
      </c>
      <c r="CV46">
        <v>132.77530730013109</v>
      </c>
      <c r="CW46">
        <v>5.2030904177843036</v>
      </c>
      <c r="CX46">
        <v>1.0132064869508571E-2</v>
      </c>
      <c r="CY46">
        <v>1165.0646721548419</v>
      </c>
      <c r="CZ46">
        <v>42.603921366480343</v>
      </c>
      <c r="DA46">
        <v>4.7607982517038572E-2</v>
      </c>
      <c r="DB46">
        <v>242.4777420352099</v>
      </c>
      <c r="DC46">
        <v>7.8773877767725198</v>
      </c>
      <c r="DD46">
        <v>2.460316374018998E-2</v>
      </c>
      <c r="DE46">
        <v>7608.6154161628529</v>
      </c>
      <c r="DF46">
        <v>212.13019280161291</v>
      </c>
      <c r="DG46">
        <v>9.9818898984101012E-2</v>
      </c>
      <c r="DH46">
        <v>1.8326980115090259</v>
      </c>
      <c r="DI46">
        <v>0.13638293457549511</v>
      </c>
      <c r="DJ46">
        <v>9.142876313480883E-3</v>
      </c>
      <c r="DK46">
        <v>1.4670228778569809</v>
      </c>
      <c r="DL46">
        <v>6.2761145612705098</v>
      </c>
      <c r="DM46">
        <v>9.7060179571052796</v>
      </c>
      <c r="DN46">
        <v>1309.202071990791</v>
      </c>
      <c r="DO46">
        <v>63.220519612441407</v>
      </c>
      <c r="DP46">
        <v>0.61853560490507897</v>
      </c>
      <c r="DQ46">
        <v>269.16717084804839</v>
      </c>
      <c r="DR46">
        <v>13.24365447784716</v>
      </c>
      <c r="DS46">
        <v>0.39420022921247422</v>
      </c>
      <c r="DT46">
        <v>175.47111751224219</v>
      </c>
      <c r="DU46">
        <v>9.9812715853673737</v>
      </c>
      <c r="DV46">
        <v>0.28661469966911107</v>
      </c>
      <c r="DW46">
        <v>822.21990484663297</v>
      </c>
      <c r="DX46">
        <v>65.160970980157003</v>
      </c>
      <c r="DY46">
        <v>0.24262188243125779</v>
      </c>
      <c r="DZ46">
        <v>635.69318691431329</v>
      </c>
      <c r="EA46">
        <v>28.69546353657103</v>
      </c>
      <c r="EB46">
        <v>0.13131283624402371</v>
      </c>
      <c r="EC46">
        <v>465.64946547352918</v>
      </c>
      <c r="ED46">
        <v>23.328476813352779</v>
      </c>
      <c r="EE46">
        <v>0.24395161818794861</v>
      </c>
      <c r="EH46">
        <v>3311.839117619073</v>
      </c>
      <c r="EI46">
        <v>30.936036773601721</v>
      </c>
      <c r="EJ46">
        <v>127.6379320115162</v>
      </c>
      <c r="EK46">
        <v>35.266809063860329</v>
      </c>
      <c r="EL46">
        <v>52.033218085828999</v>
      </c>
      <c r="EM46">
        <v>174.23373647860069</v>
      </c>
      <c r="EN46">
        <v>160.68317678664059</v>
      </c>
      <c r="EO46">
        <v>611.60579717962537</v>
      </c>
      <c r="EP46">
        <v>1031.013573687794</v>
      </c>
      <c r="EQ46">
        <v>1704.054121816165</v>
      </c>
      <c r="ER46">
        <v>2724.3458780060901</v>
      </c>
      <c r="ES46">
        <v>4215.3825664973901</v>
      </c>
      <c r="ET46">
        <v>5375.5185141753482</v>
      </c>
      <c r="EU46">
        <v>7236.4265351232398</v>
      </c>
      <c r="EV46">
        <v>9856.8187819191007</v>
      </c>
      <c r="EX46">
        <v>3.864242193301433</v>
      </c>
      <c r="EY46">
        <v>8.2139231743590084</v>
      </c>
      <c r="EZ46">
        <v>0.49223046291248551</v>
      </c>
      <c r="FA46">
        <v>0.50987155212826851</v>
      </c>
      <c r="FB46">
        <v>4.2750432998177133E-3</v>
      </c>
      <c r="FC46">
        <v>5.0581660468656357E-2</v>
      </c>
      <c r="FD46">
        <v>11.831847520892509</v>
      </c>
      <c r="FE46">
        <v>3.9208964222189939</v>
      </c>
      <c r="FF46">
        <v>8.1246998006845761</v>
      </c>
      <c r="FG46">
        <v>0.54562909863069575</v>
      </c>
      <c r="FH46">
        <v>6.1677426567600712E-3</v>
      </c>
      <c r="FJ46">
        <f t="shared" si="0"/>
        <v>635.69318691431329</v>
      </c>
      <c r="FK46">
        <f t="shared" si="1"/>
        <v>1037.1792119896847</v>
      </c>
      <c r="FL46">
        <f t="shared" si="2"/>
        <v>0.7768586595347976</v>
      </c>
      <c r="FM46">
        <f t="shared" si="3"/>
        <v>1.8455873604593183</v>
      </c>
    </row>
    <row r="47" spans="1:169" x14ac:dyDescent="0.25">
      <c r="A47" t="s">
        <v>1862</v>
      </c>
      <c r="B47" t="s">
        <v>1830</v>
      </c>
      <c r="C47" s="7">
        <v>-6.885413013044924</v>
      </c>
      <c r="D47" s="8">
        <v>3.439980600103891E-2</v>
      </c>
      <c r="E47" s="9">
        <v>189.0274901077853</v>
      </c>
      <c r="F47" s="10">
        <v>0.78910525741881232</v>
      </c>
      <c r="G47">
        <v>-204.87497980323141</v>
      </c>
      <c r="H47" s="11">
        <v>385.0936536397511</v>
      </c>
      <c r="I47" s="7">
        <v>1.8500562858185201</v>
      </c>
      <c r="J47" s="7">
        <v>5.2248908911390522E-2</v>
      </c>
      <c r="K47" s="8">
        <v>0.1878249407176722</v>
      </c>
      <c r="L47" s="19">
        <v>1.054894623140665E-3</v>
      </c>
      <c r="M47">
        <v>0.29512298732974912</v>
      </c>
      <c r="N47" s="11">
        <v>0.96653390202768819</v>
      </c>
      <c r="O47" s="12">
        <v>13.947440083439741</v>
      </c>
      <c r="P47" s="10">
        <v>0.47255147643377948</v>
      </c>
      <c r="Q47" s="8">
        <v>0.54073552527552848</v>
      </c>
      <c r="R47" s="13">
        <v>1.521693401937216E-2</v>
      </c>
      <c r="S47" s="14">
        <v>0.78910751980057148</v>
      </c>
      <c r="T47" t="e">
        <v>#N/A</v>
      </c>
      <c r="U47" s="11" t="e">
        <v>#N/A</v>
      </c>
      <c r="V47" s="9">
        <v>2722.2887694337869</v>
      </c>
      <c r="W47" s="9">
        <v>7.6761897651905997</v>
      </c>
      <c r="X47" s="9">
        <v>9.3184652721107302</v>
      </c>
      <c r="Y47" s="9">
        <v>2786.371631866677</v>
      </c>
      <c r="Z47" s="9">
        <v>15.106755271819861</v>
      </c>
      <c r="AA47" s="9">
        <v>63.70433237032902</v>
      </c>
      <c r="AB47" s="9">
        <v>2745.7828112661191</v>
      </c>
      <c r="AC47" s="9">
        <v>9.1764812921756302</v>
      </c>
      <c r="AD47" s="15">
        <v>32.298487111124217</v>
      </c>
      <c r="AE47" t="e">
        <v>#N/A</v>
      </c>
      <c r="AF47" t="e">
        <v>#N/A</v>
      </c>
      <c r="AG47" s="11" t="e">
        <v>#N/A</v>
      </c>
      <c r="AH47" s="16">
        <v>102.3540067884209</v>
      </c>
      <c r="AK47" t="s">
        <v>1863</v>
      </c>
      <c r="AL47" t="s">
        <v>1863</v>
      </c>
      <c r="AM47">
        <v>9.7550000000000008</v>
      </c>
      <c r="AN47">
        <v>796.7038237229508</v>
      </c>
      <c r="AO47">
        <v>74.513896211205903</v>
      </c>
      <c r="AP47">
        <v>77.917059097189949</v>
      </c>
      <c r="AQ47" t="s">
        <v>154</v>
      </c>
      <c r="AR47">
        <v>760.73718018564421</v>
      </c>
      <c r="AS47">
        <v>1603.6094693829921</v>
      </c>
      <c r="AT47">
        <v>373.48791311319599</v>
      </c>
      <c r="AU47">
        <v>34.411851317508081</v>
      </c>
      <c r="AV47">
        <v>2.003870778841637</v>
      </c>
      <c r="AW47">
        <v>16.576777442417519</v>
      </c>
      <c r="AX47">
        <v>5.4664536106981521</v>
      </c>
      <c r="AY47">
        <v>1.2126939494787981</v>
      </c>
      <c r="AZ47">
        <v>785.50649010987331</v>
      </c>
      <c r="BA47">
        <v>377.70759589785382</v>
      </c>
      <c r="BB47">
        <v>35.118302472848733</v>
      </c>
      <c r="BC47">
        <v>1.2543854774908609</v>
      </c>
      <c r="BD47">
        <v>1.042510454744118</v>
      </c>
      <c r="BE47">
        <v>0.2086017178955526</v>
      </c>
      <c r="BF47">
        <v>1887.3274847034991</v>
      </c>
      <c r="BG47">
        <v>174.46882337419359</v>
      </c>
      <c r="BH47">
        <v>3.414541496311508E-2</v>
      </c>
      <c r="BI47">
        <v>546104.03429805674</v>
      </c>
      <c r="BJ47">
        <v>48466.908556704388</v>
      </c>
      <c r="BK47">
        <v>2.009715271041141</v>
      </c>
      <c r="BL47">
        <v>2.7802352697914001</v>
      </c>
      <c r="BM47">
        <v>0.53690903198799877</v>
      </c>
      <c r="BN47">
        <v>9.4473397031186138E-2</v>
      </c>
      <c r="BO47">
        <v>2.1704656838564409</v>
      </c>
      <c r="BP47">
        <v>2.8243979572605942</v>
      </c>
      <c r="BQ47">
        <v>6.573542034882013E-3</v>
      </c>
      <c r="BR47">
        <v>32.069751287870609</v>
      </c>
      <c r="BS47">
        <v>12.736579418295911</v>
      </c>
      <c r="BT47">
        <v>5.1140165465596923E-2</v>
      </c>
      <c r="BU47">
        <v>1.364137907501076</v>
      </c>
      <c r="BV47">
        <v>0.63385604701509646</v>
      </c>
      <c r="BW47">
        <v>6.0020276388355496E-3</v>
      </c>
      <c r="BX47">
        <v>11.36289377409793</v>
      </c>
      <c r="BY47">
        <v>1.9285910434347009</v>
      </c>
      <c r="BZ47">
        <v>5.4012045358270637E-2</v>
      </c>
      <c r="CA47">
        <v>14.953313359659569</v>
      </c>
      <c r="CB47">
        <v>1.2613320610926859</v>
      </c>
      <c r="CC47">
        <v>0.14755522663986109</v>
      </c>
      <c r="CD47">
        <v>6.0094483385926143</v>
      </c>
      <c r="CE47">
        <v>0.61639950856801118</v>
      </c>
      <c r="CF47">
        <v>2.8426190234427631E-2</v>
      </c>
      <c r="CG47">
        <v>67.174746792570971</v>
      </c>
      <c r="CH47">
        <v>6.1096972832847793</v>
      </c>
      <c r="CI47">
        <v>0.20088439145120429</v>
      </c>
      <c r="CJ47">
        <v>16.299114576702461</v>
      </c>
      <c r="CK47">
        <v>1.564262723561582</v>
      </c>
      <c r="CL47">
        <v>3.1823424359445247E-2</v>
      </c>
      <c r="CM47">
        <v>173.38833809729331</v>
      </c>
      <c r="CN47">
        <v>18.52686018167697</v>
      </c>
      <c r="CO47">
        <v>8.2874335979792199E-2</v>
      </c>
      <c r="CP47">
        <v>61.147626004690338</v>
      </c>
      <c r="CQ47">
        <v>6.3775102285095899</v>
      </c>
      <c r="CR47">
        <v>2.0869680291785559E-2</v>
      </c>
      <c r="CS47">
        <v>263.90012091609282</v>
      </c>
      <c r="CT47">
        <v>21.916568412058421</v>
      </c>
      <c r="CU47">
        <v>6.1353444747071023E-2</v>
      </c>
      <c r="CV47">
        <v>50.959996952111567</v>
      </c>
      <c r="CW47">
        <v>4.5970326286059757</v>
      </c>
      <c r="CX47">
        <v>3.3243079134492322E-2</v>
      </c>
      <c r="CY47">
        <v>473.09331051721199</v>
      </c>
      <c r="CZ47">
        <v>40.851222599163748</v>
      </c>
      <c r="DA47">
        <v>9.2722856263487155E-2</v>
      </c>
      <c r="DB47">
        <v>94.862350737659739</v>
      </c>
      <c r="DC47">
        <v>7.4186203287916106</v>
      </c>
      <c r="DD47">
        <v>1.971475226604091E-2</v>
      </c>
      <c r="DE47">
        <v>8118.0769526163713</v>
      </c>
      <c r="DF47">
        <v>795.1124701707738</v>
      </c>
      <c r="DG47">
        <v>0.19439009466015669</v>
      </c>
      <c r="DH47">
        <v>0.82098897579016861</v>
      </c>
      <c r="DI47">
        <v>0.14715181344424191</v>
      </c>
      <c r="DJ47">
        <v>2.999702980937289E-2</v>
      </c>
      <c r="DK47">
        <v>2.0989364916973101</v>
      </c>
      <c r="DL47">
        <v>9.2979340223593194</v>
      </c>
      <c r="DM47">
        <v>12.09849700073641</v>
      </c>
      <c r="DN47">
        <v>400.15551026393263</v>
      </c>
      <c r="DO47">
        <v>36.470118386386389</v>
      </c>
      <c r="DP47">
        <v>0.61431711015212376</v>
      </c>
      <c r="DQ47">
        <v>82.210634788061768</v>
      </c>
      <c r="DR47">
        <v>7.6562907985484694</v>
      </c>
      <c r="DS47">
        <v>0.38384807082028632</v>
      </c>
      <c r="DT47">
        <v>53.340442801277767</v>
      </c>
      <c r="DU47">
        <v>4.1127777146432898</v>
      </c>
      <c r="DV47">
        <v>0.32074690682293089</v>
      </c>
      <c r="DW47">
        <v>207.82630897248251</v>
      </c>
      <c r="DX47">
        <v>16.004816893301459</v>
      </c>
      <c r="DY47">
        <v>0.29060702073129058</v>
      </c>
      <c r="DZ47">
        <v>189.0274901077853</v>
      </c>
      <c r="EA47">
        <v>15.45159190812802</v>
      </c>
      <c r="EB47">
        <v>0.15084404151290301</v>
      </c>
      <c r="EC47">
        <v>142.18301099891119</v>
      </c>
      <c r="ED47">
        <v>12.541991480716881</v>
      </c>
      <c r="EE47">
        <v>0.29746146469851742</v>
      </c>
      <c r="EH47">
        <v>1202.119417008598</v>
      </c>
      <c r="EI47">
        <v>9.1580830542465872</v>
      </c>
      <c r="EJ47">
        <v>52.316070616428398</v>
      </c>
      <c r="EK47">
        <v>14.69976193427884</v>
      </c>
      <c r="EL47">
        <v>24.864100162139891</v>
      </c>
      <c r="EM47">
        <v>101.0359010787809</v>
      </c>
      <c r="EN47">
        <v>106.73975734622761</v>
      </c>
      <c r="EO47">
        <v>337.56154167121088</v>
      </c>
      <c r="EP47">
        <v>451.49901874522038</v>
      </c>
      <c r="EQ47">
        <v>704.8306426719239</v>
      </c>
      <c r="ER47">
        <v>1119.9198901957941</v>
      </c>
      <c r="ES47">
        <v>1649.3757557255799</v>
      </c>
      <c r="ET47">
        <v>2063.1577713405491</v>
      </c>
      <c r="EU47">
        <v>2938.467767187652</v>
      </c>
      <c r="EV47">
        <v>3856.193119417062</v>
      </c>
      <c r="EX47">
        <v>4.5089734466838296</v>
      </c>
      <c r="EY47">
        <v>8.5499848086785999</v>
      </c>
      <c r="EZ47">
        <v>0.57797874921037884</v>
      </c>
      <c r="FA47">
        <v>0.6413918860383514</v>
      </c>
      <c r="FB47">
        <v>3.1166185168032671E-3</v>
      </c>
      <c r="FC47">
        <v>2.7130113842075861E-2</v>
      </c>
      <c r="FD47">
        <v>8.7049838457301405</v>
      </c>
      <c r="FE47">
        <v>3.3864465318983559</v>
      </c>
      <c r="FF47">
        <v>5.8942611812296501</v>
      </c>
      <c r="FG47">
        <v>0.39955646360995872</v>
      </c>
      <c r="FH47">
        <v>5.876716512334304E-3</v>
      </c>
      <c r="FJ47">
        <f t="shared" si="0"/>
        <v>189.0274901077853</v>
      </c>
      <c r="FK47">
        <f t="shared" si="1"/>
        <v>308.41196235882813</v>
      </c>
      <c r="FL47">
        <f t="shared" si="2"/>
        <v>0.4485180560048464</v>
      </c>
      <c r="FM47">
        <f t="shared" si="3"/>
        <v>0.89181616468985214</v>
      </c>
    </row>
    <row r="48" spans="1:169" x14ac:dyDescent="0.25">
      <c r="A48" t="s">
        <v>1864</v>
      </c>
      <c r="B48" t="s">
        <v>1830</v>
      </c>
      <c r="C48" s="7">
        <v>-28.63583068468192</v>
      </c>
      <c r="D48" s="8">
        <v>2.1984512960332801E-2</v>
      </c>
      <c r="E48" s="9">
        <v>202.28743499775641</v>
      </c>
      <c r="F48" s="10">
        <v>0.49089255948508531</v>
      </c>
      <c r="G48">
        <v>-49.384647437785183</v>
      </c>
      <c r="H48" s="11">
        <v>367.52878453595218</v>
      </c>
      <c r="I48" s="7">
        <v>1.9764351403899429</v>
      </c>
      <c r="J48" s="7">
        <v>5.7197524067152672E-2</v>
      </c>
      <c r="K48" s="8">
        <v>0.18588473220394039</v>
      </c>
      <c r="L48" s="19">
        <v>9.6145177851535135E-4</v>
      </c>
      <c r="M48">
        <v>0.13525157406753879</v>
      </c>
      <c r="N48" s="11">
        <v>1.2728645848803919</v>
      </c>
      <c r="O48" s="12">
        <v>12.96915039516063</v>
      </c>
      <c r="P48" s="10">
        <v>0.43800915216556507</v>
      </c>
      <c r="Q48" s="8">
        <v>0.50708173989820415</v>
      </c>
      <c r="R48" s="13">
        <v>1.486780773331332E-2</v>
      </c>
      <c r="S48" s="14">
        <v>0.91609150260229022</v>
      </c>
      <c r="T48" t="e">
        <v>#N/A</v>
      </c>
      <c r="U48" s="11" t="e">
        <v>#N/A</v>
      </c>
      <c r="V48" s="9">
        <v>2706.1932714070822</v>
      </c>
      <c r="W48" s="9">
        <v>6.3506784099350888</v>
      </c>
      <c r="X48" s="9">
        <v>8.058869932913197</v>
      </c>
      <c r="Y48" s="9">
        <v>2643.3440705407888</v>
      </c>
      <c r="Z48" s="9">
        <v>22.899910784983899</v>
      </c>
      <c r="AA48" s="9">
        <v>63.430058812370781</v>
      </c>
      <c r="AB48" s="9">
        <v>2676.6745481567991</v>
      </c>
      <c r="AC48" s="9">
        <v>8.6485105348779374</v>
      </c>
      <c r="AD48" s="15">
        <v>31.638903438478849</v>
      </c>
      <c r="AE48" t="e">
        <v>#N/A</v>
      </c>
      <c r="AF48" t="e">
        <v>#N/A</v>
      </c>
      <c r="AG48" s="11" t="e">
        <v>#N/A</v>
      </c>
      <c r="AH48" s="16">
        <v>97.677578998871212</v>
      </c>
      <c r="AK48" t="s">
        <v>1865</v>
      </c>
      <c r="AL48" t="s">
        <v>1865</v>
      </c>
      <c r="AM48">
        <v>21.271000000000001</v>
      </c>
      <c r="AN48">
        <v>5796.270876228733</v>
      </c>
      <c r="AO48">
        <v>430.57030271356069</v>
      </c>
      <c r="AP48">
        <v>140.65715294982979</v>
      </c>
      <c r="AQ48">
        <v>2721.702588052523</v>
      </c>
      <c r="AR48">
        <v>1834.4097570312861</v>
      </c>
      <c r="AS48">
        <v>2594.5550506108289</v>
      </c>
      <c r="AT48">
        <v>378.10178169537892</v>
      </c>
      <c r="AU48">
        <v>11.074915918091699</v>
      </c>
      <c r="AV48">
        <v>3.653923233750537</v>
      </c>
      <c r="AW48">
        <v>8.0000878648168143</v>
      </c>
      <c r="AX48">
        <v>1.2268959507857731</v>
      </c>
      <c r="AY48">
        <v>2.236723397018372</v>
      </c>
      <c r="AZ48">
        <v>2411.2289369581031</v>
      </c>
      <c r="BA48">
        <v>559.26666399706812</v>
      </c>
      <c r="BB48">
        <v>60.083831866104319</v>
      </c>
      <c r="BC48">
        <v>4.1589263330730457</v>
      </c>
      <c r="BD48">
        <v>1.0402640391077069</v>
      </c>
      <c r="BE48">
        <v>6.6814645907069925E-2</v>
      </c>
      <c r="BF48">
        <v>1900.8809182106149</v>
      </c>
      <c r="BG48">
        <v>64.778525094245538</v>
      </c>
      <c r="BH48">
        <v>2.591997762026077E-2</v>
      </c>
      <c r="BI48">
        <v>543140.55371953035</v>
      </c>
      <c r="BJ48">
        <v>12058.5846425291</v>
      </c>
      <c r="BK48">
        <v>2.3765139759816769</v>
      </c>
      <c r="BL48">
        <v>4.7375724647243089</v>
      </c>
      <c r="BM48">
        <v>0.4674473615762888</v>
      </c>
      <c r="BN48">
        <v>0.18108033780386429</v>
      </c>
      <c r="BO48">
        <v>11.81379127543701</v>
      </c>
      <c r="BP48">
        <v>3.796877295581782</v>
      </c>
      <c r="BQ48">
        <v>1.180375614004269E-2</v>
      </c>
      <c r="BR48">
        <v>54.892625901171719</v>
      </c>
      <c r="BS48">
        <v>11.087684536630331</v>
      </c>
      <c r="BT48">
        <v>2.304375946844537E-2</v>
      </c>
      <c r="BU48">
        <v>6.3860172042101029</v>
      </c>
      <c r="BV48">
        <v>1.6642450966575011</v>
      </c>
      <c r="BW48">
        <v>1.87367520421165E-2</v>
      </c>
      <c r="BX48">
        <v>30.167317767320259</v>
      </c>
      <c r="BY48">
        <v>6.6797033866201057</v>
      </c>
      <c r="BZ48">
        <v>4.1012712386920683E-2</v>
      </c>
      <c r="CA48">
        <v>13.3158460410798</v>
      </c>
      <c r="CB48">
        <v>1.5434854471142829</v>
      </c>
      <c r="CC48">
        <v>4.72851737380246E-2</v>
      </c>
      <c r="CD48">
        <v>1.2794235961002749</v>
      </c>
      <c r="CE48">
        <v>0.1579706110392658</v>
      </c>
      <c r="CF48">
        <v>5.2649773503006238E-2</v>
      </c>
      <c r="CG48">
        <v>37.685793322574924</v>
      </c>
      <c r="CH48">
        <v>3.453260012330098</v>
      </c>
      <c r="CI48">
        <v>0.28684470222549802</v>
      </c>
      <c r="CJ48">
        <v>12.174848750567589</v>
      </c>
      <c r="CK48">
        <v>0.69304500382217649</v>
      </c>
      <c r="CL48">
        <v>1.019653171338971E-2</v>
      </c>
      <c r="CM48">
        <v>155.4741417068044</v>
      </c>
      <c r="CN48">
        <v>7.4499363419019167</v>
      </c>
      <c r="CO48">
        <v>6.2925388090757456E-2</v>
      </c>
      <c r="CP48">
        <v>61.162852859458233</v>
      </c>
      <c r="CQ48">
        <v>2.508651124739731</v>
      </c>
      <c r="CR48">
        <v>1.5846804621852159E-2</v>
      </c>
      <c r="CS48">
        <v>304.59162842366402</v>
      </c>
      <c r="CT48">
        <v>15.563182751509141</v>
      </c>
      <c r="CU48">
        <v>4.6573546050079663E-2</v>
      </c>
      <c r="CV48">
        <v>66.297235216950682</v>
      </c>
      <c r="CW48">
        <v>3.3472599915177779</v>
      </c>
      <c r="CX48">
        <v>1.4979187012042421E-2</v>
      </c>
      <c r="CY48">
        <v>626.88114045900659</v>
      </c>
      <c r="CZ48">
        <v>22.28117499317668</v>
      </c>
      <c r="DA48">
        <v>7.0397512891996444E-2</v>
      </c>
      <c r="DB48">
        <v>132.71329232888519</v>
      </c>
      <c r="DC48">
        <v>5.3952567628890744</v>
      </c>
      <c r="DD48">
        <v>1.496721555483046E-2</v>
      </c>
      <c r="DE48">
        <v>13485.027784678759</v>
      </c>
      <c r="DF48">
        <v>426.47179439408541</v>
      </c>
      <c r="DG48">
        <v>0.1475619231224862</v>
      </c>
      <c r="DH48">
        <v>2.1058391414262858</v>
      </c>
      <c r="DI48">
        <v>0.19343064732538709</v>
      </c>
      <c r="DJ48">
        <v>1.351621246599842E-2</v>
      </c>
      <c r="DK48">
        <v>5.0768384534468813</v>
      </c>
      <c r="DL48">
        <v>6.7527511209744304</v>
      </c>
      <c r="DM48">
        <v>15.818647953299219</v>
      </c>
      <c r="DN48">
        <v>433.60338871139601</v>
      </c>
      <c r="DO48">
        <v>27.997894003556219</v>
      </c>
      <c r="DP48">
        <v>1.125152650095238</v>
      </c>
      <c r="DQ48">
        <v>88.026560608182422</v>
      </c>
      <c r="DR48">
        <v>5.3966152614151399</v>
      </c>
      <c r="DS48">
        <v>0.58952506646035929</v>
      </c>
      <c r="DT48">
        <v>26.306887293119541</v>
      </c>
      <c r="DU48">
        <v>1.103432017521554</v>
      </c>
      <c r="DV48">
        <v>0.47010397194125608</v>
      </c>
      <c r="DW48">
        <v>140.13015126342739</v>
      </c>
      <c r="DX48">
        <v>5.8500972329621019</v>
      </c>
      <c r="DY48">
        <v>0.43693084083691852</v>
      </c>
      <c r="DZ48">
        <v>202.28743499775641</v>
      </c>
      <c r="EA48">
        <v>8.6805524549877706</v>
      </c>
      <c r="EB48">
        <v>0.24084788749691571</v>
      </c>
      <c r="EC48">
        <v>137.26650708745399</v>
      </c>
      <c r="ED48">
        <v>8.387339953148981</v>
      </c>
      <c r="EE48">
        <v>0.46543638241097313</v>
      </c>
      <c r="EH48">
        <v>1210.752177204213</v>
      </c>
      <c r="EI48">
        <v>49.847220571464192</v>
      </c>
      <c r="EJ48">
        <v>89.547513705010957</v>
      </c>
      <c r="EK48">
        <v>68.814840562608879</v>
      </c>
      <c r="EL48">
        <v>66.011636252341916</v>
      </c>
      <c r="EM48">
        <v>89.971932709998626</v>
      </c>
      <c r="EN48">
        <v>22.72510827886811</v>
      </c>
      <c r="EO48">
        <v>189.375845842085</v>
      </c>
      <c r="EP48">
        <v>337.25342799356213</v>
      </c>
      <c r="EQ48">
        <v>632.00870612522124</v>
      </c>
      <c r="ER48">
        <v>1120.1987703197481</v>
      </c>
      <c r="ES48">
        <v>1903.6976776479</v>
      </c>
      <c r="ET48">
        <v>2684.0985917793801</v>
      </c>
      <c r="EU48">
        <v>3893.6716798696061</v>
      </c>
      <c r="EV48">
        <v>5394.8492816619992</v>
      </c>
      <c r="EX48">
        <v>1.528945497595644</v>
      </c>
      <c r="EY48">
        <v>1.848926240478165</v>
      </c>
      <c r="EZ48">
        <v>0.17409654139446409</v>
      </c>
      <c r="FA48">
        <v>0.16259822629242979</v>
      </c>
      <c r="FB48">
        <v>1.280211190614138E-2</v>
      </c>
      <c r="FC48">
        <v>0.26321847091856859</v>
      </c>
      <c r="FD48">
        <v>20.560550700412051</v>
      </c>
      <c r="FE48">
        <v>2.2497314118283271</v>
      </c>
      <c r="FF48">
        <v>3.6851477165977302</v>
      </c>
      <c r="FG48">
        <v>0.32268865968697058</v>
      </c>
      <c r="FH48">
        <v>7.5573695856529146E-3</v>
      </c>
      <c r="FJ48">
        <f t="shared" si="0"/>
        <v>202.28743499775641</v>
      </c>
      <c r="FK48">
        <f t="shared" si="1"/>
        <v>330.04651732199261</v>
      </c>
      <c r="FL48">
        <f t="shared" si="2"/>
        <v>1.068265126310215</v>
      </c>
      <c r="FM48">
        <f t="shared" si="3"/>
        <v>2.3986588459416853</v>
      </c>
    </row>
    <row r="49" spans="1:169" x14ac:dyDescent="0.25">
      <c r="A49" t="s">
        <v>1866</v>
      </c>
      <c r="B49" t="s">
        <v>1830</v>
      </c>
      <c r="C49" s="7">
        <v>-2.4497245185117622</v>
      </c>
      <c r="D49" s="8">
        <v>3.3230378385124597E-2</v>
      </c>
      <c r="E49" s="9">
        <v>253.85209117675231</v>
      </c>
      <c r="F49" s="10">
        <v>0.64562714186062375</v>
      </c>
      <c r="G49">
        <v>-575.78989991437231</v>
      </c>
      <c r="H49" s="11">
        <v>173.20250851323831</v>
      </c>
      <c r="I49" s="7">
        <v>1.9099151101376599</v>
      </c>
      <c r="J49" s="7">
        <v>5.5680884225847521E-2</v>
      </c>
      <c r="K49" s="8">
        <v>0.18755703139295879</v>
      </c>
      <c r="L49" s="19">
        <v>8.2196499365425068E-4</v>
      </c>
      <c r="M49">
        <v>0.22488677694035419</v>
      </c>
      <c r="N49" s="11">
        <v>0.24052859717119621</v>
      </c>
      <c r="O49" s="12">
        <v>13.527150264168069</v>
      </c>
      <c r="P49" s="10">
        <v>0.44982194649996582</v>
      </c>
      <c r="Q49" s="8">
        <v>0.52406830632875845</v>
      </c>
      <c r="R49" s="13">
        <v>1.4682890219578699E-2</v>
      </c>
      <c r="S49" s="14">
        <v>0.90663059597304341</v>
      </c>
      <c r="T49" t="e">
        <v>#N/A</v>
      </c>
      <c r="U49" s="11" t="e">
        <v>#N/A</v>
      </c>
      <c r="V49" s="9">
        <v>2719.9150977087202</v>
      </c>
      <c r="W49" s="9">
        <v>4.9747118305678404</v>
      </c>
      <c r="X49" s="9">
        <v>7.2403396042960768</v>
      </c>
      <c r="Y49" s="9">
        <v>2716.069130856471</v>
      </c>
      <c r="Z49" s="9">
        <v>13.801390252735869</v>
      </c>
      <c r="AA49" s="9">
        <v>62.51150332645431</v>
      </c>
      <c r="AB49" s="9">
        <v>2716.645932889212</v>
      </c>
      <c r="AC49" s="9">
        <v>6.9093376898439383</v>
      </c>
      <c r="AD49" s="15">
        <v>32.121236629821773</v>
      </c>
      <c r="AE49" t="e">
        <v>#N/A</v>
      </c>
      <c r="AF49" t="e">
        <v>#N/A</v>
      </c>
      <c r="AG49" s="11" t="e">
        <v>#N/A</v>
      </c>
      <c r="AH49" s="16">
        <v>99.858599746165268</v>
      </c>
      <c r="AK49" t="s">
        <v>1867</v>
      </c>
      <c r="AL49" t="s">
        <v>1867</v>
      </c>
      <c r="AM49">
        <v>25.007999999999999</v>
      </c>
      <c r="AN49">
        <v>1355.8378638389649</v>
      </c>
      <c r="AO49">
        <v>103.4713632118355</v>
      </c>
      <c r="AP49">
        <v>81.303904878145218</v>
      </c>
      <c r="AQ49" t="s">
        <v>154</v>
      </c>
      <c r="AR49">
        <v>789.26066238090038</v>
      </c>
      <c r="AS49">
        <v>1531.1587783198011</v>
      </c>
      <c r="AT49">
        <v>464.58765552587988</v>
      </c>
      <c r="AU49">
        <v>15.302494015246429</v>
      </c>
      <c r="AV49">
        <v>1.9975438450829239</v>
      </c>
      <c r="AW49">
        <v>10.23956831567339</v>
      </c>
      <c r="AX49">
        <v>1.7148697711885179</v>
      </c>
      <c r="AY49">
        <v>1.3460521218136969</v>
      </c>
      <c r="AZ49">
        <v>6561.4201829650501</v>
      </c>
      <c r="BA49">
        <v>593.02745852326768</v>
      </c>
      <c r="BB49">
        <v>33.895013555624828</v>
      </c>
      <c r="BC49">
        <v>0.80272986869373386</v>
      </c>
      <c r="BD49">
        <v>0.23481779816099591</v>
      </c>
      <c r="BE49">
        <v>0.18211567690077671</v>
      </c>
      <c r="BF49">
        <v>1956.3411096657089</v>
      </c>
      <c r="BG49">
        <v>91.223123325349206</v>
      </c>
      <c r="BH49">
        <v>7.0683555922378113E-2</v>
      </c>
      <c r="BI49">
        <v>558304.30390023708</v>
      </c>
      <c r="BJ49">
        <v>20451.7620287553</v>
      </c>
      <c r="BK49">
        <v>3.466991167899911</v>
      </c>
      <c r="BL49">
        <v>3.2479508746967438</v>
      </c>
      <c r="BM49">
        <v>0.3126066064437083</v>
      </c>
      <c r="BN49">
        <v>9.2317992910874933E-2</v>
      </c>
      <c r="BO49">
        <v>1.0388917657713379</v>
      </c>
      <c r="BP49">
        <v>0.1196027260605738</v>
      </c>
      <c r="BQ49">
        <v>6.2493831548421346E-3</v>
      </c>
      <c r="BR49">
        <v>27.5848964079544</v>
      </c>
      <c r="BS49">
        <v>1.49000326429762</v>
      </c>
      <c r="BT49">
        <v>4.5955501377279308E-2</v>
      </c>
      <c r="BU49">
        <v>1.4750848258953571</v>
      </c>
      <c r="BV49">
        <v>0.16568943874223099</v>
      </c>
      <c r="BW49">
        <v>7.4084951241997904E-3</v>
      </c>
      <c r="BX49">
        <v>14.475089257079951</v>
      </c>
      <c r="BY49">
        <v>1.5447925004722589</v>
      </c>
      <c r="BZ49">
        <v>6.6671939936078339E-2</v>
      </c>
      <c r="CA49">
        <v>13.37477659496785</v>
      </c>
      <c r="CB49">
        <v>1.189613427103168</v>
      </c>
      <c r="CC49">
        <v>9.4335264108078964E-2</v>
      </c>
      <c r="CD49">
        <v>4.9473492483165442</v>
      </c>
      <c r="CE49">
        <v>0.35001509837508371</v>
      </c>
      <c r="CF49">
        <v>2.0800385353668519E-2</v>
      </c>
      <c r="CG49">
        <v>52.829573916809892</v>
      </c>
      <c r="CH49">
        <v>2.589968008905104</v>
      </c>
      <c r="CI49">
        <v>0.17562997108512479</v>
      </c>
      <c r="CJ49">
        <v>15.7133362322073</v>
      </c>
      <c r="CK49">
        <v>0.67651038531773977</v>
      </c>
      <c r="CL49">
        <v>1.6571493593418269E-2</v>
      </c>
      <c r="CM49">
        <v>177.2066531904226</v>
      </c>
      <c r="CN49">
        <v>8.3703039378140893</v>
      </c>
      <c r="CO49">
        <v>4.6151690653466512E-2</v>
      </c>
      <c r="CP49">
        <v>61.80897897971402</v>
      </c>
      <c r="CQ49">
        <v>2.8257622430999558</v>
      </c>
      <c r="CR49">
        <v>1.162309771118742E-2</v>
      </c>
      <c r="CS49">
        <v>287.25774742242902</v>
      </c>
      <c r="CT49">
        <v>15.85968416263287</v>
      </c>
      <c r="CU49">
        <v>3.4143935427782143E-2</v>
      </c>
      <c r="CV49">
        <v>57.246201703953503</v>
      </c>
      <c r="CW49">
        <v>2.5640084736450031</v>
      </c>
      <c r="CX49">
        <v>2.4338962520155709E-2</v>
      </c>
      <c r="CY49">
        <v>525.38666326491045</v>
      </c>
      <c r="CZ49">
        <v>26.149778928077779</v>
      </c>
      <c r="DA49">
        <v>5.1623787602028473E-2</v>
      </c>
      <c r="DB49">
        <v>111.8284761224327</v>
      </c>
      <c r="DC49">
        <v>5.5314286493514233</v>
      </c>
      <c r="DD49">
        <v>1.097467963415873E-2</v>
      </c>
      <c r="DE49">
        <v>8532.0513342847862</v>
      </c>
      <c r="DF49">
        <v>343.45289685144058</v>
      </c>
      <c r="DG49">
        <v>0.1081778131373986</v>
      </c>
      <c r="DH49">
        <v>1.0761058690324361</v>
      </c>
      <c r="DI49">
        <v>0.14420501918844519</v>
      </c>
      <c r="DJ49">
        <v>9.9089278576129751E-3</v>
      </c>
      <c r="DK49">
        <v>-1.099315638237492</v>
      </c>
      <c r="DL49">
        <v>5.304195021562311</v>
      </c>
      <c r="DM49">
        <v>10.422083329182099</v>
      </c>
      <c r="DN49">
        <v>553.91290205445705</v>
      </c>
      <c r="DO49">
        <v>28.529842892351599</v>
      </c>
      <c r="DP49">
        <v>0.68481168264020309</v>
      </c>
      <c r="DQ49">
        <v>113.5850102573346</v>
      </c>
      <c r="DR49">
        <v>5.8285888196132483</v>
      </c>
      <c r="DS49">
        <v>0.41292891488657468</v>
      </c>
      <c r="DT49">
        <v>56.899451992068627</v>
      </c>
      <c r="DU49">
        <v>3.126316854223238</v>
      </c>
      <c r="DV49">
        <v>0.31441507585097128</v>
      </c>
      <c r="DW49">
        <v>234.80714431976651</v>
      </c>
      <c r="DX49">
        <v>13.12842999044967</v>
      </c>
      <c r="DY49">
        <v>0.27424347271093019</v>
      </c>
      <c r="DZ49">
        <v>253.85209117675231</v>
      </c>
      <c r="EA49">
        <v>11.236701723109761</v>
      </c>
      <c r="EB49">
        <v>0.14575577658953859</v>
      </c>
      <c r="EC49">
        <v>187.81625750923371</v>
      </c>
      <c r="ED49">
        <v>9.7649837646373392</v>
      </c>
      <c r="EE49">
        <v>0.27551179876098342</v>
      </c>
      <c r="EH49">
        <v>1246.0771399144639</v>
      </c>
      <c r="EI49">
        <v>4.3835095602166181</v>
      </c>
      <c r="EJ49">
        <v>44.999831008082218</v>
      </c>
      <c r="EK49">
        <v>15.89531062387238</v>
      </c>
      <c r="EL49">
        <v>31.674155923588501</v>
      </c>
      <c r="EM49">
        <v>90.370112128161139</v>
      </c>
      <c r="EN49">
        <v>87.874764623739694</v>
      </c>
      <c r="EO49">
        <v>265.47524581311501</v>
      </c>
      <c r="EP49">
        <v>435.27247180629632</v>
      </c>
      <c r="EQ49">
        <v>720.3522487415554</v>
      </c>
      <c r="ER49">
        <v>1132.0325820460439</v>
      </c>
      <c r="ES49">
        <v>1795.3609213901809</v>
      </c>
      <c r="ET49">
        <v>2317.6599880143121</v>
      </c>
      <c r="EU49">
        <v>3263.27120040317</v>
      </c>
      <c r="EV49">
        <v>4545.8730131070197</v>
      </c>
      <c r="EX49">
        <v>5.3909511211744388</v>
      </c>
      <c r="EY49">
        <v>4.0534573086894587</v>
      </c>
      <c r="EZ49">
        <v>0.5673352240631343</v>
      </c>
      <c r="FA49">
        <v>0.57578528290507502</v>
      </c>
      <c r="FB49">
        <v>1.3432869323502881E-3</v>
      </c>
      <c r="FC49">
        <v>1.6511933332203979E-2</v>
      </c>
      <c r="FD49">
        <v>12.29218637846331</v>
      </c>
      <c r="FE49">
        <v>3.0182447361030471</v>
      </c>
      <c r="FF49">
        <v>9.2025754754529867</v>
      </c>
      <c r="FG49">
        <v>0.48317193588287771</v>
      </c>
      <c r="FH49">
        <v>6.182020027902883E-3</v>
      </c>
      <c r="FJ49">
        <f t="shared" si="0"/>
        <v>253.85209117675231</v>
      </c>
      <c r="FK49">
        <f t="shared" si="1"/>
        <v>414.17796715214308</v>
      </c>
      <c r="FL49">
        <f t="shared" si="2"/>
        <v>0.42358155205780013</v>
      </c>
      <c r="FM49">
        <f t="shared" si="3"/>
        <v>0.79249427525575222</v>
      </c>
    </row>
    <row r="50" spans="1:169" x14ac:dyDescent="0.25">
      <c r="A50" t="s">
        <v>1868</v>
      </c>
      <c r="B50" t="s">
        <v>1830</v>
      </c>
      <c r="C50" s="7">
        <v>-2.213808299401189</v>
      </c>
      <c r="D50" s="8">
        <v>2.8572570562762051E-2</v>
      </c>
      <c r="E50" s="9">
        <v>302.24198102144919</v>
      </c>
      <c r="F50" s="10">
        <v>0.73063252887883956</v>
      </c>
      <c r="G50">
        <v>-635.27502667984402</v>
      </c>
      <c r="H50" s="11">
        <v>46.177076875559877</v>
      </c>
      <c r="I50" s="7">
        <v>2.042595580671509</v>
      </c>
      <c r="J50" s="7">
        <v>5.6805602494770853E-2</v>
      </c>
      <c r="K50" s="8">
        <v>0.18940129273390149</v>
      </c>
      <c r="L50" s="19">
        <v>7.9261176398763599E-4</v>
      </c>
      <c r="M50">
        <v>0.22923787027471029</v>
      </c>
      <c r="N50" s="11">
        <v>0.56173685277666463</v>
      </c>
      <c r="O50" s="12">
        <v>12.778566220469591</v>
      </c>
      <c r="P50" s="10">
        <v>0.42494119069172148</v>
      </c>
      <c r="Q50" s="8">
        <v>0.49026268451168309</v>
      </c>
      <c r="R50" s="13">
        <v>1.393522716205306E-2</v>
      </c>
      <c r="S50" s="14">
        <v>0.93522557053883282</v>
      </c>
      <c r="T50" t="e">
        <v>#N/A</v>
      </c>
      <c r="U50" s="11" t="e">
        <v>#N/A</v>
      </c>
      <c r="V50" s="9">
        <v>2736.065944792952</v>
      </c>
      <c r="W50" s="9">
        <v>4.4579520186273971</v>
      </c>
      <c r="X50" s="9">
        <v>6.869657957324371</v>
      </c>
      <c r="Y50" s="9">
        <v>2571.313153967586</v>
      </c>
      <c r="Z50" s="9">
        <v>16.528726770801519</v>
      </c>
      <c r="AA50" s="9">
        <v>60.04122507902791</v>
      </c>
      <c r="AB50" s="9">
        <v>2662.943277692993</v>
      </c>
      <c r="AC50" s="9">
        <v>6.7123441955589183</v>
      </c>
      <c r="AD50" s="15">
        <v>31.215475602235941</v>
      </c>
      <c r="AE50" t="e">
        <v>#N/A</v>
      </c>
      <c r="AF50" t="e">
        <v>#N/A</v>
      </c>
      <c r="AG50" s="11" t="e">
        <v>#N/A</v>
      </c>
      <c r="AH50" s="16">
        <v>93.978478803154957</v>
      </c>
      <c r="AK50" t="s">
        <v>1869</v>
      </c>
      <c r="AL50" t="s">
        <v>1869</v>
      </c>
      <c r="AM50">
        <v>25.026</v>
      </c>
      <c r="AN50">
        <v>5185.2857876755816</v>
      </c>
      <c r="AO50">
        <v>1163.55616004234</v>
      </c>
      <c r="AP50">
        <v>104.22283433432381</v>
      </c>
      <c r="AQ50" t="s">
        <v>154</v>
      </c>
      <c r="AR50">
        <v>1062.399748576699</v>
      </c>
      <c r="AS50">
        <v>2030.7475517236901</v>
      </c>
      <c r="AT50">
        <v>475.04003393586521</v>
      </c>
      <c r="AU50">
        <v>16.634228323452859</v>
      </c>
      <c r="AV50">
        <v>2.583857869910303</v>
      </c>
      <c r="AW50">
        <v>8.8584601860704542</v>
      </c>
      <c r="AX50">
        <v>1.3894878487165849</v>
      </c>
      <c r="AY50">
        <v>1.469569639427583</v>
      </c>
      <c r="AZ50" t="s">
        <v>154</v>
      </c>
      <c r="BA50">
        <v>2924.4764274251738</v>
      </c>
      <c r="BB50">
        <v>42.70052274681828</v>
      </c>
      <c r="BC50">
        <v>0.92574224472653999</v>
      </c>
      <c r="BD50">
        <v>0.31772986598183278</v>
      </c>
      <c r="BE50">
        <v>0.1920786283595379</v>
      </c>
      <c r="BF50">
        <v>2697.0535849698349</v>
      </c>
      <c r="BG50">
        <v>110.8785513347043</v>
      </c>
      <c r="BH50">
        <v>8.9114410228103208E-2</v>
      </c>
      <c r="BI50">
        <v>560789.3005163112</v>
      </c>
      <c r="BJ50">
        <v>22080.618566669051</v>
      </c>
      <c r="BK50">
        <v>1.9715769320882599</v>
      </c>
      <c r="BL50">
        <v>2.955574444611571</v>
      </c>
      <c r="BM50">
        <v>0.3784228269617082</v>
      </c>
      <c r="BN50">
        <v>0.10432124232037079</v>
      </c>
      <c r="BO50">
        <v>1.2587395126222169</v>
      </c>
      <c r="BP50">
        <v>0.28705819700492358</v>
      </c>
      <c r="BQ50">
        <v>8.3599534644035346E-3</v>
      </c>
      <c r="BR50">
        <v>34.515444404474067</v>
      </c>
      <c r="BS50">
        <v>2.0492975829235469</v>
      </c>
      <c r="BT50">
        <v>2.203687867480458E-2</v>
      </c>
      <c r="BU50">
        <v>1.832165778535765</v>
      </c>
      <c r="BV50">
        <v>0.2278564993774336</v>
      </c>
      <c r="BW50">
        <v>1.4492215750561069E-2</v>
      </c>
      <c r="BX50">
        <v>20.969359056423059</v>
      </c>
      <c r="BY50">
        <v>1.976107173229807</v>
      </c>
      <c r="BZ50">
        <v>3.926602283320689E-2</v>
      </c>
      <c r="CA50">
        <v>23.091242499810669</v>
      </c>
      <c r="CB50">
        <v>1.93709852073329</v>
      </c>
      <c r="CC50">
        <v>9.779250879865882E-2</v>
      </c>
      <c r="CD50">
        <v>6.4345808803936251</v>
      </c>
      <c r="CE50">
        <v>0.45178634136750168</v>
      </c>
      <c r="CF50">
        <v>2.6434601443492359E-2</v>
      </c>
      <c r="CG50">
        <v>90.367186814810509</v>
      </c>
      <c r="CH50">
        <v>5.6406853851872221</v>
      </c>
      <c r="CI50">
        <v>0.1763780175617643</v>
      </c>
      <c r="CJ50">
        <v>23.761105204975578</v>
      </c>
      <c r="CK50">
        <v>1.13328059718861</v>
      </c>
      <c r="CL50">
        <v>2.1082229522875359E-2</v>
      </c>
      <c r="CM50">
        <v>252.09226066684741</v>
      </c>
      <c r="CN50">
        <v>10.2878485709847</v>
      </c>
      <c r="CO50">
        <v>6.0236754862352387E-2</v>
      </c>
      <c r="CP50">
        <v>86.421911724715926</v>
      </c>
      <c r="CQ50">
        <v>3.8789568445854781</v>
      </c>
      <c r="CR50">
        <v>3.2778068342746138E-2</v>
      </c>
      <c r="CS50">
        <v>396.22838205700151</v>
      </c>
      <c r="CT50">
        <v>18.324285205482312</v>
      </c>
      <c r="CU50">
        <v>0.1340741270991932</v>
      </c>
      <c r="CV50">
        <v>78.540198430077183</v>
      </c>
      <c r="CW50">
        <v>3.8544822656115372</v>
      </c>
      <c r="CX50">
        <v>3.7835130523625728E-2</v>
      </c>
      <c r="CY50">
        <v>689.26674249361747</v>
      </c>
      <c r="CZ50">
        <v>30.455533160999611</v>
      </c>
      <c r="DA50">
        <v>6.7361719791838956E-2</v>
      </c>
      <c r="DB50">
        <v>145.1855274209382</v>
      </c>
      <c r="DC50">
        <v>6.6076232200053919</v>
      </c>
      <c r="DD50">
        <v>1.431790916108667E-2</v>
      </c>
      <c r="DE50">
        <v>8853.3876513600626</v>
      </c>
      <c r="DF50">
        <v>391.09621846944401</v>
      </c>
      <c r="DG50">
        <v>0.1410910352872066</v>
      </c>
      <c r="DH50">
        <v>1.4065178996619021</v>
      </c>
      <c r="DI50">
        <v>0.18524990943314129</v>
      </c>
      <c r="DJ50">
        <v>2.7925465152106609E-2</v>
      </c>
      <c r="DK50">
        <v>6.9932525653963564</v>
      </c>
      <c r="DL50">
        <v>7.946595014811292</v>
      </c>
      <c r="DM50">
        <v>14.363385612219041</v>
      </c>
      <c r="DN50">
        <v>612.56443836615995</v>
      </c>
      <c r="DO50">
        <v>21.34131169542162</v>
      </c>
      <c r="DP50">
        <v>0.82893492957806347</v>
      </c>
      <c r="DQ50">
        <v>126.771088754733</v>
      </c>
      <c r="DR50">
        <v>4.3530824672967583</v>
      </c>
      <c r="DS50">
        <v>0.51459657305043094</v>
      </c>
      <c r="DT50">
        <v>64.190791064929059</v>
      </c>
      <c r="DU50">
        <v>2.4917894349999239</v>
      </c>
      <c r="DV50">
        <v>0.43088839843091342</v>
      </c>
      <c r="DW50">
        <v>321.44677049244729</v>
      </c>
      <c r="DX50">
        <v>15.37095196973736</v>
      </c>
      <c r="DY50">
        <v>0.38622282072963571</v>
      </c>
      <c r="DZ50">
        <v>302.24198102144919</v>
      </c>
      <c r="EA50">
        <v>11.41951928333577</v>
      </c>
      <c r="EB50">
        <v>0.20422182397596109</v>
      </c>
      <c r="EC50">
        <v>208.66844728549401</v>
      </c>
      <c r="ED50">
        <v>7.3324872239190997</v>
      </c>
      <c r="EE50">
        <v>0.3787209871740978</v>
      </c>
      <c r="EH50">
        <v>1717.8685254584941</v>
      </c>
      <c r="EI50">
        <v>5.3111371840599864</v>
      </c>
      <c r="EJ50">
        <v>56.305782062763583</v>
      </c>
      <c r="EK50">
        <v>19.743165716980229</v>
      </c>
      <c r="EL50">
        <v>45.884811939656572</v>
      </c>
      <c r="EM50">
        <v>156.02190878250451</v>
      </c>
      <c r="EN50">
        <v>114.29095702297739</v>
      </c>
      <c r="EO50">
        <v>454.10646640608292</v>
      </c>
      <c r="EP50">
        <v>658.20236024863107</v>
      </c>
      <c r="EQ50">
        <v>1024.765287263607</v>
      </c>
      <c r="ER50">
        <v>1582.8188960570681</v>
      </c>
      <c r="ES50">
        <v>2476.427387856259</v>
      </c>
      <c r="ET50">
        <v>3179.7651186266071</v>
      </c>
      <c r="EU50">
        <v>4281.159891264705</v>
      </c>
      <c r="EV50">
        <v>5901.8507081682192</v>
      </c>
      <c r="EX50">
        <v>5.4985836960118393</v>
      </c>
      <c r="EY50">
        <v>4.172541546047249</v>
      </c>
      <c r="EZ50">
        <v>0.42937843902429579</v>
      </c>
      <c r="FA50">
        <v>0.45335144017186058</v>
      </c>
      <c r="FB50">
        <v>1.2405837013695401E-3</v>
      </c>
      <c r="FC50">
        <v>1.169579730078215E-2</v>
      </c>
      <c r="FD50">
        <v>9.4276567456678642</v>
      </c>
      <c r="FE50">
        <v>2.101341508218296</v>
      </c>
      <c r="FF50">
        <v>8.756717064963274</v>
      </c>
      <c r="FG50">
        <v>0.43849784472119369</v>
      </c>
      <c r="FH50">
        <v>4.2879980454576189E-3</v>
      </c>
      <c r="FJ50">
        <f t="shared" si="0"/>
        <v>302.24198102144919</v>
      </c>
      <c r="FK50">
        <f t="shared" si="1"/>
        <v>493.12955708660536</v>
      </c>
      <c r="FL50">
        <f t="shared" si="2"/>
        <v>0.52222040080669974</v>
      </c>
      <c r="FM50">
        <f t="shared" si="3"/>
        <v>1.1559796273488607</v>
      </c>
    </row>
    <row r="51" spans="1:169" x14ac:dyDescent="0.25">
      <c r="A51" t="s">
        <v>1870</v>
      </c>
      <c r="B51" t="s">
        <v>1830</v>
      </c>
      <c r="C51" s="7">
        <v>3.5690591732478052</v>
      </c>
      <c r="D51" s="8">
        <v>5.807104066347777E-2</v>
      </c>
      <c r="E51" s="9">
        <v>501.80330904527437</v>
      </c>
      <c r="F51" s="10">
        <v>0.73315499855647559</v>
      </c>
      <c r="G51">
        <v>394.7254233192661</v>
      </c>
      <c r="H51" s="11">
        <v>141.4531061368277</v>
      </c>
      <c r="I51" s="7">
        <v>2.0391355432800728</v>
      </c>
      <c r="J51" s="7">
        <v>6.1302941528836412E-2</v>
      </c>
      <c r="K51" s="8">
        <v>0.18818516493968221</v>
      </c>
      <c r="L51" s="19">
        <v>7.1627579612656013E-4</v>
      </c>
      <c r="M51">
        <v>0.23334064933704671</v>
      </c>
      <c r="N51" s="11">
        <v>0.4386752708414588</v>
      </c>
      <c r="O51" s="12">
        <v>12.742984845326021</v>
      </c>
      <c r="P51" s="10">
        <v>0.43557313884308568</v>
      </c>
      <c r="Q51" s="8">
        <v>0.49184872158087639</v>
      </c>
      <c r="R51" s="13">
        <v>1.451520067581469E-2</v>
      </c>
      <c r="S51" s="14">
        <v>0.97885459894665494</v>
      </c>
      <c r="T51" t="e">
        <v>#N/A</v>
      </c>
      <c r="U51" s="11" t="e">
        <v>#N/A</v>
      </c>
      <c r="V51" s="9">
        <v>2725.5288185584582</v>
      </c>
      <c r="W51" s="9">
        <v>3.4296055902500342</v>
      </c>
      <c r="X51" s="9">
        <v>6.2593943199759599</v>
      </c>
      <c r="Y51" s="9">
        <v>2577.654300226729</v>
      </c>
      <c r="Z51" s="9">
        <v>23.74734940237623</v>
      </c>
      <c r="AA51" s="9">
        <v>62.885229020366538</v>
      </c>
      <c r="AB51" s="9">
        <v>2659.6712152087111</v>
      </c>
      <c r="AC51" s="9">
        <v>10.13832581014654</v>
      </c>
      <c r="AD51" s="15">
        <v>32.49996367323817</v>
      </c>
      <c r="AE51" t="e">
        <v>#N/A</v>
      </c>
      <c r="AF51" t="e">
        <v>#N/A</v>
      </c>
      <c r="AG51" s="11" t="e">
        <v>#N/A</v>
      </c>
      <c r="AH51" s="16">
        <v>94.574465060694521</v>
      </c>
      <c r="AK51" t="s">
        <v>1871</v>
      </c>
      <c r="AL51" t="s">
        <v>1871</v>
      </c>
      <c r="AM51">
        <v>25.045000000000002</v>
      </c>
      <c r="AN51">
        <v>3684.0807821977542</v>
      </c>
      <c r="AO51">
        <v>458.64458628360489</v>
      </c>
      <c r="AP51">
        <v>89.475637648775191</v>
      </c>
      <c r="AQ51" t="s">
        <v>154</v>
      </c>
      <c r="AR51">
        <v>1059.2626293348601</v>
      </c>
      <c r="AS51">
        <v>1719.458992919738</v>
      </c>
      <c r="AT51">
        <v>519.08918718557914</v>
      </c>
      <c r="AU51">
        <v>16.727778370153171</v>
      </c>
      <c r="AV51">
        <v>2.2185760555562148</v>
      </c>
      <c r="AW51">
        <v>16.689246598786681</v>
      </c>
      <c r="AX51">
        <v>2.1949135720373811</v>
      </c>
      <c r="AY51">
        <v>1.2815292621511989</v>
      </c>
      <c r="AZ51">
        <v>7299.6264849137824</v>
      </c>
      <c r="BA51">
        <v>359.0147612504071</v>
      </c>
      <c r="BB51">
        <v>35.806254197589091</v>
      </c>
      <c r="BC51">
        <v>5.1475041259338292</v>
      </c>
      <c r="BD51">
        <v>0.93525256056927564</v>
      </c>
      <c r="BE51">
        <v>0.1169719651771034</v>
      </c>
      <c r="BF51">
        <v>3066.120642267636</v>
      </c>
      <c r="BG51">
        <v>162.32040194764571</v>
      </c>
      <c r="BH51">
        <v>8.6264607281030761E-2</v>
      </c>
      <c r="BI51">
        <v>538425.17929452157</v>
      </c>
      <c r="BJ51">
        <v>16115.5098086668</v>
      </c>
      <c r="BK51">
        <v>1.5473511695660509</v>
      </c>
      <c r="BL51">
        <v>6.3880478031826691</v>
      </c>
      <c r="BM51">
        <v>0.65836900488415329</v>
      </c>
      <c r="BN51">
        <v>0.13129872254879649</v>
      </c>
      <c r="BO51">
        <v>12.417288087099219</v>
      </c>
      <c r="BP51">
        <v>1.14545697405866</v>
      </c>
      <c r="BQ51">
        <v>7.3686031277589931E-3</v>
      </c>
      <c r="BR51">
        <v>108.1621781114743</v>
      </c>
      <c r="BS51">
        <v>7.9059176276506644</v>
      </c>
      <c r="BT51">
        <v>4.9545458539017102E-2</v>
      </c>
      <c r="BU51">
        <v>10.70448042392062</v>
      </c>
      <c r="BV51">
        <v>0.83256724927685577</v>
      </c>
      <c r="BW51">
        <v>9.8123323543250224E-3</v>
      </c>
      <c r="BX51">
        <v>88.288839756685931</v>
      </c>
      <c r="BY51">
        <v>7.6164244667388976</v>
      </c>
      <c r="BZ51">
        <v>3.2731317267129682E-2</v>
      </c>
      <c r="CA51">
        <v>28.304612817772171</v>
      </c>
      <c r="CB51">
        <v>2.160769983922239</v>
      </c>
      <c r="CC51">
        <v>0.1161658963481724</v>
      </c>
      <c r="CD51">
        <v>7.7574347761861224</v>
      </c>
      <c r="CE51">
        <v>0.62270903899842267</v>
      </c>
      <c r="CF51">
        <v>4.016927411368193E-2</v>
      </c>
      <c r="CG51">
        <v>70.863794961274436</v>
      </c>
      <c r="CH51">
        <v>4.0959231932777618</v>
      </c>
      <c r="CI51">
        <v>0.12247626841970791</v>
      </c>
      <c r="CJ51">
        <v>20.452022358206559</v>
      </c>
      <c r="CK51">
        <v>0.9044619226650179</v>
      </c>
      <c r="CL51">
        <v>1.7896461830039369E-2</v>
      </c>
      <c r="CM51">
        <v>237.1439197884506</v>
      </c>
      <c r="CN51">
        <v>10.61070518714935</v>
      </c>
      <c r="CO51">
        <v>5.0211498974781658E-2</v>
      </c>
      <c r="CP51">
        <v>90.107237673022127</v>
      </c>
      <c r="CQ51">
        <v>4.943876777369189</v>
      </c>
      <c r="CR51">
        <v>1.2644736165891171E-2</v>
      </c>
      <c r="CS51">
        <v>441.0171922793279</v>
      </c>
      <c r="CT51">
        <v>21.890534592889392</v>
      </c>
      <c r="CU51">
        <v>3.7116201723666448E-2</v>
      </c>
      <c r="CV51">
        <v>90.660799457470546</v>
      </c>
      <c r="CW51">
        <v>4.2433214830656336</v>
      </c>
      <c r="CX51">
        <v>1.1936274381497421E-2</v>
      </c>
      <c r="CY51">
        <v>841.41403604317861</v>
      </c>
      <c r="CZ51">
        <v>31.67091609777064</v>
      </c>
      <c r="DA51">
        <v>5.614564514233715E-2</v>
      </c>
      <c r="DB51">
        <v>181.7066304188975</v>
      </c>
      <c r="DC51">
        <v>7.4988214804245032</v>
      </c>
      <c r="DD51">
        <v>1.193306234321548E-2</v>
      </c>
      <c r="DE51">
        <v>7606.653817639959</v>
      </c>
      <c r="DF51">
        <v>221.7589135465139</v>
      </c>
      <c r="DG51">
        <v>0.1175786078508779</v>
      </c>
      <c r="DH51">
        <v>2.1849315514220158</v>
      </c>
      <c r="DI51">
        <v>0.25789045474244182</v>
      </c>
      <c r="DJ51">
        <v>1.077048682519444E-2</v>
      </c>
      <c r="DK51">
        <v>1.360355474532071</v>
      </c>
      <c r="DL51">
        <v>5.7119147800346344</v>
      </c>
      <c r="DM51">
        <v>11.7784619967527</v>
      </c>
      <c r="DN51">
        <v>1018.411701186034</v>
      </c>
      <c r="DO51">
        <v>53.388488142391743</v>
      </c>
      <c r="DP51">
        <v>0.69835755520472176</v>
      </c>
      <c r="DQ51">
        <v>209.60593449843319</v>
      </c>
      <c r="DR51">
        <v>10.74957207546303</v>
      </c>
      <c r="DS51">
        <v>0.41368314001901108</v>
      </c>
      <c r="DT51">
        <v>109.21320771565421</v>
      </c>
      <c r="DU51">
        <v>6.9172279730978996</v>
      </c>
      <c r="DV51">
        <v>0.36229520066650889</v>
      </c>
      <c r="DW51">
        <v>530.92699839842192</v>
      </c>
      <c r="DX51">
        <v>23.687168115017052</v>
      </c>
      <c r="DY51">
        <v>0.31280384987299648</v>
      </c>
      <c r="DZ51">
        <v>501.80330904527437</v>
      </c>
      <c r="EA51">
        <v>24.976037801336759</v>
      </c>
      <c r="EB51">
        <v>0.16941127378420451</v>
      </c>
      <c r="EC51">
        <v>347.90343853945052</v>
      </c>
      <c r="ED51">
        <v>18.753713235656431</v>
      </c>
      <c r="EE51">
        <v>0.3082318299902751</v>
      </c>
      <c r="EH51">
        <v>1952.9430842469019</v>
      </c>
      <c r="EI51">
        <v>52.393620620671832</v>
      </c>
      <c r="EJ51">
        <v>176.4472726125193</v>
      </c>
      <c r="EK51">
        <v>115.35000456811009</v>
      </c>
      <c r="EL51">
        <v>193.1922095332296</v>
      </c>
      <c r="EM51">
        <v>191.24738390386599</v>
      </c>
      <c r="EN51">
        <v>137.78747382213359</v>
      </c>
      <c r="EO51">
        <v>356.09947216720821</v>
      </c>
      <c r="EP51">
        <v>566.53801546278555</v>
      </c>
      <c r="EQ51">
        <v>963.99967393679094</v>
      </c>
      <c r="ER51">
        <v>1650.3157082971079</v>
      </c>
      <c r="ES51">
        <v>2756.3574517457992</v>
      </c>
      <c r="ET51">
        <v>3670.4777108287672</v>
      </c>
      <c r="EU51">
        <v>5226.1741369141528</v>
      </c>
      <c r="EV51">
        <v>7386.4483910120935</v>
      </c>
      <c r="EX51">
        <v>2.2696920485849841</v>
      </c>
      <c r="EY51">
        <v>0.90413073688810053</v>
      </c>
      <c r="EZ51">
        <v>0.52799075888084224</v>
      </c>
      <c r="FA51">
        <v>0.50165258004535818</v>
      </c>
      <c r="FB51">
        <v>1.0025234377591591E-2</v>
      </c>
      <c r="FC51">
        <v>0.14713198057218729</v>
      </c>
      <c r="FD51">
        <v>14.676163671650089</v>
      </c>
      <c r="FE51">
        <v>2.9236832609356318</v>
      </c>
      <c r="FF51">
        <v>4.6393602440966459</v>
      </c>
      <c r="FG51">
        <v>0.59638095818444792</v>
      </c>
      <c r="FH51">
        <v>7.5920385559801323E-3</v>
      </c>
      <c r="FJ51">
        <f t="shared" si="0"/>
        <v>501.80330904527437</v>
      </c>
      <c r="FK51">
        <f t="shared" si="1"/>
        <v>818.72823456820856</v>
      </c>
      <c r="FL51">
        <f t="shared" si="2"/>
        <v>0.92530982707411202</v>
      </c>
      <c r="FM51">
        <f t="shared" si="3"/>
        <v>2.1492161237810588</v>
      </c>
    </row>
    <row r="52" spans="1:169" x14ac:dyDescent="0.25">
      <c r="A52" t="s">
        <v>1872</v>
      </c>
      <c r="B52" t="s">
        <v>1830</v>
      </c>
      <c r="C52" s="7">
        <v>-3.0524692377898499</v>
      </c>
      <c r="D52" s="8">
        <v>0.13598500354643089</v>
      </c>
      <c r="E52" s="9">
        <v>2000.1732190922251</v>
      </c>
      <c r="F52" s="10">
        <v>1.02443561696829</v>
      </c>
      <c r="G52">
        <v>-463.567380296328</v>
      </c>
      <c r="H52" s="11">
        <v>375.65623312702911</v>
      </c>
      <c r="I52" s="7">
        <v>1.8759756449792331</v>
      </c>
      <c r="J52" s="7">
        <v>5.2841900733336201E-2</v>
      </c>
      <c r="K52" s="8">
        <v>0.18628792797264629</v>
      </c>
      <c r="L52" s="19">
        <v>1.1159957227264961E-3</v>
      </c>
      <c r="M52">
        <v>0.3465329050419706</v>
      </c>
      <c r="N52" s="11">
        <v>0.42338720668395419</v>
      </c>
      <c r="O52" s="12">
        <v>13.588157446136981</v>
      </c>
      <c r="P52" s="10">
        <v>0.45324854634448308</v>
      </c>
      <c r="Q52" s="8">
        <v>0.53337749016844693</v>
      </c>
      <c r="R52" s="13">
        <v>1.544945966934653E-2</v>
      </c>
      <c r="S52" s="14">
        <v>0.27106947485878607</v>
      </c>
      <c r="T52" t="e">
        <v>#N/A</v>
      </c>
      <c r="U52" s="11" t="e">
        <v>#N/A</v>
      </c>
      <c r="V52" s="9">
        <v>2708.7516937305331</v>
      </c>
      <c r="W52" s="9">
        <v>8.5381057105141114</v>
      </c>
      <c r="X52" s="9">
        <v>10.079796271668741</v>
      </c>
      <c r="Y52" s="9">
        <v>2755.426556112523</v>
      </c>
      <c r="Z52" s="9">
        <v>21.385026733133209</v>
      </c>
      <c r="AA52" s="9">
        <v>64.618803413905795</v>
      </c>
      <c r="AB52" s="9">
        <v>2721.2685098938482</v>
      </c>
      <c r="AC52" s="9">
        <v>7.1846559237449394</v>
      </c>
      <c r="AD52" s="15">
        <v>31.603216313624412</v>
      </c>
      <c r="AE52" t="e">
        <v>#N/A</v>
      </c>
      <c r="AF52" t="e">
        <v>#N/A</v>
      </c>
      <c r="AG52" s="11" t="e">
        <v>#N/A</v>
      </c>
      <c r="AH52" s="16">
        <v>101.7231133621446</v>
      </c>
      <c r="AK52" t="s">
        <v>1873</v>
      </c>
      <c r="AL52" t="s">
        <v>1873</v>
      </c>
      <c r="AM52">
        <v>7.2859999999999996</v>
      </c>
      <c r="AN52">
        <v>6128.7783027970163</v>
      </c>
      <c r="AO52">
        <v>688.83040399413642</v>
      </c>
      <c r="AP52">
        <v>280.59788347184849</v>
      </c>
      <c r="AQ52" t="s">
        <v>154</v>
      </c>
      <c r="AR52">
        <v>3830.2508629620438</v>
      </c>
      <c r="AS52">
        <v>5052.3897756910619</v>
      </c>
      <c r="AT52">
        <v>1345.4697746556631</v>
      </c>
      <c r="AU52">
        <v>111.915261151126</v>
      </c>
      <c r="AV52">
        <v>6.2865174790702634</v>
      </c>
      <c r="AW52">
        <v>190.8275707350985</v>
      </c>
      <c r="AX52">
        <v>29.55296965049159</v>
      </c>
      <c r="AY52">
        <v>3.9665306387920638</v>
      </c>
      <c r="AZ52">
        <v>231736.065593637</v>
      </c>
      <c r="BA52">
        <v>81372.336151105192</v>
      </c>
      <c r="BB52">
        <v>104.04059049091541</v>
      </c>
      <c r="BC52">
        <v>52.59965089376022</v>
      </c>
      <c r="BD52">
        <v>6.2784271862125944</v>
      </c>
      <c r="BE52">
        <v>0.65117185831729141</v>
      </c>
      <c r="BF52">
        <v>8050.7773708748437</v>
      </c>
      <c r="BG52">
        <v>885.93121614876895</v>
      </c>
      <c r="BH52">
        <v>0.30865072071543648</v>
      </c>
      <c r="BI52">
        <v>477351.27488080092</v>
      </c>
      <c r="BJ52">
        <v>45077.776658665083</v>
      </c>
      <c r="BK52">
        <v>6.6023212783264036</v>
      </c>
      <c r="BL52">
        <v>56.149077222319818</v>
      </c>
      <c r="BM52">
        <v>7.3887277502880311</v>
      </c>
      <c r="BN52">
        <v>0.2773720582846137</v>
      </c>
      <c r="BO52">
        <v>78.138392301752887</v>
      </c>
      <c r="BP52">
        <v>4.8929379448062926</v>
      </c>
      <c r="BQ52">
        <v>2.2184475157443932E-2</v>
      </c>
      <c r="BR52">
        <v>2994.083367126028</v>
      </c>
      <c r="BS52">
        <v>254.75063949678869</v>
      </c>
      <c r="BT52">
        <v>0.19011700056011499</v>
      </c>
      <c r="BU52">
        <v>173.1357418654809</v>
      </c>
      <c r="BV52">
        <v>15.93402947343368</v>
      </c>
      <c r="BW52">
        <v>2.0961405905025939E-2</v>
      </c>
      <c r="BX52">
        <v>2099.6579027229718</v>
      </c>
      <c r="BY52">
        <v>219.51689760553529</v>
      </c>
      <c r="BZ52">
        <v>0.18863151383575599</v>
      </c>
      <c r="CA52">
        <v>1634.6361712824739</v>
      </c>
      <c r="CB52">
        <v>157.80871484188421</v>
      </c>
      <c r="CC52">
        <v>0.46230311012230701</v>
      </c>
      <c r="CD52">
        <v>149.63872362850299</v>
      </c>
      <c r="CE52">
        <v>13.924166915941511</v>
      </c>
      <c r="CF52">
        <v>0.1824963693823852</v>
      </c>
      <c r="CG52">
        <v>1466.640068976574</v>
      </c>
      <c r="CH52">
        <v>126.9331597246227</v>
      </c>
      <c r="CI52">
        <v>0.57628418798582237</v>
      </c>
      <c r="CJ52">
        <v>209.86674844456289</v>
      </c>
      <c r="CK52">
        <v>21.15920181631558</v>
      </c>
      <c r="CL52">
        <v>0.13035888739139831</v>
      </c>
      <c r="CM52">
        <v>1268.7238351618039</v>
      </c>
      <c r="CN52">
        <v>123.32888902013519</v>
      </c>
      <c r="CO52">
        <v>0.28936899992562959</v>
      </c>
      <c r="CP52">
        <v>273.52791205165471</v>
      </c>
      <c r="CQ52">
        <v>29.811519093025289</v>
      </c>
      <c r="CR52">
        <v>7.2868859908353373E-2</v>
      </c>
      <c r="CS52">
        <v>836.75450411040572</v>
      </c>
      <c r="CT52">
        <v>107.3342663234252</v>
      </c>
      <c r="CU52">
        <v>0.21386235256271391</v>
      </c>
      <c r="CV52">
        <v>139.7433202242149</v>
      </c>
      <c r="CW52">
        <v>21.515848693899429</v>
      </c>
      <c r="CX52">
        <v>6.8772815812947766E-2</v>
      </c>
      <c r="CY52">
        <v>1088.5556581800231</v>
      </c>
      <c r="CZ52">
        <v>131.25710585208199</v>
      </c>
      <c r="DA52">
        <v>0.68806563709198965</v>
      </c>
      <c r="DB52">
        <v>191.4733886215669</v>
      </c>
      <c r="DC52">
        <v>23.09232072706493</v>
      </c>
      <c r="DD52">
        <v>6.8760646860524854E-2</v>
      </c>
      <c r="DE52">
        <v>9654.771075161847</v>
      </c>
      <c r="DF52">
        <v>1311.6347571455599</v>
      </c>
      <c r="DG52">
        <v>0.67745321725317509</v>
      </c>
      <c r="DH52">
        <v>33.034384761965917</v>
      </c>
      <c r="DI52">
        <v>3.6001974714811471</v>
      </c>
      <c r="DJ52">
        <v>6.2057339894343547E-2</v>
      </c>
      <c r="DK52">
        <v>21.560454988708219</v>
      </c>
      <c r="DL52">
        <v>15.35708914728078</v>
      </c>
      <c r="DM52">
        <v>38.236483772229597</v>
      </c>
      <c r="DN52">
        <v>4099.7098914905528</v>
      </c>
      <c r="DO52">
        <v>360.52647337033238</v>
      </c>
      <c r="DP52">
        <v>2.199763238137868</v>
      </c>
      <c r="DQ52">
        <v>832.93057616387955</v>
      </c>
      <c r="DR52">
        <v>76.792354714804119</v>
      </c>
      <c r="DS52">
        <v>1.1824558750353309</v>
      </c>
      <c r="DT52">
        <v>647.60115175112446</v>
      </c>
      <c r="DU52">
        <v>53.518461162474772</v>
      </c>
      <c r="DV52">
        <v>1.008913401063031</v>
      </c>
      <c r="DW52">
        <v>2972.990351774934</v>
      </c>
      <c r="DX52">
        <v>268.06778360347079</v>
      </c>
      <c r="DY52">
        <v>0.7675833064701838</v>
      </c>
      <c r="DZ52">
        <v>2000.1732190922251</v>
      </c>
      <c r="EA52">
        <v>200.63279521970071</v>
      </c>
      <c r="EB52">
        <v>0.52538647861019383</v>
      </c>
      <c r="EC52">
        <v>1507.4417144820591</v>
      </c>
      <c r="ED52">
        <v>131.28839370066581</v>
      </c>
      <c r="EE52">
        <v>0.88168374373746705</v>
      </c>
      <c r="EH52">
        <v>5127.8836757164609</v>
      </c>
      <c r="EI52">
        <v>329.69785781330341</v>
      </c>
      <c r="EJ52">
        <v>4884.3121812822646</v>
      </c>
      <c r="EK52">
        <v>1865.6868735504399</v>
      </c>
      <c r="EL52">
        <v>4594.4374239014714</v>
      </c>
      <c r="EM52">
        <v>11044.838995151849</v>
      </c>
      <c r="EN52">
        <v>2657.881414360621</v>
      </c>
      <c r="EO52">
        <v>7370.0505978722294</v>
      </c>
      <c r="EP52">
        <v>5813.4833364144843</v>
      </c>
      <c r="EQ52">
        <v>5157.4139640723752</v>
      </c>
      <c r="ER52">
        <v>5009.6687188947744</v>
      </c>
      <c r="ES52">
        <v>5229.7156506900355</v>
      </c>
      <c r="ET52">
        <v>5657.6243005754995</v>
      </c>
      <c r="EU52">
        <v>6761.215268198901</v>
      </c>
      <c r="EV52">
        <v>7783.471082177517</v>
      </c>
      <c r="EX52">
        <v>6.2276754768322329</v>
      </c>
      <c r="EY52">
        <v>2.5556308490197499</v>
      </c>
      <c r="EZ52">
        <v>0.29459181142963609</v>
      </c>
      <c r="FA52">
        <v>0.29804638825659441</v>
      </c>
      <c r="FB52">
        <v>4.876310614809496E-2</v>
      </c>
      <c r="FC52">
        <v>4.4734816055196247E-2</v>
      </c>
      <c r="FD52">
        <v>0.91739061739289796</v>
      </c>
      <c r="FE52">
        <v>1.6997161480956939</v>
      </c>
      <c r="FF52">
        <v>0.66804192597087186</v>
      </c>
      <c r="FG52">
        <v>1.83745608601801</v>
      </c>
      <c r="FH52">
        <v>5.1581264403325527E-2</v>
      </c>
      <c r="FJ52">
        <f t="shared" si="0"/>
        <v>2000.1732190922251</v>
      </c>
      <c r="FK52">
        <f t="shared" si="1"/>
        <v>3263.4266434266151</v>
      </c>
      <c r="FL52">
        <f t="shared" si="2"/>
        <v>3.7940792696272685</v>
      </c>
      <c r="FM52">
        <f t="shared" si="3"/>
        <v>4.5992673886149991</v>
      </c>
    </row>
    <row r="53" spans="1:169" x14ac:dyDescent="0.25">
      <c r="A53" t="s">
        <v>1874</v>
      </c>
      <c r="B53" t="s">
        <v>1830</v>
      </c>
      <c r="C53" s="7">
        <v>0.65776477099036457</v>
      </c>
      <c r="D53" s="8">
        <v>5.5395111264241757E-2</v>
      </c>
      <c r="E53" s="9">
        <v>458.8855964093093</v>
      </c>
      <c r="F53" s="10">
        <v>0.94470959644562269</v>
      </c>
      <c r="G53">
        <v>2171.1269569450178</v>
      </c>
      <c r="H53" s="11">
        <v>62.184836805445663</v>
      </c>
      <c r="I53" s="7">
        <v>2.1187950707596812</v>
      </c>
      <c r="J53" s="7">
        <v>6.3661550139778991E-2</v>
      </c>
      <c r="K53" s="8">
        <v>0.17957097490398821</v>
      </c>
      <c r="L53" s="19">
        <v>1.2198957202371209E-3</v>
      </c>
      <c r="M53">
        <v>0.3669996130944545</v>
      </c>
      <c r="N53" s="11">
        <v>1.21581707855526</v>
      </c>
      <c r="O53" s="12">
        <v>11.67800192440925</v>
      </c>
      <c r="P53" s="10">
        <v>0.40567739035881489</v>
      </c>
      <c r="Q53" s="8">
        <v>0.47250213128922319</v>
      </c>
      <c r="R53" s="13">
        <v>1.400770582059766E-2</v>
      </c>
      <c r="S53" s="14">
        <v>0.88764569860812903</v>
      </c>
      <c r="T53" t="e">
        <v>#N/A</v>
      </c>
      <c r="U53" s="11" t="e">
        <v>#N/A</v>
      </c>
      <c r="V53" s="9">
        <v>2647.8710363327591</v>
      </c>
      <c r="W53" s="9">
        <v>9.9765924733947617</v>
      </c>
      <c r="X53" s="9">
        <v>11.29413128773297</v>
      </c>
      <c r="Y53" s="9">
        <v>2494.1518297281041</v>
      </c>
      <c r="Z53" s="9">
        <v>23.785103428475551</v>
      </c>
      <c r="AA53" s="9">
        <v>61.445235886687563</v>
      </c>
      <c r="AB53" s="9">
        <v>2578.368484669792</v>
      </c>
      <c r="AC53" s="9">
        <v>11.75708855001948</v>
      </c>
      <c r="AD53" s="15">
        <v>33.148792325732877</v>
      </c>
      <c r="AE53" t="e">
        <v>#N/A</v>
      </c>
      <c r="AF53" t="e">
        <v>#N/A</v>
      </c>
      <c r="AG53" s="11" t="e">
        <v>#N/A</v>
      </c>
      <c r="AH53" s="16">
        <v>94.194611274665675</v>
      </c>
      <c r="AK53" t="s">
        <v>1875</v>
      </c>
      <c r="AL53" t="s">
        <v>1875</v>
      </c>
      <c r="AM53">
        <v>9.3230000000000004</v>
      </c>
      <c r="AN53">
        <v>1573.0247534118701</v>
      </c>
      <c r="AO53">
        <v>214.23448310178969</v>
      </c>
      <c r="AP53">
        <v>106.7849202477317</v>
      </c>
      <c r="AQ53" t="s">
        <v>154</v>
      </c>
      <c r="AR53">
        <v>806.69719267539529</v>
      </c>
      <c r="AS53">
        <v>2136.8266859872369</v>
      </c>
      <c r="AT53">
        <v>458.45337378550971</v>
      </c>
      <c r="AU53">
        <v>19.261370348539149</v>
      </c>
      <c r="AV53">
        <v>2.7020934740188629</v>
      </c>
      <c r="AW53">
        <v>40.794321889800187</v>
      </c>
      <c r="AX53">
        <v>8.7609001570834035</v>
      </c>
      <c r="AY53">
        <v>1.573390438860593</v>
      </c>
      <c r="AZ53">
        <v>1286.2662443015961</v>
      </c>
      <c r="BA53">
        <v>151.8525959544647</v>
      </c>
      <c r="BB53">
        <v>48.772038839897803</v>
      </c>
      <c r="BC53">
        <v>17.110758815268941</v>
      </c>
      <c r="BD53">
        <v>3.5226052008572468</v>
      </c>
      <c r="BE53">
        <v>0.1181205797372035</v>
      </c>
      <c r="BF53">
        <v>1812.489444334075</v>
      </c>
      <c r="BG53">
        <v>99.427234686554129</v>
      </c>
      <c r="BH53">
        <v>9.7714333561788588E-2</v>
      </c>
      <c r="BI53">
        <v>519884.0287337997</v>
      </c>
      <c r="BJ53">
        <v>21835.40402713689</v>
      </c>
      <c r="BK53">
        <v>2.3152497092225199</v>
      </c>
      <c r="BL53">
        <v>4.3863476168065647</v>
      </c>
      <c r="BM53">
        <v>0.57809172833547984</v>
      </c>
      <c r="BN53">
        <v>0.1236730301199063</v>
      </c>
      <c r="BO53">
        <v>12.335787637848529</v>
      </c>
      <c r="BP53">
        <v>2.231663229065517</v>
      </c>
      <c r="BQ53">
        <v>3.0528700761410978E-2</v>
      </c>
      <c r="BR53">
        <v>128.26512536898869</v>
      </c>
      <c r="BS53">
        <v>10.167352330075721</v>
      </c>
      <c r="BT53">
        <v>7.8423589787407225E-2</v>
      </c>
      <c r="BU53">
        <v>11.257482870626999</v>
      </c>
      <c r="BV53">
        <v>2.182162587447483</v>
      </c>
      <c r="BW53">
        <v>1.862886238020758E-2</v>
      </c>
      <c r="BX53">
        <v>82.54937356080481</v>
      </c>
      <c r="BY53">
        <v>16.902523259720571</v>
      </c>
      <c r="BZ53">
        <v>0.12023882029238719</v>
      </c>
      <c r="CA53">
        <v>57.734601416916917</v>
      </c>
      <c r="CB53">
        <v>8.1031129065846681</v>
      </c>
      <c r="CC53">
        <v>0.1385363905478478</v>
      </c>
      <c r="CD53">
        <v>18.392671953451728</v>
      </c>
      <c r="CE53">
        <v>2.397165538107056</v>
      </c>
      <c r="CF53">
        <v>2.265793719078003E-2</v>
      </c>
      <c r="CG53">
        <v>111.1554695986119</v>
      </c>
      <c r="CH53">
        <v>7.8701706804722322</v>
      </c>
      <c r="CI53">
        <v>0.23784189919432169</v>
      </c>
      <c r="CJ53">
        <v>20.807149227000281</v>
      </c>
      <c r="CK53">
        <v>1.8104881338822301</v>
      </c>
      <c r="CL53">
        <v>3.8494089375884478E-2</v>
      </c>
      <c r="CM53">
        <v>186.33216027806989</v>
      </c>
      <c r="CN53">
        <v>17.65347734549503</v>
      </c>
      <c r="CO53">
        <v>0.1117557566512197</v>
      </c>
      <c r="CP53">
        <v>55.604351869411047</v>
      </c>
      <c r="CQ53">
        <v>3.5208073443812729</v>
      </c>
      <c r="CR53">
        <v>2.8138848134290451E-2</v>
      </c>
      <c r="CS53">
        <v>237.375188577389</v>
      </c>
      <c r="CT53">
        <v>15.252270483210561</v>
      </c>
      <c r="CU53">
        <v>8.2559721850280432E-2</v>
      </c>
      <c r="CV53">
        <v>46.990122788821189</v>
      </c>
      <c r="CW53">
        <v>4.002815638986033</v>
      </c>
      <c r="CX53">
        <v>2.654493817232972E-2</v>
      </c>
      <c r="CY53">
        <v>434.19269298940549</v>
      </c>
      <c r="CZ53">
        <v>34.659736675506139</v>
      </c>
      <c r="DA53">
        <v>0.124932208816544</v>
      </c>
      <c r="DB53">
        <v>87.125544604500192</v>
      </c>
      <c r="DC53">
        <v>6.5045648382225218</v>
      </c>
      <c r="DD53">
        <v>2.6546458162094309E-2</v>
      </c>
      <c r="DE53">
        <v>9307.0423121852346</v>
      </c>
      <c r="DF53">
        <v>572.93952585351246</v>
      </c>
      <c r="DG53">
        <v>0.26149077554312777</v>
      </c>
      <c r="DH53">
        <v>0.91398880283897954</v>
      </c>
      <c r="DI53">
        <v>0.2133106017524532</v>
      </c>
      <c r="DJ53">
        <v>2.395485917885104E-2</v>
      </c>
      <c r="DK53">
        <v>3.5097674207708618</v>
      </c>
      <c r="DL53">
        <v>8.7181297029257898</v>
      </c>
      <c r="DM53">
        <v>16.949422136561662</v>
      </c>
      <c r="DN53">
        <v>860.1502734457921</v>
      </c>
      <c r="DO53">
        <v>69.379780767379089</v>
      </c>
      <c r="DP53">
        <v>0.95756115415613918</v>
      </c>
      <c r="DQ53">
        <v>168.66551582943569</v>
      </c>
      <c r="DR53">
        <v>12.604891692402941</v>
      </c>
      <c r="DS53">
        <v>0.53241765415190245</v>
      </c>
      <c r="DT53">
        <v>142.23871004099021</v>
      </c>
      <c r="DU53">
        <v>7.7718216820381159</v>
      </c>
      <c r="DV53">
        <v>0.41791614859984422</v>
      </c>
      <c r="DW53">
        <v>629.12720175946083</v>
      </c>
      <c r="DX53">
        <v>32.821351457484973</v>
      </c>
      <c r="DY53">
        <v>0.38768687315003442</v>
      </c>
      <c r="DZ53">
        <v>458.8855964093093</v>
      </c>
      <c r="EA53">
        <v>38.557744514117637</v>
      </c>
      <c r="EB53">
        <v>0.20819599864964711</v>
      </c>
      <c r="EC53">
        <v>318.27757849094081</v>
      </c>
      <c r="ED53">
        <v>23.11866815681325</v>
      </c>
      <c r="EE53">
        <v>0.42520853275669279</v>
      </c>
      <c r="EH53">
        <v>1154.451875372022</v>
      </c>
      <c r="EI53">
        <v>52.049736868559208</v>
      </c>
      <c r="EJ53">
        <v>209.24164007991629</v>
      </c>
      <c r="EK53">
        <v>121.3090826576185</v>
      </c>
      <c r="EL53">
        <v>180.6332025400543</v>
      </c>
      <c r="EM53">
        <v>390.09865822241159</v>
      </c>
      <c r="EN53">
        <v>326.69044322294371</v>
      </c>
      <c r="EO53">
        <v>558.57019898799933</v>
      </c>
      <c r="EP53">
        <v>576.37532484765325</v>
      </c>
      <c r="EQ53">
        <v>757.44780600841443</v>
      </c>
      <c r="ER53">
        <v>1018.394722882986</v>
      </c>
      <c r="ES53">
        <v>1483.5949286086809</v>
      </c>
      <c r="ET53">
        <v>1902.434121004907</v>
      </c>
      <c r="EU53">
        <v>2696.8490247789159</v>
      </c>
      <c r="EV53">
        <v>3541.6888050609832</v>
      </c>
      <c r="EX53">
        <v>2.6332505708126281</v>
      </c>
      <c r="EY53">
        <v>2.5016549529275478</v>
      </c>
      <c r="EZ53">
        <v>0.69985862819749178</v>
      </c>
      <c r="FA53">
        <v>0.73527815909924399</v>
      </c>
      <c r="FB53">
        <v>1.930020419768444E-2</v>
      </c>
      <c r="FC53">
        <v>9.31838772688936E-2</v>
      </c>
      <c r="FD53">
        <v>4.8281290868452809</v>
      </c>
      <c r="FE53">
        <v>4.7991262072160454</v>
      </c>
      <c r="FF53">
        <v>3.5776333987060238</v>
      </c>
      <c r="FG53">
        <v>1.0568708405705629</v>
      </c>
      <c r="FH53">
        <v>1.010230638983506E-2</v>
      </c>
      <c r="FJ53">
        <f t="shared" si="0"/>
        <v>458.8855964093093</v>
      </c>
      <c r="FK53">
        <f t="shared" si="1"/>
        <v>748.70489581222785</v>
      </c>
      <c r="FL53">
        <f t="shared" si="2"/>
        <v>0.73392789445445583</v>
      </c>
      <c r="FM53">
        <f t="shared" si="3"/>
        <v>1.7468822703210447</v>
      </c>
    </row>
    <row r="54" spans="1:169" x14ac:dyDescent="0.25">
      <c r="A54" t="s">
        <v>1876</v>
      </c>
      <c r="B54" t="s">
        <v>1830</v>
      </c>
      <c r="C54" s="7">
        <v>6.1971560942331596</v>
      </c>
      <c r="D54" s="8">
        <v>1.760860307871915E-2</v>
      </c>
      <c r="E54" s="9">
        <v>468.10151346142112</v>
      </c>
      <c r="F54" s="10">
        <v>0.14322536110053161</v>
      </c>
      <c r="G54">
        <v>229.46531693691071</v>
      </c>
      <c r="H54" s="11">
        <v>67.588742823110493</v>
      </c>
      <c r="I54" s="7">
        <v>1.5936711382303339</v>
      </c>
      <c r="J54" s="7">
        <v>4.5262390126151839E-2</v>
      </c>
      <c r="K54" s="8">
        <v>0.18229523743562759</v>
      </c>
      <c r="L54" s="19">
        <v>1.416488133553331E-3</v>
      </c>
      <c r="M54">
        <v>5.8381221082834438E-2</v>
      </c>
      <c r="N54" s="11">
        <v>2.652057733493284</v>
      </c>
      <c r="O54" s="12">
        <v>15.73452513171552</v>
      </c>
      <c r="P54" s="10">
        <v>0.55162117196887206</v>
      </c>
      <c r="Q54" s="8">
        <v>0.6279713365157944</v>
      </c>
      <c r="R54" s="13">
        <v>1.85408944830334E-2</v>
      </c>
      <c r="S54" s="14">
        <v>0.84729397755401592</v>
      </c>
      <c r="T54" t="e">
        <v>#N/A</v>
      </c>
      <c r="U54" s="11" t="e">
        <v>#N/A</v>
      </c>
      <c r="V54" s="9">
        <v>2672.8051525611891</v>
      </c>
      <c r="W54" s="9">
        <v>11.761404929221509</v>
      </c>
      <c r="X54" s="9">
        <v>12.893726270296639</v>
      </c>
      <c r="Y54" s="9">
        <v>3141.1763864744571</v>
      </c>
      <c r="Z54" s="9">
        <v>27.551124029883571</v>
      </c>
      <c r="AA54" s="9">
        <v>72.845731998205764</v>
      </c>
      <c r="AB54" s="9">
        <v>2860.3127866271311</v>
      </c>
      <c r="AC54" s="9">
        <v>12.497069025565761</v>
      </c>
      <c r="AD54" s="15">
        <v>33.201452015286492</v>
      </c>
      <c r="AE54" t="e">
        <v>#N/A</v>
      </c>
      <c r="AF54" t="e">
        <v>#N/A</v>
      </c>
      <c r="AG54" s="11" t="e">
        <v>#N/A</v>
      </c>
      <c r="AH54" s="16">
        <v>117.5235831712033</v>
      </c>
      <c r="AK54" t="s">
        <v>1877</v>
      </c>
      <c r="AL54" t="s">
        <v>1877</v>
      </c>
      <c r="AM54">
        <v>7.1639999999999997</v>
      </c>
      <c r="AN54">
        <v>15669.032039328329</v>
      </c>
      <c r="AO54">
        <v>1859.104757022423</v>
      </c>
      <c r="AP54">
        <v>636.48853227748782</v>
      </c>
      <c r="AQ54" t="s">
        <v>154</v>
      </c>
      <c r="AR54">
        <v>6164.603262532496</v>
      </c>
      <c r="AS54">
        <v>10163.34705713493</v>
      </c>
      <c r="AT54">
        <v>188.84964746892041</v>
      </c>
      <c r="AU54">
        <v>19.027709143395072</v>
      </c>
      <c r="AV54">
        <v>13.036566578028101</v>
      </c>
      <c r="AW54">
        <v>10.31077129873262</v>
      </c>
      <c r="AX54">
        <v>7.5929453374306748</v>
      </c>
      <c r="AY54">
        <v>8.2759894434005457</v>
      </c>
      <c r="AZ54" t="s">
        <v>154</v>
      </c>
      <c r="BA54">
        <v>206.96281164601561</v>
      </c>
      <c r="BB54">
        <v>240.2664725750225</v>
      </c>
      <c r="BC54">
        <v>4.5461749715083997</v>
      </c>
      <c r="BD54">
        <v>2.3352831855216372</v>
      </c>
      <c r="BE54">
        <v>1.4272822818574959</v>
      </c>
      <c r="BF54">
        <v>522.95211810983653</v>
      </c>
      <c r="BG54">
        <v>79.919392445522888</v>
      </c>
      <c r="BH54">
        <v>1.16258235959303</v>
      </c>
      <c r="BI54">
        <v>441341.01495540998</v>
      </c>
      <c r="BJ54">
        <v>67004.873019044768</v>
      </c>
      <c r="BK54">
        <v>26.18258828211437</v>
      </c>
      <c r="BL54">
        <v>1.321627506104228</v>
      </c>
      <c r="BM54">
        <v>0.70255252175853178</v>
      </c>
      <c r="BN54">
        <v>0.56717936342033759</v>
      </c>
      <c r="BO54">
        <v>4.6104241924954641</v>
      </c>
      <c r="BP54">
        <v>0.97333806953639945</v>
      </c>
      <c r="BQ54">
        <v>5.5367921950264798E-2</v>
      </c>
      <c r="BR54">
        <v>43.267799566591613</v>
      </c>
      <c r="BS54">
        <v>10.29845709680367</v>
      </c>
      <c r="BT54">
        <v>0.36655168012258887</v>
      </c>
      <c r="BU54">
        <v>3.9220462712878188</v>
      </c>
      <c r="BV54">
        <v>0.58626435998130311</v>
      </c>
      <c r="BW54">
        <v>7.2672273570474608E-2</v>
      </c>
      <c r="BX54">
        <v>24.08792583888625</v>
      </c>
      <c r="BY54">
        <v>5.6861042345248647</v>
      </c>
      <c r="BZ54">
        <v>0.65389202558047577</v>
      </c>
      <c r="CA54">
        <v>9.4873433755426575</v>
      </c>
      <c r="CB54">
        <v>3.50451305058444</v>
      </c>
      <c r="CC54">
        <v>0.94460729351557426</v>
      </c>
      <c r="CD54">
        <v>3.65697152835352</v>
      </c>
      <c r="CE54">
        <v>1.439192850206884</v>
      </c>
      <c r="CF54">
        <v>0.36665421151177219</v>
      </c>
      <c r="CG54">
        <v>23.627935223496731</v>
      </c>
      <c r="CH54">
        <v>6.9599234869071571</v>
      </c>
      <c r="CI54">
        <v>1.1119805979167261</v>
      </c>
      <c r="CJ54">
        <v>4.0911972711397011</v>
      </c>
      <c r="CK54">
        <v>0.95566121046499408</v>
      </c>
      <c r="CL54">
        <v>0.20372976485694941</v>
      </c>
      <c r="CM54">
        <v>44.623730676480221</v>
      </c>
      <c r="CN54">
        <v>14.595157654653059</v>
      </c>
      <c r="CO54">
        <v>1.2578567065013071</v>
      </c>
      <c r="CP54">
        <v>14.72838450836667</v>
      </c>
      <c r="CQ54">
        <v>2.8178464841838911</v>
      </c>
      <c r="CR54">
        <v>0.16494728934679939</v>
      </c>
      <c r="CS54">
        <v>76.656194679157636</v>
      </c>
      <c r="CT54">
        <v>13.54901338862061</v>
      </c>
      <c r="CU54">
        <v>0.84736918218465984</v>
      </c>
      <c r="CV54">
        <v>17.476174594310571</v>
      </c>
      <c r="CW54">
        <v>3.6873049165169669</v>
      </c>
      <c r="CX54">
        <v>0.23819887906893139</v>
      </c>
      <c r="CY54">
        <v>208.41522886111579</v>
      </c>
      <c r="CZ54">
        <v>36.263821214835097</v>
      </c>
      <c r="DA54">
        <v>2.4718654062329328</v>
      </c>
      <c r="DB54">
        <v>56.244954321217477</v>
      </c>
      <c r="DC54">
        <v>9.7329357402937156</v>
      </c>
      <c r="DD54">
        <v>0.15559748245627841</v>
      </c>
      <c r="DE54">
        <v>9794.7831184030674</v>
      </c>
      <c r="DF54">
        <v>1471.9804896204239</v>
      </c>
      <c r="DG54">
        <v>2.3465105586052122</v>
      </c>
      <c r="DH54">
        <v>2.0279635531388349</v>
      </c>
      <c r="DI54">
        <v>0.72220811160181542</v>
      </c>
      <c r="DJ54">
        <v>0.1403981859559171</v>
      </c>
      <c r="DK54">
        <v>20.706790461666731</v>
      </c>
      <c r="DL54">
        <v>40.527848164294511</v>
      </c>
      <c r="DM54">
        <v>77.97118427816973</v>
      </c>
      <c r="DN54">
        <v>1142.095679434517</v>
      </c>
      <c r="DO54">
        <v>137.69283367257381</v>
      </c>
      <c r="DP54">
        <v>10.346465317788409</v>
      </c>
      <c r="DQ54">
        <v>228.0961015040314</v>
      </c>
      <c r="DR54">
        <v>27.584787374438118</v>
      </c>
      <c r="DS54">
        <v>3.1270187087362862</v>
      </c>
      <c r="DT54">
        <v>30.750482897241572</v>
      </c>
      <c r="DU54">
        <v>4.4405659097726708</v>
      </c>
      <c r="DV54">
        <v>2.209812828412836</v>
      </c>
      <c r="DW54">
        <v>100.2689641099807</v>
      </c>
      <c r="DX54">
        <v>16.377863194705469</v>
      </c>
      <c r="DY54">
        <v>1.96996833036022</v>
      </c>
      <c r="DZ54">
        <v>468.10151346142112</v>
      </c>
      <c r="EA54">
        <v>57.83155650229925</v>
      </c>
      <c r="EB54">
        <v>1.024957493417497</v>
      </c>
      <c r="EC54">
        <v>340.49499883099998</v>
      </c>
      <c r="ED54">
        <v>40.910358004692029</v>
      </c>
      <c r="EE54">
        <v>3.4398051186801841</v>
      </c>
      <c r="EH54">
        <v>333.09052108906792</v>
      </c>
      <c r="EI54">
        <v>19.45326663500196</v>
      </c>
      <c r="EJ54">
        <v>70.583686079268531</v>
      </c>
      <c r="EK54">
        <v>42.26342964749805</v>
      </c>
      <c r="EL54">
        <v>52.708809275462237</v>
      </c>
      <c r="EM54">
        <v>64.103671456369312</v>
      </c>
      <c r="EN54">
        <v>64.955089313561643</v>
      </c>
      <c r="EO54">
        <v>118.73334283164191</v>
      </c>
      <c r="EP54">
        <v>113.32956429749861</v>
      </c>
      <c r="EQ54">
        <v>181.3972791726838</v>
      </c>
      <c r="ER54">
        <v>269.75063202136761</v>
      </c>
      <c r="ES54">
        <v>479.10121674473521</v>
      </c>
      <c r="ET54">
        <v>707.53743296803918</v>
      </c>
      <c r="EU54">
        <v>1294.504527087676</v>
      </c>
      <c r="EV54">
        <v>2286.3802569600598</v>
      </c>
      <c r="EX54">
        <v>2.4616465538388108</v>
      </c>
      <c r="EY54">
        <v>1.628623990543604</v>
      </c>
      <c r="EZ54">
        <v>0.74453545659283549</v>
      </c>
      <c r="FA54">
        <v>0.83799901593059223</v>
      </c>
      <c r="FB54">
        <v>1.502757713699707E-2</v>
      </c>
      <c r="FC54">
        <v>0.16383996416731689</v>
      </c>
      <c r="FD54">
        <v>10.902620074659399</v>
      </c>
      <c r="FE54">
        <v>0.65170180403816569</v>
      </c>
      <c r="FF54">
        <v>10.81870393572907</v>
      </c>
      <c r="FG54">
        <v>2.246004363593582</v>
      </c>
      <c r="FH54">
        <v>6.3413192659972882E-3</v>
      </c>
      <c r="FJ54">
        <f t="shared" si="0"/>
        <v>468.10151346142112</v>
      </c>
      <c r="FK54">
        <f t="shared" si="1"/>
        <v>763.74132813938445</v>
      </c>
      <c r="FL54">
        <f t="shared" si="2"/>
        <v>0.48758022808668661</v>
      </c>
      <c r="FM54">
        <f t="shared" si="3"/>
        <v>1.0368082525699454</v>
      </c>
    </row>
    <row r="55" spans="1:169" x14ac:dyDescent="0.25">
      <c r="A55" t="s">
        <v>1878</v>
      </c>
      <c r="B55" t="s">
        <v>1830</v>
      </c>
      <c r="C55" s="7">
        <v>4.091855545294119</v>
      </c>
      <c r="D55" s="8">
        <v>1.397086770408746E-2</v>
      </c>
      <c r="E55" s="9">
        <v>91.82099364982075</v>
      </c>
      <c r="F55" s="10">
        <v>0.48821528988079521</v>
      </c>
      <c r="G55">
        <v>344.74981551949679</v>
      </c>
      <c r="H55" s="11">
        <v>145.97767939571219</v>
      </c>
      <c r="I55" s="7">
        <v>1.954630833399138</v>
      </c>
      <c r="J55" s="7">
        <v>5.8095610085225471E-2</v>
      </c>
      <c r="K55" s="8">
        <v>0.18754989993202531</v>
      </c>
      <c r="L55" s="19">
        <v>1.6585077826922041E-3</v>
      </c>
      <c r="M55">
        <v>0.19003723204716619</v>
      </c>
      <c r="N55" s="11">
        <v>1.41591613396803</v>
      </c>
      <c r="O55" s="12">
        <v>13.21026607533261</v>
      </c>
      <c r="P55" s="10">
        <v>0.45092420911483261</v>
      </c>
      <c r="Q55" s="8">
        <v>0.51217416104857827</v>
      </c>
      <c r="R55" s="13">
        <v>1.489589692249658E-2</v>
      </c>
      <c r="S55" s="14">
        <v>0.67437443104476913</v>
      </c>
      <c r="T55" t="e">
        <v>#N/A</v>
      </c>
      <c r="U55" s="11" t="e">
        <v>#N/A</v>
      </c>
      <c r="V55" s="9">
        <v>2719.3445285694311</v>
      </c>
      <c r="W55" s="9">
        <v>13.559771417606321</v>
      </c>
      <c r="X55" s="9">
        <v>14.534706994044109</v>
      </c>
      <c r="Y55" s="9">
        <v>2665.500913498061</v>
      </c>
      <c r="Z55" s="9">
        <v>21.778882380015592</v>
      </c>
      <c r="AA55" s="9">
        <v>63.727604529228152</v>
      </c>
      <c r="AB55" s="9">
        <v>2694.251161774851</v>
      </c>
      <c r="AC55" s="9">
        <v>10.018179559828139</v>
      </c>
      <c r="AD55" s="15">
        <v>32.577234605134407</v>
      </c>
      <c r="AE55" t="e">
        <v>#N/A</v>
      </c>
      <c r="AF55" t="e">
        <v>#N/A</v>
      </c>
      <c r="AG55" s="11" t="e">
        <v>#N/A</v>
      </c>
      <c r="AH55" s="16">
        <v>98.01997817835553</v>
      </c>
      <c r="AK55" t="s">
        <v>1879</v>
      </c>
      <c r="AL55" t="s">
        <v>1879</v>
      </c>
      <c r="AM55">
        <v>11.864000000000001</v>
      </c>
      <c r="AN55">
        <v>1077.795178171328</v>
      </c>
      <c r="AO55">
        <v>386.39481821622581</v>
      </c>
      <c r="AP55">
        <v>97.789837075564165</v>
      </c>
      <c r="AQ55" t="s">
        <v>154</v>
      </c>
      <c r="AR55">
        <v>1384.9779243445801</v>
      </c>
      <c r="AS55">
        <v>1898.770827597717</v>
      </c>
      <c r="AT55">
        <v>271.80767480821902</v>
      </c>
      <c r="AU55">
        <v>23.043814898467058</v>
      </c>
      <c r="AV55">
        <v>2.397948533227094</v>
      </c>
      <c r="AW55">
        <v>6.9996970273252526</v>
      </c>
      <c r="AX55">
        <v>1.981011934892225</v>
      </c>
      <c r="AY55">
        <v>1.516455769441869</v>
      </c>
      <c r="AZ55">
        <v>266.03578535248528</v>
      </c>
      <c r="BA55">
        <v>77.413981206187842</v>
      </c>
      <c r="BB55">
        <v>48.397502768086611</v>
      </c>
      <c r="BC55">
        <v>1.402751564485117</v>
      </c>
      <c r="BD55">
        <v>0.58178848171441744</v>
      </c>
      <c r="BE55">
        <v>0.19096955483554121</v>
      </c>
      <c r="BF55">
        <v>1129.0108174045549</v>
      </c>
      <c r="BG55">
        <v>121.7429063571154</v>
      </c>
      <c r="BH55">
        <v>9.1878028887373786E-2</v>
      </c>
      <c r="BI55">
        <v>556087.19979382551</v>
      </c>
      <c r="BJ55">
        <v>51905.980184475004</v>
      </c>
      <c r="BK55">
        <v>6.3388699601062459</v>
      </c>
      <c r="BL55">
        <v>2.0808816799738672</v>
      </c>
      <c r="BM55">
        <v>0.42780582500042658</v>
      </c>
      <c r="BN55">
        <v>0.12803744301749029</v>
      </c>
      <c r="BO55">
        <v>1.64426618591286</v>
      </c>
      <c r="BP55">
        <v>0.65810688491489555</v>
      </c>
      <c r="BQ55">
        <v>7.3751448188204274E-3</v>
      </c>
      <c r="BR55">
        <v>18.193477655074759</v>
      </c>
      <c r="BS55">
        <v>3.2854170164081462</v>
      </c>
      <c r="BT55">
        <v>2.8427252682209529E-2</v>
      </c>
      <c r="BU55">
        <v>1.2844339079409091</v>
      </c>
      <c r="BV55">
        <v>0.44989514071409409</v>
      </c>
      <c r="BW55">
        <v>1.310339566348266E-2</v>
      </c>
      <c r="BX55">
        <v>11.76532733703195</v>
      </c>
      <c r="BY55">
        <v>4.3718746934536012</v>
      </c>
      <c r="BZ55">
        <v>0.1178952974195473</v>
      </c>
      <c r="CA55">
        <v>10.171121746246969</v>
      </c>
      <c r="CB55">
        <v>3.369912156681607</v>
      </c>
      <c r="CC55">
        <v>5.8427178649809328E-2</v>
      </c>
      <c r="CD55">
        <v>2.741725533440579</v>
      </c>
      <c r="CE55">
        <v>0.90413234524529296</v>
      </c>
      <c r="CF55">
        <v>1.5762891907761509E-2</v>
      </c>
      <c r="CG55">
        <v>32.429599597027106</v>
      </c>
      <c r="CH55">
        <v>7.1193497077087597</v>
      </c>
      <c r="CI55">
        <v>8.6261176399588094E-2</v>
      </c>
      <c r="CJ55">
        <v>8.3924826647910571</v>
      </c>
      <c r="CK55">
        <v>1.270354674764562</v>
      </c>
      <c r="CL55">
        <v>1.260341720057026E-2</v>
      </c>
      <c r="CM55">
        <v>98.463983131698242</v>
      </c>
      <c r="CN55">
        <v>14.055787254318471</v>
      </c>
      <c r="CO55">
        <v>7.7813044868033976E-2</v>
      </c>
      <c r="CP55">
        <v>37.146544315299003</v>
      </c>
      <c r="CQ55">
        <v>5.1494806556773582</v>
      </c>
      <c r="CR55">
        <v>1.9589526282650239E-2</v>
      </c>
      <c r="CS55">
        <v>180.95788654560289</v>
      </c>
      <c r="CT55">
        <v>25.27564996412735</v>
      </c>
      <c r="CU55">
        <v>5.7462485238184639E-2</v>
      </c>
      <c r="CV55">
        <v>38.131321248112187</v>
      </c>
      <c r="CW55">
        <v>4.9897016674017296</v>
      </c>
      <c r="CX55">
        <v>1.8472192564957621E-2</v>
      </c>
      <c r="CY55">
        <v>370.94340017839733</v>
      </c>
      <c r="CZ55">
        <v>46.669156166735441</v>
      </c>
      <c r="DA55">
        <v>8.6974557584551748E-2</v>
      </c>
      <c r="DB55">
        <v>82.327651142806673</v>
      </c>
      <c r="DC55">
        <v>9.2380700790708463</v>
      </c>
      <c r="DD55">
        <v>1.8477522965559039E-2</v>
      </c>
      <c r="DE55">
        <v>9548.7049569738701</v>
      </c>
      <c r="DF55">
        <v>1082.8220568109371</v>
      </c>
      <c r="DG55">
        <v>0.52279595172002569</v>
      </c>
      <c r="DH55">
        <v>0.6923341752039176</v>
      </c>
      <c r="DI55">
        <v>0.16771075762117249</v>
      </c>
      <c r="DJ55">
        <v>1.6671663957165211E-2</v>
      </c>
      <c r="DK55">
        <v>-2.1517701993264868</v>
      </c>
      <c r="DL55">
        <v>8.0264747933731933</v>
      </c>
      <c r="DM55">
        <v>13.93735906329235</v>
      </c>
      <c r="DN55">
        <v>186.54147675113299</v>
      </c>
      <c r="DO55">
        <v>24.62154045369461</v>
      </c>
      <c r="DP55">
        <v>0.84913579386671378</v>
      </c>
      <c r="DQ55">
        <v>38.275180392256793</v>
      </c>
      <c r="DR55">
        <v>5.0674263753598838</v>
      </c>
      <c r="DS55">
        <v>0.46154062208154778</v>
      </c>
      <c r="DT55">
        <v>16.193366748656711</v>
      </c>
      <c r="DU55">
        <v>2.247252438649483</v>
      </c>
      <c r="DV55">
        <v>0.39642715674694351</v>
      </c>
      <c r="DW55">
        <v>67.572383453654595</v>
      </c>
      <c r="DX55">
        <v>9.9216775139905291</v>
      </c>
      <c r="DY55">
        <v>0.3522960590026335</v>
      </c>
      <c r="DZ55">
        <v>91.82099364982075</v>
      </c>
      <c r="EA55">
        <v>12.07762286677692</v>
      </c>
      <c r="EB55">
        <v>0.17048671889921069</v>
      </c>
      <c r="EC55">
        <v>61.607526990946788</v>
      </c>
      <c r="ED55">
        <v>8.1212858246754589</v>
      </c>
      <c r="EE55">
        <v>0.3501732945339035</v>
      </c>
      <c r="EH55">
        <v>719.11517032137283</v>
      </c>
      <c r="EI55">
        <v>6.9378320080711404</v>
      </c>
      <c r="EJ55">
        <v>29.679408898980029</v>
      </c>
      <c r="EK55">
        <v>13.84088262867358</v>
      </c>
      <c r="EL55">
        <v>25.744698768122419</v>
      </c>
      <c r="EM55">
        <v>68.723795582749773</v>
      </c>
      <c r="EN55">
        <v>48.698499705871747</v>
      </c>
      <c r="EO55">
        <v>162.9628120453624</v>
      </c>
      <c r="EP55">
        <v>232.47874417703761</v>
      </c>
      <c r="EQ55">
        <v>400.26009403129359</v>
      </c>
      <c r="ER55">
        <v>680.33963947434074</v>
      </c>
      <c r="ES55">
        <v>1130.986790910018</v>
      </c>
      <c r="ET55">
        <v>1543.77818818268</v>
      </c>
      <c r="EU55">
        <v>2303.9962743999831</v>
      </c>
      <c r="EV55">
        <v>3346.6524854799459</v>
      </c>
      <c r="EX55">
        <v>3.0287363122745581</v>
      </c>
      <c r="EY55">
        <v>3.0774198822871739</v>
      </c>
      <c r="EZ55">
        <v>0.4601694234232781</v>
      </c>
      <c r="FA55">
        <v>0.47204464277573471</v>
      </c>
      <c r="FB55">
        <v>3.0112166782378679E-3</v>
      </c>
      <c r="FC55">
        <v>4.2573099475848038E-2</v>
      </c>
      <c r="FD55">
        <v>14.138172049698319</v>
      </c>
      <c r="FE55">
        <v>3.005603008635203</v>
      </c>
      <c r="FF55">
        <v>5.0469182083068578</v>
      </c>
      <c r="FG55">
        <v>0.247533703539843</v>
      </c>
      <c r="FH55">
        <v>5.6097013155460137E-3</v>
      </c>
      <c r="FJ55">
        <f t="shared" si="0"/>
        <v>91.82099364982075</v>
      </c>
      <c r="FK55">
        <f t="shared" si="1"/>
        <v>149.81256335325156</v>
      </c>
      <c r="FL55">
        <f t="shared" si="2"/>
        <v>0.56182619333971084</v>
      </c>
      <c r="FM55">
        <f t="shared" si="3"/>
        <v>1.2829087277193847</v>
      </c>
    </row>
    <row r="56" spans="1:169" x14ac:dyDescent="0.25">
      <c r="A56" t="s">
        <v>1880</v>
      </c>
      <c r="B56" t="s">
        <v>1830</v>
      </c>
      <c r="C56" s="7">
        <v>5.2347527908132294</v>
      </c>
      <c r="D56" s="8">
        <v>1.9516066610169649E-2</v>
      </c>
      <c r="E56" s="9">
        <v>175.21851938180811</v>
      </c>
      <c r="F56" s="10">
        <v>0.74694484969099939</v>
      </c>
      <c r="G56">
        <v>268.95265804180491</v>
      </c>
      <c r="H56" s="11">
        <v>97.400386394607622</v>
      </c>
      <c r="I56" s="7">
        <v>1.9689427968818889</v>
      </c>
      <c r="J56" s="7">
        <v>5.8247644046332418E-2</v>
      </c>
      <c r="K56" s="8">
        <v>0.1887747832679896</v>
      </c>
      <c r="L56" s="19">
        <v>1.0863698099098621E-3</v>
      </c>
      <c r="M56">
        <v>0.2463054964391749</v>
      </c>
      <c r="N56" s="11">
        <v>1.958031009611398</v>
      </c>
      <c r="O56" s="12">
        <v>13.19076978878185</v>
      </c>
      <c r="P56" s="10">
        <v>0.45256892694992767</v>
      </c>
      <c r="Q56" s="8">
        <v>0.50850352593109194</v>
      </c>
      <c r="R56" s="13">
        <v>1.54691120565304E-2</v>
      </c>
      <c r="S56" s="14">
        <v>0.93158503369091672</v>
      </c>
      <c r="T56" t="e">
        <v>#N/A</v>
      </c>
      <c r="U56" s="11" t="e">
        <v>#N/A</v>
      </c>
      <c r="V56" s="9">
        <v>2730.6233579971299</v>
      </c>
      <c r="W56" s="9">
        <v>7.8985683044114703</v>
      </c>
      <c r="X56" s="9">
        <v>9.4822286476847175</v>
      </c>
      <c r="Y56" s="9">
        <v>2649.7835771303662</v>
      </c>
      <c r="Z56" s="9">
        <v>28.871771624032149</v>
      </c>
      <c r="AA56" s="9">
        <v>65.776935472998005</v>
      </c>
      <c r="AB56" s="9">
        <v>2693.0226782290929</v>
      </c>
      <c r="AC56" s="9">
        <v>10.41029471494636</v>
      </c>
      <c r="AD56" s="15">
        <v>32.319028984031938</v>
      </c>
      <c r="AE56" t="e">
        <v>#N/A</v>
      </c>
      <c r="AF56" t="e">
        <v>#N/A</v>
      </c>
      <c r="AG56" s="11" t="e">
        <v>#N/A</v>
      </c>
      <c r="AH56" s="16">
        <v>97.039511852485603</v>
      </c>
      <c r="AK56" t="s">
        <v>1881</v>
      </c>
      <c r="AL56" t="s">
        <v>1881</v>
      </c>
      <c r="AM56">
        <v>7.47</v>
      </c>
      <c r="AN56">
        <v>3283.0977133949341</v>
      </c>
      <c r="AO56">
        <v>354.6474128119753</v>
      </c>
      <c r="AP56">
        <v>144.7505188072212</v>
      </c>
      <c r="AQ56" t="s">
        <v>154</v>
      </c>
      <c r="AR56">
        <v>1433.824438518445</v>
      </c>
      <c r="AS56">
        <v>2731.4935324694179</v>
      </c>
      <c r="AT56">
        <v>357.61613988202379</v>
      </c>
      <c r="AU56">
        <v>18.021170475559419</v>
      </c>
      <c r="AV56">
        <v>3.53984152631166</v>
      </c>
      <c r="AW56">
        <v>17.077673036109971</v>
      </c>
      <c r="AX56">
        <v>2.935905892057193</v>
      </c>
      <c r="AY56">
        <v>2.4817212074489849</v>
      </c>
      <c r="AZ56">
        <v>342.47749442409508</v>
      </c>
      <c r="BA56">
        <v>70.839145705063189</v>
      </c>
      <c r="BB56">
        <v>85.185143428262748</v>
      </c>
      <c r="BC56">
        <v>3.875932602224089</v>
      </c>
      <c r="BD56">
        <v>1.324463700465506</v>
      </c>
      <c r="BE56">
        <v>0.31122001724196541</v>
      </c>
      <c r="BF56">
        <v>1398.222452897638</v>
      </c>
      <c r="BG56">
        <v>81.805480461919032</v>
      </c>
      <c r="BH56">
        <v>0.1724809720956034</v>
      </c>
      <c r="BI56">
        <v>538511.68163397547</v>
      </c>
      <c r="BJ56">
        <v>44381.367007768837</v>
      </c>
      <c r="BK56">
        <v>3.5184796418378821</v>
      </c>
      <c r="BL56">
        <v>2.2777402335427972</v>
      </c>
      <c r="BM56">
        <v>0.52537463914184035</v>
      </c>
      <c r="BN56">
        <v>0.2088360801969788</v>
      </c>
      <c r="BO56">
        <v>2.1264665467098909</v>
      </c>
      <c r="BP56">
        <v>0.391963793163908</v>
      </c>
      <c r="BQ56">
        <v>4.4806692175092873E-2</v>
      </c>
      <c r="BR56">
        <v>34.340607147618279</v>
      </c>
      <c r="BS56">
        <v>4.1185573442819239</v>
      </c>
      <c r="BT56">
        <v>0.12661070330910651</v>
      </c>
      <c r="BU56">
        <v>2.5868744558876409</v>
      </c>
      <c r="BV56">
        <v>0.44896179131119551</v>
      </c>
      <c r="BW56">
        <v>2.341953906734251E-2</v>
      </c>
      <c r="BX56">
        <v>23.680352325001291</v>
      </c>
      <c r="BY56">
        <v>3.3080454863910251</v>
      </c>
      <c r="BZ56">
        <v>0.16861078473758051</v>
      </c>
      <c r="CA56">
        <v>13.773944596927789</v>
      </c>
      <c r="CB56">
        <v>2.271382549030573</v>
      </c>
      <c r="CC56">
        <v>0.27590325602184063</v>
      </c>
      <c r="CD56">
        <v>4.589859341309654</v>
      </c>
      <c r="CE56">
        <v>0.67490113302556776</v>
      </c>
      <c r="CF56">
        <v>3.4507095250476072E-2</v>
      </c>
      <c r="CG56">
        <v>47.556562554509213</v>
      </c>
      <c r="CH56">
        <v>8.6058543275838311</v>
      </c>
      <c r="CI56">
        <v>0.38457054601834811</v>
      </c>
      <c r="CJ56">
        <v>11.506908038829049</v>
      </c>
      <c r="CK56">
        <v>1.2299324638215201</v>
      </c>
      <c r="CL56">
        <v>2.7630888468537309E-2</v>
      </c>
      <c r="CM56">
        <v>123.0286271105833</v>
      </c>
      <c r="CN56">
        <v>7.8562945161768667</v>
      </c>
      <c r="CO56">
        <v>0.1705603253752937</v>
      </c>
      <c r="CP56">
        <v>44.034747961309343</v>
      </c>
      <c r="CQ56">
        <v>2.9929864239429098</v>
      </c>
      <c r="CR56">
        <v>4.2926362017935288E-2</v>
      </c>
      <c r="CS56">
        <v>201.0547938697932</v>
      </c>
      <c r="CT56">
        <v>12.619346315825799</v>
      </c>
      <c r="CU56">
        <v>0.12588042931152241</v>
      </c>
      <c r="CV56">
        <v>38.305858553672238</v>
      </c>
      <c r="CW56">
        <v>3.0524453215690519</v>
      </c>
      <c r="CX56">
        <v>4.0452419845935741E-2</v>
      </c>
      <c r="CY56">
        <v>347.34470995674133</v>
      </c>
      <c r="CZ56">
        <v>23.57374595579725</v>
      </c>
      <c r="DA56">
        <v>0.28909295540900398</v>
      </c>
      <c r="DB56">
        <v>76.69036372418644</v>
      </c>
      <c r="DC56">
        <v>4.4046032699830766</v>
      </c>
      <c r="DD56">
        <v>4.0479604091640732E-2</v>
      </c>
      <c r="DE56">
        <v>7419.6256262375882</v>
      </c>
      <c r="DF56">
        <v>456.24182138714758</v>
      </c>
      <c r="DG56">
        <v>0.6044658583951974</v>
      </c>
      <c r="DH56">
        <v>0.95223974427887592</v>
      </c>
      <c r="DI56">
        <v>0.1885914285712175</v>
      </c>
      <c r="DJ56">
        <v>3.651837283225965E-2</v>
      </c>
      <c r="DK56">
        <v>0.8216415336784858</v>
      </c>
      <c r="DL56">
        <v>12.38794324103654</v>
      </c>
      <c r="DM56">
        <v>21.356763178710249</v>
      </c>
      <c r="DN56">
        <v>346.92624093659663</v>
      </c>
      <c r="DO56">
        <v>20.43444292398669</v>
      </c>
      <c r="DP56">
        <v>1.194286219044433</v>
      </c>
      <c r="DQ56">
        <v>71.61109223886568</v>
      </c>
      <c r="DR56">
        <v>4.1627798383258741</v>
      </c>
      <c r="DS56">
        <v>0.69999223951093814</v>
      </c>
      <c r="DT56">
        <v>39.496624235540047</v>
      </c>
      <c r="DU56">
        <v>3.834649782946506</v>
      </c>
      <c r="DV56">
        <v>0.599390271836449</v>
      </c>
      <c r="DW56">
        <v>196.8951150049964</v>
      </c>
      <c r="DX56">
        <v>14.58582840044166</v>
      </c>
      <c r="DY56">
        <v>0.52090275505996519</v>
      </c>
      <c r="DZ56">
        <v>175.21851938180811</v>
      </c>
      <c r="EA56">
        <v>9.7563580514544093</v>
      </c>
      <c r="EB56">
        <v>0.29629990657738992</v>
      </c>
      <c r="EC56">
        <v>119.7773415180971</v>
      </c>
      <c r="ED56">
        <v>7.5870555320368389</v>
      </c>
      <c r="EE56">
        <v>0.51059468108002615</v>
      </c>
      <c r="EH56">
        <v>890.58754961633008</v>
      </c>
      <c r="EI56">
        <v>8.9724326865396264</v>
      </c>
      <c r="EJ56">
        <v>56.020566309328352</v>
      </c>
      <c r="EK56">
        <v>27.875802326375439</v>
      </c>
      <c r="EL56">
        <v>51.81696351203783</v>
      </c>
      <c r="EM56">
        <v>93.067193222485102</v>
      </c>
      <c r="EN56">
        <v>81.525032705322459</v>
      </c>
      <c r="EO56">
        <v>238.9777012789408</v>
      </c>
      <c r="EP56">
        <v>318.7509152030209</v>
      </c>
      <c r="EQ56">
        <v>500.11637036822481</v>
      </c>
      <c r="ER56">
        <v>806.49721540859593</v>
      </c>
      <c r="ES56">
        <v>1256.592461686208</v>
      </c>
      <c r="ET56">
        <v>1550.8444758571759</v>
      </c>
      <c r="EU56">
        <v>2157.4205587375241</v>
      </c>
      <c r="EV56">
        <v>3117.4944603327822</v>
      </c>
      <c r="EX56">
        <v>3.5422458671884218</v>
      </c>
      <c r="EY56">
        <v>1.941780752501391</v>
      </c>
      <c r="EZ56">
        <v>0.54665582960586667</v>
      </c>
      <c r="FA56">
        <v>0.58113373973563143</v>
      </c>
      <c r="FB56">
        <v>4.1588704854977846E-3</v>
      </c>
      <c r="FC56">
        <v>3.754506231552867E-2</v>
      </c>
      <c r="FD56">
        <v>9.0277065483165231</v>
      </c>
      <c r="FE56">
        <v>2.3919819008055709</v>
      </c>
      <c r="FF56">
        <v>5.1023710392948178</v>
      </c>
      <c r="FG56">
        <v>0.50445138319115335</v>
      </c>
      <c r="FH56">
        <v>6.5575785905202617E-3</v>
      </c>
      <c r="FJ56">
        <f t="shared" si="0"/>
        <v>175.21851938180811</v>
      </c>
      <c r="FK56">
        <f t="shared" si="1"/>
        <v>285.88163220777022</v>
      </c>
      <c r="FL56">
        <f t="shared" si="2"/>
        <v>0.49147394102796921</v>
      </c>
      <c r="FM56">
        <f t="shared" si="3"/>
        <v>1.0506189813312279</v>
      </c>
    </row>
    <row r="57" spans="1:169" x14ac:dyDescent="0.25">
      <c r="A57" t="s">
        <v>1882</v>
      </c>
      <c r="B57" t="s">
        <v>1830</v>
      </c>
      <c r="C57" s="7">
        <v>-47.875092512268488</v>
      </c>
      <c r="D57" s="8">
        <v>1.5891836283704591E-2</v>
      </c>
      <c r="E57" s="9">
        <v>185.65553305401949</v>
      </c>
      <c r="F57" s="10">
        <v>0.40681607956602939</v>
      </c>
      <c r="G57">
        <v>-29.492643454592649</v>
      </c>
      <c r="H57" s="11">
        <v>357.21014332261302</v>
      </c>
      <c r="I57" s="7">
        <v>1.8888754997876751</v>
      </c>
      <c r="J57" s="7">
        <v>5.5987458338030767E-2</v>
      </c>
      <c r="K57" s="8">
        <v>0.18691087506168519</v>
      </c>
      <c r="L57" s="19">
        <v>9.9376166005519227E-4</v>
      </c>
      <c r="M57">
        <v>0.14532540001698829</v>
      </c>
      <c r="N57" s="11">
        <v>2.356080564917451</v>
      </c>
      <c r="O57" s="12">
        <v>13.6365235589069</v>
      </c>
      <c r="P57" s="10">
        <v>0.4618504061195155</v>
      </c>
      <c r="Q57" s="8">
        <v>0.53039969004198551</v>
      </c>
      <c r="R57" s="13">
        <v>1.528273044099112E-2</v>
      </c>
      <c r="S57" s="14">
        <v>0.89883405453494869</v>
      </c>
      <c r="T57" t="e">
        <v>#N/A</v>
      </c>
      <c r="U57" s="11" t="e">
        <v>#N/A</v>
      </c>
      <c r="V57" s="9">
        <v>2714.0508963620259</v>
      </c>
      <c r="W57" s="9">
        <v>7.0400028407743296</v>
      </c>
      <c r="X57" s="9">
        <v>8.7908815862518228</v>
      </c>
      <c r="Y57" s="9">
        <v>2742.4324521959479</v>
      </c>
      <c r="Z57" s="9">
        <v>20.448740613590559</v>
      </c>
      <c r="AA57" s="9">
        <v>64.660419523651427</v>
      </c>
      <c r="AB57" s="9">
        <v>2723.9095329315492</v>
      </c>
      <c r="AC57" s="9">
        <v>9.1479667111716712</v>
      </c>
      <c r="AD57" s="15">
        <v>32.30210936880502</v>
      </c>
      <c r="AE57" t="e">
        <v>#N/A</v>
      </c>
      <c r="AF57" t="e">
        <v>#N/A</v>
      </c>
      <c r="AG57" s="11" t="e">
        <v>#N/A</v>
      </c>
      <c r="AH57" s="16">
        <v>101.0457267353374</v>
      </c>
      <c r="AK57" t="s">
        <v>1883</v>
      </c>
      <c r="AL57" t="s">
        <v>1883</v>
      </c>
      <c r="AM57">
        <v>23.361000000000001</v>
      </c>
      <c r="AN57">
        <v>4273.279908725066</v>
      </c>
      <c r="AO57">
        <v>689.24686312512245</v>
      </c>
      <c r="AP57">
        <v>114.3047094514686</v>
      </c>
      <c r="AQ57" t="s">
        <v>154</v>
      </c>
      <c r="AR57">
        <v>1595.409738169817</v>
      </c>
      <c r="AS57">
        <v>2243.173991755425</v>
      </c>
      <c r="AT57">
        <v>309.35025989354511</v>
      </c>
      <c r="AU57">
        <v>13.63677520272482</v>
      </c>
      <c r="AV57">
        <v>2.953029355335254</v>
      </c>
      <c r="AW57">
        <v>12.574533359500069</v>
      </c>
      <c r="AX57">
        <v>1.997662638145834</v>
      </c>
      <c r="AY57">
        <v>2.2101511833380649</v>
      </c>
      <c r="AZ57">
        <v>532.92197212088399</v>
      </c>
      <c r="BA57">
        <v>74.114673999757827</v>
      </c>
      <c r="BB57">
        <v>86.119961987034074</v>
      </c>
      <c r="BC57">
        <v>1.2048460010066451</v>
      </c>
      <c r="BD57">
        <v>0.37978962311594189</v>
      </c>
      <c r="BE57">
        <v>0.19162919353360899</v>
      </c>
      <c r="BF57">
        <v>1297.2917036001179</v>
      </c>
      <c r="BG57">
        <v>73.598741815679702</v>
      </c>
      <c r="BH57">
        <v>0.1145390908459414</v>
      </c>
      <c r="BI57">
        <v>509625.2622304965</v>
      </c>
      <c r="BJ57">
        <v>21689.704157180371</v>
      </c>
      <c r="BK57">
        <v>1.9618031558068989</v>
      </c>
      <c r="BL57">
        <v>2.0056611355764109</v>
      </c>
      <c r="BM57">
        <v>0.35029978882508672</v>
      </c>
      <c r="BN57">
        <v>0.13842074388774389</v>
      </c>
      <c r="BO57">
        <v>2.6936419421257161</v>
      </c>
      <c r="BP57">
        <v>0.35773651123483602</v>
      </c>
      <c r="BQ57">
        <v>7.2434126787690612E-3</v>
      </c>
      <c r="BR57">
        <v>28.003854534951309</v>
      </c>
      <c r="BS57">
        <v>2.3460734479025138</v>
      </c>
      <c r="BT57">
        <v>6.6373208355730753E-2</v>
      </c>
      <c r="BU57">
        <v>3.0027244852314339</v>
      </c>
      <c r="BV57">
        <v>0.30719777074382298</v>
      </c>
      <c r="BW57">
        <v>1.3179371296901389E-2</v>
      </c>
      <c r="BX57">
        <v>23.25133484606566</v>
      </c>
      <c r="BY57">
        <v>3.1531171753525919</v>
      </c>
      <c r="BZ57">
        <v>4.5966848706861713E-2</v>
      </c>
      <c r="CA57">
        <v>13.55159091210326</v>
      </c>
      <c r="CB57">
        <v>1.1989563837465289</v>
      </c>
      <c r="CC57">
        <v>0.13646222242487949</v>
      </c>
      <c r="CD57">
        <v>4.5892901566174649</v>
      </c>
      <c r="CE57">
        <v>0.50991821622163924</v>
      </c>
      <c r="CF57">
        <v>3.0182307356187571E-2</v>
      </c>
      <c r="CG57">
        <v>45.784663767709823</v>
      </c>
      <c r="CH57">
        <v>4.2461001679113846</v>
      </c>
      <c r="CI57">
        <v>0.20169590719704689</v>
      </c>
      <c r="CJ57">
        <v>11.147882879128041</v>
      </c>
      <c r="CK57">
        <v>0.88042420428963064</v>
      </c>
      <c r="CL57">
        <v>2.418336951190617E-2</v>
      </c>
      <c r="CM57">
        <v>120.11192568649319</v>
      </c>
      <c r="CN57">
        <v>9.4943097368840714</v>
      </c>
      <c r="CO57">
        <v>7.0529042948958592E-2</v>
      </c>
      <c r="CP57">
        <v>41.049480169046028</v>
      </c>
      <c r="CQ57">
        <v>2.7092667083668278</v>
      </c>
      <c r="CR57">
        <v>3.7560655309542022E-2</v>
      </c>
      <c r="CS57">
        <v>196.29895510381411</v>
      </c>
      <c r="CT57">
        <v>12.633866558838619</v>
      </c>
      <c r="CU57">
        <v>5.2040807967669057E-2</v>
      </c>
      <c r="CV57">
        <v>39.780229366927053</v>
      </c>
      <c r="CW57">
        <v>2.2138728351383579</v>
      </c>
      <c r="CX57">
        <v>1.672092115144274E-2</v>
      </c>
      <c r="CY57">
        <v>365.91948752629452</v>
      </c>
      <c r="CZ57">
        <v>17.015061905612921</v>
      </c>
      <c r="DA57">
        <v>7.8811694855811285E-2</v>
      </c>
      <c r="DB57">
        <v>78.675845993431878</v>
      </c>
      <c r="DC57">
        <v>3.3498358406234039</v>
      </c>
      <c r="DD57">
        <v>1.673500140089949E-2</v>
      </c>
      <c r="DE57">
        <v>8181.906852137251</v>
      </c>
      <c r="DF57">
        <v>328.06650057430733</v>
      </c>
      <c r="DG57">
        <v>0.1647386663196935</v>
      </c>
      <c r="DH57">
        <v>1.2761599246163771</v>
      </c>
      <c r="DI57">
        <v>0.26583630680842479</v>
      </c>
      <c r="DJ57">
        <v>1.5096721674517489E-2</v>
      </c>
      <c r="DK57">
        <v>1.2873522624647431</v>
      </c>
      <c r="DL57">
        <v>8.9792065112981412</v>
      </c>
      <c r="DM57">
        <v>17.099592851464209</v>
      </c>
      <c r="DN57">
        <v>405.34789580646418</v>
      </c>
      <c r="DO57">
        <v>47.412554541968149</v>
      </c>
      <c r="DP57">
        <v>1.0382944226629791</v>
      </c>
      <c r="DQ57">
        <v>83.141663066095845</v>
      </c>
      <c r="DR57">
        <v>9.7000061126988921</v>
      </c>
      <c r="DS57">
        <v>0.55446949462129347</v>
      </c>
      <c r="DT57">
        <v>25.637897466607761</v>
      </c>
      <c r="DU57">
        <v>2.390650277441198</v>
      </c>
      <c r="DV57">
        <v>0.45349204247516572</v>
      </c>
      <c r="DW57">
        <v>113.2517010923481</v>
      </c>
      <c r="DX57">
        <v>10.57285028305837</v>
      </c>
      <c r="DY57">
        <v>0.39583457877536571</v>
      </c>
      <c r="DZ57">
        <v>185.65553305401949</v>
      </c>
      <c r="EA57">
        <v>21.74753602078469</v>
      </c>
      <c r="EB57">
        <v>0.2140530937963806</v>
      </c>
      <c r="EC57">
        <v>129.0591151305413</v>
      </c>
      <c r="ED57">
        <v>14.30642037782796</v>
      </c>
      <c r="EE57">
        <v>0.44737664329196691</v>
      </c>
      <c r="EH57">
        <v>826.30044815294161</v>
      </c>
      <c r="EI57">
        <v>11.36557781487644</v>
      </c>
      <c r="EJ57">
        <v>45.683286353917303</v>
      </c>
      <c r="EK57">
        <v>32.356944883959422</v>
      </c>
      <c r="EL57">
        <v>50.878194411522237</v>
      </c>
      <c r="EM57">
        <v>91.564803460157165</v>
      </c>
      <c r="EN57">
        <v>81.514922852885704</v>
      </c>
      <c r="EO57">
        <v>230.07368727492371</v>
      </c>
      <c r="EP57">
        <v>308.80561992044431</v>
      </c>
      <c r="EQ57">
        <v>488.25986051419989</v>
      </c>
      <c r="ER57">
        <v>751.82198111805917</v>
      </c>
      <c r="ES57">
        <v>1226.868469398838</v>
      </c>
      <c r="ET57">
        <v>1610.53560189988</v>
      </c>
      <c r="EU57">
        <v>2272.791847989407</v>
      </c>
      <c r="EV57">
        <v>3198.2051216842228</v>
      </c>
      <c r="EX57">
        <v>2.3821978267153709</v>
      </c>
      <c r="EY57">
        <v>1.615929930684022</v>
      </c>
      <c r="EZ57">
        <v>0.56161585736020248</v>
      </c>
      <c r="FA57">
        <v>0.59363980217965939</v>
      </c>
      <c r="FB57">
        <v>5.0007121527344597E-3</v>
      </c>
      <c r="FC57">
        <v>4.9399729058522371E-2</v>
      </c>
      <c r="FD57">
        <v>9.87853880601984</v>
      </c>
      <c r="FE57">
        <v>1.571637768032347</v>
      </c>
      <c r="FF57">
        <v>6.6296421023864696</v>
      </c>
      <c r="FG57">
        <v>0.50736716513541391</v>
      </c>
      <c r="FH57">
        <v>5.4811541990703264E-3</v>
      </c>
      <c r="FJ57">
        <f t="shared" si="0"/>
        <v>185.65553305401949</v>
      </c>
      <c r="FK57">
        <f t="shared" si="1"/>
        <v>302.9103716042315</v>
      </c>
      <c r="FL57">
        <f t="shared" si="2"/>
        <v>0.45374808222042035</v>
      </c>
      <c r="FM57">
        <f t="shared" si="3"/>
        <v>0.91194558035374307</v>
      </c>
    </row>
    <row r="58" spans="1:169" x14ac:dyDescent="0.25">
      <c r="A58" t="s">
        <v>1884</v>
      </c>
      <c r="B58" t="s">
        <v>1830</v>
      </c>
      <c r="C58" s="7">
        <v>10.357263378360621</v>
      </c>
      <c r="D58" s="8">
        <v>2.235511003462844E-2</v>
      </c>
      <c r="E58" s="9">
        <v>137.94472381450899</v>
      </c>
      <c r="F58" s="10">
        <v>0.27325025947429449</v>
      </c>
      <c r="G58">
        <v>136.20916008362391</v>
      </c>
      <c r="H58" s="11">
        <v>363.23368821172357</v>
      </c>
      <c r="I58" s="7">
        <v>1.773338341016959</v>
      </c>
      <c r="J58" s="7">
        <v>5.0822791808351739E-2</v>
      </c>
      <c r="K58" s="8">
        <v>0.18744633841786509</v>
      </c>
      <c r="L58" s="19">
        <v>7.7813012631926714E-4</v>
      </c>
      <c r="M58">
        <v>0.11459444319428989</v>
      </c>
      <c r="N58" s="11">
        <v>0.62647306778706013</v>
      </c>
      <c r="O58" s="12">
        <v>14.576925226504359</v>
      </c>
      <c r="P58" s="10">
        <v>0.49438977282143481</v>
      </c>
      <c r="Q58" s="8">
        <v>0.56338795805930675</v>
      </c>
      <c r="R58" s="13">
        <v>1.6680137806632279E-2</v>
      </c>
      <c r="S58" s="14">
        <v>0.97298039689914806</v>
      </c>
      <c r="T58" t="e">
        <v>#N/A</v>
      </c>
      <c r="U58" s="11" t="e">
        <v>#N/A</v>
      </c>
      <c r="V58" s="9">
        <v>2718.986591601858</v>
      </c>
      <c r="W58" s="9">
        <v>4.3847372539536931</v>
      </c>
      <c r="X58" s="9">
        <v>6.8342280714218591</v>
      </c>
      <c r="Y58" s="9">
        <v>2887.833129228341</v>
      </c>
      <c r="Z58" s="9">
        <v>24.232417151307569</v>
      </c>
      <c r="AA58" s="9">
        <v>63.051078039827772</v>
      </c>
      <c r="AB58" s="9">
        <v>2787.011391233892</v>
      </c>
      <c r="AC58" s="9">
        <v>9.5082488398631675</v>
      </c>
      <c r="AD58" s="15">
        <v>33.017348111462638</v>
      </c>
      <c r="AE58" t="e">
        <v>#N/A</v>
      </c>
      <c r="AF58" t="e">
        <v>#N/A</v>
      </c>
      <c r="AG58" s="11" t="e">
        <v>#N/A</v>
      </c>
      <c r="AH58" s="16">
        <v>106.20990696121861</v>
      </c>
      <c r="AK58" t="s">
        <v>1885</v>
      </c>
      <c r="AL58" t="s">
        <v>1885</v>
      </c>
      <c r="AM58">
        <v>25.055</v>
      </c>
      <c r="AN58">
        <v>249.56051499967231</v>
      </c>
      <c r="AO58">
        <v>37.306744482760962</v>
      </c>
      <c r="AP58">
        <v>68.920368925646031</v>
      </c>
      <c r="AQ58" t="s">
        <v>154</v>
      </c>
      <c r="AR58">
        <v>635.34803375902209</v>
      </c>
      <c r="AS58">
        <v>1314.433992210767</v>
      </c>
      <c r="AT58">
        <v>231.34766780980141</v>
      </c>
      <c r="AU58">
        <v>11.942611874235411</v>
      </c>
      <c r="AV58">
        <v>1.770093856648713</v>
      </c>
      <c r="AW58" t="s">
        <v>154</v>
      </c>
      <c r="AX58">
        <v>0.99522131041728878</v>
      </c>
      <c r="AY58">
        <v>1.479726585603836</v>
      </c>
      <c r="AZ58" t="s">
        <v>154</v>
      </c>
      <c r="BA58">
        <v>32.589534708267863</v>
      </c>
      <c r="BB58">
        <v>64.922310404791517</v>
      </c>
      <c r="BC58" t="s">
        <v>154</v>
      </c>
      <c r="BD58">
        <v>0.16784666972474949</v>
      </c>
      <c r="BE58">
        <v>9.3863846334101469E-2</v>
      </c>
      <c r="BF58">
        <v>431.43093465157523</v>
      </c>
      <c r="BG58">
        <v>17.648771536431148</v>
      </c>
      <c r="BH58">
        <v>6.1124594207510673E-2</v>
      </c>
      <c r="BI58">
        <v>524132.04329376481</v>
      </c>
      <c r="BJ58">
        <v>25799.54610464532</v>
      </c>
      <c r="BK58">
        <v>5.772283309767662</v>
      </c>
      <c r="BL58">
        <v>0.99051712459780505</v>
      </c>
      <c r="BM58">
        <v>0.1690752747928298</v>
      </c>
      <c r="BN58">
        <v>7.6102184116513774E-2</v>
      </c>
      <c r="BO58">
        <v>4.5888674371850319E-2</v>
      </c>
      <c r="BP58">
        <v>1.2983397936728289E-2</v>
      </c>
      <c r="BQ58">
        <v>5.2213281160755102E-3</v>
      </c>
      <c r="BR58">
        <v>3.533784568164648</v>
      </c>
      <c r="BS58">
        <v>0.3854593610558269</v>
      </c>
      <c r="BT58">
        <v>3.2518921154178253E-2</v>
      </c>
      <c r="BU58">
        <v>2.4759517819680579E-2</v>
      </c>
      <c r="BV58">
        <v>1.18180754049297E-2</v>
      </c>
      <c r="BW58">
        <v>1.1531567716433931E-2</v>
      </c>
      <c r="BX58">
        <v>0.34300302758979567</v>
      </c>
      <c r="BY58">
        <v>0.1025520173002774</v>
      </c>
      <c r="BZ58">
        <v>5.8088506526177877E-2</v>
      </c>
      <c r="CA58">
        <v>0.86068509154393358</v>
      </c>
      <c r="CB58">
        <v>0.1901760235779032</v>
      </c>
      <c r="CC58">
        <v>8.1865720498621217E-2</v>
      </c>
      <c r="CD58">
        <v>0.43232417083062302</v>
      </c>
      <c r="CE58">
        <v>8.03500680138544E-2</v>
      </c>
      <c r="CF58">
        <v>8.255853280455569E-3</v>
      </c>
      <c r="CG58">
        <v>6.7115957174410452</v>
      </c>
      <c r="CH58">
        <v>0.64322819921929686</v>
      </c>
      <c r="CI58">
        <v>0.1764918290106503</v>
      </c>
      <c r="CJ58">
        <v>1.928195383576373</v>
      </c>
      <c r="CK58">
        <v>0.14274136869608869</v>
      </c>
      <c r="CL58">
        <v>6.6188585407768001E-3</v>
      </c>
      <c r="CM58">
        <v>29.536319310471519</v>
      </c>
      <c r="CN58">
        <v>1.771785497007627</v>
      </c>
      <c r="CO58">
        <v>4.0847026210407859E-2</v>
      </c>
      <c r="CP58">
        <v>12.630090880887099</v>
      </c>
      <c r="CQ58">
        <v>0.61702782868384554</v>
      </c>
      <c r="CR58">
        <v>1.027742809182384E-2</v>
      </c>
      <c r="CS58">
        <v>73.893041293833434</v>
      </c>
      <c r="CT58">
        <v>3.2466409745606621</v>
      </c>
      <c r="CU58">
        <v>3.013303736896426E-2</v>
      </c>
      <c r="CV58">
        <v>18.123297703449971</v>
      </c>
      <c r="CW58">
        <v>0.84498123622616272</v>
      </c>
      <c r="CX58">
        <v>9.68035730848457E-3</v>
      </c>
      <c r="CY58">
        <v>196.69772836957111</v>
      </c>
      <c r="CZ58">
        <v>9.3115528450237566</v>
      </c>
      <c r="DA58">
        <v>4.5641213170931637E-2</v>
      </c>
      <c r="DB58">
        <v>50.295298239484453</v>
      </c>
      <c r="DC58">
        <v>2.2747469786422818</v>
      </c>
      <c r="DD58">
        <v>9.6900472903045133E-3</v>
      </c>
      <c r="DE58">
        <v>9081.0617525809321</v>
      </c>
      <c r="DF58">
        <v>390.93471534989209</v>
      </c>
      <c r="DG58">
        <v>9.5376325618945976E-2</v>
      </c>
      <c r="DH58">
        <v>0.58899390986853539</v>
      </c>
      <c r="DI58">
        <v>0.1038695784807989</v>
      </c>
      <c r="DJ58">
        <v>8.7411525758184436E-3</v>
      </c>
      <c r="DK58">
        <v>0.73594072367366237</v>
      </c>
      <c r="DL58">
        <v>4.5529167765143059</v>
      </c>
      <c r="DM58">
        <v>9.441883957078808</v>
      </c>
      <c r="DN58">
        <v>320.6736201896249</v>
      </c>
      <c r="DO58">
        <v>12.38717775734262</v>
      </c>
      <c r="DP58">
        <v>0.62004129371185301</v>
      </c>
      <c r="DQ58">
        <v>65.787491565245901</v>
      </c>
      <c r="DR58">
        <v>2.580165087491975</v>
      </c>
      <c r="DS58">
        <v>0.36263191018006258</v>
      </c>
      <c r="DT58">
        <v>16.659294983417109</v>
      </c>
      <c r="DU58">
        <v>0.51828831632791128</v>
      </c>
      <c r="DV58">
        <v>0.26778409988055007</v>
      </c>
      <c r="DW58">
        <v>56.209524397281747</v>
      </c>
      <c r="DX58">
        <v>1.656016397500079</v>
      </c>
      <c r="DY58">
        <v>0.26451243483449782</v>
      </c>
      <c r="DZ58">
        <v>137.94472381450899</v>
      </c>
      <c r="EA58">
        <v>7.1293283355242103</v>
      </c>
      <c r="EB58">
        <v>0.12382605137436151</v>
      </c>
      <c r="EC58">
        <v>100.20023492217931</v>
      </c>
      <c r="ED58">
        <v>3.7610501338006852</v>
      </c>
      <c r="EE58">
        <v>0.2536149684560946</v>
      </c>
      <c r="EH58">
        <v>274.79677366342372</v>
      </c>
      <c r="EI58">
        <v>0.19362309861540219</v>
      </c>
      <c r="EJ58">
        <v>5.7647382841185122</v>
      </c>
      <c r="EK58">
        <v>0.26680514891897178</v>
      </c>
      <c r="EL58">
        <v>0.7505536708748265</v>
      </c>
      <c r="EM58">
        <v>5.8154398077292813</v>
      </c>
      <c r="EN58">
        <v>7.6789373149311366</v>
      </c>
      <c r="EO58">
        <v>33.726611645432378</v>
      </c>
      <c r="EP58">
        <v>53.412614503500627</v>
      </c>
      <c r="EQ58">
        <v>120.0663386604533</v>
      </c>
      <c r="ER58">
        <v>231.320345803793</v>
      </c>
      <c r="ES58">
        <v>461.83150808645888</v>
      </c>
      <c r="ET58">
        <v>733.73674912752904</v>
      </c>
      <c r="EU58">
        <v>1221.725020929013</v>
      </c>
      <c r="EV58">
        <v>2044.52431867823</v>
      </c>
      <c r="EX58">
        <v>25.363191985673541</v>
      </c>
      <c r="EY58">
        <v>59.511192594246587</v>
      </c>
      <c r="EZ58">
        <v>0.54830661313504403</v>
      </c>
      <c r="FA58">
        <v>0.63051893515655333</v>
      </c>
      <c r="FB58">
        <v>1.5848337006977981E-4</v>
      </c>
      <c r="FC58">
        <v>5.74095911711975E-3</v>
      </c>
      <c r="FD58">
        <v>36.224362938471231</v>
      </c>
      <c r="FE58">
        <v>1.6817102995494311</v>
      </c>
      <c r="FF58">
        <v>39.035974365056937</v>
      </c>
      <c r="FG58">
        <v>0.70130308549027898</v>
      </c>
      <c r="FH58">
        <v>5.035732404274359E-3</v>
      </c>
      <c r="FJ58">
        <f t="shared" si="0"/>
        <v>137.94472381450899</v>
      </c>
      <c r="FK58">
        <f t="shared" si="1"/>
        <v>225.06675057908458</v>
      </c>
    </row>
    <row r="59" spans="1:169" x14ac:dyDescent="0.25">
      <c r="A59" t="s">
        <v>1886</v>
      </c>
      <c r="B59" t="s">
        <v>1830</v>
      </c>
      <c r="C59" s="7">
        <v>-0.51933946827700517</v>
      </c>
      <c r="D59" s="8">
        <v>2.5888945007566919E-2</v>
      </c>
      <c r="E59" s="9">
        <v>190.7487331711074</v>
      </c>
      <c r="F59" s="10">
        <v>0.59862659885682057</v>
      </c>
      <c r="G59">
        <v>-2723.5122669956531</v>
      </c>
      <c r="H59" s="11">
        <v>69.109928378054576</v>
      </c>
      <c r="I59" s="7">
        <v>1.95435906648022</v>
      </c>
      <c r="J59" s="7">
        <v>5.9169601292619861E-2</v>
      </c>
      <c r="K59" s="8">
        <v>0.18576871765134631</v>
      </c>
      <c r="L59" s="19">
        <v>8.8077475143190701E-4</v>
      </c>
      <c r="M59">
        <v>0.1959003184816149</v>
      </c>
      <c r="N59" s="11">
        <v>1.686732781761112</v>
      </c>
      <c r="O59" s="12">
        <v>13.105950226252141</v>
      </c>
      <c r="P59" s="10">
        <v>0.45213453551743332</v>
      </c>
      <c r="Q59" s="8">
        <v>0.51249732993202646</v>
      </c>
      <c r="R59" s="13">
        <v>1.476244915217054E-2</v>
      </c>
      <c r="S59" s="14">
        <v>0.94598176461224048</v>
      </c>
      <c r="T59" t="e">
        <v>#N/A</v>
      </c>
      <c r="U59" s="11" t="e">
        <v>#N/A</v>
      </c>
      <c r="V59" s="9">
        <v>2704.098910991333</v>
      </c>
      <c r="W59" s="9">
        <v>5.7878555322524328</v>
      </c>
      <c r="X59" s="9">
        <v>7.811954793406688</v>
      </c>
      <c r="Y59" s="9">
        <v>2666.7118793701611</v>
      </c>
      <c r="Z59" s="9">
        <v>19.98947003119628</v>
      </c>
      <c r="AA59" s="9">
        <v>63.42766334986684</v>
      </c>
      <c r="AB59" s="9">
        <v>2686.1776927586488</v>
      </c>
      <c r="AC59" s="9">
        <v>11.240613399139059</v>
      </c>
      <c r="AD59" s="15">
        <v>33.374468870505758</v>
      </c>
      <c r="AE59" t="e">
        <v>#N/A</v>
      </c>
      <c r="AF59" t="e">
        <v>#N/A</v>
      </c>
      <c r="AG59" s="11" t="e">
        <v>#N/A</v>
      </c>
      <c r="AH59" s="16">
        <v>98.617394080179338</v>
      </c>
      <c r="AK59" t="s">
        <v>1887</v>
      </c>
      <c r="AL59" t="s">
        <v>1887</v>
      </c>
      <c r="AM59">
        <v>19.895</v>
      </c>
      <c r="AN59">
        <v>1035.12173167384</v>
      </c>
      <c r="AO59">
        <v>144.4040811806556</v>
      </c>
      <c r="AP59">
        <v>79.222827260520646</v>
      </c>
      <c r="AQ59" t="s">
        <v>154</v>
      </c>
      <c r="AR59">
        <v>803.77746901484682</v>
      </c>
      <c r="AS59">
        <v>1498.9430056208259</v>
      </c>
      <c r="AT59">
        <v>402.17415019333959</v>
      </c>
      <c r="AU59">
        <v>22.35464565755845</v>
      </c>
      <c r="AV59">
        <v>2.0659429119089512</v>
      </c>
      <c r="AW59">
        <v>39.631840380384418</v>
      </c>
      <c r="AX59">
        <v>5.0865687520275902</v>
      </c>
      <c r="AY59">
        <v>1.873487218581285</v>
      </c>
      <c r="AZ59">
        <v>468.20774860049448</v>
      </c>
      <c r="BA59">
        <v>140.77949934864759</v>
      </c>
      <c r="BB59">
        <v>104.0300636843148</v>
      </c>
      <c r="BC59">
        <v>6.8541805191690459</v>
      </c>
      <c r="BD59">
        <v>1.375406867095927</v>
      </c>
      <c r="BE59">
        <v>0.1449707251199121</v>
      </c>
      <c r="BF59">
        <v>1924.814002463522</v>
      </c>
      <c r="BG59">
        <v>79.146988635221177</v>
      </c>
      <c r="BH59">
        <v>9.5245324222613101E-2</v>
      </c>
      <c r="BI59">
        <v>541686.5056017508</v>
      </c>
      <c r="BJ59">
        <v>25331.642702726738</v>
      </c>
      <c r="BK59">
        <v>1.214789861909366</v>
      </c>
      <c r="BL59">
        <v>5.2540550815713987</v>
      </c>
      <c r="BM59">
        <v>0.77066898262751926</v>
      </c>
      <c r="BN59">
        <v>0.1047004311018912</v>
      </c>
      <c r="BO59">
        <v>1.2129129805546759</v>
      </c>
      <c r="BP59">
        <v>0.3143942776159539</v>
      </c>
      <c r="BQ59">
        <v>4.4817316937446009E-3</v>
      </c>
      <c r="BR59">
        <v>35.503050862410987</v>
      </c>
      <c r="BS59">
        <v>3.613446958108709</v>
      </c>
      <c r="BT59">
        <v>4.1263814125790672E-2</v>
      </c>
      <c r="BU59">
        <v>1.567101714700198</v>
      </c>
      <c r="BV59">
        <v>0.42632456432595878</v>
      </c>
      <c r="BW59">
        <v>3.8952360023668821E-3</v>
      </c>
      <c r="BX59">
        <v>11.277199145054549</v>
      </c>
      <c r="BY59">
        <v>2.770634352138952</v>
      </c>
      <c r="BZ59">
        <v>3.5024617377156238E-2</v>
      </c>
      <c r="CA59">
        <v>10.50102034369448</v>
      </c>
      <c r="CB59">
        <v>2.154841327491376</v>
      </c>
      <c r="CC59">
        <v>0.13989976905299639</v>
      </c>
      <c r="CD59">
        <v>1.56422756975794</v>
      </c>
      <c r="CE59">
        <v>0.20343942639784521</v>
      </c>
      <c r="CF59">
        <v>2.7825919006102269E-2</v>
      </c>
      <c r="CG59">
        <v>37.903327811885703</v>
      </c>
      <c r="CH59">
        <v>2.7915852670810408</v>
      </c>
      <c r="CI59">
        <v>0.17373030227397979</v>
      </c>
      <c r="CJ59">
        <v>13.10456215679608</v>
      </c>
      <c r="CK59">
        <v>0.88647280198910927</v>
      </c>
      <c r="CL59">
        <v>1.833479548982574E-2</v>
      </c>
      <c r="CM59">
        <v>165.04452468017089</v>
      </c>
      <c r="CN59">
        <v>8.4426221967400714</v>
      </c>
      <c r="CO59">
        <v>5.3746622731661253E-2</v>
      </c>
      <c r="CP59">
        <v>64.152051771987374</v>
      </c>
      <c r="CQ59">
        <v>3.4757855895537131</v>
      </c>
      <c r="CR59">
        <v>2.8461428239469112E-2</v>
      </c>
      <c r="CS59">
        <v>303.03418229194187</v>
      </c>
      <c r="CT59">
        <v>12.51723092899535</v>
      </c>
      <c r="CU59">
        <v>3.9641001444628433E-2</v>
      </c>
      <c r="CV59">
        <v>62.337424176741557</v>
      </c>
      <c r="CW59">
        <v>3.5229701651385721</v>
      </c>
      <c r="CX59">
        <v>2.680210977388725E-2</v>
      </c>
      <c r="CY59">
        <v>552.84201401303778</v>
      </c>
      <c r="CZ59">
        <v>24.365510454087431</v>
      </c>
      <c r="DA59">
        <v>6.0051589280635413E-2</v>
      </c>
      <c r="DB59">
        <v>114.9763292311939</v>
      </c>
      <c r="DC59">
        <v>5.0895909656660212</v>
      </c>
      <c r="DD59">
        <v>1.2747556023890281E-2</v>
      </c>
      <c r="DE59">
        <v>10572.41980928154</v>
      </c>
      <c r="DF59">
        <v>393.53267291029351</v>
      </c>
      <c r="DG59">
        <v>0.1254549426261701</v>
      </c>
      <c r="DH59">
        <v>2.4357036123102702</v>
      </c>
      <c r="DI59">
        <v>0.51669253712418006</v>
      </c>
      <c r="DJ59">
        <v>1.149893867138913E-2</v>
      </c>
      <c r="DK59">
        <v>7.568889780323004</v>
      </c>
      <c r="DL59">
        <v>5.3889734843834232</v>
      </c>
      <c r="DM59">
        <v>11.200081520557889</v>
      </c>
      <c r="DN59">
        <v>399.42963162684828</v>
      </c>
      <c r="DO59">
        <v>28.414464251758371</v>
      </c>
      <c r="DP59">
        <v>0.66909954526592408</v>
      </c>
      <c r="DQ59">
        <v>81.090108869596406</v>
      </c>
      <c r="DR59">
        <v>5.5040514780424106</v>
      </c>
      <c r="DS59">
        <v>0.36921061068549038</v>
      </c>
      <c r="DT59">
        <v>34.722799226663497</v>
      </c>
      <c r="DU59">
        <v>1.5770936233823709</v>
      </c>
      <c r="DV59">
        <v>0.3335063803785383</v>
      </c>
      <c r="DW59">
        <v>171.3397394296822</v>
      </c>
      <c r="DX59">
        <v>14.964781687842111</v>
      </c>
      <c r="DY59">
        <v>0.27737782532335142</v>
      </c>
      <c r="DZ59">
        <v>190.7487331711074</v>
      </c>
      <c r="EA59">
        <v>13.82909076649133</v>
      </c>
      <c r="EB59">
        <v>0.16019194191740399</v>
      </c>
      <c r="EC59">
        <v>132.3965917818239</v>
      </c>
      <c r="ED59">
        <v>8.8369247462094052</v>
      </c>
      <c r="EE59">
        <v>0.29760313376759789</v>
      </c>
      <c r="EH59">
        <v>1225.996179913071</v>
      </c>
      <c r="EI59">
        <v>5.1177762892602354</v>
      </c>
      <c r="EJ59">
        <v>57.916885583052192</v>
      </c>
      <c r="EK59">
        <v>16.886871925648681</v>
      </c>
      <c r="EL59">
        <v>24.67658456248261</v>
      </c>
      <c r="EM59">
        <v>70.952840160097878</v>
      </c>
      <c r="EN59">
        <v>27.783793423764489</v>
      </c>
      <c r="EO59">
        <v>190.46898397932509</v>
      </c>
      <c r="EP59">
        <v>363.0072619611102</v>
      </c>
      <c r="EQ59">
        <v>670.9127019519143</v>
      </c>
      <c r="ER59">
        <v>1174.946003149952</v>
      </c>
      <c r="ES59">
        <v>1893.9636393246369</v>
      </c>
      <c r="ET59">
        <v>2523.7823553336661</v>
      </c>
      <c r="EU59">
        <v>3433.8013292735259</v>
      </c>
      <c r="EV59">
        <v>4673.8345215932504</v>
      </c>
      <c r="EX59">
        <v>6.2300272516865691</v>
      </c>
      <c r="EY59">
        <v>6.7484632190170446</v>
      </c>
      <c r="EZ59">
        <v>0.23899813747630591</v>
      </c>
      <c r="FA59">
        <v>0.22725140689481191</v>
      </c>
      <c r="FB59">
        <v>1.490411295968302E-3</v>
      </c>
      <c r="FC59">
        <v>2.6869342096221591E-2</v>
      </c>
      <c r="FD59">
        <v>18.028139057255931</v>
      </c>
      <c r="FE59">
        <v>2.157099515317431</v>
      </c>
      <c r="FF59">
        <v>5.3727420189982453</v>
      </c>
      <c r="FG59">
        <v>0.34503299014211491</v>
      </c>
      <c r="FH59">
        <v>9.5037188715680551E-3</v>
      </c>
      <c r="FJ59">
        <f t="shared" si="0"/>
        <v>190.7487331711074</v>
      </c>
      <c r="FK59">
        <f t="shared" si="1"/>
        <v>311.22029436679691</v>
      </c>
      <c r="FL59">
        <f t="shared" si="2"/>
        <v>0.31967568172138106</v>
      </c>
      <c r="FM59">
        <f t="shared" si="3"/>
        <v>0.30382898080184217</v>
      </c>
    </row>
    <row r="60" spans="1:169" x14ac:dyDescent="0.25">
      <c r="A60" t="s">
        <v>1888</v>
      </c>
      <c r="B60" t="s">
        <v>1830</v>
      </c>
      <c r="C60" s="7">
        <v>19.78194322943272</v>
      </c>
      <c r="D60" s="8">
        <v>2.2567962499804591E-2</v>
      </c>
      <c r="E60" s="9">
        <v>131.52191833952389</v>
      </c>
      <c r="F60" s="10">
        <v>0.61183786926036465</v>
      </c>
      <c r="G60">
        <v>71.249183697693283</v>
      </c>
      <c r="H60" s="11">
        <v>247.43837277155379</v>
      </c>
      <c r="I60" s="7">
        <v>1.822301613076809</v>
      </c>
      <c r="J60" s="7">
        <v>5.0481772412820161E-2</v>
      </c>
      <c r="K60" s="8">
        <v>0.1880544746220906</v>
      </c>
      <c r="L60" s="19">
        <v>9.3346240029319521E-4</v>
      </c>
      <c r="M60">
        <v>0.24869185184812009</v>
      </c>
      <c r="N60" s="11">
        <v>0.90159512509010875</v>
      </c>
      <c r="O60" s="12">
        <v>14.20017756789176</v>
      </c>
      <c r="P60" s="10">
        <v>0.46816273268004599</v>
      </c>
      <c r="Q60" s="8">
        <v>0.54884658026425759</v>
      </c>
      <c r="R60" s="13">
        <v>1.513729545475649E-2</v>
      </c>
      <c r="S60" s="14">
        <v>0.73708995527787879</v>
      </c>
      <c r="T60" t="e">
        <v>#N/A</v>
      </c>
      <c r="U60" s="11" t="e">
        <v>#N/A</v>
      </c>
      <c r="V60" s="9">
        <v>2724.318371080341</v>
      </c>
      <c r="W60" s="9">
        <v>6.2748415984750716</v>
      </c>
      <c r="X60" s="9">
        <v>8.1794846589591543</v>
      </c>
      <c r="Y60" s="9">
        <v>2820.3078195432458</v>
      </c>
      <c r="Z60" s="9">
        <v>8.5217458876144381</v>
      </c>
      <c r="AA60" s="9">
        <v>63.048301168457677</v>
      </c>
      <c r="AB60" s="9">
        <v>2763.0002525034629</v>
      </c>
      <c r="AC60" s="9">
        <v>5.4131187225445219</v>
      </c>
      <c r="AD60" s="15">
        <v>31.457703048291069</v>
      </c>
      <c r="AE60" t="e">
        <v>#N/A</v>
      </c>
      <c r="AF60" t="e">
        <v>#N/A</v>
      </c>
      <c r="AG60" s="11" t="e">
        <v>#N/A</v>
      </c>
      <c r="AH60" s="16">
        <v>103.5234299148686</v>
      </c>
      <c r="AK60" t="s">
        <v>1889</v>
      </c>
      <c r="AL60" t="s">
        <v>1889</v>
      </c>
      <c r="AM60">
        <v>12.868</v>
      </c>
      <c r="AN60">
        <v>680.92587271779007</v>
      </c>
      <c r="AO60">
        <v>102.6593586260735</v>
      </c>
      <c r="AP60">
        <v>73.967358057639061</v>
      </c>
      <c r="AQ60" t="s">
        <v>154</v>
      </c>
      <c r="AR60">
        <v>1029.823951193194</v>
      </c>
      <c r="AS60">
        <v>1830.8447849052041</v>
      </c>
      <c r="AT60">
        <v>345.90968785148192</v>
      </c>
      <c r="AU60">
        <v>22.916751572312631</v>
      </c>
      <c r="AV60">
        <v>1.911276570290344</v>
      </c>
      <c r="AW60" t="s">
        <v>154</v>
      </c>
      <c r="AX60">
        <v>13.37458949118057</v>
      </c>
      <c r="AY60">
        <v>14.200290495853061</v>
      </c>
      <c r="AZ60" t="s">
        <v>154</v>
      </c>
      <c r="BA60">
        <v>171.54727045268569</v>
      </c>
      <c r="BB60">
        <v>273.50557872968739</v>
      </c>
      <c r="BC60" t="s">
        <v>154</v>
      </c>
      <c r="BD60">
        <v>1.292717940597899</v>
      </c>
      <c r="BE60">
        <v>3.205818371264769</v>
      </c>
      <c r="BF60">
        <v>1599.694608947462</v>
      </c>
      <c r="BG60">
        <v>78.070692259780216</v>
      </c>
      <c r="BH60">
        <v>0.1086427009937421</v>
      </c>
      <c r="BI60">
        <v>559648.71210858505</v>
      </c>
      <c r="BJ60">
        <v>37482.323075040891</v>
      </c>
      <c r="BK60">
        <v>3.6291723794465258</v>
      </c>
      <c r="BL60">
        <v>2.7461871132708038</v>
      </c>
      <c r="BM60">
        <v>0.56272658814882293</v>
      </c>
      <c r="BN60">
        <v>0.22284758786510661</v>
      </c>
      <c r="BO60">
        <v>1.06740858237245</v>
      </c>
      <c r="BP60">
        <v>0.22130599557201519</v>
      </c>
      <c r="BQ60">
        <v>1.591306271076439E-2</v>
      </c>
      <c r="BR60">
        <v>21.46263380474976</v>
      </c>
      <c r="BS60">
        <v>2.426191104853034</v>
      </c>
      <c r="BT60">
        <v>0.90319179246515879</v>
      </c>
      <c r="BU60">
        <v>0.62469776377432218</v>
      </c>
      <c r="BV60">
        <v>0.12499073552564111</v>
      </c>
      <c r="BW60">
        <v>1.997767773167166E-2</v>
      </c>
      <c r="BX60">
        <v>5.336049862227803</v>
      </c>
      <c r="BY60">
        <v>0.66883006550728608</v>
      </c>
      <c r="BZ60">
        <v>9.6146942472797925E-2</v>
      </c>
      <c r="CA60">
        <v>7.5421486762096146</v>
      </c>
      <c r="CB60">
        <v>0.86321509697041854</v>
      </c>
      <c r="CC60">
        <v>0.13215668889892621</v>
      </c>
      <c r="CD60">
        <v>2.1544153906666659</v>
      </c>
      <c r="CE60">
        <v>0.26779942054415262</v>
      </c>
      <c r="CF60">
        <v>5.0556571778243277E-2</v>
      </c>
      <c r="CG60">
        <v>39.641672386062503</v>
      </c>
      <c r="CH60">
        <v>2.740878260893997</v>
      </c>
      <c r="CI60">
        <v>0.1908622941344541</v>
      </c>
      <c r="CJ60">
        <v>12.30566934354532</v>
      </c>
      <c r="CK60">
        <v>0.84728460846903342</v>
      </c>
      <c r="CL60">
        <v>2.1929467488428341E-2</v>
      </c>
      <c r="CM60">
        <v>145.53544281376551</v>
      </c>
      <c r="CN60">
        <v>10.77456096299875</v>
      </c>
      <c r="CO60">
        <v>0.120223207561154</v>
      </c>
      <c r="CP60">
        <v>52.112193564792847</v>
      </c>
      <c r="CQ60">
        <v>3.3749608567941429</v>
      </c>
      <c r="CR60">
        <v>3.2256181628866981E-2</v>
      </c>
      <c r="CS60">
        <v>251.00557954866511</v>
      </c>
      <c r="CT60">
        <v>17.698047519737369</v>
      </c>
      <c r="CU60">
        <v>0.1044782915066273</v>
      </c>
      <c r="CV60">
        <v>49.507093812400882</v>
      </c>
      <c r="CW60">
        <v>3.0576862429218208</v>
      </c>
      <c r="CX60">
        <v>2.328653076824851E-2</v>
      </c>
      <c r="CY60">
        <v>449.42405045782971</v>
      </c>
      <c r="CZ60">
        <v>26.773892860171792</v>
      </c>
      <c r="DA60">
        <v>0.12369941887154939</v>
      </c>
      <c r="DB60">
        <v>94.849367856349915</v>
      </c>
      <c r="DC60">
        <v>6.3852303341159828</v>
      </c>
      <c r="DD60">
        <v>3.0409391391102249E-2</v>
      </c>
      <c r="DE60">
        <v>10133.925587408001</v>
      </c>
      <c r="DF60">
        <v>564.17418367421999</v>
      </c>
      <c r="DG60">
        <v>0.55449069441867593</v>
      </c>
      <c r="DH60">
        <v>0.89518597664025523</v>
      </c>
      <c r="DI60">
        <v>0.14354713923505</v>
      </c>
      <c r="DJ60">
        <v>6.121015506028344E-2</v>
      </c>
      <c r="DK60">
        <v>0.33309467482740901</v>
      </c>
      <c r="DL60">
        <v>5.1748730753665413</v>
      </c>
      <c r="DM60">
        <v>10.94362782481544</v>
      </c>
      <c r="DN60">
        <v>288.78472938698451</v>
      </c>
      <c r="DO60">
        <v>20.835461805374681</v>
      </c>
      <c r="DP60">
        <v>0.78012161427446047</v>
      </c>
      <c r="DQ60">
        <v>59.449581297665588</v>
      </c>
      <c r="DR60">
        <v>4.2964815593482806</v>
      </c>
      <c r="DS60">
        <v>0.5984916332270791</v>
      </c>
      <c r="DT60">
        <v>32.516204586445987</v>
      </c>
      <c r="DU60">
        <v>1.752746152123638</v>
      </c>
      <c r="DV60">
        <v>0.55635004850984926</v>
      </c>
      <c r="DW60">
        <v>120.4110290218152</v>
      </c>
      <c r="DX60">
        <v>7.244702581309741</v>
      </c>
      <c r="DY60">
        <v>0.2779650839210403</v>
      </c>
      <c r="DZ60">
        <v>131.52191833952389</v>
      </c>
      <c r="EA60">
        <v>8.2062854857696514</v>
      </c>
      <c r="EB60">
        <v>0.1491667914948423</v>
      </c>
      <c r="EC60">
        <v>99.463802347694894</v>
      </c>
      <c r="ED60">
        <v>6.8310235069026577</v>
      </c>
      <c r="EE60">
        <v>0.53909734606705673</v>
      </c>
      <c r="EH60">
        <v>1018.913763660804</v>
      </c>
      <c r="EI60">
        <v>4.503833680896415</v>
      </c>
      <c r="EJ60">
        <v>35.012453188825063</v>
      </c>
      <c r="EK60">
        <v>6.7316569372232999</v>
      </c>
      <c r="EL60">
        <v>11.67625790421839</v>
      </c>
      <c r="EM60">
        <v>50.960464028443347</v>
      </c>
      <c r="EN60">
        <v>38.266703208999402</v>
      </c>
      <c r="EO60">
        <v>199.20438384956029</v>
      </c>
      <c r="EP60">
        <v>340.87726713421938</v>
      </c>
      <c r="EQ60">
        <v>591.60749111286793</v>
      </c>
      <c r="ER60">
        <v>954.43577957496063</v>
      </c>
      <c r="ES60">
        <v>1568.784872179157</v>
      </c>
      <c r="ET60">
        <v>2004.335781878578</v>
      </c>
      <c r="EU60">
        <v>2791.4537295517371</v>
      </c>
      <c r="EV60">
        <v>3855.665360014224</v>
      </c>
      <c r="EX60">
        <v>6.3587299530907879</v>
      </c>
      <c r="EY60">
        <v>13.08725476949531</v>
      </c>
      <c r="EZ60">
        <v>0.37979996057169851</v>
      </c>
      <c r="FA60">
        <v>0.39853467987316638</v>
      </c>
      <c r="FB60">
        <v>1.6134366237980449E-3</v>
      </c>
      <c r="FC60">
        <v>2.2609109266881009E-2</v>
      </c>
      <c r="FD60">
        <v>14.013013547231219</v>
      </c>
      <c r="FE60">
        <v>3.067728030746848</v>
      </c>
      <c r="FF60">
        <v>6.1279486728426402</v>
      </c>
      <c r="FG60">
        <v>0.29264548304778543</v>
      </c>
      <c r="FH60">
        <v>6.1104587315103731E-3</v>
      </c>
      <c r="FJ60">
        <f t="shared" si="0"/>
        <v>131.52191833952389</v>
      </c>
      <c r="FK60">
        <f t="shared" si="1"/>
        <v>214.58748092756636</v>
      </c>
    </row>
    <row r="61" spans="1:169" x14ac:dyDescent="0.25">
      <c r="A61" t="s">
        <v>1890</v>
      </c>
      <c r="B61" t="s">
        <v>1830</v>
      </c>
      <c r="C61" s="7">
        <v>0.34705755042995179</v>
      </c>
      <c r="D61" s="8">
        <v>0.16128735496947011</v>
      </c>
      <c r="E61" s="9">
        <v>981.96668468854409</v>
      </c>
      <c r="F61" s="10">
        <v>0.18114874409314349</v>
      </c>
      <c r="G61">
        <v>4059.4243458030569</v>
      </c>
      <c r="H61" s="11">
        <v>55.289410682132448</v>
      </c>
      <c r="I61" s="7">
        <v>1.8514704117105241</v>
      </c>
      <c r="J61" s="7">
        <v>5.1324468490410717E-2</v>
      </c>
      <c r="K61" s="8">
        <v>0.18827546903847739</v>
      </c>
      <c r="L61" s="19">
        <v>6.5007971023708444E-4</v>
      </c>
      <c r="M61">
        <v>7.1105439577753185E-2</v>
      </c>
      <c r="N61" s="11">
        <v>0.64758489196030444</v>
      </c>
      <c r="O61" s="12">
        <v>14.00082848098085</v>
      </c>
      <c r="P61" s="10">
        <v>0.45612291803626442</v>
      </c>
      <c r="Q61" s="8">
        <v>0.54020543835515766</v>
      </c>
      <c r="R61" s="13">
        <v>1.48251004087152E-2</v>
      </c>
      <c r="S61" s="14">
        <v>0.8703899449958229</v>
      </c>
      <c r="T61" t="e">
        <v>#N/A</v>
      </c>
      <c r="U61" s="11" t="e">
        <v>#N/A</v>
      </c>
      <c r="V61" s="9">
        <v>2726.3750714066341</v>
      </c>
      <c r="W61" s="9">
        <v>2.197958265189031</v>
      </c>
      <c r="X61" s="9">
        <v>5.6848942278647101</v>
      </c>
      <c r="Y61" s="9">
        <v>2784.239590531427</v>
      </c>
      <c r="Z61" s="9">
        <v>6.1386044430461331</v>
      </c>
      <c r="AA61" s="9">
        <v>62.15501925484616</v>
      </c>
      <c r="AB61" s="9">
        <v>2749.6870977962699</v>
      </c>
      <c r="AC61" s="9">
        <v>2.5873633469519701</v>
      </c>
      <c r="AD61" s="15">
        <v>30.989871264928091</v>
      </c>
      <c r="AE61" t="e">
        <v>#N/A</v>
      </c>
      <c r="AF61" t="e">
        <v>#N/A</v>
      </c>
      <c r="AG61" s="11" t="e">
        <v>#N/A</v>
      </c>
      <c r="AH61" s="16">
        <v>102.12239760155001</v>
      </c>
      <c r="AK61" t="s">
        <v>1891</v>
      </c>
      <c r="AL61" t="s">
        <v>1891</v>
      </c>
      <c r="AM61">
        <v>25.007000000000001</v>
      </c>
      <c r="AN61">
        <v>209.56417242180939</v>
      </c>
      <c r="AO61">
        <v>34.055836760223762</v>
      </c>
      <c r="AP61">
        <v>64.608784458678542</v>
      </c>
      <c r="AQ61" t="s">
        <v>154</v>
      </c>
      <c r="AR61">
        <v>610.05259955318115</v>
      </c>
      <c r="AS61">
        <v>1284.0563649263011</v>
      </c>
      <c r="AT61">
        <v>260.8029479323331</v>
      </c>
      <c r="AU61">
        <v>9.1362734138110806</v>
      </c>
      <c r="AV61">
        <v>1.7599071928630901</v>
      </c>
      <c r="AW61" t="s">
        <v>154</v>
      </c>
      <c r="AX61">
        <v>7.5596382227068748</v>
      </c>
      <c r="AY61">
        <v>1.9990119510813209</v>
      </c>
      <c r="AZ61">
        <v>1871.14927536612</v>
      </c>
      <c r="BA61">
        <v>368.50065326614038</v>
      </c>
      <c r="BB61">
        <v>-2007.8913326913171</v>
      </c>
      <c r="BC61" t="s">
        <v>154</v>
      </c>
      <c r="BD61">
        <v>0.60280256758746986</v>
      </c>
      <c r="BE61">
        <v>0.11248686686175891</v>
      </c>
      <c r="BF61">
        <v>757.89952320601265</v>
      </c>
      <c r="BG61">
        <v>23.610205819574809</v>
      </c>
      <c r="BH61">
        <v>6.0040382544282539E-2</v>
      </c>
      <c r="BI61">
        <v>562287.61832061561</v>
      </c>
      <c r="BJ61">
        <v>17880.805044956491</v>
      </c>
      <c r="BK61">
        <v>1.7443320976255039</v>
      </c>
      <c r="BL61">
        <v>2.4201921155702468</v>
      </c>
      <c r="BM61">
        <v>0.28990309223488181</v>
      </c>
      <c r="BN61">
        <v>8.6008412369492887E-2</v>
      </c>
      <c r="BO61">
        <v>3.6316711439893137E-2</v>
      </c>
      <c r="BP61">
        <v>2.8515124037152059E-2</v>
      </c>
      <c r="BQ61">
        <v>4.9458257525031024E-3</v>
      </c>
      <c r="BR61">
        <v>3.2609858644255958</v>
      </c>
      <c r="BS61">
        <v>0.35786207814797882</v>
      </c>
      <c r="BT61">
        <v>1.4426241433577019E-2</v>
      </c>
      <c r="BU61" t="s">
        <v>154</v>
      </c>
      <c r="BV61">
        <v>1.744762020417219E-2</v>
      </c>
      <c r="BW61">
        <v>0.15599853795898591</v>
      </c>
      <c r="BX61">
        <v>0.32831803611619409</v>
      </c>
      <c r="BY61">
        <v>0.14448438093302099</v>
      </c>
      <c r="BZ61">
        <v>2.5791144921202991E-2</v>
      </c>
      <c r="CA61">
        <v>1.0175268326052489</v>
      </c>
      <c r="CB61">
        <v>0.2413750406620522</v>
      </c>
      <c r="CC61">
        <v>6.5402047353231199E-2</v>
      </c>
      <c r="CD61">
        <v>0.7051477336949642</v>
      </c>
      <c r="CE61">
        <v>0.1192763732755541</v>
      </c>
      <c r="CF61">
        <v>7.9872461897933771E-3</v>
      </c>
      <c r="CG61">
        <v>7.823288272542456</v>
      </c>
      <c r="CH61">
        <v>0.79662383792081071</v>
      </c>
      <c r="CI61">
        <v>0.118789410135949</v>
      </c>
      <c r="CJ61">
        <v>3.224327971516967</v>
      </c>
      <c r="CK61">
        <v>0.2056917599346206</v>
      </c>
      <c r="CL61">
        <v>1.7352694901587348E-2</v>
      </c>
      <c r="CM61">
        <v>47.605853973520723</v>
      </c>
      <c r="CN61">
        <v>2.51763845567945</v>
      </c>
      <c r="CO61">
        <v>3.958686279524893E-2</v>
      </c>
      <c r="CP61">
        <v>22.41227817660711</v>
      </c>
      <c r="CQ61">
        <v>0.91037182997813826</v>
      </c>
      <c r="CR61">
        <v>2.194458674473251E-2</v>
      </c>
      <c r="CS61">
        <v>136.6979816855758</v>
      </c>
      <c r="CT61">
        <v>6.5325165245474706</v>
      </c>
      <c r="CU61">
        <v>6.4331261976761228E-2</v>
      </c>
      <c r="CV61">
        <v>36.513443988283662</v>
      </c>
      <c r="CW61">
        <v>1.366499559688827</v>
      </c>
      <c r="CX61">
        <v>9.3679078473679206E-3</v>
      </c>
      <c r="CY61">
        <v>421.33113691489928</v>
      </c>
      <c r="CZ61">
        <v>19.204282147399539</v>
      </c>
      <c r="DA61">
        <v>4.4224309489577153E-2</v>
      </c>
      <c r="DB61">
        <v>118.8657320125603</v>
      </c>
      <c r="DC61">
        <v>4.4952951151088714</v>
      </c>
      <c r="DD61">
        <v>9.3833345328001045E-3</v>
      </c>
      <c r="DE61">
        <v>9584.6254153721638</v>
      </c>
      <c r="DF61">
        <v>370.53488424456981</v>
      </c>
      <c r="DG61">
        <v>0.20351167101696641</v>
      </c>
      <c r="DH61">
        <v>0.95674293563721224</v>
      </c>
      <c r="DI61">
        <v>0.1010344887815964</v>
      </c>
      <c r="DJ61">
        <v>8.4636200865643822E-3</v>
      </c>
      <c r="DK61">
        <v>-0.7741760177542848</v>
      </c>
      <c r="DL61">
        <v>4.896431740684716</v>
      </c>
      <c r="DM61">
        <v>10.235107702077549</v>
      </c>
      <c r="DN61">
        <v>2239.3420814166429</v>
      </c>
      <c r="DO61">
        <v>74.37399348625145</v>
      </c>
      <c r="DP61">
        <v>0.54786486309007887</v>
      </c>
      <c r="DQ61">
        <v>461.54889792691802</v>
      </c>
      <c r="DR61">
        <v>15.278540699975171</v>
      </c>
      <c r="DS61">
        <v>0.3272437477700561</v>
      </c>
      <c r="DT61">
        <v>72.192991866938698</v>
      </c>
      <c r="DU61">
        <v>2.6115259164418609</v>
      </c>
      <c r="DV61">
        <v>0.25858470797853628</v>
      </c>
      <c r="DW61">
        <v>269.3798340293543</v>
      </c>
      <c r="DX61">
        <v>8.9322987586504468</v>
      </c>
      <c r="DY61">
        <v>0.2345597037457742</v>
      </c>
      <c r="DZ61">
        <v>981.96668468854409</v>
      </c>
      <c r="EA61">
        <v>25.747646216335919</v>
      </c>
      <c r="EB61">
        <v>0.13243123255574879</v>
      </c>
      <c r="EC61">
        <v>677.38602341758099</v>
      </c>
      <c r="ED61">
        <v>22.53738700116341</v>
      </c>
      <c r="EE61">
        <v>0.25852256157068748</v>
      </c>
      <c r="EH61">
        <v>482.7385498127469</v>
      </c>
      <c r="EI61">
        <v>0.15323506936663769</v>
      </c>
      <c r="EJ61">
        <v>5.3197159289161444</v>
      </c>
      <c r="EK61">
        <v>0.41803936985308632</v>
      </c>
      <c r="EL61">
        <v>0.71842021031989967</v>
      </c>
      <c r="EM61">
        <v>6.8751813013868173</v>
      </c>
      <c r="EN61">
        <v>12.524826530994041</v>
      </c>
      <c r="EO61">
        <v>39.313006394685708</v>
      </c>
      <c r="EP61">
        <v>89.316564307949207</v>
      </c>
      <c r="EQ61">
        <v>193.5197315996777</v>
      </c>
      <c r="ER61">
        <v>410.48128528584448</v>
      </c>
      <c r="ES61">
        <v>854.36238553484884</v>
      </c>
      <c r="ET61">
        <v>1478.277084545897</v>
      </c>
      <c r="EU61">
        <v>2616.963583322356</v>
      </c>
      <c r="EV61">
        <v>4831.9403257138347</v>
      </c>
      <c r="EX61">
        <v>21.018453820583112</v>
      </c>
      <c r="EY61">
        <v>70.862344084405308</v>
      </c>
      <c r="EZ61">
        <v>0.76183603933508226</v>
      </c>
      <c r="FA61">
        <v>0.77494630731949921</v>
      </c>
      <c r="FB61">
        <v>5.855452874590588E-5</v>
      </c>
      <c r="FC61">
        <v>3.8978211899701452E-3</v>
      </c>
      <c r="FD61">
        <v>66.567373582400819</v>
      </c>
      <c r="FE61">
        <v>2.5296158721656461</v>
      </c>
      <c r="FF61">
        <v>301.12571029543909</v>
      </c>
      <c r="FG61">
        <v>2.330629280994446</v>
      </c>
      <c r="FH61">
        <v>5.7441568009702496E-3</v>
      </c>
      <c r="FJ61">
        <f t="shared" si="0"/>
        <v>981.96668468854409</v>
      </c>
      <c r="FK61">
        <f t="shared" si="1"/>
        <v>1602.1493594561214</v>
      </c>
    </row>
    <row r="62" spans="1:169" x14ac:dyDescent="0.25">
      <c r="A62" t="s">
        <v>1892</v>
      </c>
      <c r="B62" t="s">
        <v>1830</v>
      </c>
      <c r="C62" s="7">
        <v>-0.74141629657140518</v>
      </c>
      <c r="D62" s="8">
        <v>1.291954323633538E-2</v>
      </c>
      <c r="E62" s="9">
        <v>147.70101051816459</v>
      </c>
      <c r="F62" s="10">
        <v>0.68431286329953878</v>
      </c>
      <c r="G62">
        <v>-1898.021605285222</v>
      </c>
      <c r="H62" s="11">
        <v>119.6062866044058</v>
      </c>
      <c r="I62" s="7">
        <v>1.7172711386731161</v>
      </c>
      <c r="J62" s="7">
        <v>4.9263646894239288E-2</v>
      </c>
      <c r="K62" s="8">
        <v>0.18915316734267321</v>
      </c>
      <c r="L62" s="19">
        <v>1.9546645480537539E-3</v>
      </c>
      <c r="M62">
        <v>0.26019187560802781</v>
      </c>
      <c r="N62" s="11">
        <v>1.899881547888197</v>
      </c>
      <c r="O62" s="12">
        <v>15.13974496277678</v>
      </c>
      <c r="P62" s="10">
        <v>0.51951609097949658</v>
      </c>
      <c r="Q62" s="8">
        <v>0.58280518346363408</v>
      </c>
      <c r="R62" s="13">
        <v>1.7100647881133881E-2</v>
      </c>
      <c r="S62" s="14">
        <v>0.5574813974778724</v>
      </c>
      <c r="T62" t="e">
        <v>#N/A</v>
      </c>
      <c r="U62" s="11" t="e">
        <v>#N/A</v>
      </c>
      <c r="V62" s="9">
        <v>2733.3795522073151</v>
      </c>
      <c r="W62" s="9">
        <v>16.281018971163341</v>
      </c>
      <c r="X62" s="9">
        <v>17.11369421747958</v>
      </c>
      <c r="Y62" s="9">
        <v>2959.814330734243</v>
      </c>
      <c r="Z62" s="9">
        <v>25.20777222124357</v>
      </c>
      <c r="AA62" s="9">
        <v>69.343914422934205</v>
      </c>
      <c r="AB62" s="9">
        <v>2823.6600279964791</v>
      </c>
      <c r="AC62" s="9">
        <v>10.52220891620529</v>
      </c>
      <c r="AD62" s="15">
        <v>32.609168607624603</v>
      </c>
      <c r="AE62" t="e">
        <v>#N/A</v>
      </c>
      <c r="AF62" t="e">
        <v>#N/A</v>
      </c>
      <c r="AG62" s="11" t="e">
        <v>#N/A</v>
      </c>
      <c r="AH62" s="16">
        <v>108.284059136393</v>
      </c>
      <c r="AK62" t="s">
        <v>1893</v>
      </c>
      <c r="AL62" t="s">
        <v>1893</v>
      </c>
      <c r="AM62">
        <v>8.0809999999999995</v>
      </c>
      <c r="AN62">
        <v>4416.4684407853101</v>
      </c>
      <c r="AO62">
        <v>371.66989561180952</v>
      </c>
      <c r="AP62">
        <v>198.98558905005731</v>
      </c>
      <c r="AQ62" t="s">
        <v>154</v>
      </c>
      <c r="AR62">
        <v>2448.6031855590509</v>
      </c>
      <c r="AS62">
        <v>3864.4352496036872</v>
      </c>
      <c r="AT62">
        <v>409.37581927955978</v>
      </c>
      <c r="AU62">
        <v>31.014471628271099</v>
      </c>
      <c r="AV62">
        <v>4.9981516615497101</v>
      </c>
      <c r="AW62">
        <v>82.640605665932398</v>
      </c>
      <c r="AX62">
        <v>9.4131290394573188</v>
      </c>
      <c r="AY62">
        <v>6.6920483645749593</v>
      </c>
      <c r="AZ62" t="s">
        <v>154</v>
      </c>
      <c r="BA62">
        <v>981.36429061394892</v>
      </c>
      <c r="BB62">
        <v>-798.47264633840507</v>
      </c>
      <c r="BC62">
        <v>5.2422419968081266</v>
      </c>
      <c r="BD62">
        <v>0.56653725265251187</v>
      </c>
      <c r="BE62">
        <v>0.46926278662632398</v>
      </c>
      <c r="BF62">
        <v>1520.2052031958219</v>
      </c>
      <c r="BG62">
        <v>285.4864750880792</v>
      </c>
      <c r="BH62">
        <v>0.1970078113022477</v>
      </c>
      <c r="BI62">
        <v>558145.39242303174</v>
      </c>
      <c r="BJ62">
        <v>46674.246603550477</v>
      </c>
      <c r="BK62">
        <v>5.9108015193148393</v>
      </c>
      <c r="BL62">
        <v>2.418473129824918</v>
      </c>
      <c r="BM62">
        <v>0.83268578561426521</v>
      </c>
      <c r="BN62">
        <v>0.2167964369409576</v>
      </c>
      <c r="BO62">
        <v>0.25626532500897919</v>
      </c>
      <c r="BP62">
        <v>6.9847123239011738E-2</v>
      </c>
      <c r="BQ62">
        <v>1.7620986450149579E-2</v>
      </c>
      <c r="BR62">
        <v>75.699267989057006</v>
      </c>
      <c r="BS62">
        <v>47.450376765686372</v>
      </c>
      <c r="BT62">
        <v>0.1627338938169251</v>
      </c>
      <c r="BU62">
        <v>0.92270733453298281</v>
      </c>
      <c r="BV62">
        <v>0.15800187485036829</v>
      </c>
      <c r="BW62">
        <v>3.8810596303115001E-2</v>
      </c>
      <c r="BX62">
        <v>10.007161867031041</v>
      </c>
      <c r="BY62">
        <v>1.8821169153350059</v>
      </c>
      <c r="BZ62">
        <v>0.2320233064260768</v>
      </c>
      <c r="CA62">
        <v>13.568144031507069</v>
      </c>
      <c r="CB62">
        <v>3.6074238791121589</v>
      </c>
      <c r="CC62">
        <v>0.40110438030556128</v>
      </c>
      <c r="CD62">
        <v>5.5137413799673238</v>
      </c>
      <c r="CE62">
        <v>1.3461706710892229</v>
      </c>
      <c r="CF62">
        <v>8.2162658336104546E-2</v>
      </c>
      <c r="CG62">
        <v>46.865867744717271</v>
      </c>
      <c r="CH62">
        <v>8.1719156229057131</v>
      </c>
      <c r="CI62">
        <v>0.39537629670395169</v>
      </c>
      <c r="CJ62">
        <v>13.00975671153857</v>
      </c>
      <c r="CK62">
        <v>2.0690177725439369</v>
      </c>
      <c r="CL62">
        <v>3.7705516746858181E-2</v>
      </c>
      <c r="CM62">
        <v>130.80612645849251</v>
      </c>
      <c r="CN62">
        <v>20.451484842811279</v>
      </c>
      <c r="CO62">
        <v>0.35616284629854661</v>
      </c>
      <c r="CP62">
        <v>43.760381287947787</v>
      </c>
      <c r="CQ62">
        <v>7.1893320431957086</v>
      </c>
      <c r="CR62">
        <v>8.9539636891237631E-2</v>
      </c>
      <c r="CS62">
        <v>192.37975303677661</v>
      </c>
      <c r="CT62">
        <v>25.43636039510266</v>
      </c>
      <c r="CU62">
        <v>0.17136792728035241</v>
      </c>
      <c r="CV62">
        <v>38.127815772872218</v>
      </c>
      <c r="CW62">
        <v>5.2314669821973494</v>
      </c>
      <c r="CX62">
        <v>5.5005979600281453E-2</v>
      </c>
      <c r="CY62">
        <v>352.29930927208238</v>
      </c>
      <c r="CZ62">
        <v>59.254284982702501</v>
      </c>
      <c r="DA62">
        <v>0.45507954478814749</v>
      </c>
      <c r="DB62">
        <v>71.349170397116026</v>
      </c>
      <c r="DC62">
        <v>10.303089929821891</v>
      </c>
      <c r="DD62">
        <v>9.6542772411221167E-2</v>
      </c>
      <c r="DE62">
        <v>8972.7667949753559</v>
      </c>
      <c r="DF62">
        <v>617.41680840471349</v>
      </c>
      <c r="DG62">
        <v>1.041269887397382</v>
      </c>
      <c r="DH62">
        <v>0.63986411249308672</v>
      </c>
      <c r="DI62">
        <v>0.19510967014489791</v>
      </c>
      <c r="DJ62">
        <v>4.9702707195464803E-2</v>
      </c>
      <c r="DK62">
        <v>26.398519360932841</v>
      </c>
      <c r="DL62">
        <v>22.210651067396121</v>
      </c>
      <c r="DM62">
        <v>29.332240018484939</v>
      </c>
      <c r="DN62">
        <v>332.44232085208489</v>
      </c>
      <c r="DO62">
        <v>28.41050547612592</v>
      </c>
      <c r="DP62">
        <v>1.6121228194886099</v>
      </c>
      <c r="DQ62">
        <v>68.877835690408247</v>
      </c>
      <c r="DR62">
        <v>5.4279856201757566</v>
      </c>
      <c r="DS62">
        <v>0.9692068477798913</v>
      </c>
      <c r="DT62">
        <v>40.265081269618712</v>
      </c>
      <c r="DU62">
        <v>5.1982975022471543</v>
      </c>
      <c r="DV62">
        <v>0.81518370981533128</v>
      </c>
      <c r="DW62">
        <v>155.68919333888459</v>
      </c>
      <c r="DX62">
        <v>20.063171749171751</v>
      </c>
      <c r="DY62">
        <v>0.73884391317973452</v>
      </c>
      <c r="DZ62">
        <v>147.70101051816459</v>
      </c>
      <c r="EA62">
        <v>13.50269797886353</v>
      </c>
      <c r="EB62">
        <v>0.38983417395471281</v>
      </c>
      <c r="EC62">
        <v>116.56255891487361</v>
      </c>
      <c r="ED62">
        <v>10.73072986789194</v>
      </c>
      <c r="EE62">
        <v>0.75973817860739734</v>
      </c>
      <c r="EH62">
        <v>968.28356891453654</v>
      </c>
      <c r="EI62">
        <v>1.081288291177128</v>
      </c>
      <c r="EJ62">
        <v>123.48983358736869</v>
      </c>
      <c r="EK62">
        <v>9.9429669669502463</v>
      </c>
      <c r="EL62">
        <v>21.897509555866609</v>
      </c>
      <c r="EM62">
        <v>91.676648861534233</v>
      </c>
      <c r="EN62">
        <v>97.935015629970238</v>
      </c>
      <c r="EO62">
        <v>235.5068730890315</v>
      </c>
      <c r="EP62">
        <v>360.38107234178881</v>
      </c>
      <c r="EQ62">
        <v>531.732221375986</v>
      </c>
      <c r="ER62">
        <v>801.47218476094849</v>
      </c>
      <c r="ES62">
        <v>1202.373456479854</v>
      </c>
      <c r="ET62">
        <v>1543.6362661081871</v>
      </c>
      <c r="EU62">
        <v>2188.1944675284622</v>
      </c>
      <c r="EV62">
        <v>2900.3727803705701</v>
      </c>
      <c r="EX62">
        <v>37.661920039480648</v>
      </c>
      <c r="EY62">
        <v>23.610244584363009</v>
      </c>
      <c r="EZ62">
        <v>0.66651025973603339</v>
      </c>
      <c r="FA62">
        <v>0.67687974649526483</v>
      </c>
      <c r="FB62">
        <v>4.9414634175472933E-4</v>
      </c>
      <c r="FC62">
        <v>4.5913237138024213E-3</v>
      </c>
      <c r="FD62">
        <v>9.2914250816842721</v>
      </c>
      <c r="FE62">
        <v>3.779666780188502</v>
      </c>
      <c r="FF62">
        <v>1.951155069815419</v>
      </c>
      <c r="FG62">
        <v>0.41924865201508082</v>
      </c>
      <c r="FH62">
        <v>6.8648250682692086E-3</v>
      </c>
      <c r="FJ62">
        <f t="shared" si="0"/>
        <v>147.70101051816459</v>
      </c>
      <c r="FK62">
        <f t="shared" si="1"/>
        <v>240.98483490583533</v>
      </c>
      <c r="FL62">
        <f t="shared" si="2"/>
        <v>0.53641396712430722</v>
      </c>
      <c r="FM62">
        <f t="shared" si="3"/>
        <v>1.2025413097179907</v>
      </c>
    </row>
    <row r="63" spans="1:169" x14ac:dyDescent="0.25">
      <c r="A63" t="s">
        <v>1894</v>
      </c>
      <c r="B63" t="s">
        <v>1830</v>
      </c>
      <c r="C63" s="7">
        <v>3.1278490252551872</v>
      </c>
      <c r="D63" s="8">
        <v>2.9633027023423859E-2</v>
      </c>
      <c r="E63" s="9">
        <v>180.24351975130571</v>
      </c>
      <c r="F63" s="10">
        <v>0.75262405783373076</v>
      </c>
      <c r="G63">
        <v>450.6973672980904</v>
      </c>
      <c r="H63" s="11">
        <v>61.896803997358973</v>
      </c>
      <c r="I63" s="7">
        <v>1.9267845576959299</v>
      </c>
      <c r="J63" s="7">
        <v>5.4097217883075983E-2</v>
      </c>
      <c r="K63" s="8">
        <v>0.18792278754578079</v>
      </c>
      <c r="L63" s="19">
        <v>7.1083597175926403E-4</v>
      </c>
      <c r="M63">
        <v>0.30008154658089359</v>
      </c>
      <c r="N63" s="11">
        <v>0.5116327105370081</v>
      </c>
      <c r="O63" s="12">
        <v>13.43048678508876</v>
      </c>
      <c r="P63" s="10">
        <v>0.44581316768178209</v>
      </c>
      <c r="Q63" s="8">
        <v>0.51943609376548638</v>
      </c>
      <c r="R63" s="13">
        <v>1.454262995245348E-2</v>
      </c>
      <c r="S63" s="14">
        <v>0.95375091287260561</v>
      </c>
      <c r="T63" t="e">
        <v>#N/A</v>
      </c>
      <c r="U63" s="11" t="e">
        <v>#N/A</v>
      </c>
      <c r="V63" s="9">
        <v>2723.2333807359792</v>
      </c>
      <c r="W63" s="9">
        <v>3.35799229550592</v>
      </c>
      <c r="X63" s="9">
        <v>6.2214434114707213</v>
      </c>
      <c r="Y63" s="9">
        <v>2696.4721817199352</v>
      </c>
      <c r="Z63" s="9">
        <v>13.16989565945682</v>
      </c>
      <c r="AA63" s="9">
        <v>61.725237184720918</v>
      </c>
      <c r="AB63" s="9">
        <v>2709.9290071891601</v>
      </c>
      <c r="AC63" s="9">
        <v>6.4214244676542664</v>
      </c>
      <c r="AD63" s="15">
        <v>31.410392571947671</v>
      </c>
      <c r="AE63" t="e">
        <v>#N/A</v>
      </c>
      <c r="AF63" t="e">
        <v>#N/A</v>
      </c>
      <c r="AG63" s="11" t="e">
        <v>#N/A</v>
      </c>
      <c r="AH63" s="16">
        <v>99.017300566108204</v>
      </c>
      <c r="AK63" t="s">
        <v>1895</v>
      </c>
      <c r="AL63" t="s">
        <v>1895</v>
      </c>
      <c r="AM63">
        <v>25.033000000000001</v>
      </c>
      <c r="AN63">
        <v>599.65091887517622</v>
      </c>
      <c r="AO63">
        <v>47.678632922464153</v>
      </c>
      <c r="AP63">
        <v>67.312905501980481</v>
      </c>
      <c r="AQ63" t="s">
        <v>154</v>
      </c>
      <c r="AR63">
        <v>712.5246623092138</v>
      </c>
      <c r="AS63">
        <v>1378.803571132855</v>
      </c>
      <c r="AT63">
        <v>329.35406744690317</v>
      </c>
      <c r="AU63">
        <v>12.35020635849124</v>
      </c>
      <c r="AV63">
        <v>1.7785306787906801</v>
      </c>
      <c r="AW63">
        <v>4.9595162135052107</v>
      </c>
      <c r="AX63">
        <v>2.2491130857641659</v>
      </c>
      <c r="AY63">
        <v>2.4964560236318958</v>
      </c>
      <c r="AZ63" t="s">
        <v>154</v>
      </c>
      <c r="BA63">
        <v>72.798207083891313</v>
      </c>
      <c r="BB63">
        <v>-135.56183491858539</v>
      </c>
      <c r="BC63" t="s">
        <v>154</v>
      </c>
      <c r="BD63">
        <v>0.14067170671414431</v>
      </c>
      <c r="BE63">
        <v>0.10327887809745161</v>
      </c>
      <c r="BF63">
        <v>2254.426036474229</v>
      </c>
      <c r="BG63">
        <v>96.358245844163591</v>
      </c>
      <c r="BH63">
        <v>5.058336644786092E-2</v>
      </c>
      <c r="BI63">
        <v>543449.36838543636</v>
      </c>
      <c r="BJ63">
        <v>20166.945457097208</v>
      </c>
      <c r="BK63">
        <v>1.1168893334459431</v>
      </c>
      <c r="BL63">
        <v>2.0925323997692069</v>
      </c>
      <c r="BM63">
        <v>0.23222540524490759</v>
      </c>
      <c r="BN63">
        <v>7.155692095039104E-2</v>
      </c>
      <c r="BO63">
        <v>0.1224219490675956</v>
      </c>
      <c r="BP63">
        <v>1.1897198458857689E-2</v>
      </c>
      <c r="BQ63">
        <v>5.118730102637835E-3</v>
      </c>
      <c r="BR63">
        <v>24.09399852093399</v>
      </c>
      <c r="BS63">
        <v>1.94490658887011</v>
      </c>
      <c r="BT63">
        <v>3.5822994328296012E-2</v>
      </c>
      <c r="BU63">
        <v>0.6158141182102933</v>
      </c>
      <c r="BV63">
        <v>6.1485370899910533E-2</v>
      </c>
      <c r="BW63">
        <v>7.1309436440395767E-3</v>
      </c>
      <c r="BX63">
        <v>9.5187601774880672</v>
      </c>
      <c r="BY63">
        <v>0.7056494842318527</v>
      </c>
      <c r="BZ63">
        <v>6.4070366477880447E-2</v>
      </c>
      <c r="CA63">
        <v>15.318344930162461</v>
      </c>
      <c r="CB63">
        <v>1.061244561921302</v>
      </c>
      <c r="CC63">
        <v>7.36672095497094E-2</v>
      </c>
      <c r="CD63">
        <v>3.8254012927822991</v>
      </c>
      <c r="CE63">
        <v>0.2746903248770235</v>
      </c>
      <c r="CF63">
        <v>2.4835121588743111E-2</v>
      </c>
      <c r="CG63">
        <v>65.195263295029434</v>
      </c>
      <c r="CH63">
        <v>3.625506715120538</v>
      </c>
      <c r="CI63">
        <v>0.109217941893045</v>
      </c>
      <c r="CJ63">
        <v>19.029178498901739</v>
      </c>
      <c r="CK63">
        <v>0.91746432879060225</v>
      </c>
      <c r="CL63">
        <v>2.3072635417938539E-2</v>
      </c>
      <c r="CM63">
        <v>213.61363708721859</v>
      </c>
      <c r="CN63">
        <v>11.84095843612941</v>
      </c>
      <c r="CO63">
        <v>3.8399782309478658E-2</v>
      </c>
      <c r="CP63">
        <v>71.899270034682132</v>
      </c>
      <c r="CQ63">
        <v>3.4416326821201331</v>
      </c>
      <c r="CR63">
        <v>9.6513250233574328E-3</v>
      </c>
      <c r="CS63">
        <v>338.72366521601771</v>
      </c>
      <c r="CT63">
        <v>14.215212602102349</v>
      </c>
      <c r="CU63">
        <v>2.829406922988098E-2</v>
      </c>
      <c r="CV63">
        <v>63.888689888086247</v>
      </c>
      <c r="CW63">
        <v>2.7631728923568941</v>
      </c>
      <c r="CX63">
        <v>9.0797286043835072E-3</v>
      </c>
      <c r="CY63">
        <v>574.82108828119863</v>
      </c>
      <c r="CZ63">
        <v>25.396684439958388</v>
      </c>
      <c r="DA63">
        <v>4.2894031259774687E-2</v>
      </c>
      <c r="DB63">
        <v>115.4807303499572</v>
      </c>
      <c r="DC63">
        <v>4.1360974836625664</v>
      </c>
      <c r="DD63">
        <v>9.0979700050579978E-3</v>
      </c>
      <c r="DE63">
        <v>10588.17920810822</v>
      </c>
      <c r="DF63">
        <v>386.08715878128169</v>
      </c>
      <c r="DG63">
        <v>8.9480114907137046E-2</v>
      </c>
      <c r="DH63">
        <v>0.83677938841624921</v>
      </c>
      <c r="DI63">
        <v>0.1347690323142853</v>
      </c>
      <c r="DJ63">
        <v>8.2057580206848571E-3</v>
      </c>
      <c r="DK63">
        <v>1.25240981963668</v>
      </c>
      <c r="DL63">
        <v>4.6422357771838438</v>
      </c>
      <c r="DM63">
        <v>9.559547112589156</v>
      </c>
      <c r="DN63">
        <v>393.49270699234899</v>
      </c>
      <c r="DO63">
        <v>14.66192296484518</v>
      </c>
      <c r="DP63">
        <v>0.5487543484827645</v>
      </c>
      <c r="DQ63">
        <v>80.947076026314235</v>
      </c>
      <c r="DR63">
        <v>3.0875439382013559</v>
      </c>
      <c r="DS63">
        <v>0.34175084341374951</v>
      </c>
      <c r="DT63">
        <v>53.872231426257862</v>
      </c>
      <c r="DU63">
        <v>1.935881876073648</v>
      </c>
      <c r="DV63">
        <v>0.30251259037493211</v>
      </c>
      <c r="DW63">
        <v>206.01720568199721</v>
      </c>
      <c r="DX63">
        <v>8.0066388468305476</v>
      </c>
      <c r="DY63">
        <v>0.2418250108788155</v>
      </c>
      <c r="DZ63">
        <v>180.24351975130571</v>
      </c>
      <c r="EA63">
        <v>8.2721489397041168</v>
      </c>
      <c r="EB63">
        <v>0.1429132395025918</v>
      </c>
      <c r="EC63">
        <v>140.61464690774059</v>
      </c>
      <c r="ED63">
        <v>5.1327317953389926</v>
      </c>
      <c r="EE63">
        <v>0.26215802420240902</v>
      </c>
      <c r="EH63">
        <v>1435.9401506205279</v>
      </c>
      <c r="EI63">
        <v>0.5165483083020912</v>
      </c>
      <c r="EJ63">
        <v>39.305054683415968</v>
      </c>
      <c r="EK63">
        <v>6.6359279979557471</v>
      </c>
      <c r="EL63">
        <v>20.828796887282419</v>
      </c>
      <c r="EM63">
        <v>103.5023306092058</v>
      </c>
      <c r="EN63">
        <v>67.946736994356996</v>
      </c>
      <c r="EO63">
        <v>327.61438841723327</v>
      </c>
      <c r="EP63">
        <v>527.12405814132251</v>
      </c>
      <c r="EQ63">
        <v>868.34811824072608</v>
      </c>
      <c r="ER63">
        <v>1316.8364475216511</v>
      </c>
      <c r="ES63">
        <v>2117.022907600111</v>
      </c>
      <c r="ET63">
        <v>2586.5866351451918</v>
      </c>
      <c r="EU63">
        <v>3570.317318516762</v>
      </c>
      <c r="EV63">
        <v>4694.3386321120834</v>
      </c>
      <c r="EX63">
        <v>21.22961412925687</v>
      </c>
      <c r="EY63">
        <v>9.3771349038851497</v>
      </c>
      <c r="EZ63">
        <v>0.36898784262469769</v>
      </c>
      <c r="FA63">
        <v>0.38156122993230063</v>
      </c>
      <c r="FB63">
        <v>1.4467854317125071E-4</v>
      </c>
      <c r="FC63">
        <v>1.576696038283401E-3</v>
      </c>
      <c r="FD63">
        <v>10.89792586878017</v>
      </c>
      <c r="FE63">
        <v>2.500697828766659</v>
      </c>
      <c r="FF63">
        <v>7.4808471327289947</v>
      </c>
      <c r="FG63">
        <v>0.31356455673931671</v>
      </c>
      <c r="FH63">
        <v>3.6403194705785652E-3</v>
      </c>
      <c r="FJ63">
        <f t="shared" si="0"/>
        <v>180.24351975130571</v>
      </c>
      <c r="FK63">
        <f t="shared" si="1"/>
        <v>294.08028217094176</v>
      </c>
      <c r="FL63">
        <f t="shared" si="2"/>
        <v>0.63089381376390308</v>
      </c>
      <c r="FM63">
        <f t="shared" si="3"/>
        <v>1.4842251632526415</v>
      </c>
    </row>
    <row r="64" spans="1:169" x14ac:dyDescent="0.25">
      <c r="A64" t="s">
        <v>1896</v>
      </c>
      <c r="B64" t="s">
        <v>1830</v>
      </c>
      <c r="C64" s="7">
        <v>-1.0846494028480931</v>
      </c>
      <c r="D64" s="8">
        <v>3.1002877415439809E-2</v>
      </c>
      <c r="E64" s="9">
        <v>226.62045650297321</v>
      </c>
      <c r="F64" s="10">
        <v>0.83653270901397336</v>
      </c>
      <c r="G64">
        <v>-1297.5878123908669</v>
      </c>
      <c r="H64" s="11">
        <v>153.68432050290619</v>
      </c>
      <c r="I64" s="7">
        <v>2.3305321591537709</v>
      </c>
      <c r="J64" s="7">
        <v>7.2824177508745425E-2</v>
      </c>
      <c r="K64" s="8">
        <v>0.1890099862288524</v>
      </c>
      <c r="L64" s="19">
        <v>9.0587942646324509E-4</v>
      </c>
      <c r="M64">
        <v>0.32164387743705358</v>
      </c>
      <c r="N64" s="11">
        <v>1.4299095051317301</v>
      </c>
      <c r="O64" s="12">
        <v>11.20371739955403</v>
      </c>
      <c r="P64" s="10">
        <v>0.39018646189574818</v>
      </c>
      <c r="Q64" s="8">
        <v>0.43062522876693998</v>
      </c>
      <c r="R64" s="13">
        <v>1.291141412626508E-2</v>
      </c>
      <c r="S64" s="14">
        <v>0.95911113222223665</v>
      </c>
      <c r="T64" t="e">
        <v>#N/A</v>
      </c>
      <c r="U64" s="11" t="e">
        <v>#N/A</v>
      </c>
      <c r="V64" s="9">
        <v>2732.5497979792522</v>
      </c>
      <c r="W64" s="9">
        <v>5.8847741977794454</v>
      </c>
      <c r="X64" s="9">
        <v>7.8739291699308449</v>
      </c>
      <c r="Y64" s="9">
        <v>2307.5241773784878</v>
      </c>
      <c r="Z64" s="9">
        <v>23.980647822294831</v>
      </c>
      <c r="AA64" s="9">
        <v>58.468392527580548</v>
      </c>
      <c r="AB64" s="9">
        <v>2538.653303937107</v>
      </c>
      <c r="AC64" s="9">
        <v>11.927113814869481</v>
      </c>
      <c r="AD64" s="15">
        <v>33.119158350074017</v>
      </c>
      <c r="AE64" t="e">
        <v>#N/A</v>
      </c>
      <c r="AF64" t="e">
        <v>#N/A</v>
      </c>
      <c r="AG64" s="11" t="e">
        <v>#N/A</v>
      </c>
      <c r="AH64" s="16">
        <v>84.445823424148585</v>
      </c>
      <c r="AK64" t="s">
        <v>1897</v>
      </c>
      <c r="AL64" t="s">
        <v>1897</v>
      </c>
      <c r="AM64">
        <v>24.262</v>
      </c>
      <c r="AN64">
        <v>707.24212688215266</v>
      </c>
      <c r="AO64">
        <v>109.42987771407439</v>
      </c>
      <c r="AP64">
        <v>60.114464024365461</v>
      </c>
      <c r="AQ64" t="s">
        <v>154</v>
      </c>
      <c r="AR64">
        <v>615.25341499460978</v>
      </c>
      <c r="AS64">
        <v>1319.027939145134</v>
      </c>
      <c r="AT64">
        <v>348.64577316959441</v>
      </c>
      <c r="AU64">
        <v>16.17340951375731</v>
      </c>
      <c r="AV64">
        <v>1.6478389952750709</v>
      </c>
      <c r="AW64">
        <v>62.586588747860837</v>
      </c>
      <c r="AX64">
        <v>10.684422458549371</v>
      </c>
      <c r="AY64">
        <v>3.2835151777970601</v>
      </c>
      <c r="AZ64" t="s">
        <v>154</v>
      </c>
      <c r="BA64">
        <v>114.0208922703786</v>
      </c>
      <c r="BB64">
        <v>-56.732399593787051</v>
      </c>
      <c r="BC64">
        <v>1.685153834176828</v>
      </c>
      <c r="BD64">
        <v>0.37792433685199289</v>
      </c>
      <c r="BE64">
        <v>4.0602403630653879E-2</v>
      </c>
      <c r="BF64">
        <v>1163.788689660923</v>
      </c>
      <c r="BG64">
        <v>76.712679269081178</v>
      </c>
      <c r="BH64">
        <v>5.4355641390987558E-2</v>
      </c>
      <c r="BI64">
        <v>555757.46206146164</v>
      </c>
      <c r="BJ64">
        <v>22328.94029199603</v>
      </c>
      <c r="BK64">
        <v>3.1004951890673191</v>
      </c>
      <c r="BL64">
        <v>1.725293004670561</v>
      </c>
      <c r="BM64">
        <v>0.2359766052695251</v>
      </c>
      <c r="BN64">
        <v>5.9892750188870712E-2</v>
      </c>
      <c r="BO64">
        <v>3.9321392507382069</v>
      </c>
      <c r="BP64">
        <v>0.43055400531162019</v>
      </c>
      <c r="BQ64">
        <v>3.9860420723857324E-3</v>
      </c>
      <c r="BR64">
        <v>44.85666517157587</v>
      </c>
      <c r="BS64">
        <v>3.4573581540623892</v>
      </c>
      <c r="BT64">
        <v>3.112718660713007E-2</v>
      </c>
      <c r="BU64">
        <v>4.9977124795145409</v>
      </c>
      <c r="BV64">
        <v>0.50590781742487567</v>
      </c>
      <c r="BW64">
        <v>8.6903429882565757E-3</v>
      </c>
      <c r="BX64">
        <v>42.567233145557132</v>
      </c>
      <c r="BY64">
        <v>4.9534330898962642</v>
      </c>
      <c r="BZ64">
        <v>5.5711378725518658E-2</v>
      </c>
      <c r="CA64">
        <v>29.992780652222091</v>
      </c>
      <c r="CB64">
        <v>2.8986660471126569</v>
      </c>
      <c r="CC64">
        <v>6.4007317681509038E-2</v>
      </c>
      <c r="CD64">
        <v>7.6510140047555986</v>
      </c>
      <c r="CE64">
        <v>0.65740291662200989</v>
      </c>
      <c r="CF64">
        <v>7.7962934637999083E-3</v>
      </c>
      <c r="CG64">
        <v>67.925975589342031</v>
      </c>
      <c r="CH64">
        <v>4.7117008831726217</v>
      </c>
      <c r="CI64">
        <v>0.11665094587086849</v>
      </c>
      <c r="CJ64">
        <v>13.690386037781179</v>
      </c>
      <c r="CK64">
        <v>0.78098982294468633</v>
      </c>
      <c r="CL64">
        <v>6.2868325309192461E-3</v>
      </c>
      <c r="CM64">
        <v>119.16404286871359</v>
      </c>
      <c r="CN64">
        <v>7.7044347294142392</v>
      </c>
      <c r="CO64">
        <v>3.8737698177868159E-2</v>
      </c>
      <c r="CP64">
        <v>36.433414176190787</v>
      </c>
      <c r="CQ64">
        <v>2.5960999312256061</v>
      </c>
      <c r="CR64">
        <v>9.7267204691405002E-3</v>
      </c>
      <c r="CS64">
        <v>159.44841292827459</v>
      </c>
      <c r="CT64">
        <v>10.445641577167461</v>
      </c>
      <c r="CU64">
        <v>6.3007709477112317E-2</v>
      </c>
      <c r="CV64">
        <v>33.394974452378783</v>
      </c>
      <c r="CW64">
        <v>2.4136465722669311</v>
      </c>
      <c r="CX64">
        <v>9.1456534297312871E-3</v>
      </c>
      <c r="CY64">
        <v>297.48676144175812</v>
      </c>
      <c r="CZ64">
        <v>15.36963322785788</v>
      </c>
      <c r="DA64">
        <v>4.3263361594459038E-2</v>
      </c>
      <c r="DB64">
        <v>64.406894228256448</v>
      </c>
      <c r="DC64">
        <v>2.7997910867894671</v>
      </c>
      <c r="DD64">
        <v>9.1705881179135855E-3</v>
      </c>
      <c r="DE64">
        <v>13241.18631671609</v>
      </c>
      <c r="DF64">
        <v>638.4436089149084</v>
      </c>
      <c r="DG64">
        <v>0.24427870936938059</v>
      </c>
      <c r="DH64">
        <v>0.82350743386877556</v>
      </c>
      <c r="DI64">
        <v>0.13434289619817291</v>
      </c>
      <c r="DJ64">
        <v>8.2699246644141015E-3</v>
      </c>
      <c r="DK64">
        <v>3.1837353346729689</v>
      </c>
      <c r="DL64">
        <v>3.7610813320164191</v>
      </c>
      <c r="DM64">
        <v>9.5301762825997294</v>
      </c>
      <c r="DN64">
        <v>402.16088884050959</v>
      </c>
      <c r="DO64">
        <v>29.295360144015959</v>
      </c>
      <c r="DP64">
        <v>0.52898434936600902</v>
      </c>
      <c r="DQ64">
        <v>83.234740983357554</v>
      </c>
      <c r="DR64">
        <v>6.0200892632116316</v>
      </c>
      <c r="DS64">
        <v>0.31910354388745549</v>
      </c>
      <c r="DT64">
        <v>59.072607980671677</v>
      </c>
      <c r="DU64">
        <v>4.9298914853001232</v>
      </c>
      <c r="DV64">
        <v>0.25951456637266718</v>
      </c>
      <c r="DW64">
        <v>303.42012310968022</v>
      </c>
      <c r="DX64">
        <v>34.483270991296862</v>
      </c>
      <c r="DY64">
        <v>0.23051179476223371</v>
      </c>
      <c r="DZ64">
        <v>226.62045650297321</v>
      </c>
      <c r="EA64">
        <v>16.81381398668886</v>
      </c>
      <c r="EB64">
        <v>0.12753437881072499</v>
      </c>
      <c r="EC64">
        <v>145.96815811609019</v>
      </c>
      <c r="ED64">
        <v>10.631125558728749</v>
      </c>
      <c r="EE64">
        <v>0.25041135254524322</v>
      </c>
      <c r="EH64">
        <v>741.2666813126898</v>
      </c>
      <c r="EI64">
        <v>16.591304855435471</v>
      </c>
      <c r="EJ64">
        <v>73.17563649522981</v>
      </c>
      <c r="EK64">
        <v>53.85466033959635</v>
      </c>
      <c r="EL64">
        <v>93.144930296623912</v>
      </c>
      <c r="EM64">
        <v>202.65392332582499</v>
      </c>
      <c r="EN64">
        <v>135.89722921413141</v>
      </c>
      <c r="EO64">
        <v>341.33656075046252</v>
      </c>
      <c r="EP64">
        <v>379.23507029864771</v>
      </c>
      <c r="EQ64">
        <v>484.40667832810419</v>
      </c>
      <c r="ER64">
        <v>667.27864791558227</v>
      </c>
      <c r="ES64">
        <v>996.5525808017162</v>
      </c>
      <c r="ET64">
        <v>1352.0232571813269</v>
      </c>
      <c r="EU64">
        <v>1847.7438598866961</v>
      </c>
      <c r="EV64">
        <v>2618.166432042945</v>
      </c>
      <c r="EX64">
        <v>2.4480179135768019</v>
      </c>
      <c r="EY64">
        <v>1.7092401293913499</v>
      </c>
      <c r="EZ64">
        <v>0.51670384096512323</v>
      </c>
      <c r="FA64">
        <v>0.54417396581128674</v>
      </c>
      <c r="FB64">
        <v>8.9792233737704622E-3</v>
      </c>
      <c r="FC64">
        <v>4.8606878849888908E-2</v>
      </c>
      <c r="FD64">
        <v>5.4132609053781016</v>
      </c>
      <c r="FE64">
        <v>2.0950545601820072</v>
      </c>
      <c r="FF64">
        <v>5.0521021934233046</v>
      </c>
      <c r="FG64">
        <v>0.76178333249071639</v>
      </c>
      <c r="FH64">
        <v>5.7995622941639331E-3</v>
      </c>
      <c r="FJ64">
        <f t="shared" si="0"/>
        <v>226.62045650297321</v>
      </c>
      <c r="FK64">
        <f t="shared" si="1"/>
        <v>369.74759417734464</v>
      </c>
      <c r="FL64">
        <f t="shared" si="2"/>
        <v>0.29487208741150811</v>
      </c>
      <c r="FM64">
        <f t="shared" si="3"/>
        <v>0.16359538941815899</v>
      </c>
    </row>
    <row r="65" spans="1:169" x14ac:dyDescent="0.25">
      <c r="A65" t="s">
        <v>1898</v>
      </c>
      <c r="B65" t="s">
        <v>1830</v>
      </c>
      <c r="C65" s="7">
        <v>-2.4650393307295939</v>
      </c>
      <c r="D65" s="8">
        <v>1.9867252915779371E-2</v>
      </c>
      <c r="E65" s="9">
        <v>118.53119951012989</v>
      </c>
      <c r="F65" s="10">
        <v>0.48908267432797331</v>
      </c>
      <c r="G65">
        <v>-564.78141655823606</v>
      </c>
      <c r="H65" s="11">
        <v>59.866193794439042</v>
      </c>
      <c r="I65" s="7">
        <v>1.8620414643280521</v>
      </c>
      <c r="J65" s="7">
        <v>5.1377667272367013E-2</v>
      </c>
      <c r="K65" s="8">
        <v>0.19499400272583761</v>
      </c>
      <c r="L65" s="19">
        <v>1.5158167395679699E-3</v>
      </c>
      <c r="M65">
        <v>0.21593546833303079</v>
      </c>
      <c r="N65" s="11">
        <v>1.293063631294016</v>
      </c>
      <c r="O65" s="12">
        <v>14.417633405570349</v>
      </c>
      <c r="P65" s="10">
        <v>0.4911450683198324</v>
      </c>
      <c r="Q65" s="8">
        <v>0.5373405882549136</v>
      </c>
      <c r="R65" s="13">
        <v>1.490995263451194E-2</v>
      </c>
      <c r="S65" s="14">
        <v>0.89639664722106593</v>
      </c>
      <c r="T65" t="e">
        <v>#N/A</v>
      </c>
      <c r="U65" s="11" t="e">
        <v>#N/A</v>
      </c>
      <c r="V65" s="9">
        <v>2782.9368270481809</v>
      </c>
      <c r="W65" s="9">
        <v>11.313176987752559</v>
      </c>
      <c r="X65" s="9">
        <v>12.401219171831309</v>
      </c>
      <c r="Y65" s="9">
        <v>2772.088780262196</v>
      </c>
      <c r="Z65" s="9">
        <v>10.923995355179869</v>
      </c>
      <c r="AA65" s="9">
        <v>62.444334156815188</v>
      </c>
      <c r="AB65" s="9">
        <v>2776.5314999968932</v>
      </c>
      <c r="AC65" s="9">
        <v>9.4875505057833251</v>
      </c>
      <c r="AD65" s="15">
        <v>31.431920804094069</v>
      </c>
      <c r="AE65" t="e">
        <v>#N/A</v>
      </c>
      <c r="AF65" t="e">
        <v>#N/A</v>
      </c>
      <c r="AG65" s="11" t="e">
        <v>#N/A</v>
      </c>
      <c r="AH65" s="16">
        <v>99.610194285384082</v>
      </c>
      <c r="AK65" t="s">
        <v>1899</v>
      </c>
      <c r="AL65" t="s">
        <v>1899</v>
      </c>
      <c r="AM65">
        <v>25.04</v>
      </c>
      <c r="AN65">
        <v>333.64932733945051</v>
      </c>
      <c r="AO65">
        <v>30.459002026014129</v>
      </c>
      <c r="AP65">
        <v>59.85563710559579</v>
      </c>
      <c r="AQ65" t="s">
        <v>154</v>
      </c>
      <c r="AR65">
        <v>629.8311676207237</v>
      </c>
      <c r="AS65">
        <v>1241.3544690466749</v>
      </c>
      <c r="AT65">
        <v>235.78779235302031</v>
      </c>
      <c r="AU65">
        <v>9.1703736804150786</v>
      </c>
      <c r="AV65">
        <v>1.665871432396729</v>
      </c>
      <c r="AW65">
        <v>7.5306293703045926</v>
      </c>
      <c r="AX65">
        <v>2.538051699951128</v>
      </c>
      <c r="AY65">
        <v>3.344424895458137</v>
      </c>
      <c r="AZ65" t="s">
        <v>154</v>
      </c>
      <c r="BA65">
        <v>98.775723628267471</v>
      </c>
      <c r="BB65">
        <v>-59.156314635045867</v>
      </c>
      <c r="BC65">
        <v>1.1979742238323949</v>
      </c>
      <c r="BD65">
        <v>0.41185599009344792</v>
      </c>
      <c r="BE65">
        <v>8.8219962446791672E-2</v>
      </c>
      <c r="BF65">
        <v>1471.7252813634141</v>
      </c>
      <c r="BG65">
        <v>50.42687163662071</v>
      </c>
      <c r="BH65">
        <v>5.3297731253167002E-2</v>
      </c>
      <c r="BI65">
        <v>558612.11593221675</v>
      </c>
      <c r="BJ65">
        <v>23731.478295377288</v>
      </c>
      <c r="BK65">
        <v>1.291976288232014</v>
      </c>
      <c r="BL65">
        <v>3.509965928455463</v>
      </c>
      <c r="BM65">
        <v>0.35357380664126492</v>
      </c>
      <c r="BN65">
        <v>5.3211654825826502E-2</v>
      </c>
      <c r="BO65">
        <v>2.2832556395028101E-2</v>
      </c>
      <c r="BP65">
        <v>6.2127926679953144E-3</v>
      </c>
      <c r="BQ65">
        <v>4.5572352337678304E-3</v>
      </c>
      <c r="BR65">
        <v>8.0719174550820245</v>
      </c>
      <c r="BS65">
        <v>0.64354723412087012</v>
      </c>
      <c r="BT65">
        <v>1.4033123693239931E-2</v>
      </c>
      <c r="BU65">
        <v>3.2507148016375657E-2</v>
      </c>
      <c r="BV65">
        <v>1.4007446019073879E-2</v>
      </c>
      <c r="BW65">
        <v>2.7981902679965242E-3</v>
      </c>
      <c r="BX65">
        <v>0.59793947030922179</v>
      </c>
      <c r="BY65">
        <v>0.15652920560205841</v>
      </c>
      <c r="BZ65">
        <v>5.4817199625638233E-2</v>
      </c>
      <c r="CA65">
        <v>2.1288747836406339</v>
      </c>
      <c r="CB65">
        <v>0.30170952984517152</v>
      </c>
      <c r="CC65">
        <v>9.7077315690816124E-2</v>
      </c>
      <c r="CD65">
        <v>0.37484161249123321</v>
      </c>
      <c r="CE65">
        <v>7.1111319721999716E-2</v>
      </c>
      <c r="CF65">
        <v>2.0741427635612139E-2</v>
      </c>
      <c r="CG65">
        <v>19.558749566288071</v>
      </c>
      <c r="CH65">
        <v>1.6961116688387079</v>
      </c>
      <c r="CI65">
        <v>0.14431176700552281</v>
      </c>
      <c r="CJ65">
        <v>8.2859410050619129</v>
      </c>
      <c r="CK65">
        <v>0.47838282951706029</v>
      </c>
      <c r="CL65">
        <v>1.366854417085527E-2</v>
      </c>
      <c r="CM65">
        <v>115.4927282046302</v>
      </c>
      <c r="CN65">
        <v>4.7631528234505431</v>
      </c>
      <c r="CO65">
        <v>8.4208242372507791E-2</v>
      </c>
      <c r="CP65">
        <v>49.449340416063961</v>
      </c>
      <c r="CQ65">
        <v>2.6075126303416361</v>
      </c>
      <c r="CR65">
        <v>9.6865588139555085E-3</v>
      </c>
      <c r="CS65">
        <v>262.49984290130521</v>
      </c>
      <c r="CT65">
        <v>12.19242468646342</v>
      </c>
      <c r="CU65">
        <v>2.8410613948105609E-2</v>
      </c>
      <c r="CV65">
        <v>54.632796084987064</v>
      </c>
      <c r="CW65">
        <v>2.5829158436863162</v>
      </c>
      <c r="CX65">
        <v>9.1069223787357996E-3</v>
      </c>
      <c r="CY65">
        <v>491.18011621460158</v>
      </c>
      <c r="CZ65">
        <v>22.066277396448349</v>
      </c>
      <c r="DA65">
        <v>4.3095973466343293E-2</v>
      </c>
      <c r="DB65">
        <v>106.3954915371061</v>
      </c>
      <c r="DC65">
        <v>3.6574931929975598</v>
      </c>
      <c r="DD65">
        <v>9.1336307854920518E-3</v>
      </c>
      <c r="DE65">
        <v>14217.03718561116</v>
      </c>
      <c r="DF65">
        <v>614.41831676290087</v>
      </c>
      <c r="DG65">
        <v>8.977469468999362E-2</v>
      </c>
      <c r="DH65">
        <v>1.4606283923020369</v>
      </c>
      <c r="DI65">
        <v>0.1320419109399833</v>
      </c>
      <c r="DJ65">
        <v>8.2360659855902803E-3</v>
      </c>
      <c r="DK65">
        <v>1.288339817903625</v>
      </c>
      <c r="DL65">
        <v>4.5312660924998793</v>
      </c>
      <c r="DM65">
        <v>9.6671922663696055</v>
      </c>
      <c r="DN65">
        <v>267.8973108513606</v>
      </c>
      <c r="DO65">
        <v>10.199582311859899</v>
      </c>
      <c r="DP65">
        <v>0.54632358446084861</v>
      </c>
      <c r="DQ65">
        <v>57.129626699097017</v>
      </c>
      <c r="DR65">
        <v>2.311890621824702</v>
      </c>
      <c r="DS65">
        <v>0.31621126472657379</v>
      </c>
      <c r="DT65">
        <v>25.918481555162931</v>
      </c>
      <c r="DU65">
        <v>1.1038324013704131</v>
      </c>
      <c r="DV65">
        <v>0.26199274288889618</v>
      </c>
      <c r="DW65">
        <v>86.075243119962579</v>
      </c>
      <c r="DX65">
        <v>3.246697609265599</v>
      </c>
      <c r="DY65">
        <v>0.2409771842291101</v>
      </c>
      <c r="DZ65">
        <v>118.53119951012989</v>
      </c>
      <c r="EA65">
        <v>4.4756639277555994</v>
      </c>
      <c r="EB65">
        <v>0.1167359669714399</v>
      </c>
      <c r="EC65">
        <v>90.968627791801524</v>
      </c>
      <c r="ED65">
        <v>3.656901244068099</v>
      </c>
      <c r="EE65">
        <v>0.24722889301084261</v>
      </c>
      <c r="EH65">
        <v>937.40463781109167</v>
      </c>
      <c r="EI65">
        <v>9.6339900400962464E-2</v>
      </c>
      <c r="EJ65">
        <v>13.16789144385322</v>
      </c>
      <c r="EK65">
        <v>0.35029254327991022</v>
      </c>
      <c r="EL65">
        <v>1.308401466759785</v>
      </c>
      <c r="EM65">
        <v>14.384289078652939</v>
      </c>
      <c r="EN65">
        <v>6.6579327263096477</v>
      </c>
      <c r="EO65">
        <v>98.285173699940032</v>
      </c>
      <c r="EP65">
        <v>229.52745166376491</v>
      </c>
      <c r="EQ65">
        <v>469.4826349781714</v>
      </c>
      <c r="ER65">
        <v>905.66557538578684</v>
      </c>
      <c r="ES65">
        <v>1640.624018133158</v>
      </c>
      <c r="ET65">
        <v>2211.8540925095981</v>
      </c>
      <c r="EU65">
        <v>3050.808175245973</v>
      </c>
      <c r="EV65">
        <v>4325.0199811831726</v>
      </c>
      <c r="EX65">
        <v>71.679950178104747</v>
      </c>
      <c r="EY65">
        <v>110.64265671329279</v>
      </c>
      <c r="EZ65">
        <v>0.1770725316828525</v>
      </c>
      <c r="FA65">
        <v>0.18385223878418561</v>
      </c>
      <c r="FB65">
        <v>3.1578485065910447E-5</v>
      </c>
      <c r="FC65">
        <v>9.8020786629612736E-4</v>
      </c>
      <c r="FD65">
        <v>31.04037018401112</v>
      </c>
      <c r="FE65">
        <v>2.4030519651364228</v>
      </c>
      <c r="FF65">
        <v>14.68439192666712</v>
      </c>
      <c r="FG65">
        <v>0.24131921386317351</v>
      </c>
      <c r="FH65">
        <v>7.1459853780439326E-3</v>
      </c>
      <c r="FJ65">
        <f t="shared" si="0"/>
        <v>118.53119951012989</v>
      </c>
      <c r="FK65">
        <f t="shared" si="1"/>
        <v>193.39218766974105</v>
      </c>
      <c r="FL65">
        <f t="shared" si="2"/>
        <v>0.2115152145109159</v>
      </c>
      <c r="FM65">
        <f t="shared" si="3"/>
        <v>-0.41328423485776566</v>
      </c>
    </row>
    <row r="66" spans="1:169" x14ac:dyDescent="0.25">
      <c r="A66" t="s">
        <v>1900</v>
      </c>
      <c r="B66" t="s">
        <v>1830</v>
      </c>
      <c r="C66" s="7">
        <v>32.38765729728722</v>
      </c>
      <c r="D66" s="8">
        <v>1.9283159830938999E-2</v>
      </c>
      <c r="E66" s="9">
        <v>107.70170399350199</v>
      </c>
      <c r="F66" s="10">
        <v>0.37385029226911548</v>
      </c>
      <c r="G66">
        <v>43.517404975207711</v>
      </c>
      <c r="H66" s="11">
        <v>247.63720280663</v>
      </c>
      <c r="I66" s="7">
        <v>1.9529358145063911</v>
      </c>
      <c r="J66" s="7">
        <v>5.3047268269902657E-2</v>
      </c>
      <c r="K66" s="8">
        <v>0.18814914589838161</v>
      </c>
      <c r="L66" s="19">
        <v>7.65199546630577E-4</v>
      </c>
      <c r="M66">
        <v>0.14365996416561491</v>
      </c>
      <c r="N66" s="11">
        <v>0.55650563862248514</v>
      </c>
      <c r="O66" s="12">
        <v>13.26416944654417</v>
      </c>
      <c r="P66" s="10">
        <v>0.43607348139919261</v>
      </c>
      <c r="Q66" s="8">
        <v>0.51225221387889552</v>
      </c>
      <c r="R66" s="13">
        <v>1.4183513463615309E-2</v>
      </c>
      <c r="S66" s="14">
        <v>0.83957846093767863</v>
      </c>
      <c r="T66" t="e">
        <v>#N/A</v>
      </c>
      <c r="U66" s="11" t="e">
        <v>#N/A</v>
      </c>
      <c r="V66" s="9">
        <v>2725.166514962727</v>
      </c>
      <c r="W66" s="9">
        <v>4.1669440825941964</v>
      </c>
      <c r="X66" s="9">
        <v>6.6981894407983251</v>
      </c>
      <c r="Y66" s="9">
        <v>2666.088885614317</v>
      </c>
      <c r="Z66" s="9">
        <v>9.0156404395871768</v>
      </c>
      <c r="AA66" s="9">
        <v>60.259465249920289</v>
      </c>
      <c r="AB66" s="9">
        <v>2698.387407297997</v>
      </c>
      <c r="AC66" s="9">
        <v>4.6178622874193804</v>
      </c>
      <c r="AD66" s="15">
        <v>30.86930904676505</v>
      </c>
      <c r="AE66" t="e">
        <v>#N/A</v>
      </c>
      <c r="AF66" t="e">
        <v>#N/A</v>
      </c>
      <c r="AG66" s="11" t="e">
        <v>#N/A</v>
      </c>
      <c r="AH66" s="16">
        <v>97.832146071660588</v>
      </c>
      <c r="AK66" t="s">
        <v>1901</v>
      </c>
      <c r="AL66" t="s">
        <v>1901</v>
      </c>
      <c r="AM66">
        <v>25.032</v>
      </c>
      <c r="AN66">
        <v>121.3638780643775</v>
      </c>
      <c r="AO66">
        <v>26.358835055954138</v>
      </c>
      <c r="AP66">
        <v>53.979183593072293</v>
      </c>
      <c r="AQ66" t="s">
        <v>154</v>
      </c>
      <c r="AR66">
        <v>513.19580489395173</v>
      </c>
      <c r="AS66">
        <v>1201.379800314857</v>
      </c>
      <c r="AT66">
        <v>234.38413975872041</v>
      </c>
      <c r="AU66">
        <v>9.0990471261623682</v>
      </c>
      <c r="AV66">
        <v>1.547275160693141</v>
      </c>
      <c r="AW66">
        <v>9.7663605195139791</v>
      </c>
      <c r="AX66">
        <v>1.652420649079434</v>
      </c>
      <c r="AY66">
        <v>2.7910491789873699</v>
      </c>
      <c r="AZ66">
        <v>-19.136740376679839</v>
      </c>
      <c r="BA66">
        <v>22.712100425512759</v>
      </c>
      <c r="BB66">
        <v>-52.665862908750448</v>
      </c>
      <c r="BC66">
        <v>0.34177759798488327</v>
      </c>
      <c r="BD66">
        <v>0.159973027801115</v>
      </c>
      <c r="BE66">
        <v>0.1281872470542981</v>
      </c>
      <c r="BF66">
        <v>611.57855080880415</v>
      </c>
      <c r="BG66">
        <v>20.4303178524986</v>
      </c>
      <c r="BH66">
        <v>5.4537405773756299E-2</v>
      </c>
      <c r="BI66">
        <v>541307.54295604688</v>
      </c>
      <c r="BJ66">
        <v>16962.36175741952</v>
      </c>
      <c r="BK66">
        <v>1.1776599808668551</v>
      </c>
      <c r="BL66">
        <v>1.047131914348703</v>
      </c>
      <c r="BM66">
        <v>0.16000525985828379</v>
      </c>
      <c r="BN66">
        <v>7.5406542861776754E-2</v>
      </c>
      <c r="BO66">
        <v>7.1955270749407144E-3</v>
      </c>
      <c r="BP66">
        <v>3.2544477912757959E-3</v>
      </c>
      <c r="BQ66">
        <v>3.6957354370950228E-3</v>
      </c>
      <c r="BR66">
        <v>3.484954296657933</v>
      </c>
      <c r="BS66">
        <v>0.29914035279071161</v>
      </c>
      <c r="BT66">
        <v>3.5087393462793E-2</v>
      </c>
      <c r="BU66">
        <v>4.4854840449941077E-2</v>
      </c>
      <c r="BV66">
        <v>1.476855592788648E-2</v>
      </c>
      <c r="BW66">
        <v>6.9987046043156727E-3</v>
      </c>
      <c r="BX66">
        <v>0.81600848411199978</v>
      </c>
      <c r="BY66">
        <v>0.15810109479087531</v>
      </c>
      <c r="BZ66">
        <v>2.213182157077696E-2</v>
      </c>
      <c r="CA66">
        <v>1.856023519089266</v>
      </c>
      <c r="CB66">
        <v>0.27072225725716659</v>
      </c>
      <c r="CC66">
        <v>7.2145556639861941E-2</v>
      </c>
      <c r="CD66">
        <v>0.65090049977972242</v>
      </c>
      <c r="CE66">
        <v>8.7301900769844523E-2</v>
      </c>
      <c r="CF66">
        <v>6.8375860869117882E-3</v>
      </c>
      <c r="CG66">
        <v>9.8230142583473299</v>
      </c>
      <c r="CH66">
        <v>0.86988582786836888</v>
      </c>
      <c r="CI66">
        <v>8.6954468650131886E-2</v>
      </c>
      <c r="CJ66">
        <v>3.3750726115789069</v>
      </c>
      <c r="CK66">
        <v>0.19839944076101501</v>
      </c>
      <c r="CL66">
        <v>1.2696489218880509E-2</v>
      </c>
      <c r="CM66">
        <v>44.334115182935413</v>
      </c>
      <c r="CN66">
        <v>1.9930499230848271</v>
      </c>
      <c r="CO66">
        <v>3.4003286988461508E-2</v>
      </c>
      <c r="CP66">
        <v>18.838668999089681</v>
      </c>
      <c r="CQ66">
        <v>1.014048518398408</v>
      </c>
      <c r="CR66">
        <v>8.5324305650232093E-3</v>
      </c>
      <c r="CS66">
        <v>104.52219109181419</v>
      </c>
      <c r="CT66">
        <v>4.6370332562375536</v>
      </c>
      <c r="CU66">
        <v>2.5030041855481629E-2</v>
      </c>
      <c r="CV66">
        <v>24.365397867801949</v>
      </c>
      <c r="CW66">
        <v>1.2095044548238461</v>
      </c>
      <c r="CX66">
        <v>1.8448966695247149E-2</v>
      </c>
      <c r="CY66">
        <v>262.2719349886155</v>
      </c>
      <c r="CZ66">
        <v>11.30296240426547</v>
      </c>
      <c r="DA66">
        <v>3.7971427881249929E-2</v>
      </c>
      <c r="DB66">
        <v>65.781721415603045</v>
      </c>
      <c r="DC66">
        <v>2.7810320646042288</v>
      </c>
      <c r="DD66">
        <v>8.0463513268555845E-3</v>
      </c>
      <c r="DE66">
        <v>9513.2201113837946</v>
      </c>
      <c r="DF66">
        <v>417.98405679416101</v>
      </c>
      <c r="DG66">
        <v>0.2244638116523823</v>
      </c>
      <c r="DH66">
        <v>0.50875229797937394</v>
      </c>
      <c r="DI66">
        <v>9.9445397031605876E-2</v>
      </c>
      <c r="DJ66">
        <v>7.2551037752592177E-3</v>
      </c>
      <c r="DK66">
        <v>-1.988836168316735</v>
      </c>
      <c r="DL66">
        <v>4.5727341171610023</v>
      </c>
      <c r="DM66">
        <v>8.0948151812870961</v>
      </c>
      <c r="DN66">
        <v>231.52347051949511</v>
      </c>
      <c r="DO66">
        <v>6.2447521291767396</v>
      </c>
      <c r="DP66">
        <v>0.44894605905599011</v>
      </c>
      <c r="DQ66">
        <v>47.7568425015114</v>
      </c>
      <c r="DR66">
        <v>1.3005982689774831</v>
      </c>
      <c r="DS66">
        <v>0.2715645772226008</v>
      </c>
      <c r="DT66">
        <v>15.233221688949509</v>
      </c>
      <c r="DU66">
        <v>0.42120949419366338</v>
      </c>
      <c r="DV66">
        <v>0.2331843119706016</v>
      </c>
      <c r="DW66">
        <v>59.274032158251231</v>
      </c>
      <c r="DX66">
        <v>1.598714372601439</v>
      </c>
      <c r="DY66">
        <v>0.21053213587702191</v>
      </c>
      <c r="DZ66">
        <v>107.70170399350199</v>
      </c>
      <c r="EA66">
        <v>3.137154037513997</v>
      </c>
      <c r="EB66">
        <v>0.1137930596010072</v>
      </c>
      <c r="EC66">
        <v>74.097226913485756</v>
      </c>
      <c r="ED66">
        <v>1.9788769384425069</v>
      </c>
      <c r="EE66">
        <v>0.2031760343140952</v>
      </c>
      <c r="EH66">
        <v>389.54047822216819</v>
      </c>
      <c r="EI66">
        <v>3.0360873733927062E-2</v>
      </c>
      <c r="EJ66">
        <v>5.6850804186915713</v>
      </c>
      <c r="EK66">
        <v>0.48334957381402027</v>
      </c>
      <c r="EL66">
        <v>1.785576551667396</v>
      </c>
      <c r="EM66">
        <v>12.54069945330586</v>
      </c>
      <c r="EN66">
        <v>11.561287740314789</v>
      </c>
      <c r="EO66">
        <v>49.361880695212712</v>
      </c>
      <c r="EP66">
        <v>93.492316110219022</v>
      </c>
      <c r="EQ66">
        <v>180.21998041843659</v>
      </c>
      <c r="ER66">
        <v>345.03056774889518</v>
      </c>
      <c r="ES66">
        <v>653.26369432383865</v>
      </c>
      <c r="ET66">
        <v>986.4533549717388</v>
      </c>
      <c r="EU66">
        <v>1629.0182297429531</v>
      </c>
      <c r="EV66">
        <v>2674.0537160814251</v>
      </c>
      <c r="EX66">
        <v>46.92981147524717</v>
      </c>
      <c r="EY66">
        <v>22.36152530777478</v>
      </c>
      <c r="EZ66">
        <v>0.46467518577635691</v>
      </c>
      <c r="FA66">
        <v>0.47191784215347388</v>
      </c>
      <c r="FB66">
        <v>1.863752853073828E-5</v>
      </c>
      <c r="FC66">
        <v>6.1506719975666494E-4</v>
      </c>
      <c r="FD66">
        <v>33.001543028747307</v>
      </c>
      <c r="FE66">
        <v>2.0582352522192569</v>
      </c>
      <c r="FF66">
        <v>30.904767989866549</v>
      </c>
      <c r="FG66">
        <v>0.41064898536771388</v>
      </c>
      <c r="FH66">
        <v>3.9925427567923206E-3</v>
      </c>
      <c r="FJ66">
        <f t="shared" si="0"/>
        <v>107.70170399350199</v>
      </c>
      <c r="FK66">
        <f t="shared" si="1"/>
        <v>175.72308588071093</v>
      </c>
      <c r="FL66">
        <f t="shared" si="2"/>
        <v>8.4123299877846239E-2</v>
      </c>
      <c r="FM66">
        <f t="shared" si="3"/>
        <v>-2.0141846314825145</v>
      </c>
    </row>
    <row r="67" spans="1:169" x14ac:dyDescent="0.25">
      <c r="A67" t="s">
        <v>1902</v>
      </c>
      <c r="B67" t="s">
        <v>1830</v>
      </c>
      <c r="C67" s="7">
        <v>0.58668211003106541</v>
      </c>
      <c r="D67" s="8">
        <v>0.10783104746327619</v>
      </c>
      <c r="E67" s="9">
        <v>745.30122621909231</v>
      </c>
      <c r="F67" s="10">
        <v>0.97189361764432891</v>
      </c>
      <c r="G67">
        <v>2402.5936474612472</v>
      </c>
      <c r="H67" s="11">
        <v>50.57082064361353</v>
      </c>
      <c r="I67" s="7">
        <v>2.0653554194297969</v>
      </c>
      <c r="J67" s="7">
        <v>5.7946601719255073E-2</v>
      </c>
      <c r="K67" s="8">
        <v>0.18798791271346851</v>
      </c>
      <c r="L67" s="19">
        <v>6.4352288803522922E-4</v>
      </c>
      <c r="M67">
        <v>0.33157608033800051</v>
      </c>
      <c r="N67" s="11">
        <v>9.419493973242983E-2</v>
      </c>
      <c r="O67" s="12">
        <v>12.54964050041149</v>
      </c>
      <c r="P67" s="10">
        <v>0.41663234378007141</v>
      </c>
      <c r="Q67" s="8">
        <v>0.48468024717295982</v>
      </c>
      <c r="R67" s="13">
        <v>1.367443823328925E-2</v>
      </c>
      <c r="S67" s="14">
        <v>0.98148236302345093</v>
      </c>
      <c r="T67" t="e">
        <v>#N/A</v>
      </c>
      <c r="U67" s="11" t="e">
        <v>#N/A</v>
      </c>
      <c r="V67" s="9">
        <v>2723.8640095484188</v>
      </c>
      <c r="W67" s="9">
        <v>2.0717586912587138</v>
      </c>
      <c r="X67" s="9">
        <v>5.641586849414522</v>
      </c>
      <c r="Y67" s="9">
        <v>2547.261741158035</v>
      </c>
      <c r="Z67" s="9">
        <v>14.468736117055821</v>
      </c>
      <c r="AA67" s="9">
        <v>59.316058359540847</v>
      </c>
      <c r="AB67" s="9">
        <v>2646.0154615164829</v>
      </c>
      <c r="AC67" s="9">
        <v>6.3584920541129879</v>
      </c>
      <c r="AD67" s="15">
        <v>31.185975919237169</v>
      </c>
      <c r="AE67" t="e">
        <v>#N/A</v>
      </c>
      <c r="AF67" t="e">
        <v>#N/A</v>
      </c>
      <c r="AG67" s="11" t="e">
        <v>#N/A</v>
      </c>
      <c r="AH67" s="16">
        <v>93.516479979495671</v>
      </c>
      <c r="AK67" t="s">
        <v>1903</v>
      </c>
      <c r="AL67" t="s">
        <v>1903</v>
      </c>
      <c r="AM67">
        <v>23.684000000000001</v>
      </c>
      <c r="AN67">
        <v>2209.629625984729</v>
      </c>
      <c r="AO67">
        <v>335.69270649634649</v>
      </c>
      <c r="AP67">
        <v>65.499050821467605</v>
      </c>
      <c r="AQ67" t="s">
        <v>154</v>
      </c>
      <c r="AR67">
        <v>765.84362747825082</v>
      </c>
      <c r="AS67">
        <v>1419.715286875346</v>
      </c>
      <c r="AT67">
        <v>869.78733897824009</v>
      </c>
      <c r="AU67">
        <v>36.866270791216238</v>
      </c>
      <c r="AV67">
        <v>1.867629156617518</v>
      </c>
      <c r="AW67">
        <v>92.609882764232481</v>
      </c>
      <c r="AX67">
        <v>13.18497301499044</v>
      </c>
      <c r="AY67">
        <v>3.4379753586138979</v>
      </c>
      <c r="AZ67" t="s">
        <v>154</v>
      </c>
      <c r="BA67">
        <v>468.29733945189128</v>
      </c>
      <c r="BB67">
        <v>-70.46865240454008</v>
      </c>
      <c r="BC67">
        <v>7.8806018979988393</v>
      </c>
      <c r="BD67">
        <v>1.618106115100481</v>
      </c>
      <c r="BE67">
        <v>0.10178057066772631</v>
      </c>
      <c r="BF67">
        <v>6319.3187848022599</v>
      </c>
      <c r="BG67">
        <v>253.07627944219811</v>
      </c>
      <c r="BH67">
        <v>6.221577748524923E-2</v>
      </c>
      <c r="BI67">
        <v>586117.71579652128</v>
      </c>
      <c r="BJ67">
        <v>24206.73487789428</v>
      </c>
      <c r="BK67">
        <v>1.2440998200352851</v>
      </c>
      <c r="BL67">
        <v>10.25241397259733</v>
      </c>
      <c r="BM67">
        <v>0.6775683378635029</v>
      </c>
      <c r="BN67">
        <v>7.9655666717673351E-2</v>
      </c>
      <c r="BO67">
        <v>32.653756728160367</v>
      </c>
      <c r="BP67">
        <v>7.2485498849043699</v>
      </c>
      <c r="BQ67">
        <v>1.0148700935148931E-2</v>
      </c>
      <c r="BR67">
        <v>278.25144497248039</v>
      </c>
      <c r="BS67">
        <v>44.382242483448721</v>
      </c>
      <c r="BT67">
        <v>4.3514687349523067E-2</v>
      </c>
      <c r="BU67">
        <v>33.704237918930282</v>
      </c>
      <c r="BV67">
        <v>6.9872494133543812</v>
      </c>
      <c r="BW67">
        <v>8.6822168699091842E-3</v>
      </c>
      <c r="BX67">
        <v>265.15014459547871</v>
      </c>
      <c r="BY67">
        <v>53.731128984093338</v>
      </c>
      <c r="BZ67">
        <v>6.3279127963219606E-2</v>
      </c>
      <c r="CA67">
        <v>104.6496238419877</v>
      </c>
      <c r="CB67">
        <v>15.04441271883478</v>
      </c>
      <c r="CC67">
        <v>0.1132460917637554</v>
      </c>
      <c r="CD67">
        <v>35.979870856446482</v>
      </c>
      <c r="CE67">
        <v>6.0454058094059482</v>
      </c>
      <c r="CF67">
        <v>8.6267212525369102E-3</v>
      </c>
      <c r="CG67">
        <v>223.74356041352519</v>
      </c>
      <c r="CH67">
        <v>18.667037015637661</v>
      </c>
      <c r="CI67">
        <v>0.1331543040634284</v>
      </c>
      <c r="CJ67">
        <v>52.980709266962258</v>
      </c>
      <c r="CK67">
        <v>3.1563804549888559</v>
      </c>
      <c r="CL67">
        <v>2.224368211047489E-2</v>
      </c>
      <c r="CM67">
        <v>559.3247167689733</v>
      </c>
      <c r="CN67">
        <v>28.010200904134219</v>
      </c>
      <c r="CO67">
        <v>4.2917003682927522E-2</v>
      </c>
      <c r="CP67">
        <v>187.96814262432329</v>
      </c>
      <c r="CQ67">
        <v>9.9606924680391984</v>
      </c>
      <c r="CR67">
        <v>1.076569045875036E-2</v>
      </c>
      <c r="CS67">
        <v>791.45253523145152</v>
      </c>
      <c r="CT67">
        <v>39.828096621418318</v>
      </c>
      <c r="CU67">
        <v>8.8127371124065823E-2</v>
      </c>
      <c r="CV67">
        <v>143.70617271573909</v>
      </c>
      <c r="CW67">
        <v>6.5517087842335968</v>
      </c>
      <c r="CX67">
        <v>1.012011136861699E-2</v>
      </c>
      <c r="CY67">
        <v>1205.725260315862</v>
      </c>
      <c r="CZ67">
        <v>59.720064267870157</v>
      </c>
      <c r="DA67">
        <v>4.7922602281206733E-2</v>
      </c>
      <c r="DB67">
        <v>230.3300011938546</v>
      </c>
      <c r="DC67">
        <v>11.43246321282435</v>
      </c>
      <c r="DD67">
        <v>1.015373923923635E-2</v>
      </c>
      <c r="DE67">
        <v>9638.0264575026104</v>
      </c>
      <c r="DF67">
        <v>398.27342960351649</v>
      </c>
      <c r="DG67">
        <v>9.9777668042352524E-2</v>
      </c>
      <c r="DH67">
        <v>2.8960674048425981</v>
      </c>
      <c r="DI67">
        <v>0.35684166837396719</v>
      </c>
      <c r="DJ67">
        <v>2.0741304483551819E-2</v>
      </c>
      <c r="DK67">
        <v>0.43304383878349773</v>
      </c>
      <c r="DL67">
        <v>4.818339227139897</v>
      </c>
      <c r="DM67">
        <v>10.017969191987561</v>
      </c>
      <c r="DN67">
        <v>1499.623549698367</v>
      </c>
      <c r="DO67">
        <v>61.864778598987343</v>
      </c>
      <c r="DP67">
        <v>0.67561971630710949</v>
      </c>
      <c r="DQ67">
        <v>308.87638887275648</v>
      </c>
      <c r="DR67">
        <v>12.70956761026607</v>
      </c>
      <c r="DS67">
        <v>0.36368573725003778</v>
      </c>
      <c r="DT67">
        <v>227.37408202387849</v>
      </c>
      <c r="DU67">
        <v>9.6295865522898723</v>
      </c>
      <c r="DV67">
        <v>0.27774025760600279</v>
      </c>
      <c r="DW67">
        <v>1087.4479144325189</v>
      </c>
      <c r="DX67">
        <v>60.713467181698647</v>
      </c>
      <c r="DY67">
        <v>0.2526958290940135</v>
      </c>
      <c r="DZ67">
        <v>745.30122621909231</v>
      </c>
      <c r="EA67">
        <v>30.57387562375655</v>
      </c>
      <c r="EB67">
        <v>0.12304557488547389</v>
      </c>
      <c r="EC67">
        <v>547.70495176814745</v>
      </c>
      <c r="ED67">
        <v>22.706025713991881</v>
      </c>
      <c r="EE67">
        <v>0.28252457941793557</v>
      </c>
      <c r="EH67">
        <v>4025.043811975961</v>
      </c>
      <c r="EI67">
        <v>137.77956425384119</v>
      </c>
      <c r="EJ67">
        <v>453.91752850323059</v>
      </c>
      <c r="EK67">
        <v>363.19221895399011</v>
      </c>
      <c r="EL67">
        <v>580.19725294415457</v>
      </c>
      <c r="EM67">
        <v>707.0920529864037</v>
      </c>
      <c r="EN67">
        <v>639.07408270775284</v>
      </c>
      <c r="EO67">
        <v>1124.339499565453</v>
      </c>
      <c r="EP67">
        <v>1467.609674985104</v>
      </c>
      <c r="EQ67">
        <v>2273.6777104429812</v>
      </c>
      <c r="ER67">
        <v>3442.6399748044551</v>
      </c>
      <c r="ES67">
        <v>4946.5783451965717</v>
      </c>
      <c r="ET67">
        <v>5818.0636727019864</v>
      </c>
      <c r="EU67">
        <v>7488.9767721482112</v>
      </c>
      <c r="EV67">
        <v>9363.0081786119736</v>
      </c>
      <c r="EX67">
        <v>2.0291599527641422</v>
      </c>
      <c r="EY67">
        <v>0.95345801436829136</v>
      </c>
      <c r="EZ67">
        <v>0.71674470471487417</v>
      </c>
      <c r="FA67">
        <v>0.70853892239657801</v>
      </c>
      <c r="FB67">
        <v>1.8397648763746818E-2</v>
      </c>
      <c r="FC67">
        <v>0.1225426699916633</v>
      </c>
      <c r="FD67">
        <v>6.6607788617607344</v>
      </c>
      <c r="FE67">
        <v>3.5401157982214002</v>
      </c>
      <c r="FF67">
        <v>2.678517002105071</v>
      </c>
      <c r="FG67">
        <v>0.61813520106881303</v>
      </c>
      <c r="FH67">
        <v>8.5031095474532234E-3</v>
      </c>
      <c r="FJ67">
        <f t="shared" si="0"/>
        <v>745.30122621909231</v>
      </c>
      <c r="FK67">
        <f t="shared" si="1"/>
        <v>1216.0126212097664</v>
      </c>
      <c r="FL67">
        <f t="shared" si="2"/>
        <v>0.82916262889812353</v>
      </c>
      <c r="FM67">
        <f t="shared" si="3"/>
        <v>1.9587215998478715</v>
      </c>
    </row>
    <row r="68" spans="1:169" x14ac:dyDescent="0.25">
      <c r="A68" t="s">
        <v>1904</v>
      </c>
      <c r="B68" t="s">
        <v>1830</v>
      </c>
      <c r="C68" s="7">
        <v>-6.0111868906392694</v>
      </c>
      <c r="D68" s="8">
        <v>0.12374444403251</v>
      </c>
      <c r="E68" s="9">
        <v>794.97277688280235</v>
      </c>
      <c r="F68" s="10">
        <v>1.36505495433321</v>
      </c>
      <c r="G68">
        <v>-234.86934966848969</v>
      </c>
      <c r="H68" s="11">
        <v>349.4858165540399</v>
      </c>
      <c r="I68" s="7">
        <v>2.092976325004881</v>
      </c>
      <c r="J68" s="7">
        <v>5.9697409812240067E-2</v>
      </c>
      <c r="K68" s="8">
        <v>0.1869294702132403</v>
      </c>
      <c r="L68" s="19">
        <v>8.7098702742871906E-4</v>
      </c>
      <c r="M68">
        <v>0.47849167095279999</v>
      </c>
      <c r="N68" s="11">
        <v>0.37200236106078222</v>
      </c>
      <c r="O68" s="12">
        <v>12.28565138118763</v>
      </c>
      <c r="P68" s="10">
        <v>0.41064205436449602</v>
      </c>
      <c r="Q68" s="8">
        <v>0.47787180700608239</v>
      </c>
      <c r="R68" s="13">
        <v>1.3379182946765621E-2</v>
      </c>
      <c r="S68" s="14">
        <v>0.91770736186353397</v>
      </c>
      <c r="T68" t="e">
        <v>#N/A</v>
      </c>
      <c r="U68" s="11" t="e">
        <v>#N/A</v>
      </c>
      <c r="V68" s="9">
        <v>2714.5388580870472</v>
      </c>
      <c r="W68" s="9">
        <v>5.6178160167207842</v>
      </c>
      <c r="X68" s="9">
        <v>7.695091973716778</v>
      </c>
      <c r="Y68" s="9">
        <v>2517.9313561375052</v>
      </c>
      <c r="Z68" s="9">
        <v>12.549427719974281</v>
      </c>
      <c r="AA68" s="9">
        <v>58.531091300921197</v>
      </c>
      <c r="AB68" s="9">
        <v>2626.3470772651831</v>
      </c>
      <c r="AC68" s="9">
        <v>7.43294500943807</v>
      </c>
      <c r="AD68" s="15">
        <v>31.598038190519929</v>
      </c>
      <c r="AE68" t="e">
        <v>#N/A</v>
      </c>
      <c r="AF68" t="e">
        <v>#N/A</v>
      </c>
      <c r="AG68" s="11" t="e">
        <v>#N/A</v>
      </c>
      <c r="AH68" s="16">
        <v>92.757241202725197</v>
      </c>
      <c r="AK68" t="s">
        <v>1905</v>
      </c>
      <c r="AL68" t="s">
        <v>1905</v>
      </c>
      <c r="AM68">
        <v>5.1150000000000002</v>
      </c>
      <c r="AN68">
        <v>1811.805978396299</v>
      </c>
      <c r="AO68">
        <v>180.51323997797161</v>
      </c>
      <c r="AP68">
        <v>115.9192231863893</v>
      </c>
      <c r="AQ68" t="s">
        <v>154</v>
      </c>
      <c r="AR68">
        <v>1355.9863360990801</v>
      </c>
      <c r="AS68">
        <v>2520.4270153780749</v>
      </c>
      <c r="AT68">
        <v>814.41349598452166</v>
      </c>
      <c r="AU68">
        <v>69.125908986178629</v>
      </c>
      <c r="AV68">
        <v>3.127762157517906</v>
      </c>
      <c r="AW68">
        <v>187.44653081724391</v>
      </c>
      <c r="AX68">
        <v>37.22632295832058</v>
      </c>
      <c r="AY68">
        <v>6.2934465900806096</v>
      </c>
      <c r="AZ68" t="s">
        <v>154</v>
      </c>
      <c r="BA68">
        <v>23694.749368920071</v>
      </c>
      <c r="BB68">
        <v>-148.35928727143471</v>
      </c>
      <c r="BC68">
        <v>24.196051172376841</v>
      </c>
      <c r="BD68">
        <v>3.7063202244482132</v>
      </c>
      <c r="BE68">
        <v>0.1794014930266942</v>
      </c>
      <c r="BF68">
        <v>6503.5632494344127</v>
      </c>
      <c r="BG68">
        <v>623.45806531859068</v>
      </c>
      <c r="BH68">
        <v>0.13173926226310489</v>
      </c>
      <c r="BI68">
        <v>609703.38488709496</v>
      </c>
      <c r="BJ68">
        <v>47956.572394713927</v>
      </c>
      <c r="BK68">
        <v>3.3262942735522958</v>
      </c>
      <c r="BL68">
        <v>11.92431789478028</v>
      </c>
      <c r="BM68">
        <v>1.4980837747008291</v>
      </c>
      <c r="BN68">
        <v>0.22893605355270699</v>
      </c>
      <c r="BO68">
        <v>97.724166286045048</v>
      </c>
      <c r="BP68">
        <v>12.95808572456273</v>
      </c>
      <c r="BQ68">
        <v>9.9431049649845692E-3</v>
      </c>
      <c r="BR68">
        <v>596.90195735670125</v>
      </c>
      <c r="BS68">
        <v>71.898930036988162</v>
      </c>
      <c r="BT68">
        <v>6.2293560399692097E-2</v>
      </c>
      <c r="BU68">
        <v>85.793005671888906</v>
      </c>
      <c r="BV68">
        <v>12.40498568985022</v>
      </c>
      <c r="BW68">
        <v>2.326993911706958E-2</v>
      </c>
      <c r="BX68">
        <v>620.07382260120437</v>
      </c>
      <c r="BY68">
        <v>70.755836334239859</v>
      </c>
      <c r="BZ68">
        <v>0.1115627912762532</v>
      </c>
      <c r="CA68">
        <v>235.38763415040989</v>
      </c>
      <c r="CB68">
        <v>26.498835128198539</v>
      </c>
      <c r="CC68">
        <v>0.1280754813479443</v>
      </c>
      <c r="CD68">
        <v>85.317145991682011</v>
      </c>
      <c r="CE68">
        <v>8.0071163517613417</v>
      </c>
      <c r="CF68">
        <v>3.4452349305309903E-2</v>
      </c>
      <c r="CG68">
        <v>364.57240945990139</v>
      </c>
      <c r="CH68">
        <v>39.60605260944395</v>
      </c>
      <c r="CI68">
        <v>0.35694669778958338</v>
      </c>
      <c r="CJ68">
        <v>67.232977665229043</v>
      </c>
      <c r="CK68">
        <v>6.3603881728471423</v>
      </c>
      <c r="CL68">
        <v>2.7840130568565921E-2</v>
      </c>
      <c r="CM68">
        <v>604.66961367109195</v>
      </c>
      <c r="CN68">
        <v>59.058936677988761</v>
      </c>
      <c r="CO68">
        <v>0.17145323858158429</v>
      </c>
      <c r="CP68">
        <v>172.62542962852191</v>
      </c>
      <c r="CQ68">
        <v>16.162673965550109</v>
      </c>
      <c r="CR68">
        <v>4.2996163194070312E-2</v>
      </c>
      <c r="CS68">
        <v>640.37859683037686</v>
      </c>
      <c r="CT68">
        <v>56.954856101010513</v>
      </c>
      <c r="CU68">
        <v>0.12617847149426109</v>
      </c>
      <c r="CV68">
        <v>108.7504369243841</v>
      </c>
      <c r="CW68">
        <v>9.9612884158210324</v>
      </c>
      <c r="CX68">
        <v>4.0416604367035029E-2</v>
      </c>
      <c r="CY68">
        <v>822.33381558738961</v>
      </c>
      <c r="CZ68">
        <v>75.611956223897366</v>
      </c>
      <c r="DA68">
        <v>0.19144032904957611</v>
      </c>
      <c r="DB68">
        <v>154.57661764658371</v>
      </c>
      <c r="DC68">
        <v>10.344117474049961</v>
      </c>
      <c r="DD68">
        <v>4.055761931376782E-2</v>
      </c>
      <c r="DE68">
        <v>9654.8592567397991</v>
      </c>
      <c r="DF68">
        <v>543.93006961857509</v>
      </c>
      <c r="DG68">
        <v>0.39850901978612713</v>
      </c>
      <c r="DH68">
        <v>3.3676519889218879</v>
      </c>
      <c r="DI68">
        <v>0.56025506168151307</v>
      </c>
      <c r="DJ68">
        <v>3.6563671004867793E-2</v>
      </c>
      <c r="DK68">
        <v>-0.922589483103612</v>
      </c>
      <c r="DL68">
        <v>9.5761937633253424</v>
      </c>
      <c r="DM68">
        <v>18.2193485450689</v>
      </c>
      <c r="DN68">
        <v>1486.2385485708051</v>
      </c>
      <c r="DO68">
        <v>93.797749742996857</v>
      </c>
      <c r="DP68">
        <v>0.97976449834280754</v>
      </c>
      <c r="DQ68">
        <v>304.59107903876821</v>
      </c>
      <c r="DR68">
        <v>19.255494259705689</v>
      </c>
      <c r="DS68">
        <v>0.5727999254843601</v>
      </c>
      <c r="DT68">
        <v>325.30656142120688</v>
      </c>
      <c r="DU68">
        <v>21.156209517268181</v>
      </c>
      <c r="DV68">
        <v>0.50057409175750189</v>
      </c>
      <c r="DW68">
        <v>1619.63202920412</v>
      </c>
      <c r="DX68">
        <v>146.4898188884321</v>
      </c>
      <c r="DY68">
        <v>0.4632257204952866</v>
      </c>
      <c r="DZ68">
        <v>794.97277688280235</v>
      </c>
      <c r="EA68">
        <v>53.395620568689587</v>
      </c>
      <c r="EB68">
        <v>0.2462759308460416</v>
      </c>
      <c r="EC68">
        <v>595.02441018079105</v>
      </c>
      <c r="ED68">
        <v>37.701145498182093</v>
      </c>
      <c r="EE68">
        <v>0.46645205445178051</v>
      </c>
      <c r="EH68">
        <v>4142.3969741620458</v>
      </c>
      <c r="EI68">
        <v>412.33825437149812</v>
      </c>
      <c r="EJ68">
        <v>973.7389190158259</v>
      </c>
      <c r="EK68">
        <v>924.49359560225116</v>
      </c>
      <c r="EL68">
        <v>1356.8354980332699</v>
      </c>
      <c r="EM68">
        <v>1590.4569875027701</v>
      </c>
      <c r="EN68">
        <v>1515.4022378629129</v>
      </c>
      <c r="EO68">
        <v>1832.022158089957</v>
      </c>
      <c r="EP68">
        <v>1862.4093536074531</v>
      </c>
      <c r="EQ68">
        <v>2458.0065596385848</v>
      </c>
      <c r="ER68">
        <v>3161.637905284284</v>
      </c>
      <c r="ES68">
        <v>4002.3662301898548</v>
      </c>
      <c r="ET68">
        <v>4402.8516973434853</v>
      </c>
      <c r="EU68">
        <v>5107.6634508533516</v>
      </c>
      <c r="EV68">
        <v>6283.6023433570626</v>
      </c>
      <c r="EX68">
        <v>1.577116447791691</v>
      </c>
      <c r="EY68">
        <v>0.84122091628921092</v>
      </c>
      <c r="EZ68">
        <v>0.88777231794890765</v>
      </c>
      <c r="FA68">
        <v>0.90397188596178513</v>
      </c>
      <c r="FB68">
        <v>8.0729331197929188E-2</v>
      </c>
      <c r="FC68">
        <v>0.22507274409901071</v>
      </c>
      <c r="FD68">
        <v>2.787992180279379</v>
      </c>
      <c r="FE68">
        <v>3.540840304760144</v>
      </c>
      <c r="FF68">
        <v>1.3318314123197561</v>
      </c>
      <c r="FG68">
        <v>0.96672757682347843</v>
      </c>
      <c r="FH68">
        <v>1.4500580748053989E-2</v>
      </c>
      <c r="FJ68">
        <f t="shared" si="0"/>
        <v>794.97277688280235</v>
      </c>
      <c r="FK68">
        <f t="shared" si="1"/>
        <v>1297.05533306541</v>
      </c>
      <c r="FL68">
        <f t="shared" si="2"/>
        <v>1.2105564544559353</v>
      </c>
      <c r="FM68">
        <f t="shared" si="3"/>
        <v>2.6157742204209065</v>
      </c>
    </row>
    <row r="69" spans="1:169" x14ac:dyDescent="0.25">
      <c r="A69" t="s">
        <v>1906</v>
      </c>
      <c r="B69" t="s">
        <v>1830</v>
      </c>
      <c r="C69" s="7">
        <v>5.4750019720086014</v>
      </c>
      <c r="D69" s="8">
        <v>1.5319948955141421E-2</v>
      </c>
      <c r="E69" s="9">
        <v>90.376201603982963</v>
      </c>
      <c r="F69" s="10">
        <v>0.40740946084660912</v>
      </c>
      <c r="G69">
        <v>257.62004465568538</v>
      </c>
      <c r="H69" s="11">
        <v>116.31299290678859</v>
      </c>
      <c r="I69" s="7">
        <v>1.9123178302712041</v>
      </c>
      <c r="J69" s="7">
        <v>5.3398969333671352E-2</v>
      </c>
      <c r="K69" s="8">
        <v>0.1875903456937113</v>
      </c>
      <c r="L69" s="19">
        <v>8.7896292715203272E-4</v>
      </c>
      <c r="M69">
        <v>0.15373512381978541</v>
      </c>
      <c r="N69" s="11">
        <v>0.47048353868894022</v>
      </c>
      <c r="O69" s="12">
        <v>13.522401075916109</v>
      </c>
      <c r="P69" s="10">
        <v>0.44673515059944802</v>
      </c>
      <c r="Q69" s="8">
        <v>0.5233489829462844</v>
      </c>
      <c r="R69" s="13">
        <v>1.464525084759149E-2</v>
      </c>
      <c r="S69" s="14">
        <v>0.836893997661315</v>
      </c>
      <c r="T69" t="e">
        <v>#N/A</v>
      </c>
      <c r="U69" s="11" t="e">
        <v>#N/A</v>
      </c>
      <c r="V69" s="9">
        <v>2720.1451864917758</v>
      </c>
      <c r="W69" s="9">
        <v>5.6599855157763672</v>
      </c>
      <c r="X69" s="9">
        <v>7.7151256992686186</v>
      </c>
      <c r="Y69" s="9">
        <v>2713.0595466240629</v>
      </c>
      <c r="Z69" s="9">
        <v>13.003721706704599</v>
      </c>
      <c r="AA69" s="9">
        <v>61.944724044249817</v>
      </c>
      <c r="AB69" s="9">
        <v>2716.489069139448</v>
      </c>
      <c r="AC69" s="9">
        <v>5.6024167655264643</v>
      </c>
      <c r="AD69" s="15">
        <v>31.180298290944041</v>
      </c>
      <c r="AE69" t="e">
        <v>#N/A</v>
      </c>
      <c r="AF69" t="e">
        <v>#N/A</v>
      </c>
      <c r="AG69" s="11" t="e">
        <v>#N/A</v>
      </c>
      <c r="AH69" s="16">
        <v>99.739512438420562</v>
      </c>
      <c r="AK69" t="s">
        <v>1907</v>
      </c>
      <c r="AL69" t="s">
        <v>1907</v>
      </c>
      <c r="AM69">
        <v>25.065000000000001</v>
      </c>
      <c r="AN69">
        <v>297.90412893224237</v>
      </c>
      <c r="AO69">
        <v>49.084781334593998</v>
      </c>
      <c r="AP69">
        <v>57.040864506774618</v>
      </c>
      <c r="AQ69" t="s">
        <v>154</v>
      </c>
      <c r="AR69">
        <v>674.12073211179847</v>
      </c>
      <c r="AS69">
        <v>1844.2044971849689</v>
      </c>
      <c r="AT69">
        <v>250.03908371703369</v>
      </c>
      <c r="AU69">
        <v>8.4024167144367325</v>
      </c>
      <c r="AV69">
        <v>1.377378516368357</v>
      </c>
      <c r="AW69">
        <v>12.78190553399638</v>
      </c>
      <c r="AX69">
        <v>1.845775730517045</v>
      </c>
      <c r="AY69">
        <v>3.6126663075818528</v>
      </c>
      <c r="AZ69" t="s">
        <v>154</v>
      </c>
      <c r="BA69">
        <v>60.490745268322172</v>
      </c>
      <c r="BB69">
        <v>-134.5996470684633</v>
      </c>
      <c r="BC69" t="s">
        <v>154</v>
      </c>
      <c r="BD69">
        <v>1.598565190869313</v>
      </c>
      <c r="BE69">
        <v>3.435771739280074</v>
      </c>
      <c r="BF69">
        <v>707.28111688932142</v>
      </c>
      <c r="BG69">
        <v>29.148667464594599</v>
      </c>
      <c r="BH69">
        <v>9.5613618269255907E-2</v>
      </c>
      <c r="BI69">
        <v>537259.43077277881</v>
      </c>
      <c r="BJ69">
        <v>17725.963295784859</v>
      </c>
      <c r="BK69">
        <v>2.8917229733721519</v>
      </c>
      <c r="BL69">
        <v>2.6663004570103759</v>
      </c>
      <c r="BM69">
        <v>0.25551035555721718</v>
      </c>
      <c r="BN69">
        <v>5.9910050392947903E-2</v>
      </c>
      <c r="BO69">
        <v>0.1178777710364886</v>
      </c>
      <c r="BP69">
        <v>2.6981025504120449E-2</v>
      </c>
      <c r="BQ69">
        <v>2.130658307617872E-2</v>
      </c>
      <c r="BR69">
        <v>5.7893791496229827</v>
      </c>
      <c r="BS69">
        <v>0.47362377927927712</v>
      </c>
      <c r="BT69">
        <v>0.21570974977158011</v>
      </c>
      <c r="BU69">
        <v>0.1608841900664062</v>
      </c>
      <c r="BV69">
        <v>3.2033060610186508E-2</v>
      </c>
      <c r="BW69">
        <v>1.641399809022832E-2</v>
      </c>
      <c r="BX69">
        <v>2.0694572080838971</v>
      </c>
      <c r="BY69">
        <v>0.26819724254417199</v>
      </c>
      <c r="BZ69">
        <v>0.10307480601413881</v>
      </c>
      <c r="CA69">
        <v>3.1502684648193862</v>
      </c>
      <c r="CB69">
        <v>0.39372210686335768</v>
      </c>
      <c r="CC69">
        <v>0.1091286782579417</v>
      </c>
      <c r="CD69">
        <v>0.98281203622744362</v>
      </c>
      <c r="CE69">
        <v>0.1086737201659007</v>
      </c>
      <c r="CF69">
        <v>4.8055815264274993E-2</v>
      </c>
      <c r="CG69">
        <v>14.921692064193961</v>
      </c>
      <c r="CH69">
        <v>1.373568504001214</v>
      </c>
      <c r="CI69">
        <v>0.13131196462186759</v>
      </c>
      <c r="CJ69">
        <v>4.4835750316269456</v>
      </c>
      <c r="CK69">
        <v>0.2479593722219321</v>
      </c>
      <c r="CL69">
        <v>1.506712408176635E-2</v>
      </c>
      <c r="CM69">
        <v>55.917447855761473</v>
      </c>
      <c r="CN69">
        <v>3.461902414108748</v>
      </c>
      <c r="CO69">
        <v>9.5524112704672662E-2</v>
      </c>
      <c r="CP69">
        <v>22.20160127637179</v>
      </c>
      <c r="CQ69">
        <v>1.1256175660226231</v>
      </c>
      <c r="CR69">
        <v>2.46020114515774E-2</v>
      </c>
      <c r="CS69">
        <v>114.096229431566</v>
      </c>
      <c r="CT69">
        <v>5.8876687482271111</v>
      </c>
      <c r="CU69">
        <v>7.4069959680118092E-2</v>
      </c>
      <c r="CV69">
        <v>25.628153098776139</v>
      </c>
      <c r="CW69">
        <v>1.04643822842499</v>
      </c>
      <c r="CX69">
        <v>1.699280656289338E-2</v>
      </c>
      <c r="CY69">
        <v>254.9666372873867</v>
      </c>
      <c r="CZ69">
        <v>11.30197940731377</v>
      </c>
      <c r="DA69">
        <v>8.944025637052315E-2</v>
      </c>
      <c r="DB69">
        <v>61.4304430608939</v>
      </c>
      <c r="DC69">
        <v>2.6818911714439531</v>
      </c>
      <c r="DD69">
        <v>2.1942847479705509E-2</v>
      </c>
      <c r="DE69">
        <v>10155.4627540412</v>
      </c>
      <c r="DF69">
        <v>531.59936278891701</v>
      </c>
      <c r="DG69">
        <v>0.37411515378576032</v>
      </c>
      <c r="DH69">
        <v>1.015647340297217</v>
      </c>
      <c r="DI69">
        <v>0.1238765285455438</v>
      </c>
      <c r="DJ69">
        <v>7.7946942979536422E-3</v>
      </c>
      <c r="DK69">
        <v>3.299063429114387</v>
      </c>
      <c r="DL69">
        <v>4.148924538925586</v>
      </c>
      <c r="DM69">
        <v>8.1624958964434509</v>
      </c>
      <c r="DN69">
        <v>199.28380281923131</v>
      </c>
      <c r="DO69">
        <v>7.7549842803006586</v>
      </c>
      <c r="DP69">
        <v>1.343996749261493</v>
      </c>
      <c r="DQ69">
        <v>40.962347211277567</v>
      </c>
      <c r="DR69">
        <v>1.594293231694806</v>
      </c>
      <c r="DS69">
        <v>1.4745352794390381</v>
      </c>
      <c r="DT69">
        <v>13.99365364947503</v>
      </c>
      <c r="DU69">
        <v>0.55323417324651136</v>
      </c>
      <c r="DV69">
        <v>1.434134727081692</v>
      </c>
      <c r="DW69">
        <v>54.302339969125647</v>
      </c>
      <c r="DX69">
        <v>2.5132244248651978</v>
      </c>
      <c r="DY69">
        <v>0.20420129305370671</v>
      </c>
      <c r="DZ69">
        <v>90.376201603982963</v>
      </c>
      <c r="EA69">
        <v>3.2704288098733918</v>
      </c>
      <c r="EB69">
        <v>0.1100780641237797</v>
      </c>
      <c r="EC69">
        <v>64.252810439711439</v>
      </c>
      <c r="ED69">
        <v>2.4851777750331872</v>
      </c>
      <c r="EE69">
        <v>1.408945903818251</v>
      </c>
      <c r="EH69">
        <v>450.49752668109642</v>
      </c>
      <c r="EI69">
        <v>0.49737456133539498</v>
      </c>
      <c r="EJ69">
        <v>9.4443379276068242</v>
      </c>
      <c r="EK69">
        <v>1.7336658412328261</v>
      </c>
      <c r="EL69">
        <v>4.5283527529188108</v>
      </c>
      <c r="EM69">
        <v>21.285597735266119</v>
      </c>
      <c r="EN69">
        <v>17.456696913453712</v>
      </c>
      <c r="EO69">
        <v>74.983377207004835</v>
      </c>
      <c r="EP69">
        <v>124.1987543386966</v>
      </c>
      <c r="EQ69">
        <v>227.3066986006564</v>
      </c>
      <c r="ER69">
        <v>406.62273399948327</v>
      </c>
      <c r="ES69">
        <v>713.10143394728732</v>
      </c>
      <c r="ET69">
        <v>1037.5770485334469</v>
      </c>
      <c r="EU69">
        <v>1583.643709859545</v>
      </c>
      <c r="EV69">
        <v>2497.172482150158</v>
      </c>
      <c r="EX69">
        <v>10.170610847591311</v>
      </c>
      <c r="EY69">
        <v>9.8034032604066379</v>
      </c>
      <c r="EZ69">
        <v>0.43695493435899652</v>
      </c>
      <c r="FA69">
        <v>0.45554619627899251</v>
      </c>
      <c r="FB69">
        <v>3.140697356601174E-4</v>
      </c>
      <c r="FC69">
        <v>6.6331309666448441E-3</v>
      </c>
      <c r="FD69">
        <v>21.119930427881599</v>
      </c>
      <c r="FE69">
        <v>2.6252227040048322</v>
      </c>
      <c r="FF69">
        <v>15.61068972479864</v>
      </c>
      <c r="FG69">
        <v>0.35446285273047329</v>
      </c>
      <c r="FH69">
        <v>1.04574484151236E-2</v>
      </c>
      <c r="FJ69">
        <f t="shared" si="0"/>
        <v>90.376201603982963</v>
      </c>
      <c r="FK69">
        <f t="shared" si="1"/>
        <v>147.45528108809967</v>
      </c>
      <c r="FL69">
        <f t="shared" si="2"/>
        <v>0.1333533791912366</v>
      </c>
      <c r="FM69">
        <f t="shared" si="3"/>
        <v>-1.2142339070841199</v>
      </c>
    </row>
    <row r="70" spans="1:169" x14ac:dyDescent="0.25">
      <c r="A70" t="s">
        <v>1908</v>
      </c>
      <c r="B70" t="s">
        <v>1830</v>
      </c>
      <c r="C70" s="7">
        <v>-75.673760519169974</v>
      </c>
      <c r="D70" s="8">
        <v>0.14012553001119571</v>
      </c>
      <c r="E70" s="9">
        <v>855.13503817763592</v>
      </c>
      <c r="F70" s="10">
        <v>1.221334319438188</v>
      </c>
      <c r="G70">
        <v>-18.63141431805764</v>
      </c>
      <c r="H70" s="11">
        <v>6691.7254768054136</v>
      </c>
      <c r="I70" s="7">
        <v>2.0281666884303462</v>
      </c>
      <c r="J70" s="7">
        <v>5.9957119173341331E-2</v>
      </c>
      <c r="K70" s="8">
        <v>0.18782517457174019</v>
      </c>
      <c r="L70" s="19">
        <v>6.6481470820971983E-4</v>
      </c>
      <c r="M70">
        <v>0.41169477332384918</v>
      </c>
      <c r="N70" s="11">
        <v>0.85759850014577232</v>
      </c>
      <c r="O70" s="12">
        <v>12.786936566799451</v>
      </c>
      <c r="P70" s="10">
        <v>0.43001555048438322</v>
      </c>
      <c r="Q70" s="8">
        <v>0.49371220811973499</v>
      </c>
      <c r="R70" s="13">
        <v>1.4223581024776E-2</v>
      </c>
      <c r="S70" s="14">
        <v>0.98389171317352508</v>
      </c>
      <c r="T70" t="e">
        <v>#N/A</v>
      </c>
      <c r="U70" s="11" t="e">
        <v>#N/A</v>
      </c>
      <c r="V70" s="9">
        <v>2722.4344046972901</v>
      </c>
      <c r="W70" s="9">
        <v>2.5482466659650189</v>
      </c>
      <c r="X70" s="9">
        <v>5.8327098517338154</v>
      </c>
      <c r="Y70" s="9">
        <v>2586.2580097303389</v>
      </c>
      <c r="Z70" s="9">
        <v>19.40473864689222</v>
      </c>
      <c r="AA70" s="9">
        <v>61.634502846436341</v>
      </c>
      <c r="AB70" s="9">
        <v>2663.5579360196921</v>
      </c>
      <c r="AC70" s="9">
        <v>8.2476835855265112</v>
      </c>
      <c r="AD70" s="15">
        <v>31.953235829439389</v>
      </c>
      <c r="AE70" t="e">
        <v>#N/A</v>
      </c>
      <c r="AF70" t="e">
        <v>#N/A</v>
      </c>
      <c r="AG70" s="11" t="e">
        <v>#N/A</v>
      </c>
      <c r="AH70" s="16">
        <v>94.997991696990312</v>
      </c>
      <c r="AK70" t="s">
        <v>1909</v>
      </c>
      <c r="AL70" t="s">
        <v>1909</v>
      </c>
      <c r="AM70">
        <v>17.111999999999998</v>
      </c>
      <c r="AN70">
        <v>1678.652339537975</v>
      </c>
      <c r="AO70">
        <v>115.569388628502</v>
      </c>
      <c r="AP70">
        <v>61.112134880465447</v>
      </c>
      <c r="AQ70" t="s">
        <v>154</v>
      </c>
      <c r="AR70">
        <v>843.0496087660905</v>
      </c>
      <c r="AS70">
        <v>1423.8219347872021</v>
      </c>
      <c r="AT70">
        <v>778.49088219493422</v>
      </c>
      <c r="AU70">
        <v>22.070551387313699</v>
      </c>
      <c r="AV70">
        <v>1.781125870896324</v>
      </c>
      <c r="AW70">
        <v>21.470838996881959</v>
      </c>
      <c r="AX70">
        <v>4.0143019409188483</v>
      </c>
      <c r="AY70">
        <v>1.0668220220652069</v>
      </c>
      <c r="AZ70">
        <v>616.99113955303812</v>
      </c>
      <c r="BA70">
        <v>84.729197835760544</v>
      </c>
      <c r="BB70">
        <v>30.007370087842862</v>
      </c>
      <c r="BC70">
        <v>10.99323721317621</v>
      </c>
      <c r="BD70">
        <v>1.484277895252581</v>
      </c>
      <c r="BE70">
        <v>5.3425420788141283E-2</v>
      </c>
      <c r="BF70">
        <v>6715.9412708456184</v>
      </c>
      <c r="BG70">
        <v>298.45328989436052</v>
      </c>
      <c r="BH70">
        <v>6.5199179700816373E-2</v>
      </c>
      <c r="BI70">
        <v>543916.43241432088</v>
      </c>
      <c r="BJ70">
        <v>16408.204347830331</v>
      </c>
      <c r="BK70">
        <v>1.568054856139536</v>
      </c>
      <c r="BL70">
        <v>10.38460635614272</v>
      </c>
      <c r="BM70">
        <v>0.67914327967308885</v>
      </c>
      <c r="BN70">
        <v>7.20107526087128E-2</v>
      </c>
      <c r="BO70">
        <v>22.173747518715992</v>
      </c>
      <c r="BP70">
        <v>6.8683931160853726</v>
      </c>
      <c r="BQ70">
        <v>5.2820797428050157E-3</v>
      </c>
      <c r="BR70">
        <v>215.15759152703751</v>
      </c>
      <c r="BS70">
        <v>36.960849857539507</v>
      </c>
      <c r="BT70">
        <v>1.856376699891275E-2</v>
      </c>
      <c r="BU70">
        <v>24.283475644951931</v>
      </c>
      <c r="BV70">
        <v>7.5630881969860404</v>
      </c>
      <c r="BW70">
        <v>1.046828374657742E-2</v>
      </c>
      <c r="BX70">
        <v>210.39780886421511</v>
      </c>
      <c r="BY70">
        <v>64.249726669616564</v>
      </c>
      <c r="BZ70">
        <v>3.3273887033292933E-2</v>
      </c>
      <c r="CA70">
        <v>106.0585965015034</v>
      </c>
      <c r="CB70">
        <v>24.130405292932569</v>
      </c>
      <c r="CC70">
        <v>3.8149100028229667E-2</v>
      </c>
      <c r="CD70">
        <v>25.360776070552149</v>
      </c>
      <c r="CE70">
        <v>4.7408725369429634</v>
      </c>
      <c r="CF70">
        <v>1.026266007088809E-2</v>
      </c>
      <c r="CG70">
        <v>223.04287207966951</v>
      </c>
      <c r="CH70">
        <v>14.113295744134639</v>
      </c>
      <c r="CI70">
        <v>5.7023184550482962E-2</v>
      </c>
      <c r="CJ70">
        <v>55.185158114881062</v>
      </c>
      <c r="CK70">
        <v>2.4228690628591898</v>
      </c>
      <c r="CL70">
        <v>1.7060138551523711E-2</v>
      </c>
      <c r="CM70">
        <v>587.70370430152468</v>
      </c>
      <c r="CN70">
        <v>29.735462480890931</v>
      </c>
      <c r="CO70">
        <v>5.1202166553484113E-2</v>
      </c>
      <c r="CP70">
        <v>189.47770870245321</v>
      </c>
      <c r="CQ70">
        <v>8.229797327817634</v>
      </c>
      <c r="CR70">
        <v>1.2802061779243109E-2</v>
      </c>
      <c r="CS70">
        <v>782.99803397324661</v>
      </c>
      <c r="CT70">
        <v>42.634448167301898</v>
      </c>
      <c r="CU70">
        <v>3.7661397887202658E-2</v>
      </c>
      <c r="CV70">
        <v>137.68755894930129</v>
      </c>
      <c r="CW70">
        <v>5.6171980185290167</v>
      </c>
      <c r="CX70">
        <v>2.9940264730542891E-2</v>
      </c>
      <c r="CY70">
        <v>1142.971381816923</v>
      </c>
      <c r="CZ70">
        <v>55.433095461750682</v>
      </c>
      <c r="DA70">
        <v>5.7137576572364512E-2</v>
      </c>
      <c r="DB70">
        <v>217.61659494658011</v>
      </c>
      <c r="DC70">
        <v>11.253368611745721</v>
      </c>
      <c r="DD70">
        <v>1.2098047473831971E-2</v>
      </c>
      <c r="DE70">
        <v>9062.7145475395027</v>
      </c>
      <c r="DF70">
        <v>370.59607291554369</v>
      </c>
      <c r="DG70">
        <v>0.1187938002419143</v>
      </c>
      <c r="DH70">
        <v>2.4601429049808798</v>
      </c>
      <c r="DI70">
        <v>0.2211728867927264</v>
      </c>
      <c r="DJ70">
        <v>1.0895474095331051E-2</v>
      </c>
      <c r="DK70">
        <v>0.37641732346092582</v>
      </c>
      <c r="DL70">
        <v>5.7595760769538087</v>
      </c>
      <c r="DM70">
        <v>10.75965028149615</v>
      </c>
      <c r="DN70">
        <v>1719.2444431172751</v>
      </c>
      <c r="DO70">
        <v>61.346735900780907</v>
      </c>
      <c r="DP70">
        <v>0.57832636620756306</v>
      </c>
      <c r="DQ70">
        <v>353.92775465791323</v>
      </c>
      <c r="DR70">
        <v>12.337470136242111</v>
      </c>
      <c r="DS70">
        <v>0.35817202050850272</v>
      </c>
      <c r="DT70">
        <v>324.72254619605019</v>
      </c>
      <c r="DU70">
        <v>18.11519879640732</v>
      </c>
      <c r="DV70">
        <v>0.28168038143440549</v>
      </c>
      <c r="DW70">
        <v>1469.5616897163829</v>
      </c>
      <c r="DX70">
        <v>56.688224681566737</v>
      </c>
      <c r="DY70">
        <v>0.2386043130770597</v>
      </c>
      <c r="DZ70">
        <v>855.13503817763592</v>
      </c>
      <c r="EA70">
        <v>31.826314223399731</v>
      </c>
      <c r="EB70">
        <v>0.1314819478600269</v>
      </c>
      <c r="EC70">
        <v>661.67218568231817</v>
      </c>
      <c r="ED70">
        <v>26.676257223085258</v>
      </c>
      <c r="EE70">
        <v>0.25015091702985159</v>
      </c>
      <c r="EH70">
        <v>4277.6695992647246</v>
      </c>
      <c r="EI70">
        <v>93.560116112725694</v>
      </c>
      <c r="EJ70">
        <v>350.99117704247561</v>
      </c>
      <c r="EK70">
        <v>261.67538410508553</v>
      </c>
      <c r="EL70">
        <v>460.38907847749482</v>
      </c>
      <c r="EM70">
        <v>716.61213852367155</v>
      </c>
      <c r="EN70">
        <v>450.45783429044678</v>
      </c>
      <c r="EO70">
        <v>1120.818452661656</v>
      </c>
      <c r="EP70">
        <v>1528.674740024406</v>
      </c>
      <c r="EQ70">
        <v>2389.039448380182</v>
      </c>
      <c r="ER70">
        <v>3470.2877051731361</v>
      </c>
      <c r="ES70">
        <v>4893.7377123327906</v>
      </c>
      <c r="ET70">
        <v>5574.3950991619977</v>
      </c>
      <c r="EU70">
        <v>7099.2011292976549</v>
      </c>
      <c r="EV70">
        <v>8846.2030466089454</v>
      </c>
      <c r="EX70">
        <v>2.2432071905269462</v>
      </c>
      <c r="EY70">
        <v>1.186671015325466</v>
      </c>
      <c r="EZ70">
        <v>0.50262539587012423</v>
      </c>
      <c r="FA70">
        <v>0.48830706500502502</v>
      </c>
      <c r="FB70">
        <v>1.317896400013418E-2</v>
      </c>
      <c r="FC70">
        <v>8.3474817791003048E-2</v>
      </c>
      <c r="FD70">
        <v>6.3339438358093378</v>
      </c>
      <c r="FE70">
        <v>4.2211394854818094</v>
      </c>
      <c r="FF70">
        <v>3.9744590563060682</v>
      </c>
      <c r="FG70">
        <v>0.74816837217592613</v>
      </c>
      <c r="FH70">
        <v>9.0856223710823296E-3</v>
      </c>
      <c r="FJ70">
        <f t="shared" ref="FJ70:FJ72" si="4">DZ70</f>
        <v>855.13503817763592</v>
      </c>
      <c r="FK70">
        <f t="shared" ref="FK70:FK72" si="5">FJ70*(EXP(2725.2*0.000000000155125*1000000)+0.0072*EXP(2725.2*0.00000000098485*1000000))</f>
        <v>1395.2143947728055</v>
      </c>
      <c r="FL70">
        <f t="shared" ref="FL70:FL72" si="6">(BR70/FK70)*((FK70/AW70)^0.5)</f>
        <v>1.2431161032800955</v>
      </c>
      <c r="FM70">
        <f t="shared" ref="FM70:FM72" si="7">((3.998*LOG(FL70))+2.284)</f>
        <v>2.6618577459176467</v>
      </c>
    </row>
    <row r="71" spans="1:169" x14ac:dyDescent="0.25">
      <c r="A71" t="s">
        <v>1910</v>
      </c>
      <c r="B71" t="s">
        <v>1830</v>
      </c>
      <c r="C71" s="7">
        <v>1.0936454253246961</v>
      </c>
      <c r="D71" s="8">
        <v>4.7471651609376629E-2</v>
      </c>
      <c r="E71" s="9">
        <v>280.41711106876238</v>
      </c>
      <c r="F71" s="10">
        <v>1.1815398381891331</v>
      </c>
      <c r="G71">
        <v>1289.9337915382271</v>
      </c>
      <c r="H71" s="11">
        <v>49.245544971889643</v>
      </c>
      <c r="I71" s="7">
        <v>1.935884864777947</v>
      </c>
      <c r="J71" s="7">
        <v>5.5869914840383492E-2</v>
      </c>
      <c r="K71" s="8">
        <v>0.18744820352531341</v>
      </c>
      <c r="L71" s="19">
        <v>6.9081539823950865E-4</v>
      </c>
      <c r="M71">
        <v>0.36439757618329349</v>
      </c>
      <c r="N71" s="11">
        <v>0.53564563517968067</v>
      </c>
      <c r="O71" s="12">
        <v>13.36214940947181</v>
      </c>
      <c r="P71" s="10">
        <v>0.43558120864968791</v>
      </c>
      <c r="Q71" s="8">
        <v>0.51641359623098759</v>
      </c>
      <c r="R71" s="13">
        <v>1.416222749222534E-2</v>
      </c>
      <c r="S71" s="14">
        <v>0.74074531523107567</v>
      </c>
      <c r="T71" t="e">
        <v>#N/A</v>
      </c>
      <c r="U71" s="11" t="e">
        <v>#N/A</v>
      </c>
      <c r="V71" s="9">
        <v>2719.0843633426748</v>
      </c>
      <c r="W71" s="9">
        <v>3.0545791652251268</v>
      </c>
      <c r="X71" s="9">
        <v>6.067369707633067</v>
      </c>
      <c r="Y71" s="9">
        <v>2683.9088065301571</v>
      </c>
      <c r="Z71" s="9">
        <v>4.9263089702523057</v>
      </c>
      <c r="AA71" s="9">
        <v>60.166735180036042</v>
      </c>
      <c r="AB71" s="9">
        <v>2705.5070364178709</v>
      </c>
      <c r="AC71" s="9">
        <v>2.6386718115578032</v>
      </c>
      <c r="AD71" s="15">
        <v>30.814580238944838</v>
      </c>
      <c r="AE71" t="e">
        <v>#N/A</v>
      </c>
      <c r="AF71" t="e">
        <v>#N/A</v>
      </c>
      <c r="AG71" s="11" t="e">
        <v>#N/A</v>
      </c>
      <c r="AH71" s="16">
        <v>98.706345515176466</v>
      </c>
      <c r="AK71" t="s">
        <v>1911</v>
      </c>
      <c r="AL71" t="s">
        <v>1911</v>
      </c>
      <c r="AM71">
        <v>24.648</v>
      </c>
      <c r="AN71">
        <v>1009.4926106942401</v>
      </c>
      <c r="AO71">
        <v>120.3579343692531</v>
      </c>
      <c r="AP71">
        <v>55.082748325845102</v>
      </c>
      <c r="AQ71" t="s">
        <v>154</v>
      </c>
      <c r="AR71">
        <v>659.74888292373203</v>
      </c>
      <c r="AS71">
        <v>1350.6175325977681</v>
      </c>
      <c r="AT71">
        <v>468.85006202639943</v>
      </c>
      <c r="AU71">
        <v>10.790190404337711</v>
      </c>
      <c r="AV71">
        <v>1.6315623884375781</v>
      </c>
      <c r="AW71">
        <v>5.4719355126778444</v>
      </c>
      <c r="AX71">
        <v>2.0185202332966372</v>
      </c>
      <c r="AY71">
        <v>0.37505196700120003</v>
      </c>
      <c r="AZ71">
        <v>276.37276527939878</v>
      </c>
      <c r="BA71">
        <v>14.36733293058132</v>
      </c>
      <c r="BB71">
        <v>6.2657705821369722</v>
      </c>
      <c r="BC71">
        <v>0.56392190510883844</v>
      </c>
      <c r="BD71">
        <v>0.1979016075815864</v>
      </c>
      <c r="BE71">
        <v>0.1051254705110586</v>
      </c>
      <c r="BF71">
        <v>3803.766284361403</v>
      </c>
      <c r="BG71">
        <v>146.38823145183929</v>
      </c>
      <c r="BH71">
        <v>5.2112990304310831E-2</v>
      </c>
      <c r="BI71">
        <v>550791.56367338367</v>
      </c>
      <c r="BJ71">
        <v>12002.65538915855</v>
      </c>
      <c r="BK71">
        <v>2.3351057701656921</v>
      </c>
      <c r="BL71">
        <v>4.294939991562928</v>
      </c>
      <c r="BM71">
        <v>0.35328571327149078</v>
      </c>
      <c r="BN71">
        <v>5.7625016291492623E-2</v>
      </c>
      <c r="BO71">
        <v>0.49282901445036109</v>
      </c>
      <c r="BP71">
        <v>5.2336933012946209E-2</v>
      </c>
      <c r="BQ71">
        <v>4.9832005568234824E-3</v>
      </c>
      <c r="BR71">
        <v>43.196785943548242</v>
      </c>
      <c r="BS71">
        <v>1.6033183351934419</v>
      </c>
      <c r="BT71">
        <v>3.6550833272703163E-2</v>
      </c>
      <c r="BU71">
        <v>2.8818719530281389</v>
      </c>
      <c r="BV71">
        <v>0.19221908441465849</v>
      </c>
      <c r="BW71">
        <v>5.9796346374619029E-3</v>
      </c>
      <c r="BX71">
        <v>39.923480200709342</v>
      </c>
      <c r="BY71">
        <v>2.0450423181891759</v>
      </c>
      <c r="BZ71">
        <v>2.47743720642963E-2</v>
      </c>
      <c r="CA71">
        <v>46.605732012893178</v>
      </c>
      <c r="CB71">
        <v>2.5253745656328368</v>
      </c>
      <c r="CC71">
        <v>8.5557575646613704E-2</v>
      </c>
      <c r="CD71">
        <v>15.090639124250441</v>
      </c>
      <c r="CE71">
        <v>0.51502155176451925</v>
      </c>
      <c r="CF71">
        <v>2.750580624131602E-2</v>
      </c>
      <c r="CG71">
        <v>151.02840374602599</v>
      </c>
      <c r="CH71">
        <v>6.3426806994191667</v>
      </c>
      <c r="CI71">
        <v>4.2554695482178183E-2</v>
      </c>
      <c r="CJ71">
        <v>38.63515811739294</v>
      </c>
      <c r="CK71">
        <v>1.2805755259036871</v>
      </c>
      <c r="CL71">
        <v>2.0619629633251969E-2</v>
      </c>
      <c r="CM71">
        <v>379.62710666926728</v>
      </c>
      <c r="CN71">
        <v>10.76696782169042</v>
      </c>
      <c r="CO71">
        <v>3.8183423937537167E-2</v>
      </c>
      <c r="CP71">
        <v>119.5714720216835</v>
      </c>
      <c r="CQ71">
        <v>3.5146015415572132</v>
      </c>
      <c r="CR71">
        <v>9.5099568408433203E-3</v>
      </c>
      <c r="CS71">
        <v>502.7465652630857</v>
      </c>
      <c r="CT71">
        <v>14.45984227692688</v>
      </c>
      <c r="CU71">
        <v>6.0773530910589832E-2</v>
      </c>
      <c r="CV71">
        <v>94.532904221472918</v>
      </c>
      <c r="CW71">
        <v>3.207103547753932</v>
      </c>
      <c r="CX71">
        <v>1.938347575714135E-2</v>
      </c>
      <c r="CY71">
        <v>831.46886940666934</v>
      </c>
      <c r="CZ71">
        <v>26.327630597761878</v>
      </c>
      <c r="DA71">
        <v>4.2573977855666523E-2</v>
      </c>
      <c r="DB71">
        <v>168.56541968567291</v>
      </c>
      <c r="DC71">
        <v>5.4115110268666129</v>
      </c>
      <c r="DD71">
        <v>1.950460376144468E-2</v>
      </c>
      <c r="DE71">
        <v>8085.4285132558771</v>
      </c>
      <c r="DF71">
        <v>248.22264866995411</v>
      </c>
      <c r="DG71">
        <v>0.19144710552160679</v>
      </c>
      <c r="DH71">
        <v>1.158253277383505</v>
      </c>
      <c r="DI71">
        <v>0.1070187339716501</v>
      </c>
      <c r="DJ71">
        <v>8.1046395451722566E-3</v>
      </c>
      <c r="DK71">
        <v>0.5858965732385204</v>
      </c>
      <c r="DL71">
        <v>4.0120918344758918</v>
      </c>
      <c r="DM71">
        <v>8.4580992219726383</v>
      </c>
      <c r="DN71">
        <v>609.69175816882557</v>
      </c>
      <c r="DO71">
        <v>14.66009314706082</v>
      </c>
      <c r="DP71">
        <v>0.51761777129505993</v>
      </c>
      <c r="DQ71">
        <v>125.30087309737461</v>
      </c>
      <c r="DR71">
        <v>2.9319447355756831</v>
      </c>
      <c r="DS71">
        <v>0.30897684320203439</v>
      </c>
      <c r="DT71">
        <v>101.5059546026966</v>
      </c>
      <c r="DU71">
        <v>2.565474789514619</v>
      </c>
      <c r="DV71">
        <v>0.26997203473236941</v>
      </c>
      <c r="DW71">
        <v>431.23027886829522</v>
      </c>
      <c r="DX71">
        <v>10.423414944553331</v>
      </c>
      <c r="DY71">
        <v>0.2365767071181111</v>
      </c>
      <c r="DZ71">
        <v>280.41711106876238</v>
      </c>
      <c r="EA71">
        <v>6.2241205572606741</v>
      </c>
      <c r="EB71">
        <v>0.11718578951602079</v>
      </c>
      <c r="EC71">
        <v>227.39395923302081</v>
      </c>
      <c r="ED71">
        <v>5.3030553156831761</v>
      </c>
      <c r="EE71">
        <v>0.2452254333877906</v>
      </c>
      <c r="EH71">
        <v>2422.781072841658</v>
      </c>
      <c r="EI71">
        <v>2.0794473183559541</v>
      </c>
      <c r="EJ71">
        <v>70.467840038414735</v>
      </c>
      <c r="EK71">
        <v>31.054654666251501</v>
      </c>
      <c r="EL71">
        <v>87.359912911836631</v>
      </c>
      <c r="EM71">
        <v>314.90359468171067</v>
      </c>
      <c r="EN71">
        <v>268.03977130107347</v>
      </c>
      <c r="EO71">
        <v>758.93670224133655</v>
      </c>
      <c r="EP71">
        <v>1070.225986631383</v>
      </c>
      <c r="EQ71">
        <v>1543.1996206067779</v>
      </c>
      <c r="ER71">
        <v>2189.9537000308342</v>
      </c>
      <c r="ES71">
        <v>3142.1660328942862</v>
      </c>
      <c r="ET71">
        <v>3827.2430858895918</v>
      </c>
      <c r="EU71">
        <v>5164.4029155693743</v>
      </c>
      <c r="EV71">
        <v>6852.252832750929</v>
      </c>
      <c r="EX71">
        <v>8.7690722156226659</v>
      </c>
      <c r="EY71">
        <v>2.9076638242159381</v>
      </c>
      <c r="EZ71">
        <v>0.54828662490129187</v>
      </c>
      <c r="FA71">
        <v>0.56613802982404171</v>
      </c>
      <c r="FB71">
        <v>4.026500937963117E-4</v>
      </c>
      <c r="FC71">
        <v>2.7399482884604312E-3</v>
      </c>
      <c r="FD71">
        <v>6.8047874089071669</v>
      </c>
      <c r="FE71">
        <v>3.7081181425751719</v>
      </c>
      <c r="FF71">
        <v>6.491619803270221</v>
      </c>
      <c r="FG71">
        <v>0.33725509322900588</v>
      </c>
      <c r="FH71">
        <v>5.165485022461236E-3</v>
      </c>
      <c r="FJ71">
        <f t="shared" si="4"/>
        <v>280.41711106876238</v>
      </c>
      <c r="FK71">
        <f t="shared" si="5"/>
        <v>457.52071010622041</v>
      </c>
      <c r="FL71">
        <f t="shared" si="6"/>
        <v>0.86332749074407356</v>
      </c>
      <c r="FM71">
        <f t="shared" si="7"/>
        <v>2.0288299299527845</v>
      </c>
    </row>
    <row r="72" spans="1:169" x14ac:dyDescent="0.25">
      <c r="A72" t="s">
        <v>1912</v>
      </c>
      <c r="B72" t="s">
        <v>1830</v>
      </c>
      <c r="C72" s="7">
        <v>3.3457875981230699E-2</v>
      </c>
      <c r="D72" s="8">
        <v>5.6306166289571941E-2</v>
      </c>
      <c r="E72" s="9">
        <v>432.47695776785758</v>
      </c>
      <c r="F72" s="10">
        <v>1.0822829653358159</v>
      </c>
      <c r="G72">
        <v>42164.698085789023</v>
      </c>
      <c r="H72" s="11">
        <v>102.51583182836551</v>
      </c>
      <c r="I72" s="7">
        <v>2.0097200533418471</v>
      </c>
      <c r="J72" s="7">
        <v>5.4816204825985468E-2</v>
      </c>
      <c r="K72" s="8">
        <v>0.18744036528543009</v>
      </c>
      <c r="L72" s="19">
        <v>6.7062039273145958E-4</v>
      </c>
      <c r="M72">
        <v>0.29524090938720471</v>
      </c>
      <c r="N72" s="11">
        <v>0.59228520838597698</v>
      </c>
      <c r="O72" s="12">
        <v>12.871813916546881</v>
      </c>
      <c r="P72" s="10">
        <v>0.42145249869685392</v>
      </c>
      <c r="Q72" s="8">
        <v>0.49775527408638592</v>
      </c>
      <c r="R72" s="13">
        <v>1.3771422673772789E-2</v>
      </c>
      <c r="S72" s="14">
        <v>0.9193415910408993</v>
      </c>
      <c r="T72" t="e">
        <v>#N/A</v>
      </c>
      <c r="U72" s="11" t="e">
        <v>#N/A</v>
      </c>
      <c r="V72" s="9">
        <v>2719.0392670918518</v>
      </c>
      <c r="W72" s="9">
        <v>2.6922429104095071</v>
      </c>
      <c r="X72" s="9">
        <v>5.9019692661908367</v>
      </c>
      <c r="Y72" s="9">
        <v>2604.016336708904</v>
      </c>
      <c r="Z72" s="9">
        <v>8.9318324425598217</v>
      </c>
      <c r="AA72" s="9">
        <v>59.12838015962982</v>
      </c>
      <c r="AB72" s="9">
        <v>2670.1754002026901</v>
      </c>
      <c r="AC72" s="9">
        <v>3.725776343038699</v>
      </c>
      <c r="AD72" s="15">
        <v>30.698986004014412</v>
      </c>
      <c r="AE72" t="e">
        <v>#N/A</v>
      </c>
      <c r="AF72" t="e">
        <v>#N/A</v>
      </c>
      <c r="AG72" s="11" t="e">
        <v>#N/A</v>
      </c>
      <c r="AH72" s="16">
        <v>95.769721615459758</v>
      </c>
      <c r="AK72" t="s">
        <v>1913</v>
      </c>
      <c r="AL72" t="s">
        <v>1913</v>
      </c>
      <c r="AM72">
        <v>21.664999999999999</v>
      </c>
      <c r="AN72">
        <v>2744.16048380452</v>
      </c>
      <c r="AO72">
        <v>231.5212395982887</v>
      </c>
      <c r="AP72">
        <v>70.609979643225842</v>
      </c>
      <c r="AQ72" t="s">
        <v>154</v>
      </c>
      <c r="AR72">
        <v>856.4672409839003</v>
      </c>
      <c r="AS72">
        <v>1601.1014706173539</v>
      </c>
      <c r="AT72">
        <v>638.07864097013714</v>
      </c>
      <c r="AU72">
        <v>22.969589059996299</v>
      </c>
      <c r="AV72">
        <v>2.0731611660814071</v>
      </c>
      <c r="AW72">
        <v>4.6125698991573527</v>
      </c>
      <c r="AX72">
        <v>0.68579730686603757</v>
      </c>
      <c r="AY72">
        <v>0.45847114334228639</v>
      </c>
      <c r="AZ72" t="s">
        <v>154</v>
      </c>
      <c r="BA72">
        <v>50.50766537843986</v>
      </c>
      <c r="BB72">
        <v>6.985258966833495</v>
      </c>
      <c r="BC72">
        <v>1.3838968818711319</v>
      </c>
      <c r="BD72">
        <v>0.60819330277542161</v>
      </c>
      <c r="BE72">
        <v>0.13628145963346561</v>
      </c>
      <c r="BF72">
        <v>3447.726197906336</v>
      </c>
      <c r="BG72">
        <v>87.719283067049787</v>
      </c>
      <c r="BH72">
        <v>8.5637410424770119E-2</v>
      </c>
      <c r="BI72">
        <v>550457.2666257316</v>
      </c>
      <c r="BJ72">
        <v>14788.521069152661</v>
      </c>
      <c r="BK72">
        <v>1.6095044911545799</v>
      </c>
      <c r="BL72">
        <v>4.6519470475656526</v>
      </c>
      <c r="BM72">
        <v>0.38278732111378322</v>
      </c>
      <c r="BN72">
        <v>8.525431549911916E-2</v>
      </c>
      <c r="BO72">
        <v>3.265532193595778</v>
      </c>
      <c r="BP72">
        <v>0.91634244656913755</v>
      </c>
      <c r="BQ72">
        <v>7.2624952688673979E-3</v>
      </c>
      <c r="BR72">
        <v>65.320433971048885</v>
      </c>
      <c r="BS72">
        <v>7.3861317326442322</v>
      </c>
      <c r="BT72">
        <v>4.738807143136383E-2</v>
      </c>
      <c r="BU72">
        <v>4.2940450986218908</v>
      </c>
      <c r="BV72">
        <v>0.58737727211341184</v>
      </c>
      <c r="BW72">
        <v>9.4800977830841893E-3</v>
      </c>
      <c r="BX72">
        <v>40.349082129086973</v>
      </c>
      <c r="BY72">
        <v>3.9539225422857922</v>
      </c>
      <c r="BZ72">
        <v>8.498125600029012E-2</v>
      </c>
      <c r="CA72">
        <v>36.165736003816313</v>
      </c>
      <c r="CB72">
        <v>2.3830200462922528</v>
      </c>
      <c r="CC72">
        <v>0.121240952250897</v>
      </c>
      <c r="CD72">
        <v>12.38233992047622</v>
      </c>
      <c r="CE72">
        <v>0.69594496997133692</v>
      </c>
      <c r="CF72">
        <v>3.263432495216146E-2</v>
      </c>
      <c r="CG72">
        <v>120.9543646068051</v>
      </c>
      <c r="CH72">
        <v>4.8660265939215543</v>
      </c>
      <c r="CI72">
        <v>0.31940985599482052</v>
      </c>
      <c r="CJ72">
        <v>31.943486806254359</v>
      </c>
      <c r="CK72">
        <v>1.2727784726018041</v>
      </c>
      <c r="CL72">
        <v>1.7561930317301539E-2</v>
      </c>
      <c r="CM72">
        <v>334.68718122942221</v>
      </c>
      <c r="CN72">
        <v>13.943235521313611</v>
      </c>
      <c r="CO72">
        <v>5.3226235918422002E-2</v>
      </c>
      <c r="CP72">
        <v>108.4350004940502</v>
      </c>
      <c r="CQ72">
        <v>4.3240236292334657</v>
      </c>
      <c r="CR72">
        <v>1.3248151773782409E-2</v>
      </c>
      <c r="CS72">
        <v>480.80677942320341</v>
      </c>
      <c r="CT72">
        <v>16.6058702529104</v>
      </c>
      <c r="CU72">
        <v>3.9156849563898553E-2</v>
      </c>
      <c r="CV72">
        <v>93.587661326197818</v>
      </c>
      <c r="CW72">
        <v>3.688706379926157</v>
      </c>
      <c r="CX72">
        <v>1.2484475564794499E-2</v>
      </c>
      <c r="CY72">
        <v>824.20249727060502</v>
      </c>
      <c r="CZ72">
        <v>36.047395483861422</v>
      </c>
      <c r="DA72">
        <v>5.9338720065338697E-2</v>
      </c>
      <c r="DB72">
        <v>172.07507647858131</v>
      </c>
      <c r="DC72">
        <v>7.3648453603369122</v>
      </c>
      <c r="DD72">
        <v>2.5549046299937411E-2</v>
      </c>
      <c r="DE72">
        <v>7851.5753881443097</v>
      </c>
      <c r="DF72">
        <v>274.59874702473093</v>
      </c>
      <c r="DG72">
        <v>0.30355633006211918</v>
      </c>
      <c r="DH72">
        <v>1.325081712528291</v>
      </c>
      <c r="DI72">
        <v>0.1543978682972309</v>
      </c>
      <c r="DJ72">
        <v>2.2963311733562791E-2</v>
      </c>
      <c r="DK72">
        <v>4.527958019703731</v>
      </c>
      <c r="DL72">
        <v>6.3626758553123102</v>
      </c>
      <c r="DM72">
        <v>11.167476650277489</v>
      </c>
      <c r="DN72">
        <v>902.65633389264963</v>
      </c>
      <c r="DO72">
        <v>36.11449932767276</v>
      </c>
      <c r="DP72">
        <v>0.75210915341438223</v>
      </c>
      <c r="DQ72">
        <v>185.5313794829425</v>
      </c>
      <c r="DR72">
        <v>7.4287037797631417</v>
      </c>
      <c r="DS72">
        <v>0.35197735527516322</v>
      </c>
      <c r="DT72">
        <v>121.50023275555139</v>
      </c>
      <c r="DU72">
        <v>3.760251131347212</v>
      </c>
      <c r="DV72">
        <v>0.30370639337981081</v>
      </c>
      <c r="DW72">
        <v>598.85756526614955</v>
      </c>
      <c r="DX72">
        <v>20.043513156512692</v>
      </c>
      <c r="DY72">
        <v>0.32861866893093561</v>
      </c>
      <c r="DZ72">
        <v>432.47695776785758</v>
      </c>
      <c r="EA72">
        <v>15.56914522124236</v>
      </c>
      <c r="EB72">
        <v>0.1520826594944607</v>
      </c>
      <c r="EC72">
        <v>321.65174897403199</v>
      </c>
      <c r="ED72">
        <v>12.164045609535769</v>
      </c>
      <c r="EE72">
        <v>0.30119330929989679</v>
      </c>
      <c r="EH72">
        <v>2196.0039477110422</v>
      </c>
      <c r="EI72">
        <v>13.7786168506151</v>
      </c>
      <c r="EJ72">
        <v>106.5586198548921</v>
      </c>
      <c r="EK72">
        <v>46.272037700666928</v>
      </c>
      <c r="EL72">
        <v>88.291208159927706</v>
      </c>
      <c r="EM72">
        <v>244.36308110686701</v>
      </c>
      <c r="EN72">
        <v>219.93498970650481</v>
      </c>
      <c r="EO72">
        <v>607.81087742113095</v>
      </c>
      <c r="EP72">
        <v>884.86113036715687</v>
      </c>
      <c r="EQ72">
        <v>1360.51699686757</v>
      </c>
      <c r="ER72">
        <v>1985.989020037548</v>
      </c>
      <c r="ES72">
        <v>3005.0423713950208</v>
      </c>
      <c r="ET72">
        <v>3788.9741427610452</v>
      </c>
      <c r="EU72">
        <v>5119.2701693826393</v>
      </c>
      <c r="EV72">
        <v>6994.9218080724104</v>
      </c>
      <c r="EX72">
        <v>4.2201361510769981</v>
      </c>
      <c r="EY72">
        <v>3.3403291226585838</v>
      </c>
      <c r="EZ72">
        <v>0.57067953286397677</v>
      </c>
      <c r="FA72">
        <v>0.58610967845054907</v>
      </c>
      <c r="FB72">
        <v>2.6915197664351318E-3</v>
      </c>
      <c r="FC72">
        <v>2.2669250193540672E-2</v>
      </c>
      <c r="FD72">
        <v>8.4224721201158683</v>
      </c>
      <c r="FE72">
        <v>3.510686928649565</v>
      </c>
      <c r="FF72">
        <v>6.6208524878989419</v>
      </c>
      <c r="FG72">
        <v>0.52472172700280628</v>
      </c>
      <c r="FH72">
        <v>5.6441797531199536E-3</v>
      </c>
      <c r="FJ72">
        <f t="shared" si="4"/>
        <v>432.47695776785758</v>
      </c>
      <c r="FK72">
        <f t="shared" si="5"/>
        <v>705.61730012976329</v>
      </c>
      <c r="FL72">
        <f t="shared" si="6"/>
        <v>1.1449670035394537</v>
      </c>
      <c r="FM72">
        <f t="shared" si="7"/>
        <v>2.5190542982733999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DA023-08D6-4B48-8479-28D8DBB751E5}">
  <dimension ref="A1:FO189"/>
  <sheetViews>
    <sheetView workbookViewId="0">
      <selection activeCell="A2" sqref="A2"/>
    </sheetView>
  </sheetViews>
  <sheetFormatPr defaultColWidth="9.140625" defaultRowHeight="15" x14ac:dyDescent="0.25"/>
  <sheetData>
    <row r="1" spans="1:171" x14ac:dyDescent="0.25">
      <c r="A1" t="s">
        <v>3138</v>
      </c>
    </row>
    <row r="2" spans="1:171" ht="19.5" thickBot="1" x14ac:dyDescent="0.35">
      <c r="FJ2" s="4" t="s">
        <v>3088</v>
      </c>
    </row>
    <row r="3" spans="1:171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3101</v>
      </c>
      <c r="FK3" s="57"/>
      <c r="FL3" s="57"/>
      <c r="FM3" s="57"/>
    </row>
    <row r="4" spans="1:171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71" ht="15.75" thickTop="1" x14ac:dyDescent="0.25">
      <c r="A5" t="s">
        <v>1914</v>
      </c>
      <c r="B5" t="s">
        <v>1915</v>
      </c>
      <c r="C5" s="7">
        <v>4.9579017304753776</v>
      </c>
      <c r="D5" s="8">
        <v>1.14988660936156E-2</v>
      </c>
      <c r="E5" s="9">
        <v>72.49470695816332</v>
      </c>
      <c r="F5" s="10">
        <v>0.40616046557690838</v>
      </c>
      <c r="G5">
        <v>285.63462615212831</v>
      </c>
      <c r="H5" s="11">
        <v>202.4780811138157</v>
      </c>
      <c r="I5" s="7">
        <v>1.894762268160668</v>
      </c>
      <c r="J5" s="7">
        <v>5.2577857762860697E-2</v>
      </c>
      <c r="K5" s="8">
        <v>0.18539870077750031</v>
      </c>
      <c r="L5" s="19">
        <v>1.642970718444004E-3</v>
      </c>
      <c r="M5">
        <v>0.168787206201816</v>
      </c>
      <c r="N5" s="11">
        <v>1.002356810927399</v>
      </c>
      <c r="O5" s="12">
        <v>13.439576699845849</v>
      </c>
      <c r="P5" s="10">
        <v>0.45002821353088301</v>
      </c>
      <c r="Q5" s="8">
        <v>0.52795595200280931</v>
      </c>
      <c r="R5" s="13">
        <v>1.4620232860310301E-2</v>
      </c>
      <c r="S5" s="14">
        <v>0.1776807247039025</v>
      </c>
      <c r="T5" t="e">
        <v>#N/A</v>
      </c>
      <c r="U5" s="11" t="e">
        <v>#N/A</v>
      </c>
      <c r="V5" s="9">
        <v>2699.850641447109</v>
      </c>
      <c r="W5" s="9">
        <v>13.816937186790749</v>
      </c>
      <c r="X5" s="9">
        <v>14.805703263324681</v>
      </c>
      <c r="Y5" s="9">
        <v>2732.699068863044</v>
      </c>
      <c r="Z5" s="9">
        <v>9.8996733861564401</v>
      </c>
      <c r="AA5" s="9">
        <v>61.688776740465478</v>
      </c>
      <c r="AB5" s="9">
        <v>2711.9373025817999</v>
      </c>
      <c r="AC5" s="9">
        <v>7.3700276672151128</v>
      </c>
      <c r="AD5" s="15">
        <v>30.29762748959903</v>
      </c>
      <c r="AE5" t="e">
        <v>#N/A</v>
      </c>
      <c r="AF5" t="e">
        <v>#N/A</v>
      </c>
      <c r="AG5" s="11" t="e">
        <v>#N/A</v>
      </c>
      <c r="AH5" s="16">
        <v>101.21667572685909</v>
      </c>
      <c r="AK5" t="s">
        <v>1916</v>
      </c>
      <c r="AL5" t="s">
        <v>1916</v>
      </c>
      <c r="AM5">
        <v>19.065999999999999</v>
      </c>
      <c r="AN5">
        <v>136.27579638743379</v>
      </c>
      <c r="AO5">
        <v>49.874908474133441</v>
      </c>
      <c r="AP5">
        <v>86.021371429675682</v>
      </c>
      <c r="AQ5" t="s">
        <v>154</v>
      </c>
      <c r="AR5">
        <v>860.77247178568791</v>
      </c>
      <c r="AS5">
        <v>1591.6488884393341</v>
      </c>
      <c r="AT5">
        <v>321.95343325227839</v>
      </c>
      <c r="AU5">
        <v>24.289718520343179</v>
      </c>
      <c r="AV5">
        <v>1.7845621132869101</v>
      </c>
      <c r="AW5" t="s">
        <v>154</v>
      </c>
      <c r="AX5">
        <v>0.83854664151654157</v>
      </c>
      <c r="AY5">
        <v>1.2627578268191371</v>
      </c>
      <c r="AZ5" t="s">
        <v>154</v>
      </c>
      <c r="BA5">
        <v>22.375891588892671</v>
      </c>
      <c r="BB5">
        <v>39.671808714036068</v>
      </c>
      <c r="BC5" t="s">
        <v>154</v>
      </c>
      <c r="BD5">
        <v>1.450777250442701</v>
      </c>
      <c r="BE5">
        <v>0.1649296615068527</v>
      </c>
      <c r="BF5">
        <v>406.33865102816401</v>
      </c>
      <c r="BG5">
        <v>40.589445191336537</v>
      </c>
      <c r="BH5">
        <v>8.2647274420179176E-2</v>
      </c>
      <c r="BI5">
        <v>593340.40639488993</v>
      </c>
      <c r="BJ5">
        <v>34281.921117788552</v>
      </c>
      <c r="BK5">
        <v>2.9717648223818531</v>
      </c>
      <c r="BL5">
        <v>0.90136219890863933</v>
      </c>
      <c r="BM5">
        <v>0.186522693130249</v>
      </c>
      <c r="BN5">
        <v>0.1031970498612171</v>
      </c>
      <c r="BO5" t="s">
        <v>154</v>
      </c>
      <c r="BP5">
        <v>6.7237981478798833E-3</v>
      </c>
      <c r="BQ5">
        <v>6.3774563150578072E-3</v>
      </c>
      <c r="BR5">
        <v>11.218028243640649</v>
      </c>
      <c r="BS5">
        <v>1.4152090878901959</v>
      </c>
      <c r="BT5">
        <v>5.8947201068459867E-2</v>
      </c>
      <c r="BU5">
        <v>6.5862930114066701E-2</v>
      </c>
      <c r="BV5">
        <v>2.1610546448999481E-2</v>
      </c>
      <c r="BW5">
        <v>1.4063418976552311E-2</v>
      </c>
      <c r="BX5">
        <v>1.3458474050868681</v>
      </c>
      <c r="BY5">
        <v>0.28354837822198908</v>
      </c>
      <c r="BZ5">
        <v>3.365213644915379E-2</v>
      </c>
      <c r="CA5">
        <v>2.6324808472312782</v>
      </c>
      <c r="CB5">
        <v>0.41709572985649729</v>
      </c>
      <c r="CC5">
        <v>7.9319497775707945E-2</v>
      </c>
      <c r="CD5">
        <v>0.76535767892803153</v>
      </c>
      <c r="CE5">
        <v>0.11581922415193251</v>
      </c>
      <c r="CF5">
        <v>1.0413669864879909E-2</v>
      </c>
      <c r="CG5">
        <v>9.0389919097943814</v>
      </c>
      <c r="CH5">
        <v>0.92806792179639608</v>
      </c>
      <c r="CI5">
        <v>0.143997919702055</v>
      </c>
      <c r="CJ5">
        <v>2.728294700654629</v>
      </c>
      <c r="CK5">
        <v>0.27350305157485377</v>
      </c>
      <c r="CL5">
        <v>2.3888857093901511E-2</v>
      </c>
      <c r="CM5">
        <v>32.688140906848922</v>
      </c>
      <c r="CN5">
        <v>3.4898146775066481</v>
      </c>
      <c r="CO5">
        <v>5.2237651089508209E-2</v>
      </c>
      <c r="CP5">
        <v>12.61161963168149</v>
      </c>
      <c r="CQ5">
        <v>1.2853091942886781</v>
      </c>
      <c r="CR5">
        <v>1.2938570996772409E-2</v>
      </c>
      <c r="CS5">
        <v>67.764238315854797</v>
      </c>
      <c r="CT5">
        <v>7.5003614265026322</v>
      </c>
      <c r="CU5">
        <v>7.9233011041916337E-2</v>
      </c>
      <c r="CV5">
        <v>14.46925227080939</v>
      </c>
      <c r="CW5">
        <v>1.0901043174111029</v>
      </c>
      <c r="CX5">
        <v>1.2354288322997391E-2</v>
      </c>
      <c r="CY5">
        <v>162.7969758937038</v>
      </c>
      <c r="CZ5">
        <v>18.786812319539429</v>
      </c>
      <c r="DA5">
        <v>5.7727208970097282E-2</v>
      </c>
      <c r="DB5">
        <v>37.499827294343667</v>
      </c>
      <c r="DC5">
        <v>4.0349294297775904</v>
      </c>
      <c r="DD5">
        <v>3.0545766428711912E-2</v>
      </c>
      <c r="DE5">
        <v>12178.510752141119</v>
      </c>
      <c r="DF5">
        <v>939.92439411643284</v>
      </c>
      <c r="DG5">
        <v>0.1221269406130249</v>
      </c>
      <c r="DH5">
        <v>0.29211432406347021</v>
      </c>
      <c r="DI5">
        <v>8.9300137636361909E-2</v>
      </c>
      <c r="DJ5">
        <v>2.3253877016831001E-2</v>
      </c>
      <c r="DK5">
        <v>1.87774790119445</v>
      </c>
      <c r="DL5">
        <v>5.5075796753177952</v>
      </c>
      <c r="DM5">
        <v>10.83328911150697</v>
      </c>
      <c r="DN5">
        <v>151.44637386639971</v>
      </c>
      <c r="DO5">
        <v>18.853727045386488</v>
      </c>
      <c r="DP5">
        <v>0.57257645438782356</v>
      </c>
      <c r="DQ5">
        <v>30.60549545421037</v>
      </c>
      <c r="DR5">
        <v>3.6813323605115409</v>
      </c>
      <c r="DS5">
        <v>0.34524634760872558</v>
      </c>
      <c r="DT5">
        <v>11.504339153879609</v>
      </c>
      <c r="DU5">
        <v>1.322942709258252</v>
      </c>
      <c r="DV5">
        <v>0.26858113938131389</v>
      </c>
      <c r="DW5">
        <v>42.065986653415337</v>
      </c>
      <c r="DX5">
        <v>4.7446980979029147</v>
      </c>
      <c r="DY5">
        <v>0.27399947845511902</v>
      </c>
      <c r="DZ5">
        <v>72.49470695816332</v>
      </c>
      <c r="EA5">
        <v>10.00468692925809</v>
      </c>
      <c r="EB5">
        <v>0.14179482990445089</v>
      </c>
      <c r="EC5">
        <v>49.106924373754779</v>
      </c>
      <c r="ED5">
        <v>6.0150883307015963</v>
      </c>
      <c r="EE5">
        <v>0.25799340749932198</v>
      </c>
      <c r="EH5">
        <v>258.8144274064739</v>
      </c>
      <c r="EI5">
        <v>-0.26741795087188258</v>
      </c>
      <c r="EJ5">
        <v>18.3002092065916</v>
      </c>
      <c r="EK5">
        <v>0.70972985036709813</v>
      </c>
      <c r="EL5">
        <v>2.94496149909599</v>
      </c>
      <c r="EM5">
        <v>17.787032751562691</v>
      </c>
      <c r="EN5">
        <v>13.594274936554729</v>
      </c>
      <c r="EO5">
        <v>45.422069898464223</v>
      </c>
      <c r="EP5">
        <v>75.576030489047881</v>
      </c>
      <c r="EQ5">
        <v>132.8786215725566</v>
      </c>
      <c r="ER5">
        <v>230.98204453629091</v>
      </c>
      <c r="ES5">
        <v>423.5264894740925</v>
      </c>
      <c r="ET5">
        <v>585.79968707730313</v>
      </c>
      <c r="EU5">
        <v>1011.161340954682</v>
      </c>
      <c r="EV5">
        <v>1524.383223347304</v>
      </c>
      <c r="EX5" t="e">
        <v>#N/A</v>
      </c>
      <c r="EY5">
        <v>37.531879774244807</v>
      </c>
      <c r="EZ5">
        <v>0.47826746259003688</v>
      </c>
      <c r="FA5">
        <v>0.47187360676298001</v>
      </c>
      <c r="FB5">
        <v>-2.6446615395659962E-4</v>
      </c>
      <c r="FC5">
        <v>-5.8874012450261396E-3</v>
      </c>
      <c r="FD5">
        <v>22.26145446949063</v>
      </c>
      <c r="FE5">
        <v>3.0856487500174512</v>
      </c>
      <c r="FF5">
        <v>6.4623394935076561</v>
      </c>
      <c r="FG5">
        <v>0.44530745463907018</v>
      </c>
      <c r="FH5">
        <v>5.5367256913738498E-3</v>
      </c>
      <c r="FJ5">
        <f>DZ5</f>
        <v>72.49470695816332</v>
      </c>
      <c r="FK5">
        <f>FJ5*(EXP(2702.2*0.000000000155125*1000000)+0.0072*EXP(2702.2*0.00000000098485*1000000))</f>
        <v>117.71512375467648</v>
      </c>
      <c r="FO5">
        <f>MEDIAN(FM5:FM189)</f>
        <v>1.4662803419130577</v>
      </c>
    </row>
    <row r="6" spans="1:171" x14ac:dyDescent="0.25">
      <c r="A6" t="s">
        <v>1917</v>
      </c>
      <c r="B6" t="s">
        <v>1915</v>
      </c>
      <c r="C6" s="7">
        <v>-7.2793933051338664</v>
      </c>
      <c r="D6" s="8">
        <v>1.745495174256757E-2</v>
      </c>
      <c r="E6" s="9">
        <v>96.165113470065947</v>
      </c>
      <c r="F6" s="10">
        <v>0.39124343595873012</v>
      </c>
      <c r="G6">
        <v>-194.29730004393249</v>
      </c>
      <c r="H6" s="11">
        <v>87.08586724769782</v>
      </c>
      <c r="I6" s="7">
        <v>1.9126590987022081</v>
      </c>
      <c r="J6" s="7">
        <v>5.2636352021187653E-2</v>
      </c>
      <c r="K6" s="8">
        <v>0.1857936723085224</v>
      </c>
      <c r="L6" s="19">
        <v>8.9679221364713003E-4</v>
      </c>
      <c r="M6">
        <v>0.17419828338045559</v>
      </c>
      <c r="N6" s="11">
        <v>2.6126708090141602</v>
      </c>
      <c r="O6" s="12">
        <v>13.399205090634149</v>
      </c>
      <c r="P6" s="10">
        <v>0.44692600440872621</v>
      </c>
      <c r="Q6" s="8">
        <v>0.52323420817520983</v>
      </c>
      <c r="R6" s="13">
        <v>1.4602258395011459E-2</v>
      </c>
      <c r="S6" s="14">
        <v>0.88917604125404281</v>
      </c>
      <c r="T6" t="e">
        <v>#N/A</v>
      </c>
      <c r="U6" s="11" t="e">
        <v>#N/A</v>
      </c>
      <c r="V6" s="9">
        <v>2704.2279037164571</v>
      </c>
      <c r="W6" s="9">
        <v>5.9776138069512674</v>
      </c>
      <c r="X6" s="9">
        <v>7.9538721264685668</v>
      </c>
      <c r="Y6" s="9">
        <v>2712.5868023090629</v>
      </c>
      <c r="Z6" s="9">
        <v>12.3931513043372</v>
      </c>
      <c r="AA6" s="9">
        <v>61.639887191473477</v>
      </c>
      <c r="AB6" s="9">
        <v>2707.5857620774332</v>
      </c>
      <c r="AC6" s="9">
        <v>7.0915781681906482</v>
      </c>
      <c r="AD6" s="15">
        <v>31.23589744964632</v>
      </c>
      <c r="AE6" t="e">
        <v>#N/A</v>
      </c>
      <c r="AF6" t="e">
        <v>#N/A</v>
      </c>
      <c r="AG6" s="11" t="e">
        <v>#N/A</v>
      </c>
      <c r="AH6" s="16">
        <v>100.30910481254629</v>
      </c>
      <c r="AK6" t="s">
        <v>1918</v>
      </c>
      <c r="AL6" t="s">
        <v>1918</v>
      </c>
      <c r="AM6">
        <v>26.323</v>
      </c>
      <c r="AN6">
        <v>257.11366648148618</v>
      </c>
      <c r="AO6">
        <v>44.048789481055962</v>
      </c>
      <c r="AP6">
        <v>75.900191685073267</v>
      </c>
      <c r="AQ6" t="s">
        <v>154</v>
      </c>
      <c r="AR6">
        <v>687.11732554118589</v>
      </c>
      <c r="AS6">
        <v>1379.5452823965761</v>
      </c>
      <c r="AT6">
        <v>297.10302121034778</v>
      </c>
      <c r="AU6">
        <v>11.894614560473039</v>
      </c>
      <c r="AV6">
        <v>1.6415555529729351</v>
      </c>
      <c r="AW6">
        <v>4.4047534161424364</v>
      </c>
      <c r="AX6">
        <v>0.76369229207392941</v>
      </c>
      <c r="AY6">
        <v>1.0775314480446829</v>
      </c>
      <c r="AZ6" t="s">
        <v>154</v>
      </c>
      <c r="BA6">
        <v>14.218840353703539</v>
      </c>
      <c r="BB6">
        <v>36.66619873168073</v>
      </c>
      <c r="BC6">
        <v>3.3825974583832208</v>
      </c>
      <c r="BD6">
        <v>0.14152672392407031</v>
      </c>
      <c r="BE6">
        <v>0.1198323093505959</v>
      </c>
      <c r="BF6">
        <v>640.08201430207089</v>
      </c>
      <c r="BG6">
        <v>52.640143427372237</v>
      </c>
      <c r="BH6">
        <v>7.1021970958275268E-2</v>
      </c>
      <c r="BI6">
        <v>525430.23978763109</v>
      </c>
      <c r="BJ6">
        <v>22658.038751254491</v>
      </c>
      <c r="BK6">
        <v>1.0328053556937029</v>
      </c>
      <c r="BL6">
        <v>1.2469506003469231</v>
      </c>
      <c r="BM6">
        <v>0.1493354182131455</v>
      </c>
      <c r="BN6">
        <v>7.3026236916503673E-2</v>
      </c>
      <c r="BO6">
        <v>1.637682238517283E-2</v>
      </c>
      <c r="BP6">
        <v>3.1125056760373669E-3</v>
      </c>
      <c r="BQ6">
        <v>5.1111422634123119E-3</v>
      </c>
      <c r="BR6">
        <v>13.74820723540163</v>
      </c>
      <c r="BS6">
        <v>0.69286233318356027</v>
      </c>
      <c r="BT6">
        <v>3.3988287028710019E-2</v>
      </c>
      <c r="BU6">
        <v>0.14113194401467549</v>
      </c>
      <c r="BV6">
        <v>2.5350251071749229E-2</v>
      </c>
      <c r="BW6">
        <v>2.4727705496784338E-3</v>
      </c>
      <c r="BX6">
        <v>2.2693105505737559</v>
      </c>
      <c r="BY6">
        <v>0.31217054205493677</v>
      </c>
      <c r="BZ6">
        <v>6.061055751043077E-2</v>
      </c>
      <c r="CA6">
        <v>3.847983300670808</v>
      </c>
      <c r="CB6">
        <v>0.56836133385691456</v>
      </c>
      <c r="CC6">
        <v>2.5761443488408791E-2</v>
      </c>
      <c r="CD6">
        <v>1.086771129959208</v>
      </c>
      <c r="CE6">
        <v>0.1208692213981833</v>
      </c>
      <c r="CF6">
        <v>1.8762745714276829E-2</v>
      </c>
      <c r="CG6">
        <v>15.370604080939509</v>
      </c>
      <c r="CH6">
        <v>1.299770840659046</v>
      </c>
      <c r="CI6">
        <v>3.8551804366265069E-2</v>
      </c>
      <c r="CJ6">
        <v>4.6735122176817514</v>
      </c>
      <c r="CK6">
        <v>0.35272131027154308</v>
      </c>
      <c r="CL6">
        <v>5.6368710933061613E-3</v>
      </c>
      <c r="CM6">
        <v>55.492261479870223</v>
      </c>
      <c r="CN6">
        <v>4.2802630326487012</v>
      </c>
      <c r="CO6">
        <v>3.4989916175541078E-2</v>
      </c>
      <c r="CP6">
        <v>20.208580846173209</v>
      </c>
      <c r="CQ6">
        <v>1.715935106340652</v>
      </c>
      <c r="CR6">
        <v>8.665088924251706E-3</v>
      </c>
      <c r="CS6">
        <v>101.3208892927063</v>
      </c>
      <c r="CT6">
        <v>8.4450270565695522</v>
      </c>
      <c r="CU6">
        <v>2.573201803437539E-2</v>
      </c>
      <c r="CV6">
        <v>20.771390456183461</v>
      </c>
      <c r="CW6">
        <v>1.527672846691601</v>
      </c>
      <c r="CX6">
        <v>8.2750018247447297E-3</v>
      </c>
      <c r="CY6">
        <v>203.75081418543181</v>
      </c>
      <c r="CZ6">
        <v>14.57592905000422</v>
      </c>
      <c r="DA6">
        <v>3.8664180889073058E-2</v>
      </c>
      <c r="DB6">
        <v>46.788633373382247</v>
      </c>
      <c r="DC6">
        <v>3.3382557551159469</v>
      </c>
      <c r="DD6">
        <v>8.176498063274076E-3</v>
      </c>
      <c r="DE6">
        <v>10806.86563825464</v>
      </c>
      <c r="DF6">
        <v>740.27697784474174</v>
      </c>
      <c r="DG6">
        <v>8.1820982913581031E-2</v>
      </c>
      <c r="DH6">
        <v>0.42690441528248252</v>
      </c>
      <c r="DI6">
        <v>8.145835548184123E-2</v>
      </c>
      <c r="DJ6">
        <v>7.5550255452195309E-3</v>
      </c>
      <c r="DK6">
        <v>1.63043417687209</v>
      </c>
      <c r="DL6">
        <v>4.255130897684575</v>
      </c>
      <c r="DM6">
        <v>7.9905076258940451</v>
      </c>
      <c r="DN6">
        <v>201.9900139742127</v>
      </c>
      <c r="DO6">
        <v>22.234517107058291</v>
      </c>
      <c r="DP6">
        <v>0.5241208323030293</v>
      </c>
      <c r="DQ6">
        <v>41.042533474781948</v>
      </c>
      <c r="DR6">
        <v>4.5778109064349666</v>
      </c>
      <c r="DS6">
        <v>0.30760832770787699</v>
      </c>
      <c r="DT6">
        <v>14.94701777174315</v>
      </c>
      <c r="DU6">
        <v>0.79310150656998479</v>
      </c>
      <c r="DV6">
        <v>0.23994570136447479</v>
      </c>
      <c r="DW6">
        <v>56.705395398340499</v>
      </c>
      <c r="DX6">
        <v>3.2241120632790081</v>
      </c>
      <c r="DY6">
        <v>0.22865962703172479</v>
      </c>
      <c r="DZ6">
        <v>96.165113470065947</v>
      </c>
      <c r="EA6">
        <v>11.72460459099417</v>
      </c>
      <c r="EB6">
        <v>0.13440974360776331</v>
      </c>
      <c r="EC6">
        <v>65.43408518548199</v>
      </c>
      <c r="ED6">
        <v>6.5213499844551057</v>
      </c>
      <c r="EE6">
        <v>0.2167214206355722</v>
      </c>
      <c r="EH6">
        <v>407.69555051087309</v>
      </c>
      <c r="EI6">
        <v>6.910051639313429E-2</v>
      </c>
      <c r="EJ6">
        <v>22.42774426656057</v>
      </c>
      <c r="EK6">
        <v>1.520818362227107</v>
      </c>
      <c r="EL6">
        <v>4.965668600817847</v>
      </c>
      <c r="EM6">
        <v>25.999887166694648</v>
      </c>
      <c r="EN6">
        <v>19.303217228405121</v>
      </c>
      <c r="EO6">
        <v>77.239216487133234</v>
      </c>
      <c r="EP6">
        <v>129.4601722349515</v>
      </c>
      <c r="EQ6">
        <v>225.57829869865941</v>
      </c>
      <c r="ER6">
        <v>370.12052831819062</v>
      </c>
      <c r="ES6">
        <v>633.25555807941407</v>
      </c>
      <c r="ET6">
        <v>840.9469820317189</v>
      </c>
      <c r="EU6">
        <v>1265.53300736293</v>
      </c>
      <c r="EV6">
        <v>1901.9769663976531</v>
      </c>
      <c r="EX6">
        <v>69.184096735010726</v>
      </c>
      <c r="EY6">
        <v>23.64839082931725</v>
      </c>
      <c r="EZ6">
        <v>0.43074975249675179</v>
      </c>
      <c r="FA6">
        <v>0.43478043799265859</v>
      </c>
      <c r="FB6">
        <v>5.4601907647690142E-5</v>
      </c>
      <c r="FC6">
        <v>8.946299501192543E-4</v>
      </c>
      <c r="FD6">
        <v>16.384591466871591</v>
      </c>
      <c r="FE6">
        <v>2.9209128688018269</v>
      </c>
      <c r="FF6">
        <v>6.9947384283269187</v>
      </c>
      <c r="FG6">
        <v>0.4719741310213707</v>
      </c>
      <c r="FH6">
        <v>6.1199784910409439E-3</v>
      </c>
      <c r="FJ6">
        <f t="shared" ref="FJ6:FJ69" si="0">DZ6</f>
        <v>96.165113470065947</v>
      </c>
      <c r="FK6">
        <f t="shared" ref="FK6:FK69" si="1">FJ6*(EXP(2702.2*0.000000000155125*1000000)+0.0072*EXP(2702.2*0.00000000098485*1000000))</f>
        <v>156.15054819856215</v>
      </c>
      <c r="FL6">
        <f t="shared" ref="FL6:FL69" si="2">(BR6/FK6)*((FK6/AW6)^0.5)</f>
        <v>0.52421991147621905</v>
      </c>
      <c r="FM6">
        <f t="shared" ref="FM6:FM69" si="3">((3.998*LOG(FL6))+2.284)</f>
        <v>1.1626150240029869</v>
      </c>
      <c r="FO6">
        <f>_xlfn.STDEV.S(FM6:FM190)</f>
        <v>0.58518066036770777</v>
      </c>
    </row>
    <row r="7" spans="1:171" x14ac:dyDescent="0.25">
      <c r="A7" t="s">
        <v>1919</v>
      </c>
      <c r="B7" t="s">
        <v>1915</v>
      </c>
      <c r="C7" s="7">
        <v>-0.75348658483716358</v>
      </c>
      <c r="D7" s="8">
        <v>3.2701595489259168E-2</v>
      </c>
      <c r="E7" s="9">
        <v>205.68927137476649</v>
      </c>
      <c r="F7" s="10">
        <v>0.78451480218702241</v>
      </c>
      <c r="G7">
        <v>-1872.7062183728799</v>
      </c>
      <c r="H7" s="11">
        <v>69.478393398405331</v>
      </c>
      <c r="I7" s="7">
        <v>2.0146797285691909</v>
      </c>
      <c r="J7" s="7">
        <v>5.7094725371669527E-2</v>
      </c>
      <c r="K7" s="8">
        <v>0.18732074571256371</v>
      </c>
      <c r="L7" s="19">
        <v>1.0321877902368039E-3</v>
      </c>
      <c r="M7">
        <v>0.33653525936011169</v>
      </c>
      <c r="N7" s="11">
        <v>1.394380930934592</v>
      </c>
      <c r="O7" s="12">
        <v>12.791816952074869</v>
      </c>
      <c r="P7" s="10">
        <v>0.4269292336411093</v>
      </c>
      <c r="Q7" s="8">
        <v>0.49657244454093119</v>
      </c>
      <c r="R7" s="13">
        <v>1.382178261824921E-2</v>
      </c>
      <c r="S7" s="14">
        <v>0.81934432387509304</v>
      </c>
      <c r="T7" t="e">
        <v>#N/A</v>
      </c>
      <c r="U7" s="11" t="e">
        <v>#N/A</v>
      </c>
      <c r="V7" s="9">
        <v>2717.7421892321931</v>
      </c>
      <c r="W7" s="9">
        <v>7.3788129320976887</v>
      </c>
      <c r="X7" s="9">
        <v>9.0410740453692533</v>
      </c>
      <c r="Y7" s="9">
        <v>2598.8969044947062</v>
      </c>
      <c r="Z7" s="9">
        <v>11.25694523634399</v>
      </c>
      <c r="AA7" s="9">
        <v>59.709605470884291</v>
      </c>
      <c r="AB7" s="9">
        <v>2664.0411090447051</v>
      </c>
      <c r="AC7" s="9">
        <v>7.2539226964183641</v>
      </c>
      <c r="AD7" s="15">
        <v>31.544294786126571</v>
      </c>
      <c r="AE7" t="e">
        <v>#N/A</v>
      </c>
      <c r="AF7" t="e">
        <v>#N/A</v>
      </c>
      <c r="AG7" s="11" t="e">
        <v>#N/A</v>
      </c>
      <c r="AH7" s="16">
        <v>95.627058180560454</v>
      </c>
      <c r="AK7" t="s">
        <v>1920</v>
      </c>
      <c r="AL7" t="s">
        <v>1920</v>
      </c>
      <c r="AM7">
        <v>16.68</v>
      </c>
      <c r="AN7">
        <v>313.6308373912384</v>
      </c>
      <c r="AO7">
        <v>55.0031241702426</v>
      </c>
      <c r="AP7">
        <v>87.440632134667709</v>
      </c>
      <c r="AQ7" t="s">
        <v>154</v>
      </c>
      <c r="AR7">
        <v>757.8255571105492</v>
      </c>
      <c r="AS7">
        <v>1605.9314598160131</v>
      </c>
      <c r="AT7">
        <v>288.51604888472218</v>
      </c>
      <c r="AU7">
        <v>26.58607387024264</v>
      </c>
      <c r="AV7">
        <v>1.854146376745311</v>
      </c>
      <c r="AW7">
        <v>6.2509799745508126</v>
      </c>
      <c r="AX7">
        <v>1.2049937103618651</v>
      </c>
      <c r="AY7">
        <v>1.294797641438493</v>
      </c>
      <c r="AZ7">
        <v>1127.0077838122179</v>
      </c>
      <c r="BA7">
        <v>419.50634455134639</v>
      </c>
      <c r="BB7">
        <v>44.441681168183948</v>
      </c>
      <c r="BC7" t="s">
        <v>154</v>
      </c>
      <c r="BD7">
        <v>0.29804154384701792</v>
      </c>
      <c r="BE7">
        <v>0.16028312181477189</v>
      </c>
      <c r="BF7">
        <v>1109.7798673247059</v>
      </c>
      <c r="BG7">
        <v>131.16860151853771</v>
      </c>
      <c r="BH7">
        <v>9.4904613349019479E-2</v>
      </c>
      <c r="BI7">
        <v>486082.4661846112</v>
      </c>
      <c r="BJ7">
        <v>42104.416450811113</v>
      </c>
      <c r="BK7">
        <v>1.5566216971153639</v>
      </c>
      <c r="BL7">
        <v>1.975274420018384</v>
      </c>
      <c r="BM7">
        <v>0.38979860832132579</v>
      </c>
      <c r="BN7">
        <v>6.9299218154150216E-2</v>
      </c>
      <c r="BO7">
        <v>1.0918487885859429</v>
      </c>
      <c r="BP7">
        <v>0.12745714913191189</v>
      </c>
      <c r="BQ7">
        <v>5.8403180302155459E-3</v>
      </c>
      <c r="BR7">
        <v>36.684051970117117</v>
      </c>
      <c r="BS7">
        <v>4.4505797493882024</v>
      </c>
      <c r="BT7">
        <v>5.0738213073766872E-2</v>
      </c>
      <c r="BU7">
        <v>1.2568811522277741</v>
      </c>
      <c r="BV7">
        <v>0.1228830485866536</v>
      </c>
      <c r="BW7">
        <v>1.4900497025398781E-2</v>
      </c>
      <c r="BX7">
        <v>11.770264370897991</v>
      </c>
      <c r="BY7">
        <v>1.1318158103315821</v>
      </c>
      <c r="BZ7">
        <v>7.5247997331396949E-2</v>
      </c>
      <c r="CA7">
        <v>12.52967718859337</v>
      </c>
      <c r="CB7">
        <v>1.437620445872863</v>
      </c>
      <c r="CC7">
        <v>0.10342617937481249</v>
      </c>
      <c r="CD7">
        <v>3.5641624384867292</v>
      </c>
      <c r="CE7">
        <v>0.42318368850222687</v>
      </c>
      <c r="CF7">
        <v>1.191303458713612E-2</v>
      </c>
      <c r="CG7">
        <v>33.889176771666421</v>
      </c>
      <c r="CH7">
        <v>4.6668658472547557</v>
      </c>
      <c r="CI7">
        <v>0.15480125536537639</v>
      </c>
      <c r="CJ7">
        <v>8.9529027069332745</v>
      </c>
      <c r="CK7">
        <v>1.356860599398471</v>
      </c>
      <c r="CL7">
        <v>9.625570487873476E-3</v>
      </c>
      <c r="CM7">
        <v>92.834570711327927</v>
      </c>
      <c r="CN7">
        <v>13.85416950810596</v>
      </c>
      <c r="CO7">
        <v>5.9739670860390219E-2</v>
      </c>
      <c r="CP7">
        <v>34.82537378439617</v>
      </c>
      <c r="CQ7">
        <v>4.8837388107992687</v>
      </c>
      <c r="CR7">
        <v>1.4791796709791289E-2</v>
      </c>
      <c r="CS7">
        <v>166.54769997807909</v>
      </c>
      <c r="CT7">
        <v>20.570994861593789</v>
      </c>
      <c r="CU7">
        <v>8.5909243042797526E-2</v>
      </c>
      <c r="CV7">
        <v>35.942721523813788</v>
      </c>
      <c r="CW7">
        <v>4.5831530757582657</v>
      </c>
      <c r="CX7">
        <v>1.412790546911011E-2</v>
      </c>
      <c r="CY7">
        <v>348.18123728503519</v>
      </c>
      <c r="CZ7">
        <v>39.130964457384579</v>
      </c>
      <c r="DA7">
        <v>6.6007575376719391E-2</v>
      </c>
      <c r="DB7">
        <v>79.556631218161684</v>
      </c>
      <c r="DC7">
        <v>8.301273827635578</v>
      </c>
      <c r="DD7">
        <v>1.3956636902419691E-2</v>
      </c>
      <c r="DE7">
        <v>7877.8666578761959</v>
      </c>
      <c r="DF7">
        <v>743.14508336572169</v>
      </c>
      <c r="DG7">
        <v>0.13972521408630631</v>
      </c>
      <c r="DH7">
        <v>0.44911575427817962</v>
      </c>
      <c r="DI7">
        <v>9.8749432566393319E-2</v>
      </c>
      <c r="DJ7">
        <v>1.2900119038877641E-2</v>
      </c>
      <c r="DK7">
        <v>-1.840583369825624</v>
      </c>
      <c r="DL7">
        <v>5.7855979831343056</v>
      </c>
      <c r="DM7">
        <v>11.17651939062713</v>
      </c>
      <c r="DN7">
        <v>414.58517754250119</v>
      </c>
      <c r="DO7">
        <v>34.214566760023388</v>
      </c>
      <c r="DP7">
        <v>0.63933078374914576</v>
      </c>
      <c r="DQ7">
        <v>84.704158455704572</v>
      </c>
      <c r="DR7">
        <v>6.756102468229443</v>
      </c>
      <c r="DS7">
        <v>0.36253380529197321</v>
      </c>
      <c r="DT7">
        <v>64.604541204977551</v>
      </c>
      <c r="DU7">
        <v>6.4201217136406816</v>
      </c>
      <c r="DV7">
        <v>0.3231253606334738</v>
      </c>
      <c r="DW7">
        <v>242.73977786379291</v>
      </c>
      <c r="DX7">
        <v>26.924006825892761</v>
      </c>
      <c r="DY7">
        <v>0.28262405395237827</v>
      </c>
      <c r="DZ7">
        <v>205.68927137476649</v>
      </c>
      <c r="EA7">
        <v>17.59600800751145</v>
      </c>
      <c r="EB7">
        <v>0.13476625386910551</v>
      </c>
      <c r="EC7">
        <v>152.10508864068231</v>
      </c>
      <c r="ED7">
        <v>12.93060753482318</v>
      </c>
      <c r="EE7">
        <v>0.2985442652866499</v>
      </c>
      <c r="EH7">
        <v>706.86615753166006</v>
      </c>
      <c r="EI7">
        <v>4.6069569138647379</v>
      </c>
      <c r="EJ7">
        <v>59.843477928412931</v>
      </c>
      <c r="EK7">
        <v>13.54397793348895</v>
      </c>
      <c r="EL7">
        <v>25.75550190568487</v>
      </c>
      <c r="EM7">
        <v>84.659981004009268</v>
      </c>
      <c r="EN7">
        <v>63.306615248432138</v>
      </c>
      <c r="EO7">
        <v>170.29737071189149</v>
      </c>
      <c r="EP7">
        <v>248.00284506740371</v>
      </c>
      <c r="EQ7">
        <v>377.3763037045851</v>
      </c>
      <c r="ER7">
        <v>637.82735868857446</v>
      </c>
      <c r="ES7">
        <v>1040.923124862994</v>
      </c>
      <c r="ET7">
        <v>1455.1709118952949</v>
      </c>
      <c r="EU7">
        <v>2162.6163806523919</v>
      </c>
      <c r="EV7">
        <v>3234.009399112264</v>
      </c>
      <c r="EX7">
        <v>7.5759418314527371</v>
      </c>
      <c r="EY7">
        <v>7.6375656644592027</v>
      </c>
      <c r="EZ7">
        <v>0.52723719328131924</v>
      </c>
      <c r="FA7">
        <v>0.52261045699405706</v>
      </c>
      <c r="FB7">
        <v>2.1302700539403878E-3</v>
      </c>
      <c r="FC7">
        <v>2.7052425381591892E-2</v>
      </c>
      <c r="FD7">
        <v>12.699059131753121</v>
      </c>
      <c r="FE7">
        <v>4.3981410164358454</v>
      </c>
      <c r="FF7">
        <v>5.6070488489745154</v>
      </c>
      <c r="FG7">
        <v>0.59075346212978441</v>
      </c>
      <c r="FH7">
        <v>5.6731213761565926E-3</v>
      </c>
      <c r="FJ7">
        <f t="shared" si="0"/>
        <v>205.68927137476649</v>
      </c>
      <c r="FK7">
        <f t="shared" si="1"/>
        <v>333.99318447984126</v>
      </c>
      <c r="FL7">
        <f t="shared" si="2"/>
        <v>0.80285005955290545</v>
      </c>
      <c r="FM7">
        <f t="shared" si="3"/>
        <v>1.9027285068014077</v>
      </c>
    </row>
    <row r="8" spans="1:171" x14ac:dyDescent="0.25">
      <c r="A8" t="s">
        <v>1921</v>
      </c>
      <c r="B8" t="s">
        <v>1915</v>
      </c>
      <c r="C8" s="7">
        <v>-2.4334752747510189</v>
      </c>
      <c r="D8" s="8">
        <v>2.1843168900077169E-2</v>
      </c>
      <c r="E8" s="9">
        <v>129.5897005228521</v>
      </c>
      <c r="F8" s="10">
        <v>0.4893006542152824</v>
      </c>
      <c r="G8">
        <v>-582.48133383187735</v>
      </c>
      <c r="H8" s="11">
        <v>96.541115733948132</v>
      </c>
      <c r="I8" s="7">
        <v>1.937586145338593</v>
      </c>
      <c r="J8" s="7">
        <v>5.3845915515614309E-2</v>
      </c>
      <c r="K8" s="8">
        <v>0.18437677828344581</v>
      </c>
      <c r="L8" s="19">
        <v>9.4089823491571125E-4</v>
      </c>
      <c r="M8">
        <v>0.19392189828961551</v>
      </c>
      <c r="N8" s="11">
        <v>1.1237401330514021</v>
      </c>
      <c r="O8" s="12">
        <v>13.14195298904705</v>
      </c>
      <c r="P8" s="10">
        <v>0.44901456053745098</v>
      </c>
      <c r="Q8" s="8">
        <v>0.51696412789538104</v>
      </c>
      <c r="R8" s="13">
        <v>1.491321692273424E-2</v>
      </c>
      <c r="S8" s="14">
        <v>0.93022838320053924</v>
      </c>
      <c r="T8" t="e">
        <v>#N/A</v>
      </c>
      <c r="U8" s="11" t="e">
        <v>#N/A</v>
      </c>
      <c r="V8" s="9">
        <v>2691.5892316230111</v>
      </c>
      <c r="W8" s="9">
        <v>6.5745532846576209</v>
      </c>
      <c r="X8" s="9">
        <v>8.4131420902310392</v>
      </c>
      <c r="Y8" s="9">
        <v>2685.6524444250481</v>
      </c>
      <c r="Z8" s="9">
        <v>20.135759857625612</v>
      </c>
      <c r="AA8" s="9">
        <v>62.960989805718228</v>
      </c>
      <c r="AB8" s="9">
        <v>2688.9164947258332</v>
      </c>
      <c r="AC8" s="9">
        <v>9.8769471028281597</v>
      </c>
      <c r="AD8" s="15">
        <v>31.82066994552758</v>
      </c>
      <c r="AE8" t="e">
        <v>#N/A</v>
      </c>
      <c r="AF8" t="e">
        <v>#N/A</v>
      </c>
      <c r="AG8" s="11" t="e">
        <v>#N/A</v>
      </c>
      <c r="AH8" s="16">
        <v>99.779431901115814</v>
      </c>
      <c r="AK8" t="s">
        <v>1922</v>
      </c>
      <c r="AL8" t="s">
        <v>1922</v>
      </c>
      <c r="AM8">
        <v>21.553999999999998</v>
      </c>
      <c r="AN8">
        <v>265.51867060492418</v>
      </c>
      <c r="AO8">
        <v>35.491557978547696</v>
      </c>
      <c r="AP8">
        <v>76.91261526349507</v>
      </c>
      <c r="AQ8" t="s">
        <v>154</v>
      </c>
      <c r="AR8">
        <v>576.88501440869402</v>
      </c>
      <c r="AS8">
        <v>1383.2430271518231</v>
      </c>
      <c r="AT8">
        <v>308.75127322296919</v>
      </c>
      <c r="AU8">
        <v>12.14586589622763</v>
      </c>
      <c r="AV8">
        <v>1.6150899029171999</v>
      </c>
      <c r="AW8">
        <v>6.9277634032535023</v>
      </c>
      <c r="AX8">
        <v>1.1250116477218191</v>
      </c>
      <c r="AY8">
        <v>1.232611885340017</v>
      </c>
      <c r="AZ8" t="s">
        <v>154</v>
      </c>
      <c r="BA8">
        <v>18.337532664985961</v>
      </c>
      <c r="BB8">
        <v>38.09208441444337</v>
      </c>
      <c r="BC8">
        <v>0.68993023491661065</v>
      </c>
      <c r="BD8">
        <v>0.1563584029367483</v>
      </c>
      <c r="BE8">
        <v>0.1120627563681611</v>
      </c>
      <c r="BF8">
        <v>816.5639445372899</v>
      </c>
      <c r="BG8">
        <v>59.666309679230558</v>
      </c>
      <c r="BH8">
        <v>7.025479924466467E-2</v>
      </c>
      <c r="BI8">
        <v>509397.29686547298</v>
      </c>
      <c r="BJ8">
        <v>20892.55086668591</v>
      </c>
      <c r="BK8">
        <v>0.84836107654408843</v>
      </c>
      <c r="BL8">
        <v>2.4695981316045441</v>
      </c>
      <c r="BM8">
        <v>0.35862794938842968</v>
      </c>
      <c r="BN8">
        <v>8.1285672923958316E-2</v>
      </c>
      <c r="BO8">
        <v>0.95385559951910293</v>
      </c>
      <c r="BP8">
        <v>0.1516318897290827</v>
      </c>
      <c r="BQ8">
        <v>5.9011835819089541E-3</v>
      </c>
      <c r="BR8">
        <v>26.749965939491538</v>
      </c>
      <c r="BS8">
        <v>1.863143281331477</v>
      </c>
      <c r="BT8">
        <v>4.0057865305073832E-2</v>
      </c>
      <c r="BU8">
        <v>1.455416743039305</v>
      </c>
      <c r="BV8">
        <v>0.2183029300773548</v>
      </c>
      <c r="BW8">
        <v>6.4536100878596946E-3</v>
      </c>
      <c r="BX8">
        <v>11.857114560138189</v>
      </c>
      <c r="BY8">
        <v>1.802701737758116</v>
      </c>
      <c r="BZ8">
        <v>7.1437872950288334E-2</v>
      </c>
      <c r="CA8">
        <v>8.2916414886486507</v>
      </c>
      <c r="CB8">
        <v>1.236218129827785</v>
      </c>
      <c r="CC8">
        <v>9.2741911745522834E-2</v>
      </c>
      <c r="CD8">
        <v>3.1548428121810859</v>
      </c>
      <c r="CE8">
        <v>0.36272440472585921</v>
      </c>
      <c r="CF8">
        <v>2.2131639111280538E-2</v>
      </c>
      <c r="CG8">
        <v>20.16871490419387</v>
      </c>
      <c r="CH8">
        <v>2.1232021952720479</v>
      </c>
      <c r="CI8">
        <v>0.13883199955677281</v>
      </c>
      <c r="CJ8">
        <v>5.4341966645656052</v>
      </c>
      <c r="CK8">
        <v>0.46577476725599593</v>
      </c>
      <c r="CL8">
        <v>1.7881654981214429E-2</v>
      </c>
      <c r="CM8">
        <v>65.80614212618471</v>
      </c>
      <c r="CN8">
        <v>5.0610758810197654</v>
      </c>
      <c r="CO8">
        <v>4.3921069685690012E-2</v>
      </c>
      <c r="CP8">
        <v>25.197871633297801</v>
      </c>
      <c r="CQ8">
        <v>2.1441100755457341</v>
      </c>
      <c r="CR8">
        <v>1.0873180391848951E-2</v>
      </c>
      <c r="CS8">
        <v>132.35683755142281</v>
      </c>
      <c r="CT8">
        <v>9.3344860285661486</v>
      </c>
      <c r="CU8">
        <v>3.2279488349904843E-2</v>
      </c>
      <c r="CV8">
        <v>30.629035214383681</v>
      </c>
      <c r="CW8">
        <v>2.1534871487406382</v>
      </c>
      <c r="CX8">
        <v>1.038666576776234E-2</v>
      </c>
      <c r="CY8">
        <v>305.67644754295691</v>
      </c>
      <c r="CZ8">
        <v>21.21791148353233</v>
      </c>
      <c r="DA8">
        <v>4.8524813079406072E-2</v>
      </c>
      <c r="DB8">
        <v>72.342348020287389</v>
      </c>
      <c r="DC8">
        <v>4.3187662436145509</v>
      </c>
      <c r="DD8">
        <v>1.025866409635337E-2</v>
      </c>
      <c r="DE8">
        <v>8527.1806189067484</v>
      </c>
      <c r="DF8">
        <v>440.3871839693565</v>
      </c>
      <c r="DG8">
        <v>0.102748569095286</v>
      </c>
      <c r="DH8">
        <v>0.59810996495344204</v>
      </c>
      <c r="DI8">
        <v>0.1165033057311286</v>
      </c>
      <c r="DJ8">
        <v>9.4852563518220117E-3</v>
      </c>
      <c r="DK8">
        <v>1.6951881025564719</v>
      </c>
      <c r="DL8">
        <v>4.7533026190337653</v>
      </c>
      <c r="DM8">
        <v>9.6515610657121034</v>
      </c>
      <c r="DN8">
        <v>276.59264652485427</v>
      </c>
      <c r="DO8">
        <v>21.07242907598447</v>
      </c>
      <c r="DP8">
        <v>0.57219244224732846</v>
      </c>
      <c r="DQ8">
        <v>55.816767602547642</v>
      </c>
      <c r="DR8">
        <v>4.2728673877706793</v>
      </c>
      <c r="DS8">
        <v>0.2910844069978018</v>
      </c>
      <c r="DT8">
        <v>24.97524103244027</v>
      </c>
      <c r="DU8">
        <v>2.492486791828481</v>
      </c>
      <c r="DV8">
        <v>0.25957469027226188</v>
      </c>
      <c r="DW8">
        <v>96.114538540352299</v>
      </c>
      <c r="DX8">
        <v>9.9410493056214602</v>
      </c>
      <c r="DY8">
        <v>0.24795565044212159</v>
      </c>
      <c r="DZ8">
        <v>129.5897005228521</v>
      </c>
      <c r="EA8">
        <v>10.06423666119283</v>
      </c>
      <c r="EB8">
        <v>0.12886255594685581</v>
      </c>
      <c r="EC8">
        <v>91.82337903411397</v>
      </c>
      <c r="ED8">
        <v>7.276894870439679</v>
      </c>
      <c r="EE8">
        <v>0.2488418328441212</v>
      </c>
      <c r="EH8">
        <v>520.10442327215912</v>
      </c>
      <c r="EI8">
        <v>4.0247071709666793</v>
      </c>
      <c r="EJ8">
        <v>43.637791092155851</v>
      </c>
      <c r="EK8">
        <v>15.68337007585458</v>
      </c>
      <c r="EL8">
        <v>25.945546083453362</v>
      </c>
      <c r="EM8">
        <v>56.024604653031417</v>
      </c>
      <c r="EN8">
        <v>56.036284408189807</v>
      </c>
      <c r="EO8">
        <v>101.350326151728</v>
      </c>
      <c r="EP8">
        <v>150.53176356137411</v>
      </c>
      <c r="EQ8">
        <v>267.50464278936869</v>
      </c>
      <c r="ER8">
        <v>461.49948046332958</v>
      </c>
      <c r="ES8">
        <v>827.23023469639259</v>
      </c>
      <c r="ET8">
        <v>1240.0419115135101</v>
      </c>
      <c r="EU8">
        <v>1898.611475422093</v>
      </c>
      <c r="EV8">
        <v>2940.745854483227</v>
      </c>
      <c r="EX8">
        <v>5.4925740389495381</v>
      </c>
      <c r="EY8">
        <v>3.6317498536670332</v>
      </c>
      <c r="EZ8">
        <v>0.74364789897888806</v>
      </c>
      <c r="FA8">
        <v>0.71946125997736698</v>
      </c>
      <c r="FB8">
        <v>2.1198160988002671E-3</v>
      </c>
      <c r="FC8">
        <v>3.9710845774106669E-2</v>
      </c>
      <c r="FD8">
        <v>18.733156049046642</v>
      </c>
      <c r="FE8">
        <v>4.1290034881742548</v>
      </c>
      <c r="FF8">
        <v>4.8444809543303409</v>
      </c>
      <c r="FG8">
        <v>0.42394401519809838</v>
      </c>
      <c r="FH8">
        <v>8.0791246805414722E-3</v>
      </c>
      <c r="FJ8">
        <f t="shared" si="0"/>
        <v>129.5897005228521</v>
      </c>
      <c r="FK8">
        <f t="shared" si="1"/>
        <v>210.4245713163923</v>
      </c>
      <c r="FL8">
        <f t="shared" si="2"/>
        <v>0.70061347224557247</v>
      </c>
      <c r="FM8">
        <f t="shared" si="3"/>
        <v>1.6662229798435653</v>
      </c>
    </row>
    <row r="9" spans="1:171" x14ac:dyDescent="0.25">
      <c r="A9" t="s">
        <v>1923</v>
      </c>
      <c r="B9" t="s">
        <v>1915</v>
      </c>
      <c r="C9" s="7">
        <v>-11.09777311788319</v>
      </c>
      <c r="D9" s="8">
        <v>1.27182834520228E-2</v>
      </c>
      <c r="E9" s="9">
        <v>70.134128434991496</v>
      </c>
      <c r="F9" s="10">
        <v>0.36127199926531889</v>
      </c>
      <c r="G9">
        <v>-127.5223853281327</v>
      </c>
      <c r="H9" s="11">
        <v>90.373997878901818</v>
      </c>
      <c r="I9" s="7">
        <v>1.937040914703827</v>
      </c>
      <c r="J9" s="7">
        <v>5.2860223358050407E-2</v>
      </c>
      <c r="K9" s="8">
        <v>0.18541287424745731</v>
      </c>
      <c r="L9" s="19">
        <v>1.010634400177406E-3</v>
      </c>
      <c r="M9">
        <v>0.15030776265520021</v>
      </c>
      <c r="N9" s="11">
        <v>1.4226922243979681</v>
      </c>
      <c r="O9" s="12">
        <v>13.194903270745311</v>
      </c>
      <c r="P9" s="10">
        <v>0.43251042235199949</v>
      </c>
      <c r="Q9" s="8">
        <v>0.51630831595301263</v>
      </c>
      <c r="R9" s="13">
        <v>1.416109936136384E-2</v>
      </c>
      <c r="S9" s="14">
        <v>0.34349736107521528</v>
      </c>
      <c r="T9" t="e">
        <v>#N/A</v>
      </c>
      <c r="U9" s="11" t="e">
        <v>#N/A</v>
      </c>
      <c r="V9" s="9">
        <v>2700.7586798013772</v>
      </c>
      <c r="W9" s="9">
        <v>7.3116702982516948</v>
      </c>
      <c r="X9" s="9">
        <v>9.008619026159856</v>
      </c>
      <c r="Y9" s="9">
        <v>2683.4631447934771</v>
      </c>
      <c r="Z9" s="9">
        <v>5.0398734200407631</v>
      </c>
      <c r="AA9" s="9">
        <v>60.149727037083629</v>
      </c>
      <c r="AB9" s="9">
        <v>2694.2180877279661</v>
      </c>
      <c r="AC9" s="9">
        <v>4.37910313041868</v>
      </c>
      <c r="AD9" s="15">
        <v>32.470064528808678</v>
      </c>
      <c r="AE9" t="e">
        <v>#N/A</v>
      </c>
      <c r="AF9" t="e">
        <v>#N/A</v>
      </c>
      <c r="AG9" s="11" t="e">
        <v>#N/A</v>
      </c>
      <c r="AH9" s="16">
        <v>99.359604575660512</v>
      </c>
      <c r="AK9" t="s">
        <v>1924</v>
      </c>
      <c r="AL9" t="s">
        <v>1924</v>
      </c>
      <c r="AM9">
        <v>22.655999999999999</v>
      </c>
      <c r="AN9">
        <v>123.14637096709041</v>
      </c>
      <c r="AO9">
        <v>42.268161260736953</v>
      </c>
      <c r="AP9">
        <v>69.081198841797118</v>
      </c>
      <c r="AQ9" t="s">
        <v>154</v>
      </c>
      <c r="AR9">
        <v>628.49236557343204</v>
      </c>
      <c r="AS9">
        <v>1293.201203852097</v>
      </c>
      <c r="AT9">
        <v>282.05617894676499</v>
      </c>
      <c r="AU9">
        <v>11.9593312305957</v>
      </c>
      <c r="AV9">
        <v>1.4752577386287089</v>
      </c>
      <c r="AW9">
        <v>3.4129079477064739</v>
      </c>
      <c r="AX9">
        <v>0.89649117370431042</v>
      </c>
      <c r="AY9">
        <v>1.0893351172777681</v>
      </c>
      <c r="AZ9" t="s">
        <v>154</v>
      </c>
      <c r="BA9">
        <v>19.161804482709371</v>
      </c>
      <c r="BB9">
        <v>34.863263600373607</v>
      </c>
      <c r="BC9">
        <v>0.4752280787459856</v>
      </c>
      <c r="BD9">
        <v>0.2015013446595697</v>
      </c>
      <c r="BE9">
        <v>0.114942523895747</v>
      </c>
      <c r="BF9">
        <v>405.47546590069737</v>
      </c>
      <c r="BG9">
        <v>20.83938888661071</v>
      </c>
      <c r="BH9">
        <v>6.639469883582283E-2</v>
      </c>
      <c r="BI9">
        <v>522572.64061207179</v>
      </c>
      <c r="BJ9">
        <v>24073.28794161979</v>
      </c>
      <c r="BK9">
        <v>2.2460513054987041</v>
      </c>
      <c r="BL9">
        <v>1.283116546823432</v>
      </c>
      <c r="BM9">
        <v>0.16489252820228081</v>
      </c>
      <c r="BN9">
        <v>5.9159353737490983E-2</v>
      </c>
      <c r="BO9">
        <v>7.9661340461009075E-3</v>
      </c>
      <c r="BP9">
        <v>3.377319301167794E-3</v>
      </c>
      <c r="BQ9">
        <v>4.9085508016397496E-3</v>
      </c>
      <c r="BR9">
        <v>11.70479170355563</v>
      </c>
      <c r="BS9">
        <v>0.6111809715340859</v>
      </c>
      <c r="BT9">
        <v>3.6161631666998137E-2</v>
      </c>
      <c r="BU9">
        <v>5.3981654631875313E-2</v>
      </c>
      <c r="BV9">
        <v>1.6315915301353699E-2</v>
      </c>
      <c r="BW9">
        <v>8.0444971352820922E-3</v>
      </c>
      <c r="BX9">
        <v>0.87887857167020267</v>
      </c>
      <c r="BY9">
        <v>0.21269475510269081</v>
      </c>
      <c r="BZ9">
        <v>6.4491439573742593E-2</v>
      </c>
      <c r="CA9">
        <v>1.7437617775185581</v>
      </c>
      <c r="CB9">
        <v>0.3406601034433881</v>
      </c>
      <c r="CC9">
        <v>0.1064200215203866</v>
      </c>
      <c r="CD9">
        <v>0.63046776267520976</v>
      </c>
      <c r="CE9">
        <v>9.1027094386904206E-2</v>
      </c>
      <c r="CF9">
        <v>7.8729158728698314E-3</v>
      </c>
      <c r="CG9">
        <v>7.6926068795009446</v>
      </c>
      <c r="CH9">
        <v>0.91024469653347573</v>
      </c>
      <c r="CI9">
        <v>0.12539695901121839</v>
      </c>
      <c r="CJ9">
        <v>2.4957780831324659</v>
      </c>
      <c r="CK9">
        <v>0.17667361880454979</v>
      </c>
      <c r="CL9">
        <v>6.3608350058121984E-3</v>
      </c>
      <c r="CM9">
        <v>32.112338271868147</v>
      </c>
      <c r="CN9">
        <v>2.3255446105195658</v>
      </c>
      <c r="CO9">
        <v>3.9464753325028919E-2</v>
      </c>
      <c r="CP9">
        <v>12.554626671211469</v>
      </c>
      <c r="CQ9">
        <v>0.89504795695619888</v>
      </c>
      <c r="CR9">
        <v>9.7683078608687933E-3</v>
      </c>
      <c r="CS9">
        <v>67.100904557729649</v>
      </c>
      <c r="CT9">
        <v>3.826317532717594</v>
      </c>
      <c r="CU9">
        <v>2.899516651675527E-2</v>
      </c>
      <c r="CV9">
        <v>15.13534857239876</v>
      </c>
      <c r="CW9">
        <v>0.89676116621824808</v>
      </c>
      <c r="CX9">
        <v>9.3325482278172681E-3</v>
      </c>
      <c r="CY9">
        <v>162.7816572733951</v>
      </c>
      <c r="CZ9">
        <v>8.5953639786099298</v>
      </c>
      <c r="DA9">
        <v>4.3597071057325319E-2</v>
      </c>
      <c r="DB9">
        <v>38.643395826183443</v>
      </c>
      <c r="DC9">
        <v>1.702920791955389</v>
      </c>
      <c r="DD9">
        <v>9.2159075225632277E-3</v>
      </c>
      <c r="DE9">
        <v>9862.5409054409138</v>
      </c>
      <c r="DF9">
        <v>758.8662561610455</v>
      </c>
      <c r="DG9">
        <v>0.19282123656219979</v>
      </c>
      <c r="DH9">
        <v>0.45353994162440942</v>
      </c>
      <c r="DI9">
        <v>8.5752565142891937E-2</v>
      </c>
      <c r="DJ9">
        <v>1.779880331578328E-2</v>
      </c>
      <c r="DK9">
        <v>0.99741908746089991</v>
      </c>
      <c r="DL9">
        <v>3.7397740154788979</v>
      </c>
      <c r="DM9">
        <v>7.9082439816179964</v>
      </c>
      <c r="DN9">
        <v>146.2238850361484</v>
      </c>
      <c r="DO9">
        <v>8.3216219350721978</v>
      </c>
      <c r="DP9">
        <v>0.46498023349521689</v>
      </c>
      <c r="DQ9">
        <v>29.672439501806078</v>
      </c>
      <c r="DR9">
        <v>1.6952316967856711</v>
      </c>
      <c r="DS9">
        <v>0.29800903876861617</v>
      </c>
      <c r="DT9">
        <v>9.8609305816840305</v>
      </c>
      <c r="DU9">
        <v>0.47962082483287782</v>
      </c>
      <c r="DV9">
        <v>0.26532172621900141</v>
      </c>
      <c r="DW9">
        <v>37.612982237883813</v>
      </c>
      <c r="DX9">
        <v>1.9277551190678159</v>
      </c>
      <c r="DY9">
        <v>0.20824935837610031</v>
      </c>
      <c r="DZ9">
        <v>70.134128434991496</v>
      </c>
      <c r="EA9">
        <v>4.4985459631499536</v>
      </c>
      <c r="EB9">
        <v>0.1247921486501563</v>
      </c>
      <c r="EC9">
        <v>46.818492283025741</v>
      </c>
      <c r="ED9">
        <v>2.5573302897601482</v>
      </c>
      <c r="EE9">
        <v>0.22138967163428011</v>
      </c>
      <c r="EH9">
        <v>258.26462796222768</v>
      </c>
      <c r="EI9">
        <v>3.3612379941354041E-2</v>
      </c>
      <c r="EJ9">
        <v>19.094276841036919</v>
      </c>
      <c r="EK9">
        <v>0.58169886456762199</v>
      </c>
      <c r="EL9">
        <v>1.923147859234579</v>
      </c>
      <c r="EM9">
        <v>11.782174172422691</v>
      </c>
      <c r="EN9">
        <v>11.198361681620071</v>
      </c>
      <c r="EO9">
        <v>38.656315977391692</v>
      </c>
      <c r="EP9">
        <v>69.13512695657802</v>
      </c>
      <c r="EQ9">
        <v>130.5379604547486</v>
      </c>
      <c r="ER9">
        <v>229.93821742145551</v>
      </c>
      <c r="ES9">
        <v>419.38065348581029</v>
      </c>
      <c r="ET9">
        <v>612.76714868011175</v>
      </c>
      <c r="EU9">
        <v>1011.06619424469</v>
      </c>
      <c r="EV9">
        <v>1570.869749031847</v>
      </c>
      <c r="EX9">
        <v>136.55401531372641</v>
      </c>
      <c r="EY9">
        <v>60.827967025200707</v>
      </c>
      <c r="EZ9">
        <v>0.52472473825982946</v>
      </c>
      <c r="FA9">
        <v>0.52695226576748533</v>
      </c>
      <c r="FB9">
        <v>3.324448995791412E-5</v>
      </c>
      <c r="FC9">
        <v>8.6951844974084928E-4</v>
      </c>
      <c r="FD9">
        <v>26.155265153462022</v>
      </c>
      <c r="FE9">
        <v>2.8291147682115749</v>
      </c>
      <c r="FF9">
        <v>5.9919159786232186</v>
      </c>
      <c r="FG9">
        <v>0.43084785847338941</v>
      </c>
      <c r="FH9">
        <v>7.8824393873101577E-3</v>
      </c>
      <c r="FJ9">
        <f t="shared" si="0"/>
        <v>70.134128434991496</v>
      </c>
      <c r="FK9">
        <f t="shared" si="1"/>
        <v>113.88207435497114</v>
      </c>
      <c r="FL9">
        <f t="shared" si="2"/>
        <v>0.59370911632291712</v>
      </c>
      <c r="FM9">
        <f t="shared" si="3"/>
        <v>1.3787477226053555</v>
      </c>
    </row>
    <row r="10" spans="1:171" x14ac:dyDescent="0.25">
      <c r="A10" t="s">
        <v>1925</v>
      </c>
      <c r="B10" t="s">
        <v>1915</v>
      </c>
      <c r="C10" s="7">
        <v>-1.549789500919819</v>
      </c>
      <c r="D10" s="8">
        <v>5.8319530247513511E-2</v>
      </c>
      <c r="E10" s="9">
        <v>353.71988658650599</v>
      </c>
      <c r="F10" s="10">
        <v>0.37612149868091438</v>
      </c>
      <c r="G10">
        <v>-913.29859809220579</v>
      </c>
      <c r="H10" s="11">
        <v>65.620727338390296</v>
      </c>
      <c r="I10" s="7">
        <v>2.034601438011868</v>
      </c>
      <c r="J10" s="7">
        <v>5.6425704454300583E-2</v>
      </c>
      <c r="K10" s="8">
        <v>0.1852823988657486</v>
      </c>
      <c r="L10" s="19">
        <v>6.7674878699739446E-4</v>
      </c>
      <c r="M10">
        <v>0.14010557545925689</v>
      </c>
      <c r="N10" s="11">
        <v>0.90150900902290854</v>
      </c>
      <c r="O10" s="12">
        <v>12.566862304792711</v>
      </c>
      <c r="P10" s="10">
        <v>0.41857477081460492</v>
      </c>
      <c r="Q10" s="8">
        <v>0.4921078949788788</v>
      </c>
      <c r="R10" s="13">
        <v>1.391856700307762E-2</v>
      </c>
      <c r="S10" s="14">
        <v>0.96901564505459514</v>
      </c>
      <c r="T10" t="e">
        <v>#N/A</v>
      </c>
      <c r="U10" s="11" t="e">
        <v>#N/A</v>
      </c>
      <c r="V10" s="9">
        <v>2699.915375935544</v>
      </c>
      <c r="W10" s="9">
        <v>2.9550169638860111</v>
      </c>
      <c r="X10" s="9">
        <v>6.0315832069546573</v>
      </c>
      <c r="Y10" s="9">
        <v>2579.346997568488</v>
      </c>
      <c r="Z10" s="9">
        <v>15.396391915251471</v>
      </c>
      <c r="AA10" s="9">
        <v>59.921237027125628</v>
      </c>
      <c r="AB10" s="9">
        <v>2647.180134848184</v>
      </c>
      <c r="AC10" s="9">
        <v>6.8869907765083536</v>
      </c>
      <c r="AD10" s="15">
        <v>31.08435688161315</v>
      </c>
      <c r="AE10" t="e">
        <v>#N/A</v>
      </c>
      <c r="AF10" t="e">
        <v>#N/A</v>
      </c>
      <c r="AG10" s="11" t="e">
        <v>#N/A</v>
      </c>
      <c r="AH10" s="16">
        <v>95.534364541878347</v>
      </c>
      <c r="AK10" t="s">
        <v>1926</v>
      </c>
      <c r="AL10" t="s">
        <v>1926</v>
      </c>
      <c r="AM10">
        <v>25.821999999999999</v>
      </c>
      <c r="AN10">
        <v>936.93156269453243</v>
      </c>
      <c r="AO10">
        <v>61.120545986158618</v>
      </c>
      <c r="AP10">
        <v>74.627680375199546</v>
      </c>
      <c r="AQ10" t="s">
        <v>154</v>
      </c>
      <c r="AR10">
        <v>582.56473275868154</v>
      </c>
      <c r="AS10">
        <v>1448.5669731583239</v>
      </c>
      <c r="AT10">
        <v>450.1969843834442</v>
      </c>
      <c r="AU10">
        <v>21.225491488073061</v>
      </c>
      <c r="AV10">
        <v>1.555871525441463</v>
      </c>
      <c r="AW10">
        <v>8.4728704940351278</v>
      </c>
      <c r="AX10">
        <v>1.2087168105518289</v>
      </c>
      <c r="AY10">
        <v>1.0870380477963419</v>
      </c>
      <c r="AZ10">
        <v>84.24137937327167</v>
      </c>
      <c r="BA10">
        <v>31.282186927672729</v>
      </c>
      <c r="BB10">
        <v>40.591882869407407</v>
      </c>
      <c r="BC10">
        <v>3.633685198070415</v>
      </c>
      <c r="BD10">
        <v>0.68083001114857178</v>
      </c>
      <c r="BE10">
        <v>0.1107893591479685</v>
      </c>
      <c r="BF10">
        <v>1199.902517327509</v>
      </c>
      <c r="BG10">
        <v>79.639137038079696</v>
      </c>
      <c r="BH10">
        <v>4.3272627218199862E-2</v>
      </c>
      <c r="BI10">
        <v>528085.44552929921</v>
      </c>
      <c r="BJ10">
        <v>20573.199950644292</v>
      </c>
      <c r="BK10">
        <v>1.3493634464409761</v>
      </c>
      <c r="BL10">
        <v>3.7960186300437608</v>
      </c>
      <c r="BM10">
        <v>0.38628228154880673</v>
      </c>
      <c r="BN10">
        <v>8.7735406395929583E-2</v>
      </c>
      <c r="BO10">
        <v>2.980275739674374</v>
      </c>
      <c r="BP10">
        <v>0.42605251763126939</v>
      </c>
      <c r="BQ10">
        <v>4.3947835557219036E-3</v>
      </c>
      <c r="BR10">
        <v>38.91336787333293</v>
      </c>
      <c r="BS10">
        <v>4.1261536205057237</v>
      </c>
      <c r="BT10">
        <v>3.1806121517292348E-2</v>
      </c>
      <c r="BU10">
        <v>3.2504069689806121</v>
      </c>
      <c r="BV10">
        <v>0.42796738485537028</v>
      </c>
      <c r="BW10">
        <v>6.231699175597967E-3</v>
      </c>
      <c r="BX10">
        <v>24.247848818186331</v>
      </c>
      <c r="BY10">
        <v>3.4374518472759119</v>
      </c>
      <c r="BZ10">
        <v>2.3176781779794129E-2</v>
      </c>
      <c r="CA10">
        <v>15.10421609610234</v>
      </c>
      <c r="CB10">
        <v>1.6058076991672301</v>
      </c>
      <c r="CC10">
        <v>8.0730336041436285E-2</v>
      </c>
      <c r="CD10">
        <v>3.9279641949842921</v>
      </c>
      <c r="CE10">
        <v>0.4685201586113753</v>
      </c>
      <c r="CF10">
        <v>1.760594879707823E-2</v>
      </c>
      <c r="CG10">
        <v>30.675933654759671</v>
      </c>
      <c r="CH10">
        <v>2.1702656889228988</v>
      </c>
      <c r="CI10">
        <v>0.12092178444909089</v>
      </c>
      <c r="CJ10">
        <v>8.5383342183004238</v>
      </c>
      <c r="CK10">
        <v>0.54507533183479229</v>
      </c>
      <c r="CL10">
        <v>1.7706138764486741E-2</v>
      </c>
      <c r="CM10">
        <v>98.572195309003959</v>
      </c>
      <c r="CN10">
        <v>6.4286599624160221</v>
      </c>
      <c r="CO10">
        <v>3.6030606019990988E-2</v>
      </c>
      <c r="CP10">
        <v>36.780235229584669</v>
      </c>
      <c r="CQ10">
        <v>2.2789530870772108</v>
      </c>
      <c r="CR10">
        <v>2.181888551890546E-2</v>
      </c>
      <c r="CS10">
        <v>189.75768977504239</v>
      </c>
      <c r="CT10">
        <v>11.537220516018349</v>
      </c>
      <c r="CU10">
        <v>6.4737692050469309E-2</v>
      </c>
      <c r="CV10">
        <v>42.228382354485902</v>
      </c>
      <c r="CW10">
        <v>3.2962835753005009</v>
      </c>
      <c r="CX10">
        <v>8.5196945451873982E-3</v>
      </c>
      <c r="CY10">
        <v>426.70677740070329</v>
      </c>
      <c r="CZ10">
        <v>31.64559508837818</v>
      </c>
      <c r="DA10">
        <v>0.2027282589342532</v>
      </c>
      <c r="DB10">
        <v>90.583475002088107</v>
      </c>
      <c r="DC10">
        <v>6.5218217924159338</v>
      </c>
      <c r="DD10">
        <v>8.4100354497686786E-3</v>
      </c>
      <c r="DE10">
        <v>12459.947756548519</v>
      </c>
      <c r="DF10">
        <v>730.19358956334418</v>
      </c>
      <c r="DG10">
        <v>0.40748928229563008</v>
      </c>
      <c r="DH10">
        <v>1.1451050168963131</v>
      </c>
      <c r="DI10">
        <v>0.14739969991720811</v>
      </c>
      <c r="DJ10">
        <v>7.7857696528189106E-3</v>
      </c>
      <c r="DK10">
        <v>0.22204770233489959</v>
      </c>
      <c r="DL10">
        <v>3.9349465950027729</v>
      </c>
      <c r="DM10">
        <v>9.2419147640791728</v>
      </c>
      <c r="DN10">
        <v>703.51209848041071</v>
      </c>
      <c r="DO10">
        <v>28.627228082322681</v>
      </c>
      <c r="DP10">
        <v>0.63293252174326942</v>
      </c>
      <c r="DQ10">
        <v>140.9893839225968</v>
      </c>
      <c r="DR10">
        <v>5.1867732481268574</v>
      </c>
      <c r="DS10">
        <v>0.36724804230012559</v>
      </c>
      <c r="DT10">
        <v>44.799003838801447</v>
      </c>
      <c r="DU10">
        <v>1.419683620478847</v>
      </c>
      <c r="DV10">
        <v>0.26578982961290432</v>
      </c>
      <c r="DW10">
        <v>195.38765026828511</v>
      </c>
      <c r="DX10">
        <v>6.048125253261202</v>
      </c>
      <c r="DY10">
        <v>0.24220497781665309</v>
      </c>
      <c r="DZ10">
        <v>353.71988658650599</v>
      </c>
      <c r="EA10">
        <v>19.311631447788539</v>
      </c>
      <c r="EB10">
        <v>0.1297912126063826</v>
      </c>
      <c r="EC10">
        <v>223.68919020515969</v>
      </c>
      <c r="ED10">
        <v>8.7107049823241471</v>
      </c>
      <c r="EE10">
        <v>0.2326159407470843</v>
      </c>
      <c r="EH10">
        <v>764.26911931688471</v>
      </c>
      <c r="EI10">
        <v>12.575003120988921</v>
      </c>
      <c r="EJ10">
        <v>63.480208602500703</v>
      </c>
      <c r="EK10">
        <v>35.025937165739357</v>
      </c>
      <c r="EL10">
        <v>53.058750149204222</v>
      </c>
      <c r="EM10">
        <v>102.0555141628537</v>
      </c>
      <c r="EN10">
        <v>69.768458170236087</v>
      </c>
      <c r="EO10">
        <v>154.1504203756767</v>
      </c>
      <c r="EP10">
        <v>236.51895341552421</v>
      </c>
      <c r="EQ10">
        <v>400.69998093091039</v>
      </c>
      <c r="ER10">
        <v>673.63068186052499</v>
      </c>
      <c r="ES10">
        <v>1185.9855610940151</v>
      </c>
      <c r="ET10">
        <v>1709.651107469065</v>
      </c>
      <c r="EU10">
        <v>2650.352654662754</v>
      </c>
      <c r="EV10">
        <v>3682.255081385696</v>
      </c>
      <c r="EX10">
        <v>3.0247494911789552</v>
      </c>
      <c r="EY10">
        <v>2.3012340383874679</v>
      </c>
      <c r="EZ10">
        <v>0.556248088117687</v>
      </c>
      <c r="FA10">
        <v>0.51659019543185136</v>
      </c>
      <c r="FB10">
        <v>4.7446527913429827E-3</v>
      </c>
      <c r="FC10">
        <v>8.15761844200142E-2</v>
      </c>
      <c r="FD10">
        <v>17.193288530797609</v>
      </c>
      <c r="FE10">
        <v>3.31499606938451</v>
      </c>
      <c r="FF10">
        <v>9.0899324812465778</v>
      </c>
      <c r="FG10">
        <v>0.82895305469765668</v>
      </c>
      <c r="FH10">
        <v>8.8960823476189402E-3</v>
      </c>
      <c r="FJ10">
        <f t="shared" si="0"/>
        <v>353.71988658650599</v>
      </c>
      <c r="FK10">
        <f t="shared" si="1"/>
        <v>574.36165992160045</v>
      </c>
      <c r="FL10">
        <f t="shared" si="2"/>
        <v>0.55781580409436715</v>
      </c>
      <c r="FM10">
        <f t="shared" si="3"/>
        <v>1.2704702766907752</v>
      </c>
    </row>
    <row r="11" spans="1:171" x14ac:dyDescent="0.25">
      <c r="A11" t="s">
        <v>1927</v>
      </c>
      <c r="B11" t="s">
        <v>1915</v>
      </c>
      <c r="C11" s="7">
        <v>-4.6431513709989609</v>
      </c>
      <c r="D11" s="8">
        <v>1.117376321171747E-2</v>
      </c>
      <c r="E11" s="9">
        <v>63.757889440462627</v>
      </c>
      <c r="F11" s="10">
        <v>0.58138187597381341</v>
      </c>
      <c r="G11">
        <v>-304.54930448673502</v>
      </c>
      <c r="H11" s="11">
        <v>89.117994426868165</v>
      </c>
      <c r="I11" s="7">
        <v>1.916852588842564</v>
      </c>
      <c r="J11" s="7">
        <v>5.2738059028597087E-2</v>
      </c>
      <c r="K11" s="8">
        <v>0.18595995367454479</v>
      </c>
      <c r="L11" s="19">
        <v>1.1107885551572729E-3</v>
      </c>
      <c r="M11">
        <v>0.24216369552018521</v>
      </c>
      <c r="N11" s="11">
        <v>1.418589839175505</v>
      </c>
      <c r="O11" s="12">
        <v>13.3842888163758</v>
      </c>
      <c r="P11" s="10">
        <v>0.44919967329399829</v>
      </c>
      <c r="Q11" s="8">
        <v>0.52215096046056397</v>
      </c>
      <c r="R11" s="13">
        <v>1.4638370789402911E-2</v>
      </c>
      <c r="S11" s="14">
        <v>0.79754863047260693</v>
      </c>
      <c r="T11" t="e">
        <v>#N/A</v>
      </c>
      <c r="U11" s="11" t="e">
        <v>#N/A</v>
      </c>
      <c r="V11" s="9">
        <v>2706.7994962565499</v>
      </c>
      <c r="W11" s="9">
        <v>7.9557876335410951</v>
      </c>
      <c r="X11" s="9">
        <v>9.4032412366706968</v>
      </c>
      <c r="Y11" s="9">
        <v>2707.9552507021858</v>
      </c>
      <c r="Z11" s="9">
        <v>13.73347488158608</v>
      </c>
      <c r="AA11" s="9">
        <v>61.782309347818988</v>
      </c>
      <c r="AB11" s="9">
        <v>2706.426277984594</v>
      </c>
      <c r="AC11" s="9">
        <v>7.935426545984793</v>
      </c>
      <c r="AD11" s="15">
        <v>31.526763598213769</v>
      </c>
      <c r="AE11" t="e">
        <v>#N/A</v>
      </c>
      <c r="AF11" t="e">
        <v>#N/A</v>
      </c>
      <c r="AG11" s="11" t="e">
        <v>#N/A</v>
      </c>
      <c r="AH11" s="16">
        <v>100.0426981919878</v>
      </c>
      <c r="AK11" t="s">
        <v>1928</v>
      </c>
      <c r="AL11" t="s">
        <v>1928</v>
      </c>
      <c r="AM11">
        <v>25.003</v>
      </c>
      <c r="AN11">
        <v>153.79634875200381</v>
      </c>
      <c r="AO11">
        <v>42.032128483481252</v>
      </c>
      <c r="AP11">
        <v>73.552615957188735</v>
      </c>
      <c r="AQ11" t="s">
        <v>154</v>
      </c>
      <c r="AR11">
        <v>602.6208399619519</v>
      </c>
      <c r="AS11">
        <v>1423.4101387548219</v>
      </c>
      <c r="AT11">
        <v>285.39183500687801</v>
      </c>
      <c r="AU11">
        <v>9.7082320711194292</v>
      </c>
      <c r="AV11">
        <v>1.5870005877433671</v>
      </c>
      <c r="AW11">
        <v>5.7422906617243363</v>
      </c>
      <c r="AX11">
        <v>1.01539885074836</v>
      </c>
      <c r="AY11">
        <v>1.1423523612416799</v>
      </c>
      <c r="AZ11" t="s">
        <v>154</v>
      </c>
      <c r="BA11">
        <v>18.34707114519837</v>
      </c>
      <c r="BB11">
        <v>39.175015527746893</v>
      </c>
      <c r="BC11">
        <v>0.25396831330350977</v>
      </c>
      <c r="BD11">
        <v>0.13109702013505639</v>
      </c>
      <c r="BE11">
        <v>8.894705770927186E-2</v>
      </c>
      <c r="BF11">
        <v>557.70425826586563</v>
      </c>
      <c r="BG11">
        <v>29.589940469750658</v>
      </c>
      <c r="BH11">
        <v>5.4910773766150008E-2</v>
      </c>
      <c r="BI11">
        <v>529868.12240999797</v>
      </c>
      <c r="BJ11">
        <v>25427.398911574161</v>
      </c>
      <c r="BK11">
        <v>1.0162420026645751</v>
      </c>
      <c r="BL11">
        <v>1.080024183924273</v>
      </c>
      <c r="BM11">
        <v>0.18171158405636459</v>
      </c>
      <c r="BN11">
        <v>6.0836406279026721E-2</v>
      </c>
      <c r="BO11">
        <v>1.427469910874587E-2</v>
      </c>
      <c r="BP11">
        <v>5.0179400670617366E-3</v>
      </c>
      <c r="BQ11">
        <v>5.2210522597212726E-3</v>
      </c>
      <c r="BR11">
        <v>13.33153233746688</v>
      </c>
      <c r="BS11">
        <v>0.90230153379048039</v>
      </c>
      <c r="BT11">
        <v>1.332744762938964E-2</v>
      </c>
      <c r="BU11">
        <v>0.21810884884813661</v>
      </c>
      <c r="BV11">
        <v>3.2028278837525563E-2</v>
      </c>
      <c r="BW11">
        <v>6.2298710009395016E-3</v>
      </c>
      <c r="BX11">
        <v>3.1339682834848892</v>
      </c>
      <c r="BY11">
        <v>0.46866570712639338</v>
      </c>
      <c r="BZ11">
        <v>2.37727700958827E-2</v>
      </c>
      <c r="CA11">
        <v>4.3461110200808859</v>
      </c>
      <c r="CB11">
        <v>0.51452047729337724</v>
      </c>
      <c r="CC11">
        <v>0.1024555495282214</v>
      </c>
      <c r="CD11">
        <v>1.2641337131345429</v>
      </c>
      <c r="CE11">
        <v>0.12768743435229751</v>
      </c>
      <c r="CF11">
        <v>1.7605316441039461E-2</v>
      </c>
      <c r="CG11">
        <v>15.53419733288322</v>
      </c>
      <c r="CH11">
        <v>1.4180414914925259</v>
      </c>
      <c r="CI11">
        <v>9.709498704946376E-2</v>
      </c>
      <c r="CJ11">
        <v>4.6024918724395372</v>
      </c>
      <c r="CK11">
        <v>0.37524082187210472</v>
      </c>
      <c r="CL11">
        <v>1.7640932335861292E-2</v>
      </c>
      <c r="CM11">
        <v>50.260304819662593</v>
      </c>
      <c r="CN11">
        <v>3.1301544960947081</v>
      </c>
      <c r="CO11">
        <v>3.6964708264174237E-2</v>
      </c>
      <c r="CP11">
        <v>17.884291185926049</v>
      </c>
      <c r="CQ11">
        <v>1.253470659713011</v>
      </c>
      <c r="CR11">
        <v>2.705563519975962E-2</v>
      </c>
      <c r="CS11">
        <v>88.223088554886544</v>
      </c>
      <c r="CT11">
        <v>5.5749418022498727</v>
      </c>
      <c r="CU11">
        <v>2.7125673376855949E-2</v>
      </c>
      <c r="CV11">
        <v>19.441100507405309</v>
      </c>
      <c r="CW11">
        <v>1.1144085310898719</v>
      </c>
      <c r="CX11">
        <v>8.7403235772949648E-3</v>
      </c>
      <c r="CY11">
        <v>188.56261947900919</v>
      </c>
      <c r="CZ11">
        <v>8.9367549159349995</v>
      </c>
      <c r="DA11">
        <v>4.0817116574290033E-2</v>
      </c>
      <c r="DB11">
        <v>42.448942457379317</v>
      </c>
      <c r="DC11">
        <v>2.4084646434348409</v>
      </c>
      <c r="DD11">
        <v>8.6271791207126018E-3</v>
      </c>
      <c r="DE11">
        <v>8153.6633430101156</v>
      </c>
      <c r="DF11">
        <v>390.56244976173798</v>
      </c>
      <c r="DG11">
        <v>8.6561456504034309E-2</v>
      </c>
      <c r="DH11">
        <v>0.26643851314001771</v>
      </c>
      <c r="DI11">
        <v>6.4372635357251309E-2</v>
      </c>
      <c r="DJ11">
        <v>7.9891188696503499E-3</v>
      </c>
      <c r="DK11">
        <v>1.2631366232811121</v>
      </c>
      <c r="DL11">
        <v>5.5302231227603258</v>
      </c>
      <c r="DM11">
        <v>8.2486448434497959</v>
      </c>
      <c r="DN11">
        <v>136.6267833247457</v>
      </c>
      <c r="DO11">
        <v>5.9117713561603509</v>
      </c>
      <c r="DP11">
        <v>0.51186599666023158</v>
      </c>
      <c r="DQ11">
        <v>27.73216670003254</v>
      </c>
      <c r="DR11">
        <v>1.206507604666617</v>
      </c>
      <c r="DS11">
        <v>0.29745898759101991</v>
      </c>
      <c r="DT11">
        <v>15.32430512289992</v>
      </c>
      <c r="DU11">
        <v>1.0973989323005431</v>
      </c>
      <c r="DV11">
        <v>0.2646411076090221</v>
      </c>
      <c r="DW11">
        <v>56.956353678366597</v>
      </c>
      <c r="DX11">
        <v>4.6393258205011216</v>
      </c>
      <c r="DY11">
        <v>0.23287851527771761</v>
      </c>
      <c r="DZ11">
        <v>63.757889440462627</v>
      </c>
      <c r="EA11">
        <v>2.6421973712360498</v>
      </c>
      <c r="EB11">
        <v>0.12726685635687349</v>
      </c>
      <c r="EC11">
        <v>46.935893167959428</v>
      </c>
      <c r="ED11">
        <v>2.2217862167788298</v>
      </c>
      <c r="EE11">
        <v>0.23315834099730981</v>
      </c>
      <c r="EH11">
        <v>355.22564220755771</v>
      </c>
      <c r="EI11">
        <v>6.0230797927197779E-2</v>
      </c>
      <c r="EJ11">
        <v>21.748013601087891</v>
      </c>
      <c r="EK11">
        <v>2.3503108712083689</v>
      </c>
      <c r="EL11">
        <v>6.8576986509516162</v>
      </c>
      <c r="EM11">
        <v>29.36561500054653</v>
      </c>
      <c r="EN11">
        <v>22.453529540578032</v>
      </c>
      <c r="EO11">
        <v>78.061293130066417</v>
      </c>
      <c r="EP11">
        <v>127.49284965206471</v>
      </c>
      <c r="EQ11">
        <v>204.31018219375039</v>
      </c>
      <c r="ER11">
        <v>327.55112062135618</v>
      </c>
      <c r="ES11">
        <v>551.3943034680409</v>
      </c>
      <c r="ET11">
        <v>787.08908936863611</v>
      </c>
      <c r="EU11">
        <v>1171.1963942795601</v>
      </c>
      <c r="EV11">
        <v>1725.566766560135</v>
      </c>
      <c r="EX11">
        <v>57.802634496875918</v>
      </c>
      <c r="EY11">
        <v>13.580066690973529</v>
      </c>
      <c r="EZ11">
        <v>0.46897230657473632</v>
      </c>
      <c r="FA11">
        <v>0.46870178655804162</v>
      </c>
      <c r="FB11">
        <v>5.1426727593579758E-5</v>
      </c>
      <c r="FC11">
        <v>7.7158339955809717E-4</v>
      </c>
      <c r="FD11">
        <v>15.003548459389499</v>
      </c>
      <c r="FE11">
        <v>4.0535588162387892</v>
      </c>
      <c r="FF11">
        <v>4.7824877010782743</v>
      </c>
      <c r="FG11">
        <v>0.338125815268281</v>
      </c>
      <c r="FH11">
        <v>5.7276685427278002E-3</v>
      </c>
      <c r="FJ11">
        <f t="shared" si="0"/>
        <v>63.757889440462627</v>
      </c>
      <c r="FK11">
        <f t="shared" si="1"/>
        <v>103.5284941582332</v>
      </c>
      <c r="FL11">
        <f t="shared" si="2"/>
        <v>0.5467735984338925</v>
      </c>
      <c r="FM11">
        <f t="shared" si="3"/>
        <v>1.2357545289844447</v>
      </c>
    </row>
    <row r="12" spans="1:171" x14ac:dyDescent="0.25">
      <c r="A12" t="s">
        <v>1929</v>
      </c>
      <c r="B12" t="s">
        <v>1915</v>
      </c>
      <c r="C12" s="7">
        <v>-2.135792228658969</v>
      </c>
      <c r="D12" s="8">
        <v>1.980643518658801E-2</v>
      </c>
      <c r="E12" s="9">
        <v>98.386229409778366</v>
      </c>
      <c r="F12" s="10">
        <v>0.27167916440074841</v>
      </c>
      <c r="G12">
        <v>-660.00957891499263</v>
      </c>
      <c r="H12" s="11">
        <v>214.3019213586231</v>
      </c>
      <c r="I12" s="7">
        <v>1.775636477584807</v>
      </c>
      <c r="J12" s="7">
        <v>5.162951669637162E-2</v>
      </c>
      <c r="K12" s="8">
        <v>0.18800285374432871</v>
      </c>
      <c r="L12" s="19">
        <v>1.0984138187144191E-3</v>
      </c>
      <c r="M12">
        <v>0.1232496467542923</v>
      </c>
      <c r="N12" s="11">
        <v>1.9718401117598101</v>
      </c>
      <c r="O12" s="12">
        <v>14.64416284689568</v>
      </c>
      <c r="P12" s="10">
        <v>0.51789580506624255</v>
      </c>
      <c r="Q12" s="8">
        <v>0.56484631685975739</v>
      </c>
      <c r="R12" s="13">
        <v>1.6799253930108549E-2</v>
      </c>
      <c r="S12" s="14">
        <v>0.94471214358981026</v>
      </c>
      <c r="T12" t="e">
        <v>#N/A</v>
      </c>
      <c r="U12" s="11" t="e">
        <v>#N/A</v>
      </c>
      <c r="V12" s="9">
        <v>2723.5188708132609</v>
      </c>
      <c r="W12" s="9">
        <v>8.1665293886294403</v>
      </c>
      <c r="X12" s="9">
        <v>9.7402421791392371</v>
      </c>
      <c r="Y12" s="9">
        <v>2885.3622319725778</v>
      </c>
      <c r="Z12" s="9">
        <v>27.158309574788881</v>
      </c>
      <c r="AA12" s="9">
        <v>68.904628560162422</v>
      </c>
      <c r="AB12" s="9">
        <v>2790.500142200648</v>
      </c>
      <c r="AC12" s="9">
        <v>13.23125177217165</v>
      </c>
      <c r="AD12" s="15">
        <v>33.447967399576598</v>
      </c>
      <c r="AE12" t="e">
        <v>#N/A</v>
      </c>
      <c r="AF12" t="e">
        <v>#N/A</v>
      </c>
      <c r="AG12" s="11" t="e">
        <v>#N/A</v>
      </c>
      <c r="AH12" s="16">
        <v>105.9424358279181</v>
      </c>
      <c r="AK12" t="s">
        <v>1930</v>
      </c>
      <c r="AL12" t="s">
        <v>1930</v>
      </c>
      <c r="AM12">
        <v>23.443999999999999</v>
      </c>
      <c r="AN12">
        <v>87.943729316893723</v>
      </c>
      <c r="AO12">
        <v>52.055637295326733</v>
      </c>
      <c r="AP12">
        <v>80.11812314567095</v>
      </c>
      <c r="AQ12" t="s">
        <v>154</v>
      </c>
      <c r="AR12">
        <v>574.77529542278307</v>
      </c>
      <c r="AS12">
        <v>1448.9707174519019</v>
      </c>
      <c r="AT12">
        <v>306.21187983480189</v>
      </c>
      <c r="AU12">
        <v>27.218968964180739</v>
      </c>
      <c r="AV12">
        <v>1.698296033717954</v>
      </c>
      <c r="AW12">
        <v>2.5848017989331171</v>
      </c>
      <c r="AX12">
        <v>0.75591604092753573</v>
      </c>
      <c r="AY12">
        <v>1.182973852018842</v>
      </c>
      <c r="AZ12" t="s">
        <v>154</v>
      </c>
      <c r="BA12">
        <v>15.810870740426971</v>
      </c>
      <c r="BB12">
        <v>41.215763314979043</v>
      </c>
      <c r="BC12">
        <v>0.22700029672243241</v>
      </c>
      <c r="BD12">
        <v>0.12829458022308979</v>
      </c>
      <c r="BE12">
        <v>4.140667696319756E-2</v>
      </c>
      <c r="BF12">
        <v>361.39688234895408</v>
      </c>
      <c r="BG12">
        <v>109.9952912264844</v>
      </c>
      <c r="BH12">
        <v>7.4072430418341106E-2</v>
      </c>
      <c r="BI12">
        <v>560233.32459249871</v>
      </c>
      <c r="BJ12">
        <v>22290.599386003621</v>
      </c>
      <c r="BK12">
        <v>1.1751801109165489</v>
      </c>
      <c r="BL12">
        <v>1.187571060445302</v>
      </c>
      <c r="BM12">
        <v>0.22875733299828049</v>
      </c>
      <c r="BN12">
        <v>8.7225352744872947E-2</v>
      </c>
      <c r="BO12" t="s">
        <v>154</v>
      </c>
      <c r="BP12">
        <v>2.5602142690481439E-3</v>
      </c>
      <c r="BQ12">
        <v>5.5816878795908091E-3</v>
      </c>
      <c r="BR12">
        <v>10.136694724464149</v>
      </c>
      <c r="BS12">
        <v>1.640439159257687</v>
      </c>
      <c r="BT12">
        <v>8.9737199615860852E-2</v>
      </c>
      <c r="BU12">
        <v>3.4881945828679227E-2</v>
      </c>
      <c r="BV12">
        <v>1.536143754391131E-2</v>
      </c>
      <c r="BW12">
        <v>1.138174166232082E-2</v>
      </c>
      <c r="BX12">
        <v>0.85197947935350948</v>
      </c>
      <c r="BY12">
        <v>0.32970244660348952</v>
      </c>
      <c r="BZ12">
        <v>2.6395613844809322E-2</v>
      </c>
      <c r="CA12">
        <v>1.6615610175611999</v>
      </c>
      <c r="CB12">
        <v>0.59604969976881239</v>
      </c>
      <c r="CC12">
        <v>7.428423260195946E-2</v>
      </c>
      <c r="CD12">
        <v>0.44850364512135249</v>
      </c>
      <c r="CE12">
        <v>0.12663287389385761</v>
      </c>
      <c r="CF12">
        <v>8.1989368293529947E-3</v>
      </c>
      <c r="CG12">
        <v>7.4559816403994166</v>
      </c>
      <c r="CH12">
        <v>2.6210911631294</v>
      </c>
      <c r="CI12">
        <v>0.11129477680439311</v>
      </c>
      <c r="CJ12">
        <v>2.612818855060147</v>
      </c>
      <c r="CK12">
        <v>0.8653507855599154</v>
      </c>
      <c r="CL12">
        <v>2.3389944865342131E-2</v>
      </c>
      <c r="CM12">
        <v>32.905856969892923</v>
      </c>
      <c r="CN12">
        <v>11.10044603310007</v>
      </c>
      <c r="CO12">
        <v>0.1010667725626432</v>
      </c>
      <c r="CP12">
        <v>11.430534361961501</v>
      </c>
      <c r="CQ12">
        <v>3.568558432628075</v>
      </c>
      <c r="CR12">
        <v>1.015272123935373E-2</v>
      </c>
      <c r="CS12">
        <v>62.220000628299687</v>
      </c>
      <c r="CT12">
        <v>19.093236792721839</v>
      </c>
      <c r="CU12">
        <v>3.0116213838664811E-2</v>
      </c>
      <c r="CV12">
        <v>12.43380428989853</v>
      </c>
      <c r="CW12">
        <v>3.754490451676356</v>
      </c>
      <c r="CX12">
        <v>9.7062534649442235E-3</v>
      </c>
      <c r="CY12">
        <v>119.0524766048208</v>
      </c>
      <c r="CZ12">
        <v>27.449483468652289</v>
      </c>
      <c r="DA12">
        <v>0.1115873837841827</v>
      </c>
      <c r="DB12">
        <v>28.192376943038859</v>
      </c>
      <c r="DC12">
        <v>6.0612866907630032</v>
      </c>
      <c r="DD12">
        <v>9.5801226380026524E-3</v>
      </c>
      <c r="DE12">
        <v>10689.78267079463</v>
      </c>
      <c r="DF12">
        <v>598.998921656108</v>
      </c>
      <c r="DG12">
        <v>9.6148175665313362E-2</v>
      </c>
      <c r="DH12">
        <v>0.36010209182785169</v>
      </c>
      <c r="DI12">
        <v>8.4363767834518502E-2</v>
      </c>
      <c r="DJ12">
        <v>8.8739940226102501E-3</v>
      </c>
      <c r="DK12">
        <v>2.9742889921955231</v>
      </c>
      <c r="DL12">
        <v>4.3036119475129686</v>
      </c>
      <c r="DM12">
        <v>9.0664352819973502</v>
      </c>
      <c r="DN12">
        <v>230.93379851164289</v>
      </c>
      <c r="DO12">
        <v>54.95707497910719</v>
      </c>
      <c r="DP12">
        <v>0.46517248545555739</v>
      </c>
      <c r="DQ12">
        <v>47.627435518346132</v>
      </c>
      <c r="DR12">
        <v>11.377993117891871</v>
      </c>
      <c r="DS12">
        <v>0.28561947804688198</v>
      </c>
      <c r="DT12">
        <v>14.2876219251878</v>
      </c>
      <c r="DU12">
        <v>3.9496105304746512</v>
      </c>
      <c r="DV12">
        <v>0.28187900560207579</v>
      </c>
      <c r="DW12">
        <v>45.465483801307272</v>
      </c>
      <c r="DX12">
        <v>12.79221934188358</v>
      </c>
      <c r="DY12">
        <v>0.26360463370855558</v>
      </c>
      <c r="DZ12">
        <v>98.386229409778366</v>
      </c>
      <c r="EA12">
        <v>24.093232218183982</v>
      </c>
      <c r="EB12">
        <v>0.13112920963435171</v>
      </c>
      <c r="EC12">
        <v>73.42533519071398</v>
      </c>
      <c r="ED12">
        <v>17.759612130487469</v>
      </c>
      <c r="EE12">
        <v>0.22002698723942471</v>
      </c>
      <c r="EH12">
        <v>230.1890970375504</v>
      </c>
      <c r="EI12">
        <v>2.3505610405570379E-3</v>
      </c>
      <c r="EJ12">
        <v>16.536206728326508</v>
      </c>
      <c r="EK12">
        <v>0.37588303694697439</v>
      </c>
      <c r="EL12">
        <v>1.864287700992362</v>
      </c>
      <c r="EM12">
        <v>11.22676363217027</v>
      </c>
      <c r="EN12">
        <v>7.9663169648552854</v>
      </c>
      <c r="EO12">
        <v>37.467244424117673</v>
      </c>
      <c r="EP12">
        <v>72.377253602774161</v>
      </c>
      <c r="EQ12">
        <v>133.76364621907689</v>
      </c>
      <c r="ER12">
        <v>209.35044618977099</v>
      </c>
      <c r="ES12">
        <v>388.87500392687309</v>
      </c>
      <c r="ET12">
        <v>503.39288623070968</v>
      </c>
      <c r="EU12">
        <v>739.45637642745828</v>
      </c>
      <c r="EV12">
        <v>1146.03158305036</v>
      </c>
      <c r="EX12">
        <v>556.31883342649758</v>
      </c>
      <c r="EY12">
        <v>53.415168556456322</v>
      </c>
      <c r="EZ12">
        <v>0.38842253280732147</v>
      </c>
      <c r="FA12">
        <v>0.38125934397722139</v>
      </c>
      <c r="FB12">
        <v>3.1787690464085559E-6</v>
      </c>
      <c r="FC12">
        <v>6.2736426889295916E-5</v>
      </c>
      <c r="FD12">
        <v>19.736075812169151</v>
      </c>
      <c r="FE12">
        <v>3.2978732625997211</v>
      </c>
      <c r="FF12">
        <v>9.7059477555667737</v>
      </c>
      <c r="FG12">
        <v>0.82641060661307086</v>
      </c>
      <c r="FH12">
        <v>9.9751898852746199E-3</v>
      </c>
      <c r="FJ12">
        <f t="shared" si="0"/>
        <v>98.386229409778366</v>
      </c>
      <c r="FK12">
        <f t="shared" si="1"/>
        <v>159.75714168224391</v>
      </c>
      <c r="FL12">
        <f t="shared" si="2"/>
        <v>0.49883004441960221</v>
      </c>
      <c r="FM12">
        <f t="shared" si="3"/>
        <v>1.0764145070006264</v>
      </c>
    </row>
    <row r="13" spans="1:171" x14ac:dyDescent="0.25">
      <c r="A13" t="s">
        <v>1931</v>
      </c>
      <c r="B13" t="s">
        <v>1915</v>
      </c>
      <c r="C13" s="7">
        <v>-2.1476876769212159</v>
      </c>
      <c r="D13" s="8">
        <v>1.6094295790795951E-2</v>
      </c>
      <c r="E13" s="9">
        <v>90.870288862941436</v>
      </c>
      <c r="F13" s="10">
        <v>0.46190013605523739</v>
      </c>
      <c r="G13">
        <v>-659.15516918255116</v>
      </c>
      <c r="H13" s="11">
        <v>77.971241745285425</v>
      </c>
      <c r="I13" s="7">
        <v>1.916474607587132</v>
      </c>
      <c r="J13" s="7">
        <v>5.5314362904261193E-2</v>
      </c>
      <c r="K13" s="8">
        <v>0.18504425575266431</v>
      </c>
      <c r="L13" s="19">
        <v>1.004756136672629E-3</v>
      </c>
      <c r="M13">
        <v>0.2047627781011517</v>
      </c>
      <c r="N13" s="11">
        <v>1.503962218545619</v>
      </c>
      <c r="O13" s="12">
        <v>13.36299946623727</v>
      </c>
      <c r="P13" s="10">
        <v>0.47313569404603018</v>
      </c>
      <c r="Q13" s="8">
        <v>0.52311119127803463</v>
      </c>
      <c r="R13" s="13">
        <v>1.5553371806280259E-2</v>
      </c>
      <c r="S13" s="14">
        <v>0.95240740475446151</v>
      </c>
      <c r="T13" t="e">
        <v>#N/A</v>
      </c>
      <c r="U13" s="11" t="e">
        <v>#N/A</v>
      </c>
      <c r="V13" s="9">
        <v>2697.5131696971912</v>
      </c>
      <c r="W13" s="9">
        <v>7.2861730482631746</v>
      </c>
      <c r="X13" s="9">
        <v>8.9953066039306364</v>
      </c>
      <c r="Y13" s="9">
        <v>2711.3796212571051</v>
      </c>
      <c r="Z13" s="9">
        <v>25.765821331461989</v>
      </c>
      <c r="AA13" s="9">
        <v>65.471444642766158</v>
      </c>
      <c r="AB13" s="9">
        <v>2704.0228935722012</v>
      </c>
      <c r="AC13" s="9">
        <v>13.10133200137069</v>
      </c>
      <c r="AD13" s="15">
        <v>32.914779095033197</v>
      </c>
      <c r="AE13" t="e">
        <v>#N/A</v>
      </c>
      <c r="AF13" t="e">
        <v>#N/A</v>
      </c>
      <c r="AG13" s="11" t="e">
        <v>#N/A</v>
      </c>
      <c r="AH13" s="16">
        <v>100.5140457409322</v>
      </c>
      <c r="AK13" t="s">
        <v>1932</v>
      </c>
      <c r="AL13" t="s">
        <v>1932</v>
      </c>
      <c r="AM13">
        <v>20.242000000000001</v>
      </c>
      <c r="AN13">
        <v>191.69440579044169</v>
      </c>
      <c r="AO13">
        <v>43.040463966095778</v>
      </c>
      <c r="AP13">
        <v>77.405110606079532</v>
      </c>
      <c r="AQ13" t="s">
        <v>154</v>
      </c>
      <c r="AR13">
        <v>625.18951643316177</v>
      </c>
      <c r="AS13">
        <v>1387.7548911977581</v>
      </c>
      <c r="AT13">
        <v>318.59802791265332</v>
      </c>
      <c r="AU13">
        <v>16.786599094069789</v>
      </c>
      <c r="AV13">
        <v>1.625205848426956</v>
      </c>
      <c r="AW13">
        <v>6.0663125630313468</v>
      </c>
      <c r="AX13">
        <v>1.19447562852857</v>
      </c>
      <c r="AY13">
        <v>1.1688416328311111</v>
      </c>
      <c r="AZ13" t="s">
        <v>154</v>
      </c>
      <c r="BA13">
        <v>20.025257444854201</v>
      </c>
      <c r="BB13">
        <v>39.773842170824807</v>
      </c>
      <c r="BC13">
        <v>0.33837559848477478</v>
      </c>
      <c r="BD13">
        <v>0.13967088653821669</v>
      </c>
      <c r="BE13">
        <v>0.10062497267989789</v>
      </c>
      <c r="BF13">
        <v>604.04885873223088</v>
      </c>
      <c r="BG13">
        <v>54.033766870446208</v>
      </c>
      <c r="BH13">
        <v>6.5720749624491301E-2</v>
      </c>
      <c r="BI13">
        <v>529542.48435278365</v>
      </c>
      <c r="BJ13">
        <v>24221.678646568878</v>
      </c>
      <c r="BK13">
        <v>1.396561372129999</v>
      </c>
      <c r="BL13">
        <v>1.4111690052899419</v>
      </c>
      <c r="BM13">
        <v>0.26733616581238911</v>
      </c>
      <c r="BN13">
        <v>7.7902617880600572E-2</v>
      </c>
      <c r="BO13">
        <v>5.5541671169881497E-3</v>
      </c>
      <c r="BP13">
        <v>3.3429982627591862E-3</v>
      </c>
      <c r="BQ13">
        <v>5.0248807588106513E-3</v>
      </c>
      <c r="BR13">
        <v>17.124496297185381</v>
      </c>
      <c r="BS13">
        <v>1.472115331718616</v>
      </c>
      <c r="BT13">
        <v>4.4061173128051592E-2</v>
      </c>
      <c r="BU13">
        <v>0.11763932691706359</v>
      </c>
      <c r="BV13">
        <v>2.239895623343334E-2</v>
      </c>
      <c r="BW13">
        <v>8.6390768935089863E-3</v>
      </c>
      <c r="BX13">
        <v>1.7652746181364449</v>
      </c>
      <c r="BY13">
        <v>0.21822992723045459</v>
      </c>
      <c r="BZ13">
        <v>2.9232839888599791E-2</v>
      </c>
      <c r="CA13">
        <v>2.946905596420144</v>
      </c>
      <c r="CB13">
        <v>0.37961744854786289</v>
      </c>
      <c r="CC13">
        <v>0.1025376293707141</v>
      </c>
      <c r="CD13">
        <v>0.89171245096688845</v>
      </c>
      <c r="CE13">
        <v>0.131641454295087</v>
      </c>
      <c r="CF13">
        <v>1.993237255751009E-2</v>
      </c>
      <c r="CG13">
        <v>11.72966935201311</v>
      </c>
      <c r="CH13">
        <v>1.2583305576820849</v>
      </c>
      <c r="CI13">
        <v>0.15364226850349241</v>
      </c>
      <c r="CJ13">
        <v>4.0486295720974166</v>
      </c>
      <c r="CK13">
        <v>0.34810052887453807</v>
      </c>
      <c r="CL13">
        <v>7.3361030596987538E-3</v>
      </c>
      <c r="CM13">
        <v>48.092644804794382</v>
      </c>
      <c r="CN13">
        <v>4.3065792828052052</v>
      </c>
      <c r="CO13">
        <v>4.5471725719425461E-2</v>
      </c>
      <c r="CP13">
        <v>18.910481274478069</v>
      </c>
      <c r="CQ13">
        <v>1.410251892040971</v>
      </c>
      <c r="CR13">
        <v>1.1244481988485161E-2</v>
      </c>
      <c r="CS13">
        <v>97.593966240342525</v>
      </c>
      <c r="CT13">
        <v>8.8819122696595318</v>
      </c>
      <c r="CU13">
        <v>3.3351100392341057E-2</v>
      </c>
      <c r="CV13">
        <v>21.75445114777315</v>
      </c>
      <c r="CW13">
        <v>1.7005586604298759</v>
      </c>
      <c r="CX13">
        <v>1.07512589575857E-2</v>
      </c>
      <c r="CY13">
        <v>216.70686622232409</v>
      </c>
      <c r="CZ13">
        <v>16.840819730820758</v>
      </c>
      <c r="DA13">
        <v>5.0199667725006752E-2</v>
      </c>
      <c r="DB13">
        <v>50.443532577507852</v>
      </c>
      <c r="DC13">
        <v>4.0361216317491317</v>
      </c>
      <c r="DD13">
        <v>2.3283109195007552E-2</v>
      </c>
      <c r="DE13">
        <v>9258.9366150114347</v>
      </c>
      <c r="DF13">
        <v>513.21188086216307</v>
      </c>
      <c r="DG13">
        <v>0.106521700533121</v>
      </c>
      <c r="DH13">
        <v>0.39710074249309713</v>
      </c>
      <c r="DI13">
        <v>7.4699875804334598E-2</v>
      </c>
      <c r="DJ13">
        <v>9.8316313244895814E-3</v>
      </c>
      <c r="DK13">
        <v>2.1427742971782591</v>
      </c>
      <c r="DL13">
        <v>5.2468248485985729</v>
      </c>
      <c r="DM13">
        <v>8.9611853610764811</v>
      </c>
      <c r="DN13">
        <v>188.9758328818771</v>
      </c>
      <c r="DO13">
        <v>12.60790372289183</v>
      </c>
      <c r="DP13">
        <v>0.54913460119169744</v>
      </c>
      <c r="DQ13">
        <v>38.21204220460659</v>
      </c>
      <c r="DR13">
        <v>2.4912015241056071</v>
      </c>
      <c r="DS13">
        <v>0.2817137195693355</v>
      </c>
      <c r="DT13">
        <v>17.97188596804304</v>
      </c>
      <c r="DU13">
        <v>1.862791913885798</v>
      </c>
      <c r="DV13">
        <v>0.23886096922190081</v>
      </c>
      <c r="DW13">
        <v>66.891880381285148</v>
      </c>
      <c r="DX13">
        <v>8.5256270776651153</v>
      </c>
      <c r="DY13">
        <v>0.2446566061883568</v>
      </c>
      <c r="DZ13">
        <v>90.870288862941436</v>
      </c>
      <c r="EA13">
        <v>6.1482018177794657</v>
      </c>
      <c r="EB13">
        <v>0.12625849571166989</v>
      </c>
      <c r="EC13">
        <v>63.223683292044321</v>
      </c>
      <c r="ED13">
        <v>4.5298907450597934</v>
      </c>
      <c r="EE13">
        <v>0.22161469265037551</v>
      </c>
      <c r="EH13">
        <v>384.74449600779042</v>
      </c>
      <c r="EI13">
        <v>2.343530429108924E-2</v>
      </c>
      <c r="EJ13">
        <v>27.935556765392139</v>
      </c>
      <c r="EK13">
        <v>1.26766516074422</v>
      </c>
      <c r="EL13">
        <v>3.8627453350906902</v>
      </c>
      <c r="EM13">
        <v>19.911524300136112</v>
      </c>
      <c r="EN13">
        <v>15.838587050921641</v>
      </c>
      <c r="EO13">
        <v>58.943062070417653</v>
      </c>
      <c r="EP13">
        <v>112.15040365920819</v>
      </c>
      <c r="EQ13">
        <v>195.4985561170503</v>
      </c>
      <c r="ER13">
        <v>346.34581088787672</v>
      </c>
      <c r="ES13">
        <v>609.96228900214078</v>
      </c>
      <c r="ET13">
        <v>880.74701003130167</v>
      </c>
      <c r="EU13">
        <v>1346.005380262882</v>
      </c>
      <c r="EV13">
        <v>2050.550104776742</v>
      </c>
      <c r="EX13">
        <v>162.07639025989329</v>
      </c>
      <c r="EY13">
        <v>37.279466286445469</v>
      </c>
      <c r="EZ13">
        <v>0.4623254861845536</v>
      </c>
      <c r="FA13">
        <v>0.44707441482018712</v>
      </c>
      <c r="FB13">
        <v>1.7411003428910659E-5</v>
      </c>
      <c r="FC13">
        <v>3.9759224356365693E-4</v>
      </c>
      <c r="FD13">
        <v>22.835688085814869</v>
      </c>
      <c r="FE13">
        <v>3.5536800974741878</v>
      </c>
      <c r="FF13">
        <v>5.3064503204031217</v>
      </c>
      <c r="FG13">
        <v>0.41932353343025008</v>
      </c>
      <c r="FH13">
        <v>6.5118795259684762E-3</v>
      </c>
      <c r="FJ13">
        <f t="shared" si="0"/>
        <v>90.870288862941436</v>
      </c>
      <c r="FK13">
        <f t="shared" si="1"/>
        <v>147.55294211062161</v>
      </c>
      <c r="FL13">
        <f t="shared" si="2"/>
        <v>0.57237608205062107</v>
      </c>
      <c r="FM13">
        <f t="shared" si="3"/>
        <v>1.315210547245881</v>
      </c>
    </row>
    <row r="14" spans="1:171" x14ac:dyDescent="0.25">
      <c r="A14" t="s">
        <v>1933</v>
      </c>
      <c r="B14" t="s">
        <v>1915</v>
      </c>
      <c r="C14" s="7">
        <v>-2.754487936271576</v>
      </c>
      <c r="D14" s="8">
        <v>2.6261252590206799E-2</v>
      </c>
      <c r="E14" s="9">
        <v>139.24567031368829</v>
      </c>
      <c r="F14" s="10">
        <v>0.43740174642249718</v>
      </c>
      <c r="G14">
        <v>-513.63098626683814</v>
      </c>
      <c r="H14" s="11">
        <v>65.305956159690979</v>
      </c>
      <c r="I14" s="7">
        <v>1.7889178429995909</v>
      </c>
      <c r="J14" s="7">
        <v>4.9856253704618853E-2</v>
      </c>
      <c r="K14" s="8">
        <v>0.18558566627734521</v>
      </c>
      <c r="L14" s="19">
        <v>8.2652221582449011E-4</v>
      </c>
      <c r="M14">
        <v>0.18399135006177281</v>
      </c>
      <c r="N14" s="11">
        <v>0.6682262829433474</v>
      </c>
      <c r="O14" s="12">
        <v>14.315657809379459</v>
      </c>
      <c r="P14" s="10">
        <v>0.47723284505053021</v>
      </c>
      <c r="Q14" s="8">
        <v>0.55941167233272171</v>
      </c>
      <c r="R14" s="13">
        <v>1.564916760337854E-2</v>
      </c>
      <c r="S14" s="14">
        <v>0.91558556224961507</v>
      </c>
      <c r="T14" t="e">
        <v>#N/A</v>
      </c>
      <c r="U14" s="11" t="e">
        <v>#N/A</v>
      </c>
      <c r="V14" s="9">
        <v>2702.4940241460381</v>
      </c>
      <c r="W14" s="9">
        <v>5.1515512024011372</v>
      </c>
      <c r="X14" s="9">
        <v>7.3682826180895891</v>
      </c>
      <c r="Y14" s="9">
        <v>2863.8890511160498</v>
      </c>
      <c r="Z14" s="9">
        <v>13.75428074292644</v>
      </c>
      <c r="AA14" s="9">
        <v>64.63407727576228</v>
      </c>
      <c r="AB14" s="9">
        <v>2771.5435466416411</v>
      </c>
      <c r="AC14" s="9">
        <v>6.7720422103845292</v>
      </c>
      <c r="AD14" s="15">
        <v>30.07972359298066</v>
      </c>
      <c r="AE14" t="e">
        <v>#N/A</v>
      </c>
      <c r="AF14" t="e">
        <v>#N/A</v>
      </c>
      <c r="AG14" s="11" t="e">
        <v>#N/A</v>
      </c>
      <c r="AH14" s="16">
        <v>105.97207710833</v>
      </c>
      <c r="AK14" t="s">
        <v>1934</v>
      </c>
      <c r="AL14" t="s">
        <v>1934</v>
      </c>
      <c r="AM14">
        <v>22.672999999999998</v>
      </c>
      <c r="AN14">
        <v>213.76472594891391</v>
      </c>
      <c r="AO14">
        <v>48.378659287151052</v>
      </c>
      <c r="AP14">
        <v>73.714959731756295</v>
      </c>
      <c r="AQ14" t="s">
        <v>154</v>
      </c>
      <c r="AR14">
        <v>505.21595721594451</v>
      </c>
      <c r="AS14">
        <v>1384.4776568073451</v>
      </c>
      <c r="AT14">
        <v>304.98253587344152</v>
      </c>
      <c r="AU14">
        <v>12.61547704760339</v>
      </c>
      <c r="AV14">
        <v>1.5730009813514481</v>
      </c>
      <c r="AW14">
        <v>2.4923611483539099</v>
      </c>
      <c r="AX14">
        <v>0.79239404962448501</v>
      </c>
      <c r="AY14">
        <v>1.13139376570655</v>
      </c>
      <c r="AZ14" t="s">
        <v>154</v>
      </c>
      <c r="BA14">
        <v>19.842756724854588</v>
      </c>
      <c r="BB14">
        <v>40.471402118365837</v>
      </c>
      <c r="BC14">
        <v>0.36395254195813848</v>
      </c>
      <c r="BD14">
        <v>0.14460510297534979</v>
      </c>
      <c r="BE14">
        <v>0.12526984659143151</v>
      </c>
      <c r="BF14">
        <v>552.94285061188225</v>
      </c>
      <c r="BG14">
        <v>57.629335510672561</v>
      </c>
      <c r="BH14">
        <v>6.2651467933463836E-2</v>
      </c>
      <c r="BI14">
        <v>517301.94431913609</v>
      </c>
      <c r="BJ14">
        <v>19204.156291115221</v>
      </c>
      <c r="BK14">
        <v>1.396622480173487</v>
      </c>
      <c r="BL14">
        <v>1.727590297860363</v>
      </c>
      <c r="BM14">
        <v>0.27291741128055991</v>
      </c>
      <c r="BN14">
        <v>5.9911328840811198E-2</v>
      </c>
      <c r="BO14" t="s">
        <v>154</v>
      </c>
      <c r="BP14">
        <v>2.9994857090902792E-3</v>
      </c>
      <c r="BQ14">
        <v>5.6038995867898232E-3</v>
      </c>
      <c r="BR14">
        <v>17.681695202117719</v>
      </c>
      <c r="BS14">
        <v>1.321963134489367</v>
      </c>
      <c r="BT14">
        <v>1.438984520906374E-2</v>
      </c>
      <c r="BU14">
        <v>5.1182231293116831E-2</v>
      </c>
      <c r="BV14">
        <v>1.495603729742848E-2</v>
      </c>
      <c r="BW14">
        <v>7.6848287000666664E-3</v>
      </c>
      <c r="BX14">
        <v>1.176149830842891</v>
      </c>
      <c r="BY14">
        <v>0.19202647957019869</v>
      </c>
      <c r="BZ14">
        <v>5.6950092356349478E-2</v>
      </c>
      <c r="CA14">
        <v>1.887206792680943</v>
      </c>
      <c r="CB14">
        <v>0.35862275179043362</v>
      </c>
      <c r="CC14">
        <v>9.1282082169831774E-2</v>
      </c>
      <c r="CD14">
        <v>0.62279724896661304</v>
      </c>
      <c r="CE14">
        <v>9.2130464049767172E-2</v>
      </c>
      <c r="CF14">
        <v>7.9817237639818808E-3</v>
      </c>
      <c r="CG14">
        <v>10.781951160635639</v>
      </c>
      <c r="CH14">
        <v>1.560632553846478</v>
      </c>
      <c r="CI14">
        <v>0.16380164419278051</v>
      </c>
      <c r="CJ14">
        <v>3.5571668582239249</v>
      </c>
      <c r="CK14">
        <v>0.34755482358396289</v>
      </c>
      <c r="CL14">
        <v>2.0045555087625681E-2</v>
      </c>
      <c r="CM14">
        <v>43.237382967024629</v>
      </c>
      <c r="CN14">
        <v>4.1670144019392694</v>
      </c>
      <c r="CO14">
        <v>3.9941633939222822E-2</v>
      </c>
      <c r="CP14">
        <v>17.67236118533684</v>
      </c>
      <c r="CQ14">
        <v>1.563695490135524</v>
      </c>
      <c r="CR14">
        <v>9.8754065552089307E-3</v>
      </c>
      <c r="CS14">
        <v>92.936130929591329</v>
      </c>
      <c r="CT14">
        <v>8.6599146807796288</v>
      </c>
      <c r="CU14">
        <v>6.4968439614128168E-2</v>
      </c>
      <c r="CV14">
        <v>19.752268364849851</v>
      </c>
      <c r="CW14">
        <v>1.8175789192242069</v>
      </c>
      <c r="CX14">
        <v>9.4434699872664642E-3</v>
      </c>
      <c r="CY14">
        <v>190.98029098565169</v>
      </c>
      <c r="CZ14">
        <v>13.940745591642241</v>
      </c>
      <c r="DA14">
        <v>4.408908401331451E-2</v>
      </c>
      <c r="DB14">
        <v>46.369544045951471</v>
      </c>
      <c r="DC14">
        <v>3.0376065534897929</v>
      </c>
      <c r="DD14">
        <v>9.3203728819714199E-3</v>
      </c>
      <c r="DE14">
        <v>10359.079422063271</v>
      </c>
      <c r="DF14">
        <v>496.10517021122843</v>
      </c>
      <c r="DG14">
        <v>9.3586279739202555E-2</v>
      </c>
      <c r="DH14">
        <v>0.58665542800594295</v>
      </c>
      <c r="DI14">
        <v>9.4041123779856559E-2</v>
      </c>
      <c r="DJ14">
        <v>8.6380729077230479E-3</v>
      </c>
      <c r="DK14">
        <v>-6.6174675884498199E-2</v>
      </c>
      <c r="DL14">
        <v>4.044934770390836</v>
      </c>
      <c r="DM14">
        <v>8.1573860714531907</v>
      </c>
      <c r="DN14">
        <v>311.02701053153709</v>
      </c>
      <c r="DO14">
        <v>38.123032763620351</v>
      </c>
      <c r="DP14">
        <v>0.51984281992736858</v>
      </c>
      <c r="DQ14">
        <v>63.085520760099179</v>
      </c>
      <c r="DR14">
        <v>7.7407579115196121</v>
      </c>
      <c r="DS14">
        <v>0.31246769594870161</v>
      </c>
      <c r="DT14">
        <v>25.651398790809861</v>
      </c>
      <c r="DU14">
        <v>2.680389004005634</v>
      </c>
      <c r="DV14">
        <v>0.27250301610944022</v>
      </c>
      <c r="DW14">
        <v>87.366518200350114</v>
      </c>
      <c r="DX14">
        <v>9.0146946453207537</v>
      </c>
      <c r="DY14">
        <v>0.2373136756865451</v>
      </c>
      <c r="DZ14">
        <v>139.24567031368829</v>
      </c>
      <c r="EA14">
        <v>19.265947183042339</v>
      </c>
      <c r="EB14">
        <v>0.1092508854076279</v>
      </c>
      <c r="EC14">
        <v>102.0092419472287</v>
      </c>
      <c r="ED14">
        <v>12.25065971381715</v>
      </c>
      <c r="EE14">
        <v>0.2267748936174484</v>
      </c>
      <c r="EH14">
        <v>352.19289847890587</v>
      </c>
      <c r="EI14">
        <v>1.9911657040272021E-2</v>
      </c>
      <c r="EJ14">
        <v>28.844527246521569</v>
      </c>
      <c r="EK14">
        <v>0.55153266479651764</v>
      </c>
      <c r="EL14">
        <v>2.5736320149735028</v>
      </c>
      <c r="EM14">
        <v>12.75139724784421</v>
      </c>
      <c r="EN14">
        <v>11.062118098874119</v>
      </c>
      <c r="EO14">
        <v>54.180659098671534</v>
      </c>
      <c r="EP14">
        <v>98.536478067144728</v>
      </c>
      <c r="EQ14">
        <v>175.76171937814891</v>
      </c>
      <c r="ER14">
        <v>323.66961877906289</v>
      </c>
      <c r="ES14">
        <v>580.85081830994579</v>
      </c>
      <c r="ET14">
        <v>799.68697833400188</v>
      </c>
      <c r="EU14">
        <v>1186.21298748852</v>
      </c>
      <c r="EV14">
        <v>1884.940814876076</v>
      </c>
      <c r="EX14">
        <v>275.2479570925982</v>
      </c>
      <c r="EY14">
        <v>55.530080145858847</v>
      </c>
      <c r="EZ14">
        <v>0.42085962213480138</v>
      </c>
      <c r="FA14">
        <v>0.43880081790790532</v>
      </c>
      <c r="FB14">
        <v>1.6785903754459371E-5</v>
      </c>
      <c r="FC14">
        <v>3.6750488774988413E-4</v>
      </c>
      <c r="FD14">
        <v>21.893661081683021</v>
      </c>
      <c r="FE14">
        <v>2.9448126027444892</v>
      </c>
      <c r="FF14">
        <v>7.8751312429031666</v>
      </c>
      <c r="FG14">
        <v>0.72911015893336206</v>
      </c>
      <c r="FH14">
        <v>9.0459088157434867E-3</v>
      </c>
      <c r="FJ14">
        <f t="shared" si="0"/>
        <v>139.24567031368829</v>
      </c>
      <c r="FK14">
        <f t="shared" si="1"/>
        <v>226.10369778773128</v>
      </c>
      <c r="FL14">
        <f t="shared" si="2"/>
        <v>0.74484272626171266</v>
      </c>
      <c r="FM14">
        <f t="shared" si="3"/>
        <v>1.7725141949731729</v>
      </c>
    </row>
    <row r="15" spans="1:171" x14ac:dyDescent="0.25">
      <c r="A15" t="s">
        <v>1935</v>
      </c>
      <c r="B15" t="s">
        <v>1915</v>
      </c>
      <c r="C15" s="7">
        <v>-4.0782901892877899</v>
      </c>
      <c r="D15" s="8">
        <v>3.6465838320607152E-2</v>
      </c>
      <c r="E15" s="9">
        <v>211.00379655923919</v>
      </c>
      <c r="F15" s="10">
        <v>0.28745843918049457</v>
      </c>
      <c r="G15">
        <v>-347.04751071385408</v>
      </c>
      <c r="H15" s="11">
        <v>134.76658229744169</v>
      </c>
      <c r="I15" s="7">
        <v>1.9748517181262759</v>
      </c>
      <c r="J15" s="7">
        <v>6.0309019493660347E-2</v>
      </c>
      <c r="K15" s="8">
        <v>0.1853573079243854</v>
      </c>
      <c r="L15" s="19">
        <v>1.1872156119736069E-3</v>
      </c>
      <c r="M15">
        <v>0.1245643801067642</v>
      </c>
      <c r="N15" s="11">
        <v>6.1282490545001016</v>
      </c>
      <c r="O15" s="12">
        <v>13.0036488008761</v>
      </c>
      <c r="P15" s="10">
        <v>0.4865341041096779</v>
      </c>
      <c r="Q15" s="8">
        <v>0.50827772144912997</v>
      </c>
      <c r="R15" s="13">
        <v>1.588857684757175E-2</v>
      </c>
      <c r="S15" s="14">
        <v>0.96662723809242601</v>
      </c>
      <c r="T15" t="e">
        <v>#N/A</v>
      </c>
      <c r="U15" s="11" t="e">
        <v>#N/A</v>
      </c>
      <c r="V15" s="9">
        <v>2700.1614075561961</v>
      </c>
      <c r="W15" s="9">
        <v>9.1986506575177494</v>
      </c>
      <c r="X15" s="9">
        <v>10.601627147158579</v>
      </c>
      <c r="Y15" s="9">
        <v>2647.8704421796219</v>
      </c>
      <c r="Z15" s="9">
        <v>32.804514085801877</v>
      </c>
      <c r="AA15" s="9">
        <v>67.60831844331787</v>
      </c>
      <c r="AB15" s="9">
        <v>2677.4353620647862</v>
      </c>
      <c r="AC15" s="9">
        <v>17.273798468287239</v>
      </c>
      <c r="AD15" s="15">
        <v>34.800396962865982</v>
      </c>
      <c r="AE15" t="e">
        <v>#N/A</v>
      </c>
      <c r="AF15" t="e">
        <v>#N/A</v>
      </c>
      <c r="AG15" s="11" t="e">
        <v>#N/A</v>
      </c>
      <c r="AH15" s="16">
        <v>98.063413348911595</v>
      </c>
      <c r="AK15" t="s">
        <v>1936</v>
      </c>
      <c r="AL15" t="s">
        <v>1936</v>
      </c>
      <c r="AM15">
        <v>18.068000000000001</v>
      </c>
      <c r="AN15">
        <v>374.71791775269332</v>
      </c>
      <c r="AO15">
        <v>94.977050972478736</v>
      </c>
      <c r="AP15">
        <v>81.879298049444557</v>
      </c>
      <c r="AQ15" t="s">
        <v>154</v>
      </c>
      <c r="AR15">
        <v>548.77033341707556</v>
      </c>
      <c r="AS15">
        <v>1488.038878654675</v>
      </c>
      <c r="AT15">
        <v>388.13817618738932</v>
      </c>
      <c r="AU15">
        <v>21.730110028504409</v>
      </c>
      <c r="AV15">
        <v>1.7213113852768851</v>
      </c>
      <c r="AW15">
        <v>3.823882549614765</v>
      </c>
      <c r="AX15">
        <v>1.074632993774868</v>
      </c>
      <c r="AY15">
        <v>1.247218829636344</v>
      </c>
      <c r="AZ15" t="s">
        <v>154</v>
      </c>
      <c r="BA15">
        <v>24.520804603252682</v>
      </c>
      <c r="BB15">
        <v>43.506212948761863</v>
      </c>
      <c r="BC15">
        <v>0.92423285168280911</v>
      </c>
      <c r="BD15">
        <v>0.21962316962304329</v>
      </c>
      <c r="BE15">
        <v>5.1309458034952377E-2</v>
      </c>
      <c r="BF15">
        <v>924.06291787905002</v>
      </c>
      <c r="BG15">
        <v>109.27396244599591</v>
      </c>
      <c r="BH15">
        <v>6.6115190286080122E-2</v>
      </c>
      <c r="BI15">
        <v>527144.23119989189</v>
      </c>
      <c r="BJ15">
        <v>22932.67930447224</v>
      </c>
      <c r="BK15">
        <v>2.6258863044412908</v>
      </c>
      <c r="BL15">
        <v>2.4068833296077639</v>
      </c>
      <c r="BM15">
        <v>0.38723325928462232</v>
      </c>
      <c r="BN15">
        <v>8.9814619423189426E-2</v>
      </c>
      <c r="BO15">
        <v>2.6225951752697578</v>
      </c>
      <c r="BP15">
        <v>0.33037760089219198</v>
      </c>
      <c r="BQ15">
        <v>1.5836735469976219E-2</v>
      </c>
      <c r="BR15">
        <v>31.81318345690114</v>
      </c>
      <c r="BS15">
        <v>3.434702438898936</v>
      </c>
      <c r="BT15">
        <v>4.8148417230894691E-2</v>
      </c>
      <c r="BU15">
        <v>3.581180139067325</v>
      </c>
      <c r="BV15">
        <v>0.49016752191775431</v>
      </c>
      <c r="BW15">
        <v>9.4458294964189088E-3</v>
      </c>
      <c r="BX15">
        <v>28.099098541572491</v>
      </c>
      <c r="BY15">
        <v>3.397170540512529</v>
      </c>
      <c r="BZ15">
        <v>3.2702183762834083E-2</v>
      </c>
      <c r="CA15">
        <v>17.709289131788509</v>
      </c>
      <c r="CB15">
        <v>2.1233613693990789</v>
      </c>
      <c r="CC15">
        <v>0.1118877449771319</v>
      </c>
      <c r="CD15">
        <v>4.8989000867496353</v>
      </c>
      <c r="CE15">
        <v>0.65437270487767007</v>
      </c>
      <c r="CF15">
        <v>1.0172519561791309E-2</v>
      </c>
      <c r="CG15">
        <v>33.30468569691989</v>
      </c>
      <c r="CH15">
        <v>2.5512379600971569</v>
      </c>
      <c r="CI15">
        <v>0.14720363521973609</v>
      </c>
      <c r="CJ15">
        <v>7.2440692838726974</v>
      </c>
      <c r="CK15">
        <v>0.6112736313792666</v>
      </c>
      <c r="CL15">
        <v>8.2130250903039558E-3</v>
      </c>
      <c r="CM15">
        <v>79.820638806471322</v>
      </c>
      <c r="CN15">
        <v>9.4649504265844815</v>
      </c>
      <c r="CO15">
        <v>0.10943221392383259</v>
      </c>
      <c r="CP15">
        <v>29.65071576731982</v>
      </c>
      <c r="CQ15">
        <v>3.2814362410996281</v>
      </c>
      <c r="CR15">
        <v>1.2580064960712661E-2</v>
      </c>
      <c r="CS15">
        <v>149.31680436654989</v>
      </c>
      <c r="CT15">
        <v>16.332561242912391</v>
      </c>
      <c r="CU15">
        <v>3.7303960146424793E-2</v>
      </c>
      <c r="CV15">
        <v>33.147438648534937</v>
      </c>
      <c r="CW15">
        <v>3.7212543136776519</v>
      </c>
      <c r="CX15">
        <v>1.2031396642246251E-2</v>
      </c>
      <c r="CY15">
        <v>338.26468328886722</v>
      </c>
      <c r="CZ15">
        <v>40.099457572710627</v>
      </c>
      <c r="DA15">
        <v>5.6165868414425842E-2</v>
      </c>
      <c r="DB15">
        <v>75.710218902780412</v>
      </c>
      <c r="DC15">
        <v>7.3109204862977979</v>
      </c>
      <c r="DD15">
        <v>1.1874713202917711E-2</v>
      </c>
      <c r="DE15">
        <v>13429.53013337228</v>
      </c>
      <c r="DF15">
        <v>808.34842325454883</v>
      </c>
      <c r="DG15">
        <v>0.1192615022048687</v>
      </c>
      <c r="DH15">
        <v>0.67505398352622015</v>
      </c>
      <c r="DI15">
        <v>0.1123104392363857</v>
      </c>
      <c r="DJ15">
        <v>1.100852074802329E-2</v>
      </c>
      <c r="DK15">
        <v>-2.999629958635206</v>
      </c>
      <c r="DL15">
        <v>4.7558146218790807</v>
      </c>
      <c r="DM15">
        <v>9.1332320767665696</v>
      </c>
      <c r="DN15">
        <v>435.37478156935782</v>
      </c>
      <c r="DO15">
        <v>39.243074449755092</v>
      </c>
      <c r="DP15">
        <v>0.60836354223616362</v>
      </c>
      <c r="DQ15">
        <v>88.094178881023595</v>
      </c>
      <c r="DR15">
        <v>7.86377130798218</v>
      </c>
      <c r="DS15">
        <v>0.35749885246410101</v>
      </c>
      <c r="DT15">
        <v>24.08046194837063</v>
      </c>
      <c r="DU15">
        <v>5.1590054615752274</v>
      </c>
      <c r="DV15">
        <v>0.27564603874773891</v>
      </c>
      <c r="DW15">
        <v>98.210691107245694</v>
      </c>
      <c r="DX15">
        <v>12.0111306712695</v>
      </c>
      <c r="DY15">
        <v>0.28858389997519912</v>
      </c>
      <c r="DZ15">
        <v>211.00379655923919</v>
      </c>
      <c r="EA15">
        <v>17.295976465527339</v>
      </c>
      <c r="EB15">
        <v>0.14467820113642529</v>
      </c>
      <c r="EC15">
        <v>136.50434022294169</v>
      </c>
      <c r="ED15">
        <v>12.03943580281225</v>
      </c>
      <c r="EE15">
        <v>0.25483885471932782</v>
      </c>
      <c r="EH15">
        <v>588.57510692933124</v>
      </c>
      <c r="EI15">
        <v>11.065802427298561</v>
      </c>
      <c r="EJ15">
        <v>51.897526030833838</v>
      </c>
      <c r="EK15">
        <v>38.590303222708243</v>
      </c>
      <c r="EL15">
        <v>61.485992432324913</v>
      </c>
      <c r="EM15">
        <v>119.657358998571</v>
      </c>
      <c r="EN15">
        <v>87.014211132320355</v>
      </c>
      <c r="EO15">
        <v>167.36022963276329</v>
      </c>
      <c r="EP15">
        <v>200.66673916544869</v>
      </c>
      <c r="EQ15">
        <v>324.47414148972081</v>
      </c>
      <c r="ER15">
        <v>543.05340233186473</v>
      </c>
      <c r="ES15">
        <v>933.23002729093719</v>
      </c>
      <c r="ET15">
        <v>1342.0015647180139</v>
      </c>
      <c r="EU15">
        <v>2101.0228775706032</v>
      </c>
      <c r="EV15">
        <v>3077.6511749097731</v>
      </c>
      <c r="EX15">
        <v>2.51140123758849</v>
      </c>
      <c r="EY15">
        <v>1.642607093529842</v>
      </c>
      <c r="EZ15">
        <v>0.61488563781600036</v>
      </c>
      <c r="FA15">
        <v>0.61207613606502731</v>
      </c>
      <c r="FB15">
        <v>5.2668643190091581E-3</v>
      </c>
      <c r="FC15">
        <v>6.6119665655216459E-2</v>
      </c>
      <c r="FD15">
        <v>12.55389576233765</v>
      </c>
      <c r="FE15">
        <v>3.5654679304833361</v>
      </c>
      <c r="FF15">
        <v>6.6325898143798216</v>
      </c>
      <c r="FG15">
        <v>0.62378311122432106</v>
      </c>
      <c r="FH15">
        <v>7.1153846337318133E-3</v>
      </c>
      <c r="FJ15">
        <f t="shared" si="0"/>
        <v>211.00379655923919</v>
      </c>
      <c r="FK15">
        <f t="shared" si="1"/>
        <v>342.62277988117972</v>
      </c>
      <c r="FL15">
        <f t="shared" si="2"/>
        <v>0.87891472487611144</v>
      </c>
      <c r="FM15">
        <f t="shared" si="3"/>
        <v>2.05989906841917</v>
      </c>
    </row>
    <row r="16" spans="1:171" x14ac:dyDescent="0.25">
      <c r="A16" t="s">
        <v>1937</v>
      </c>
      <c r="B16" t="s">
        <v>1915</v>
      </c>
      <c r="C16" s="7">
        <v>73.296447361074925</v>
      </c>
      <c r="D16" s="8">
        <v>3.0815439491020068E-2</v>
      </c>
      <c r="E16" s="9">
        <v>180.6803094343428</v>
      </c>
      <c r="F16" s="10">
        <v>0.1412921303033409</v>
      </c>
      <c r="G16">
        <v>19.257444367497669</v>
      </c>
      <c r="H16" s="11">
        <v>6953.2683266511121</v>
      </c>
      <c r="I16" s="7">
        <v>1.8908868381792689</v>
      </c>
      <c r="J16" s="7">
        <v>5.8137957178437158E-2</v>
      </c>
      <c r="K16" s="8">
        <v>0.1871036940868043</v>
      </c>
      <c r="L16" s="19">
        <v>1.0040780299387529E-3</v>
      </c>
      <c r="M16">
        <v>4.9047189591686767E-2</v>
      </c>
      <c r="N16" s="11">
        <v>1.0383022895114691</v>
      </c>
      <c r="O16" s="12">
        <v>13.635863986883439</v>
      </c>
      <c r="P16" s="10">
        <v>0.44930425408792868</v>
      </c>
      <c r="Q16" s="8">
        <v>0.5283993226761925</v>
      </c>
      <c r="R16" s="13">
        <v>1.460821875228069E-2</v>
      </c>
      <c r="S16" s="14">
        <v>0.6387117916563102</v>
      </c>
      <c r="T16" t="e">
        <v>#N/A</v>
      </c>
      <c r="U16" s="11" t="e">
        <v>#N/A</v>
      </c>
      <c r="V16" s="9">
        <v>2715.9325745095921</v>
      </c>
      <c r="W16" s="9">
        <v>7.1059702603756154</v>
      </c>
      <c r="X16" s="9">
        <v>8.8278614380319809</v>
      </c>
      <c r="Y16" s="9">
        <v>2734.6310826674021</v>
      </c>
      <c r="Z16" s="9">
        <v>9.262292788878792</v>
      </c>
      <c r="AA16" s="9">
        <v>61.628141060409753</v>
      </c>
      <c r="AB16" s="9">
        <v>2724.605866987356</v>
      </c>
      <c r="AC16" s="9">
        <v>5.2487058006531297</v>
      </c>
      <c r="AD16" s="15">
        <v>31.200318231324509</v>
      </c>
      <c r="AE16" t="e">
        <v>#N/A</v>
      </c>
      <c r="AF16" t="e">
        <v>#N/A</v>
      </c>
      <c r="AG16" s="11" t="e">
        <v>#N/A</v>
      </c>
      <c r="AH16" s="16">
        <v>100.68847468207809</v>
      </c>
      <c r="AK16" t="s">
        <v>1938</v>
      </c>
      <c r="AL16" t="s">
        <v>1938</v>
      </c>
      <c r="AM16">
        <v>11.798999999999999</v>
      </c>
      <c r="AN16">
        <v>411.96727799817631</v>
      </c>
      <c r="AO16">
        <v>82.430294190130454</v>
      </c>
      <c r="AP16">
        <v>92.090053040952014</v>
      </c>
      <c r="AQ16" t="s">
        <v>154</v>
      </c>
      <c r="AR16">
        <v>897.71228764523187</v>
      </c>
      <c r="AS16">
        <v>1797.049986516269</v>
      </c>
      <c r="AT16">
        <v>461.44220997015719</v>
      </c>
      <c r="AU16">
        <v>51.823932810510392</v>
      </c>
      <c r="AV16">
        <v>1.948307271425076</v>
      </c>
      <c r="AW16">
        <v>2.952318217222091</v>
      </c>
      <c r="AX16">
        <v>1.0877462211658591</v>
      </c>
      <c r="AY16">
        <v>1.460587025705739</v>
      </c>
      <c r="AZ16" t="s">
        <v>154</v>
      </c>
      <c r="BA16">
        <v>34.784385547904883</v>
      </c>
      <c r="BB16">
        <v>52.017921759220343</v>
      </c>
      <c r="BC16">
        <v>1.1287090542964311</v>
      </c>
      <c r="BD16">
        <v>0.29578677855749907</v>
      </c>
      <c r="BE16">
        <v>7.7691831535047648E-2</v>
      </c>
      <c r="BF16">
        <v>816.76884303534428</v>
      </c>
      <c r="BG16">
        <v>87.761005541155185</v>
      </c>
      <c r="BH16">
        <v>7.1241484869788985E-2</v>
      </c>
      <c r="BI16">
        <v>549129.78869864368</v>
      </c>
      <c r="BJ16">
        <v>43094.66340625193</v>
      </c>
      <c r="BK16">
        <v>1.7856045409273511</v>
      </c>
      <c r="BL16">
        <v>2.1002360496584531</v>
      </c>
      <c r="BM16">
        <v>0.35554897731356189</v>
      </c>
      <c r="BN16">
        <v>9.7810092141325009E-2</v>
      </c>
      <c r="BO16">
        <v>2.114772148542305</v>
      </c>
      <c r="BP16">
        <v>1.5738877392727211</v>
      </c>
      <c r="BQ16">
        <v>5.9529033480604293E-3</v>
      </c>
      <c r="BR16">
        <v>15.7681742192649</v>
      </c>
      <c r="BS16">
        <v>5.6960059058666346</v>
      </c>
      <c r="BT16">
        <v>6.5186932546358448E-2</v>
      </c>
      <c r="BU16">
        <v>2.20819279071788</v>
      </c>
      <c r="BV16">
        <v>1.381904389514887</v>
      </c>
      <c r="BW16">
        <v>9.686740542857784E-3</v>
      </c>
      <c r="BX16">
        <v>17.582145137816958</v>
      </c>
      <c r="BY16">
        <v>12.10567845632456</v>
      </c>
      <c r="BZ16">
        <v>0.10405667826368251</v>
      </c>
      <c r="CA16">
        <v>14.149121544447221</v>
      </c>
      <c r="CB16">
        <v>8.6433605142406886</v>
      </c>
      <c r="CC16">
        <v>0.132992368374724</v>
      </c>
      <c r="CD16">
        <v>4.1317234031777286</v>
      </c>
      <c r="CE16">
        <v>2.3772019967897262</v>
      </c>
      <c r="CF16">
        <v>2.741126812530038E-2</v>
      </c>
      <c r="CG16">
        <v>26.05065556375807</v>
      </c>
      <c r="CH16">
        <v>10.399897176053811</v>
      </c>
      <c r="CI16">
        <v>0.23265799049272681</v>
      </c>
      <c r="CJ16">
        <v>5.0500405591887869</v>
      </c>
      <c r="CK16">
        <v>0.68027359830879219</v>
      </c>
      <c r="CL16">
        <v>2.6142004171671309E-2</v>
      </c>
      <c r="CM16">
        <v>67.682478826299004</v>
      </c>
      <c r="CN16">
        <v>6.8355838932580646</v>
      </c>
      <c r="CO16">
        <v>0.13708879948431699</v>
      </c>
      <c r="CP16">
        <v>26.016767222032339</v>
      </c>
      <c r="CQ16">
        <v>2.89278179255157</v>
      </c>
      <c r="CR16">
        <v>1.904774420745671E-2</v>
      </c>
      <c r="CS16">
        <v>133.16562862643909</v>
      </c>
      <c r="CT16">
        <v>14.95613782302525</v>
      </c>
      <c r="CU16">
        <v>5.6477765318899052E-2</v>
      </c>
      <c r="CV16">
        <v>29.833034152241389</v>
      </c>
      <c r="CW16">
        <v>3.826721119184981</v>
      </c>
      <c r="CX16">
        <v>1.8219001429820081E-2</v>
      </c>
      <c r="CY16">
        <v>268.87953675020378</v>
      </c>
      <c r="CZ16">
        <v>28.752296467585261</v>
      </c>
      <c r="DA16">
        <v>8.5044031536266398E-2</v>
      </c>
      <c r="DB16">
        <v>61.04287972853524</v>
      </c>
      <c r="DC16">
        <v>5.7975597494254343</v>
      </c>
      <c r="DD16">
        <v>1.7982275406149391E-2</v>
      </c>
      <c r="DE16">
        <v>16476.51767964489</v>
      </c>
      <c r="DF16">
        <v>1087.2171884241729</v>
      </c>
      <c r="DG16">
        <v>0.18063361327278379</v>
      </c>
      <c r="DH16">
        <v>0.82706408810559173</v>
      </c>
      <c r="DI16">
        <v>0.25408525432752987</v>
      </c>
      <c r="DJ16">
        <v>1.6674505166100799E-2</v>
      </c>
      <c r="DK16">
        <v>1.079840241319981</v>
      </c>
      <c r="DL16">
        <v>5.4481495170454801</v>
      </c>
      <c r="DM16">
        <v>11.64568249167958</v>
      </c>
      <c r="DN16">
        <v>369.02794236893152</v>
      </c>
      <c r="DO16">
        <v>43.764154063264833</v>
      </c>
      <c r="DP16">
        <v>0.64123265609314462</v>
      </c>
      <c r="DQ16">
        <v>75.389800468157219</v>
      </c>
      <c r="DR16">
        <v>8.9233321560008427</v>
      </c>
      <c r="DS16">
        <v>0.37854352615345199</v>
      </c>
      <c r="DT16">
        <v>8.2788427899095129</v>
      </c>
      <c r="DU16">
        <v>0.99639136900861969</v>
      </c>
      <c r="DV16">
        <v>0.34062733336554207</v>
      </c>
      <c r="DW16">
        <v>40.956410396321772</v>
      </c>
      <c r="DX16">
        <v>4.2998555119433384</v>
      </c>
      <c r="DY16">
        <v>0.28928245807267627</v>
      </c>
      <c r="DZ16">
        <v>180.6803094343428</v>
      </c>
      <c r="EA16">
        <v>22.192641778168429</v>
      </c>
      <c r="EB16">
        <v>0.15010086287121691</v>
      </c>
      <c r="EC16">
        <v>109.531356688497</v>
      </c>
      <c r="ED16">
        <v>12.972394529548151</v>
      </c>
      <c r="EE16">
        <v>0.30364394908331482</v>
      </c>
      <c r="EH16">
        <v>520.23493186964606</v>
      </c>
      <c r="EI16">
        <v>8.9230892343557198</v>
      </c>
      <c r="EJ16">
        <v>25.72295957465726</v>
      </c>
      <c r="EK16">
        <v>23.795180934459911</v>
      </c>
      <c r="EL16">
        <v>38.472965290627918</v>
      </c>
      <c r="EM16">
        <v>95.602172597616331</v>
      </c>
      <c r="EN16">
        <v>73.387627054666581</v>
      </c>
      <c r="EO16">
        <v>130.90781690330689</v>
      </c>
      <c r="EP16">
        <v>139.8903201991354</v>
      </c>
      <c r="EQ16">
        <v>275.13202774918301</v>
      </c>
      <c r="ER16">
        <v>476.49756816909041</v>
      </c>
      <c r="ES16">
        <v>832.2851789152445</v>
      </c>
      <c r="ET16">
        <v>1207.8151478640241</v>
      </c>
      <c r="EU16">
        <v>1670.0592344733161</v>
      </c>
      <c r="EV16">
        <v>2481.4178751437089</v>
      </c>
      <c r="EX16">
        <v>1.765301179648882</v>
      </c>
      <c r="EY16">
        <v>1.6614121253682661</v>
      </c>
      <c r="EZ16">
        <v>0.65600352665632566</v>
      </c>
      <c r="FA16">
        <v>0.67615840242337621</v>
      </c>
      <c r="FB16">
        <v>5.342977692147418E-3</v>
      </c>
      <c r="FC16">
        <v>6.8163150569890169E-2</v>
      </c>
      <c r="FD16">
        <v>12.757521086054631</v>
      </c>
      <c r="FE16">
        <v>2.539387309717545</v>
      </c>
      <c r="FF16">
        <v>11.458543450997331</v>
      </c>
      <c r="FG16">
        <v>0.67197493575793976</v>
      </c>
      <c r="FH16">
        <v>7.8110669002291076E-3</v>
      </c>
      <c r="FJ16">
        <f t="shared" si="0"/>
        <v>180.6803094343428</v>
      </c>
      <c r="FK16">
        <f t="shared" si="1"/>
        <v>293.3842466232897</v>
      </c>
      <c r="FL16">
        <f t="shared" si="2"/>
        <v>0.53577374946531231</v>
      </c>
      <c r="FM16">
        <f t="shared" si="3"/>
        <v>1.200467762306479</v>
      </c>
    </row>
    <row r="17" spans="1:169" x14ac:dyDescent="0.25">
      <c r="A17" t="s">
        <v>1939</v>
      </c>
      <c r="B17" t="s">
        <v>1915</v>
      </c>
      <c r="C17" s="7">
        <v>1.672930466706015</v>
      </c>
      <c r="D17" s="8">
        <v>1.504509316329094E-2</v>
      </c>
      <c r="E17" s="9">
        <v>88.176243014021395</v>
      </c>
      <c r="F17" s="10">
        <v>0.43046550184421289</v>
      </c>
      <c r="G17">
        <v>846.4796410590568</v>
      </c>
      <c r="H17" s="11">
        <v>60.154845098001992</v>
      </c>
      <c r="I17" s="7">
        <v>1.954020341680196</v>
      </c>
      <c r="J17" s="7">
        <v>5.4155683581943947E-2</v>
      </c>
      <c r="K17" s="8">
        <v>0.18500064065735669</v>
      </c>
      <c r="L17" s="19">
        <v>9.6269096541139914E-4</v>
      </c>
      <c r="M17">
        <v>0.17884957325928119</v>
      </c>
      <c r="N17" s="11">
        <v>0.60039380461982994</v>
      </c>
      <c r="O17" s="12">
        <v>13.059179742927959</v>
      </c>
      <c r="P17" s="10">
        <v>0.43188392378486318</v>
      </c>
      <c r="Q17" s="8">
        <v>0.51206785780387243</v>
      </c>
      <c r="R17" s="13">
        <v>1.4252073596058779E-2</v>
      </c>
      <c r="S17" s="14">
        <v>0.749583346380021</v>
      </c>
      <c r="T17" t="e">
        <v>#N/A</v>
      </c>
      <c r="U17" s="11" t="e">
        <v>#N/A</v>
      </c>
      <c r="V17" s="9">
        <v>2697.1278999829251</v>
      </c>
      <c r="W17" s="9">
        <v>6.8046311501704206</v>
      </c>
      <c r="X17" s="9">
        <v>8.603259240573248</v>
      </c>
      <c r="Y17" s="9">
        <v>2665.2323588630579</v>
      </c>
      <c r="Z17" s="9">
        <v>11.45914111301966</v>
      </c>
      <c r="AA17" s="9">
        <v>60.712195346740323</v>
      </c>
      <c r="AB17" s="9">
        <v>2683.572949238649</v>
      </c>
      <c r="AC17" s="9">
        <v>5.864275411835469</v>
      </c>
      <c r="AD17" s="15">
        <v>31.16747229558251</v>
      </c>
      <c r="AE17" t="e">
        <v>#N/A</v>
      </c>
      <c r="AF17" t="e">
        <v>#N/A</v>
      </c>
      <c r="AG17" s="11" t="e">
        <v>#N/A</v>
      </c>
      <c r="AH17" s="16">
        <v>98.817425709768202</v>
      </c>
      <c r="AK17" t="s">
        <v>1940</v>
      </c>
      <c r="AL17" t="s">
        <v>1940</v>
      </c>
      <c r="AM17">
        <v>22.939</v>
      </c>
      <c r="AN17">
        <v>166.6652611928595</v>
      </c>
      <c r="AO17">
        <v>48.43433890953844</v>
      </c>
      <c r="AP17">
        <v>82.685722578691411</v>
      </c>
      <c r="AQ17" t="s">
        <v>154</v>
      </c>
      <c r="AR17">
        <v>477.83627121298781</v>
      </c>
      <c r="AS17">
        <v>1512.8506255101461</v>
      </c>
      <c r="AT17">
        <v>303.06585668858207</v>
      </c>
      <c r="AU17">
        <v>13.128102289577511</v>
      </c>
      <c r="AV17">
        <v>1.7249756205398561</v>
      </c>
      <c r="AW17">
        <v>3.7718056859818492</v>
      </c>
      <c r="AX17">
        <v>0.82658900168367755</v>
      </c>
      <c r="AY17">
        <v>1.299830025613042</v>
      </c>
      <c r="AZ17" t="s">
        <v>154</v>
      </c>
      <c r="BA17">
        <v>19.226755395690819</v>
      </c>
      <c r="BB17">
        <v>46.326546086006232</v>
      </c>
      <c r="BC17">
        <v>0.25856800372665228</v>
      </c>
      <c r="BD17">
        <v>0.12142790169198631</v>
      </c>
      <c r="BE17">
        <v>4.0290980235131682E-2</v>
      </c>
      <c r="BF17">
        <v>445.63386314473888</v>
      </c>
      <c r="BG17">
        <v>18.383713467095181</v>
      </c>
      <c r="BH17">
        <v>8.1860345198247017E-2</v>
      </c>
      <c r="BI17">
        <v>534335.49603812618</v>
      </c>
      <c r="BJ17">
        <v>19019.616748098269</v>
      </c>
      <c r="BK17">
        <v>1.7182018325962409</v>
      </c>
      <c r="BL17">
        <v>1.3682517868738859</v>
      </c>
      <c r="BM17">
        <v>0.2201111717454291</v>
      </c>
      <c r="BN17">
        <v>1.744530668841264E-2</v>
      </c>
      <c r="BO17">
        <v>9.9878637497148506E-3</v>
      </c>
      <c r="BP17">
        <v>3.86600678352347E-3</v>
      </c>
      <c r="BQ17">
        <v>5.9067023050443134E-3</v>
      </c>
      <c r="BR17">
        <v>12.135902093984511</v>
      </c>
      <c r="BS17">
        <v>0.66664596455753689</v>
      </c>
      <c r="BT17">
        <v>3.9089844536305943E-2</v>
      </c>
      <c r="BU17">
        <v>6.0337941884037939E-2</v>
      </c>
      <c r="BV17">
        <v>1.560184524384634E-2</v>
      </c>
      <c r="BW17">
        <v>7.6732470526309823E-3</v>
      </c>
      <c r="BX17">
        <v>1.0158382628310441</v>
      </c>
      <c r="BY17">
        <v>0.18882542492786661</v>
      </c>
      <c r="BZ17">
        <v>2.5674977499367261E-2</v>
      </c>
      <c r="CA17">
        <v>1.958923132847082</v>
      </c>
      <c r="CB17">
        <v>0.29960522980307253</v>
      </c>
      <c r="CC17">
        <v>0.11666639022359419</v>
      </c>
      <c r="CD17">
        <v>0.53305753778637488</v>
      </c>
      <c r="CE17">
        <v>8.9724913269483786E-2</v>
      </c>
      <c r="CF17">
        <v>7.9948049276205024E-3</v>
      </c>
      <c r="CG17">
        <v>8.5694540426422829</v>
      </c>
      <c r="CH17">
        <v>1.005584740610511</v>
      </c>
      <c r="CI17">
        <v>0.1195758640600629</v>
      </c>
      <c r="CJ17">
        <v>2.7687351764955199</v>
      </c>
      <c r="CK17">
        <v>0.1828479161628124</v>
      </c>
      <c r="CL17">
        <v>6.4529977219547133E-3</v>
      </c>
      <c r="CM17">
        <v>34.213717727670662</v>
      </c>
      <c r="CN17">
        <v>2.6470640563666019</v>
      </c>
      <c r="CO17">
        <v>3.9968537412696313E-2</v>
      </c>
      <c r="CP17">
        <v>13.59320939557327</v>
      </c>
      <c r="CQ17">
        <v>0.73151772592909858</v>
      </c>
      <c r="CR17">
        <v>9.8775193375730576E-3</v>
      </c>
      <c r="CS17">
        <v>72.428268223922686</v>
      </c>
      <c r="CT17">
        <v>3.5038881857476611</v>
      </c>
      <c r="CU17">
        <v>2.9284483191035521E-2</v>
      </c>
      <c r="CV17">
        <v>16.534004299924561</v>
      </c>
      <c r="CW17">
        <v>0.78651640098844844</v>
      </c>
      <c r="CX17">
        <v>9.4490775189265339E-3</v>
      </c>
      <c r="CY17">
        <v>176.00769951929661</v>
      </c>
      <c r="CZ17">
        <v>7.4752386809123639</v>
      </c>
      <c r="DA17">
        <v>4.4102272683598842E-2</v>
      </c>
      <c r="DB17">
        <v>43.223351368427693</v>
      </c>
      <c r="DC17">
        <v>1.963334061597972</v>
      </c>
      <c r="DD17">
        <v>9.3269079166024733E-3</v>
      </c>
      <c r="DE17">
        <v>9554.095326233255</v>
      </c>
      <c r="DF17">
        <v>401.37345866076629</v>
      </c>
      <c r="DG17">
        <v>9.370873055874189E-2</v>
      </c>
      <c r="DH17">
        <v>0.36469601644303462</v>
      </c>
      <c r="DI17">
        <v>6.771822822400414E-2</v>
      </c>
      <c r="DJ17">
        <v>3.4377546985724441E-2</v>
      </c>
      <c r="DK17">
        <v>-1.0160829411340031</v>
      </c>
      <c r="DL17">
        <v>3.7339756341863661</v>
      </c>
      <c r="DM17">
        <v>9.6340706420067885</v>
      </c>
      <c r="DN17">
        <v>182.92961841703479</v>
      </c>
      <c r="DO17">
        <v>6.3665245016878398</v>
      </c>
      <c r="DP17">
        <v>0.53831621217633041</v>
      </c>
      <c r="DQ17">
        <v>36.961858317673489</v>
      </c>
      <c r="DR17">
        <v>1.321707517218401</v>
      </c>
      <c r="DS17">
        <v>0.30891173378667153</v>
      </c>
      <c r="DT17">
        <v>14.911447489962081</v>
      </c>
      <c r="DU17">
        <v>0.61818476126279787</v>
      </c>
      <c r="DV17">
        <v>0.30001213959099332</v>
      </c>
      <c r="DW17">
        <v>57.059892233581728</v>
      </c>
      <c r="DX17">
        <v>3.1989580006811869</v>
      </c>
      <c r="DY17">
        <v>0.30933377006210361</v>
      </c>
      <c r="DZ17">
        <v>88.176243014021395</v>
      </c>
      <c r="EA17">
        <v>2.985635426823869</v>
      </c>
      <c r="EB17">
        <v>0.12916095926676971</v>
      </c>
      <c r="EC17">
        <v>59.825185236968451</v>
      </c>
      <c r="ED17">
        <v>2.1215770682309678</v>
      </c>
      <c r="EE17">
        <v>0.275602546040285</v>
      </c>
      <c r="EH17">
        <v>283.84322493295468</v>
      </c>
      <c r="EI17">
        <v>4.2142885019893883E-2</v>
      </c>
      <c r="EJ17">
        <v>19.79755643390622</v>
      </c>
      <c r="EK17">
        <v>0.65019333926765022</v>
      </c>
      <c r="EL17">
        <v>2.2228408377046911</v>
      </c>
      <c r="EM17">
        <v>13.235967113831631</v>
      </c>
      <c r="EN17">
        <v>9.4681623052642081</v>
      </c>
      <c r="EO17">
        <v>43.062583128855692</v>
      </c>
      <c r="EP17">
        <v>76.696265276884205</v>
      </c>
      <c r="EQ17">
        <v>139.0801533645149</v>
      </c>
      <c r="ER17">
        <v>248.95987903980341</v>
      </c>
      <c r="ES17">
        <v>452.67667639951679</v>
      </c>
      <c r="ET17">
        <v>669.39288663662205</v>
      </c>
      <c r="EU17">
        <v>1093.215524964575</v>
      </c>
      <c r="EV17">
        <v>1757.0468035946219</v>
      </c>
      <c r="EX17">
        <v>119.5991794140724</v>
      </c>
      <c r="EY17">
        <v>53.033529957199541</v>
      </c>
      <c r="EZ17">
        <v>0.3965863986709961</v>
      </c>
      <c r="FA17">
        <v>0.39826349653928461</v>
      </c>
      <c r="FB17">
        <v>3.8549475430528218E-5</v>
      </c>
      <c r="FC17">
        <v>9.7864275567933752E-4</v>
      </c>
      <c r="FD17">
        <v>25.386668553843091</v>
      </c>
      <c r="FE17">
        <v>3.75175961673167</v>
      </c>
      <c r="FF17">
        <v>7.2657345396456616</v>
      </c>
      <c r="FG17">
        <v>0.50097946427823303</v>
      </c>
      <c r="FH17">
        <v>7.7738177966690499E-3</v>
      </c>
      <c r="FJ17">
        <f t="shared" si="0"/>
        <v>88.176243014021395</v>
      </c>
      <c r="FK17">
        <f t="shared" si="1"/>
        <v>143.17841666162008</v>
      </c>
      <c r="FL17">
        <f t="shared" si="2"/>
        <v>0.52222616928050758</v>
      </c>
      <c r="FM17">
        <f t="shared" si="3"/>
        <v>1.1559988066065254</v>
      </c>
    </row>
    <row r="18" spans="1:169" x14ac:dyDescent="0.25">
      <c r="A18" t="s">
        <v>1941</v>
      </c>
      <c r="B18" t="s">
        <v>1915</v>
      </c>
      <c r="C18" s="7">
        <v>-3.2469601804913242</v>
      </c>
      <c r="D18" s="8">
        <v>1.1793773833714639E-2</v>
      </c>
      <c r="E18" s="9">
        <v>72.267502173511502</v>
      </c>
      <c r="F18" s="10">
        <v>0.46262042432920591</v>
      </c>
      <c r="G18">
        <v>-435.95618679961962</v>
      </c>
      <c r="H18" s="11">
        <v>72.948813850782926</v>
      </c>
      <c r="I18" s="7">
        <v>1.9676324103967611</v>
      </c>
      <c r="J18" s="7">
        <v>5.4274809805308202E-2</v>
      </c>
      <c r="K18" s="8">
        <v>0.18527894018892799</v>
      </c>
      <c r="L18" s="19">
        <v>1.0568247127803929E-3</v>
      </c>
      <c r="M18">
        <v>0.18647509610954149</v>
      </c>
      <c r="N18" s="11">
        <v>0.59054463704411386</v>
      </c>
      <c r="O18" s="12">
        <v>12.990209748704579</v>
      </c>
      <c r="P18" s="10">
        <v>0.42644125311460701</v>
      </c>
      <c r="Q18" s="8">
        <v>0.50832447244128531</v>
      </c>
      <c r="R18" s="13">
        <v>1.3969961588811759E-2</v>
      </c>
      <c r="S18" s="14">
        <v>0.38541247946833351</v>
      </c>
      <c r="T18" t="e">
        <v>#N/A</v>
      </c>
      <c r="U18" s="11" t="e">
        <v>#N/A</v>
      </c>
      <c r="V18" s="9">
        <v>2701.972083152617</v>
      </c>
      <c r="W18" s="9">
        <v>7.0959026493566091</v>
      </c>
      <c r="X18" s="9">
        <v>8.5525429042523449</v>
      </c>
      <c r="Y18" s="9">
        <v>2649.4010166724688</v>
      </c>
      <c r="Z18" s="9">
        <v>6.2949797279299888</v>
      </c>
      <c r="AA18" s="9">
        <v>59.739017497687399</v>
      </c>
      <c r="AB18" s="9">
        <v>2679.4848851060251</v>
      </c>
      <c r="AC18" s="9">
        <v>4.2651744289390709</v>
      </c>
      <c r="AD18" s="15">
        <v>29.404120936355771</v>
      </c>
      <c r="AE18" t="e">
        <v>#N/A</v>
      </c>
      <c r="AF18" t="e">
        <v>#N/A</v>
      </c>
      <c r="AG18" s="11" t="e">
        <v>#N/A</v>
      </c>
      <c r="AH18" s="16">
        <v>98.054344572694163</v>
      </c>
      <c r="AK18" t="s">
        <v>1942</v>
      </c>
      <c r="AL18" t="s">
        <v>1942</v>
      </c>
      <c r="AM18">
        <v>25.041</v>
      </c>
      <c r="AN18">
        <v>151.83433206650631</v>
      </c>
      <c r="AO18">
        <v>42.399300783702003</v>
      </c>
      <c r="AP18">
        <v>81.43674848424422</v>
      </c>
      <c r="AQ18" t="s">
        <v>154</v>
      </c>
      <c r="AR18">
        <v>595.08964764373536</v>
      </c>
      <c r="AS18">
        <v>1468.3028146259489</v>
      </c>
      <c r="AT18">
        <v>259.28654347960651</v>
      </c>
      <c r="AU18">
        <v>10.144192018546279</v>
      </c>
      <c r="AV18">
        <v>1.6853062347238961</v>
      </c>
      <c r="AW18">
        <v>7.4098276273667558</v>
      </c>
      <c r="AX18">
        <v>1.1334558587410659</v>
      </c>
      <c r="AY18">
        <v>1.2442316903481341</v>
      </c>
      <c r="AZ18" t="s">
        <v>154</v>
      </c>
      <c r="BA18">
        <v>22.511026373691131</v>
      </c>
      <c r="BB18">
        <v>44.5710555787049</v>
      </c>
      <c r="BC18">
        <v>0.33594775513413011</v>
      </c>
      <c r="BD18">
        <v>0.12939839454828381</v>
      </c>
      <c r="BE18">
        <v>0.1247465094386009</v>
      </c>
      <c r="BF18">
        <v>526.91561340373471</v>
      </c>
      <c r="BG18">
        <v>27.4790680746313</v>
      </c>
      <c r="BH18">
        <v>4.868493327539776E-2</v>
      </c>
      <c r="BI18">
        <v>549602.1781047947</v>
      </c>
      <c r="BJ18">
        <v>26190.105345719068</v>
      </c>
      <c r="BK18">
        <v>1.527405599890991</v>
      </c>
      <c r="BL18">
        <v>1.1140226792142811</v>
      </c>
      <c r="BM18">
        <v>0.18171812105049559</v>
      </c>
      <c r="BN18">
        <v>6.9351593870424666E-2</v>
      </c>
      <c r="BO18">
        <v>1.1365291197384331E-2</v>
      </c>
      <c r="BP18">
        <v>3.9889804051300689E-3</v>
      </c>
      <c r="BQ18">
        <v>4.0094112956444196E-3</v>
      </c>
      <c r="BR18">
        <v>15.18904589026487</v>
      </c>
      <c r="BS18">
        <v>1.0778529848659779</v>
      </c>
      <c r="BT18">
        <v>3.5598843298451199E-2</v>
      </c>
      <c r="BU18">
        <v>0.19267439743630951</v>
      </c>
      <c r="BV18">
        <v>2.5056228813806321E-2</v>
      </c>
      <c r="BW18">
        <v>8.7454097620581761E-3</v>
      </c>
      <c r="BX18">
        <v>2.761861440358925</v>
      </c>
      <c r="BY18">
        <v>0.43842771428268451</v>
      </c>
      <c r="BZ18">
        <v>6.3532941638693705E-2</v>
      </c>
      <c r="CA18">
        <v>3.8217332272157591</v>
      </c>
      <c r="CB18">
        <v>0.51592629746452667</v>
      </c>
      <c r="CC18">
        <v>2.861656846470844E-2</v>
      </c>
      <c r="CD18">
        <v>0.72219525262202489</v>
      </c>
      <c r="CE18">
        <v>9.4486019714191738E-2</v>
      </c>
      <c r="CF18">
        <v>7.7961081930357267E-3</v>
      </c>
      <c r="CG18">
        <v>16.589282784364158</v>
      </c>
      <c r="CH18">
        <v>1.498952473884843</v>
      </c>
      <c r="CI18">
        <v>0.1362817560438235</v>
      </c>
      <c r="CJ18">
        <v>4.4723193585699326</v>
      </c>
      <c r="CK18">
        <v>0.28293172138920297</v>
      </c>
      <c r="CL18">
        <v>1.5974459361220921E-2</v>
      </c>
      <c r="CM18">
        <v>49.835801350088872</v>
      </c>
      <c r="CN18">
        <v>4.0312320136117163</v>
      </c>
      <c r="CO18">
        <v>9.8921531061320733E-2</v>
      </c>
      <c r="CP18">
        <v>17.1157386588938</v>
      </c>
      <c r="CQ18">
        <v>1.2216283555358689</v>
      </c>
      <c r="CR18">
        <v>9.6268545470182369E-3</v>
      </c>
      <c r="CS18">
        <v>80.635640447620304</v>
      </c>
      <c r="CT18">
        <v>5.2388445121822764</v>
      </c>
      <c r="CU18">
        <v>2.8538875095126721E-2</v>
      </c>
      <c r="CV18">
        <v>15.919287660181899</v>
      </c>
      <c r="CW18">
        <v>0.9767210351463429</v>
      </c>
      <c r="CX18">
        <v>9.2105033678039211E-3</v>
      </c>
      <c r="CY18">
        <v>152.32375173512699</v>
      </c>
      <c r="CZ18">
        <v>8.6848785354588411</v>
      </c>
      <c r="DA18">
        <v>4.2984230904377717E-2</v>
      </c>
      <c r="DB18">
        <v>32.981635394479262</v>
      </c>
      <c r="DC18">
        <v>1.7283064409079441</v>
      </c>
      <c r="DD18">
        <v>9.0922515521948619E-3</v>
      </c>
      <c r="DE18">
        <v>10661.705930533541</v>
      </c>
      <c r="DF18">
        <v>587.15896133542265</v>
      </c>
      <c r="DG18">
        <v>9.1366833035483985E-2</v>
      </c>
      <c r="DH18">
        <v>0.33916995149952578</v>
      </c>
      <c r="DI18">
        <v>5.9031268003566013E-2</v>
      </c>
      <c r="DJ18">
        <v>8.4358267213542927E-3</v>
      </c>
      <c r="DK18">
        <v>-2.463892480205403</v>
      </c>
      <c r="DL18">
        <v>4.1114966690926558</v>
      </c>
      <c r="DM18">
        <v>9.1716870769772907</v>
      </c>
      <c r="DN18">
        <v>149.60844928697489</v>
      </c>
      <c r="DO18">
        <v>5.1197861925698218</v>
      </c>
      <c r="DP18">
        <v>0.5480020766312016</v>
      </c>
      <c r="DQ18">
        <v>30.367489489201681</v>
      </c>
      <c r="DR18">
        <v>1.066615178576181</v>
      </c>
      <c r="DS18">
        <v>0.30364607671358917</v>
      </c>
      <c r="DT18">
        <v>12.742686356649269</v>
      </c>
      <c r="DU18">
        <v>0.52290328208222592</v>
      </c>
      <c r="DV18">
        <v>0.30260614435305622</v>
      </c>
      <c r="DW18">
        <v>49.415474266562221</v>
      </c>
      <c r="DX18">
        <v>1.8667176544889581</v>
      </c>
      <c r="DY18">
        <v>0.25309928443436558</v>
      </c>
      <c r="DZ18">
        <v>72.267502173511502</v>
      </c>
      <c r="EA18">
        <v>2.7122519014647928</v>
      </c>
      <c r="EB18">
        <v>0.1208484848272655</v>
      </c>
      <c r="EC18">
        <v>49.229555348047917</v>
      </c>
      <c r="ED18">
        <v>1.72166432484287</v>
      </c>
      <c r="EE18">
        <v>0.24673168311675869</v>
      </c>
      <c r="EH18">
        <v>335.61504038454439</v>
      </c>
      <c r="EI18">
        <v>4.7954815178836832E-2</v>
      </c>
      <c r="EJ18">
        <v>24.778215155407619</v>
      </c>
      <c r="EK18">
        <v>2.0762327309947151</v>
      </c>
      <c r="EL18">
        <v>6.0434604821858313</v>
      </c>
      <c r="EM18">
        <v>25.82252180551189</v>
      </c>
      <c r="EN18">
        <v>12.827624380497779</v>
      </c>
      <c r="EO18">
        <v>83.363230072181707</v>
      </c>
      <c r="EP18">
        <v>123.88696284127241</v>
      </c>
      <c r="EQ18">
        <v>202.58455833369459</v>
      </c>
      <c r="ER18">
        <v>313.47506701270697</v>
      </c>
      <c r="ES18">
        <v>503.97275279762692</v>
      </c>
      <c r="ET18">
        <v>644.50557328671675</v>
      </c>
      <c r="EU18">
        <v>946.11025922439126</v>
      </c>
      <c r="EV18">
        <v>1340.716885954442</v>
      </c>
      <c r="EX18">
        <v>78.52643696039425</v>
      </c>
      <c r="EY18">
        <v>17.518515400712339</v>
      </c>
      <c r="EZ18">
        <v>0.27647740276428417</v>
      </c>
      <c r="FA18">
        <v>0.29453614420781282</v>
      </c>
      <c r="FB18">
        <v>5.0686285991814061E-5</v>
      </c>
      <c r="FC18">
        <v>5.7525140445390855E-4</v>
      </c>
      <c r="FD18">
        <v>11.349251443414349</v>
      </c>
      <c r="FE18">
        <v>3.2845559410230911</v>
      </c>
      <c r="FF18">
        <v>4.7578697632239013</v>
      </c>
      <c r="FG18">
        <v>0.47443357552784121</v>
      </c>
      <c r="FH18">
        <v>7.3135191756006296E-3</v>
      </c>
      <c r="FJ18">
        <f t="shared" si="0"/>
        <v>72.267502173511502</v>
      </c>
      <c r="FK18">
        <f t="shared" si="1"/>
        <v>117.34619420843556</v>
      </c>
      <c r="FL18">
        <f t="shared" si="2"/>
        <v>0.51510045925345538</v>
      </c>
      <c r="FM18">
        <f t="shared" si="3"/>
        <v>1.1321439644825582</v>
      </c>
    </row>
    <row r="19" spans="1:169" x14ac:dyDescent="0.25">
      <c r="A19" t="s">
        <v>1943</v>
      </c>
      <c r="B19" t="s">
        <v>1915</v>
      </c>
      <c r="C19" s="7">
        <v>-6.237688828130751</v>
      </c>
      <c r="D19" s="8">
        <v>1.0838814680208369E-2</v>
      </c>
      <c r="E19" s="9">
        <v>62.409732931107897</v>
      </c>
      <c r="F19" s="10">
        <v>0.42169914790590818</v>
      </c>
      <c r="G19">
        <v>-226.88601434331301</v>
      </c>
      <c r="H19" s="11">
        <v>106.59228276118471</v>
      </c>
      <c r="I19" s="7">
        <v>1.9410852276033379</v>
      </c>
      <c r="J19" s="7">
        <v>5.3369329669720737E-2</v>
      </c>
      <c r="K19" s="8">
        <v>0.18541714147042701</v>
      </c>
      <c r="L19" s="19">
        <v>1.11712336052545E-3</v>
      </c>
      <c r="M19">
        <v>0.17907447951720301</v>
      </c>
      <c r="N19" s="11">
        <v>1.1620022666106411</v>
      </c>
      <c r="O19" s="12">
        <v>13.16841261110255</v>
      </c>
      <c r="P19" s="10">
        <v>0.43328535557274578</v>
      </c>
      <c r="Q19" s="8">
        <v>0.5152629098466911</v>
      </c>
      <c r="R19" s="13">
        <v>1.415626949864425E-2</v>
      </c>
      <c r="S19" s="14">
        <v>0.31931974077055392</v>
      </c>
      <c r="T19" t="e">
        <v>#N/A</v>
      </c>
      <c r="U19" s="11" t="e">
        <v>#N/A</v>
      </c>
      <c r="V19" s="9">
        <v>2700.6365064328338</v>
      </c>
      <c r="W19" s="9">
        <v>8.4175366991629126</v>
      </c>
      <c r="X19" s="9">
        <v>9.9153865093578393</v>
      </c>
      <c r="Y19" s="9">
        <v>2678.9955487823131</v>
      </c>
      <c r="Z19" s="9">
        <v>6.0434894106025023</v>
      </c>
      <c r="AA19" s="9">
        <v>60.229684518566167</v>
      </c>
      <c r="AB19" s="9">
        <v>2691.5264251428212</v>
      </c>
      <c r="AC19" s="9">
        <v>4.9554171761736354</v>
      </c>
      <c r="AD19" s="15">
        <v>31.005074093381388</v>
      </c>
      <c r="AE19" t="e">
        <v>#N/A</v>
      </c>
      <c r="AF19" t="e">
        <v>#N/A</v>
      </c>
      <c r="AG19" s="11" t="e">
        <v>#N/A</v>
      </c>
      <c r="AH19" s="16">
        <v>99.198671957556186</v>
      </c>
      <c r="AK19" t="s">
        <v>1944</v>
      </c>
      <c r="AL19" t="s">
        <v>1944</v>
      </c>
      <c r="AM19">
        <v>23.757999999999999</v>
      </c>
      <c r="AN19">
        <v>194.19536444967761</v>
      </c>
      <c r="AO19">
        <v>40.88579310682811</v>
      </c>
      <c r="AP19">
        <v>73.514149448511745</v>
      </c>
      <c r="AQ19" t="s">
        <v>154</v>
      </c>
      <c r="AR19">
        <v>676.45597081572328</v>
      </c>
      <c r="AS19">
        <v>1299.0010472864119</v>
      </c>
      <c r="AT19">
        <v>302.83114525628088</v>
      </c>
      <c r="AU19">
        <v>17.526508090184549</v>
      </c>
      <c r="AV19">
        <v>1.5231918092130139</v>
      </c>
      <c r="AW19">
        <v>4.9895696152623206</v>
      </c>
      <c r="AX19">
        <v>0.87607161969709824</v>
      </c>
      <c r="AY19">
        <v>1.2625743938946901</v>
      </c>
      <c r="AZ19" t="s">
        <v>154</v>
      </c>
      <c r="BA19">
        <v>19.169758050749959</v>
      </c>
      <c r="BB19">
        <v>41.811617125352633</v>
      </c>
      <c r="BC19">
        <v>0.15819021695220331</v>
      </c>
      <c r="BD19">
        <v>9.9065449164386046E-2</v>
      </c>
      <c r="BE19">
        <v>0.13281788144172971</v>
      </c>
      <c r="BF19">
        <v>425.90846192768231</v>
      </c>
      <c r="BG19">
        <v>25.34802578685019</v>
      </c>
      <c r="BH19">
        <v>6.0009597161647422E-2</v>
      </c>
      <c r="BI19">
        <v>510941.39628608472</v>
      </c>
      <c r="BJ19">
        <v>17998.205071447759</v>
      </c>
      <c r="BK19">
        <v>7.2044740943492442</v>
      </c>
      <c r="BL19">
        <v>1.19799743746188</v>
      </c>
      <c r="BM19">
        <v>0.17837428631002969</v>
      </c>
      <c r="BN19">
        <v>7.0559006203641944E-2</v>
      </c>
      <c r="BO19" t="s">
        <v>154</v>
      </c>
      <c r="BP19">
        <v>2.240975995289109E-3</v>
      </c>
      <c r="BQ19">
        <v>7.1670724221054817E-3</v>
      </c>
      <c r="BR19">
        <v>11.0758735551097</v>
      </c>
      <c r="BS19">
        <v>0.76559932744400638</v>
      </c>
      <c r="BT19">
        <v>1.412711954016775E-2</v>
      </c>
      <c r="BU19" t="s">
        <v>154</v>
      </c>
      <c r="BV19">
        <v>1.256075520404373E-2</v>
      </c>
      <c r="BW19">
        <v>6.3497536802649274E-2</v>
      </c>
      <c r="BX19">
        <v>0.92444550026416261</v>
      </c>
      <c r="BY19">
        <v>0.18775949930916841</v>
      </c>
      <c r="BZ19">
        <v>2.521483646478687E-2</v>
      </c>
      <c r="CA19">
        <v>1.5966408379938939</v>
      </c>
      <c r="CB19">
        <v>0.28046187776217479</v>
      </c>
      <c r="CC19">
        <v>9.6782520292341093E-2</v>
      </c>
      <c r="CD19">
        <v>0.59722697754190313</v>
      </c>
      <c r="CE19">
        <v>0.10572243638585251</v>
      </c>
      <c r="CF19">
        <v>7.8596425947790385E-3</v>
      </c>
      <c r="CG19">
        <v>8.3835603367093121</v>
      </c>
      <c r="CH19">
        <v>0.83210457989249287</v>
      </c>
      <c r="CI19">
        <v>0.1451110653188511</v>
      </c>
      <c r="CJ19">
        <v>2.669843442265301</v>
      </c>
      <c r="CK19">
        <v>0.2466825443781579</v>
      </c>
      <c r="CL19">
        <v>1.6907005149437059E-2</v>
      </c>
      <c r="CM19">
        <v>31.971956169959871</v>
      </c>
      <c r="CN19">
        <v>2.3278703023642811</v>
      </c>
      <c r="CO19">
        <v>8.5519041210331659E-2</v>
      </c>
      <c r="CP19">
        <v>13.25550529298968</v>
      </c>
      <c r="CQ19">
        <v>0.98997104656826596</v>
      </c>
      <c r="CR19">
        <v>9.7010233236688378E-3</v>
      </c>
      <c r="CS19">
        <v>68.517608565380726</v>
      </c>
      <c r="CT19">
        <v>4.3077980130687621</v>
      </c>
      <c r="CU19">
        <v>6.2631931806594709E-2</v>
      </c>
      <c r="CV19">
        <v>15.230329798073649</v>
      </c>
      <c r="CW19">
        <v>1.0315442169079341</v>
      </c>
      <c r="CX19">
        <v>9.2824326096084629E-3</v>
      </c>
      <c r="CY19">
        <v>152.32783486709181</v>
      </c>
      <c r="CZ19">
        <v>9.9014452999955083</v>
      </c>
      <c r="DA19">
        <v>4.3316303686475148E-2</v>
      </c>
      <c r="DB19">
        <v>36.4360083917948</v>
      </c>
      <c r="DC19">
        <v>2.1951609320987888</v>
      </c>
      <c r="DD19">
        <v>9.1641262838453412E-3</v>
      </c>
      <c r="DE19">
        <v>8501.6968611883203</v>
      </c>
      <c r="DF19">
        <v>412.46053729962313</v>
      </c>
      <c r="DG19">
        <v>9.2100187648038345E-2</v>
      </c>
      <c r="DH19">
        <v>0.3462229830821611</v>
      </c>
      <c r="DI19">
        <v>6.6317353579524146E-2</v>
      </c>
      <c r="DJ19">
        <v>8.5043365874301943E-3</v>
      </c>
      <c r="DK19">
        <v>3.6465862817963122</v>
      </c>
      <c r="DL19">
        <v>4.1286895146931801</v>
      </c>
      <c r="DM19">
        <v>8.4602058532948874</v>
      </c>
      <c r="DN19">
        <v>130.6652582777111</v>
      </c>
      <c r="DO19">
        <v>6.2463690471453308</v>
      </c>
      <c r="DP19">
        <v>0.48537867891957759</v>
      </c>
      <c r="DQ19">
        <v>26.465848850319681</v>
      </c>
      <c r="DR19">
        <v>1.289021179320859</v>
      </c>
      <c r="DS19">
        <v>0.29017337604851362</v>
      </c>
      <c r="DT19">
        <v>10.736703906904699</v>
      </c>
      <c r="DU19">
        <v>0.75277271783406829</v>
      </c>
      <c r="DV19">
        <v>0.24180716392972151</v>
      </c>
      <c r="DW19">
        <v>39.856066698374008</v>
      </c>
      <c r="DX19">
        <v>3.0325999452334038</v>
      </c>
      <c r="DY19">
        <v>0.24153042065924671</v>
      </c>
      <c r="DZ19">
        <v>62.409732931107897</v>
      </c>
      <c r="EA19">
        <v>3.2735694706810108</v>
      </c>
      <c r="EB19">
        <v>0.114848647276627</v>
      </c>
      <c r="EC19">
        <v>42.891564352225821</v>
      </c>
      <c r="ED19">
        <v>2.153617752358703</v>
      </c>
      <c r="EE19">
        <v>0.21336259106745051</v>
      </c>
      <c r="EH19">
        <v>271.27927511317341</v>
      </c>
      <c r="EI19">
        <v>-6.6124096377043716E-4</v>
      </c>
      <c r="EJ19">
        <v>18.068309225301309</v>
      </c>
      <c r="EK19">
        <v>0.35874550798294269</v>
      </c>
      <c r="EL19">
        <v>2.0228566745386489</v>
      </c>
      <c r="EM19">
        <v>10.788113770229019</v>
      </c>
      <c r="EN19">
        <v>10.607939210335759</v>
      </c>
      <c r="EO19">
        <v>42.128443903061857</v>
      </c>
      <c r="EP19">
        <v>73.956882057210564</v>
      </c>
      <c r="EQ19">
        <v>129.96730150390189</v>
      </c>
      <c r="ER19">
        <v>242.7748222159282</v>
      </c>
      <c r="ES19">
        <v>428.23505353362953</v>
      </c>
      <c r="ET19">
        <v>616.6125424321317</v>
      </c>
      <c r="EU19">
        <v>946.13562029249567</v>
      </c>
      <c r="EV19">
        <v>1481.138552511984</v>
      </c>
      <c r="EX19" t="e">
        <v>#N/A</v>
      </c>
      <c r="EY19">
        <v>47.635728003746003</v>
      </c>
      <c r="EZ19">
        <v>0.49758875186523333</v>
      </c>
      <c r="FA19">
        <v>0.51761614335026285</v>
      </c>
      <c r="FB19">
        <v>-6.9888602604985532E-7</v>
      </c>
      <c r="FC19">
        <v>-1.5695831664040611E-5</v>
      </c>
      <c r="FD19">
        <v>22.458356697664101</v>
      </c>
      <c r="FE19">
        <v>3.460190385967493</v>
      </c>
      <c r="FF19">
        <v>5.6347458844287743</v>
      </c>
      <c r="FG19">
        <v>0.40970668942784672</v>
      </c>
      <c r="FH19">
        <v>7.8645996544699087E-3</v>
      </c>
      <c r="FJ19">
        <f t="shared" si="0"/>
        <v>62.409732931107897</v>
      </c>
      <c r="FK19">
        <f t="shared" si="1"/>
        <v>101.33939074643585</v>
      </c>
      <c r="FL19">
        <f t="shared" si="2"/>
        <v>0.492557914102351</v>
      </c>
      <c r="FM19">
        <f t="shared" si="3"/>
        <v>1.0544442910980998</v>
      </c>
    </row>
    <row r="20" spans="1:169" x14ac:dyDescent="0.25">
      <c r="A20" t="s">
        <v>1945</v>
      </c>
      <c r="B20" t="s">
        <v>1915</v>
      </c>
      <c r="C20" s="7">
        <v>-10.755459231928921</v>
      </c>
      <c r="D20" s="8">
        <v>8.4324274747085946E-3</v>
      </c>
      <c r="E20" s="9">
        <v>50.925061164021031</v>
      </c>
      <c r="F20" s="10">
        <v>0.40395640162713059</v>
      </c>
      <c r="G20">
        <v>-131.7756344557267</v>
      </c>
      <c r="H20" s="11">
        <v>214.17935334989679</v>
      </c>
      <c r="I20" s="7">
        <v>1.96233786910688</v>
      </c>
      <c r="J20" s="7">
        <v>5.3983602347892672E-2</v>
      </c>
      <c r="K20" s="8">
        <v>0.18452033752253619</v>
      </c>
      <c r="L20" s="19">
        <v>1.364621605491431E-3</v>
      </c>
      <c r="M20">
        <v>0.1668828664562976</v>
      </c>
      <c r="N20" s="11">
        <v>0.71462611507174711</v>
      </c>
      <c r="O20" s="12">
        <v>12.960767624799621</v>
      </c>
      <c r="P20" s="10">
        <v>0.43005891449264722</v>
      </c>
      <c r="Q20" s="8">
        <v>0.50969968443047053</v>
      </c>
      <c r="R20" s="13">
        <v>1.4011623243019069E-2</v>
      </c>
      <c r="S20" s="14">
        <v>0.26655693040980261</v>
      </c>
      <c r="T20" t="e">
        <v>#N/A</v>
      </c>
      <c r="U20" s="11" t="e">
        <v>#N/A</v>
      </c>
      <c r="V20" s="9">
        <v>2692.1892836277211</v>
      </c>
      <c r="W20" s="9">
        <v>11.06411066474424</v>
      </c>
      <c r="X20" s="9">
        <v>12.258522007081201</v>
      </c>
      <c r="Y20" s="9">
        <v>2655.2727488307901</v>
      </c>
      <c r="Z20" s="9">
        <v>6.4288693941361554</v>
      </c>
      <c r="AA20" s="9">
        <v>59.832400512045552</v>
      </c>
      <c r="AB20" s="9">
        <v>2676.336471056562</v>
      </c>
      <c r="AC20" s="9">
        <v>6.3959453217102826</v>
      </c>
      <c r="AD20" s="15">
        <v>31.286336466034118</v>
      </c>
      <c r="AE20" t="e">
        <v>#N/A</v>
      </c>
      <c r="AF20" t="e">
        <v>#N/A</v>
      </c>
      <c r="AG20" s="11" t="e">
        <v>#N/A</v>
      </c>
      <c r="AH20" s="16">
        <v>98.628754113931166</v>
      </c>
      <c r="AK20" t="s">
        <v>1946</v>
      </c>
      <c r="AL20" t="s">
        <v>1946</v>
      </c>
      <c r="AM20">
        <v>25.010999999999999</v>
      </c>
      <c r="AN20">
        <v>130.53422503664919</v>
      </c>
      <c r="AO20">
        <v>33.487940236981167</v>
      </c>
      <c r="AP20">
        <v>77.20956366546659</v>
      </c>
      <c r="AQ20" t="s">
        <v>154</v>
      </c>
      <c r="AR20">
        <v>792.65310195721008</v>
      </c>
      <c r="AS20">
        <v>1393.6492156230911</v>
      </c>
      <c r="AT20">
        <v>279.32447447245119</v>
      </c>
      <c r="AU20">
        <v>11.94950872415944</v>
      </c>
      <c r="AV20">
        <v>1.614882305597461</v>
      </c>
      <c r="AW20">
        <v>5.3942854820967936</v>
      </c>
      <c r="AX20">
        <v>0.9151846488779698</v>
      </c>
      <c r="AY20">
        <v>1.162051574872305</v>
      </c>
      <c r="AZ20" t="s">
        <v>154</v>
      </c>
      <c r="BA20">
        <v>21.093401187071589</v>
      </c>
      <c r="BB20">
        <v>41.779781020271749</v>
      </c>
      <c r="BC20">
        <v>0.22838129536165841</v>
      </c>
      <c r="BD20">
        <v>0.101410357426525</v>
      </c>
      <c r="BE20">
        <v>9.1981861853367972E-2</v>
      </c>
      <c r="BF20">
        <v>370.69006483340422</v>
      </c>
      <c r="BG20">
        <v>14.247683640533991</v>
      </c>
      <c r="BH20">
        <v>3.5891593553060097E-2</v>
      </c>
      <c r="BI20">
        <v>528245.03864036512</v>
      </c>
      <c r="BJ20">
        <v>20766.20188672543</v>
      </c>
      <c r="BK20">
        <v>1.1909177557736501</v>
      </c>
      <c r="BL20">
        <v>1.2265542777732761</v>
      </c>
      <c r="BM20">
        <v>0.1556770799165518</v>
      </c>
      <c r="BN20">
        <v>7.7928991773598841E-2</v>
      </c>
      <c r="BO20" t="s">
        <v>154</v>
      </c>
      <c r="BP20">
        <v>3.04516973328325E-3</v>
      </c>
      <c r="BQ20">
        <v>5.5989506281209729E-3</v>
      </c>
      <c r="BR20">
        <v>9.8078686547375113</v>
      </c>
      <c r="BS20">
        <v>0.55358500572495406</v>
      </c>
      <c r="BT20">
        <v>3.2817442853692223E-2</v>
      </c>
      <c r="BU20">
        <v>5.3294606411954937E-2</v>
      </c>
      <c r="BV20">
        <v>1.6914479959857221E-2</v>
      </c>
      <c r="BW20">
        <v>9.1927054008294935E-3</v>
      </c>
      <c r="BX20">
        <v>1.0280148994383129</v>
      </c>
      <c r="BY20">
        <v>0.2033139622234614</v>
      </c>
      <c r="BZ20">
        <v>7.2682238792670731E-2</v>
      </c>
      <c r="CA20">
        <v>1.910887141475121</v>
      </c>
      <c r="CB20">
        <v>0.2859852382370851</v>
      </c>
      <c r="CC20">
        <v>8.3151629901799334E-2</v>
      </c>
      <c r="CD20">
        <v>0.562899032255194</v>
      </c>
      <c r="CE20">
        <v>9.3755685062104618E-2</v>
      </c>
      <c r="CF20">
        <v>1.8282969560183871E-2</v>
      </c>
      <c r="CG20">
        <v>7.8584965450446216</v>
      </c>
      <c r="CH20">
        <v>0.99212266189425369</v>
      </c>
      <c r="CI20">
        <v>0.1246926281423729</v>
      </c>
      <c r="CJ20">
        <v>2.3779929282576999</v>
      </c>
      <c r="CK20">
        <v>0.18007323507306089</v>
      </c>
      <c r="CL20">
        <v>6.1827611088940511E-3</v>
      </c>
      <c r="CM20">
        <v>28.383455353327712</v>
      </c>
      <c r="CN20">
        <v>1.627974861515697</v>
      </c>
      <c r="CO20">
        <v>3.8262874411736973E-2</v>
      </c>
      <c r="CP20">
        <v>11.473434101757981</v>
      </c>
      <c r="CQ20">
        <v>0.59098994739751398</v>
      </c>
      <c r="CR20">
        <v>9.4505710082710848E-3</v>
      </c>
      <c r="CS20">
        <v>61.331571432575963</v>
      </c>
      <c r="CT20">
        <v>3.0840784277411282</v>
      </c>
      <c r="CU20">
        <v>2.8011969129049099E-2</v>
      </c>
      <c r="CV20">
        <v>14.12034958615272</v>
      </c>
      <c r="CW20">
        <v>0.58638437456220427</v>
      </c>
      <c r="CX20">
        <v>9.0449707579763634E-3</v>
      </c>
      <c r="CY20">
        <v>143.41222961950351</v>
      </c>
      <c r="CZ20">
        <v>6.3892255187974083</v>
      </c>
      <c r="DA20">
        <v>4.2200122922863292E-2</v>
      </c>
      <c r="DB20">
        <v>34.773277403052482</v>
      </c>
      <c r="DC20">
        <v>1.6282484456941879</v>
      </c>
      <c r="DD20">
        <v>8.9324400964273191E-3</v>
      </c>
      <c r="DE20">
        <v>9261.9650306246604</v>
      </c>
      <c r="DF20">
        <v>522.13252691859441</v>
      </c>
      <c r="DG20">
        <v>8.9791641071292699E-2</v>
      </c>
      <c r="DH20">
        <v>0.33531061261079231</v>
      </c>
      <c r="DI20">
        <v>6.5385928028239226E-2</v>
      </c>
      <c r="DJ20">
        <v>8.29334123639793E-3</v>
      </c>
      <c r="DK20">
        <v>2.3146157985194939</v>
      </c>
      <c r="DL20">
        <v>4.3475185458858157</v>
      </c>
      <c r="DM20">
        <v>8.1963438953393446</v>
      </c>
      <c r="DN20">
        <v>105.62489316858669</v>
      </c>
      <c r="DO20">
        <v>3.6009186430012829</v>
      </c>
      <c r="DP20">
        <v>0.56959732913672689</v>
      </c>
      <c r="DQ20">
        <v>21.332633739625319</v>
      </c>
      <c r="DR20">
        <v>0.76447208250071175</v>
      </c>
      <c r="DS20">
        <v>0.32290964322468119</v>
      </c>
      <c r="DT20">
        <v>7.9852294761931057</v>
      </c>
      <c r="DU20">
        <v>0.28691877539837501</v>
      </c>
      <c r="DV20">
        <v>0.22529535279808699</v>
      </c>
      <c r="DW20">
        <v>30.438137713443378</v>
      </c>
      <c r="DX20">
        <v>1.121061969723683</v>
      </c>
      <c r="DY20">
        <v>0.24785050484668031</v>
      </c>
      <c r="DZ20">
        <v>50.925061164021031</v>
      </c>
      <c r="EA20">
        <v>1.672259337095227</v>
      </c>
      <c r="EB20">
        <v>0.13066964475748821</v>
      </c>
      <c r="EC20">
        <v>34.267158911668552</v>
      </c>
      <c r="ED20">
        <v>1.174196646055542</v>
      </c>
      <c r="EE20">
        <v>0.21406830551426731</v>
      </c>
      <c r="EH20">
        <v>236.10832154993901</v>
      </c>
      <c r="EI20">
        <v>2.0653352382551549E-2</v>
      </c>
      <c r="EJ20">
        <v>15.99978573366641</v>
      </c>
      <c r="EK20">
        <v>0.57429532771503167</v>
      </c>
      <c r="EL20">
        <v>2.2494855567577958</v>
      </c>
      <c r="EM20">
        <v>12.91139960456163</v>
      </c>
      <c r="EN20">
        <v>9.9982066119927886</v>
      </c>
      <c r="EO20">
        <v>39.489932387158902</v>
      </c>
      <c r="EP20">
        <v>65.872380284146828</v>
      </c>
      <c r="EQ20">
        <v>115.37989981027521</v>
      </c>
      <c r="ER20">
        <v>210.136155709853</v>
      </c>
      <c r="ES20">
        <v>383.32232145359978</v>
      </c>
      <c r="ET20">
        <v>571.67407231387551</v>
      </c>
      <c r="EU20">
        <v>890.75919018325158</v>
      </c>
      <c r="EV20">
        <v>1413.547861912703</v>
      </c>
      <c r="EX20">
        <v>146.9099624480929</v>
      </c>
      <c r="EY20">
        <v>40.824518504675822</v>
      </c>
      <c r="EZ20">
        <v>0.44278433798717193</v>
      </c>
      <c r="FA20">
        <v>0.4498200123132341</v>
      </c>
      <c r="FB20">
        <v>2.3186235528260609E-5</v>
      </c>
      <c r="FC20">
        <v>5.2300298162241178E-4</v>
      </c>
      <c r="FD20">
        <v>22.556614720183799</v>
      </c>
      <c r="FE20">
        <v>3.6579643818103169</v>
      </c>
      <c r="FF20">
        <v>5.1922658180605437</v>
      </c>
      <c r="FG20">
        <v>0.35509566582385399</v>
      </c>
      <c r="FH20">
        <v>8.5526477137098291E-3</v>
      </c>
      <c r="FJ20">
        <f t="shared" si="0"/>
        <v>50.925061164021031</v>
      </c>
      <c r="FK20">
        <f t="shared" si="1"/>
        <v>82.690862942541671</v>
      </c>
      <c r="FL20">
        <f t="shared" si="2"/>
        <v>0.46438578319209439</v>
      </c>
      <c r="FM20">
        <f t="shared" si="3"/>
        <v>0.95218190490391463</v>
      </c>
    </row>
    <row r="21" spans="1:169" x14ac:dyDescent="0.25">
      <c r="A21" t="s">
        <v>1947</v>
      </c>
      <c r="B21" t="s">
        <v>1915</v>
      </c>
      <c r="C21" s="7">
        <v>-3.733632457716995</v>
      </c>
      <c r="D21" s="8">
        <v>1.329155350821299E-2</v>
      </c>
      <c r="E21" s="9">
        <v>78.623819062457855</v>
      </c>
      <c r="F21" s="10">
        <v>0.45508542195177282</v>
      </c>
      <c r="G21">
        <v>-378.93926399316109</v>
      </c>
      <c r="H21" s="11">
        <v>122.0421304540663</v>
      </c>
      <c r="I21" s="7">
        <v>1.9026114674750949</v>
      </c>
      <c r="J21" s="7">
        <v>5.215577094207869E-2</v>
      </c>
      <c r="K21" s="8">
        <v>0.18541297067656901</v>
      </c>
      <c r="L21" s="19">
        <v>1.069197198461847E-3</v>
      </c>
      <c r="M21">
        <v>0.19475635543408251</v>
      </c>
      <c r="N21" s="11">
        <v>0.99153409555727456</v>
      </c>
      <c r="O21" s="12">
        <v>13.45307840779058</v>
      </c>
      <c r="P21" s="10">
        <v>0.44780582842508437</v>
      </c>
      <c r="Q21" s="8">
        <v>0.5259446331428046</v>
      </c>
      <c r="R21" s="13">
        <v>1.4651156257841689E-2</v>
      </c>
      <c r="S21" s="14">
        <v>0.69425012677471265</v>
      </c>
      <c r="T21" t="e">
        <v>#N/A</v>
      </c>
      <c r="U21" s="11" t="e">
        <v>#N/A</v>
      </c>
      <c r="V21" s="9">
        <v>2700.6348612108841</v>
      </c>
      <c r="W21" s="9">
        <v>7.9297441617573181</v>
      </c>
      <c r="X21" s="9">
        <v>9.5111712530660526</v>
      </c>
      <c r="Y21" s="9">
        <v>2724.0836631925208</v>
      </c>
      <c r="Z21" s="9">
        <v>11.9078444282093</v>
      </c>
      <c r="AA21" s="9">
        <v>61.711888806144692</v>
      </c>
      <c r="AB21" s="9">
        <v>2711.4516049370109</v>
      </c>
      <c r="AC21" s="9">
        <v>6.8315207068542394</v>
      </c>
      <c r="AD21" s="15">
        <v>31.23852442114816</v>
      </c>
      <c r="AE21" t="e">
        <v>#N/A</v>
      </c>
      <c r="AF21" t="e">
        <v>#N/A</v>
      </c>
      <c r="AG21" s="11" t="e">
        <v>#N/A</v>
      </c>
      <c r="AH21" s="16">
        <v>100.86826998786221</v>
      </c>
      <c r="AK21" t="s">
        <v>1948</v>
      </c>
      <c r="AL21" t="s">
        <v>1948</v>
      </c>
      <c r="AM21">
        <v>25.123000000000001</v>
      </c>
      <c r="AN21">
        <v>240.10127745977701</v>
      </c>
      <c r="AO21">
        <v>51.413174609796798</v>
      </c>
      <c r="AP21">
        <v>76.696171167527382</v>
      </c>
      <c r="AQ21" t="s">
        <v>154</v>
      </c>
      <c r="AR21">
        <v>677.03185234092734</v>
      </c>
      <c r="AS21">
        <v>1376.895263763595</v>
      </c>
      <c r="AT21">
        <v>286.75976080062702</v>
      </c>
      <c r="AU21">
        <v>10.253847519031719</v>
      </c>
      <c r="AV21">
        <v>1.6021401857285951</v>
      </c>
      <c r="AW21">
        <v>5.8659599233836817</v>
      </c>
      <c r="AX21">
        <v>1.0164554173889631</v>
      </c>
      <c r="AY21">
        <v>1.1618608828199699</v>
      </c>
      <c r="AZ21" t="s">
        <v>154</v>
      </c>
      <c r="BA21">
        <v>15.31703757163814</v>
      </c>
      <c r="BB21">
        <v>42.156299524459072</v>
      </c>
      <c r="BC21">
        <v>0.13121225961981531</v>
      </c>
      <c r="BD21">
        <v>8.7669065984186667E-2</v>
      </c>
      <c r="BE21">
        <v>8.840529480876054E-2</v>
      </c>
      <c r="BF21">
        <v>609.39244645837164</v>
      </c>
      <c r="BG21">
        <v>36.380755807815213</v>
      </c>
      <c r="BH21">
        <v>6.9736117725621313E-2</v>
      </c>
      <c r="BI21">
        <v>539630.08531800855</v>
      </c>
      <c r="BJ21">
        <v>23759.952218860279</v>
      </c>
      <c r="BK21">
        <v>1.3904404216541799</v>
      </c>
      <c r="BL21">
        <v>1.195698794116747</v>
      </c>
      <c r="BM21">
        <v>0.22070352654700931</v>
      </c>
      <c r="BN21">
        <v>6.4752913869358483E-2</v>
      </c>
      <c r="BO21">
        <v>1.096878400284221E-2</v>
      </c>
      <c r="BP21">
        <v>5.6966922611502904E-3</v>
      </c>
      <c r="BQ21">
        <v>5.2615205678530879E-3</v>
      </c>
      <c r="BR21">
        <v>17.100163863221649</v>
      </c>
      <c r="BS21">
        <v>1.2299010837543489</v>
      </c>
      <c r="BT21">
        <v>6.0532490402412778E-2</v>
      </c>
      <c r="BU21">
        <v>0.12782485490817791</v>
      </c>
      <c r="BV21">
        <v>2.8672063598234491E-2</v>
      </c>
      <c r="BW21">
        <v>2.735772546565856E-3</v>
      </c>
      <c r="BX21">
        <v>2.3349558812654418</v>
      </c>
      <c r="BY21">
        <v>0.29973548477674772</v>
      </c>
      <c r="BZ21">
        <v>6.9335549282197095E-2</v>
      </c>
      <c r="CA21">
        <v>3.4552266942493062</v>
      </c>
      <c r="CB21">
        <v>0.45692453059059179</v>
      </c>
      <c r="CC21">
        <v>9.0774004391843563E-2</v>
      </c>
      <c r="CD21">
        <v>1.166747495490446</v>
      </c>
      <c r="CE21">
        <v>0.1607601313480268</v>
      </c>
      <c r="CF21">
        <v>1.7578803159706131E-2</v>
      </c>
      <c r="CG21">
        <v>13.56665231050887</v>
      </c>
      <c r="CH21">
        <v>1.075502675174008</v>
      </c>
      <c r="CI21">
        <v>4.2629665027548391E-2</v>
      </c>
      <c r="CJ21">
        <v>4.1922090302835207</v>
      </c>
      <c r="CK21">
        <v>0.3363915156804137</v>
      </c>
      <c r="CL21">
        <v>1.4176941628810389E-2</v>
      </c>
      <c r="CM21">
        <v>48.092040156784833</v>
      </c>
      <c r="CN21">
        <v>3.3345641665159431</v>
      </c>
      <c r="CO21">
        <v>3.8705255565157498E-2</v>
      </c>
      <c r="CP21">
        <v>19.12786963315628</v>
      </c>
      <c r="CQ21">
        <v>1.2054080327272421</v>
      </c>
      <c r="CR21">
        <v>2.1662978623940891E-2</v>
      </c>
      <c r="CS21">
        <v>96.995619343477884</v>
      </c>
      <c r="CT21">
        <v>5.6543033838930636</v>
      </c>
      <c r="CU21">
        <v>6.4208978713619441E-2</v>
      </c>
      <c r="CV21">
        <v>22.351453892117139</v>
      </c>
      <c r="CW21">
        <v>1.4892901771779259</v>
      </c>
      <c r="CX21">
        <v>9.1493714551703059E-3</v>
      </c>
      <c r="CY21">
        <v>217.11687010720581</v>
      </c>
      <c r="CZ21">
        <v>11.26754027986231</v>
      </c>
      <c r="DA21">
        <v>4.2683914641392061E-2</v>
      </c>
      <c r="DB21">
        <v>51.726508476493443</v>
      </c>
      <c r="DC21">
        <v>2.8330050416398298</v>
      </c>
      <c r="DD21">
        <v>9.0370838756696614E-3</v>
      </c>
      <c r="DE21">
        <v>8832.3192010457988</v>
      </c>
      <c r="DF21">
        <v>564.33708039030148</v>
      </c>
      <c r="DG21">
        <v>9.0849526754994678E-2</v>
      </c>
      <c r="DH21">
        <v>0.35020742572730901</v>
      </c>
      <c r="DI21">
        <v>6.3123854319373618E-2</v>
      </c>
      <c r="DJ21">
        <v>8.3921279508904247E-3</v>
      </c>
      <c r="DK21">
        <v>1.1150753561439619</v>
      </c>
      <c r="DL21">
        <v>3.703370525689794</v>
      </c>
      <c r="DM21">
        <v>8.7534232293669252</v>
      </c>
      <c r="DN21">
        <v>168.99923141533449</v>
      </c>
      <c r="DO21">
        <v>8.4965112420284896</v>
      </c>
      <c r="DP21">
        <v>0.47831932724303738</v>
      </c>
      <c r="DQ21">
        <v>34.282021446650504</v>
      </c>
      <c r="DR21">
        <v>1.7493092719460059</v>
      </c>
      <c r="DS21">
        <v>0.27885645506423368</v>
      </c>
      <c r="DT21">
        <v>15.151066900227169</v>
      </c>
      <c r="DU21">
        <v>0.99623512506559553</v>
      </c>
      <c r="DV21">
        <v>0.25222913894580229</v>
      </c>
      <c r="DW21">
        <v>54.722060936282418</v>
      </c>
      <c r="DX21">
        <v>4.2003285344410113</v>
      </c>
      <c r="DY21">
        <v>0.24317320787691199</v>
      </c>
      <c r="DZ21">
        <v>78.623819062457855</v>
      </c>
      <c r="EA21">
        <v>3.7642505481370301</v>
      </c>
      <c r="EB21">
        <v>0.13011168491909089</v>
      </c>
      <c r="EC21">
        <v>56.070420478446749</v>
      </c>
      <c r="ED21">
        <v>2.9070695861385061</v>
      </c>
      <c r="EE21">
        <v>0.2331786657163904</v>
      </c>
      <c r="EH21">
        <v>388.1480550690265</v>
      </c>
      <c r="EI21">
        <v>4.6281789041528298E-2</v>
      </c>
      <c r="EJ21">
        <v>27.895862745875451</v>
      </c>
      <c r="EK21">
        <v>1.377423005476055</v>
      </c>
      <c r="EL21">
        <v>5.1093126504714261</v>
      </c>
      <c r="EM21">
        <v>23.346126312495311</v>
      </c>
      <c r="EN21">
        <v>20.72375658064735</v>
      </c>
      <c r="EO21">
        <v>68.174132213612396</v>
      </c>
      <c r="EP21">
        <v>116.1276739690726</v>
      </c>
      <c r="EQ21">
        <v>195.4960981983123</v>
      </c>
      <c r="ER21">
        <v>350.3272826585399</v>
      </c>
      <c r="ES21">
        <v>606.22262089673677</v>
      </c>
      <c r="ET21">
        <v>904.91716162417572</v>
      </c>
      <c r="EU21">
        <v>1348.551988243514</v>
      </c>
      <c r="EV21">
        <v>2102.703596605425</v>
      </c>
      <c r="EX21">
        <v>110.4844256142982</v>
      </c>
      <c r="EY21">
        <v>24.947651607756558</v>
      </c>
      <c r="EZ21">
        <v>0.51945897919716522</v>
      </c>
      <c r="FA21">
        <v>0.52001198452653241</v>
      </c>
      <c r="FB21">
        <v>3.4319617964310157E-5</v>
      </c>
      <c r="FC21">
        <v>6.7887610063758423E-4</v>
      </c>
      <c r="FD21">
        <v>19.780992356720422</v>
      </c>
      <c r="FE21">
        <v>3.4142588257045832</v>
      </c>
      <c r="FF21">
        <v>4.5978400962319919</v>
      </c>
      <c r="FG21">
        <v>0.36212671555018172</v>
      </c>
      <c r="FH21">
        <v>5.5071666864318124E-3</v>
      </c>
      <c r="FJ21">
        <f t="shared" si="0"/>
        <v>78.623819062457855</v>
      </c>
      <c r="FK21">
        <f t="shared" si="1"/>
        <v>127.6674253796722</v>
      </c>
      <c r="FL21">
        <f t="shared" si="2"/>
        <v>0.62487144096601166</v>
      </c>
      <c r="FM21">
        <f t="shared" si="3"/>
        <v>1.4675711234027189</v>
      </c>
    </row>
    <row r="22" spans="1:169" x14ac:dyDescent="0.25">
      <c r="A22" t="s">
        <v>1949</v>
      </c>
      <c r="B22" t="s">
        <v>1915</v>
      </c>
      <c r="C22" s="7">
        <v>-9.9809618583316535</v>
      </c>
      <c r="D22" s="8">
        <v>1.7588332471088871E-2</v>
      </c>
      <c r="E22" s="9">
        <v>109.0048021629726</v>
      </c>
      <c r="F22" s="10">
        <v>0.56355142151438375</v>
      </c>
      <c r="G22">
        <v>-141.90924940205301</v>
      </c>
      <c r="H22" s="11">
        <v>139.88457502691139</v>
      </c>
      <c r="I22" s="7">
        <v>1.9533244216244321</v>
      </c>
      <c r="J22" s="7">
        <v>5.4033936255401857E-2</v>
      </c>
      <c r="K22" s="8">
        <v>0.18485125483849491</v>
      </c>
      <c r="L22" s="19">
        <v>8.2692934019283398E-4</v>
      </c>
      <c r="M22">
        <v>0.2032908226153444</v>
      </c>
      <c r="N22" s="11">
        <v>0.83185698983170175</v>
      </c>
      <c r="O22" s="12">
        <v>13.05024913873082</v>
      </c>
      <c r="P22" s="10">
        <v>0.42966591708724711</v>
      </c>
      <c r="Q22" s="8">
        <v>0.51211394464955384</v>
      </c>
      <c r="R22" s="13">
        <v>1.4141171546192131E-2</v>
      </c>
      <c r="S22" s="14">
        <v>0.81415438833672893</v>
      </c>
      <c r="T22" t="e">
        <v>#N/A</v>
      </c>
      <c r="U22" s="11" t="e">
        <v>#N/A</v>
      </c>
      <c r="V22" s="9">
        <v>2695.9437142441238</v>
      </c>
      <c r="W22" s="9">
        <v>5.1903343074948651</v>
      </c>
      <c r="X22" s="9">
        <v>7.3896142891087813</v>
      </c>
      <c r="Y22" s="9">
        <v>2665.5280901838928</v>
      </c>
      <c r="Z22" s="9">
        <v>8.5782961027845719</v>
      </c>
      <c r="AA22" s="9">
        <v>60.301183963184933</v>
      </c>
      <c r="AB22" s="9">
        <v>2683.0263643252961</v>
      </c>
      <c r="AC22" s="9">
        <v>5.0657471551723612</v>
      </c>
      <c r="AD22" s="15">
        <v>31.000788244906769</v>
      </c>
      <c r="AE22" t="e">
        <v>#N/A</v>
      </c>
      <c r="AF22" t="e">
        <v>#N/A</v>
      </c>
      <c r="AG22" s="11" t="e">
        <v>#N/A</v>
      </c>
      <c r="AH22" s="16">
        <v>98.87180047938206</v>
      </c>
      <c r="AK22" t="s">
        <v>1950</v>
      </c>
      <c r="AL22" t="s">
        <v>1950</v>
      </c>
      <c r="AM22">
        <v>22.56</v>
      </c>
      <c r="AN22">
        <v>189.53450568028271</v>
      </c>
      <c r="AO22">
        <v>43.543395827435447</v>
      </c>
      <c r="AP22">
        <v>85.101047256537953</v>
      </c>
      <c r="AQ22" t="s">
        <v>154</v>
      </c>
      <c r="AR22">
        <v>806.99232030111102</v>
      </c>
      <c r="AS22">
        <v>1555.6301985857069</v>
      </c>
      <c r="AT22">
        <v>319.38034343988761</v>
      </c>
      <c r="AU22">
        <v>15.08110601283124</v>
      </c>
      <c r="AV22">
        <v>1.715375511114547</v>
      </c>
      <c r="AW22">
        <v>5.1670966384626809</v>
      </c>
      <c r="AX22">
        <v>1.0363023507977249</v>
      </c>
      <c r="AY22">
        <v>1.322834115994485</v>
      </c>
      <c r="AZ22" t="s">
        <v>154</v>
      </c>
      <c r="BA22">
        <v>19.77641406896042</v>
      </c>
      <c r="BB22">
        <v>45.812619589814169</v>
      </c>
      <c r="BC22">
        <v>0.88589612284777774</v>
      </c>
      <c r="BD22">
        <v>0.24407177783016359</v>
      </c>
      <c r="BE22">
        <v>0.106714670002898</v>
      </c>
      <c r="BF22">
        <v>741.07983875719492</v>
      </c>
      <c r="BG22">
        <v>45.825238176409712</v>
      </c>
      <c r="BH22">
        <v>5.9712071523292623E-2</v>
      </c>
      <c r="BI22">
        <v>534715.48184459121</v>
      </c>
      <c r="BJ22">
        <v>21555.975384961741</v>
      </c>
      <c r="BK22">
        <v>1.312527657913148</v>
      </c>
      <c r="BL22">
        <v>1.866528179883729</v>
      </c>
      <c r="BM22">
        <v>0.2413220572208751</v>
      </c>
      <c r="BN22">
        <v>6.6309084879345837E-2</v>
      </c>
      <c r="BO22">
        <v>2.311631034321008</v>
      </c>
      <c r="BP22">
        <v>0.45866019713668121</v>
      </c>
      <c r="BQ22">
        <v>5.2801312387746376E-3</v>
      </c>
      <c r="BR22">
        <v>33.862820769200042</v>
      </c>
      <c r="BS22">
        <v>3.0057443181844339</v>
      </c>
      <c r="BT22">
        <v>3.805608265558106E-2</v>
      </c>
      <c r="BU22">
        <v>2.7339825391354782</v>
      </c>
      <c r="BV22">
        <v>0.48782336281884719</v>
      </c>
      <c r="BW22">
        <v>7.4848390361150494E-3</v>
      </c>
      <c r="BX22">
        <v>20.49047225933921</v>
      </c>
      <c r="BY22">
        <v>3.5956788973813372</v>
      </c>
      <c r="BZ22">
        <v>6.7957628729026803E-2</v>
      </c>
      <c r="CA22">
        <v>13.09432254959555</v>
      </c>
      <c r="CB22">
        <v>1.6097789358164381</v>
      </c>
      <c r="CC22">
        <v>0.1238809142462764</v>
      </c>
      <c r="CD22">
        <v>4.5298717802397466</v>
      </c>
      <c r="CE22">
        <v>0.57428522818846672</v>
      </c>
      <c r="CF22">
        <v>8.640368244071616E-3</v>
      </c>
      <c r="CG22">
        <v>27.300202695377781</v>
      </c>
      <c r="CH22">
        <v>2.395716755436653</v>
      </c>
      <c r="CI22">
        <v>0.14527512558792779</v>
      </c>
      <c r="CJ22">
        <v>6.3062996436446834</v>
      </c>
      <c r="CK22">
        <v>0.4293691834796976</v>
      </c>
      <c r="CL22">
        <v>6.9670491653381151E-3</v>
      </c>
      <c r="CM22">
        <v>66.216551642325996</v>
      </c>
      <c r="CN22">
        <v>5.1803930933114186</v>
      </c>
      <c r="CO22">
        <v>4.309838487502092E-2</v>
      </c>
      <c r="CP22">
        <v>23.737298499708249</v>
      </c>
      <c r="CQ22">
        <v>1.3483001171842199</v>
      </c>
      <c r="CR22">
        <v>2.6146470946489229E-2</v>
      </c>
      <c r="CS22">
        <v>113.6547466643508</v>
      </c>
      <c r="CT22">
        <v>7.309365488288968</v>
      </c>
      <c r="CU22">
        <v>3.1543857767996793E-2</v>
      </c>
      <c r="CV22">
        <v>24.76366697463434</v>
      </c>
      <c r="CW22">
        <v>1.5061041362188421</v>
      </c>
      <c r="CX22">
        <v>1.0187656625363559E-2</v>
      </c>
      <c r="CY22">
        <v>238.05780585119621</v>
      </c>
      <c r="CZ22">
        <v>13.33504640877508</v>
      </c>
      <c r="DA22">
        <v>4.7524188431037957E-2</v>
      </c>
      <c r="DB22">
        <v>52.903860355291158</v>
      </c>
      <c r="DC22">
        <v>3.1462972947482188</v>
      </c>
      <c r="DD22">
        <v>1.006465438526561E-2</v>
      </c>
      <c r="DE22">
        <v>10628.08546939181</v>
      </c>
      <c r="DF22">
        <v>752.25991279895754</v>
      </c>
      <c r="DG22">
        <v>0.10118449128886051</v>
      </c>
      <c r="DH22">
        <v>0.40583650491482692</v>
      </c>
      <c r="DI22">
        <v>7.0882790953458868E-2</v>
      </c>
      <c r="DJ22">
        <v>9.3481337383177817E-3</v>
      </c>
      <c r="DK22">
        <v>-1.4462016651276559</v>
      </c>
      <c r="DL22">
        <v>4.4685717171613222</v>
      </c>
      <c r="DM22">
        <v>10.63318610702669</v>
      </c>
      <c r="DN22">
        <v>227.16305864312119</v>
      </c>
      <c r="DO22">
        <v>11.004131095062339</v>
      </c>
      <c r="DP22">
        <v>0.61160859672636902</v>
      </c>
      <c r="DQ22">
        <v>45.818440590339527</v>
      </c>
      <c r="DR22">
        <v>2.223535324878489</v>
      </c>
      <c r="DS22">
        <v>0.33901181712717932</v>
      </c>
      <c r="DT22">
        <v>21.333221546355411</v>
      </c>
      <c r="DU22">
        <v>1.486995903999869</v>
      </c>
      <c r="DV22">
        <v>0.28648621682025871</v>
      </c>
      <c r="DW22">
        <v>93.676790707142558</v>
      </c>
      <c r="DX22">
        <v>7.1559133283463998</v>
      </c>
      <c r="DY22">
        <v>0.27729546722483961</v>
      </c>
      <c r="DZ22">
        <v>109.0048021629726</v>
      </c>
      <c r="EA22">
        <v>4.4298758028767624</v>
      </c>
      <c r="EB22">
        <v>0.14669682705786771</v>
      </c>
      <c r="EC22">
        <v>75.785295997512137</v>
      </c>
      <c r="ED22">
        <v>3.884285431594555</v>
      </c>
      <c r="EE22">
        <v>0.2847201794766433</v>
      </c>
      <c r="EH22">
        <v>472.02537500458271</v>
      </c>
      <c r="EI22">
        <v>9.7537174443924393</v>
      </c>
      <c r="EJ22">
        <v>55.241143179771683</v>
      </c>
      <c r="EK22">
        <v>29.461018740684029</v>
      </c>
      <c r="EL22">
        <v>44.836919604680993</v>
      </c>
      <c r="EM22">
        <v>88.475152362132107</v>
      </c>
      <c r="EN22">
        <v>80.459534284897828</v>
      </c>
      <c r="EO22">
        <v>137.1869482179788</v>
      </c>
      <c r="EP22">
        <v>174.68974082118231</v>
      </c>
      <c r="EQ22">
        <v>269.17297415579668</v>
      </c>
      <c r="ER22">
        <v>434.74905677121342</v>
      </c>
      <c r="ES22">
        <v>710.34216665219265</v>
      </c>
      <c r="ET22">
        <v>1002.577610309083</v>
      </c>
      <c r="EU22">
        <v>1478.619912119231</v>
      </c>
      <c r="EV22">
        <v>2150.5634290768762</v>
      </c>
      <c r="EX22">
        <v>3.2587698688044209</v>
      </c>
      <c r="EY22">
        <v>2.4311538370485368</v>
      </c>
      <c r="EZ22">
        <v>0.7303153977803355</v>
      </c>
      <c r="FA22">
        <v>0.72489343764504621</v>
      </c>
      <c r="FB22">
        <v>6.5965008075759861E-3</v>
      </c>
      <c r="FC22">
        <v>7.1097998542066734E-2</v>
      </c>
      <c r="FD22">
        <v>10.77813838215736</v>
      </c>
      <c r="FE22">
        <v>4.5992121390742264</v>
      </c>
      <c r="FF22">
        <v>3.2190112839659819</v>
      </c>
      <c r="FG22">
        <v>0.45789215679450829</v>
      </c>
      <c r="FH22">
        <v>7.840651026794928E-3</v>
      </c>
      <c r="FJ22">
        <f t="shared" si="0"/>
        <v>109.0048021629726</v>
      </c>
      <c r="FK22">
        <f t="shared" si="1"/>
        <v>176.99931918992939</v>
      </c>
      <c r="FL22">
        <f t="shared" si="2"/>
        <v>1.1197318767645346</v>
      </c>
      <c r="FM22">
        <f t="shared" si="3"/>
        <v>2.4803579398038909</v>
      </c>
    </row>
    <row r="23" spans="1:169" x14ac:dyDescent="0.25">
      <c r="A23" t="s">
        <v>1951</v>
      </c>
      <c r="B23" t="s">
        <v>1915</v>
      </c>
      <c r="C23" s="7">
        <v>-1.760598900400389</v>
      </c>
      <c r="D23" s="8">
        <v>1.253361837169369E-2</v>
      </c>
      <c r="E23" s="9">
        <v>72.076428748631457</v>
      </c>
      <c r="F23" s="10">
        <v>0.40317474188064001</v>
      </c>
      <c r="G23">
        <v>-803.60114354061704</v>
      </c>
      <c r="H23" s="11">
        <v>77.689915818607233</v>
      </c>
      <c r="I23" s="7">
        <v>1.884838164982187</v>
      </c>
      <c r="J23" s="7">
        <v>5.109581594879211E-2</v>
      </c>
      <c r="K23" s="8">
        <v>0.18559821982428659</v>
      </c>
      <c r="L23" s="19">
        <v>1.0092243124089891E-3</v>
      </c>
      <c r="M23">
        <v>0.167246831525726</v>
      </c>
      <c r="N23" s="11">
        <v>0.85101833723710629</v>
      </c>
      <c r="O23" s="12">
        <v>13.546138371411409</v>
      </c>
      <c r="P23" s="10">
        <v>0.4447465828388163</v>
      </c>
      <c r="Q23" s="8">
        <v>0.53067759098016154</v>
      </c>
      <c r="R23" s="13">
        <v>1.460982114823456E-2</v>
      </c>
      <c r="S23" s="14">
        <v>0.62135813540683793</v>
      </c>
      <c r="T23" t="e">
        <v>#N/A</v>
      </c>
      <c r="U23" s="11" t="e">
        <v>#N/A</v>
      </c>
      <c r="V23" s="9">
        <v>2702.3756558396899</v>
      </c>
      <c r="W23" s="9">
        <v>7.2610466402156097</v>
      </c>
      <c r="X23" s="9">
        <v>8.9573377469808779</v>
      </c>
      <c r="Y23" s="9">
        <v>2744.2116368186348</v>
      </c>
      <c r="Z23" s="9">
        <v>7.2759756296397944</v>
      </c>
      <c r="AA23" s="9">
        <v>61.35944157424494</v>
      </c>
      <c r="AB23" s="9">
        <v>2718.2779887752649</v>
      </c>
      <c r="AC23" s="9">
        <v>4.5353682986365653</v>
      </c>
      <c r="AD23" s="15">
        <v>31.023265383574628</v>
      </c>
      <c r="AE23" t="e">
        <v>#N/A</v>
      </c>
      <c r="AF23" t="e">
        <v>#N/A</v>
      </c>
      <c r="AG23" s="11" t="e">
        <v>#N/A</v>
      </c>
      <c r="AH23" s="16">
        <v>101.54811862993731</v>
      </c>
      <c r="AK23" t="s">
        <v>1952</v>
      </c>
      <c r="AL23" t="s">
        <v>1952</v>
      </c>
      <c r="AM23">
        <v>24.48</v>
      </c>
      <c r="AN23">
        <v>168.09057411204711</v>
      </c>
      <c r="AO23">
        <v>33.814916721354713</v>
      </c>
      <c r="AP23">
        <v>76.025082981138056</v>
      </c>
      <c r="AQ23" t="s">
        <v>154</v>
      </c>
      <c r="AR23">
        <v>815.11337286386731</v>
      </c>
      <c r="AS23">
        <v>1353.188966735243</v>
      </c>
      <c r="AT23">
        <v>304.67413421962573</v>
      </c>
      <c r="AU23">
        <v>16.68033490348542</v>
      </c>
      <c r="AV23">
        <v>1.5549435496006361</v>
      </c>
      <c r="AW23">
        <v>3.9870001438959588</v>
      </c>
      <c r="AX23">
        <v>0.81001158963936282</v>
      </c>
      <c r="AY23">
        <v>1.120178522076289</v>
      </c>
      <c r="AZ23" t="s">
        <v>154</v>
      </c>
      <c r="BA23">
        <v>22.310251519615491</v>
      </c>
      <c r="BB23">
        <v>40.985367496047672</v>
      </c>
      <c r="BC23">
        <v>0.31465228288365132</v>
      </c>
      <c r="BD23">
        <v>0.1221079354282503</v>
      </c>
      <c r="BE23">
        <v>0.1237829746311504</v>
      </c>
      <c r="BF23">
        <v>426.40756449172818</v>
      </c>
      <c r="BG23">
        <v>15.34832030296309</v>
      </c>
      <c r="BH23">
        <v>6.570787619494034E-2</v>
      </c>
      <c r="BI23">
        <v>512664.78864410077</v>
      </c>
      <c r="BJ23">
        <v>19882.653455955769</v>
      </c>
      <c r="BK23">
        <v>1.3777028692062661</v>
      </c>
      <c r="BL23">
        <v>1.1457454888561811</v>
      </c>
      <c r="BM23">
        <v>0.17683380989462441</v>
      </c>
      <c r="BN23">
        <v>0.10163714267439131</v>
      </c>
      <c r="BO23">
        <v>9.985388070552834E-3</v>
      </c>
      <c r="BP23">
        <v>4.0975584230832623E-3</v>
      </c>
      <c r="BQ23">
        <v>5.3913073816609916E-3</v>
      </c>
      <c r="BR23">
        <v>10.405995864990439</v>
      </c>
      <c r="BS23">
        <v>0.68689846525667841</v>
      </c>
      <c r="BT23">
        <v>1.39727558017591E-2</v>
      </c>
      <c r="BU23">
        <v>0.1017816783408626</v>
      </c>
      <c r="BV23">
        <v>2.277972997503748E-2</v>
      </c>
      <c r="BW23">
        <v>6.174825793145663E-3</v>
      </c>
      <c r="BX23">
        <v>1.559105590577343</v>
      </c>
      <c r="BY23">
        <v>0.19623754848788719</v>
      </c>
      <c r="BZ23">
        <v>2.4954772868689409E-2</v>
      </c>
      <c r="CA23">
        <v>2.6797409342823082</v>
      </c>
      <c r="CB23">
        <v>0.37235047832868018</v>
      </c>
      <c r="CC23">
        <v>6.4153164036338126E-2</v>
      </c>
      <c r="CD23">
        <v>0.72063483433576225</v>
      </c>
      <c r="CE23">
        <v>9.5186227340829349E-2</v>
      </c>
      <c r="CF23">
        <v>1.7517710298541569E-2</v>
      </c>
      <c r="CG23">
        <v>9.1028056412557898</v>
      </c>
      <c r="CH23">
        <v>0.84767969189211945</v>
      </c>
      <c r="CI23">
        <v>0.11832517508213421</v>
      </c>
      <c r="CJ23">
        <v>2.6953631695568538</v>
      </c>
      <c r="CK23">
        <v>0.18736866517202991</v>
      </c>
      <c r="CL23">
        <v>1.412275242437469E-2</v>
      </c>
      <c r="CM23">
        <v>33.048141435279113</v>
      </c>
      <c r="CN23">
        <v>2.171196385835847</v>
      </c>
      <c r="CO23">
        <v>8.7345032610172665E-2</v>
      </c>
      <c r="CP23">
        <v>13.40757732592801</v>
      </c>
      <c r="CQ23">
        <v>0.74628829816362841</v>
      </c>
      <c r="CR23">
        <v>2.156593801600238E-2</v>
      </c>
      <c r="CS23">
        <v>68.847742806800085</v>
      </c>
      <c r="CT23">
        <v>3.845132883457373</v>
      </c>
      <c r="CU23">
        <v>2.8458118732691239E-2</v>
      </c>
      <c r="CV23">
        <v>15.50601750798508</v>
      </c>
      <c r="CW23">
        <v>0.9919664478070892</v>
      </c>
      <c r="CX23">
        <v>9.1917567756474947E-3</v>
      </c>
      <c r="CY23">
        <v>158.80987436238561</v>
      </c>
      <c r="CZ23">
        <v>9.2060249849478808</v>
      </c>
      <c r="DA23">
        <v>4.2875622169417447E-2</v>
      </c>
      <c r="DB23">
        <v>38.14211329399987</v>
      </c>
      <c r="DC23">
        <v>1.893765800808624</v>
      </c>
      <c r="DD23">
        <v>9.0827432864525708E-3</v>
      </c>
      <c r="DE23">
        <v>9055.572997029316</v>
      </c>
      <c r="DF23">
        <v>396.80358814548617</v>
      </c>
      <c r="DG23">
        <v>0.20511130285695259</v>
      </c>
      <c r="DH23">
        <v>0.19757130348408919</v>
      </c>
      <c r="DI23">
        <v>4.3278949431342792E-2</v>
      </c>
      <c r="DJ23">
        <v>8.4375440903477952E-3</v>
      </c>
      <c r="DK23">
        <v>0.79423190244499942</v>
      </c>
      <c r="DL23">
        <v>3.5523641055594961</v>
      </c>
      <c r="DM23">
        <v>8.8601550426695805</v>
      </c>
      <c r="DN23">
        <v>154.97345486822411</v>
      </c>
      <c r="DO23">
        <v>5.3145528887579534</v>
      </c>
      <c r="DP23">
        <v>0.53487244166663972</v>
      </c>
      <c r="DQ23">
        <v>31.424106986959419</v>
      </c>
      <c r="DR23">
        <v>1.058745726617301</v>
      </c>
      <c r="DS23">
        <v>0.28443538288909809</v>
      </c>
      <c r="DT23">
        <v>11.93498384825504</v>
      </c>
      <c r="DU23">
        <v>0.48283963537970431</v>
      </c>
      <c r="DV23">
        <v>0.2420317289931693</v>
      </c>
      <c r="DW23">
        <v>43.256223518129758</v>
      </c>
      <c r="DX23">
        <v>1.8390491508892881</v>
      </c>
      <c r="DY23">
        <v>0.2289548720930509</v>
      </c>
      <c r="DZ23">
        <v>72.076428748631457</v>
      </c>
      <c r="EA23">
        <v>2.8797107912700501</v>
      </c>
      <c r="EB23">
        <v>0.134347007353596</v>
      </c>
      <c r="EC23">
        <v>50.391823293598343</v>
      </c>
      <c r="ED23">
        <v>1.719032414628455</v>
      </c>
      <c r="EE23">
        <v>0.2099454378609277</v>
      </c>
      <c r="EH23">
        <v>271.59717483549571</v>
      </c>
      <c r="EI23">
        <v>4.2132439116256692E-2</v>
      </c>
      <c r="EJ23">
        <v>16.975523433915889</v>
      </c>
      <c r="EK23">
        <v>1.0967853269489509</v>
      </c>
      <c r="EL23">
        <v>3.4116096073902469</v>
      </c>
      <c r="EM23">
        <v>18.106357664069652</v>
      </c>
      <c r="EN23">
        <v>12.79990824752686</v>
      </c>
      <c r="EO23">
        <v>45.74274191585824</v>
      </c>
      <c r="EP23">
        <v>74.663799710716177</v>
      </c>
      <c r="EQ23">
        <v>134.34203835479309</v>
      </c>
      <c r="ER23">
        <v>245.56002428439581</v>
      </c>
      <c r="ES23">
        <v>430.29839254250049</v>
      </c>
      <c r="ET23">
        <v>627.77398817753351</v>
      </c>
      <c r="EU23">
        <v>986.39673517009714</v>
      </c>
      <c r="EV23">
        <v>1550.4924103251981</v>
      </c>
      <c r="EX23">
        <v>78.96853072238396</v>
      </c>
      <c r="EY23">
        <v>26.40800611722765</v>
      </c>
      <c r="EZ23">
        <v>0.44476459895923148</v>
      </c>
      <c r="FA23">
        <v>0.44084179693515751</v>
      </c>
      <c r="FB23">
        <v>4.271348192265787E-5</v>
      </c>
      <c r="FC23">
        <v>9.2107375622033007E-4</v>
      </c>
      <c r="FD23">
        <v>21.564005432479991</v>
      </c>
      <c r="FE23">
        <v>5.7991493129388116</v>
      </c>
      <c r="FF23">
        <v>6.9264325763498338</v>
      </c>
      <c r="FG23">
        <v>0.45385357200246529</v>
      </c>
      <c r="FH23">
        <v>7.2145733598511863E-3</v>
      </c>
      <c r="FJ23">
        <f t="shared" si="0"/>
        <v>72.076428748631457</v>
      </c>
      <c r="FK23">
        <f t="shared" si="1"/>
        <v>117.03593387634037</v>
      </c>
      <c r="FL23">
        <f t="shared" si="2"/>
        <v>0.48172691391124112</v>
      </c>
      <c r="FM23">
        <f t="shared" si="3"/>
        <v>1.0158380416599055</v>
      </c>
    </row>
    <row r="24" spans="1:169" x14ac:dyDescent="0.25">
      <c r="A24" t="s">
        <v>1953</v>
      </c>
      <c r="B24" t="s">
        <v>1915</v>
      </c>
      <c r="C24" s="7">
        <v>-2.3075808993001949</v>
      </c>
      <c r="D24" s="8">
        <v>3.730539091181248E-2</v>
      </c>
      <c r="E24" s="9">
        <v>220.30805406693139</v>
      </c>
      <c r="F24" s="10">
        <v>0.28364197531292878</v>
      </c>
      <c r="G24">
        <v>-612.00697785241846</v>
      </c>
      <c r="H24" s="11">
        <v>84.834850787828614</v>
      </c>
      <c r="I24" s="7">
        <v>1.88606599251708</v>
      </c>
      <c r="J24" s="7">
        <v>5.2520512975406178E-2</v>
      </c>
      <c r="K24" s="8">
        <v>0.18676268977290239</v>
      </c>
      <c r="L24" s="19">
        <v>8.8943361158972723E-4</v>
      </c>
      <c r="M24">
        <v>0.1152408501522673</v>
      </c>
      <c r="N24" s="11">
        <v>1.3705230248174289</v>
      </c>
      <c r="O24" s="12">
        <v>13.66322375160434</v>
      </c>
      <c r="P24" s="10">
        <v>0.44830014556265191</v>
      </c>
      <c r="Q24" s="8">
        <v>0.53038918879764474</v>
      </c>
      <c r="R24" s="13">
        <v>1.4648462823120561E-2</v>
      </c>
      <c r="S24" s="14">
        <v>0.71021123059108859</v>
      </c>
      <c r="T24" t="e">
        <v>#N/A</v>
      </c>
      <c r="U24" s="11" t="e">
        <v>#N/A</v>
      </c>
      <c r="V24" s="9">
        <v>2712.8558322036129</v>
      </c>
      <c r="W24" s="9">
        <v>5.8080572197749403</v>
      </c>
      <c r="X24" s="9">
        <v>7.8108929314636724</v>
      </c>
      <c r="Y24" s="9">
        <v>2742.95729590777</v>
      </c>
      <c r="Z24" s="9">
        <v>8.8235075962359524</v>
      </c>
      <c r="AA24" s="9">
        <v>61.782780670782827</v>
      </c>
      <c r="AB24" s="9">
        <v>2726.439811804129</v>
      </c>
      <c r="AC24" s="9">
        <v>4.3939782639744616</v>
      </c>
      <c r="AD24" s="15">
        <v>31.03587750558297</v>
      </c>
      <c r="AE24" t="e">
        <v>#N/A</v>
      </c>
      <c r="AF24" t="e">
        <v>#N/A</v>
      </c>
      <c r="AG24" s="11" t="e">
        <v>#N/A</v>
      </c>
      <c r="AH24" s="16">
        <v>101.10958582269031</v>
      </c>
      <c r="AK24" t="s">
        <v>1954</v>
      </c>
      <c r="AL24" t="s">
        <v>1954</v>
      </c>
      <c r="AM24">
        <v>23.876999999999999</v>
      </c>
      <c r="AN24">
        <v>390.96162921726727</v>
      </c>
      <c r="AO24">
        <v>34.486989390159728</v>
      </c>
      <c r="AP24">
        <v>97.419164041932589</v>
      </c>
      <c r="AQ24" t="s">
        <v>154</v>
      </c>
      <c r="AR24">
        <v>597.49875413255609</v>
      </c>
      <c r="AS24">
        <v>1779.651023589236</v>
      </c>
      <c r="AT24">
        <v>383.02343116200188</v>
      </c>
      <c r="AU24">
        <v>20.21538223742948</v>
      </c>
      <c r="AV24">
        <v>2.0187511838821841</v>
      </c>
      <c r="AW24">
        <v>2.941561459460539</v>
      </c>
      <c r="AX24">
        <v>0.76904322855399909</v>
      </c>
      <c r="AY24">
        <v>1.439601881194055</v>
      </c>
      <c r="AZ24" t="s">
        <v>154</v>
      </c>
      <c r="BA24">
        <v>19.359831544356151</v>
      </c>
      <c r="BB24">
        <v>56.94935796657893</v>
      </c>
      <c r="BC24">
        <v>0.43151365704951822</v>
      </c>
      <c r="BD24">
        <v>0.1698367845750153</v>
      </c>
      <c r="BE24">
        <v>4.0690263364733928E-2</v>
      </c>
      <c r="BF24">
        <v>758.1978263973532</v>
      </c>
      <c r="BG24">
        <v>45.780804198422651</v>
      </c>
      <c r="BH24">
        <v>5.5492806569098108E-2</v>
      </c>
      <c r="BI24">
        <v>530121.68976221664</v>
      </c>
      <c r="BJ24">
        <v>22220.282478513021</v>
      </c>
      <c r="BK24">
        <v>1.2179311206410941</v>
      </c>
      <c r="BL24">
        <v>2.3552885904692</v>
      </c>
      <c r="BM24">
        <v>0.29304655422841192</v>
      </c>
      <c r="BN24">
        <v>9.3851772566683186E-2</v>
      </c>
      <c r="BO24">
        <v>5.2388577401606823E-2</v>
      </c>
      <c r="BP24">
        <v>1.332370614103841E-2</v>
      </c>
      <c r="BQ24">
        <v>3.562000754619289E-3</v>
      </c>
      <c r="BR24">
        <v>16.07266912827674</v>
      </c>
      <c r="BS24">
        <v>1.0783564206767191</v>
      </c>
      <c r="BT24">
        <v>6.5686885064421677E-2</v>
      </c>
      <c r="BU24">
        <v>5.0925041820717137E-2</v>
      </c>
      <c r="BV24">
        <v>1.6753159140160949E-2</v>
      </c>
      <c r="BW24">
        <v>2.8544328923867661E-3</v>
      </c>
      <c r="BX24">
        <v>0.7380925099869371</v>
      </c>
      <c r="BY24">
        <v>0.1889737200167235</v>
      </c>
      <c r="BZ24">
        <v>2.5906715154473341E-2</v>
      </c>
      <c r="CA24">
        <v>2.233460175280225</v>
      </c>
      <c r="CB24">
        <v>0.30026504101606211</v>
      </c>
      <c r="CC24">
        <v>2.9654880746115601E-2</v>
      </c>
      <c r="CD24">
        <v>0.48455330059491752</v>
      </c>
      <c r="CE24">
        <v>7.2543598032156986E-2</v>
      </c>
      <c r="CF24">
        <v>8.1003459297079704E-3</v>
      </c>
      <c r="CG24">
        <v>12.36986503135566</v>
      </c>
      <c r="CH24">
        <v>1.173339794841451</v>
      </c>
      <c r="CI24">
        <v>0.155459382147735</v>
      </c>
      <c r="CJ24">
        <v>4.5985721946480176</v>
      </c>
      <c r="CK24">
        <v>0.41594287773232169</v>
      </c>
      <c r="CL24">
        <v>6.5293075016156334E-3</v>
      </c>
      <c r="CM24">
        <v>60.512814739405307</v>
      </c>
      <c r="CN24">
        <v>4.96776241364479</v>
      </c>
      <c r="CO24">
        <v>4.0372577737509463E-2</v>
      </c>
      <c r="CP24">
        <v>24.089770804521208</v>
      </c>
      <c r="CQ24">
        <v>1.62345822821487</v>
      </c>
      <c r="CR24">
        <v>9.9671497212866396E-3</v>
      </c>
      <c r="CS24">
        <v>123.6272846712737</v>
      </c>
      <c r="CT24">
        <v>8.8165973645042346</v>
      </c>
      <c r="CU24">
        <v>2.95440975708973E-2</v>
      </c>
      <c r="CV24">
        <v>26.96481191623635</v>
      </c>
      <c r="CW24">
        <v>1.9130283933651191</v>
      </c>
      <c r="CX24">
        <v>9.5430259059702347E-3</v>
      </c>
      <c r="CY24">
        <v>262.11978056953399</v>
      </c>
      <c r="CZ24">
        <v>16.764996379918081</v>
      </c>
      <c r="DA24">
        <v>4.4511458326258427E-2</v>
      </c>
      <c r="DB24">
        <v>58.165400697621763</v>
      </c>
      <c r="DC24">
        <v>3.2544642123938292</v>
      </c>
      <c r="DD24">
        <v>9.4321818349352923E-3</v>
      </c>
      <c r="DE24">
        <v>12089.634780026259</v>
      </c>
      <c r="DF24">
        <v>888.46757892065591</v>
      </c>
      <c r="DG24">
        <v>9.4828866052099031E-2</v>
      </c>
      <c r="DH24">
        <v>0.85503642189519369</v>
      </c>
      <c r="DI24">
        <v>0.13432274567353639</v>
      </c>
      <c r="DJ24">
        <v>8.7635480763786217E-3</v>
      </c>
      <c r="DK24">
        <v>-3.4167661612588791</v>
      </c>
      <c r="DL24">
        <v>4.0205719694187358</v>
      </c>
      <c r="DM24">
        <v>10.731853496765471</v>
      </c>
      <c r="DN24">
        <v>470.03884226989311</v>
      </c>
      <c r="DO24">
        <v>42.019439842630952</v>
      </c>
      <c r="DP24">
        <v>0.63142748316132624</v>
      </c>
      <c r="DQ24">
        <v>98.492818667744842</v>
      </c>
      <c r="DR24">
        <v>9.8880256677731442</v>
      </c>
      <c r="DS24">
        <v>0.36959465796512242</v>
      </c>
      <c r="DT24">
        <v>24.607838571145781</v>
      </c>
      <c r="DU24">
        <v>2.6621237666580919</v>
      </c>
      <c r="DV24">
        <v>0.3017406194475078</v>
      </c>
      <c r="DW24">
        <v>89.039949682413678</v>
      </c>
      <c r="DX24">
        <v>7.8775313303595116</v>
      </c>
      <c r="DY24">
        <v>0.27286489375836659</v>
      </c>
      <c r="DZ24">
        <v>220.30805406693139</v>
      </c>
      <c r="EA24">
        <v>23.351277400538532</v>
      </c>
      <c r="EB24">
        <v>0.15464378078417759</v>
      </c>
      <c r="EC24">
        <v>146.87847548801139</v>
      </c>
      <c r="ED24">
        <v>13.357219912681041</v>
      </c>
      <c r="EE24">
        <v>0.25766578517068223</v>
      </c>
      <c r="EH24">
        <v>482.92855184544788</v>
      </c>
      <c r="EI24">
        <v>0.22104884979580941</v>
      </c>
      <c r="EJ24">
        <v>26.219688626878849</v>
      </c>
      <c r="EK24">
        <v>0.54876122651634851</v>
      </c>
      <c r="EL24">
        <v>1.6150820787460329</v>
      </c>
      <c r="EM24">
        <v>15.0909471302718</v>
      </c>
      <c r="EN24">
        <v>8.6066305611885898</v>
      </c>
      <c r="EO24">
        <v>62.160125785706811</v>
      </c>
      <c r="EP24">
        <v>127.38427131988971</v>
      </c>
      <c r="EQ24">
        <v>245.98705178620051</v>
      </c>
      <c r="ER24">
        <v>441.20459348939937</v>
      </c>
      <c r="ES24">
        <v>772.67052919546029</v>
      </c>
      <c r="ET24">
        <v>1091.692790131026</v>
      </c>
      <c r="EU24">
        <v>1628.0731712393419</v>
      </c>
      <c r="EV24">
        <v>2364.447182830153</v>
      </c>
      <c r="EX24">
        <v>75.282094082105061</v>
      </c>
      <c r="EY24">
        <v>151.6892594845599</v>
      </c>
      <c r="EZ24">
        <v>0.28100818519799919</v>
      </c>
      <c r="FA24">
        <v>0.28010244119740801</v>
      </c>
      <c r="FB24">
        <v>1.3577328937098071E-4</v>
      </c>
      <c r="FC24">
        <v>3.556119731125732E-3</v>
      </c>
      <c r="FD24">
        <v>26.191600333178599</v>
      </c>
      <c r="FE24">
        <v>2.754606154962016</v>
      </c>
      <c r="FF24">
        <v>13.706998651477379</v>
      </c>
      <c r="FG24">
        <v>0.84048618379065432</v>
      </c>
      <c r="FH24">
        <v>8.9855431183088388E-3</v>
      </c>
      <c r="FJ24">
        <f t="shared" si="0"/>
        <v>220.30805406693139</v>
      </c>
      <c r="FK24">
        <f t="shared" si="1"/>
        <v>357.73080458973448</v>
      </c>
      <c r="FL24">
        <f t="shared" si="2"/>
        <v>0.49547400178877932</v>
      </c>
      <c r="FM24">
        <f t="shared" si="3"/>
        <v>1.0646934437874855</v>
      </c>
    </row>
    <row r="25" spans="1:169" x14ac:dyDescent="0.25">
      <c r="A25" t="s">
        <v>1955</v>
      </c>
      <c r="B25" t="s">
        <v>1915</v>
      </c>
      <c r="C25" s="7">
        <v>-2.1891101981968211</v>
      </c>
      <c r="D25" s="8">
        <v>6.9661408992384058E-2</v>
      </c>
      <c r="E25" s="9">
        <v>407.88178580548282</v>
      </c>
      <c r="F25" s="10">
        <v>0.36545690023941169</v>
      </c>
      <c r="G25">
        <v>-645.212427496038</v>
      </c>
      <c r="H25" s="11">
        <v>174.29814696640179</v>
      </c>
      <c r="I25" s="7">
        <v>1.873594453429148</v>
      </c>
      <c r="J25" s="7">
        <v>5.2366291527403047E-2</v>
      </c>
      <c r="K25" s="8">
        <v>0.18649140114595111</v>
      </c>
      <c r="L25" s="19">
        <v>1.299963610316303E-3</v>
      </c>
      <c r="M25">
        <v>0.13623658061358629</v>
      </c>
      <c r="N25" s="11">
        <v>1.081558722178573</v>
      </c>
      <c r="O25" s="12">
        <v>13.725113215340709</v>
      </c>
      <c r="P25" s="10">
        <v>0.45686855643412749</v>
      </c>
      <c r="Q25" s="8">
        <v>0.53403244158885499</v>
      </c>
      <c r="R25" s="13">
        <v>1.492002819395633E-2</v>
      </c>
      <c r="S25" s="14">
        <v>0.58058967697052655</v>
      </c>
      <c r="T25" t="e">
        <v>#N/A</v>
      </c>
      <c r="U25" s="11" t="e">
        <v>#N/A</v>
      </c>
      <c r="V25" s="9">
        <v>2712.0980661452718</v>
      </c>
      <c r="W25" s="9">
        <v>10.799704550372031</v>
      </c>
      <c r="X25" s="9">
        <v>12.140397307009289</v>
      </c>
      <c r="Y25" s="9">
        <v>2758.2009880249411</v>
      </c>
      <c r="Z25" s="9">
        <v>12.97380083403203</v>
      </c>
      <c r="AA25" s="9">
        <v>62.695536611708221</v>
      </c>
      <c r="AB25" s="9">
        <v>2730.5403851996398</v>
      </c>
      <c r="AC25" s="9">
        <v>6.8395701349389757</v>
      </c>
      <c r="AD25" s="15">
        <v>31.27595412558389</v>
      </c>
      <c r="AE25" t="e">
        <v>#N/A</v>
      </c>
      <c r="AF25" t="e">
        <v>#N/A</v>
      </c>
      <c r="AG25" s="11" t="e">
        <v>#N/A</v>
      </c>
      <c r="AH25" s="16">
        <v>101.6998987778195</v>
      </c>
      <c r="AK25" t="s">
        <v>1956</v>
      </c>
      <c r="AL25" t="s">
        <v>1956</v>
      </c>
      <c r="AM25">
        <v>17.943000000000001</v>
      </c>
      <c r="AN25">
        <v>937.80037276214762</v>
      </c>
      <c r="AO25">
        <v>130.395302767701</v>
      </c>
      <c r="AP25">
        <v>84.674827690917752</v>
      </c>
      <c r="AQ25" t="s">
        <v>154</v>
      </c>
      <c r="AR25">
        <v>701.90833733468412</v>
      </c>
      <c r="AS25">
        <v>1506.170928887801</v>
      </c>
      <c r="AT25">
        <v>531.34783145168262</v>
      </c>
      <c r="AU25">
        <v>35.415826928532809</v>
      </c>
      <c r="AV25">
        <v>1.7319720148519211</v>
      </c>
      <c r="AW25">
        <v>6.78958090327564</v>
      </c>
      <c r="AX25">
        <v>1.614153406761655</v>
      </c>
      <c r="AY25">
        <v>1.300041356870784</v>
      </c>
      <c r="AZ25">
        <v>95.566362235350127</v>
      </c>
      <c r="BA25">
        <v>51.174696630091873</v>
      </c>
      <c r="BB25">
        <v>47.03252093985683</v>
      </c>
      <c r="BC25">
        <v>1.8290112595282839</v>
      </c>
      <c r="BD25">
        <v>0.41800829902329362</v>
      </c>
      <c r="BE25">
        <v>0.1644317781352049</v>
      </c>
      <c r="BF25">
        <v>1836.0428014721911</v>
      </c>
      <c r="BG25">
        <v>139.64488195365391</v>
      </c>
      <c r="BH25">
        <v>6.9306059448418722E-2</v>
      </c>
      <c r="BI25">
        <v>509465.98668649991</v>
      </c>
      <c r="BJ25">
        <v>28179.78720163574</v>
      </c>
      <c r="BK25">
        <v>1.515546163996726</v>
      </c>
      <c r="BL25">
        <v>4.4135389219595211</v>
      </c>
      <c r="BM25">
        <v>0.50542736213879325</v>
      </c>
      <c r="BN25">
        <v>7.1269397507528309E-2</v>
      </c>
      <c r="BO25">
        <v>4.3002460425874398</v>
      </c>
      <c r="BP25">
        <v>0.72038564393788662</v>
      </c>
      <c r="BQ25">
        <v>5.7458502443883484E-3</v>
      </c>
      <c r="BR25">
        <v>46.16376354201504</v>
      </c>
      <c r="BS25">
        <v>4.5083369396871404</v>
      </c>
      <c r="BT25">
        <v>3.8672581184201922E-2</v>
      </c>
      <c r="BU25">
        <v>5.2889082360854527</v>
      </c>
      <c r="BV25">
        <v>0.9449936088960228</v>
      </c>
      <c r="BW25">
        <v>1.04848950405947E-2</v>
      </c>
      <c r="BX25">
        <v>37.950636654775117</v>
      </c>
      <c r="BY25">
        <v>7.5307255600328808</v>
      </c>
      <c r="BZ25">
        <v>3.3497609970371801E-2</v>
      </c>
      <c r="CA25">
        <v>25.06073398238512</v>
      </c>
      <c r="CB25">
        <v>4.2356387169814012</v>
      </c>
      <c r="CC25">
        <v>7.9096605795535541E-2</v>
      </c>
      <c r="CD25">
        <v>7.3246075287890502</v>
      </c>
      <c r="CE25">
        <v>1.101753208122656</v>
      </c>
      <c r="CF25">
        <v>2.161278389329507E-2</v>
      </c>
      <c r="CG25">
        <v>53.954098738763697</v>
      </c>
      <c r="CH25">
        <v>5.9115461788252457</v>
      </c>
      <c r="CI25">
        <v>0.14394103166308331</v>
      </c>
      <c r="CJ25">
        <v>13.82054800223888</v>
      </c>
      <c r="CK25">
        <v>0.92660582456211993</v>
      </c>
      <c r="CL25">
        <v>1.7417792688926841E-2</v>
      </c>
      <c r="CM25">
        <v>154.80778972484191</v>
      </c>
      <c r="CN25">
        <v>12.48006328295998</v>
      </c>
      <c r="CO25">
        <v>5.2205488662357878E-2</v>
      </c>
      <c r="CP25">
        <v>57.377330940921617</v>
      </c>
      <c r="CQ25">
        <v>4.4364328357082909</v>
      </c>
      <c r="CR25">
        <v>2.6579594223143231E-2</v>
      </c>
      <c r="CS25">
        <v>285.52271867933132</v>
      </c>
      <c r="CT25">
        <v>24.385245157220179</v>
      </c>
      <c r="CU25">
        <v>7.8790626048470716E-2</v>
      </c>
      <c r="CV25">
        <v>60.165642698458868</v>
      </c>
      <c r="CW25">
        <v>4.638732429300414</v>
      </c>
      <c r="CX25">
        <v>3.504867542209484E-2</v>
      </c>
      <c r="CY25">
        <v>589.88643949072048</v>
      </c>
      <c r="CZ25">
        <v>44.20325559019912</v>
      </c>
      <c r="DA25">
        <v>5.7553608755591387E-2</v>
      </c>
      <c r="DB25">
        <v>126.7519493674067</v>
      </c>
      <c r="DC25">
        <v>11.21919229539427</v>
      </c>
      <c r="DD25">
        <v>3.0531404382416711E-2</v>
      </c>
      <c r="DE25">
        <v>12835.42105683786</v>
      </c>
      <c r="DF25">
        <v>808.54681539343221</v>
      </c>
      <c r="DG25">
        <v>0.1226530735125804</v>
      </c>
      <c r="DH25">
        <v>1.260984680916692</v>
      </c>
      <c r="DI25">
        <v>0.1494645877424832</v>
      </c>
      <c r="DJ25">
        <v>1.133674918945269E-2</v>
      </c>
      <c r="DK25">
        <v>-0.1089489657928006</v>
      </c>
      <c r="DL25">
        <v>3.4702271628489649</v>
      </c>
      <c r="DM25">
        <v>10.26502035486425</v>
      </c>
      <c r="DN25">
        <v>865.94046165054681</v>
      </c>
      <c r="DO25">
        <v>51.76446397663085</v>
      </c>
      <c r="DP25">
        <v>0.57249149981255176</v>
      </c>
      <c r="DQ25">
        <v>176.87526207506829</v>
      </c>
      <c r="DR25">
        <v>10.81128600688009</v>
      </c>
      <c r="DS25">
        <v>0.36457526120559569</v>
      </c>
      <c r="DT25">
        <v>53.716528140294628</v>
      </c>
      <c r="DU25">
        <v>3.3471807389296542</v>
      </c>
      <c r="DV25">
        <v>0.29203401141089669</v>
      </c>
      <c r="DW25">
        <v>221.13123224318051</v>
      </c>
      <c r="DX25">
        <v>15.17379511612395</v>
      </c>
      <c r="DY25">
        <v>0.23890000249275981</v>
      </c>
      <c r="DZ25">
        <v>407.88178580548282</v>
      </c>
      <c r="EA25">
        <v>27.55678640408135</v>
      </c>
      <c r="EB25">
        <v>0.1501574628481758</v>
      </c>
      <c r="EC25">
        <v>274.99652076634862</v>
      </c>
      <c r="ED25">
        <v>16.328118098433379</v>
      </c>
      <c r="EE25">
        <v>0.26911830382016522</v>
      </c>
      <c r="EH25">
        <v>1169.454013676555</v>
      </c>
      <c r="EI25">
        <v>18.144498069989201</v>
      </c>
      <c r="EJ25">
        <v>75.307934000024531</v>
      </c>
      <c r="EK25">
        <v>56.992545647472546</v>
      </c>
      <c r="EL25">
        <v>83.042968610011201</v>
      </c>
      <c r="EM25">
        <v>169.32928366476429</v>
      </c>
      <c r="EN25">
        <v>130.09960086659061</v>
      </c>
      <c r="EO25">
        <v>271.12612431539549</v>
      </c>
      <c r="EP25">
        <v>382.84066488196328</v>
      </c>
      <c r="EQ25">
        <v>629.29995823106447</v>
      </c>
      <c r="ER25">
        <v>1050.866867049846</v>
      </c>
      <c r="ES25">
        <v>1784.5169917458211</v>
      </c>
      <c r="ET25">
        <v>2435.855979694692</v>
      </c>
      <c r="EU25">
        <v>3663.890928513792</v>
      </c>
      <c r="EV25">
        <v>5152.5182669677506</v>
      </c>
      <c r="EX25">
        <v>2.341850818517941</v>
      </c>
      <c r="EY25">
        <v>1.84912841648079</v>
      </c>
      <c r="EZ25">
        <v>0.6071894900008793</v>
      </c>
      <c r="FA25">
        <v>0.5853943990112056</v>
      </c>
      <c r="FB25">
        <v>4.9522484222392698E-3</v>
      </c>
      <c r="FC25">
        <v>6.6922721356360598E-2</v>
      </c>
      <c r="FD25">
        <v>13.5136034484514</v>
      </c>
      <c r="FE25">
        <v>3.5000733861025419</v>
      </c>
      <c r="FF25">
        <v>8.8355401403582974</v>
      </c>
      <c r="FG25">
        <v>0.69145814939843053</v>
      </c>
      <c r="FH25">
        <v>7.4820145480373442E-3</v>
      </c>
      <c r="FJ25">
        <f t="shared" si="0"/>
        <v>407.88178580548282</v>
      </c>
      <c r="FK25">
        <f t="shared" si="1"/>
        <v>662.30842095933485</v>
      </c>
      <c r="FL25">
        <f t="shared" si="2"/>
        <v>0.68841382836158316</v>
      </c>
      <c r="FM25">
        <f t="shared" si="3"/>
        <v>1.6357226429815837</v>
      </c>
    </row>
    <row r="26" spans="1:169" x14ac:dyDescent="0.25">
      <c r="A26" t="s">
        <v>1957</v>
      </c>
      <c r="B26" t="s">
        <v>1915</v>
      </c>
      <c r="C26" s="7">
        <v>-1.3736784759399581</v>
      </c>
      <c r="D26" s="8">
        <v>1.688325944464418E-2</v>
      </c>
      <c r="E26" s="9">
        <v>90.6921719282917</v>
      </c>
      <c r="F26" s="10">
        <v>0.33225982527466458</v>
      </c>
      <c r="G26">
        <v>-1028.6650457802509</v>
      </c>
      <c r="H26" s="11">
        <v>104.95828751167041</v>
      </c>
      <c r="I26" s="7">
        <v>1.794519753160337</v>
      </c>
      <c r="J26" s="7">
        <v>5.1260107347502852E-2</v>
      </c>
      <c r="K26" s="8">
        <v>0.1864161831178611</v>
      </c>
      <c r="L26" s="19">
        <v>1.4800306005929231E-3</v>
      </c>
      <c r="M26">
        <v>0.15437929206893969</v>
      </c>
      <c r="N26" s="11">
        <v>1.65124452301988</v>
      </c>
      <c r="O26" s="12">
        <v>14.320385588231449</v>
      </c>
      <c r="P26" s="10">
        <v>0.50345285407951335</v>
      </c>
      <c r="Q26" s="8">
        <v>0.5578293869706421</v>
      </c>
      <c r="R26" s="13">
        <v>1.6380180365350789E-2</v>
      </c>
      <c r="S26" s="14">
        <v>0.83962214937120583</v>
      </c>
      <c r="T26" t="e">
        <v>#N/A</v>
      </c>
      <c r="U26" s="11" t="e">
        <v>#N/A</v>
      </c>
      <c r="V26" s="9">
        <v>2709.5895038176059</v>
      </c>
      <c r="W26" s="9">
        <v>12.025569958692619</v>
      </c>
      <c r="X26" s="9">
        <v>13.12759452848023</v>
      </c>
      <c r="Y26" s="9">
        <v>2857.2161890409202</v>
      </c>
      <c r="Z26" s="9">
        <v>24.633504938006372</v>
      </c>
      <c r="AA26" s="9">
        <v>67.424635180965311</v>
      </c>
      <c r="AB26" s="9">
        <v>2770.4345491309541</v>
      </c>
      <c r="AC26" s="9">
        <v>12.64458511208089</v>
      </c>
      <c r="AD26" s="15">
        <v>33.036575423876108</v>
      </c>
      <c r="AE26" t="e">
        <v>#N/A</v>
      </c>
      <c r="AF26" t="e">
        <v>#N/A</v>
      </c>
      <c r="AG26" s="11" t="e">
        <v>#N/A</v>
      </c>
      <c r="AH26" s="16">
        <v>105.4483044393004</v>
      </c>
      <c r="AK26" t="s">
        <v>1958</v>
      </c>
      <c r="AL26" t="s">
        <v>1958</v>
      </c>
      <c r="AM26">
        <v>10.021000000000001</v>
      </c>
      <c r="AN26">
        <v>148.97386262694181</v>
      </c>
      <c r="AO26">
        <v>65.980736901755833</v>
      </c>
      <c r="AP26">
        <v>103.9225726463531</v>
      </c>
      <c r="AQ26" t="s">
        <v>154</v>
      </c>
      <c r="AR26">
        <v>751.04673291156644</v>
      </c>
      <c r="AS26">
        <v>1928.7664863087821</v>
      </c>
      <c r="AT26">
        <v>295.8710759917455</v>
      </c>
      <c r="AU26">
        <v>24.852500522371571</v>
      </c>
      <c r="AV26">
        <v>2.1644999724101921</v>
      </c>
      <c r="AW26">
        <v>3.5744817977929708</v>
      </c>
      <c r="AX26">
        <v>1.233906693704252</v>
      </c>
      <c r="AY26">
        <v>1.654747984045952</v>
      </c>
      <c r="AZ26" t="s">
        <v>154</v>
      </c>
      <c r="BA26">
        <v>34.600270809375239</v>
      </c>
      <c r="BB26">
        <v>56.001167719183513</v>
      </c>
      <c r="BC26">
        <v>0.28225405911904877</v>
      </c>
      <c r="BD26">
        <v>0.2653360403090454</v>
      </c>
      <c r="BE26">
        <v>9.5798552262373993E-2</v>
      </c>
      <c r="BF26">
        <v>256.23490179189668</v>
      </c>
      <c r="BG26">
        <v>25.524460272416189</v>
      </c>
      <c r="BH26">
        <v>7.5688293607282284E-2</v>
      </c>
      <c r="BI26">
        <v>571121.29741735279</v>
      </c>
      <c r="BJ26">
        <v>47566.030255863712</v>
      </c>
      <c r="BK26">
        <v>1.426787226532755</v>
      </c>
      <c r="BL26">
        <v>1.203917367647023</v>
      </c>
      <c r="BM26">
        <v>0.36488922807475987</v>
      </c>
      <c r="BN26">
        <v>0.1152428906254883</v>
      </c>
      <c r="BO26" t="s">
        <v>154</v>
      </c>
      <c r="BP26">
        <v>2.9207644919705148E-3</v>
      </c>
      <c r="BQ26">
        <v>8.6695955928665427E-3</v>
      </c>
      <c r="BR26">
        <v>9.3993007194362086</v>
      </c>
      <c r="BS26">
        <v>1.0935322449054621</v>
      </c>
      <c r="BT26">
        <v>6.9109036995610357E-2</v>
      </c>
      <c r="BU26">
        <v>2.8723168406350291E-2</v>
      </c>
      <c r="BV26">
        <v>1.936409293893071E-2</v>
      </c>
      <c r="BW26">
        <v>1.3610066307108161E-2</v>
      </c>
      <c r="BX26">
        <v>0.43690342427791129</v>
      </c>
      <c r="BY26">
        <v>0.1872019449287716</v>
      </c>
      <c r="BZ26">
        <v>0.13752768343483729</v>
      </c>
      <c r="CA26">
        <v>1.1601550046336051</v>
      </c>
      <c r="CB26">
        <v>0.36372243871420068</v>
      </c>
      <c r="CC26">
        <v>0.18297831808152071</v>
      </c>
      <c r="CD26">
        <v>0.26959486940324712</v>
      </c>
      <c r="CE26">
        <v>0.1055210245029219</v>
      </c>
      <c r="CF26">
        <v>1.9084849204746509E-2</v>
      </c>
      <c r="CG26">
        <v>5.1477728911214742</v>
      </c>
      <c r="CH26">
        <v>0.75841894418383748</v>
      </c>
      <c r="CI26">
        <v>0.10472148455145</v>
      </c>
      <c r="CJ26">
        <v>1.6729520820892061</v>
      </c>
      <c r="CK26">
        <v>0.31329821206388248</v>
      </c>
      <c r="CL26">
        <v>2.6522608385183291E-2</v>
      </c>
      <c r="CM26">
        <v>20.62173145591338</v>
      </c>
      <c r="CN26">
        <v>2.7639885977783458</v>
      </c>
      <c r="CO26">
        <v>9.5041997888716506E-2</v>
      </c>
      <c r="CP26">
        <v>8.1486512852554274</v>
      </c>
      <c r="CQ26">
        <v>1.4112068486448619</v>
      </c>
      <c r="CR26">
        <v>2.3459602060750109E-2</v>
      </c>
      <c r="CS26">
        <v>41.1506472858647</v>
      </c>
      <c r="CT26">
        <v>5.3832738477477156</v>
      </c>
      <c r="CU26">
        <v>0.1199493800464838</v>
      </c>
      <c r="CV26">
        <v>9.9898177219022166</v>
      </c>
      <c r="CW26">
        <v>1.2976142224620351</v>
      </c>
      <c r="CX26">
        <v>2.2464904967668259E-2</v>
      </c>
      <c r="CY26">
        <v>102.3550227103609</v>
      </c>
      <c r="CZ26">
        <v>13.03068332244143</v>
      </c>
      <c r="DA26">
        <v>0.104773315551795</v>
      </c>
      <c r="DB26">
        <v>22.527321516289248</v>
      </c>
      <c r="DC26">
        <v>2.6843672879614702</v>
      </c>
      <c r="DD26">
        <v>2.2216261406510621E-2</v>
      </c>
      <c r="DE26">
        <v>11227.61036996648</v>
      </c>
      <c r="DF26">
        <v>1006.216122963623</v>
      </c>
      <c r="DG26">
        <v>0.22334507887999991</v>
      </c>
      <c r="DH26">
        <v>0.43403738960002242</v>
      </c>
      <c r="DI26">
        <v>0.14233510078621481</v>
      </c>
      <c r="DJ26">
        <v>2.0646726674822549E-2</v>
      </c>
      <c r="DK26">
        <v>-1.433511303187269</v>
      </c>
      <c r="DL26">
        <v>6.216272423517875</v>
      </c>
      <c r="DM26">
        <v>12.67762573584792</v>
      </c>
      <c r="DN26">
        <v>193.47844709518671</v>
      </c>
      <c r="DO26">
        <v>19.16909680424914</v>
      </c>
      <c r="DP26">
        <v>0.62436710201477097</v>
      </c>
      <c r="DQ26">
        <v>39.430641211637393</v>
      </c>
      <c r="DR26">
        <v>3.8213194392825658</v>
      </c>
      <c r="DS26">
        <v>0.40745966540038941</v>
      </c>
      <c r="DT26">
        <v>13.485032820067209</v>
      </c>
      <c r="DU26">
        <v>1.1094836422876491</v>
      </c>
      <c r="DV26">
        <v>0.36491523746884758</v>
      </c>
      <c r="DW26">
        <v>44.873254647720991</v>
      </c>
      <c r="DX26">
        <v>3.9421899075597802</v>
      </c>
      <c r="DY26">
        <v>0.33107086747169678</v>
      </c>
      <c r="DZ26">
        <v>90.6921719282917</v>
      </c>
      <c r="EA26">
        <v>10.178316289801399</v>
      </c>
      <c r="EB26">
        <v>0.17865169088586291</v>
      </c>
      <c r="EC26">
        <v>62.168002846733103</v>
      </c>
      <c r="ED26">
        <v>5.9079368787999176</v>
      </c>
      <c r="EE26">
        <v>0.29581425520070609</v>
      </c>
      <c r="EH26">
        <v>163.20694381649469</v>
      </c>
      <c r="EI26">
        <v>7.7019716734592219E-4</v>
      </c>
      <c r="EJ26">
        <v>15.33328012958598</v>
      </c>
      <c r="EK26">
        <v>0.30951690093049888</v>
      </c>
      <c r="EL26">
        <v>0.95602499841993716</v>
      </c>
      <c r="EM26">
        <v>7.8388851664432799</v>
      </c>
      <c r="EN26">
        <v>4.7885411972157561</v>
      </c>
      <c r="EO26">
        <v>25.868205483022479</v>
      </c>
      <c r="EP26">
        <v>46.342162938759181</v>
      </c>
      <c r="EQ26">
        <v>83.828176650054388</v>
      </c>
      <c r="ER26">
        <v>149.24269753215069</v>
      </c>
      <c r="ES26">
        <v>257.19154553665442</v>
      </c>
      <c r="ET26">
        <v>404.44606161547438</v>
      </c>
      <c r="EU26">
        <v>635.74548267304908</v>
      </c>
      <c r="EV26">
        <v>915.74477708492873</v>
      </c>
      <c r="EX26">
        <v>993.09758862711953</v>
      </c>
      <c r="EY26">
        <v>131.50760711059019</v>
      </c>
      <c r="EZ26">
        <v>0.3362737181596363</v>
      </c>
      <c r="FA26">
        <v>0.33783781524938672</v>
      </c>
      <c r="FB26">
        <v>1.211486653601625E-6</v>
      </c>
      <c r="FC26">
        <v>2.9773892427575189E-5</v>
      </c>
      <c r="FD26">
        <v>24.576327224951651</v>
      </c>
      <c r="FE26">
        <v>2.773764188279876</v>
      </c>
      <c r="FF26">
        <v>9.6488211873842058</v>
      </c>
      <c r="FG26">
        <v>0.88605492458272261</v>
      </c>
      <c r="FH26">
        <v>1.1762171857983049E-2</v>
      </c>
      <c r="FJ26">
        <f t="shared" si="0"/>
        <v>90.6921719282917</v>
      </c>
      <c r="FK26">
        <f t="shared" si="1"/>
        <v>147.26372020898407</v>
      </c>
      <c r="FL26">
        <f t="shared" si="2"/>
        <v>0.40967655975090111</v>
      </c>
      <c r="FM26">
        <f t="shared" si="3"/>
        <v>0.73453958122483809</v>
      </c>
    </row>
    <row r="27" spans="1:169" x14ac:dyDescent="0.25">
      <c r="A27" t="s">
        <v>1959</v>
      </c>
      <c r="B27" t="s">
        <v>1915</v>
      </c>
      <c r="C27" s="7">
        <v>2.1885024195538541</v>
      </c>
      <c r="D27" s="8">
        <v>2.36195273189438E-2</v>
      </c>
      <c r="E27" s="9">
        <v>139.4328064830701</v>
      </c>
      <c r="F27" s="10">
        <v>0.52743610384112927</v>
      </c>
      <c r="G27">
        <v>647.68742800040081</v>
      </c>
      <c r="H27" s="11">
        <v>83.399670404374874</v>
      </c>
      <c r="I27" s="7">
        <v>1.9598360398674151</v>
      </c>
      <c r="J27" s="7">
        <v>5.3006504275989311E-2</v>
      </c>
      <c r="K27" s="8">
        <v>0.1843585463927313</v>
      </c>
      <c r="L27" s="19">
        <v>8.4310841322472567E-4</v>
      </c>
      <c r="M27">
        <v>0.22717164938315451</v>
      </c>
      <c r="N27" s="11">
        <v>2.1509353586567612</v>
      </c>
      <c r="O27" s="12">
        <v>12.981295446412499</v>
      </c>
      <c r="P27" s="10">
        <v>0.43441162555704871</v>
      </c>
      <c r="Q27" s="8">
        <v>0.5107316800640358</v>
      </c>
      <c r="R27" s="13">
        <v>1.44536568225775E-2</v>
      </c>
      <c r="S27" s="14">
        <v>0.91149500050835608</v>
      </c>
      <c r="T27" t="e">
        <v>#N/A</v>
      </c>
      <c r="U27" s="11" t="e">
        <v>#N/A</v>
      </c>
      <c r="V27" s="9">
        <v>2691.5417880890809</v>
      </c>
      <c r="W27" s="9">
        <v>5.4282092015536723</v>
      </c>
      <c r="X27" s="9">
        <v>7.5621380346252236</v>
      </c>
      <c r="Y27" s="9">
        <v>2659.390071396509</v>
      </c>
      <c r="Z27" s="9">
        <v>15.848031717777429</v>
      </c>
      <c r="AA27" s="9">
        <v>61.181897323050677</v>
      </c>
      <c r="AB27" s="9">
        <v>2677.7837092717259</v>
      </c>
      <c r="AC27" s="9">
        <v>7.4545707465650164</v>
      </c>
      <c r="AD27" s="15">
        <v>30.933531189505171</v>
      </c>
      <c r="AE27" t="e">
        <v>#N/A</v>
      </c>
      <c r="AF27" t="e">
        <v>#N/A</v>
      </c>
      <c r="AG27" s="11" t="e">
        <v>#N/A</v>
      </c>
      <c r="AH27" s="16">
        <v>98.805453556959307</v>
      </c>
      <c r="AK27" t="s">
        <v>1960</v>
      </c>
      <c r="AL27" t="s">
        <v>1960</v>
      </c>
      <c r="AM27">
        <v>19.920000000000002</v>
      </c>
      <c r="AN27">
        <v>291.32117586439978</v>
      </c>
      <c r="AO27">
        <v>60.446428612402897</v>
      </c>
      <c r="AP27">
        <v>82.74722670937237</v>
      </c>
      <c r="AQ27" t="s">
        <v>154</v>
      </c>
      <c r="AR27">
        <v>737.18876602192552</v>
      </c>
      <c r="AS27">
        <v>1500.046059772538</v>
      </c>
      <c r="AT27">
        <v>328.69344158141462</v>
      </c>
      <c r="AU27">
        <v>16.071749633385391</v>
      </c>
      <c r="AV27">
        <v>1.6938081934155329</v>
      </c>
      <c r="AW27">
        <v>4.9557930195631092</v>
      </c>
      <c r="AX27">
        <v>0.98541162625391676</v>
      </c>
      <c r="AY27">
        <v>1.22826487335874</v>
      </c>
      <c r="AZ27" t="s">
        <v>154</v>
      </c>
      <c r="BA27">
        <v>22.448132708930221</v>
      </c>
      <c r="BB27">
        <v>43.641347038597623</v>
      </c>
      <c r="BC27">
        <v>0.59767836479307956</v>
      </c>
      <c r="BD27">
        <v>0.2106023113479821</v>
      </c>
      <c r="BE27">
        <v>0.1036839486851734</v>
      </c>
      <c r="BF27">
        <v>865.97680666632675</v>
      </c>
      <c r="BG27">
        <v>66.942935032665375</v>
      </c>
      <c r="BH27">
        <v>9.471301634043848E-2</v>
      </c>
      <c r="BI27">
        <v>532841.71912196174</v>
      </c>
      <c r="BJ27">
        <v>33824.760219134492</v>
      </c>
      <c r="BK27">
        <v>1.2244260076995011</v>
      </c>
      <c r="BL27">
        <v>2.278955315856209</v>
      </c>
      <c r="BM27">
        <v>0.2581429377495465</v>
      </c>
      <c r="BN27">
        <v>4.4949464423768438E-2</v>
      </c>
      <c r="BO27">
        <v>0.73359058781283937</v>
      </c>
      <c r="BP27">
        <v>8.2401150183167807E-2</v>
      </c>
      <c r="BQ27">
        <v>4.3445518844703983E-3</v>
      </c>
      <c r="BR27">
        <v>27.544903536722369</v>
      </c>
      <c r="BS27">
        <v>2.027445713771419</v>
      </c>
      <c r="BT27">
        <v>1.6830063335957601E-2</v>
      </c>
      <c r="BU27">
        <v>1.0024743359129651</v>
      </c>
      <c r="BV27">
        <v>0.13849925184074541</v>
      </c>
      <c r="BW27">
        <v>3.3156572058959462E-3</v>
      </c>
      <c r="BX27">
        <v>9.1651742695052203</v>
      </c>
      <c r="BY27">
        <v>1.0075281590490599</v>
      </c>
      <c r="BZ27">
        <v>3.0076733387458459E-2</v>
      </c>
      <c r="CA27">
        <v>8.4106284982533328</v>
      </c>
      <c r="CB27">
        <v>0.84934323488398389</v>
      </c>
      <c r="CC27">
        <v>0.1056905435956606</v>
      </c>
      <c r="CD27">
        <v>3.0602003995010132</v>
      </c>
      <c r="CE27">
        <v>0.30164788062999143</v>
      </c>
      <c r="CF27">
        <v>2.0663828830046929E-2</v>
      </c>
      <c r="CG27">
        <v>25.959781086844721</v>
      </c>
      <c r="CH27">
        <v>2.3767274708214421</v>
      </c>
      <c r="CI27">
        <v>0.1133462794940964</v>
      </c>
      <c r="CJ27">
        <v>6.6619224417579872</v>
      </c>
      <c r="CK27">
        <v>0.53231640546682102</v>
      </c>
      <c r="CL27">
        <v>1.6646963384065499E-2</v>
      </c>
      <c r="CM27">
        <v>76.574995366344623</v>
      </c>
      <c r="CN27">
        <v>6.6206673401262703</v>
      </c>
      <c r="CO27">
        <v>0.1028575073423971</v>
      </c>
      <c r="CP27">
        <v>28.273131692143281</v>
      </c>
      <c r="CQ27">
        <v>2.134871494143904</v>
      </c>
      <c r="CR27">
        <v>1.156986089440803E-2</v>
      </c>
      <c r="CS27">
        <v>137.53477246162149</v>
      </c>
      <c r="CT27">
        <v>9.9320142768175632</v>
      </c>
      <c r="CU27">
        <v>3.4303453262629978E-2</v>
      </c>
      <c r="CV27">
        <v>29.348787775620469</v>
      </c>
      <c r="CW27">
        <v>1.8208605404045259</v>
      </c>
      <c r="CX27">
        <v>2.431199593541299E-2</v>
      </c>
      <c r="CY27">
        <v>279.58422869994712</v>
      </c>
      <c r="CZ27">
        <v>17.039533867321889</v>
      </c>
      <c r="DA27">
        <v>5.167462747473018E-2</v>
      </c>
      <c r="DB27">
        <v>62.45944811522908</v>
      </c>
      <c r="DC27">
        <v>4.3253240344748978</v>
      </c>
      <c r="DD27">
        <v>2.405125408742918E-2</v>
      </c>
      <c r="DE27">
        <v>10240.9094512101</v>
      </c>
      <c r="DF27">
        <v>758.51271059492763</v>
      </c>
      <c r="DG27">
        <v>0.1101893168316586</v>
      </c>
      <c r="DH27">
        <v>0.55492554782870451</v>
      </c>
      <c r="DI27">
        <v>8.8084109425067197E-2</v>
      </c>
      <c r="DJ27">
        <v>1.018805859629697E-2</v>
      </c>
      <c r="DK27">
        <v>0.73113528787398663</v>
      </c>
      <c r="DL27">
        <v>4.9480950035611704</v>
      </c>
      <c r="DM27">
        <v>7.8352500682130684</v>
      </c>
      <c r="DN27">
        <v>286.8282413092515</v>
      </c>
      <c r="DO27">
        <v>16.258946212141989</v>
      </c>
      <c r="DP27">
        <v>0.57137145562024771</v>
      </c>
      <c r="DQ27">
        <v>57.810791871904676</v>
      </c>
      <c r="DR27">
        <v>3.3350966570501752</v>
      </c>
      <c r="DS27">
        <v>0.34501240800546068</v>
      </c>
      <c r="DT27">
        <v>30.259761219929239</v>
      </c>
      <c r="DU27">
        <v>3.3366107195681631</v>
      </c>
      <c r="DV27">
        <v>0.25220742449141381</v>
      </c>
      <c r="DW27">
        <v>116.63370915917901</v>
      </c>
      <c r="DX27">
        <v>13.53896671444201</v>
      </c>
      <c r="DY27">
        <v>0.2529988765140565</v>
      </c>
      <c r="DZ27">
        <v>139.4328064830701</v>
      </c>
      <c r="EA27">
        <v>7.0278529447164786</v>
      </c>
      <c r="EB27">
        <v>0.1331423655392843</v>
      </c>
      <c r="EC27">
        <v>97.488546248166116</v>
      </c>
      <c r="ED27">
        <v>6.2824683517731241</v>
      </c>
      <c r="EE27">
        <v>0.2251789819920415</v>
      </c>
      <c r="EH27">
        <v>551.57758386390242</v>
      </c>
      <c r="EI27">
        <v>3.095318935919154</v>
      </c>
      <c r="EJ27">
        <v>44.934589782581362</v>
      </c>
      <c r="EK27">
        <v>10.802525171475921</v>
      </c>
      <c r="EL27">
        <v>20.055085928895451</v>
      </c>
      <c r="EM27">
        <v>56.828570934144153</v>
      </c>
      <c r="EN27">
        <v>54.355246882788862</v>
      </c>
      <c r="EO27">
        <v>130.45116124042571</v>
      </c>
      <c r="EP27">
        <v>184.54078786033199</v>
      </c>
      <c r="EQ27">
        <v>311.2804689688806</v>
      </c>
      <c r="ER27">
        <v>517.82292476452892</v>
      </c>
      <c r="ES27">
        <v>859.59232788513407</v>
      </c>
      <c r="ET27">
        <v>1188.2100314016391</v>
      </c>
      <c r="EU27">
        <v>1736.548004347497</v>
      </c>
      <c r="EV27">
        <v>2539.0019559036209</v>
      </c>
      <c r="EX27">
        <v>7.7707947040086234</v>
      </c>
      <c r="EY27">
        <v>6.3488996400286828</v>
      </c>
      <c r="EZ27">
        <v>0.63129758862290597</v>
      </c>
      <c r="FA27">
        <v>0.64590135038658991</v>
      </c>
      <c r="FB27">
        <v>1.7824551513519549E-3</v>
      </c>
      <c r="FC27">
        <v>2.3727799020618761E-2</v>
      </c>
      <c r="FD27">
        <v>13.311863135867251</v>
      </c>
      <c r="FE27">
        <v>4.1067767104492381</v>
      </c>
      <c r="FF27">
        <v>5.062018325719702</v>
      </c>
      <c r="FG27">
        <v>0.4987148493011419</v>
      </c>
      <c r="FH27">
        <v>8.1512298689137043E-3</v>
      </c>
      <c r="FJ27">
        <f t="shared" si="0"/>
        <v>139.4328064830701</v>
      </c>
      <c r="FK27">
        <f t="shared" si="1"/>
        <v>226.40756490109814</v>
      </c>
      <c r="FL27">
        <f t="shared" si="2"/>
        <v>0.82231688728192265</v>
      </c>
      <c r="FM27">
        <f t="shared" si="3"/>
        <v>1.9443267580558179</v>
      </c>
    </row>
    <row r="28" spans="1:169" x14ac:dyDescent="0.25">
      <c r="A28" t="s">
        <v>1961</v>
      </c>
      <c r="B28" t="s">
        <v>1915</v>
      </c>
      <c r="C28" s="7">
        <v>-12.53325716727222</v>
      </c>
      <c r="D28" s="8">
        <v>7.1361396325100666E-3</v>
      </c>
      <c r="E28" s="9">
        <v>43.360947988607201</v>
      </c>
      <c r="F28" s="10">
        <v>0.44928411824102221</v>
      </c>
      <c r="G28">
        <v>-112.8961498182115</v>
      </c>
      <c r="H28" s="11">
        <v>202.17903591421549</v>
      </c>
      <c r="I28" s="7">
        <v>1.940985324780516</v>
      </c>
      <c r="J28" s="7">
        <v>5.3969187582830341E-2</v>
      </c>
      <c r="K28" s="8">
        <v>0.18537700328869611</v>
      </c>
      <c r="L28" s="19">
        <v>1.422361788499399E-3</v>
      </c>
      <c r="M28">
        <v>0.1853696178522774</v>
      </c>
      <c r="N28" s="11">
        <v>1.5332487021166099</v>
      </c>
      <c r="O28" s="12">
        <v>13.15511143982382</v>
      </c>
      <c r="P28" s="10">
        <v>0.43665742210102532</v>
      </c>
      <c r="Q28" s="8">
        <v>0.51540093515438423</v>
      </c>
      <c r="R28" s="13">
        <v>1.4253514931940849E-2</v>
      </c>
      <c r="S28" s="14">
        <v>0.2763298792247787</v>
      </c>
      <c r="T28" t="e">
        <v>#N/A</v>
      </c>
      <c r="U28" s="11" t="e">
        <v>#N/A</v>
      </c>
      <c r="V28" s="9">
        <v>2699.8223043171411</v>
      </c>
      <c r="W28" s="9">
        <v>11.52044844337073</v>
      </c>
      <c r="X28" s="9">
        <v>12.66223018817039</v>
      </c>
      <c r="Y28" s="9">
        <v>2679.5025931910809</v>
      </c>
      <c r="Z28" s="9">
        <v>9.2150516723061031</v>
      </c>
      <c r="AA28" s="9">
        <v>60.679802256599217</v>
      </c>
      <c r="AB28" s="9">
        <v>2691.4576318125378</v>
      </c>
      <c r="AC28" s="9">
        <v>6.7817971741966909</v>
      </c>
      <c r="AD28" s="15">
        <v>32.943673730352103</v>
      </c>
      <c r="AE28" t="e">
        <v>#N/A</v>
      </c>
      <c r="AF28" t="e">
        <v>#N/A</v>
      </c>
      <c r="AG28" s="11" t="e">
        <v>#N/A</v>
      </c>
      <c r="AH28" s="16">
        <v>99.247368573347657</v>
      </c>
      <c r="AK28" t="s">
        <v>1962</v>
      </c>
      <c r="AL28" t="s">
        <v>1962</v>
      </c>
      <c r="AM28">
        <v>23.364999999999998</v>
      </c>
      <c r="AN28">
        <v>117.9711317435672</v>
      </c>
      <c r="AO28">
        <v>44.792657091611247</v>
      </c>
      <c r="AP28">
        <v>85.4704378136244</v>
      </c>
      <c r="AQ28" t="s">
        <v>154</v>
      </c>
      <c r="AR28">
        <v>639.46193726090519</v>
      </c>
      <c r="AS28">
        <v>1524.249538271516</v>
      </c>
      <c r="AT28">
        <v>262.65806136889512</v>
      </c>
      <c r="AU28">
        <v>13.301424327449</v>
      </c>
      <c r="AV28">
        <v>1.704572121096054</v>
      </c>
      <c r="AW28">
        <v>3.9476357669912341</v>
      </c>
      <c r="AX28">
        <v>0.94406881970687129</v>
      </c>
      <c r="AY28">
        <v>1.261216002601746</v>
      </c>
      <c r="AZ28" t="s">
        <v>154</v>
      </c>
      <c r="BA28">
        <v>17.972266364877552</v>
      </c>
      <c r="BB28">
        <v>45.340712326192268</v>
      </c>
      <c r="BC28">
        <v>0.1741543851142501</v>
      </c>
      <c r="BD28">
        <v>0.10362596856758299</v>
      </c>
      <c r="BE28">
        <v>0.15119879710964201</v>
      </c>
      <c r="BF28">
        <v>300.33868914771779</v>
      </c>
      <c r="BG28">
        <v>26.050059959358268</v>
      </c>
      <c r="BH28">
        <v>7.65898091032126E-2</v>
      </c>
      <c r="BI28">
        <v>546033.37419684057</v>
      </c>
      <c r="BJ28">
        <v>28686.108543775332</v>
      </c>
      <c r="BK28">
        <v>1.4524365289781509</v>
      </c>
      <c r="BL28">
        <v>0.92610810465807825</v>
      </c>
      <c r="BM28">
        <v>0.1677870400416431</v>
      </c>
      <c r="BN28">
        <v>0.1203026579461835</v>
      </c>
      <c r="BO28" t="s">
        <v>154</v>
      </c>
      <c r="BP28">
        <v>2.372658202401449E-3</v>
      </c>
      <c r="BQ28">
        <v>6.0391781512431544E-3</v>
      </c>
      <c r="BR28">
        <v>9.6208379127952171</v>
      </c>
      <c r="BS28">
        <v>0.91629189330408167</v>
      </c>
      <c r="BT28">
        <v>5.3838293296102201E-2</v>
      </c>
      <c r="BU28">
        <v>3.9299458285642318E-2</v>
      </c>
      <c r="BV28">
        <v>1.477032548326106E-2</v>
      </c>
      <c r="BW28">
        <v>2.9729791989445719E-3</v>
      </c>
      <c r="BX28">
        <v>0.80664126044399609</v>
      </c>
      <c r="BY28">
        <v>0.17995517772214301</v>
      </c>
      <c r="BZ28">
        <v>6.6954589109579743E-2</v>
      </c>
      <c r="CA28">
        <v>1.450075931583769</v>
      </c>
      <c r="CB28">
        <v>0.30959941255855661</v>
      </c>
      <c r="CC28">
        <v>0.12249626403790249</v>
      </c>
      <c r="CD28">
        <v>0.43165882415501872</v>
      </c>
      <c r="CE28">
        <v>9.7684194435199406E-2</v>
      </c>
      <c r="CF28">
        <v>2.0973252195815369E-2</v>
      </c>
      <c r="CG28">
        <v>6.3869116057924957</v>
      </c>
      <c r="CH28">
        <v>0.86680939418766312</v>
      </c>
      <c r="CI28">
        <v>0.11500861945152489</v>
      </c>
      <c r="CJ28">
        <v>2.0030657426827592</v>
      </c>
      <c r="CK28">
        <v>0.2388440825975037</v>
      </c>
      <c r="CL28">
        <v>1.6893332776244181E-2</v>
      </c>
      <c r="CM28">
        <v>25.354438286568929</v>
      </c>
      <c r="CN28">
        <v>2.5848466242179402</v>
      </c>
      <c r="CO28">
        <v>4.2025837379703897E-2</v>
      </c>
      <c r="CP28">
        <v>9.0568500626831518</v>
      </c>
      <c r="CQ28">
        <v>0.93444756055536593</v>
      </c>
      <c r="CR28">
        <v>2.575420434752803E-2</v>
      </c>
      <c r="CS28">
        <v>46.772596317245537</v>
      </c>
      <c r="CT28">
        <v>4.3528667745808098</v>
      </c>
      <c r="CU28">
        <v>7.6368441355403438E-2</v>
      </c>
      <c r="CV28">
        <v>10.139343362330809</v>
      </c>
      <c r="CW28">
        <v>0.87480618436676216</v>
      </c>
      <c r="CX28">
        <v>9.9334028393407124E-3</v>
      </c>
      <c r="CY28">
        <v>101.83903863549919</v>
      </c>
      <c r="CZ28">
        <v>5.7687546722333272</v>
      </c>
      <c r="DA28">
        <v>4.6325746337514427E-2</v>
      </c>
      <c r="DB28">
        <v>24.065084504886059</v>
      </c>
      <c r="DC28">
        <v>1.3575984579905791</v>
      </c>
      <c r="DD28">
        <v>2.4409156550525279E-2</v>
      </c>
      <c r="DE28">
        <v>9825.8626364961256</v>
      </c>
      <c r="DF28">
        <v>523.08180511432397</v>
      </c>
      <c r="DG28">
        <v>9.8809996667983069E-2</v>
      </c>
      <c r="DH28">
        <v>0.2185577773535457</v>
      </c>
      <c r="DI28">
        <v>4.5346560545773809E-2</v>
      </c>
      <c r="DJ28">
        <v>9.1373770988377179E-3</v>
      </c>
      <c r="DK28">
        <v>0.28741202962477808</v>
      </c>
      <c r="DL28">
        <v>5.0642770210636483</v>
      </c>
      <c r="DM28">
        <v>8.7398809977767193</v>
      </c>
      <c r="DN28">
        <v>90.536740439849979</v>
      </c>
      <c r="DO28">
        <v>3.3983452479619731</v>
      </c>
      <c r="DP28">
        <v>0.5122516602323739</v>
      </c>
      <c r="DQ28">
        <v>18.31765601694995</v>
      </c>
      <c r="DR28">
        <v>0.71163431282197154</v>
      </c>
      <c r="DS28">
        <v>0.30540823129471462</v>
      </c>
      <c r="DT28">
        <v>7.7353030596879506</v>
      </c>
      <c r="DU28">
        <v>0.50609618063119755</v>
      </c>
      <c r="DV28">
        <v>0.26059109269829511</v>
      </c>
      <c r="DW28">
        <v>29.407269892439</v>
      </c>
      <c r="DX28">
        <v>1.9351251409276751</v>
      </c>
      <c r="DY28">
        <v>0.27072134675334031</v>
      </c>
      <c r="DZ28">
        <v>43.360947988607201</v>
      </c>
      <c r="EA28">
        <v>1.8494340143509831</v>
      </c>
      <c r="EB28">
        <v>0.11785475169352939</v>
      </c>
      <c r="EC28">
        <v>29.86287230712707</v>
      </c>
      <c r="ED28">
        <v>1.183816145121934</v>
      </c>
      <c r="EE28">
        <v>0.2375897304619051</v>
      </c>
      <c r="EH28">
        <v>191.2985281195655</v>
      </c>
      <c r="EI28">
        <v>1.184174252330983E-2</v>
      </c>
      <c r="EJ28">
        <v>15.69467848743102</v>
      </c>
      <c r="EK28">
        <v>0.42348554187114579</v>
      </c>
      <c r="EL28">
        <v>1.765079344516403</v>
      </c>
      <c r="EM28">
        <v>9.7978103485389791</v>
      </c>
      <c r="EN28">
        <v>7.6671194343697824</v>
      </c>
      <c r="EO28">
        <v>32.095033194937173</v>
      </c>
      <c r="EP28">
        <v>55.486585669882523</v>
      </c>
      <c r="EQ28">
        <v>103.0668223031257</v>
      </c>
      <c r="ER28">
        <v>165.87637477441669</v>
      </c>
      <c r="ES28">
        <v>292.32872698278459</v>
      </c>
      <c r="ET28">
        <v>410.49973126845401</v>
      </c>
      <c r="EU28">
        <v>632.5406126428519</v>
      </c>
      <c r="EV28">
        <v>978.25546767829508</v>
      </c>
      <c r="EX28">
        <v>221.62835478374251</v>
      </c>
      <c r="EY28">
        <v>49.357480966525337</v>
      </c>
      <c r="EZ28">
        <v>0.43236327671606839</v>
      </c>
      <c r="FA28">
        <v>0.43901922841170221</v>
      </c>
      <c r="FB28">
        <v>1.8720920501583621E-5</v>
      </c>
      <c r="FC28">
        <v>3.6895872490257488E-4</v>
      </c>
      <c r="FD28">
        <v>19.70836449368845</v>
      </c>
      <c r="FE28">
        <v>4.2373605545959476</v>
      </c>
      <c r="FF28">
        <v>4.5069824875585294</v>
      </c>
      <c r="FG28">
        <v>0.42577923524792971</v>
      </c>
      <c r="FH28">
        <v>9.0938417827449367E-3</v>
      </c>
      <c r="FJ28">
        <f t="shared" si="0"/>
        <v>43.360947988607201</v>
      </c>
      <c r="FK28">
        <f t="shared" si="1"/>
        <v>70.408441840376597</v>
      </c>
      <c r="FL28">
        <f t="shared" si="2"/>
        <v>0.57707464576922485</v>
      </c>
      <c r="FM28">
        <f t="shared" si="3"/>
        <v>1.329405510638376</v>
      </c>
    </row>
    <row r="29" spans="1:169" x14ac:dyDescent="0.25">
      <c r="A29" t="s">
        <v>1963</v>
      </c>
      <c r="B29" t="s">
        <v>1915</v>
      </c>
      <c r="C29" s="7">
        <v>5.2332013585989499</v>
      </c>
      <c r="D29" s="8">
        <v>1.371397817360284E-2</v>
      </c>
      <c r="E29" s="9">
        <v>76.920578513095762</v>
      </c>
      <c r="F29" s="10">
        <v>0.49772374307463502</v>
      </c>
      <c r="G29">
        <v>270.14750198280268</v>
      </c>
      <c r="H29" s="11">
        <v>90.332623315935763</v>
      </c>
      <c r="I29" s="7">
        <v>1.942604821387949</v>
      </c>
      <c r="J29" s="7">
        <v>5.3450900170492893E-2</v>
      </c>
      <c r="K29" s="8">
        <v>0.18596902562485859</v>
      </c>
      <c r="L29" s="19">
        <v>8.842902648011692E-4</v>
      </c>
      <c r="M29">
        <v>0.20566200631332091</v>
      </c>
      <c r="N29" s="11">
        <v>0.65808776057184692</v>
      </c>
      <c r="O29" s="12">
        <v>13.202538923446429</v>
      </c>
      <c r="P29" s="10">
        <v>0.43420914286969031</v>
      </c>
      <c r="Q29" s="8">
        <v>0.51492348093802887</v>
      </c>
      <c r="R29" s="13">
        <v>1.41940959664133E-2</v>
      </c>
      <c r="S29" s="14">
        <v>0.68452351508069298</v>
      </c>
      <c r="T29" t="e">
        <v>#N/A</v>
      </c>
      <c r="U29" s="11" t="e">
        <v>#N/A</v>
      </c>
      <c r="V29" s="9">
        <v>2705.8185732536649</v>
      </c>
      <c r="W29" s="9">
        <v>5.821624825247258</v>
      </c>
      <c r="X29" s="9">
        <v>7.8386314460520357</v>
      </c>
      <c r="Y29" s="9">
        <v>2677.5051974513822</v>
      </c>
      <c r="Z29" s="9">
        <v>7.7800132756482041</v>
      </c>
      <c r="AA29" s="9">
        <v>60.37850664131156</v>
      </c>
      <c r="AB29" s="9">
        <v>2693.9714714457332</v>
      </c>
      <c r="AC29" s="9">
        <v>4.8249674146694979</v>
      </c>
      <c r="AD29" s="15">
        <v>30.960279382182161</v>
      </c>
      <c r="AE29" t="e">
        <v>#N/A</v>
      </c>
      <c r="AF29" t="e">
        <v>#N/A</v>
      </c>
      <c r="AG29" s="11" t="e">
        <v>#N/A</v>
      </c>
      <c r="AH29" s="16">
        <v>98.953611447487489</v>
      </c>
      <c r="AK29" t="s">
        <v>1964</v>
      </c>
      <c r="AL29" t="s">
        <v>1964</v>
      </c>
      <c r="AM29">
        <v>25.009</v>
      </c>
      <c r="AN29">
        <v>210.65358708777569</v>
      </c>
      <c r="AO29">
        <v>47.034943967011102</v>
      </c>
      <c r="AP29">
        <v>70.325914418927155</v>
      </c>
      <c r="AQ29" t="s">
        <v>154</v>
      </c>
      <c r="AR29">
        <v>738.98366196230199</v>
      </c>
      <c r="AS29">
        <v>1185.3291528360701</v>
      </c>
      <c r="AT29">
        <v>280.23123176023921</v>
      </c>
      <c r="AU29">
        <v>13.788838521735389</v>
      </c>
      <c r="AV29">
        <v>1.4573109756635789</v>
      </c>
      <c r="AW29">
        <v>5.5409008473344832</v>
      </c>
      <c r="AX29">
        <v>0.8259696363183443</v>
      </c>
      <c r="AY29">
        <v>1.0863202578180871</v>
      </c>
      <c r="AZ29">
        <v>37.952800735128932</v>
      </c>
      <c r="BA29">
        <v>21.75820321100958</v>
      </c>
      <c r="BB29">
        <v>35.841547489475708</v>
      </c>
      <c r="BC29">
        <v>0.17894391880566879</v>
      </c>
      <c r="BD29">
        <v>8.6924646431062291E-2</v>
      </c>
      <c r="BE29">
        <v>9.5313515044305047E-2</v>
      </c>
      <c r="BF29">
        <v>478.06467313415698</v>
      </c>
      <c r="BG29">
        <v>21.40012957584177</v>
      </c>
      <c r="BH29">
        <v>5.0750726856239672E-2</v>
      </c>
      <c r="BI29">
        <v>503455.31522219209</v>
      </c>
      <c r="BJ29">
        <v>24235.79432304197</v>
      </c>
      <c r="BK29">
        <v>1.1163033123886159</v>
      </c>
      <c r="BL29">
        <v>1.3530269395710279</v>
      </c>
      <c r="BM29">
        <v>0.19875243353325159</v>
      </c>
      <c r="BN29">
        <v>5.6392472170758427E-2</v>
      </c>
      <c r="BO29">
        <v>8.0883145328053182E-3</v>
      </c>
      <c r="BP29">
        <v>4.6990042081149668E-3</v>
      </c>
      <c r="BQ29">
        <v>4.7086750554208266E-3</v>
      </c>
      <c r="BR29">
        <v>13.837726849942721</v>
      </c>
      <c r="BS29">
        <v>0.98100763488973475</v>
      </c>
      <c r="BT29">
        <v>3.3930755318302412E-2</v>
      </c>
      <c r="BU29">
        <v>8.1460675034163044E-2</v>
      </c>
      <c r="BV29">
        <v>1.814534571791987E-2</v>
      </c>
      <c r="BW29">
        <v>8.4265321769458317E-3</v>
      </c>
      <c r="BX29">
        <v>1.1202391612700899</v>
      </c>
      <c r="BY29">
        <v>0.2364756540895053</v>
      </c>
      <c r="BZ29">
        <v>2.2614951097288189E-2</v>
      </c>
      <c r="CA29">
        <v>2.03584328091948</v>
      </c>
      <c r="CB29">
        <v>0.34714086726132859</v>
      </c>
      <c r="CC29">
        <v>9.4816163712948098E-2</v>
      </c>
      <c r="CD29">
        <v>0.70346586752430451</v>
      </c>
      <c r="CE29">
        <v>9.9848210924364439E-2</v>
      </c>
      <c r="CF29">
        <v>1.55165003781885E-2</v>
      </c>
      <c r="CG29">
        <v>8.9185344785689846</v>
      </c>
      <c r="CH29">
        <v>0.72951342547905651</v>
      </c>
      <c r="CI29">
        <v>8.5061013957827364E-2</v>
      </c>
      <c r="CJ29">
        <v>2.986420138556428</v>
      </c>
      <c r="CK29">
        <v>0.26265460338561458</v>
      </c>
      <c r="CL29">
        <v>2.0887359698256849E-2</v>
      </c>
      <c r="CM29">
        <v>37.473908538274991</v>
      </c>
      <c r="CN29">
        <v>2.4398269954735259</v>
      </c>
      <c r="CO29">
        <v>7.71719684681655E-2</v>
      </c>
      <c r="CP29">
        <v>15.360111043660909</v>
      </c>
      <c r="CQ29">
        <v>0.8903456178764162</v>
      </c>
      <c r="CR29">
        <v>1.9044622327533262E-2</v>
      </c>
      <c r="CS29">
        <v>77.490551296541923</v>
      </c>
      <c r="CT29">
        <v>3.8592847525696592</v>
      </c>
      <c r="CU29">
        <v>6.9191286112642025E-2</v>
      </c>
      <c r="CV29">
        <v>17.24736764223794</v>
      </c>
      <c r="CW29">
        <v>0.93374564426838413</v>
      </c>
      <c r="CX29">
        <v>8.3309604953675856E-3</v>
      </c>
      <c r="CY29">
        <v>168.589101420129</v>
      </c>
      <c r="CZ29">
        <v>8.0582210354171533</v>
      </c>
      <c r="DA29">
        <v>3.8852355215490762E-2</v>
      </c>
      <c r="DB29">
        <v>39.65426451045397</v>
      </c>
      <c r="DC29">
        <v>1.8627889357734471</v>
      </c>
      <c r="DD29">
        <v>1.805719695292575E-2</v>
      </c>
      <c r="DE29">
        <v>8745.3880149852357</v>
      </c>
      <c r="DF29">
        <v>464.18552180293079</v>
      </c>
      <c r="DG29">
        <v>8.289064344833566E-2</v>
      </c>
      <c r="DH29">
        <v>0.30393132086672059</v>
      </c>
      <c r="DI29">
        <v>5.194228855919928E-2</v>
      </c>
      <c r="DJ29">
        <v>7.6664376169729717E-3</v>
      </c>
      <c r="DK29">
        <v>-0.52570179214657742</v>
      </c>
      <c r="DL29">
        <v>3.358721703019957</v>
      </c>
      <c r="DM29">
        <v>7.9080715018640424</v>
      </c>
      <c r="DN29">
        <v>161.44714120505219</v>
      </c>
      <c r="DO29">
        <v>7.064106703009382</v>
      </c>
      <c r="DP29">
        <v>0.45737299846340912</v>
      </c>
      <c r="DQ29">
        <v>32.82453261264935</v>
      </c>
      <c r="DR29">
        <v>1.429086435808004</v>
      </c>
      <c r="DS29">
        <v>0.2472341754402968</v>
      </c>
      <c r="DT29">
        <v>15.19132893750248</v>
      </c>
      <c r="DU29">
        <v>0.81969823285351817</v>
      </c>
      <c r="DV29">
        <v>0.23467711110721631</v>
      </c>
      <c r="DW29">
        <v>56.7573572762835</v>
      </c>
      <c r="DX29">
        <v>3.3940910971497411</v>
      </c>
      <c r="DY29">
        <v>0.22599131794494831</v>
      </c>
      <c r="DZ29">
        <v>76.920578513095762</v>
      </c>
      <c r="EA29">
        <v>3.3287279167976682</v>
      </c>
      <c r="EB29">
        <v>0.1071004735849934</v>
      </c>
      <c r="EC29">
        <v>53.966778619798077</v>
      </c>
      <c r="ED29">
        <v>2.4211904776133659</v>
      </c>
      <c r="EE29">
        <v>0.20259945252491271</v>
      </c>
      <c r="EH29">
        <v>304.49979180519551</v>
      </c>
      <c r="EI29">
        <v>3.4127909421119478E-2</v>
      </c>
      <c r="EJ29">
        <v>22.573779526823351</v>
      </c>
      <c r="EK29">
        <v>0.87780899821296388</v>
      </c>
      <c r="EL29">
        <v>2.4512891931511809</v>
      </c>
      <c r="EM29">
        <v>13.755697844050539</v>
      </c>
      <c r="EN29">
        <v>12.49495324199475</v>
      </c>
      <c r="EO29">
        <v>44.816756173713493</v>
      </c>
      <c r="EP29">
        <v>82.726319627601882</v>
      </c>
      <c r="EQ29">
        <v>152.3329615377032</v>
      </c>
      <c r="ER29">
        <v>281.32071508536472</v>
      </c>
      <c r="ES29">
        <v>484.31594560338698</v>
      </c>
      <c r="ET29">
        <v>698.27399361287212</v>
      </c>
      <c r="EU29">
        <v>1047.1372759014221</v>
      </c>
      <c r="EV29">
        <v>1611.9619719696741</v>
      </c>
      <c r="EX29">
        <v>130.42156947913469</v>
      </c>
      <c r="EY29">
        <v>51.677060905835027</v>
      </c>
      <c r="EZ29">
        <v>0.50323763405320709</v>
      </c>
      <c r="FA29">
        <v>0.49949557937401751</v>
      </c>
      <c r="FB29">
        <v>3.2591628821293437E-5</v>
      </c>
      <c r="FC29">
        <v>7.6149887530540725E-4</v>
      </c>
      <c r="FD29">
        <v>23.364860942693639</v>
      </c>
      <c r="FE29">
        <v>4.4517522436075474</v>
      </c>
      <c r="FF29">
        <v>5.5587582662403969</v>
      </c>
      <c r="FG29">
        <v>0.45626068271997861</v>
      </c>
      <c r="FH29">
        <v>8.0255896032048104E-3</v>
      </c>
      <c r="FJ29">
        <f t="shared" si="0"/>
        <v>76.920578513095762</v>
      </c>
      <c r="FK29">
        <f t="shared" si="1"/>
        <v>124.90174522914964</v>
      </c>
      <c r="FL29">
        <f t="shared" si="2"/>
        <v>0.52600553107379677</v>
      </c>
      <c r="FM29">
        <f t="shared" si="3"/>
        <v>1.1685192629300583</v>
      </c>
    </row>
    <row r="30" spans="1:169" x14ac:dyDescent="0.25">
      <c r="A30" t="s">
        <v>1965</v>
      </c>
      <c r="B30" t="s">
        <v>1915</v>
      </c>
      <c r="C30" s="7">
        <v>-17.679998502596241</v>
      </c>
      <c r="D30" s="8">
        <v>1.7406702490257251E-2</v>
      </c>
      <c r="E30" s="9">
        <v>114.9729180086464</v>
      </c>
      <c r="F30" s="10">
        <v>0.66877771932736108</v>
      </c>
      <c r="G30">
        <v>-80.071013985988785</v>
      </c>
      <c r="H30" s="11">
        <v>211.45786730404339</v>
      </c>
      <c r="I30" s="7">
        <v>2.0293811435332079</v>
      </c>
      <c r="J30" s="7">
        <v>5.6139371331283543E-2</v>
      </c>
      <c r="K30" s="8">
        <v>0.18519325222763611</v>
      </c>
      <c r="L30" s="19">
        <v>8.6261782764168661E-4</v>
      </c>
      <c r="M30">
        <v>0.23224584645517371</v>
      </c>
      <c r="N30" s="11">
        <v>1.011492913569225</v>
      </c>
      <c r="O30" s="12">
        <v>12.57779174629164</v>
      </c>
      <c r="P30" s="10">
        <v>0.41477941518815348</v>
      </c>
      <c r="Q30" s="8">
        <v>0.49301987504309608</v>
      </c>
      <c r="R30" s="13">
        <v>1.368964213526693E-2</v>
      </c>
      <c r="S30" s="14">
        <v>0.80525905710321433</v>
      </c>
      <c r="T30" t="e">
        <v>#N/A</v>
      </c>
      <c r="U30" s="11" t="e">
        <v>#N/A</v>
      </c>
      <c r="V30" s="9">
        <v>2698.9542997768499</v>
      </c>
      <c r="W30" s="9">
        <v>5.6155304855455954</v>
      </c>
      <c r="X30" s="9">
        <v>7.6939664977878888</v>
      </c>
      <c r="Y30" s="9">
        <v>2583.5430801777379</v>
      </c>
      <c r="Z30" s="9">
        <v>10.471712351299811</v>
      </c>
      <c r="AA30" s="9">
        <v>59.064563289402038</v>
      </c>
      <c r="AB30" s="9">
        <v>2648.24364840829</v>
      </c>
      <c r="AC30" s="9">
        <v>5.4574719422217264</v>
      </c>
      <c r="AD30" s="15">
        <v>31.227472348705369</v>
      </c>
      <c r="AE30" t="e">
        <v>#N/A</v>
      </c>
      <c r="AF30" t="e">
        <v>#N/A</v>
      </c>
      <c r="AG30" s="11" t="e">
        <v>#N/A</v>
      </c>
      <c r="AH30" s="16">
        <v>95.723854249453055</v>
      </c>
      <c r="AK30" t="s">
        <v>1966</v>
      </c>
      <c r="AL30" t="s">
        <v>1966</v>
      </c>
      <c r="AM30">
        <v>23.289000000000001</v>
      </c>
      <c r="AN30">
        <v>171.56587454999769</v>
      </c>
      <c r="AO30">
        <v>41.086489903817593</v>
      </c>
      <c r="AP30">
        <v>84.760023354848855</v>
      </c>
      <c r="AQ30" t="s">
        <v>154</v>
      </c>
      <c r="AR30">
        <v>620.34003468894127</v>
      </c>
      <c r="AS30">
        <v>1483.77847633596</v>
      </c>
      <c r="AT30">
        <v>292.67235701519633</v>
      </c>
      <c r="AU30">
        <v>11.53092903376786</v>
      </c>
      <c r="AV30">
        <v>1.74747857958592</v>
      </c>
      <c r="AW30">
        <v>6.5855166098104947</v>
      </c>
      <c r="AX30">
        <v>0.93617789063253243</v>
      </c>
      <c r="AY30">
        <v>1.3350034752131159</v>
      </c>
      <c r="AZ30">
        <v>127.0184700741432</v>
      </c>
      <c r="BA30">
        <v>87.056050941319953</v>
      </c>
      <c r="BB30">
        <v>42.671383252188207</v>
      </c>
      <c r="BC30">
        <v>0.66262462890160045</v>
      </c>
      <c r="BD30">
        <v>0.2096177851046202</v>
      </c>
      <c r="BE30">
        <v>0.1607009623004389</v>
      </c>
      <c r="BF30">
        <v>619.82991698989827</v>
      </c>
      <c r="BG30">
        <v>31.98560075667336</v>
      </c>
      <c r="BH30">
        <v>5.6610665934398931E-2</v>
      </c>
      <c r="BI30">
        <v>521316.10698273091</v>
      </c>
      <c r="BJ30">
        <v>22817.17589064323</v>
      </c>
      <c r="BK30">
        <v>1.23274248284966</v>
      </c>
      <c r="BL30">
        <v>2.1984888015553712</v>
      </c>
      <c r="BM30">
        <v>0.22286785969807621</v>
      </c>
      <c r="BN30">
        <v>5.480397603127278E-2</v>
      </c>
      <c r="BO30">
        <v>1.770453614038989</v>
      </c>
      <c r="BP30">
        <v>0.30709107952590048</v>
      </c>
      <c r="BQ30">
        <v>5.2486443707320928E-3</v>
      </c>
      <c r="BR30">
        <v>21.150375205718341</v>
      </c>
      <c r="BS30">
        <v>1.974509330830063</v>
      </c>
      <c r="BT30">
        <v>0.93545907162323272</v>
      </c>
      <c r="BU30">
        <v>2.055195581091966</v>
      </c>
      <c r="BV30">
        <v>0.39007742624150132</v>
      </c>
      <c r="BW30">
        <v>1.1283955913871491E-2</v>
      </c>
      <c r="BX30">
        <v>17.328195314745159</v>
      </c>
      <c r="BY30">
        <v>3.2347784728613971</v>
      </c>
      <c r="BZ30">
        <v>2.754062161522498E-2</v>
      </c>
      <c r="CA30">
        <v>13.23594047552054</v>
      </c>
      <c r="CB30">
        <v>2.339482070089129</v>
      </c>
      <c r="CC30">
        <v>0.1273838028898569</v>
      </c>
      <c r="CD30">
        <v>5.3566227943438758</v>
      </c>
      <c r="CE30">
        <v>0.90731888045548925</v>
      </c>
      <c r="CF30">
        <v>8.6475195964001543E-3</v>
      </c>
      <c r="CG30">
        <v>25.996355332088111</v>
      </c>
      <c r="CH30">
        <v>3.8301464502286642</v>
      </c>
      <c r="CI30">
        <v>0.13809912620516901</v>
      </c>
      <c r="CJ30">
        <v>5.7197848007866963</v>
      </c>
      <c r="CK30">
        <v>0.60427847454642114</v>
      </c>
      <c r="CL30">
        <v>2.0304252889883009E-2</v>
      </c>
      <c r="CM30">
        <v>59.073508340812289</v>
      </c>
      <c r="CN30">
        <v>5.2700047236865437</v>
      </c>
      <c r="CO30">
        <v>4.289185410478117E-2</v>
      </c>
      <c r="CP30">
        <v>19.875742127343479</v>
      </c>
      <c r="CQ30">
        <v>1.342722341966321</v>
      </c>
      <c r="CR30">
        <v>1.058350712409303E-2</v>
      </c>
      <c r="CS30">
        <v>95.864666079951476</v>
      </c>
      <c r="CT30">
        <v>5.4099638662021423</v>
      </c>
      <c r="CU30">
        <v>3.1440409132087593E-2</v>
      </c>
      <c r="CV30">
        <v>20.937833349126951</v>
      </c>
      <c r="CW30">
        <v>1.3376858031070631</v>
      </c>
      <c r="CX30">
        <v>1.013816442725419E-2</v>
      </c>
      <c r="CY30">
        <v>207.79942527575349</v>
      </c>
      <c r="CZ30">
        <v>11.549990593705671</v>
      </c>
      <c r="DA30">
        <v>4.7295383582839967E-2</v>
      </c>
      <c r="DB30">
        <v>48.294876320773433</v>
      </c>
      <c r="DC30">
        <v>2.5583261396928978</v>
      </c>
      <c r="DD30">
        <v>1.006430304912025E-2</v>
      </c>
      <c r="DE30">
        <v>8138.9157100962284</v>
      </c>
      <c r="DF30">
        <v>383.02869717686212</v>
      </c>
      <c r="DG30">
        <v>0.1010403173361267</v>
      </c>
      <c r="DH30">
        <v>0.35715732129939259</v>
      </c>
      <c r="DI30">
        <v>7.7133357092231361E-2</v>
      </c>
      <c r="DJ30">
        <v>2.204288307356252E-2</v>
      </c>
      <c r="DK30">
        <v>3.9042363433972258</v>
      </c>
      <c r="DL30">
        <v>4.5086553882249456</v>
      </c>
      <c r="DM30">
        <v>9.5735113993969598</v>
      </c>
      <c r="DN30">
        <v>232.95608389765749</v>
      </c>
      <c r="DO30">
        <v>7.833261879714323</v>
      </c>
      <c r="DP30">
        <v>0.5433690395784504</v>
      </c>
      <c r="DQ30">
        <v>47.162913463775197</v>
      </c>
      <c r="DR30">
        <v>1.568757948281708</v>
      </c>
      <c r="DS30">
        <v>0.32480667835061627</v>
      </c>
      <c r="DT30">
        <v>24.40310806434497</v>
      </c>
      <c r="DU30">
        <v>0.8199250601754341</v>
      </c>
      <c r="DV30">
        <v>0.31192757019323708</v>
      </c>
      <c r="DW30">
        <v>111.59549162694159</v>
      </c>
      <c r="DX30">
        <v>4.4670453484714709</v>
      </c>
      <c r="DY30">
        <v>0.27919805543838311</v>
      </c>
      <c r="DZ30">
        <v>114.9729180086464</v>
      </c>
      <c r="EA30">
        <v>3.698470596359738</v>
      </c>
      <c r="EB30">
        <v>0.1302415644232037</v>
      </c>
      <c r="EC30">
        <v>79.321320132394547</v>
      </c>
      <c r="ED30">
        <v>2.6593337341085679</v>
      </c>
      <c r="EE30">
        <v>0.23163612516012991</v>
      </c>
      <c r="EH30">
        <v>394.79612547127277</v>
      </c>
      <c r="EI30">
        <v>7.47026841366662</v>
      </c>
      <c r="EJ30">
        <v>34.503059063162063</v>
      </c>
      <c r="EK30">
        <v>22.14650410659446</v>
      </c>
      <c r="EL30">
        <v>37.917276399880002</v>
      </c>
      <c r="EM30">
        <v>89.432030240003627</v>
      </c>
      <c r="EN30">
        <v>95.144276986569736</v>
      </c>
      <c r="EO30">
        <v>130.63495141752821</v>
      </c>
      <c r="EP30">
        <v>158.44279226555949</v>
      </c>
      <c r="EQ30">
        <v>240.1362127675296</v>
      </c>
      <c r="ER30">
        <v>364.02458108687688</v>
      </c>
      <c r="ES30">
        <v>599.15416299969672</v>
      </c>
      <c r="ET30">
        <v>847.68556069339888</v>
      </c>
      <c r="EU30">
        <v>1290.679660097848</v>
      </c>
      <c r="EV30">
        <v>1963.2063545029851</v>
      </c>
      <c r="EX30">
        <v>2.6824825632101819</v>
      </c>
      <c r="EY30">
        <v>2.1462307989976259</v>
      </c>
      <c r="EZ30">
        <v>0.88025080551095303</v>
      </c>
      <c r="FA30">
        <v>0.8792177510381487</v>
      </c>
      <c r="FB30">
        <v>5.7878563090552554E-3</v>
      </c>
      <c r="FC30">
        <v>5.7184301234901223E-2</v>
      </c>
      <c r="FD30">
        <v>9.8800485328972094</v>
      </c>
      <c r="FE30">
        <v>6.1555193480478989</v>
      </c>
      <c r="FF30">
        <v>5.4359753380432529</v>
      </c>
      <c r="FG30">
        <v>0.55328794993573882</v>
      </c>
      <c r="FH30">
        <v>1.0579859875155761E-2</v>
      </c>
      <c r="FJ30">
        <f t="shared" si="0"/>
        <v>114.9729180086464</v>
      </c>
      <c r="FK30">
        <f t="shared" si="1"/>
        <v>186.69019904631909</v>
      </c>
      <c r="FL30">
        <f t="shared" si="2"/>
        <v>0.60320147109348565</v>
      </c>
      <c r="FM30">
        <f t="shared" si="3"/>
        <v>1.4062886433140422</v>
      </c>
    </row>
    <row r="31" spans="1:169" x14ac:dyDescent="0.25">
      <c r="A31" t="s">
        <v>1967</v>
      </c>
      <c r="B31" t="s">
        <v>1915</v>
      </c>
      <c r="C31" s="7">
        <v>-18.580529343743649</v>
      </c>
      <c r="D31" s="8">
        <v>5.5885970595681497E-3</v>
      </c>
      <c r="E31" s="9">
        <v>34.652732192679757</v>
      </c>
      <c r="F31" s="10">
        <v>0.35967197742830459</v>
      </c>
      <c r="G31">
        <v>-76.124469206826305</v>
      </c>
      <c r="H31" s="11">
        <v>78.68502127554649</v>
      </c>
      <c r="I31" s="7">
        <v>1.9259844085808699</v>
      </c>
      <c r="J31" s="7">
        <v>5.2851622057405463E-2</v>
      </c>
      <c r="K31" s="8">
        <v>0.18566303458825259</v>
      </c>
      <c r="L31" s="19">
        <v>1.7050272767950151E-3</v>
      </c>
      <c r="M31">
        <v>0.14815556033128011</v>
      </c>
      <c r="N31" s="11">
        <v>1.520696003357588</v>
      </c>
      <c r="O31" s="12">
        <v>13.298918370090661</v>
      </c>
      <c r="P31" s="10">
        <v>0.44613095872422381</v>
      </c>
      <c r="Q31" s="8">
        <v>0.51935604175633854</v>
      </c>
      <c r="R31" s="13">
        <v>1.430936559357303E-2</v>
      </c>
      <c r="S31" s="14">
        <v>1.6943441017984021E-2</v>
      </c>
      <c r="T31" t="e">
        <v>#N/A</v>
      </c>
      <c r="U31" s="11" t="e">
        <v>#N/A</v>
      </c>
      <c r="V31" s="9">
        <v>2703.956048220326</v>
      </c>
      <c r="W31" s="9">
        <v>14.85598641150894</v>
      </c>
      <c r="X31" s="9">
        <v>15.838498953570969</v>
      </c>
      <c r="Y31" s="9">
        <v>2696.3459908264872</v>
      </c>
      <c r="Z31" s="9">
        <v>7.5411406274877821</v>
      </c>
      <c r="AA31" s="9">
        <v>60.6667218382496</v>
      </c>
      <c r="AB31" s="9">
        <v>2700.383547392305</v>
      </c>
      <c r="AC31" s="9">
        <v>7.9531375917805738</v>
      </c>
      <c r="AD31" s="15">
        <v>31.80893957528955</v>
      </c>
      <c r="AE31" t="e">
        <v>#N/A</v>
      </c>
      <c r="AF31" t="e">
        <v>#N/A</v>
      </c>
      <c r="AG31" s="11" t="e">
        <v>#N/A</v>
      </c>
      <c r="AH31" s="16">
        <v>99.718558391551952</v>
      </c>
      <c r="AK31" t="s">
        <v>1968</v>
      </c>
      <c r="AL31" t="s">
        <v>1968</v>
      </c>
      <c r="AM31">
        <v>25.013999999999999</v>
      </c>
      <c r="AN31">
        <v>88.201255647411799</v>
      </c>
      <c r="AO31">
        <v>41.632816937417971</v>
      </c>
      <c r="AP31">
        <v>84.375572288471346</v>
      </c>
      <c r="AQ31" t="s">
        <v>154</v>
      </c>
      <c r="AR31">
        <v>682.20048545835709</v>
      </c>
      <c r="AS31">
        <v>1527.8660358721429</v>
      </c>
      <c r="AT31">
        <v>271.27265621395782</v>
      </c>
      <c r="AU31">
        <v>9.0967195519330151</v>
      </c>
      <c r="AV31">
        <v>1.726207613597134</v>
      </c>
      <c r="AW31">
        <v>5.8315977322162658</v>
      </c>
      <c r="AX31">
        <v>0.87549003779611845</v>
      </c>
      <c r="AY31">
        <v>1.2951853643648641</v>
      </c>
      <c r="AZ31" t="s">
        <v>154</v>
      </c>
      <c r="BA31">
        <v>16.81645648826176</v>
      </c>
      <c r="BB31">
        <v>44.237025851180242</v>
      </c>
      <c r="BC31">
        <v>0.43630979330088748</v>
      </c>
      <c r="BD31">
        <v>0.14672063698361509</v>
      </c>
      <c r="BE31">
        <v>0.1021848958652531</v>
      </c>
      <c r="BF31">
        <v>227.93814731813521</v>
      </c>
      <c r="BG31">
        <v>10.459231000714921</v>
      </c>
      <c r="BH31">
        <v>7.47771556164602E-2</v>
      </c>
      <c r="BI31">
        <v>534079.40776240546</v>
      </c>
      <c r="BJ31">
        <v>28657.66715271421</v>
      </c>
      <c r="BK31">
        <v>1.0790314453550529</v>
      </c>
      <c r="BL31">
        <v>1.0424175786688319</v>
      </c>
      <c r="BM31">
        <v>0.1911699315536903</v>
      </c>
      <c r="BN31">
        <v>9.7794090331009179E-2</v>
      </c>
      <c r="BO31" t="s">
        <v>154</v>
      </c>
      <c r="BP31">
        <v>2.794581722174391E-3</v>
      </c>
      <c r="BQ31">
        <v>4.1068693641093321E-3</v>
      </c>
      <c r="BR31">
        <v>4.9691286856673358</v>
      </c>
      <c r="BS31">
        <v>0.52526028504837419</v>
      </c>
      <c r="BT31">
        <v>5.2343669074647839E-2</v>
      </c>
      <c r="BU31">
        <v>2.6859978964080281E-2</v>
      </c>
      <c r="BV31">
        <v>1.0474273560330019E-2</v>
      </c>
      <c r="BW31">
        <v>7.1758139172492172E-3</v>
      </c>
      <c r="BX31">
        <v>0.56807253972633631</v>
      </c>
      <c r="BY31">
        <v>0.15310516211817271</v>
      </c>
      <c r="BZ31">
        <v>2.583092092478877E-2</v>
      </c>
      <c r="CA31">
        <v>0.74232443660253689</v>
      </c>
      <c r="CB31">
        <v>0.189741980753769</v>
      </c>
      <c r="CC31">
        <v>9.3202651614543039E-2</v>
      </c>
      <c r="CD31">
        <v>0.3497374372616443</v>
      </c>
      <c r="CE31">
        <v>6.6577799594519399E-2</v>
      </c>
      <c r="CF31">
        <v>2.5520203274419052E-2</v>
      </c>
      <c r="CG31">
        <v>4.4104976170576098</v>
      </c>
      <c r="CH31">
        <v>0.62232080168190751</v>
      </c>
      <c r="CI31">
        <v>4.4381052861154027E-2</v>
      </c>
      <c r="CJ31">
        <v>1.3408190050743869</v>
      </c>
      <c r="CK31">
        <v>0.14266073787509931</v>
      </c>
      <c r="CL31">
        <v>1.6428062639538811E-2</v>
      </c>
      <c r="CM31">
        <v>17.50672620260832</v>
      </c>
      <c r="CN31">
        <v>1.2456178856458879</v>
      </c>
      <c r="CO31">
        <v>4.0221897099286023E-2</v>
      </c>
      <c r="CP31">
        <v>7.3615070627959964</v>
      </c>
      <c r="CQ31">
        <v>0.50546412517480166</v>
      </c>
      <c r="CR31">
        <v>9.9248301433230851E-3</v>
      </c>
      <c r="CS31">
        <v>38.458962876288631</v>
      </c>
      <c r="CT31">
        <v>2.4476608257648138</v>
      </c>
      <c r="CU31">
        <v>2.949348700549374E-2</v>
      </c>
      <c r="CV31">
        <v>9.0630270201596073</v>
      </c>
      <c r="CW31">
        <v>0.47745575171558502</v>
      </c>
      <c r="CX31">
        <v>9.5070676717736776E-3</v>
      </c>
      <c r="CY31">
        <v>92.127317671666546</v>
      </c>
      <c r="CZ31">
        <v>4.6397830100866493</v>
      </c>
      <c r="DA31">
        <v>4.4355618848728302E-2</v>
      </c>
      <c r="DB31">
        <v>23.189554575711028</v>
      </c>
      <c r="DC31">
        <v>1.2225912869167339</v>
      </c>
      <c r="DD31">
        <v>2.3769518603795229E-2</v>
      </c>
      <c r="DE31">
        <v>8695.3252073781678</v>
      </c>
      <c r="DF31">
        <v>480.39266982583172</v>
      </c>
      <c r="DG31">
        <v>9.4774193636468426E-2</v>
      </c>
      <c r="DH31">
        <v>0.25788600435581133</v>
      </c>
      <c r="DI31">
        <v>5.3599513436781633E-2</v>
      </c>
      <c r="DJ31">
        <v>8.7750141303164809E-3</v>
      </c>
      <c r="DK31">
        <v>-0.69148817119846695</v>
      </c>
      <c r="DL31">
        <v>4.0134014391081489</v>
      </c>
      <c r="DM31">
        <v>9.77507576927907</v>
      </c>
      <c r="DN31">
        <v>73.380943242878942</v>
      </c>
      <c r="DO31">
        <v>2.3749475890220602</v>
      </c>
      <c r="DP31">
        <v>0.59847621866450773</v>
      </c>
      <c r="DQ31">
        <v>14.90347738314013</v>
      </c>
      <c r="DR31">
        <v>0.52670653860829275</v>
      </c>
      <c r="DS31">
        <v>0.30945017186035029</v>
      </c>
      <c r="DT31">
        <v>5.0121027387661341</v>
      </c>
      <c r="DU31">
        <v>0.27418068752874181</v>
      </c>
      <c r="DV31">
        <v>0.2834041186832974</v>
      </c>
      <c r="DW31">
        <v>18.556836923900541</v>
      </c>
      <c r="DX31">
        <v>1.108853951382559</v>
      </c>
      <c r="DY31">
        <v>0.25354552480372372</v>
      </c>
      <c r="DZ31">
        <v>34.652732192679757</v>
      </c>
      <c r="EA31">
        <v>1.1062421657914101</v>
      </c>
      <c r="EB31">
        <v>0.12500988708013799</v>
      </c>
      <c r="EC31">
        <v>23.508111301675811</v>
      </c>
      <c r="ED31">
        <v>0.79630720528587307</v>
      </c>
      <c r="EE31">
        <v>0.25066615687879068</v>
      </c>
      <c r="EH31">
        <v>145.18353332365299</v>
      </c>
      <c r="EI31">
        <v>1.6229306190296149E-2</v>
      </c>
      <c r="EJ31">
        <v>8.1062458167493237</v>
      </c>
      <c r="EK31">
        <v>0.28943942849224441</v>
      </c>
      <c r="EL31">
        <v>1.243047132880386</v>
      </c>
      <c r="EM31">
        <v>5.015705652719844</v>
      </c>
      <c r="EN31">
        <v>6.2120326334217468</v>
      </c>
      <c r="EO31">
        <v>22.1633046083297</v>
      </c>
      <c r="EP31">
        <v>37.141800694581363</v>
      </c>
      <c r="EQ31">
        <v>71.165553669139499</v>
      </c>
      <c r="ER31">
        <v>134.82613668124529</v>
      </c>
      <c r="ES31">
        <v>240.3685179768039</v>
      </c>
      <c r="ET31">
        <v>366.92417085666432</v>
      </c>
      <c r="EU31">
        <v>572.21936442028914</v>
      </c>
      <c r="EV31">
        <v>942.66482015085478</v>
      </c>
      <c r="EX31">
        <v>118.274452497819</v>
      </c>
      <c r="EY31">
        <v>26.313378868086819</v>
      </c>
      <c r="EZ31">
        <v>0.58918332890662239</v>
      </c>
      <c r="FA31">
        <v>0.63541585735353001</v>
      </c>
      <c r="FB31">
        <v>2.8362035959300201E-5</v>
      </c>
      <c r="FC31">
        <v>7.3226021467018244E-4</v>
      </c>
      <c r="FD31">
        <v>25.818323329149681</v>
      </c>
      <c r="FE31">
        <v>4.0421642162115354</v>
      </c>
      <c r="FF31">
        <v>6.9736032984273626</v>
      </c>
      <c r="FG31">
        <v>0.37613959755323578</v>
      </c>
      <c r="FH31">
        <v>1.1314967210745401E-2</v>
      </c>
      <c r="FJ31">
        <f t="shared" si="0"/>
        <v>34.652732192679757</v>
      </c>
      <c r="FK31">
        <f t="shared" si="1"/>
        <v>56.268255016921941</v>
      </c>
      <c r="FL31">
        <f t="shared" si="2"/>
        <v>0.27431827496934302</v>
      </c>
      <c r="FM31">
        <f t="shared" si="3"/>
        <v>3.8142454861812336E-2</v>
      </c>
    </row>
    <row r="32" spans="1:169" x14ac:dyDescent="0.25">
      <c r="A32" t="s">
        <v>1969</v>
      </c>
      <c r="B32" t="s">
        <v>1915</v>
      </c>
      <c r="C32" s="7">
        <v>7.8787933767556257</v>
      </c>
      <c r="D32" s="8">
        <v>1.831579899720244E-2</v>
      </c>
      <c r="E32" s="9">
        <v>111.4619827957827</v>
      </c>
      <c r="F32" s="10">
        <v>0.41544425290334303</v>
      </c>
      <c r="G32">
        <v>179.82956127447039</v>
      </c>
      <c r="H32" s="11">
        <v>74.026914153988372</v>
      </c>
      <c r="I32" s="7">
        <v>1.925136654720556</v>
      </c>
      <c r="J32" s="7">
        <v>9.2208172012833378E-2</v>
      </c>
      <c r="K32" s="8">
        <v>0.18511068548411169</v>
      </c>
      <c r="L32" s="19">
        <v>9.3816038940258543E-4</v>
      </c>
      <c r="M32">
        <v>0.1743352261353171</v>
      </c>
      <c r="N32" s="11">
        <v>1.646970778984695</v>
      </c>
      <c r="O32" s="12">
        <v>13.25147871398398</v>
      </c>
      <c r="P32" s="10">
        <v>0.43676850828461061</v>
      </c>
      <c r="Q32" s="8">
        <v>0.52066573165920116</v>
      </c>
      <c r="R32" s="13">
        <v>1.4323133020444259E-2</v>
      </c>
      <c r="S32" s="14">
        <v>0.93599684162326469</v>
      </c>
      <c r="T32" t="e">
        <v>#N/A</v>
      </c>
      <c r="U32" s="11" t="e">
        <v>#N/A</v>
      </c>
      <c r="V32" s="9">
        <v>2698.110291282052</v>
      </c>
      <c r="W32" s="9">
        <v>6.4984275849678417</v>
      </c>
      <c r="X32" s="9">
        <v>8.352774936575214</v>
      </c>
      <c r="Y32" s="9">
        <v>2701.9246288737982</v>
      </c>
      <c r="Z32" s="9">
        <v>6.558090031527958</v>
      </c>
      <c r="AA32" s="9">
        <v>60.685280025563173</v>
      </c>
      <c r="AB32" s="9">
        <v>2697.404066445898</v>
      </c>
      <c r="AC32" s="9">
        <v>5.3591595228662037</v>
      </c>
      <c r="AD32" s="15">
        <v>31.81800022012925</v>
      </c>
      <c r="AE32" t="e">
        <v>#N/A</v>
      </c>
      <c r="AF32" t="e">
        <v>#N/A</v>
      </c>
      <c r="AG32" s="11" t="e">
        <v>#N/A</v>
      </c>
      <c r="AH32" s="16">
        <v>100.1413707069007</v>
      </c>
      <c r="AK32" t="s">
        <v>1970</v>
      </c>
      <c r="AL32" t="s">
        <v>1970</v>
      </c>
      <c r="AM32">
        <v>25.003</v>
      </c>
      <c r="AN32">
        <v>178.44241059958421</v>
      </c>
      <c r="AO32">
        <v>43.86275424357796</v>
      </c>
      <c r="AP32">
        <v>86.469738750047924</v>
      </c>
      <c r="AQ32" t="s">
        <v>154</v>
      </c>
      <c r="AR32">
        <v>664.72209144738167</v>
      </c>
      <c r="AS32">
        <v>1565.8617285921739</v>
      </c>
      <c r="AT32">
        <v>319.72582442865843</v>
      </c>
      <c r="AU32">
        <v>17.588976020757549</v>
      </c>
      <c r="AV32">
        <v>1.803032707767193</v>
      </c>
      <c r="AW32">
        <v>3.3206764357164489</v>
      </c>
      <c r="AX32">
        <v>0.60928250837535169</v>
      </c>
      <c r="AY32">
        <v>1.3735461321903</v>
      </c>
      <c r="AZ32" t="s">
        <v>154</v>
      </c>
      <c r="BA32">
        <v>17.060426983171531</v>
      </c>
      <c r="BB32">
        <v>44.368602429754667</v>
      </c>
      <c r="BC32">
        <v>0.30741476840457133</v>
      </c>
      <c r="BD32">
        <v>0.15258576355757769</v>
      </c>
      <c r="BE32">
        <v>3.9375906894655192E-2</v>
      </c>
      <c r="BF32">
        <v>592.13998783874081</v>
      </c>
      <c r="BG32">
        <v>23.134091426202041</v>
      </c>
      <c r="BH32">
        <v>8.4897337651388419E-2</v>
      </c>
      <c r="BI32">
        <v>520445.75311713282</v>
      </c>
      <c r="BJ32">
        <v>26494.295875203112</v>
      </c>
      <c r="BK32">
        <v>1.2166952113331679</v>
      </c>
      <c r="BL32">
        <v>1.434170900256869</v>
      </c>
      <c r="BM32">
        <v>0.20709435250291849</v>
      </c>
      <c r="BN32">
        <v>8.7589677080807282E-2</v>
      </c>
      <c r="BO32">
        <v>2.1246161234602198E-2</v>
      </c>
      <c r="BP32">
        <v>7.1714742512300478E-3</v>
      </c>
      <c r="BQ32">
        <v>4.6317573718923349E-3</v>
      </c>
      <c r="BR32">
        <v>18.25127249201239</v>
      </c>
      <c r="BS32">
        <v>1.289520858185681</v>
      </c>
      <c r="BT32">
        <v>1.3992565113776081E-2</v>
      </c>
      <c r="BU32">
        <v>8.2746857595571183E-2</v>
      </c>
      <c r="BV32">
        <v>1.760614244371975E-2</v>
      </c>
      <c r="BW32">
        <v>2.7653864561040221E-3</v>
      </c>
      <c r="BX32">
        <v>1.452247791006962</v>
      </c>
      <c r="BY32">
        <v>0.26203560738901532</v>
      </c>
      <c r="BZ32">
        <v>7.1293579887509714E-2</v>
      </c>
      <c r="CA32">
        <v>2.7659918968033752</v>
      </c>
      <c r="CB32">
        <v>0.38072147320460747</v>
      </c>
      <c r="CC32">
        <v>2.87444762458379E-2</v>
      </c>
      <c r="CD32">
        <v>0.66733296319574242</v>
      </c>
      <c r="CE32">
        <v>8.2909546485594995E-2</v>
      </c>
      <c r="CF32">
        <v>2.8409537453796409E-2</v>
      </c>
      <c r="CG32">
        <v>12.24844064328437</v>
      </c>
      <c r="CH32">
        <v>1.1528706333561309</v>
      </c>
      <c r="CI32">
        <v>0.15538990354454341</v>
      </c>
      <c r="CJ32">
        <v>3.7940789173047942</v>
      </c>
      <c r="CK32">
        <v>0.26015729836686202</v>
      </c>
      <c r="CL32">
        <v>6.3310084232060413E-3</v>
      </c>
      <c r="CM32">
        <v>46.645957136123343</v>
      </c>
      <c r="CN32">
        <v>2.9700718788123912</v>
      </c>
      <c r="CO32">
        <v>3.9011001790153751E-2</v>
      </c>
      <c r="CP32">
        <v>17.939286996912191</v>
      </c>
      <c r="CQ32">
        <v>1.089749860233056</v>
      </c>
      <c r="CR32">
        <v>9.6262215130714455E-3</v>
      </c>
      <c r="CS32">
        <v>92.891038236322572</v>
      </c>
      <c r="CT32">
        <v>4.7315893128622681</v>
      </c>
      <c r="CU32">
        <v>2.8615629121783611E-2</v>
      </c>
      <c r="CV32">
        <v>21.054149319024539</v>
      </c>
      <c r="CW32">
        <v>1.1224679285223831</v>
      </c>
      <c r="CX32">
        <v>2.6234664681660119E-2</v>
      </c>
      <c r="CY32">
        <v>216.71948871824301</v>
      </c>
      <c r="CZ32">
        <v>12.16866377918238</v>
      </c>
      <c r="DA32">
        <v>4.3024607423972829E-2</v>
      </c>
      <c r="DB32">
        <v>50.262418669536167</v>
      </c>
      <c r="DC32">
        <v>2.9459840009535858</v>
      </c>
      <c r="DD32">
        <v>9.1622024340447215E-3</v>
      </c>
      <c r="DE32">
        <v>10251.94694692237</v>
      </c>
      <c r="DF32">
        <v>451.29045346778838</v>
      </c>
      <c r="DG32">
        <v>9.1942417174734073E-2</v>
      </c>
      <c r="DH32">
        <v>0.40196352972671467</v>
      </c>
      <c r="DI32">
        <v>7.6914868758668181E-2</v>
      </c>
      <c r="DJ32">
        <v>8.513788210676403E-3</v>
      </c>
      <c r="DK32">
        <v>-0.32573849974875319</v>
      </c>
      <c r="DL32">
        <v>4.4191925220171866</v>
      </c>
      <c r="DM32">
        <v>8.8367316141740471</v>
      </c>
      <c r="DN32">
        <v>234.87898640053351</v>
      </c>
      <c r="DO32">
        <v>9.247015093483764</v>
      </c>
      <c r="DP32">
        <v>0.61635291919080393</v>
      </c>
      <c r="DQ32">
        <v>47.555123821661333</v>
      </c>
      <c r="DR32">
        <v>1.9205477010933349</v>
      </c>
      <c r="DS32">
        <v>0.3279013466333387</v>
      </c>
      <c r="DT32">
        <v>18.462989930349661</v>
      </c>
      <c r="DU32">
        <v>1.2434712587955581</v>
      </c>
      <c r="DV32">
        <v>0.24054297712460551</v>
      </c>
      <c r="DW32">
        <v>68.983919526405984</v>
      </c>
      <c r="DX32">
        <v>5.4878870084856732</v>
      </c>
      <c r="DY32">
        <v>0.24993883865095931</v>
      </c>
      <c r="DZ32">
        <v>111.4619827957827</v>
      </c>
      <c r="EA32">
        <v>4.6082177560119213</v>
      </c>
      <c r="EB32">
        <v>0.1432011238240731</v>
      </c>
      <c r="EC32">
        <v>76.689228278237124</v>
      </c>
      <c r="ED32">
        <v>3.0855657736360351</v>
      </c>
      <c r="EE32">
        <v>0.23186313751245061</v>
      </c>
      <c r="EH32">
        <v>377.15922792276479</v>
      </c>
      <c r="EI32">
        <v>8.9646249935030398E-2</v>
      </c>
      <c r="EJ32">
        <v>29.77369085156997</v>
      </c>
      <c r="EK32">
        <v>0.89166872409020681</v>
      </c>
      <c r="EL32">
        <v>3.1777851006716888</v>
      </c>
      <c r="EM32">
        <v>18.689134437860641</v>
      </c>
      <c r="EN32">
        <v>11.853160980386191</v>
      </c>
      <c r="EO32">
        <v>61.549952981328481</v>
      </c>
      <c r="EP32">
        <v>105.0991389835123</v>
      </c>
      <c r="EQ32">
        <v>189.6177119354607</v>
      </c>
      <c r="ER32">
        <v>328.55836990681672</v>
      </c>
      <c r="ES32">
        <v>580.56898897701603</v>
      </c>
      <c r="ET32">
        <v>852.39470927224875</v>
      </c>
      <c r="EU32">
        <v>1346.0837808586521</v>
      </c>
      <c r="EV32">
        <v>2043.1877507941531</v>
      </c>
      <c r="EX32">
        <v>105.30884372785761</v>
      </c>
      <c r="EY32">
        <v>55.102691655035109</v>
      </c>
      <c r="EZ32">
        <v>0.34948273509699712</v>
      </c>
      <c r="FA32">
        <v>0.35664954250631969</v>
      </c>
      <c r="FB32">
        <v>6.6597823411738939E-5</v>
      </c>
      <c r="FC32">
        <v>1.456479584350374E-3</v>
      </c>
      <c r="FD32">
        <v>21.86977756533777</v>
      </c>
      <c r="FE32">
        <v>3.567912992583997</v>
      </c>
      <c r="FF32">
        <v>6.1070800868577058</v>
      </c>
      <c r="FG32">
        <v>0.51431453375517333</v>
      </c>
      <c r="FH32">
        <v>6.6176369681336536E-3</v>
      </c>
      <c r="FJ32">
        <f t="shared" si="0"/>
        <v>111.4619827957827</v>
      </c>
      <c r="FK32">
        <f t="shared" si="1"/>
        <v>180.98922872147301</v>
      </c>
      <c r="FL32">
        <f t="shared" si="2"/>
        <v>0.74448080426399854</v>
      </c>
      <c r="FM32">
        <f t="shared" si="3"/>
        <v>1.7716703104256135</v>
      </c>
    </row>
    <row r="33" spans="1:169" x14ac:dyDescent="0.25">
      <c r="A33" t="s">
        <v>1971</v>
      </c>
      <c r="B33" t="s">
        <v>1915</v>
      </c>
      <c r="C33" s="7">
        <v>-2.9099536192044191</v>
      </c>
      <c r="D33" s="8">
        <v>9.4788052074066473E-3</v>
      </c>
      <c r="E33" s="9">
        <v>58.084382400631434</v>
      </c>
      <c r="F33" s="10">
        <v>0.41810191365219179</v>
      </c>
      <c r="G33">
        <v>-486.44400773898411</v>
      </c>
      <c r="H33" s="11">
        <v>82.141526812534536</v>
      </c>
      <c r="I33" s="7">
        <v>1.921823429796587</v>
      </c>
      <c r="J33" s="7">
        <v>5.2369013431082259E-2</v>
      </c>
      <c r="K33" s="8">
        <v>0.1853162912356342</v>
      </c>
      <c r="L33" s="19">
        <v>1.274729089480738E-3</v>
      </c>
      <c r="M33">
        <v>0.1682677023268942</v>
      </c>
      <c r="N33" s="11">
        <v>1.081439405154955</v>
      </c>
      <c r="O33" s="12">
        <v>13.28315702189829</v>
      </c>
      <c r="P33" s="10">
        <v>0.43881623496845201</v>
      </c>
      <c r="Q33" s="8">
        <v>0.52042595950823678</v>
      </c>
      <c r="R33" s="13">
        <v>1.428975686131456E-2</v>
      </c>
      <c r="S33" s="14">
        <v>0.21467163418763571</v>
      </c>
      <c r="T33" t="e">
        <v>#N/A</v>
      </c>
      <c r="U33" s="11" t="e">
        <v>#N/A</v>
      </c>
      <c r="V33" s="9">
        <v>2699.4696093902871</v>
      </c>
      <c r="W33" s="9">
        <v>10.0420370144491</v>
      </c>
      <c r="X33" s="9">
        <v>11.32889477901016</v>
      </c>
      <c r="Y33" s="9">
        <v>2700.923153157406</v>
      </c>
      <c r="Z33" s="9">
        <v>5.9245960082935216</v>
      </c>
      <c r="AA33" s="9">
        <v>60.504913567575592</v>
      </c>
      <c r="AB33" s="9">
        <v>2699.61355716246</v>
      </c>
      <c r="AC33" s="9">
        <v>5.6983327573315838</v>
      </c>
      <c r="AD33" s="15">
        <v>31.129181327462991</v>
      </c>
      <c r="AE33" t="e">
        <v>#N/A</v>
      </c>
      <c r="AF33" t="e">
        <v>#N/A</v>
      </c>
      <c r="AG33" s="11" t="e">
        <v>#N/A</v>
      </c>
      <c r="AH33" s="16">
        <v>100.053845531806</v>
      </c>
      <c r="AK33" t="s">
        <v>1972</v>
      </c>
      <c r="AL33" t="s">
        <v>1972</v>
      </c>
      <c r="AM33">
        <v>25.004999999999999</v>
      </c>
      <c r="AN33">
        <v>246.18653284823219</v>
      </c>
      <c r="AO33">
        <v>37.613709519768591</v>
      </c>
      <c r="AP33">
        <v>78.725280557356271</v>
      </c>
      <c r="AQ33" t="s">
        <v>154</v>
      </c>
      <c r="AR33">
        <v>748.59328171045854</v>
      </c>
      <c r="AS33">
        <v>1394.812202265668</v>
      </c>
      <c r="AT33">
        <v>303.08568326605308</v>
      </c>
      <c r="AU33">
        <v>16.50691874090856</v>
      </c>
      <c r="AV33">
        <v>1.669683396948376</v>
      </c>
      <c r="AW33">
        <v>4.4011889174004573</v>
      </c>
      <c r="AX33">
        <v>0.88762014250034027</v>
      </c>
      <c r="AY33">
        <v>1.2130623920934931</v>
      </c>
      <c r="AZ33" t="s">
        <v>154</v>
      </c>
      <c r="BA33">
        <v>20.89348508958934</v>
      </c>
      <c r="BB33">
        <v>41.451103406766769</v>
      </c>
      <c r="BC33">
        <v>0.42163331263175968</v>
      </c>
      <c r="BD33">
        <v>0.16841707444259041</v>
      </c>
      <c r="BE33">
        <v>9.4904375291929702E-2</v>
      </c>
      <c r="BF33">
        <v>382.26805492974881</v>
      </c>
      <c r="BG33">
        <v>19.814902953093259</v>
      </c>
      <c r="BH33">
        <v>6.8299773444605735E-2</v>
      </c>
      <c r="BI33">
        <v>536642.31507804675</v>
      </c>
      <c r="BJ33">
        <v>28609.120349025859</v>
      </c>
      <c r="BK33">
        <v>1.9259580543133179</v>
      </c>
      <c r="BL33">
        <v>1.1607564603575471</v>
      </c>
      <c r="BM33">
        <v>0.1505083500063932</v>
      </c>
      <c r="BN33">
        <v>7.5866988693200577E-2</v>
      </c>
      <c r="BO33">
        <v>3.8239296301782133E-2</v>
      </c>
      <c r="BP33">
        <v>8.1482273774845775E-3</v>
      </c>
      <c r="BQ33">
        <v>4.3849630176777694E-3</v>
      </c>
      <c r="BR33">
        <v>11.344614619646061</v>
      </c>
      <c r="BS33">
        <v>0.72533781044701584</v>
      </c>
      <c r="BT33">
        <v>3.3713899748825028E-2</v>
      </c>
      <c r="BU33">
        <v>9.2732756544301867E-2</v>
      </c>
      <c r="BV33">
        <v>2.206327817207613E-2</v>
      </c>
      <c r="BW33">
        <v>6.6665244112875076E-3</v>
      </c>
      <c r="BX33">
        <v>0.89647394290974547</v>
      </c>
      <c r="BY33">
        <v>0.22109338679730331</v>
      </c>
      <c r="BZ33">
        <v>6.0401353607024991E-2</v>
      </c>
      <c r="CA33">
        <v>1.491884676308564</v>
      </c>
      <c r="CB33">
        <v>0.24124225479015729</v>
      </c>
      <c r="CC33">
        <v>8.598002813407199E-2</v>
      </c>
      <c r="CD33">
        <v>0.47808250320523982</v>
      </c>
      <c r="CE33">
        <v>9.2716509023396843E-2</v>
      </c>
      <c r="CF33">
        <v>7.9565558799166783E-3</v>
      </c>
      <c r="CG33">
        <v>6.8632118511936318</v>
      </c>
      <c r="CH33">
        <v>0.85872522004231988</v>
      </c>
      <c r="CI33">
        <v>0.1037589083697022</v>
      </c>
      <c r="CJ33">
        <v>2.324495830108583</v>
      </c>
      <c r="CK33">
        <v>0.18132679785223771</v>
      </c>
      <c r="CL33">
        <v>6.3985091296229826E-3</v>
      </c>
      <c r="CM33">
        <v>30.22927978645782</v>
      </c>
      <c r="CN33">
        <v>2.4243629832433169</v>
      </c>
      <c r="CO33">
        <v>3.9407168040803388E-2</v>
      </c>
      <c r="CP33">
        <v>11.453920443571491</v>
      </c>
      <c r="CQ33">
        <v>0.77022606571394936</v>
      </c>
      <c r="CR33">
        <v>9.7245487418964587E-3</v>
      </c>
      <c r="CS33">
        <v>63.328333344800178</v>
      </c>
      <c r="CT33">
        <v>3.7618094033619598</v>
      </c>
      <c r="CU33">
        <v>6.9004004033475994E-2</v>
      </c>
      <c r="CV33">
        <v>14.24768206019896</v>
      </c>
      <c r="CW33">
        <v>0.93093802000304826</v>
      </c>
      <c r="CX33">
        <v>9.3142197261020156E-3</v>
      </c>
      <c r="CY33">
        <v>151.38098372227631</v>
      </c>
      <c r="CZ33">
        <v>8.7647070256777013</v>
      </c>
      <c r="DA33">
        <v>4.3471826804624282E-2</v>
      </c>
      <c r="DB33">
        <v>36.365294483999968</v>
      </c>
      <c r="DC33">
        <v>1.801929433888934</v>
      </c>
      <c r="DD33">
        <v>9.2644546485326565E-3</v>
      </c>
      <c r="DE33">
        <v>10198.16968862184</v>
      </c>
      <c r="DF33">
        <v>851.09479137312985</v>
      </c>
      <c r="DG33">
        <v>9.2921151151105788E-2</v>
      </c>
      <c r="DH33">
        <v>0.39798821472563473</v>
      </c>
      <c r="DI33">
        <v>9.0275363677002479E-2</v>
      </c>
      <c r="DJ33">
        <v>8.6063490975119509E-3</v>
      </c>
      <c r="DK33">
        <v>-0.1836533962524346</v>
      </c>
      <c r="DL33">
        <v>4.1570680537669453</v>
      </c>
      <c r="DM33">
        <v>9.3934313034598667</v>
      </c>
      <c r="DN33">
        <v>122.9750885682309</v>
      </c>
      <c r="DO33">
        <v>5.5705594678273842</v>
      </c>
      <c r="DP33">
        <v>0.5061883667918885</v>
      </c>
      <c r="DQ33">
        <v>24.930262580243571</v>
      </c>
      <c r="DR33">
        <v>1.096103136103789</v>
      </c>
      <c r="DS33">
        <v>0.29541749533804001</v>
      </c>
      <c r="DT33">
        <v>9.4079577878632605</v>
      </c>
      <c r="DU33">
        <v>0.41790608880532798</v>
      </c>
      <c r="DV33">
        <v>0.24682563122524981</v>
      </c>
      <c r="DW33">
        <v>34.590527859255268</v>
      </c>
      <c r="DX33">
        <v>1.396632346047352</v>
      </c>
      <c r="DY33">
        <v>0.2214697224646843</v>
      </c>
      <c r="DZ33">
        <v>58.084382400631434</v>
      </c>
      <c r="EA33">
        <v>2.9607600796018452</v>
      </c>
      <c r="EB33">
        <v>0.12918708540777371</v>
      </c>
      <c r="EC33">
        <v>39.942191447044479</v>
      </c>
      <c r="ED33">
        <v>1.736642776203545</v>
      </c>
      <c r="EE33">
        <v>0.23204272146110461</v>
      </c>
      <c r="EH33">
        <v>243.48283753487181</v>
      </c>
      <c r="EI33">
        <v>0.1613472417796715</v>
      </c>
      <c r="EJ33">
        <v>18.506712266959319</v>
      </c>
      <c r="EK33">
        <v>0.99927539379635644</v>
      </c>
      <c r="EL33">
        <v>1.961649765666839</v>
      </c>
      <c r="EM33">
        <v>10.08030186694976</v>
      </c>
      <c r="EN33">
        <v>8.491696326913674</v>
      </c>
      <c r="EO33">
        <v>34.488501764792119</v>
      </c>
      <c r="EP33">
        <v>64.390466207993995</v>
      </c>
      <c r="EQ33">
        <v>122.88325116446271</v>
      </c>
      <c r="ER33">
        <v>209.77876270277449</v>
      </c>
      <c r="ES33">
        <v>395.8020834050011</v>
      </c>
      <c r="ET33">
        <v>576.82923320643545</v>
      </c>
      <c r="EU33">
        <v>940.25455728121892</v>
      </c>
      <c r="EV33">
        <v>1478.264003414633</v>
      </c>
      <c r="EX33">
        <v>46.089914588497017</v>
      </c>
      <c r="EY33">
        <v>48.47969391393805</v>
      </c>
      <c r="EZ33">
        <v>0.45542883267041667</v>
      </c>
      <c r="FA33">
        <v>0.45401643391601448</v>
      </c>
      <c r="FB33">
        <v>1.7159953177596179E-4</v>
      </c>
      <c r="FC33">
        <v>4.6782908367560393E-3</v>
      </c>
      <c r="FD33">
        <v>27.262841502760949</v>
      </c>
      <c r="FE33">
        <v>2.916559881447117</v>
      </c>
      <c r="FF33">
        <v>5.1199960816688872</v>
      </c>
      <c r="FG33">
        <v>0.38369669011527308</v>
      </c>
      <c r="FH33">
        <v>7.6677825167728621E-3</v>
      </c>
      <c r="FJ33">
        <f t="shared" si="0"/>
        <v>58.084382400631434</v>
      </c>
      <c r="FK33">
        <f t="shared" si="1"/>
        <v>94.315992841382894</v>
      </c>
      <c r="FL33">
        <f t="shared" si="2"/>
        <v>0.55681646853320166</v>
      </c>
      <c r="FM33">
        <f t="shared" si="3"/>
        <v>1.2673568622045357</v>
      </c>
    </row>
    <row r="34" spans="1:169" x14ac:dyDescent="0.25">
      <c r="A34" t="s">
        <v>1973</v>
      </c>
      <c r="B34" t="s">
        <v>1915</v>
      </c>
      <c r="C34" s="7">
        <v>-142.97616963022239</v>
      </c>
      <c r="D34" s="8">
        <v>1.053517586739091E-2</v>
      </c>
      <c r="E34" s="9">
        <v>63.115941537632928</v>
      </c>
      <c r="F34" s="10">
        <v>0.3684059747642966</v>
      </c>
      <c r="G34">
        <v>-9.8697077932053165</v>
      </c>
      <c r="H34" s="11">
        <v>815.23209603035912</v>
      </c>
      <c r="I34" s="7">
        <v>1.9231476442558111</v>
      </c>
      <c r="J34" s="7">
        <v>5.3111648178705367E-2</v>
      </c>
      <c r="K34" s="8">
        <v>0.1874129012952164</v>
      </c>
      <c r="L34" s="19">
        <v>1.602856574120662E-3</v>
      </c>
      <c r="M34">
        <v>0.1525436281614978</v>
      </c>
      <c r="N34" s="11">
        <v>1.234216019901438</v>
      </c>
      <c r="O34" s="12">
        <v>13.427872930762209</v>
      </c>
      <c r="P34" s="10">
        <v>0.4513467860108985</v>
      </c>
      <c r="Q34" s="8">
        <v>0.52024801236512541</v>
      </c>
      <c r="R34" s="13">
        <v>1.4429394140407739E-2</v>
      </c>
      <c r="S34" s="14">
        <v>0.4245743229941879</v>
      </c>
      <c r="T34" t="e">
        <v>#N/A</v>
      </c>
      <c r="U34" s="11" t="e">
        <v>#N/A</v>
      </c>
      <c r="V34" s="9">
        <v>2717.4400933440302</v>
      </c>
      <c r="W34" s="9">
        <v>13.09879527720619</v>
      </c>
      <c r="X34" s="9">
        <v>14.113425637379899</v>
      </c>
      <c r="Y34" s="9">
        <v>2700.037497677552</v>
      </c>
      <c r="Z34" s="9">
        <v>10.326957513073699</v>
      </c>
      <c r="AA34" s="9">
        <v>61.134892717630848</v>
      </c>
      <c r="AB34" s="9">
        <v>2709.451436783479</v>
      </c>
      <c r="AC34" s="9">
        <v>8.1567668038844179</v>
      </c>
      <c r="AD34" s="15">
        <v>31.729153832492141</v>
      </c>
      <c r="AE34" t="e">
        <v>#N/A</v>
      </c>
      <c r="AF34" t="e">
        <v>#N/A</v>
      </c>
      <c r="AG34" s="11" t="e">
        <v>#N/A</v>
      </c>
      <c r="AH34" s="16">
        <v>99.359595977511958</v>
      </c>
      <c r="AK34" t="s">
        <v>1974</v>
      </c>
      <c r="AL34" t="s">
        <v>1974</v>
      </c>
      <c r="AM34">
        <v>25.181000000000001</v>
      </c>
      <c r="AN34">
        <v>150.01454611313341</v>
      </c>
      <c r="AO34">
        <v>45.694931246325318</v>
      </c>
      <c r="AP34">
        <v>78.663549652384333</v>
      </c>
      <c r="AQ34" t="s">
        <v>154</v>
      </c>
      <c r="AR34">
        <v>653.56214604867057</v>
      </c>
      <c r="AS34">
        <v>1473.9721291101939</v>
      </c>
      <c r="AT34">
        <v>281.40279853991183</v>
      </c>
      <c r="AU34">
        <v>16.006695817571501</v>
      </c>
      <c r="AV34">
        <v>1.6727078858481881</v>
      </c>
      <c r="AW34">
        <v>5.3142398185806012</v>
      </c>
      <c r="AX34">
        <v>0.78739263175931495</v>
      </c>
      <c r="AY34">
        <v>1.2347802013871549</v>
      </c>
      <c r="AZ34" t="s">
        <v>154</v>
      </c>
      <c r="BA34">
        <v>19.380639647765221</v>
      </c>
      <c r="BB34">
        <v>40.785349257794763</v>
      </c>
      <c r="BC34">
        <v>0.29391093614458469</v>
      </c>
      <c r="BD34">
        <v>0.13676514012733371</v>
      </c>
      <c r="BE34">
        <v>9.8495075166564833E-2</v>
      </c>
      <c r="BF34">
        <v>303.89765509941731</v>
      </c>
      <c r="BG34">
        <v>53.816801254280577</v>
      </c>
      <c r="BH34">
        <v>8.1154261592536053E-2</v>
      </c>
      <c r="BI34">
        <v>525648.35395571764</v>
      </c>
      <c r="BJ34">
        <v>20305.744855468311</v>
      </c>
      <c r="BK34">
        <v>1.3678707842693301</v>
      </c>
      <c r="BL34">
        <v>1.298750034083066</v>
      </c>
      <c r="BM34">
        <v>0.28486464198865652</v>
      </c>
      <c r="BN34">
        <v>8.0317465572957894E-2</v>
      </c>
      <c r="BO34" t="s">
        <v>154</v>
      </c>
      <c r="BP34">
        <v>2.4121341477481E-3</v>
      </c>
      <c r="BQ34">
        <v>6.965071201737943E-3</v>
      </c>
      <c r="BR34">
        <v>11.105956609398479</v>
      </c>
      <c r="BS34">
        <v>1.87323111869266</v>
      </c>
      <c r="BT34">
        <v>5.0507941606079687E-2</v>
      </c>
      <c r="BU34">
        <v>1.627855918663524E-2</v>
      </c>
      <c r="BV34">
        <v>8.6882471854985901E-3</v>
      </c>
      <c r="BW34">
        <v>6.91946365456368E-3</v>
      </c>
      <c r="BX34">
        <v>0.4801790956871323</v>
      </c>
      <c r="BY34">
        <v>0.14225717812034039</v>
      </c>
      <c r="BZ34">
        <v>6.2690732686119133E-2</v>
      </c>
      <c r="CA34">
        <v>1.194178053817845</v>
      </c>
      <c r="CB34">
        <v>0.23212411256437221</v>
      </c>
      <c r="CC34">
        <v>0.11555304201383269</v>
      </c>
      <c r="CD34">
        <v>0.38919908056210811</v>
      </c>
      <c r="CE34">
        <v>7.7247074387047643E-2</v>
      </c>
      <c r="CF34">
        <v>1.9699642035295541E-2</v>
      </c>
      <c r="CG34">
        <v>6.104309282854703</v>
      </c>
      <c r="CH34">
        <v>1.1479028690954649</v>
      </c>
      <c r="CI34">
        <v>4.2411055141147763E-2</v>
      </c>
      <c r="CJ34">
        <v>1.6659798218889279</v>
      </c>
      <c r="CK34">
        <v>0.25129781437910548</v>
      </c>
      <c r="CL34">
        <v>6.2388347346381424E-3</v>
      </c>
      <c r="CM34">
        <v>23.785554821009558</v>
      </c>
      <c r="CN34">
        <v>4.2013122234131668</v>
      </c>
      <c r="CO34">
        <v>3.8414909844988E-2</v>
      </c>
      <c r="CP34">
        <v>9.1018583772505419</v>
      </c>
      <c r="CQ34">
        <v>1.4923814724406561</v>
      </c>
      <c r="CR34">
        <v>9.4800302475253184E-3</v>
      </c>
      <c r="CS34">
        <v>49.779839582221051</v>
      </c>
      <c r="CT34">
        <v>8.6087942000045494</v>
      </c>
      <c r="CU34">
        <v>2.821315291935304E-2</v>
      </c>
      <c r="CV34">
        <v>10.959349228003081</v>
      </c>
      <c r="CW34">
        <v>1.683748619930407</v>
      </c>
      <c r="CX34">
        <v>9.0794952684060369E-3</v>
      </c>
      <c r="CY34">
        <v>123.515015880562</v>
      </c>
      <c r="CZ34">
        <v>22.993522820661191</v>
      </c>
      <c r="DA34">
        <v>4.2382413002632249E-2</v>
      </c>
      <c r="DB34">
        <v>28.707891265315709</v>
      </c>
      <c r="DC34">
        <v>4.4552807376344754</v>
      </c>
      <c r="DD34">
        <v>9.0355528850428624E-3</v>
      </c>
      <c r="DE34">
        <v>9400.9464338862272</v>
      </c>
      <c r="DF34">
        <v>521.4687796784491</v>
      </c>
      <c r="DG34">
        <v>0.33211753079912099</v>
      </c>
      <c r="DH34">
        <v>0.28582536141501808</v>
      </c>
      <c r="DI34">
        <v>6.8146447327183904E-2</v>
      </c>
      <c r="DJ34">
        <v>8.3923705976983246E-3</v>
      </c>
      <c r="DK34">
        <v>1.5973555015661061</v>
      </c>
      <c r="DL34">
        <v>3.5057962435158041</v>
      </c>
      <c r="DM34">
        <v>8.5646298742553117</v>
      </c>
      <c r="DN34">
        <v>129.0296848717733</v>
      </c>
      <c r="DO34">
        <v>22.981950219984672</v>
      </c>
      <c r="DP34">
        <v>0.49683961741513488</v>
      </c>
      <c r="DQ34">
        <v>26.560566778435359</v>
      </c>
      <c r="DR34">
        <v>4.7720210205502207</v>
      </c>
      <c r="DS34">
        <v>0.29610312682467449</v>
      </c>
      <c r="DT34">
        <v>8.5679106210425768</v>
      </c>
      <c r="DU34">
        <v>1.508491515505388</v>
      </c>
      <c r="DV34">
        <v>0.26694916852370709</v>
      </c>
      <c r="DW34">
        <v>30.907333925283119</v>
      </c>
      <c r="DX34">
        <v>4.7626977015730176</v>
      </c>
      <c r="DY34">
        <v>0.25574990100945599</v>
      </c>
      <c r="DZ34">
        <v>63.115941537632928</v>
      </c>
      <c r="EA34">
        <v>12.53929641408844</v>
      </c>
      <c r="EB34">
        <v>0.1262743786516628</v>
      </c>
      <c r="EC34">
        <v>41.565345646725532</v>
      </c>
      <c r="ED34">
        <v>7.4441162887066703</v>
      </c>
      <c r="EE34">
        <v>0.21823115778857469</v>
      </c>
      <c r="EH34">
        <v>193.56538541364159</v>
      </c>
      <c r="EI34">
        <v>2.7134434456225899E-3</v>
      </c>
      <c r="EJ34">
        <v>18.117384354646791</v>
      </c>
      <c r="EK34">
        <v>0.17541550847667281</v>
      </c>
      <c r="EL34">
        <v>1.050720121853681</v>
      </c>
      <c r="EM34">
        <v>8.068770633904359</v>
      </c>
      <c r="EN34">
        <v>6.9129499211742118</v>
      </c>
      <c r="EO34">
        <v>30.67492101937037</v>
      </c>
      <c r="EP34">
        <v>46.149025537089429</v>
      </c>
      <c r="EQ34">
        <v>96.689247239876252</v>
      </c>
      <c r="ER34">
        <v>166.70070288004649</v>
      </c>
      <c r="ES34">
        <v>311.12399738888149</v>
      </c>
      <c r="ET34">
        <v>443.69834931186563</v>
      </c>
      <c r="EU34">
        <v>767.17401168050912</v>
      </c>
      <c r="EV34">
        <v>1166.9874498095819</v>
      </c>
      <c r="EX34">
        <v>830.42634266044672</v>
      </c>
      <c r="EY34">
        <v>132.41243418976501</v>
      </c>
      <c r="EZ34">
        <v>0.43940803997814482</v>
      </c>
      <c r="FA34">
        <v>0.47907589425669272</v>
      </c>
      <c r="FB34">
        <v>3.5369334783366042E-6</v>
      </c>
      <c r="FC34">
        <v>8.8458041796069344E-5</v>
      </c>
      <c r="FD34">
        <v>25.009812126201069</v>
      </c>
      <c r="FE34">
        <v>4.5438586263074212</v>
      </c>
      <c r="FF34">
        <v>5.6830711443821667</v>
      </c>
      <c r="FG34">
        <v>0.51099812510784548</v>
      </c>
      <c r="FH34">
        <v>1.0514916140552069E-2</v>
      </c>
      <c r="FJ34">
        <f t="shared" si="0"/>
        <v>63.115941537632928</v>
      </c>
      <c r="FK34">
        <f t="shared" si="1"/>
        <v>102.48611492812937</v>
      </c>
      <c r="FL34">
        <f t="shared" si="2"/>
        <v>0.47588594979448406</v>
      </c>
      <c r="FM34">
        <f t="shared" si="3"/>
        <v>0.9946565252025914</v>
      </c>
    </row>
    <row r="35" spans="1:169" x14ac:dyDescent="0.25">
      <c r="A35" t="s">
        <v>1975</v>
      </c>
      <c r="B35" t="s">
        <v>1915</v>
      </c>
      <c r="C35" s="7">
        <v>-13.615411305969809</v>
      </c>
      <c r="D35" s="8">
        <v>1.140978191146793E-2</v>
      </c>
      <c r="E35" s="9">
        <v>69.666999016233916</v>
      </c>
      <c r="F35" s="10">
        <v>0.47942709073196071</v>
      </c>
      <c r="G35">
        <v>-103.8744587225154</v>
      </c>
      <c r="H35" s="11">
        <v>85.646641965263882</v>
      </c>
      <c r="I35" s="7">
        <v>1.9475431198817601</v>
      </c>
      <c r="J35" s="7">
        <v>5.3246368689303873E-2</v>
      </c>
      <c r="K35" s="8">
        <v>0.1858477415238505</v>
      </c>
      <c r="L35" s="19">
        <v>1.05256555355274E-3</v>
      </c>
      <c r="M35">
        <v>0.18524211496613591</v>
      </c>
      <c r="N35" s="11">
        <v>1.011033722370138</v>
      </c>
      <c r="O35" s="12">
        <v>13.16175932061549</v>
      </c>
      <c r="P35" s="10">
        <v>0.43163813319746908</v>
      </c>
      <c r="Q35" s="8">
        <v>0.51355429103960293</v>
      </c>
      <c r="R35" s="13">
        <v>1.4102956796316851E-2</v>
      </c>
      <c r="S35" s="14">
        <v>0.3347850167157389</v>
      </c>
      <c r="T35" t="e">
        <v>#N/A</v>
      </c>
      <c r="U35" s="11" t="e">
        <v>#N/A</v>
      </c>
      <c r="V35" s="9">
        <v>2704.526400453055</v>
      </c>
      <c r="W35" s="9">
        <v>7.733924293397239</v>
      </c>
      <c r="X35" s="9">
        <v>9.3518921813215794</v>
      </c>
      <c r="Y35" s="9">
        <v>2671.7224945995099</v>
      </c>
      <c r="Z35" s="9">
        <v>5.8763837230360689</v>
      </c>
      <c r="AA35" s="9">
        <v>60.017143418967237</v>
      </c>
      <c r="AB35" s="9">
        <v>2691.105198343555</v>
      </c>
      <c r="AC35" s="9">
        <v>4.2975378228224379</v>
      </c>
      <c r="AD35" s="15">
        <v>30.96565456700554</v>
      </c>
      <c r="AE35" t="e">
        <v>#N/A</v>
      </c>
      <c r="AF35" t="e">
        <v>#N/A</v>
      </c>
      <c r="AG35" s="11" t="e">
        <v>#N/A</v>
      </c>
      <c r="AH35" s="16">
        <v>98.787073927322353</v>
      </c>
      <c r="AK35" t="s">
        <v>1976</v>
      </c>
      <c r="AL35" t="s">
        <v>1976</v>
      </c>
      <c r="AM35">
        <v>25.007999999999999</v>
      </c>
      <c r="AN35">
        <v>325.543549221148</v>
      </c>
      <c r="AO35">
        <v>38.472236687794727</v>
      </c>
      <c r="AP35">
        <v>81.501471922549655</v>
      </c>
      <c r="AQ35" t="s">
        <v>154</v>
      </c>
      <c r="AR35">
        <v>694.6573080018328</v>
      </c>
      <c r="AS35">
        <v>1501.2410644354211</v>
      </c>
      <c r="AT35">
        <v>304.53176478427741</v>
      </c>
      <c r="AU35">
        <v>14.06118936599006</v>
      </c>
      <c r="AV35">
        <v>1.7411440557211251</v>
      </c>
      <c r="AW35">
        <v>5.1752088004031664</v>
      </c>
      <c r="AX35">
        <v>0.90214068180197471</v>
      </c>
      <c r="AY35">
        <v>1.339759436246365</v>
      </c>
      <c r="AZ35" t="s">
        <v>154</v>
      </c>
      <c r="BA35">
        <v>17.50225773991458</v>
      </c>
      <c r="BB35">
        <v>41.041146711309743</v>
      </c>
      <c r="BC35">
        <v>0.23454621420504321</v>
      </c>
      <c r="BD35">
        <v>0.12498570882881729</v>
      </c>
      <c r="BE35">
        <v>0.12952506783364029</v>
      </c>
      <c r="BF35">
        <v>461.03183298195762</v>
      </c>
      <c r="BG35">
        <v>29.39747739984319</v>
      </c>
      <c r="BH35">
        <v>8.1115456143739953E-2</v>
      </c>
      <c r="BI35">
        <v>531415.70741947589</v>
      </c>
      <c r="BJ35">
        <v>21619.867326493961</v>
      </c>
      <c r="BK35">
        <v>1.6468393776324091</v>
      </c>
      <c r="BL35">
        <v>1.3474306196309711</v>
      </c>
      <c r="BM35">
        <v>0.1836383318466594</v>
      </c>
      <c r="BN35">
        <v>7.8822360126434912E-2</v>
      </c>
      <c r="BO35">
        <v>7.0020960111934977E-3</v>
      </c>
      <c r="BP35">
        <v>4.7398254070096383E-3</v>
      </c>
      <c r="BQ35">
        <v>6.0283812211192724E-3</v>
      </c>
      <c r="BR35">
        <v>12.53781979733782</v>
      </c>
      <c r="BS35">
        <v>0.89408109436375804</v>
      </c>
      <c r="BT35">
        <v>4.5999355861212558E-2</v>
      </c>
      <c r="BU35">
        <v>6.9115401784555247E-2</v>
      </c>
      <c r="BV35">
        <v>2.0985724873670852E-2</v>
      </c>
      <c r="BW35">
        <v>1.051461910521082E-2</v>
      </c>
      <c r="BX35">
        <v>0.96178993878270669</v>
      </c>
      <c r="BY35">
        <v>0.27390894508673153</v>
      </c>
      <c r="BZ35">
        <v>2.543582845036272E-2</v>
      </c>
      <c r="CA35">
        <v>1.9936534487500861</v>
      </c>
      <c r="CB35">
        <v>0.32312973009945273</v>
      </c>
      <c r="CC35">
        <v>0.10933502782334251</v>
      </c>
      <c r="CD35">
        <v>0.51778382940185308</v>
      </c>
      <c r="CE35">
        <v>8.4752707991720008E-2</v>
      </c>
      <c r="CF35">
        <v>2.0662421459718801E-2</v>
      </c>
      <c r="CG35">
        <v>8.4954733204205652</v>
      </c>
      <c r="CH35">
        <v>1.206526822299625</v>
      </c>
      <c r="CI35">
        <v>0.1636105068817984</v>
      </c>
      <c r="CJ35">
        <v>2.973271049649941</v>
      </c>
      <c r="CK35">
        <v>0.31531849458843692</v>
      </c>
      <c r="CL35">
        <v>1.6613200144591809E-2</v>
      </c>
      <c r="CM35">
        <v>36.361170580033424</v>
      </c>
      <c r="CN35">
        <v>3.268770296014964</v>
      </c>
      <c r="CO35">
        <v>3.9564964391957523E-2</v>
      </c>
      <c r="CP35">
        <v>14.390858642638801</v>
      </c>
      <c r="CQ35">
        <v>1.1322149440134011</v>
      </c>
      <c r="CR35">
        <v>2.5239486998299469E-2</v>
      </c>
      <c r="CS35">
        <v>74.623584264618515</v>
      </c>
      <c r="CT35">
        <v>4.7262996357030111</v>
      </c>
      <c r="CU35">
        <v>2.907052417404191E-2</v>
      </c>
      <c r="CV35">
        <v>16.56920578923825</v>
      </c>
      <c r="CW35">
        <v>1.1234334509106401</v>
      </c>
      <c r="CX35">
        <v>9.3510396617106882E-3</v>
      </c>
      <c r="CY35">
        <v>169.2471819833718</v>
      </c>
      <c r="CZ35">
        <v>8.9344308116821711</v>
      </c>
      <c r="DA35">
        <v>4.3656809047543238E-2</v>
      </c>
      <c r="DB35">
        <v>42.256521550310048</v>
      </c>
      <c r="DC35">
        <v>2.1676417242572308</v>
      </c>
      <c r="DD35">
        <v>9.3106077748197954E-3</v>
      </c>
      <c r="DE35">
        <v>9085.3325429072866</v>
      </c>
      <c r="DF35">
        <v>312.77453955227583</v>
      </c>
      <c r="DG35">
        <v>9.3334929964921279E-2</v>
      </c>
      <c r="DH35">
        <v>0.36166374181807892</v>
      </c>
      <c r="DI35">
        <v>5.4601047690638539E-2</v>
      </c>
      <c r="DJ35">
        <v>8.6463415419767587E-3</v>
      </c>
      <c r="DK35">
        <v>-2.4896508358520371</v>
      </c>
      <c r="DL35">
        <v>3.6090127295949732</v>
      </c>
      <c r="DM35">
        <v>9.511025067826667</v>
      </c>
      <c r="DN35">
        <v>145.8234596345842</v>
      </c>
      <c r="DO35">
        <v>6.49646921619944</v>
      </c>
      <c r="DP35">
        <v>0.58444170446029242</v>
      </c>
      <c r="DQ35">
        <v>30.01408931387536</v>
      </c>
      <c r="DR35">
        <v>1.4572157453039829</v>
      </c>
      <c r="DS35">
        <v>0.31259902256874972</v>
      </c>
      <c r="DT35">
        <v>12.50553345590321</v>
      </c>
      <c r="DU35">
        <v>0.7710098976397306</v>
      </c>
      <c r="DV35">
        <v>0.27786416429741301</v>
      </c>
      <c r="DW35">
        <v>48.340455522526938</v>
      </c>
      <c r="DX35">
        <v>2.7544618120193891</v>
      </c>
      <c r="DY35">
        <v>0.25591237756818641</v>
      </c>
      <c r="DZ35">
        <v>69.666999016233916</v>
      </c>
      <c r="EA35">
        <v>3.5048077127705568</v>
      </c>
      <c r="EB35">
        <v>0.13126966433688581</v>
      </c>
      <c r="EC35">
        <v>48.005310236346411</v>
      </c>
      <c r="ED35">
        <v>2.1820833686193568</v>
      </c>
      <c r="EE35">
        <v>0.25956679778895531</v>
      </c>
      <c r="EH35">
        <v>293.650849033094</v>
      </c>
      <c r="EI35">
        <v>2.954470890798944E-2</v>
      </c>
      <c r="EJ35">
        <v>20.453213372492371</v>
      </c>
      <c r="EK35">
        <v>0.74477803647150054</v>
      </c>
      <c r="EL35">
        <v>2.1045731702028592</v>
      </c>
      <c r="EM35">
        <v>13.470631410473549</v>
      </c>
      <c r="EN35">
        <v>9.196870859713199</v>
      </c>
      <c r="EO35">
        <v>42.690820705630983</v>
      </c>
      <c r="EP35">
        <v>82.362078937671484</v>
      </c>
      <c r="EQ35">
        <v>147.80963650420091</v>
      </c>
      <c r="ER35">
        <v>263.56883960876922</v>
      </c>
      <c r="ES35">
        <v>466.3974016538657</v>
      </c>
      <c r="ET35">
        <v>670.81804814729753</v>
      </c>
      <c r="EU35">
        <v>1051.224732815974</v>
      </c>
      <c r="EV35">
        <v>1717.744778467888</v>
      </c>
      <c r="EX35">
        <v>137.88221799667829</v>
      </c>
      <c r="EY35">
        <v>62.204448330975573</v>
      </c>
      <c r="EZ35">
        <v>0.38351191377816768</v>
      </c>
      <c r="FA35">
        <v>0.37336965591056109</v>
      </c>
      <c r="FB35">
        <v>2.810503595063484E-5</v>
      </c>
      <c r="FC35">
        <v>6.9206233142508921E-4</v>
      </c>
      <c r="FD35">
        <v>24.624139696553449</v>
      </c>
      <c r="FE35">
        <v>3.7256447462979159</v>
      </c>
      <c r="FF35">
        <v>5.5565481193968376</v>
      </c>
      <c r="FG35">
        <v>0.41162870896768361</v>
      </c>
      <c r="FH35">
        <v>7.9613179010765093E-3</v>
      </c>
      <c r="FJ35">
        <f t="shared" si="0"/>
        <v>69.666999016233916</v>
      </c>
      <c r="FK35">
        <f t="shared" si="1"/>
        <v>113.12356108350937</v>
      </c>
      <c r="FL35">
        <f t="shared" si="2"/>
        <v>0.51818107922781842</v>
      </c>
      <c r="FM35">
        <f t="shared" si="3"/>
        <v>1.142497241647598</v>
      </c>
    </row>
    <row r="36" spans="1:169" x14ac:dyDescent="0.25">
      <c r="A36" t="s">
        <v>1977</v>
      </c>
      <c r="B36" t="s">
        <v>1915</v>
      </c>
      <c r="C36" s="7">
        <v>-13.878120845478239</v>
      </c>
      <c r="D36" s="8">
        <v>2.1306019368834361E-2</v>
      </c>
      <c r="E36" s="9">
        <v>133.42001730486581</v>
      </c>
      <c r="F36" s="10">
        <v>0.48058556061442298</v>
      </c>
      <c r="G36">
        <v>-101.7927129759868</v>
      </c>
      <c r="H36" s="11">
        <v>326.98622994071337</v>
      </c>
      <c r="I36" s="7">
        <v>1.8114856705476809</v>
      </c>
      <c r="J36" s="7">
        <v>5.0424281003895288E-2</v>
      </c>
      <c r="K36" s="8">
        <v>0.18656418345741779</v>
      </c>
      <c r="L36" s="19">
        <v>9.2084408437392352E-4</v>
      </c>
      <c r="M36">
        <v>0.17530309649747641</v>
      </c>
      <c r="N36" s="11">
        <v>0.56204083276996897</v>
      </c>
      <c r="O36" s="12">
        <v>14.20100239444823</v>
      </c>
      <c r="P36" s="10">
        <v>0.47494818244390541</v>
      </c>
      <c r="Q36" s="8">
        <v>0.5525518608501454</v>
      </c>
      <c r="R36" s="13">
        <v>1.553756469984208E-2</v>
      </c>
      <c r="S36" s="14">
        <v>0.88126835594943931</v>
      </c>
      <c r="T36" t="e">
        <v>#N/A</v>
      </c>
      <c r="U36" s="11" t="e">
        <v>#N/A</v>
      </c>
      <c r="V36" s="9">
        <v>2711.0747428579321</v>
      </c>
      <c r="W36" s="9">
        <v>6.217883915082024</v>
      </c>
      <c r="X36" s="9">
        <v>8.1376306769186293</v>
      </c>
      <c r="Y36" s="9">
        <v>2835.3908259827199</v>
      </c>
      <c r="Z36" s="9">
        <v>15.21183721229597</v>
      </c>
      <c r="AA36" s="9">
        <v>64.388887734843948</v>
      </c>
      <c r="AB36" s="9">
        <v>2762.618990739018</v>
      </c>
      <c r="AC36" s="9">
        <v>7.5390897517475421</v>
      </c>
      <c r="AD36" s="15">
        <v>31.44690156984522</v>
      </c>
      <c r="AE36" t="e">
        <v>#N/A</v>
      </c>
      <c r="AF36" t="e">
        <v>#N/A</v>
      </c>
      <c r="AG36" s="11" t="e">
        <v>#N/A</v>
      </c>
      <c r="AH36" s="16">
        <v>104.5854908077428</v>
      </c>
      <c r="AK36" t="s">
        <v>1978</v>
      </c>
      <c r="AL36" t="s">
        <v>1978</v>
      </c>
      <c r="AM36">
        <v>22.9</v>
      </c>
      <c r="AN36">
        <v>169.70839355995861</v>
      </c>
      <c r="AO36">
        <v>52.134035423194142</v>
      </c>
      <c r="AP36">
        <v>90.467215290267148</v>
      </c>
      <c r="AQ36" t="s">
        <v>154</v>
      </c>
      <c r="AR36">
        <v>795.47578017853766</v>
      </c>
      <c r="AS36">
        <v>1732.976224592941</v>
      </c>
      <c r="AT36">
        <v>327.38809367760911</v>
      </c>
      <c r="AU36">
        <v>21.784119947891728</v>
      </c>
      <c r="AV36">
        <v>2.0124973859311299</v>
      </c>
      <c r="AW36">
        <v>3.7014383188387918</v>
      </c>
      <c r="AX36">
        <v>0.72835712281570231</v>
      </c>
      <c r="AY36">
        <v>1.479319030808969</v>
      </c>
      <c r="AZ36" t="s">
        <v>154</v>
      </c>
      <c r="BA36">
        <v>22.401616254252101</v>
      </c>
      <c r="BB36">
        <v>46.364957738935843</v>
      </c>
      <c r="BC36">
        <v>1.0125693311637249</v>
      </c>
      <c r="BD36">
        <v>0.29900849952191799</v>
      </c>
      <c r="BE36">
        <v>0.1684476797694241</v>
      </c>
      <c r="BF36">
        <v>675.06261022972819</v>
      </c>
      <c r="BG36">
        <v>70.125272928979356</v>
      </c>
      <c r="BH36">
        <v>5.7158009298329128E-2</v>
      </c>
      <c r="BI36">
        <v>541630.42670294247</v>
      </c>
      <c r="BJ36">
        <v>27207.730696736351</v>
      </c>
      <c r="BK36">
        <v>1.8402782926505521</v>
      </c>
      <c r="BL36">
        <v>2.2676509877715851</v>
      </c>
      <c r="BM36">
        <v>0.35582336532245412</v>
      </c>
      <c r="BN36">
        <v>0.11166449510741901</v>
      </c>
      <c r="BO36">
        <v>2.6530818794047839</v>
      </c>
      <c r="BP36">
        <v>0.32617678064637862</v>
      </c>
      <c r="BQ36">
        <v>6.1540298301314706E-3</v>
      </c>
      <c r="BR36">
        <v>33.561907251383239</v>
      </c>
      <c r="BS36">
        <v>3.8577463664839131</v>
      </c>
      <c r="BT36">
        <v>4.1616709531750742E-2</v>
      </c>
      <c r="BU36">
        <v>3.84255478055448</v>
      </c>
      <c r="BV36">
        <v>0.45942744623751558</v>
      </c>
      <c r="BW36">
        <v>1.183655384613499E-2</v>
      </c>
      <c r="BX36">
        <v>30.01183495844613</v>
      </c>
      <c r="BY36">
        <v>3.4545580170548118</v>
      </c>
      <c r="BZ36">
        <v>3.004728076937677E-2</v>
      </c>
      <c r="CA36">
        <v>17.743085269212202</v>
      </c>
      <c r="CB36">
        <v>2.3927135877682129</v>
      </c>
      <c r="CC36">
        <v>3.4491989592515981E-2</v>
      </c>
      <c r="CD36">
        <v>6.236459988177911</v>
      </c>
      <c r="CE36">
        <v>0.90696594508190553</v>
      </c>
      <c r="CF36">
        <v>9.44348070198869E-3</v>
      </c>
      <c r="CG36">
        <v>32.042489815284583</v>
      </c>
      <c r="CH36">
        <v>4.2498381574566144</v>
      </c>
      <c r="CI36">
        <v>5.1600261487092423E-2</v>
      </c>
      <c r="CJ36">
        <v>5.6948151247654568</v>
      </c>
      <c r="CK36">
        <v>0.76145801546120129</v>
      </c>
      <c r="CL36">
        <v>2.3515845784912968E-2</v>
      </c>
      <c r="CM36">
        <v>57.042214112229907</v>
      </c>
      <c r="CN36">
        <v>5.4806377988313608</v>
      </c>
      <c r="CO36">
        <v>0.11602370604894929</v>
      </c>
      <c r="CP36">
        <v>19.702775752775249</v>
      </c>
      <c r="CQ36">
        <v>2.077814407680767</v>
      </c>
      <c r="CR36">
        <v>1.153196380031862E-2</v>
      </c>
      <c r="CS36">
        <v>100.3052685458014</v>
      </c>
      <c r="CT36">
        <v>10.61358297201228</v>
      </c>
      <c r="CU36">
        <v>3.4349866294526792E-2</v>
      </c>
      <c r="CV36">
        <v>21.755135944813109</v>
      </c>
      <c r="CW36">
        <v>2.1125583176190772</v>
      </c>
      <c r="CX36">
        <v>1.1042871969159349E-2</v>
      </c>
      <c r="CY36">
        <v>218.83122579907661</v>
      </c>
      <c r="CZ36">
        <v>20.312790674247729</v>
      </c>
      <c r="DA36">
        <v>5.1565625546239079E-2</v>
      </c>
      <c r="DB36">
        <v>50.214943666024091</v>
      </c>
      <c r="DC36">
        <v>4.2861127757688253</v>
      </c>
      <c r="DD36">
        <v>1.100190846074338E-2</v>
      </c>
      <c r="DE36">
        <v>10843.453220511959</v>
      </c>
      <c r="DF36">
        <v>494.46650429865667</v>
      </c>
      <c r="DG36">
        <v>0.62735536981809525</v>
      </c>
      <c r="DH36">
        <v>0.54309971053868822</v>
      </c>
      <c r="DI36">
        <v>9.4126986921699185E-2</v>
      </c>
      <c r="DJ36">
        <v>1.0214729078427839E-2</v>
      </c>
      <c r="DK36">
        <v>0.88095236707105429</v>
      </c>
      <c r="DL36">
        <v>4.9771002300497207</v>
      </c>
      <c r="DM36">
        <v>10.460978784095269</v>
      </c>
      <c r="DN36">
        <v>296.54996989344448</v>
      </c>
      <c r="DO36">
        <v>24.529691600263639</v>
      </c>
      <c r="DP36">
        <v>0.59958189084878133</v>
      </c>
      <c r="DQ36">
        <v>60.584156603970349</v>
      </c>
      <c r="DR36">
        <v>4.9742108889563781</v>
      </c>
      <c r="DS36">
        <v>0.34094754846907288</v>
      </c>
      <c r="DT36">
        <v>23.799380986681179</v>
      </c>
      <c r="DU36">
        <v>2.0221053582869901</v>
      </c>
      <c r="DV36">
        <v>0.28259470580807639</v>
      </c>
      <c r="DW36">
        <v>90.445028498975503</v>
      </c>
      <c r="DX36">
        <v>8.9792318483816516</v>
      </c>
      <c r="DY36">
        <v>0.2825582473722561</v>
      </c>
      <c r="DZ36">
        <v>133.42001730486581</v>
      </c>
      <c r="EA36">
        <v>13.71287644338666</v>
      </c>
      <c r="EB36">
        <v>0.1361378859396658</v>
      </c>
      <c r="EC36">
        <v>97.053531024777072</v>
      </c>
      <c r="ED36">
        <v>8.0329910138163445</v>
      </c>
      <c r="EE36">
        <v>0.27016642714910072</v>
      </c>
      <c r="EH36">
        <v>429.97618485969952</v>
      </c>
      <c r="EI36">
        <v>11.194438309724831</v>
      </c>
      <c r="EJ36">
        <v>54.750256527541993</v>
      </c>
      <c r="EK36">
        <v>41.406840307699149</v>
      </c>
      <c r="EL36">
        <v>65.671411287628288</v>
      </c>
      <c r="EM36">
        <v>119.8857112784608</v>
      </c>
      <c r="EN36">
        <v>110.7719358468546</v>
      </c>
      <c r="EO36">
        <v>161.017536760224</v>
      </c>
      <c r="EP36">
        <v>157.75111148934781</v>
      </c>
      <c r="EQ36">
        <v>231.87891915540609</v>
      </c>
      <c r="ER36">
        <v>360.85669876877751</v>
      </c>
      <c r="ES36">
        <v>626.90792841125881</v>
      </c>
      <c r="ET36">
        <v>880.77473460781823</v>
      </c>
      <c r="EU36">
        <v>1359.2001602427119</v>
      </c>
      <c r="EV36">
        <v>2041.2578726026049</v>
      </c>
      <c r="EX36">
        <v>2.5430152172022118</v>
      </c>
      <c r="EY36">
        <v>1.5219517480096589</v>
      </c>
      <c r="EZ36">
        <v>0.79727738262430536</v>
      </c>
      <c r="FA36">
        <v>0.84319363593334917</v>
      </c>
      <c r="FB36">
        <v>8.2360484034418001E-3</v>
      </c>
      <c r="FC36">
        <v>6.9523099998696394E-2</v>
      </c>
      <c r="FD36">
        <v>8.441317558265327</v>
      </c>
      <c r="FE36">
        <v>4.1753861100797751</v>
      </c>
      <c r="FF36">
        <v>3.9753407428705332</v>
      </c>
      <c r="FG36">
        <v>0.60969368890419451</v>
      </c>
      <c r="FH36">
        <v>1.0362556712329831E-2</v>
      </c>
      <c r="FJ36">
        <f t="shared" si="0"/>
        <v>133.42001730486581</v>
      </c>
      <c r="FK36">
        <f t="shared" si="1"/>
        <v>216.64414558509807</v>
      </c>
      <c r="FL36">
        <f t="shared" si="2"/>
        <v>1.1851897743842223</v>
      </c>
      <c r="FM36">
        <f t="shared" si="3"/>
        <v>2.5790040074294271</v>
      </c>
    </row>
    <row r="37" spans="1:169" x14ac:dyDescent="0.25">
      <c r="A37" t="s">
        <v>1979</v>
      </c>
      <c r="B37" t="s">
        <v>1915</v>
      </c>
      <c r="C37" s="7">
        <v>4.3918884310501083</v>
      </c>
      <c r="D37" s="8">
        <v>9.4355927235392541E-3</v>
      </c>
      <c r="E37" s="9">
        <v>54.094003809867807</v>
      </c>
      <c r="F37" s="10">
        <v>0.47227912384323029</v>
      </c>
      <c r="G37">
        <v>322.2824576327564</v>
      </c>
      <c r="H37" s="11">
        <v>69.867121229247786</v>
      </c>
      <c r="I37" s="7">
        <v>1.8705475736244741</v>
      </c>
      <c r="J37" s="7">
        <v>5.2765127833944679E-2</v>
      </c>
      <c r="K37" s="8">
        <v>0.18534142327986119</v>
      </c>
      <c r="L37" s="19">
        <v>1.145256316838663E-3</v>
      </c>
      <c r="M37">
        <v>0.18507645401022399</v>
      </c>
      <c r="N37" s="11">
        <v>0.57441845327563812</v>
      </c>
      <c r="O37" s="12">
        <v>13.6723443534762</v>
      </c>
      <c r="P37" s="10">
        <v>0.46747588058411232</v>
      </c>
      <c r="Q37" s="8">
        <v>0.53555210566542322</v>
      </c>
      <c r="R37" s="13">
        <v>1.537662764143059E-2</v>
      </c>
      <c r="S37" s="14">
        <v>0.87090375543288234</v>
      </c>
      <c r="T37" t="e">
        <v>#N/A</v>
      </c>
      <c r="U37" s="11" t="e">
        <v>#N/A</v>
      </c>
      <c r="V37" s="9">
        <v>2699.8825603072019</v>
      </c>
      <c r="W37" s="9">
        <v>8.7860206579680966</v>
      </c>
      <c r="X37" s="9">
        <v>10.25207534726575</v>
      </c>
      <c r="Y37" s="9">
        <v>2764.097821856963</v>
      </c>
      <c r="Z37" s="9">
        <v>19.641307396016671</v>
      </c>
      <c r="AA37" s="9">
        <v>64.339310481989884</v>
      </c>
      <c r="AB37" s="9">
        <v>2726.113544104328</v>
      </c>
      <c r="AC37" s="9">
        <v>10.038224637402079</v>
      </c>
      <c r="AD37" s="15">
        <v>32.216015374348963</v>
      </c>
      <c r="AE37" t="e">
        <v>#N/A</v>
      </c>
      <c r="AF37" t="e">
        <v>#N/A</v>
      </c>
      <c r="AG37" s="11" t="e">
        <v>#N/A</v>
      </c>
      <c r="AH37" s="16">
        <v>102.37844647370351</v>
      </c>
      <c r="AK37" t="s">
        <v>1980</v>
      </c>
      <c r="AL37" t="s">
        <v>1980</v>
      </c>
      <c r="AM37">
        <v>25.16</v>
      </c>
      <c r="AN37">
        <v>162.22309438105469</v>
      </c>
      <c r="AO37">
        <v>46.178417615809543</v>
      </c>
      <c r="AP37">
        <v>86.366487256607229</v>
      </c>
      <c r="AQ37" t="s">
        <v>154</v>
      </c>
      <c r="AR37">
        <v>591.75134168900797</v>
      </c>
      <c r="AS37">
        <v>1591.3323704581651</v>
      </c>
      <c r="AT37">
        <v>280.57380088923333</v>
      </c>
      <c r="AU37">
        <v>9.4516106596009521</v>
      </c>
      <c r="AV37">
        <v>1.87130669191432</v>
      </c>
      <c r="AW37">
        <v>5.5902407749951122</v>
      </c>
      <c r="AX37">
        <v>0.87476351048396406</v>
      </c>
      <c r="AY37">
        <v>1.4527079137926859</v>
      </c>
      <c r="AZ37" t="s">
        <v>154</v>
      </c>
      <c r="BA37">
        <v>14.69783564754804</v>
      </c>
      <c r="BB37">
        <v>44.976936373032117</v>
      </c>
      <c r="BC37" t="s">
        <v>154</v>
      </c>
      <c r="BD37">
        <v>8.7973856577281462E-2</v>
      </c>
      <c r="BE37">
        <v>0.17450640655394811</v>
      </c>
      <c r="BF37">
        <v>385.58069575171362</v>
      </c>
      <c r="BG37">
        <v>16.79913187663858</v>
      </c>
      <c r="BH37">
        <v>5.852815644283136E-2</v>
      </c>
      <c r="BI37">
        <v>522847.3117117809</v>
      </c>
      <c r="BJ37">
        <v>23260.392783005311</v>
      </c>
      <c r="BK37">
        <v>1.8020443164254809</v>
      </c>
      <c r="BL37">
        <v>1.112415092087899</v>
      </c>
      <c r="BM37">
        <v>0.17005480946700691</v>
      </c>
      <c r="BN37">
        <v>1.7017526127572929E-2</v>
      </c>
      <c r="BO37">
        <v>7.5874492090565963E-3</v>
      </c>
      <c r="BP37">
        <v>4.1072420526972698E-3</v>
      </c>
      <c r="BQ37">
        <v>4.9059359353568824E-3</v>
      </c>
      <c r="BR37">
        <v>10.687393942372481</v>
      </c>
      <c r="BS37">
        <v>0.70905762582595733</v>
      </c>
      <c r="BT37">
        <v>1.391600009008506E-2</v>
      </c>
      <c r="BU37">
        <v>8.1243144467287073E-2</v>
      </c>
      <c r="BV37">
        <v>2.137962597787017E-2</v>
      </c>
      <c r="BW37">
        <v>1.373468301537303E-2</v>
      </c>
      <c r="BX37">
        <v>0.94834481578470375</v>
      </c>
      <c r="BY37">
        <v>0.2088377850154593</v>
      </c>
      <c r="BZ37">
        <v>2.4953614042792751E-2</v>
      </c>
      <c r="CA37">
        <v>1.7718486283172401</v>
      </c>
      <c r="CB37">
        <v>0.25069648729324412</v>
      </c>
      <c r="CC37">
        <v>8.5748006754007913E-2</v>
      </c>
      <c r="CD37">
        <v>0.56190715570147298</v>
      </c>
      <c r="CE37">
        <v>0.10403926030397639</v>
      </c>
      <c r="CF37">
        <v>2.3475006303164549E-2</v>
      </c>
      <c r="CG37">
        <v>7.3882568884417132</v>
      </c>
      <c r="CH37">
        <v>0.7114397611259845</v>
      </c>
      <c r="CI37">
        <v>0.12825056471756449</v>
      </c>
      <c r="CJ37">
        <v>2.3304899349156489</v>
      </c>
      <c r="CK37">
        <v>0.18132256806788191</v>
      </c>
      <c r="CL37">
        <v>2.407652140683101E-2</v>
      </c>
      <c r="CM37">
        <v>29.169733425066031</v>
      </c>
      <c r="CN37">
        <v>1.9219315560458159</v>
      </c>
      <c r="CO37">
        <v>3.8795741826601629E-2</v>
      </c>
      <c r="CP37">
        <v>11.670604282533359</v>
      </c>
      <c r="CQ37">
        <v>0.6927171357626577</v>
      </c>
      <c r="CR37">
        <v>9.5753527673152154E-3</v>
      </c>
      <c r="CS37">
        <v>61.354357182260699</v>
      </c>
      <c r="CT37">
        <v>3.318055914707283</v>
      </c>
      <c r="CU37">
        <v>2.853312328669794E-2</v>
      </c>
      <c r="CV37">
        <v>13.57256454830647</v>
      </c>
      <c r="CW37">
        <v>0.64759382261418663</v>
      </c>
      <c r="CX37">
        <v>9.1683843607334916E-3</v>
      </c>
      <c r="CY37">
        <v>139.25826801422551</v>
      </c>
      <c r="CZ37">
        <v>6.41743958183958</v>
      </c>
      <c r="DA37">
        <v>4.2819979968152913E-2</v>
      </c>
      <c r="DB37">
        <v>33.571064692337053</v>
      </c>
      <c r="DC37">
        <v>1.478006471781981</v>
      </c>
      <c r="DD37">
        <v>9.1390360393786094E-3</v>
      </c>
      <c r="DE37">
        <v>8511.5460075562969</v>
      </c>
      <c r="DF37">
        <v>354.59767256443712</v>
      </c>
      <c r="DG37">
        <v>0.49963842356142402</v>
      </c>
      <c r="DH37">
        <v>0.28929392343374061</v>
      </c>
      <c r="DI37">
        <v>4.9721340212243163E-2</v>
      </c>
      <c r="DJ37">
        <v>8.483517172488712E-3</v>
      </c>
      <c r="DK37">
        <v>1.6049750004975429</v>
      </c>
      <c r="DL37">
        <v>4.6895324679302144</v>
      </c>
      <c r="DM37">
        <v>9.8891141095216888</v>
      </c>
      <c r="DN37">
        <v>118.4138904795517</v>
      </c>
      <c r="DO37">
        <v>5.1851344066156484</v>
      </c>
      <c r="DP37">
        <v>0.57706759158416843</v>
      </c>
      <c r="DQ37">
        <v>24.016054645117588</v>
      </c>
      <c r="DR37">
        <v>1.0577846538395821</v>
      </c>
      <c r="DS37">
        <v>0.34058128121921077</v>
      </c>
      <c r="DT37">
        <v>10.027736674528141</v>
      </c>
      <c r="DU37">
        <v>0.43583403243297902</v>
      </c>
      <c r="DV37">
        <v>0.25625201146099208</v>
      </c>
      <c r="DW37">
        <v>36.187306570111957</v>
      </c>
      <c r="DX37">
        <v>1.2878150195543761</v>
      </c>
      <c r="DY37">
        <v>0.29548281292580603</v>
      </c>
      <c r="DZ37">
        <v>54.094003809867807</v>
      </c>
      <c r="EA37">
        <v>2.2716545402330182</v>
      </c>
      <c r="EB37">
        <v>0.12624561066240689</v>
      </c>
      <c r="EC37">
        <v>39.003767457421148</v>
      </c>
      <c r="ED37">
        <v>1.701072229167367</v>
      </c>
      <c r="EE37">
        <v>0.25649256452817831</v>
      </c>
      <c r="EH37">
        <v>245.59279984185579</v>
      </c>
      <c r="EI37">
        <v>3.2014553624711381E-2</v>
      </c>
      <c r="EJ37">
        <v>17.43457413111334</v>
      </c>
      <c r="EK37">
        <v>0.87546491882852451</v>
      </c>
      <c r="EL37">
        <v>2.0751527697695922</v>
      </c>
      <c r="EM37">
        <v>11.9719501913327</v>
      </c>
      <c r="EN37">
        <v>9.9805889112162163</v>
      </c>
      <c r="EO37">
        <v>37.126919037395552</v>
      </c>
      <c r="EP37">
        <v>64.556507892400248</v>
      </c>
      <c r="EQ37">
        <v>118.5761521344147</v>
      </c>
      <c r="ER37">
        <v>213.7473311819297</v>
      </c>
      <c r="ES37">
        <v>383.46473238912938</v>
      </c>
      <c r="ET37">
        <v>549.49654041726615</v>
      </c>
      <c r="EU37">
        <v>864.95818642376059</v>
      </c>
      <c r="EV37">
        <v>1364.677426517766</v>
      </c>
      <c r="EX37">
        <v>104.14016083072759</v>
      </c>
      <c r="EY37">
        <v>48.470343339316088</v>
      </c>
      <c r="EZ37">
        <v>0.47340109892064081</v>
      </c>
      <c r="FA37">
        <v>0.47540771336713478</v>
      </c>
      <c r="FB37">
        <v>3.7012833830821512E-5</v>
      </c>
      <c r="FC37">
        <v>8.6230030540549807E-4</v>
      </c>
      <c r="FD37">
        <v>23.29733273996003</v>
      </c>
      <c r="FE37">
        <v>3.845276384945171</v>
      </c>
      <c r="FF37">
        <v>5.0614774847402666</v>
      </c>
      <c r="FG37">
        <v>0.38844374974089158</v>
      </c>
      <c r="FH37">
        <v>7.9881439569122314E-3</v>
      </c>
      <c r="FJ37">
        <f t="shared" si="0"/>
        <v>54.094003809867807</v>
      </c>
      <c r="FK37">
        <f t="shared" si="1"/>
        <v>87.836514140809186</v>
      </c>
      <c r="FL37">
        <f t="shared" si="2"/>
        <v>0.48230194698307444</v>
      </c>
      <c r="FM37">
        <f t="shared" si="3"/>
        <v>1.0179094224070433</v>
      </c>
    </row>
    <row r="38" spans="1:169" x14ac:dyDescent="0.25">
      <c r="A38" t="s">
        <v>1981</v>
      </c>
      <c r="B38" t="s">
        <v>1915</v>
      </c>
      <c r="C38" s="7">
        <v>103.81499761242</v>
      </c>
      <c r="D38" s="8">
        <v>6.9063947732438706E-3</v>
      </c>
      <c r="E38" s="9">
        <v>43.479871779275904</v>
      </c>
      <c r="F38" s="10">
        <v>0.42685536150654457</v>
      </c>
      <c r="G38">
        <v>13.60958051851971</v>
      </c>
      <c r="H38" s="11">
        <v>1019.195051203562</v>
      </c>
      <c r="I38" s="7">
        <v>1.944785936144779</v>
      </c>
      <c r="J38" s="7">
        <v>5.3356834516737617E-2</v>
      </c>
      <c r="K38" s="8">
        <v>0.18690409964150431</v>
      </c>
      <c r="L38" s="19">
        <v>1.4724690632907089E-3</v>
      </c>
      <c r="M38">
        <v>0.1700520239969685</v>
      </c>
      <c r="N38" s="11">
        <v>0.98561518696952122</v>
      </c>
      <c r="O38" s="12">
        <v>13.25074810725723</v>
      </c>
      <c r="P38" s="10">
        <v>0.44403416600988571</v>
      </c>
      <c r="Q38" s="8">
        <v>0.51440681119279452</v>
      </c>
      <c r="R38" s="13">
        <v>1.4221489118719521E-2</v>
      </c>
      <c r="S38" s="14">
        <v>0.43535673325492208</v>
      </c>
      <c r="T38" t="e">
        <v>#N/A</v>
      </c>
      <c r="U38" s="11" t="e">
        <v>#N/A</v>
      </c>
      <c r="V38" s="9">
        <v>2713.199388493721</v>
      </c>
      <c r="W38" s="9">
        <v>11.84755158590205</v>
      </c>
      <c r="X38" s="9">
        <v>12.95259986099</v>
      </c>
      <c r="Y38" s="9">
        <v>2675.2616566961142</v>
      </c>
      <c r="Z38" s="9">
        <v>9.1326276266610282</v>
      </c>
      <c r="AA38" s="9">
        <v>60.448173996643433</v>
      </c>
      <c r="AB38" s="9">
        <v>2696.9741900016088</v>
      </c>
      <c r="AC38" s="9">
        <v>7.7485423170131718</v>
      </c>
      <c r="AD38" s="15">
        <v>31.430498332480418</v>
      </c>
      <c r="AE38" t="e">
        <v>#N/A</v>
      </c>
      <c r="AF38" t="e">
        <v>#N/A</v>
      </c>
      <c r="AG38" s="11" t="e">
        <v>#N/A</v>
      </c>
      <c r="AH38" s="16">
        <v>98.601734470437549</v>
      </c>
      <c r="AK38" t="s">
        <v>1982</v>
      </c>
      <c r="AL38" t="s">
        <v>1982</v>
      </c>
      <c r="AM38">
        <v>25.404</v>
      </c>
      <c r="AN38">
        <v>131.22648469047519</v>
      </c>
      <c r="AO38">
        <v>43.355414349764189</v>
      </c>
      <c r="AP38">
        <v>75.616950111992892</v>
      </c>
      <c r="AQ38" t="s">
        <v>154</v>
      </c>
      <c r="AR38">
        <v>671.75957000071287</v>
      </c>
      <c r="AS38">
        <v>1455.971628229215</v>
      </c>
      <c r="AT38">
        <v>280.11916899712128</v>
      </c>
      <c r="AU38">
        <v>13.62903434032884</v>
      </c>
      <c r="AV38">
        <v>1.6448435890806961</v>
      </c>
      <c r="AW38">
        <v>5.4292316264022276</v>
      </c>
      <c r="AX38">
        <v>1.1339056380024499</v>
      </c>
      <c r="AY38">
        <v>1.2084366990524691</v>
      </c>
      <c r="AZ38" t="s">
        <v>154</v>
      </c>
      <c r="BA38">
        <v>12.107830439069341</v>
      </c>
      <c r="BB38">
        <v>38.177179665712821</v>
      </c>
      <c r="BC38">
        <v>0.15440213931399149</v>
      </c>
      <c r="BD38">
        <v>0.1046081879391024</v>
      </c>
      <c r="BE38">
        <v>0.1090435740375936</v>
      </c>
      <c r="BF38">
        <v>334.81112467351022</v>
      </c>
      <c r="BG38">
        <v>28.87384972949749</v>
      </c>
      <c r="BH38">
        <v>6.2161152463026413E-2</v>
      </c>
      <c r="BI38">
        <v>529095.42548142222</v>
      </c>
      <c r="BJ38">
        <v>24466.750765154979</v>
      </c>
      <c r="BK38">
        <v>3.6602518488791662</v>
      </c>
      <c r="BL38">
        <v>1.1032819461753569</v>
      </c>
      <c r="BM38">
        <v>0.19892107780098731</v>
      </c>
      <c r="BN38">
        <v>8.7157009129062157E-2</v>
      </c>
      <c r="BO38">
        <v>1.4547298134106349E-2</v>
      </c>
      <c r="BP38">
        <v>5.5473426223031216E-3</v>
      </c>
      <c r="BQ38">
        <v>5.5537687512011947E-3</v>
      </c>
      <c r="BR38">
        <v>9.0210811951305612</v>
      </c>
      <c r="BS38">
        <v>0.72944277504270449</v>
      </c>
      <c r="BT38">
        <v>4.4148809895640108E-2</v>
      </c>
      <c r="BU38">
        <v>5.6851281584768043E-2</v>
      </c>
      <c r="BV38">
        <v>1.7860432961965701E-2</v>
      </c>
      <c r="BW38">
        <v>8.740616267039418E-3</v>
      </c>
      <c r="BX38">
        <v>1.0381386335802609</v>
      </c>
      <c r="BY38">
        <v>0.20177669984004959</v>
      </c>
      <c r="BZ38">
        <v>2.603282580291448E-2</v>
      </c>
      <c r="CA38">
        <v>1.331026752231109</v>
      </c>
      <c r="CB38">
        <v>0.27139362072203049</v>
      </c>
      <c r="CC38">
        <v>7.9716949422787384E-2</v>
      </c>
      <c r="CD38">
        <v>0.52713684550838658</v>
      </c>
      <c r="CE38">
        <v>7.2935312316035131E-2</v>
      </c>
      <c r="CF38">
        <v>8.1823064678718596E-3</v>
      </c>
      <c r="CG38">
        <v>6.7500712829726526</v>
      </c>
      <c r="CH38">
        <v>0.8876621322869741</v>
      </c>
      <c r="CI38">
        <v>0.1192024175984694</v>
      </c>
      <c r="CJ38">
        <v>2.0921327741083768</v>
      </c>
      <c r="CK38">
        <v>0.21933514755313149</v>
      </c>
      <c r="CL38">
        <v>6.0849368745860249E-2</v>
      </c>
      <c r="CM38">
        <v>25.531689258723532</v>
      </c>
      <c r="CN38">
        <v>2.733156308247199</v>
      </c>
      <c r="CO38">
        <v>8.8160998814493893E-2</v>
      </c>
      <c r="CP38">
        <v>10.48083079611402</v>
      </c>
      <c r="CQ38">
        <v>1.115721335554728</v>
      </c>
      <c r="CR38">
        <v>9.9877136297192321E-3</v>
      </c>
      <c r="CS38">
        <v>55.278528480033529</v>
      </c>
      <c r="CT38">
        <v>5.8837094765053752</v>
      </c>
      <c r="CU38">
        <v>6.4869389181138395E-2</v>
      </c>
      <c r="CV38">
        <v>12.905372738303679</v>
      </c>
      <c r="CW38">
        <v>1.4143734291882271</v>
      </c>
      <c r="CX38">
        <v>9.5621935030107148E-3</v>
      </c>
      <c r="CY38">
        <v>137.0193914123588</v>
      </c>
      <c r="CZ38">
        <v>14.07276440974738</v>
      </c>
      <c r="DA38">
        <v>4.4667502654397333E-2</v>
      </c>
      <c r="DB38">
        <v>33.028185531250777</v>
      </c>
      <c r="DC38">
        <v>3.1464212490394061</v>
      </c>
      <c r="DD38">
        <v>9.5365351912457888E-3</v>
      </c>
      <c r="DE38">
        <v>8346.3120852535867</v>
      </c>
      <c r="DF38">
        <v>356.45888438752468</v>
      </c>
      <c r="DG38">
        <v>0.2081063810693779</v>
      </c>
      <c r="DH38">
        <v>0.31332826415144938</v>
      </c>
      <c r="DI38">
        <v>7.5788262183929561E-2</v>
      </c>
      <c r="DJ38">
        <v>8.8507033279743262E-3</v>
      </c>
      <c r="DK38">
        <v>-1.0635765183863219</v>
      </c>
      <c r="DL38">
        <v>4.69870112355943</v>
      </c>
      <c r="DM38">
        <v>10.74873081431228</v>
      </c>
      <c r="DN38">
        <v>90.613614855321615</v>
      </c>
      <c r="DO38">
        <v>6.9117402460679411</v>
      </c>
      <c r="DP38">
        <v>0.52522765787328196</v>
      </c>
      <c r="DQ38">
        <v>18.432681167554971</v>
      </c>
      <c r="DR38">
        <v>1.4018241285377251</v>
      </c>
      <c r="DS38">
        <v>0.2870698207922992</v>
      </c>
      <c r="DT38">
        <v>6.9953143521990189</v>
      </c>
      <c r="DU38">
        <v>0.51361709060470329</v>
      </c>
      <c r="DV38">
        <v>0.24662991364864731</v>
      </c>
      <c r="DW38">
        <v>25.78182750303186</v>
      </c>
      <c r="DX38">
        <v>1.9838707654840291</v>
      </c>
      <c r="DY38">
        <v>0.24291460282074981</v>
      </c>
      <c r="DZ38">
        <v>43.479871779275904</v>
      </c>
      <c r="EA38">
        <v>3.7239205944932978</v>
      </c>
      <c r="EB38">
        <v>0.12935531631214969</v>
      </c>
      <c r="EC38">
        <v>29.484501320846942</v>
      </c>
      <c r="ED38">
        <v>2.2129799457519841</v>
      </c>
      <c r="EE38">
        <v>0.2323736305883746</v>
      </c>
      <c r="EH38">
        <v>213.25549342261789</v>
      </c>
      <c r="EI38">
        <v>6.1381004785258861E-2</v>
      </c>
      <c r="EJ38">
        <v>14.716282536917721</v>
      </c>
      <c r="EK38">
        <v>0.61262156880137986</v>
      </c>
      <c r="EL38">
        <v>2.2716381478780332</v>
      </c>
      <c r="EM38">
        <v>8.9934240015615501</v>
      </c>
      <c r="EN38">
        <v>9.362999032120543</v>
      </c>
      <c r="EO38">
        <v>33.919956195842481</v>
      </c>
      <c r="EP38">
        <v>57.953816457295758</v>
      </c>
      <c r="EQ38">
        <v>103.7873547102582</v>
      </c>
      <c r="ER38">
        <v>191.9566079874362</v>
      </c>
      <c r="ES38">
        <v>345.49080300020961</v>
      </c>
      <c r="ET38">
        <v>522.48472624711269</v>
      </c>
      <c r="EU38">
        <v>851.05212057365691</v>
      </c>
      <c r="EV38">
        <v>1342.609167937024</v>
      </c>
      <c r="EX38">
        <v>75.890074466375935</v>
      </c>
      <c r="EY38">
        <v>25.647490628507601</v>
      </c>
      <c r="EZ38">
        <v>0.53607407219400394</v>
      </c>
      <c r="FA38">
        <v>0.55946241899647986</v>
      </c>
      <c r="FB38">
        <v>7.2123672923680185E-5</v>
      </c>
      <c r="FC38">
        <v>1.8095838458889949E-3</v>
      </c>
      <c r="FD38">
        <v>25.09001237088771</v>
      </c>
      <c r="FE38">
        <v>3.5211695605030968</v>
      </c>
      <c r="FF38">
        <v>4.8198071648823717</v>
      </c>
      <c r="FG38">
        <v>0.31732641147429691</v>
      </c>
      <c r="FH38">
        <v>8.0520131844334288E-3</v>
      </c>
      <c r="FJ38">
        <f t="shared" si="0"/>
        <v>43.479871779275904</v>
      </c>
      <c r="FK38">
        <f t="shared" si="1"/>
        <v>70.601547369363985</v>
      </c>
      <c r="FL38">
        <f t="shared" si="2"/>
        <v>0.46076798599293317</v>
      </c>
      <c r="FM38">
        <f t="shared" si="3"/>
        <v>0.93860222271274107</v>
      </c>
    </row>
    <row r="39" spans="1:169" x14ac:dyDescent="0.25">
      <c r="A39" t="s">
        <v>1983</v>
      </c>
      <c r="B39" t="s">
        <v>1915</v>
      </c>
      <c r="C39" s="7">
        <v>-4.098862632136016</v>
      </c>
      <c r="D39" s="8">
        <v>6.224291108544406E-3</v>
      </c>
      <c r="E39" s="9">
        <v>41.210655953706159</v>
      </c>
      <c r="F39" s="10">
        <v>0.3018145447485302</v>
      </c>
      <c r="G39">
        <v>-345.38864050589831</v>
      </c>
      <c r="H39" s="11">
        <v>116.37650740873821</v>
      </c>
      <c r="I39" s="7">
        <v>1.9832115343129699</v>
      </c>
      <c r="J39" s="7">
        <v>5.4942586153559708E-2</v>
      </c>
      <c r="K39" s="8">
        <v>0.18531627003786219</v>
      </c>
      <c r="L39" s="19">
        <v>1.634393463578891E-3</v>
      </c>
      <c r="M39">
        <v>0.1168314891073295</v>
      </c>
      <c r="N39" s="11">
        <v>1.501130970126406</v>
      </c>
      <c r="O39" s="12">
        <v>12.874832390716859</v>
      </c>
      <c r="P39" s="10">
        <v>0.43370498183789069</v>
      </c>
      <c r="Q39" s="8">
        <v>0.50450237899232897</v>
      </c>
      <c r="R39" s="13">
        <v>1.4005540101104309E-2</v>
      </c>
      <c r="S39" s="14">
        <v>0.39777979696457427</v>
      </c>
      <c r="T39" t="e">
        <v>#N/A</v>
      </c>
      <c r="U39" s="11" t="e">
        <v>#N/A</v>
      </c>
      <c r="V39" s="9">
        <v>2700.8904254412992</v>
      </c>
      <c r="W39" s="9">
        <v>13.01818583430939</v>
      </c>
      <c r="X39" s="9">
        <v>13.959753687799299</v>
      </c>
      <c r="Y39" s="9">
        <v>2632.9223759851661</v>
      </c>
      <c r="Z39" s="9">
        <v>10.3185015417844</v>
      </c>
      <c r="AA39" s="9">
        <v>59.979482619328337</v>
      </c>
      <c r="AB39" s="9">
        <v>2669.720606115859</v>
      </c>
      <c r="AC39" s="9">
        <v>8.3879661524613702</v>
      </c>
      <c r="AD39" s="15">
        <v>31.701582561727669</v>
      </c>
      <c r="AE39" t="e">
        <v>#N/A</v>
      </c>
      <c r="AF39" t="e">
        <v>#N/A</v>
      </c>
      <c r="AG39" s="11" t="e">
        <v>#N/A</v>
      </c>
      <c r="AH39" s="16">
        <v>97.483494746180696</v>
      </c>
      <c r="AK39" t="s">
        <v>1984</v>
      </c>
      <c r="AL39" t="s">
        <v>1984</v>
      </c>
      <c r="AM39">
        <v>25.024999999999999</v>
      </c>
      <c r="AN39">
        <v>151.53655309468661</v>
      </c>
      <c r="AO39">
        <v>40.638556405000699</v>
      </c>
      <c r="AP39">
        <v>75.798579245191945</v>
      </c>
      <c r="AQ39" t="s">
        <v>154</v>
      </c>
      <c r="AR39">
        <v>741.06221034467467</v>
      </c>
      <c r="AS39">
        <v>1429.9521285845719</v>
      </c>
      <c r="AT39">
        <v>283.07740615853339</v>
      </c>
      <c r="AU39">
        <v>9.8427462497042129</v>
      </c>
      <c r="AV39">
        <v>1.660851415096148</v>
      </c>
      <c r="AW39">
        <v>2.4892183827265959</v>
      </c>
      <c r="AX39">
        <v>0.62817927371522164</v>
      </c>
      <c r="AY39">
        <v>1.264238183786933</v>
      </c>
      <c r="AZ39" t="s">
        <v>154</v>
      </c>
      <c r="BA39">
        <v>19.0224330709542</v>
      </c>
      <c r="BB39">
        <v>38.425010137860703</v>
      </c>
      <c r="BC39">
        <v>0.2432062820819394</v>
      </c>
      <c r="BD39">
        <v>0.14163129966677149</v>
      </c>
      <c r="BE39">
        <v>0.1264916716328971</v>
      </c>
      <c r="BF39">
        <v>264.64347066860603</v>
      </c>
      <c r="BG39">
        <v>10.963391595964509</v>
      </c>
      <c r="BH39">
        <v>7.6787397025576035E-2</v>
      </c>
      <c r="BI39">
        <v>535885.90468641266</v>
      </c>
      <c r="BJ39">
        <v>22833.312220576649</v>
      </c>
      <c r="BK39">
        <v>1.817912609694436</v>
      </c>
      <c r="BL39">
        <v>1.071276680304079</v>
      </c>
      <c r="BM39">
        <v>0.174315950721039</v>
      </c>
      <c r="BN39">
        <v>7.4283842086775478E-2</v>
      </c>
      <c r="BO39" t="s">
        <v>154</v>
      </c>
      <c r="BP39">
        <v>2.142376546580305E-3</v>
      </c>
      <c r="BQ39">
        <v>5.4717936907789904E-3</v>
      </c>
      <c r="BR39">
        <v>8.5639446341641143</v>
      </c>
      <c r="BS39">
        <v>0.55985091615528038</v>
      </c>
      <c r="BT39">
        <v>3.939293289925877E-2</v>
      </c>
      <c r="BU39">
        <v>1.33157438059818E-2</v>
      </c>
      <c r="BV39">
        <v>7.5251954480084378E-3</v>
      </c>
      <c r="BW39">
        <v>6.3828117300839494E-3</v>
      </c>
      <c r="BX39">
        <v>0.25535407440444452</v>
      </c>
      <c r="BY39">
        <v>0.10021791962216341</v>
      </c>
      <c r="BZ39">
        <v>5.7819802544052473E-2</v>
      </c>
      <c r="CA39">
        <v>0.66108523109460859</v>
      </c>
      <c r="CB39">
        <v>0.17236010871696711</v>
      </c>
      <c r="CC39">
        <v>8.118002947536114E-2</v>
      </c>
      <c r="CD39">
        <v>0.27454067836426282</v>
      </c>
      <c r="CE39">
        <v>5.9073912943168057E-2</v>
      </c>
      <c r="CF39">
        <v>8.4104521954373509E-3</v>
      </c>
      <c r="CG39">
        <v>4.3746448257491046</v>
      </c>
      <c r="CH39">
        <v>0.66021936132242776</v>
      </c>
      <c r="CI39">
        <v>0.13826478259109429</v>
      </c>
      <c r="CJ39">
        <v>1.5134866595834451</v>
      </c>
      <c r="CK39">
        <v>0.13622747040145461</v>
      </c>
      <c r="CL39">
        <v>1.7855710721465939E-2</v>
      </c>
      <c r="CM39">
        <v>20.929583521637309</v>
      </c>
      <c r="CN39">
        <v>1.4027632987776539</v>
      </c>
      <c r="CO39">
        <v>8.982446817680062E-2</v>
      </c>
      <c r="CP39">
        <v>8.0185434864825744</v>
      </c>
      <c r="CQ39">
        <v>0.38600812530226358</v>
      </c>
      <c r="CR39">
        <v>1.0262233757501521E-2</v>
      </c>
      <c r="CS39">
        <v>45.887461119129917</v>
      </c>
      <c r="CT39">
        <v>2.2094750268366679</v>
      </c>
      <c r="CU39">
        <v>3.0623034754634699E-2</v>
      </c>
      <c r="CV39">
        <v>9.9960488995696721</v>
      </c>
      <c r="CW39">
        <v>0.55413898006597495</v>
      </c>
      <c r="CX39">
        <v>9.8219107546325558E-3</v>
      </c>
      <c r="CY39">
        <v>109.2671396852077</v>
      </c>
      <c r="CZ39">
        <v>6.1051409745558471</v>
      </c>
      <c r="DA39">
        <v>4.5903300781641038E-2</v>
      </c>
      <c r="DB39">
        <v>25.354019564693271</v>
      </c>
      <c r="DC39">
        <v>1.0755101239313949</v>
      </c>
      <c r="DD39">
        <v>9.8080541393862075E-3</v>
      </c>
      <c r="DE39">
        <v>11724.926632965909</v>
      </c>
      <c r="DF39">
        <v>633.36038381526362</v>
      </c>
      <c r="DG39">
        <v>0.56802914815091554</v>
      </c>
      <c r="DH39">
        <v>0.27592735714654548</v>
      </c>
      <c r="DI39">
        <v>6.2661856942371377E-2</v>
      </c>
      <c r="DJ39">
        <v>9.0978507515748781E-3</v>
      </c>
      <c r="DK39">
        <v>1.5636292635499069</v>
      </c>
      <c r="DL39">
        <v>5.3727661646016829</v>
      </c>
      <c r="DM39">
        <v>8.9417911890288053</v>
      </c>
      <c r="DN39">
        <v>84.937456138212056</v>
      </c>
      <c r="DO39">
        <v>2.7019402592553932</v>
      </c>
      <c r="DP39">
        <v>0.54782657507427246</v>
      </c>
      <c r="DQ39">
        <v>17.16600701662264</v>
      </c>
      <c r="DR39">
        <v>0.55579377648263106</v>
      </c>
      <c r="DS39">
        <v>0.31498896281991262</v>
      </c>
      <c r="DT39">
        <v>4.5117427447456979</v>
      </c>
      <c r="DU39">
        <v>0.24668781145840249</v>
      </c>
      <c r="DV39">
        <v>0.27522101469116123</v>
      </c>
      <c r="DW39">
        <v>17.582669458506071</v>
      </c>
      <c r="DX39">
        <v>1.002074988055242</v>
      </c>
      <c r="DY39">
        <v>0.2432864722424784</v>
      </c>
      <c r="DZ39">
        <v>41.210655953706159</v>
      </c>
      <c r="EA39">
        <v>1.229357389369079</v>
      </c>
      <c r="EB39">
        <v>0.13434844495475151</v>
      </c>
      <c r="EC39">
        <v>26.56720242706718</v>
      </c>
      <c r="ED39">
        <v>0.8778550655409787</v>
      </c>
      <c r="EE39">
        <v>0.24582191811864271</v>
      </c>
      <c r="EH39">
        <v>168.5627201710866</v>
      </c>
      <c r="EI39">
        <v>4.4511673649483994E-3</v>
      </c>
      <c r="EJ39">
        <v>13.970545895863159</v>
      </c>
      <c r="EK39">
        <v>0.1434886185989418</v>
      </c>
      <c r="EL39">
        <v>0.55876165077558959</v>
      </c>
      <c r="EM39">
        <v>4.466792101990599</v>
      </c>
      <c r="EN39">
        <v>4.8763886032728738</v>
      </c>
      <c r="EO39">
        <v>21.983139827884951</v>
      </c>
      <c r="EP39">
        <v>41.924838215607899</v>
      </c>
      <c r="EQ39">
        <v>85.079607811533791</v>
      </c>
      <c r="ER39">
        <v>146.85977081469909</v>
      </c>
      <c r="ES39">
        <v>286.79663199456189</v>
      </c>
      <c r="ET39">
        <v>404.69833601496651</v>
      </c>
      <c r="EU39">
        <v>678.67788624352625</v>
      </c>
      <c r="EV39">
        <v>1030.6512018168</v>
      </c>
      <c r="EX39">
        <v>552.79955790630925</v>
      </c>
      <c r="EY39">
        <v>199.8738290599571</v>
      </c>
      <c r="EZ39">
        <v>0.49210250599590122</v>
      </c>
      <c r="FA39">
        <v>0.51754011274291722</v>
      </c>
      <c r="FB39">
        <v>6.5585861204135518E-6</v>
      </c>
      <c r="FC39">
        <v>2.0248096494852061E-4</v>
      </c>
      <c r="FD39">
        <v>30.872654750739649</v>
      </c>
      <c r="FE39">
        <v>3.8824591058403879</v>
      </c>
      <c r="FF39">
        <v>4.8121114409479757</v>
      </c>
      <c r="FG39">
        <v>0.37715507216928768</v>
      </c>
      <c r="FH39">
        <v>9.8041980726352347E-3</v>
      </c>
      <c r="FJ39">
        <f t="shared" si="0"/>
        <v>41.210655953706159</v>
      </c>
      <c r="FK39">
        <f t="shared" si="1"/>
        <v>66.916850472979974</v>
      </c>
      <c r="FL39">
        <f t="shared" si="2"/>
        <v>0.66355145386658343</v>
      </c>
      <c r="FM39">
        <f t="shared" si="3"/>
        <v>1.5718546710546102</v>
      </c>
    </row>
    <row r="40" spans="1:169" x14ac:dyDescent="0.25">
      <c r="A40" t="s">
        <v>1985</v>
      </c>
      <c r="B40" t="s">
        <v>1915</v>
      </c>
      <c r="C40" s="7">
        <v>-9.4757522784870662</v>
      </c>
      <c r="D40" s="8">
        <v>3.6718037887417433E-2</v>
      </c>
      <c r="E40" s="9">
        <v>230.47149225140859</v>
      </c>
      <c r="F40" s="10">
        <v>0.37404207910757509</v>
      </c>
      <c r="G40">
        <v>-149.14565794219999</v>
      </c>
      <c r="H40" s="11">
        <v>200.27856005860491</v>
      </c>
      <c r="I40" s="7">
        <v>1.9552963006183159</v>
      </c>
      <c r="J40" s="7">
        <v>5.3731651839444179E-2</v>
      </c>
      <c r="K40" s="8">
        <v>0.18627952473338261</v>
      </c>
      <c r="L40" s="19">
        <v>7.3735643233471696E-4</v>
      </c>
      <c r="M40">
        <v>0.14283380607829119</v>
      </c>
      <c r="N40" s="11">
        <v>1.1941875133772739</v>
      </c>
      <c r="O40" s="12">
        <v>13.123327518245411</v>
      </c>
      <c r="P40" s="10">
        <v>0.4285288644273173</v>
      </c>
      <c r="Q40" s="8">
        <v>0.51149143936114305</v>
      </c>
      <c r="R40" s="13">
        <v>1.4027691469239319E-2</v>
      </c>
      <c r="S40" s="14">
        <v>0.73919031653496925</v>
      </c>
      <c r="T40" t="e">
        <v>#N/A</v>
      </c>
      <c r="U40" s="11" t="e">
        <v>#N/A</v>
      </c>
      <c r="V40" s="9">
        <v>2708.721920175693</v>
      </c>
      <c r="W40" s="9">
        <v>3.8752418143028411</v>
      </c>
      <c r="X40" s="9">
        <v>6.522593605816466</v>
      </c>
      <c r="Y40" s="9">
        <v>2662.9502988990898</v>
      </c>
      <c r="Z40" s="9">
        <v>4.8450049348671858</v>
      </c>
      <c r="AA40" s="9">
        <v>59.846597828128068</v>
      </c>
      <c r="AB40" s="9">
        <v>2688.4375796390232</v>
      </c>
      <c r="AC40" s="9">
        <v>3.22864653641432</v>
      </c>
      <c r="AD40" s="15">
        <v>30.788559886890582</v>
      </c>
      <c r="AE40" t="e">
        <v>#N/A</v>
      </c>
      <c r="AF40" t="e">
        <v>#N/A</v>
      </c>
      <c r="AG40" s="11" t="e">
        <v>#N/A</v>
      </c>
      <c r="AH40" s="16">
        <v>98.310213354287981</v>
      </c>
      <c r="AK40" t="s">
        <v>1986</v>
      </c>
      <c r="AL40" t="s">
        <v>1986</v>
      </c>
      <c r="AM40">
        <v>25.34</v>
      </c>
      <c r="AN40">
        <v>373.02348737376832</v>
      </c>
      <c r="AO40">
        <v>47.351714476166492</v>
      </c>
      <c r="AP40">
        <v>72.722362767567788</v>
      </c>
      <c r="AQ40" t="s">
        <v>154</v>
      </c>
      <c r="AR40">
        <v>757.97867309244236</v>
      </c>
      <c r="AS40">
        <v>1419.946576441808</v>
      </c>
      <c r="AT40">
        <v>418.34971380651137</v>
      </c>
      <c r="AU40">
        <v>28.651450781306028</v>
      </c>
      <c r="AV40">
        <v>1.611540359007958</v>
      </c>
      <c r="AW40">
        <v>2.8977978318519422</v>
      </c>
      <c r="AX40">
        <v>0.63545068386086234</v>
      </c>
      <c r="AY40">
        <v>1.099366801371499</v>
      </c>
      <c r="AZ40" t="s">
        <v>154</v>
      </c>
      <c r="BA40">
        <v>18.50885497538793</v>
      </c>
      <c r="BB40">
        <v>38.315899198472238</v>
      </c>
      <c r="BC40">
        <v>0.33674514367268782</v>
      </c>
      <c r="BD40">
        <v>0.1181004981143268</v>
      </c>
      <c r="BE40">
        <v>0.1059482423826504</v>
      </c>
      <c r="BF40">
        <v>1045.1971490304161</v>
      </c>
      <c r="BG40">
        <v>87.736828461370507</v>
      </c>
      <c r="BH40">
        <v>6.7470401661363547E-2</v>
      </c>
      <c r="BI40">
        <v>537814.71544465784</v>
      </c>
      <c r="BJ40">
        <v>26516.73121725626</v>
      </c>
      <c r="BK40">
        <v>2.449652325141622</v>
      </c>
      <c r="BL40">
        <v>2.9817916139005352</v>
      </c>
      <c r="BM40">
        <v>0.3869652654216017</v>
      </c>
      <c r="BN40">
        <v>6.2784493215246026E-2</v>
      </c>
      <c r="BO40" t="s">
        <v>154</v>
      </c>
      <c r="BP40">
        <v>1.7701482442959559E-3</v>
      </c>
      <c r="BQ40">
        <v>5.5635316756547206E-3</v>
      </c>
      <c r="BR40">
        <v>22.359200884808441</v>
      </c>
      <c r="BS40">
        <v>1.270283329614097</v>
      </c>
      <c r="BT40">
        <v>4.2899698509462472E-2</v>
      </c>
      <c r="BU40">
        <v>3.5895963156900607E-2</v>
      </c>
      <c r="BV40">
        <v>1.3130930531889649E-2</v>
      </c>
      <c r="BW40">
        <v>8.4997169847321249E-3</v>
      </c>
      <c r="BX40">
        <v>0.64426251671792911</v>
      </c>
      <c r="BY40">
        <v>0.13906709366225689</v>
      </c>
      <c r="BZ40">
        <v>6.748283726138414E-2</v>
      </c>
      <c r="CA40">
        <v>2.111037914849224</v>
      </c>
      <c r="CB40">
        <v>0.28812773392910662</v>
      </c>
      <c r="CC40">
        <v>0.1130969280868559</v>
      </c>
      <c r="CD40">
        <v>0.56613110476903283</v>
      </c>
      <c r="CE40">
        <v>7.8069280162339508E-2</v>
      </c>
      <c r="CF40">
        <v>1.731273378055858E-2</v>
      </c>
      <c r="CG40">
        <v>16.682338374139341</v>
      </c>
      <c r="CH40">
        <v>1.2699553131729371</v>
      </c>
      <c r="CI40">
        <v>9.4531619469004749E-2</v>
      </c>
      <c r="CJ40">
        <v>5.7654641069459514</v>
      </c>
      <c r="CK40">
        <v>0.53964293880627812</v>
      </c>
      <c r="CL40">
        <v>6.3547985438991436E-3</v>
      </c>
      <c r="CM40">
        <v>78.380252232917712</v>
      </c>
      <c r="CN40">
        <v>6.3615437636815697</v>
      </c>
      <c r="CO40">
        <v>8.5556773221277055E-2</v>
      </c>
      <c r="CP40">
        <v>32.62799701972888</v>
      </c>
      <c r="CQ40">
        <v>3.1297869300865671</v>
      </c>
      <c r="CR40">
        <v>9.646849888526059E-3</v>
      </c>
      <c r="CS40">
        <v>166.2147199749329</v>
      </c>
      <c r="CT40">
        <v>15.09594587319477</v>
      </c>
      <c r="CU40">
        <v>2.8800748074226959E-2</v>
      </c>
      <c r="CV40">
        <v>35.906189614557007</v>
      </c>
      <c r="CW40">
        <v>3.3090789767131841</v>
      </c>
      <c r="CX40">
        <v>9.231240984656653E-3</v>
      </c>
      <c r="CY40">
        <v>343.12728215030211</v>
      </c>
      <c r="CZ40">
        <v>31.286250551727591</v>
      </c>
      <c r="DA40">
        <v>9.4485434176994815E-2</v>
      </c>
      <c r="DB40">
        <v>76.884887440178787</v>
      </c>
      <c r="DC40">
        <v>7.0884161687278722</v>
      </c>
      <c r="DD40">
        <v>9.2239489790440603E-3</v>
      </c>
      <c r="DE40">
        <v>12076.78901393762</v>
      </c>
      <c r="DF40">
        <v>757.72821096460564</v>
      </c>
      <c r="DG40">
        <v>0.2475530988156143</v>
      </c>
      <c r="DH40">
        <v>0.88941471261355598</v>
      </c>
      <c r="DI40">
        <v>0.1408745482901087</v>
      </c>
      <c r="DJ40">
        <v>8.5536892933446122E-3</v>
      </c>
      <c r="DK40">
        <v>2.4404192255577719</v>
      </c>
      <c r="DL40">
        <v>4.0793029984616354</v>
      </c>
      <c r="DM40">
        <v>8.124654596138944</v>
      </c>
      <c r="DN40">
        <v>473.26226208361823</v>
      </c>
      <c r="DO40">
        <v>35.687763553431758</v>
      </c>
      <c r="DP40">
        <v>0.48160472428332202</v>
      </c>
      <c r="DQ40">
        <v>94.899577292785992</v>
      </c>
      <c r="DR40">
        <v>6.4816031631656568</v>
      </c>
      <c r="DS40">
        <v>0.29104128203143298</v>
      </c>
      <c r="DT40">
        <v>29.865975391787838</v>
      </c>
      <c r="DU40">
        <v>1.433345509781442</v>
      </c>
      <c r="DV40">
        <v>0.2491524532301729</v>
      </c>
      <c r="DW40">
        <v>116.83735752374599</v>
      </c>
      <c r="DX40">
        <v>5.9218578955071148</v>
      </c>
      <c r="DY40">
        <v>0.23786454948369079</v>
      </c>
      <c r="DZ40">
        <v>230.47149225140859</v>
      </c>
      <c r="EA40">
        <v>19.615437171306251</v>
      </c>
      <c r="EB40">
        <v>0.12404782989996931</v>
      </c>
      <c r="EC40">
        <v>148.3545013727111</v>
      </c>
      <c r="ED40">
        <v>9.8431837229283126</v>
      </c>
      <c r="EE40">
        <v>0.21847458555017479</v>
      </c>
      <c r="EH40">
        <v>665.73066817223958</v>
      </c>
      <c r="EI40">
        <v>-4.7208833403119786E-3</v>
      </c>
      <c r="EJ40">
        <v>36.475042226441168</v>
      </c>
      <c r="EK40">
        <v>0.38680994781142902</v>
      </c>
      <c r="EL40">
        <v>1.4097648068226021</v>
      </c>
      <c r="EM40">
        <v>14.263769694927189</v>
      </c>
      <c r="EN40">
        <v>10.05561464953877</v>
      </c>
      <c r="EO40">
        <v>83.83084610120271</v>
      </c>
      <c r="EP40">
        <v>159.70814700681299</v>
      </c>
      <c r="EQ40">
        <v>318.61891151592567</v>
      </c>
      <c r="ER40">
        <v>597.58236299869736</v>
      </c>
      <c r="ES40">
        <v>1038.841999843331</v>
      </c>
      <c r="ET40">
        <v>1453.6918872290289</v>
      </c>
      <c r="EU40">
        <v>2131.2253549708198</v>
      </c>
      <c r="EV40">
        <v>3125.401928462552</v>
      </c>
      <c r="EX40" t="e">
        <v>#N/A</v>
      </c>
      <c r="EY40">
        <v>261.78019807596519</v>
      </c>
      <c r="EZ40">
        <v>0.29079674315383769</v>
      </c>
      <c r="FA40">
        <v>0.31512054556069802</v>
      </c>
      <c r="FB40">
        <v>-2.215102841799953E-6</v>
      </c>
      <c r="FC40">
        <v>-5.6314394520279682E-5</v>
      </c>
      <c r="FD40">
        <v>25.42292549926016</v>
      </c>
      <c r="FE40">
        <v>3.3525323694483351</v>
      </c>
      <c r="FF40">
        <v>10.30768020014518</v>
      </c>
      <c r="FG40">
        <v>0.67167929873455468</v>
      </c>
      <c r="FH40">
        <v>8.6900452660432954E-3</v>
      </c>
      <c r="FJ40">
        <f t="shared" si="0"/>
        <v>230.47149225140859</v>
      </c>
      <c r="FK40">
        <f t="shared" si="1"/>
        <v>374.23394576870601</v>
      </c>
      <c r="FL40">
        <f t="shared" si="2"/>
        <v>0.67897009594819513</v>
      </c>
      <c r="FM40">
        <f t="shared" si="3"/>
        <v>1.6117388865457321</v>
      </c>
    </row>
    <row r="41" spans="1:169" x14ac:dyDescent="0.25">
      <c r="A41" t="s">
        <v>1987</v>
      </c>
      <c r="B41" t="s">
        <v>1915</v>
      </c>
      <c r="C41" s="7">
        <v>-4.3686310955501968</v>
      </c>
      <c r="D41" s="8">
        <v>2.1095941781086511E-2</v>
      </c>
      <c r="E41" s="9">
        <v>126.2486258737032</v>
      </c>
      <c r="F41" s="10">
        <v>0.38330663714042562</v>
      </c>
      <c r="G41">
        <v>-323.16583056528799</v>
      </c>
      <c r="H41" s="11">
        <v>82.092817479279717</v>
      </c>
      <c r="I41" s="7">
        <v>1.8407989591380041</v>
      </c>
      <c r="J41" s="7">
        <v>5.0471404055328052E-2</v>
      </c>
      <c r="K41" s="8">
        <v>0.18686164428731769</v>
      </c>
      <c r="L41" s="19">
        <v>8.152461007314895E-4</v>
      </c>
      <c r="M41">
        <v>0.1461026477426951</v>
      </c>
      <c r="N41" s="11">
        <v>0.66285037815349268</v>
      </c>
      <c r="O41" s="12">
        <v>14.00241725980815</v>
      </c>
      <c r="P41" s="10">
        <v>0.46491575364604348</v>
      </c>
      <c r="Q41" s="8">
        <v>0.54363653441750015</v>
      </c>
      <c r="R41" s="13">
        <v>1.5184968257035939E-2</v>
      </c>
      <c r="S41" s="14">
        <v>0.88776856765698064</v>
      </c>
      <c r="T41" t="e">
        <v>#N/A</v>
      </c>
      <c r="U41" s="11" t="e">
        <v>#N/A</v>
      </c>
      <c r="V41" s="9">
        <v>2713.8086944450079</v>
      </c>
      <c r="W41" s="9">
        <v>4.9211880884187931</v>
      </c>
      <c r="X41" s="9">
        <v>7.1986083036335087</v>
      </c>
      <c r="Y41" s="9">
        <v>2798.3587770647</v>
      </c>
      <c r="Z41" s="9">
        <v>13.1874381906206</v>
      </c>
      <c r="AA41" s="9">
        <v>63.199899583687532</v>
      </c>
      <c r="AB41" s="9">
        <v>2749.4102980063631</v>
      </c>
      <c r="AC41" s="9">
        <v>6.550092207582737</v>
      </c>
      <c r="AD41" s="15">
        <v>31.249657890792459</v>
      </c>
      <c r="AE41" t="e">
        <v>#N/A</v>
      </c>
      <c r="AF41" t="e">
        <v>#N/A</v>
      </c>
      <c r="AG41" s="11" t="e">
        <v>#N/A</v>
      </c>
      <c r="AH41" s="16">
        <v>103.1155505836782</v>
      </c>
      <c r="AK41" t="s">
        <v>1988</v>
      </c>
      <c r="AL41" t="s">
        <v>1988</v>
      </c>
      <c r="AM41">
        <v>23.234999999999999</v>
      </c>
      <c r="AN41">
        <v>162.09219175274319</v>
      </c>
      <c r="AO41">
        <v>39.354737210168949</v>
      </c>
      <c r="AP41">
        <v>79.667451628390339</v>
      </c>
      <c r="AQ41" t="s">
        <v>154</v>
      </c>
      <c r="AR41">
        <v>869.5601012015818</v>
      </c>
      <c r="AS41">
        <v>1582.6142376810981</v>
      </c>
      <c r="AT41">
        <v>313.46810890823599</v>
      </c>
      <c r="AU41">
        <v>18.664177661882341</v>
      </c>
      <c r="AV41">
        <v>1.7676576788773251</v>
      </c>
      <c r="AW41">
        <v>2.7629123762357879</v>
      </c>
      <c r="AX41">
        <v>0.89068764630289332</v>
      </c>
      <c r="AY41">
        <v>1.3407248222122241</v>
      </c>
      <c r="AZ41" t="s">
        <v>154</v>
      </c>
      <c r="BA41">
        <v>15.813429028110921</v>
      </c>
      <c r="BB41">
        <v>39.109047810282107</v>
      </c>
      <c r="BC41">
        <v>0.33399233118892357</v>
      </c>
      <c r="BD41">
        <v>0.15331177778862809</v>
      </c>
      <c r="BE41">
        <v>0.1233913889986801</v>
      </c>
      <c r="BF41">
        <v>705.15340879078155</v>
      </c>
      <c r="BG41">
        <v>69.854096083996453</v>
      </c>
      <c r="BH41">
        <v>6.6064184482386032E-2</v>
      </c>
      <c r="BI41">
        <v>542987.56594752707</v>
      </c>
      <c r="BJ41">
        <v>31152.834579097431</v>
      </c>
      <c r="BK41">
        <v>1.389983330166831</v>
      </c>
      <c r="BL41">
        <v>1.3714492653839601</v>
      </c>
      <c r="BM41">
        <v>0.18327750668433249</v>
      </c>
      <c r="BN41">
        <v>7.8417783391203991E-2</v>
      </c>
      <c r="BO41" t="s">
        <v>154</v>
      </c>
      <c r="BP41">
        <v>2.8870046773502378E-3</v>
      </c>
      <c r="BQ41">
        <v>4.8085255190211647E-3</v>
      </c>
      <c r="BR41">
        <v>19.187209262150919</v>
      </c>
      <c r="BS41">
        <v>2.347086458915578</v>
      </c>
      <c r="BT41">
        <v>3.5671684369034548E-2</v>
      </c>
      <c r="BU41">
        <v>5.3793994651944517E-2</v>
      </c>
      <c r="BV41">
        <v>1.832337544641937E-2</v>
      </c>
      <c r="BW41">
        <v>7.0692700790715287E-3</v>
      </c>
      <c r="BX41">
        <v>1.293235840942345</v>
      </c>
      <c r="BY41">
        <v>0.25927120341355819</v>
      </c>
      <c r="BZ41">
        <v>2.88666667119898E-2</v>
      </c>
      <c r="CA41">
        <v>3.0462287888576349</v>
      </c>
      <c r="CB41">
        <v>0.50050630828776221</v>
      </c>
      <c r="CC41">
        <v>0.1139577126352348</v>
      </c>
      <c r="CD41">
        <v>0.61381471148717581</v>
      </c>
      <c r="CE41">
        <v>0.1105026563666241</v>
      </c>
      <c r="CF41">
        <v>9.071542150939747E-3</v>
      </c>
      <c r="CG41">
        <v>17.875406159258581</v>
      </c>
      <c r="CH41">
        <v>2.7037012023916769</v>
      </c>
      <c r="CI41">
        <v>0.1098693431712383</v>
      </c>
      <c r="CJ41">
        <v>5.2377407336352624</v>
      </c>
      <c r="CK41">
        <v>0.68945200441156951</v>
      </c>
      <c r="CL41">
        <v>7.2902207193532758E-3</v>
      </c>
      <c r="CM41">
        <v>60.235803770365933</v>
      </c>
      <c r="CN41">
        <v>6.995497312623173</v>
      </c>
      <c r="CO41">
        <v>4.4822685449358801E-2</v>
      </c>
      <c r="CP41">
        <v>21.908715392353489</v>
      </c>
      <c r="CQ41">
        <v>2.5619766889225901</v>
      </c>
      <c r="CR41">
        <v>2.45487227170616E-2</v>
      </c>
      <c r="CS41">
        <v>108.4745770878739</v>
      </c>
      <c r="CT41">
        <v>10.408796558933449</v>
      </c>
      <c r="CU41">
        <v>7.3326439600266274E-2</v>
      </c>
      <c r="CV41">
        <v>23.451969878511608</v>
      </c>
      <c r="CW41">
        <v>2.6233051800157852</v>
      </c>
      <c r="CX41">
        <v>2.3486272358043219E-2</v>
      </c>
      <c r="CY41">
        <v>225.5279213675974</v>
      </c>
      <c r="CZ41">
        <v>21.981581150136829</v>
      </c>
      <c r="DA41">
        <v>4.9507025333983302E-2</v>
      </c>
      <c r="DB41">
        <v>49.012549008270668</v>
      </c>
      <c r="DC41">
        <v>4.2364578937872919</v>
      </c>
      <c r="DD41">
        <v>1.058562046244387E-2</v>
      </c>
      <c r="DE41">
        <v>12154.78409501044</v>
      </c>
      <c r="DF41">
        <v>995.75980599051093</v>
      </c>
      <c r="DG41">
        <v>0.10588450781423291</v>
      </c>
      <c r="DH41">
        <v>0.47252265131976068</v>
      </c>
      <c r="DI41">
        <v>9.2735209623816456E-2</v>
      </c>
      <c r="DJ41">
        <v>9.8135947582274202E-3</v>
      </c>
      <c r="DK41">
        <v>-3.41519896348751</v>
      </c>
      <c r="DL41">
        <v>4.9769669619038241</v>
      </c>
      <c r="DM41">
        <v>9.4568409119764265</v>
      </c>
      <c r="DN41">
        <v>269.80688371884162</v>
      </c>
      <c r="DO41">
        <v>31.753443725067321</v>
      </c>
      <c r="DP41">
        <v>0.61573850955231346</v>
      </c>
      <c r="DQ41">
        <v>55.244918918988162</v>
      </c>
      <c r="DR41">
        <v>6.4794238955372352</v>
      </c>
      <c r="DS41">
        <v>0.34766174871589539</v>
      </c>
      <c r="DT41">
        <v>17.833801768068689</v>
      </c>
      <c r="DU41">
        <v>1.885247098477937</v>
      </c>
      <c r="DV41">
        <v>0.2643173969126395</v>
      </c>
      <c r="DW41">
        <v>64.200035750869745</v>
      </c>
      <c r="DX41">
        <v>6.6628813509643416</v>
      </c>
      <c r="DY41">
        <v>0.2955738086571415</v>
      </c>
      <c r="DZ41">
        <v>126.2486258737032</v>
      </c>
      <c r="EA41">
        <v>17.018859838443639</v>
      </c>
      <c r="EB41">
        <v>0.125942093934824</v>
      </c>
      <c r="EC41">
        <v>86.322936130631376</v>
      </c>
      <c r="ED41">
        <v>10.04999160813365</v>
      </c>
      <c r="EE41">
        <v>0.23466644545281171</v>
      </c>
      <c r="EH41">
        <v>449.1422985928545</v>
      </c>
      <c r="EI41">
        <v>9.6716849387624461E-3</v>
      </c>
      <c r="EJ41">
        <v>31.300504505955828</v>
      </c>
      <c r="EK41">
        <v>0.57967666650802296</v>
      </c>
      <c r="EL41">
        <v>2.8298377263508652</v>
      </c>
      <c r="EM41">
        <v>20.582626951740782</v>
      </c>
      <c r="EN41">
        <v>10.902570363893</v>
      </c>
      <c r="EO41">
        <v>89.826161604314493</v>
      </c>
      <c r="EP41">
        <v>145.08977101482719</v>
      </c>
      <c r="EQ41">
        <v>244.86099093644691</v>
      </c>
      <c r="ER41">
        <v>401.25852366947771</v>
      </c>
      <c r="ES41">
        <v>677.96610679921207</v>
      </c>
      <c r="ET41">
        <v>949.47246471706922</v>
      </c>
      <c r="EU41">
        <v>1400.7945426558849</v>
      </c>
      <c r="EV41">
        <v>1992.380040986613</v>
      </c>
      <c r="EX41">
        <v>418.02991101407048</v>
      </c>
      <c r="EY41">
        <v>80.450560858960756</v>
      </c>
      <c r="EZ41">
        <v>0.25355785888664528</v>
      </c>
      <c r="FA41">
        <v>0.27625878533434212</v>
      </c>
      <c r="FB41">
        <v>6.9044279116229856E-6</v>
      </c>
      <c r="FC41">
        <v>1.0767113684948881E-4</v>
      </c>
      <c r="FD41">
        <v>15.59450518242563</v>
      </c>
      <c r="FE41">
        <v>2.9023989888177582</v>
      </c>
      <c r="FF41">
        <v>6.5798326452166158</v>
      </c>
      <c r="FG41">
        <v>0.55979155533440716</v>
      </c>
      <c r="FH41">
        <v>6.0810619681479564E-3</v>
      </c>
      <c r="FJ41">
        <f t="shared" si="0"/>
        <v>126.2486258737032</v>
      </c>
      <c r="FK41">
        <f t="shared" si="1"/>
        <v>204.99941640094247</v>
      </c>
      <c r="FL41">
        <f t="shared" si="2"/>
        <v>0.8062169858707372</v>
      </c>
      <c r="FM41">
        <f t="shared" si="3"/>
        <v>1.909994871689052</v>
      </c>
    </row>
    <row r="42" spans="1:169" x14ac:dyDescent="0.25">
      <c r="A42" t="s">
        <v>1989</v>
      </c>
      <c r="B42" t="s">
        <v>1915</v>
      </c>
      <c r="C42" s="7">
        <v>5.4787759449307663</v>
      </c>
      <c r="D42" s="8">
        <v>2.5181655267137681E-2</v>
      </c>
      <c r="E42" s="9">
        <v>156.6778184212568</v>
      </c>
      <c r="F42" s="10">
        <v>0.2153438638510809</v>
      </c>
      <c r="G42">
        <v>258.11465708569528</v>
      </c>
      <c r="H42" s="11">
        <v>134.8174385666054</v>
      </c>
      <c r="I42" s="7">
        <v>1.9105782838560199</v>
      </c>
      <c r="J42" s="7">
        <v>5.4840991459611452E-2</v>
      </c>
      <c r="K42" s="8">
        <v>0.1856504729168689</v>
      </c>
      <c r="L42" s="19">
        <v>7.6846542942247303E-4</v>
      </c>
      <c r="M42">
        <v>8.0634517215384047E-2</v>
      </c>
      <c r="N42" s="11">
        <v>1.610609562997019</v>
      </c>
      <c r="O42" s="12">
        <v>13.425313105989581</v>
      </c>
      <c r="P42" s="10">
        <v>0.45357257533564299</v>
      </c>
      <c r="Q42" s="8">
        <v>0.52442170717603775</v>
      </c>
      <c r="R42" s="13">
        <v>1.511412650942323E-2</v>
      </c>
      <c r="S42" s="14">
        <v>0.94799364415474441</v>
      </c>
      <c r="T42" t="e">
        <v>#N/A</v>
      </c>
      <c r="U42" s="11" t="e">
        <v>#N/A</v>
      </c>
      <c r="V42" s="9">
        <v>2703.9389688667438</v>
      </c>
      <c r="W42" s="9">
        <v>4.6293463915529101</v>
      </c>
      <c r="X42" s="9">
        <v>7.245115066039908</v>
      </c>
      <c r="Y42" s="9">
        <v>2717.1613007299379</v>
      </c>
      <c r="Z42" s="9">
        <v>20.31249691033814</v>
      </c>
      <c r="AA42" s="9">
        <v>63.862263105509058</v>
      </c>
      <c r="AB42" s="9">
        <v>2709.1496959547071</v>
      </c>
      <c r="AC42" s="9">
        <v>8.8266065703742278</v>
      </c>
      <c r="AD42" s="15">
        <v>31.926196871793401</v>
      </c>
      <c r="AE42" t="e">
        <v>#N/A</v>
      </c>
      <c r="AF42" t="e">
        <v>#N/A</v>
      </c>
      <c r="AG42" s="11" t="e">
        <v>#N/A</v>
      </c>
      <c r="AH42" s="16">
        <v>100.4890026001118</v>
      </c>
      <c r="AK42" t="s">
        <v>1990</v>
      </c>
      <c r="AL42" t="s">
        <v>1990</v>
      </c>
      <c r="AM42">
        <v>25.015999999999998</v>
      </c>
      <c r="AN42">
        <v>194.75620465333731</v>
      </c>
      <c r="AO42">
        <v>36.708686264924758</v>
      </c>
      <c r="AP42">
        <v>80.549744073069121</v>
      </c>
      <c r="AQ42" t="s">
        <v>154</v>
      </c>
      <c r="AR42">
        <v>706.04398010123145</v>
      </c>
      <c r="AS42">
        <v>1560.9603389771421</v>
      </c>
      <c r="AT42">
        <v>417.12599217833701</v>
      </c>
      <c r="AU42">
        <v>21.536762455920211</v>
      </c>
      <c r="AV42">
        <v>1.7951078932260101</v>
      </c>
      <c r="AW42">
        <v>3.0515560028765139</v>
      </c>
      <c r="AX42">
        <v>0.78725861630583693</v>
      </c>
      <c r="AY42">
        <v>1.308037661533092</v>
      </c>
      <c r="AZ42" t="s">
        <v>154</v>
      </c>
      <c r="BA42">
        <v>21.167984531843761</v>
      </c>
      <c r="BB42">
        <v>42.38965998765832</v>
      </c>
      <c r="BC42">
        <v>0.37831239854074172</v>
      </c>
      <c r="BD42">
        <v>0.13355186876094721</v>
      </c>
      <c r="BE42">
        <v>4.1223248928354328E-2</v>
      </c>
      <c r="BF42">
        <v>546.13522364899404</v>
      </c>
      <c r="BG42">
        <v>21.33572878853175</v>
      </c>
      <c r="BH42">
        <v>0.1352783779089865</v>
      </c>
      <c r="BI42">
        <v>522816.99766088207</v>
      </c>
      <c r="BJ42">
        <v>21997.98278718063</v>
      </c>
      <c r="BK42">
        <v>5.7426014231169642</v>
      </c>
      <c r="BL42">
        <v>1.1171175682662891</v>
      </c>
      <c r="BM42">
        <v>0.18396309977213679</v>
      </c>
      <c r="BN42">
        <v>0.1005783354714393</v>
      </c>
      <c r="BO42">
        <v>0.22174882067221599</v>
      </c>
      <c r="BP42">
        <v>5.2524136055139392E-2</v>
      </c>
      <c r="BQ42">
        <v>6.3237573702540108E-3</v>
      </c>
      <c r="BR42">
        <v>13.064802683373779</v>
      </c>
      <c r="BS42">
        <v>0.94815765988686607</v>
      </c>
      <c r="BT42">
        <v>3.7139604113519131E-2</v>
      </c>
      <c r="BU42">
        <v>0.33470624658539211</v>
      </c>
      <c r="BV42">
        <v>6.8462601591245689E-2</v>
      </c>
      <c r="BW42">
        <v>9.210159665668476E-3</v>
      </c>
      <c r="BX42">
        <v>3.0534465513215538</v>
      </c>
      <c r="BY42">
        <v>0.54616850715726417</v>
      </c>
      <c r="BZ42">
        <v>8.3427413842835987E-2</v>
      </c>
      <c r="CA42">
        <v>3.1613915423101089</v>
      </c>
      <c r="CB42">
        <v>0.36532613656091978</v>
      </c>
      <c r="CC42">
        <v>0.1230434770419167</v>
      </c>
      <c r="CD42">
        <v>1.2379971534855581</v>
      </c>
      <c r="CE42">
        <v>0.20150247734967289</v>
      </c>
      <c r="CF42">
        <v>8.2527300881946233E-3</v>
      </c>
      <c r="CG42">
        <v>12.767046395947011</v>
      </c>
      <c r="CH42">
        <v>0.99483110596588264</v>
      </c>
      <c r="CI42">
        <v>0.14311372532417069</v>
      </c>
      <c r="CJ42">
        <v>4.0337304796076321</v>
      </c>
      <c r="CK42">
        <v>0.2753388187577589</v>
      </c>
      <c r="CL42">
        <v>6.6319448542677866E-3</v>
      </c>
      <c r="CM42">
        <v>47.389735825153487</v>
      </c>
      <c r="CN42">
        <v>2.7051532216996561</v>
      </c>
      <c r="CO42">
        <v>4.0771824089248912E-2</v>
      </c>
      <c r="CP42">
        <v>17.61234176449674</v>
      </c>
      <c r="CQ42">
        <v>0.82071198370021914</v>
      </c>
      <c r="CR42">
        <v>1.0066797982304761E-2</v>
      </c>
      <c r="CS42">
        <v>87.785319110883805</v>
      </c>
      <c r="CT42">
        <v>4.6882237970663949</v>
      </c>
      <c r="CU42">
        <v>3.0083772163518822E-2</v>
      </c>
      <c r="CV42">
        <v>19.32943974481617</v>
      </c>
      <c r="CW42">
        <v>0.9676964943023233</v>
      </c>
      <c r="CX42">
        <v>9.6289501090561572E-3</v>
      </c>
      <c r="CY42">
        <v>191.74044324297179</v>
      </c>
      <c r="CZ42">
        <v>8.3937300713153995</v>
      </c>
      <c r="DA42">
        <v>4.5038414306953593E-2</v>
      </c>
      <c r="DB42">
        <v>41.695906462117676</v>
      </c>
      <c r="DC42">
        <v>1.7076458078721</v>
      </c>
      <c r="DD42">
        <v>9.6333604752243639E-3</v>
      </c>
      <c r="DE42">
        <v>10807.43049653577</v>
      </c>
      <c r="DF42">
        <v>618.70151610320499</v>
      </c>
      <c r="DG42">
        <v>9.6328504870574025E-2</v>
      </c>
      <c r="DH42">
        <v>0.39346448285100388</v>
      </c>
      <c r="DI42">
        <v>7.1715160407574433E-2</v>
      </c>
      <c r="DJ42">
        <v>8.9281752750569859E-3</v>
      </c>
      <c r="DK42">
        <v>2.8321322046954651</v>
      </c>
      <c r="DL42">
        <v>4.9641258091418852</v>
      </c>
      <c r="DM42">
        <v>10.291239120854311</v>
      </c>
      <c r="DN42">
        <v>338.83595564588302</v>
      </c>
      <c r="DO42">
        <v>11.884884403723101</v>
      </c>
      <c r="DP42">
        <v>0.57515241715235232</v>
      </c>
      <c r="DQ42">
        <v>68.9550176533659</v>
      </c>
      <c r="DR42">
        <v>2.359862905360623</v>
      </c>
      <c r="DS42">
        <v>0.31706718561252373</v>
      </c>
      <c r="DT42">
        <v>12.33125129949674</v>
      </c>
      <c r="DU42">
        <v>0.61919636890075147</v>
      </c>
      <c r="DV42">
        <v>0.2471942646458497</v>
      </c>
      <c r="DW42">
        <v>46.58968683023361</v>
      </c>
      <c r="DX42">
        <v>2.2617070888642439</v>
      </c>
      <c r="DY42">
        <v>0.2446409060217821</v>
      </c>
      <c r="DZ42">
        <v>156.6778184212568</v>
      </c>
      <c r="EA42">
        <v>7.4501028871804298</v>
      </c>
      <c r="EB42">
        <v>0.14848584408070581</v>
      </c>
      <c r="EC42">
        <v>103.1475480148453</v>
      </c>
      <c r="ED42">
        <v>3.5884937364021749</v>
      </c>
      <c r="EE42">
        <v>0.24188987052650451</v>
      </c>
      <c r="EH42">
        <v>347.85683034967769</v>
      </c>
      <c r="EI42">
        <v>0.93564903237221941</v>
      </c>
      <c r="EJ42">
        <v>21.312891816270451</v>
      </c>
      <c r="EK42">
        <v>3.6067483468253458</v>
      </c>
      <c r="EL42">
        <v>6.6815023004848024</v>
      </c>
      <c r="EM42">
        <v>21.360753664257491</v>
      </c>
      <c r="EN42">
        <v>21.989292246635141</v>
      </c>
      <c r="EO42">
        <v>64.156012039934723</v>
      </c>
      <c r="EP42">
        <v>111.7376864157239</v>
      </c>
      <c r="EQ42">
        <v>192.64120254127431</v>
      </c>
      <c r="ER42">
        <v>322.57036198711972</v>
      </c>
      <c r="ES42">
        <v>548.65824444302382</v>
      </c>
      <c r="ET42">
        <v>782.56841072130248</v>
      </c>
      <c r="EU42">
        <v>1190.9344300805701</v>
      </c>
      <c r="EV42">
        <v>1694.9555472405559</v>
      </c>
      <c r="EX42">
        <v>11.60186942655999</v>
      </c>
      <c r="EY42">
        <v>10.19789902876103</v>
      </c>
      <c r="EZ42">
        <v>0.59399704614743654</v>
      </c>
      <c r="FA42">
        <v>0.59301677480098924</v>
      </c>
      <c r="FB42">
        <v>7.8564277657916081E-4</v>
      </c>
      <c r="FC42">
        <v>1.4583964972601679E-2</v>
      </c>
      <c r="FD42">
        <v>18.563099423001191</v>
      </c>
      <c r="FE42">
        <v>2.839182739371461</v>
      </c>
      <c r="FF42">
        <v>11.99236010051988</v>
      </c>
      <c r="FG42">
        <v>0.81713495479258969</v>
      </c>
      <c r="FH42">
        <v>5.8261968595258087E-3</v>
      </c>
      <c r="FJ42">
        <f t="shared" si="0"/>
        <v>156.6778184212568</v>
      </c>
      <c r="FK42">
        <f t="shared" si="1"/>
        <v>254.40959152665624</v>
      </c>
      <c r="FL42">
        <f t="shared" si="2"/>
        <v>0.46889482792295623</v>
      </c>
      <c r="FM42">
        <f t="shared" si="3"/>
        <v>0.96895961848480261</v>
      </c>
    </row>
    <row r="43" spans="1:169" x14ac:dyDescent="0.25">
      <c r="A43" t="s">
        <v>1991</v>
      </c>
      <c r="B43" t="s">
        <v>1915</v>
      </c>
      <c r="C43" s="7">
        <v>-1.030706231507271</v>
      </c>
      <c r="D43" s="8">
        <v>1.893667630715077E-2</v>
      </c>
      <c r="E43" s="9">
        <v>117.551110001447</v>
      </c>
      <c r="F43" s="10">
        <v>0.47820375661402281</v>
      </c>
      <c r="G43">
        <v>-1375.8459133431029</v>
      </c>
      <c r="H43" s="11">
        <v>125.39296223362921</v>
      </c>
      <c r="I43" s="7">
        <v>1.8944433365940709</v>
      </c>
      <c r="J43" s="7">
        <v>5.4643933813184692E-2</v>
      </c>
      <c r="K43" s="8">
        <v>0.18416406276055661</v>
      </c>
      <c r="L43" s="19">
        <v>1.5552476933567701E-3</v>
      </c>
      <c r="M43">
        <v>0.19635548332655289</v>
      </c>
      <c r="N43" s="11">
        <v>2.1491779770420671</v>
      </c>
      <c r="O43" s="12">
        <v>13.415639663328919</v>
      </c>
      <c r="P43" s="10">
        <v>0.47200898326313168</v>
      </c>
      <c r="Q43" s="8">
        <v>0.52859699651607461</v>
      </c>
      <c r="R43" s="13">
        <v>1.521092544027528E-2</v>
      </c>
      <c r="S43" s="14">
        <v>0.8365464968254438</v>
      </c>
      <c r="T43" t="e">
        <v>#N/A</v>
      </c>
      <c r="U43" s="11" t="e">
        <v>#N/A</v>
      </c>
      <c r="V43" s="9">
        <v>2688.9704882558531</v>
      </c>
      <c r="W43" s="9">
        <v>13.030277014757329</v>
      </c>
      <c r="X43" s="9">
        <v>14.068697725283929</v>
      </c>
      <c r="Y43" s="9">
        <v>2735.000988240105</v>
      </c>
      <c r="Z43" s="9">
        <v>20.03410817451682</v>
      </c>
      <c r="AA43" s="9">
        <v>64.161712630960494</v>
      </c>
      <c r="AB43" s="9">
        <v>2707.9635483317479</v>
      </c>
      <c r="AC43" s="9">
        <v>12.852133344361549</v>
      </c>
      <c r="AD43" s="15">
        <v>33.455590615976277</v>
      </c>
      <c r="AE43" t="e">
        <v>#N/A</v>
      </c>
      <c r="AF43" t="e">
        <v>#N/A</v>
      </c>
      <c r="AG43" s="11" t="e">
        <v>#N/A</v>
      </c>
      <c r="AH43" s="16">
        <v>101.71182615001879</v>
      </c>
      <c r="AK43" t="s">
        <v>1992</v>
      </c>
      <c r="AL43" t="s">
        <v>1992</v>
      </c>
      <c r="AM43">
        <v>18.640999999999998</v>
      </c>
      <c r="AN43">
        <v>149.2284634997865</v>
      </c>
      <c r="AO43">
        <v>42.418718122726929</v>
      </c>
      <c r="AP43">
        <v>80.913067165525561</v>
      </c>
      <c r="AQ43" t="s">
        <v>154</v>
      </c>
      <c r="AR43">
        <v>820.15760664910135</v>
      </c>
      <c r="AS43">
        <v>1549.9744315749149</v>
      </c>
      <c r="AT43">
        <v>362.40088987099318</v>
      </c>
      <c r="AU43">
        <v>22.00427547202899</v>
      </c>
      <c r="AV43">
        <v>1.8389935025542741</v>
      </c>
      <c r="AW43">
        <v>3.8978159857514818</v>
      </c>
      <c r="AX43">
        <v>0.89308888603385694</v>
      </c>
      <c r="AY43">
        <v>1.4178239716949279</v>
      </c>
      <c r="AZ43" t="s">
        <v>154</v>
      </c>
      <c r="BA43">
        <v>19.062479322474971</v>
      </c>
      <c r="BB43">
        <v>43.45475240083389</v>
      </c>
      <c r="BC43">
        <v>0.29401915786398591</v>
      </c>
      <c r="BD43">
        <v>0.12240243892688329</v>
      </c>
      <c r="BE43">
        <v>0.1573186834687843</v>
      </c>
      <c r="BF43">
        <v>604.67539330256591</v>
      </c>
      <c r="BG43">
        <v>87.194590432667979</v>
      </c>
      <c r="BH43">
        <v>6.7922611579492101E-2</v>
      </c>
      <c r="BI43">
        <v>574088.58921839029</v>
      </c>
      <c r="BJ43">
        <v>34539.723767692412</v>
      </c>
      <c r="BK43">
        <v>1.6653138011597639</v>
      </c>
      <c r="BL43">
        <v>1.58027307331575</v>
      </c>
      <c r="BM43">
        <v>0.29756362004741199</v>
      </c>
      <c r="BN43">
        <v>0.10572532727953481</v>
      </c>
      <c r="BO43">
        <v>1.4407384507617971E-2</v>
      </c>
      <c r="BP43">
        <v>9.0941591778548481E-3</v>
      </c>
      <c r="BQ43">
        <v>6.7878211311159448E-3</v>
      </c>
      <c r="BR43">
        <v>18.45954023144089</v>
      </c>
      <c r="BS43">
        <v>3.1309360783101772</v>
      </c>
      <c r="BT43">
        <v>1.8834201734187601E-2</v>
      </c>
      <c r="BU43">
        <v>7.5544618254706292E-2</v>
      </c>
      <c r="BV43">
        <v>2.1845946788388141E-2</v>
      </c>
      <c r="BW43">
        <v>3.733919152123546E-3</v>
      </c>
      <c r="BX43">
        <v>1.2692692242714989</v>
      </c>
      <c r="BY43">
        <v>0.29205189920753172</v>
      </c>
      <c r="BZ43">
        <v>3.3822074709152633E-2</v>
      </c>
      <c r="CA43">
        <v>2.80240255765171</v>
      </c>
      <c r="CB43">
        <v>0.70182809993113116</v>
      </c>
      <c r="CC43">
        <v>0.12696834862262341</v>
      </c>
      <c r="CD43">
        <v>0.71058958148531692</v>
      </c>
      <c r="CE43">
        <v>0.1107785487533814</v>
      </c>
      <c r="CF43">
        <v>2.7665375974639431E-2</v>
      </c>
      <c r="CG43">
        <v>12.566506529829869</v>
      </c>
      <c r="CH43">
        <v>1.6376172326541101</v>
      </c>
      <c r="CI43">
        <v>0.1237821192140592</v>
      </c>
      <c r="CJ43">
        <v>4.0283118374695039</v>
      </c>
      <c r="CK43">
        <v>0.7090808659906126</v>
      </c>
      <c r="CL43">
        <v>1.8221244667227791E-2</v>
      </c>
      <c r="CM43">
        <v>50.45427538568466</v>
      </c>
      <c r="CN43">
        <v>8.2605805837941535</v>
      </c>
      <c r="CO43">
        <v>0.11201533657500121</v>
      </c>
      <c r="CP43">
        <v>19.916121486488201</v>
      </c>
      <c r="CQ43">
        <v>3.2224019755351212</v>
      </c>
      <c r="CR43">
        <v>1.296227116486543E-2</v>
      </c>
      <c r="CS43">
        <v>102.05629610989899</v>
      </c>
      <c r="CT43">
        <v>15.565739492567429</v>
      </c>
      <c r="CU43">
        <v>8.2685297677476483E-2</v>
      </c>
      <c r="CV43">
        <v>23.383016070987281</v>
      </c>
      <c r="CW43">
        <v>3.2780303521224021</v>
      </c>
      <c r="CX43">
        <v>1.239617793261275E-2</v>
      </c>
      <c r="CY43">
        <v>231.6612795219643</v>
      </c>
      <c r="CZ43">
        <v>31.60321567972851</v>
      </c>
      <c r="DA43">
        <v>5.7994961744023632E-2</v>
      </c>
      <c r="DB43">
        <v>54.159291313452151</v>
      </c>
      <c r="DC43">
        <v>6.6275793101428242</v>
      </c>
      <c r="DD43">
        <v>1.240770130560423E-2</v>
      </c>
      <c r="DE43">
        <v>10193.023957235449</v>
      </c>
      <c r="DF43">
        <v>664.28906610063109</v>
      </c>
      <c r="DG43">
        <v>0.36762802407557699</v>
      </c>
      <c r="DH43">
        <v>0.36772340460776137</v>
      </c>
      <c r="DI43">
        <v>0.1020276077764686</v>
      </c>
      <c r="DJ43">
        <v>1.1496808712371111E-2</v>
      </c>
      <c r="DK43">
        <v>8.4779649970614351E-2</v>
      </c>
      <c r="DL43">
        <v>4.2016718474260211</v>
      </c>
      <c r="DM43">
        <v>10.25158613395287</v>
      </c>
      <c r="DN43">
        <v>243.22567232409389</v>
      </c>
      <c r="DO43">
        <v>32.776123332780053</v>
      </c>
      <c r="DP43">
        <v>0.621529767414295</v>
      </c>
      <c r="DQ43">
        <v>48.891514584269594</v>
      </c>
      <c r="DR43">
        <v>6.4260021259811184</v>
      </c>
      <c r="DS43">
        <v>0.37793986556555531</v>
      </c>
      <c r="DT43">
        <v>22.6834166246941</v>
      </c>
      <c r="DU43">
        <v>4.5736470267369507</v>
      </c>
      <c r="DV43">
        <v>0.27983010983752449</v>
      </c>
      <c r="DW43">
        <v>83.527728133009816</v>
      </c>
      <c r="DX43">
        <v>18.996634711309969</v>
      </c>
      <c r="DY43">
        <v>0.26821749005048062</v>
      </c>
      <c r="DZ43">
        <v>117.551110001447</v>
      </c>
      <c r="EA43">
        <v>16.392336422856769</v>
      </c>
      <c r="EB43">
        <v>0.14405508347786269</v>
      </c>
      <c r="EC43">
        <v>81.115712078264437</v>
      </c>
      <c r="ED43">
        <v>11.61249634078955</v>
      </c>
      <c r="EE43">
        <v>0.25489624486155932</v>
      </c>
      <c r="EH43">
        <v>385.14356261309928</v>
      </c>
      <c r="EI43">
        <v>6.0790651930877522E-2</v>
      </c>
      <c r="EJ43">
        <v>30.113442465645821</v>
      </c>
      <c r="EK43">
        <v>0.81405838636536954</v>
      </c>
      <c r="EL43">
        <v>2.7773943638326011</v>
      </c>
      <c r="EM43">
        <v>18.935152416565611</v>
      </c>
      <c r="EN43">
        <v>12.621484573451459</v>
      </c>
      <c r="EO43">
        <v>63.148274019245562</v>
      </c>
      <c r="EP43">
        <v>111.587585525471</v>
      </c>
      <c r="EQ43">
        <v>205.09868042961239</v>
      </c>
      <c r="ER43">
        <v>364.76412978916119</v>
      </c>
      <c r="ES43">
        <v>637.85185068686894</v>
      </c>
      <c r="ET43">
        <v>946.68081259057817</v>
      </c>
      <c r="EU43">
        <v>1438.8899349190331</v>
      </c>
      <c r="EV43">
        <v>2201.5972078639079</v>
      </c>
      <c r="EX43">
        <v>135.3674436708007</v>
      </c>
      <c r="EY43">
        <v>73.918664357874817</v>
      </c>
      <c r="EZ43">
        <v>0.36500204337735109</v>
      </c>
      <c r="FA43">
        <v>0.36902796395187848</v>
      </c>
      <c r="FB43">
        <v>4.2248298813973049E-5</v>
      </c>
      <c r="FC43">
        <v>9.6266529647905325E-4</v>
      </c>
      <c r="FD43">
        <v>22.78589490000163</v>
      </c>
      <c r="FE43">
        <v>4.2974503485884341</v>
      </c>
      <c r="FF43">
        <v>6.3680410523567739</v>
      </c>
      <c r="FG43">
        <v>0.50742666294520644</v>
      </c>
      <c r="FH43">
        <v>6.8214812444127981E-3</v>
      </c>
      <c r="FJ43">
        <f t="shared" si="0"/>
        <v>117.551110001447</v>
      </c>
      <c r="FK43">
        <f t="shared" si="1"/>
        <v>190.87660385061719</v>
      </c>
      <c r="FL43">
        <f t="shared" si="2"/>
        <v>0.67675872584917374</v>
      </c>
      <c r="FM43">
        <f t="shared" si="3"/>
        <v>1.606074588645404</v>
      </c>
    </row>
    <row r="44" spans="1:169" x14ac:dyDescent="0.25">
      <c r="A44" t="s">
        <v>1993</v>
      </c>
      <c r="B44" t="s">
        <v>1915</v>
      </c>
      <c r="C44" s="7">
        <v>3.8577979622495269</v>
      </c>
      <c r="D44" s="8">
        <v>2.387471611284725E-2</v>
      </c>
      <c r="E44" s="9">
        <v>148.1625891634699</v>
      </c>
      <c r="F44" s="10">
        <v>0.5589448036192628</v>
      </c>
      <c r="G44">
        <v>367.51544592819988</v>
      </c>
      <c r="H44" s="11">
        <v>74.410306385837558</v>
      </c>
      <c r="I44" s="7">
        <v>1.944449318345479</v>
      </c>
      <c r="J44" s="7">
        <v>5.4947659352937793E-2</v>
      </c>
      <c r="K44" s="8">
        <v>0.1842168528020206</v>
      </c>
      <c r="L44" s="19">
        <v>8.7682780214133821E-4</v>
      </c>
      <c r="M44">
        <v>0.22611342464187201</v>
      </c>
      <c r="N44" s="11">
        <v>2.6259692939055559</v>
      </c>
      <c r="O44" s="12">
        <v>13.05484000107784</v>
      </c>
      <c r="P44" s="10">
        <v>0.43060970245709329</v>
      </c>
      <c r="Q44" s="8">
        <v>0.51453709191758679</v>
      </c>
      <c r="R44" s="13">
        <v>1.4251720255218481E-2</v>
      </c>
      <c r="S44" s="14">
        <v>0.78539312445880871</v>
      </c>
      <c r="T44" t="e">
        <v>#N/A</v>
      </c>
      <c r="U44" s="11" t="e">
        <v>#N/A</v>
      </c>
      <c r="V44" s="9">
        <v>2690.1697525075051</v>
      </c>
      <c r="W44" s="9">
        <v>5.8350865571339172</v>
      </c>
      <c r="X44" s="9">
        <v>7.8504607758735636</v>
      </c>
      <c r="Y44" s="9">
        <v>2675.7900751249349</v>
      </c>
      <c r="Z44" s="9">
        <v>9.7404268818311905</v>
      </c>
      <c r="AA44" s="9">
        <v>60.857698005907423</v>
      </c>
      <c r="AB44" s="9">
        <v>2683.2713913192929</v>
      </c>
      <c r="AC44" s="9">
        <v>5.4134969388777616</v>
      </c>
      <c r="AD44" s="15">
        <v>31.268768737331641</v>
      </c>
      <c r="AE44" t="e">
        <v>#N/A</v>
      </c>
      <c r="AF44" t="e">
        <v>#N/A</v>
      </c>
      <c r="AG44" s="11" t="e">
        <v>#N/A</v>
      </c>
      <c r="AH44" s="16">
        <v>99.465473233829712</v>
      </c>
      <c r="AK44" t="s">
        <v>1994</v>
      </c>
      <c r="AL44" t="s">
        <v>1994</v>
      </c>
      <c r="AM44">
        <v>26.14</v>
      </c>
      <c r="AN44">
        <v>262.33910111202073</v>
      </c>
      <c r="AO44">
        <v>36.808068938649278</v>
      </c>
      <c r="AP44">
        <v>69.773637750807907</v>
      </c>
      <c r="AQ44" t="s">
        <v>154</v>
      </c>
      <c r="AR44">
        <v>490.36865637192432</v>
      </c>
      <c r="AS44">
        <v>1417.8024066286489</v>
      </c>
      <c r="AT44">
        <v>343.61645905360427</v>
      </c>
      <c r="AU44">
        <v>12.46385062087592</v>
      </c>
      <c r="AV44">
        <v>1.5601109609287589</v>
      </c>
      <c r="AW44">
        <v>3.3821859221553439</v>
      </c>
      <c r="AX44">
        <v>0.7131272385393681</v>
      </c>
      <c r="AY44">
        <v>1.194955356358502</v>
      </c>
      <c r="AZ44" t="s">
        <v>154</v>
      </c>
      <c r="BA44">
        <v>18.67335859941775</v>
      </c>
      <c r="BB44">
        <v>37.043302778344653</v>
      </c>
      <c r="BC44">
        <v>0.35380274264078171</v>
      </c>
      <c r="BD44">
        <v>0.14882115815787381</v>
      </c>
      <c r="BE44">
        <v>0.1039324434820921</v>
      </c>
      <c r="BF44">
        <v>794.72120986877258</v>
      </c>
      <c r="BG44">
        <v>64.1575260337206</v>
      </c>
      <c r="BH44">
        <v>7.567641738509466E-2</v>
      </c>
      <c r="BI44">
        <v>520779.59961118281</v>
      </c>
      <c r="BJ44">
        <v>22907.3557016907</v>
      </c>
      <c r="BK44">
        <v>1.005240708825901</v>
      </c>
      <c r="BL44">
        <v>2.172368307373771</v>
      </c>
      <c r="BM44">
        <v>0.29025234797350452</v>
      </c>
      <c r="BN44">
        <v>8.3928440477081714E-2</v>
      </c>
      <c r="BO44">
        <v>1.0169494174660679E-2</v>
      </c>
      <c r="BP44">
        <v>6.1679877487229896E-3</v>
      </c>
      <c r="BQ44">
        <v>4.8567842940013314E-3</v>
      </c>
      <c r="BR44">
        <v>23.332328494126369</v>
      </c>
      <c r="BS44">
        <v>2.055449240253417</v>
      </c>
      <c r="BT44">
        <v>1.333046427653436E-2</v>
      </c>
      <c r="BU44">
        <v>9.3393270963017139E-2</v>
      </c>
      <c r="BV44">
        <v>1.569821231799861E-2</v>
      </c>
      <c r="BW44">
        <v>2.643323363645843E-3</v>
      </c>
      <c r="BX44">
        <v>1.8327017230185709</v>
      </c>
      <c r="BY44">
        <v>0.26320748467496979</v>
      </c>
      <c r="BZ44">
        <v>2.394290950716333E-2</v>
      </c>
      <c r="CA44">
        <v>3.4343271018489059</v>
      </c>
      <c r="CB44">
        <v>0.43195717956975371</v>
      </c>
      <c r="CC44">
        <v>8.7018618666586514E-2</v>
      </c>
      <c r="CD44">
        <v>0.9976155150110072</v>
      </c>
      <c r="CE44">
        <v>9.9873535016609713E-2</v>
      </c>
      <c r="CF44">
        <v>1.6915622883190779E-2</v>
      </c>
      <c r="CG44">
        <v>15.82140181840429</v>
      </c>
      <c r="CH44">
        <v>1.56074202830159</v>
      </c>
      <c r="CI44">
        <v>0.12987810442693279</v>
      </c>
      <c r="CJ44">
        <v>5.2002614205315609</v>
      </c>
      <c r="CK44">
        <v>0.5103024082140587</v>
      </c>
      <c r="CL44">
        <v>1.3592917105712201E-2</v>
      </c>
      <c r="CM44">
        <v>65.427695346888768</v>
      </c>
      <c r="CN44">
        <v>5.7098653086171751</v>
      </c>
      <c r="CO44">
        <v>8.3560087279684669E-2</v>
      </c>
      <c r="CP44">
        <v>24.863035826190849</v>
      </c>
      <c r="CQ44">
        <v>2.1881937037857102</v>
      </c>
      <c r="CR44">
        <v>9.174816740823051E-3</v>
      </c>
      <c r="CS44">
        <v>129.19760212883659</v>
      </c>
      <c r="CT44">
        <v>10.48149141044258</v>
      </c>
      <c r="CU44">
        <v>2.744074331806988E-2</v>
      </c>
      <c r="CV44">
        <v>27.98237049733201</v>
      </c>
      <c r="CW44">
        <v>2.2184067685813811</v>
      </c>
      <c r="CX44">
        <v>1.9727457382702939E-2</v>
      </c>
      <c r="CY44">
        <v>274.57247680265061</v>
      </c>
      <c r="CZ44">
        <v>18.58861876298073</v>
      </c>
      <c r="DA44">
        <v>4.105113419333075E-2</v>
      </c>
      <c r="DB44">
        <v>63.792367994989853</v>
      </c>
      <c r="DC44">
        <v>3.9330067628057752</v>
      </c>
      <c r="DD44">
        <v>8.7852982960806188E-3</v>
      </c>
      <c r="DE44">
        <v>10160.692887380899</v>
      </c>
      <c r="DF44">
        <v>508.78669346027948</v>
      </c>
      <c r="DG44">
        <v>8.7800486968414609E-2</v>
      </c>
      <c r="DH44">
        <v>0.55684791952531365</v>
      </c>
      <c r="DI44">
        <v>9.2300239664862074E-2</v>
      </c>
      <c r="DJ44">
        <v>8.1379172877104923E-3</v>
      </c>
      <c r="DK44">
        <v>-1.921347645664581</v>
      </c>
      <c r="DL44">
        <v>4.4797232123702537</v>
      </c>
      <c r="DM44">
        <v>7.6075012506707793</v>
      </c>
      <c r="DN44">
        <v>312.68444488802868</v>
      </c>
      <c r="DO44">
        <v>26.665659071712561</v>
      </c>
      <c r="DP44">
        <v>0.52675890428165362</v>
      </c>
      <c r="DQ44">
        <v>63.1558651350975</v>
      </c>
      <c r="DR44">
        <v>5.3521317216202711</v>
      </c>
      <c r="DS44">
        <v>0.29013120149523292</v>
      </c>
      <c r="DT44">
        <v>34.53803167821399</v>
      </c>
      <c r="DU44">
        <v>5.2732760509329726</v>
      </c>
      <c r="DV44">
        <v>0.26505210291474229</v>
      </c>
      <c r="DW44">
        <v>129.9410417075085</v>
      </c>
      <c r="DX44">
        <v>19.929522099429882</v>
      </c>
      <c r="DY44">
        <v>0.21831737441853671</v>
      </c>
      <c r="DZ44">
        <v>148.1625891634699</v>
      </c>
      <c r="EA44">
        <v>11.208240912857971</v>
      </c>
      <c r="EB44">
        <v>0.12258277896820149</v>
      </c>
      <c r="EC44">
        <v>107.1293609346292</v>
      </c>
      <c r="ED44">
        <v>10.291732384421159</v>
      </c>
      <c r="EE44">
        <v>0.2310044148354177</v>
      </c>
      <c r="EH44">
        <v>506.19185341960042</v>
      </c>
      <c r="EI44">
        <v>4.2909258120931132E-2</v>
      </c>
      <c r="EJ44">
        <v>38.062526091560137</v>
      </c>
      <c r="EK44">
        <v>1.006393006066995</v>
      </c>
      <c r="EL44">
        <v>4.0102882341763051</v>
      </c>
      <c r="EM44">
        <v>23.204912850330452</v>
      </c>
      <c r="EN44">
        <v>17.719636145843829</v>
      </c>
      <c r="EO44">
        <v>79.504531750775328</v>
      </c>
      <c r="EP44">
        <v>144.05156289561111</v>
      </c>
      <c r="EQ44">
        <v>265.96624124751531</v>
      </c>
      <c r="ER44">
        <v>455.36695652364187</v>
      </c>
      <c r="ES44">
        <v>807.4850133052289</v>
      </c>
      <c r="ET44">
        <v>1132.8894938191099</v>
      </c>
      <c r="EU44">
        <v>1705.4191105754689</v>
      </c>
      <c r="EV44">
        <v>2593.1856908532459</v>
      </c>
      <c r="EX44">
        <v>183.16323263586011</v>
      </c>
      <c r="EY44">
        <v>54.919474524786423</v>
      </c>
      <c r="EZ44">
        <v>0.41254268132498612</v>
      </c>
      <c r="FA44">
        <v>0.41549153540012479</v>
      </c>
      <c r="FB44">
        <v>2.5160535527511489E-5</v>
      </c>
      <c r="FC44">
        <v>5.3970833078345474E-4</v>
      </c>
      <c r="FD44">
        <v>21.4505899603495</v>
      </c>
      <c r="FE44">
        <v>3.9011877950906451</v>
      </c>
      <c r="FF44">
        <v>6.3500987139268164</v>
      </c>
      <c r="FG44">
        <v>0.53961194832343662</v>
      </c>
      <c r="FH44">
        <v>7.9118210705990191E-3</v>
      </c>
      <c r="FJ44">
        <f t="shared" si="0"/>
        <v>148.1625891634699</v>
      </c>
      <c r="FK44">
        <f t="shared" si="1"/>
        <v>240.5827715015985</v>
      </c>
      <c r="FL44">
        <f t="shared" si="2"/>
        <v>0.81795061188532303</v>
      </c>
      <c r="FM44">
        <f t="shared" si="3"/>
        <v>1.9350828723400793</v>
      </c>
    </row>
    <row r="45" spans="1:169" x14ac:dyDescent="0.25">
      <c r="A45" t="s">
        <v>1995</v>
      </c>
      <c r="B45" t="s">
        <v>1915</v>
      </c>
      <c r="C45" s="7">
        <v>-2.0161316842043679</v>
      </c>
      <c r="D45" s="8">
        <v>8.3325454672067319E-3</v>
      </c>
      <c r="E45" s="9">
        <v>54.778920831346603</v>
      </c>
      <c r="F45" s="10">
        <v>0.36735167227489818</v>
      </c>
      <c r="G45">
        <v>-701.93593788713542</v>
      </c>
      <c r="H45" s="11">
        <v>110.2134900908128</v>
      </c>
      <c r="I45" s="7">
        <v>1.9685322223545589</v>
      </c>
      <c r="J45" s="7">
        <v>5.4859256551877351E-2</v>
      </c>
      <c r="K45" s="8">
        <v>0.1852069672724504</v>
      </c>
      <c r="L45" s="19">
        <v>1.1917785056290049E-3</v>
      </c>
      <c r="M45">
        <v>0.14053668638686351</v>
      </c>
      <c r="N45" s="11">
        <v>2.5550435068117001</v>
      </c>
      <c r="O45" s="12">
        <v>13.00919311028292</v>
      </c>
      <c r="P45" s="10">
        <v>0.43445084386151223</v>
      </c>
      <c r="Q45" s="8">
        <v>0.50835321959739821</v>
      </c>
      <c r="R45" s="13">
        <v>1.4182770647293549E-2</v>
      </c>
      <c r="S45" s="14">
        <v>0.73698298181332977</v>
      </c>
      <c r="T45" t="e">
        <v>#N/A</v>
      </c>
      <c r="U45" s="11" t="e">
        <v>#N/A</v>
      </c>
      <c r="V45" s="9">
        <v>2698.6272321631031</v>
      </c>
      <c r="W45" s="9">
        <v>9.1969041169992209</v>
      </c>
      <c r="X45" s="9">
        <v>10.58344449493174</v>
      </c>
      <c r="Y45" s="9">
        <v>2649.3352581808931</v>
      </c>
      <c r="Z45" s="9">
        <v>12.00651874286917</v>
      </c>
      <c r="AA45" s="9">
        <v>60.569146870133793</v>
      </c>
      <c r="AB45" s="9">
        <v>2679.7164932812129</v>
      </c>
      <c r="AC45" s="9">
        <v>7.2515985725165928</v>
      </c>
      <c r="AD45" s="15">
        <v>31.313299667812242</v>
      </c>
      <c r="AE45" t="e">
        <v>#N/A</v>
      </c>
      <c r="AF45" t="e">
        <v>#N/A</v>
      </c>
      <c r="AG45" s="11" t="e">
        <v>#N/A</v>
      </c>
      <c r="AH45" s="16">
        <v>98.173442652815027</v>
      </c>
      <c r="AK45" t="s">
        <v>1996</v>
      </c>
      <c r="AL45" t="s">
        <v>1996</v>
      </c>
      <c r="AM45">
        <v>25.013999999999999</v>
      </c>
      <c r="AN45">
        <v>152.00755162851581</v>
      </c>
      <c r="AO45">
        <v>41.342270841233059</v>
      </c>
      <c r="AP45">
        <v>75.931848778328529</v>
      </c>
      <c r="AQ45" t="s">
        <v>154</v>
      </c>
      <c r="AR45">
        <v>694.5203335095274</v>
      </c>
      <c r="AS45">
        <v>1477.8123304169251</v>
      </c>
      <c r="AT45">
        <v>286.43628606862939</v>
      </c>
      <c r="AU45">
        <v>12.33032498277813</v>
      </c>
      <c r="AV45">
        <v>1.7112129339878119</v>
      </c>
      <c r="AW45">
        <v>4.2908838061539729</v>
      </c>
      <c r="AX45">
        <v>0.70489108157107139</v>
      </c>
      <c r="AY45">
        <v>1.2278729118324809</v>
      </c>
      <c r="AZ45" t="s">
        <v>154</v>
      </c>
      <c r="BA45">
        <v>17.643640539594909</v>
      </c>
      <c r="BB45">
        <v>39.391393976191083</v>
      </c>
      <c r="BC45">
        <v>0.49535388400206543</v>
      </c>
      <c r="BD45">
        <v>0.17877862804672209</v>
      </c>
      <c r="BE45">
        <v>0.1159236009939608</v>
      </c>
      <c r="BF45">
        <v>340.92693062003889</v>
      </c>
      <c r="BG45">
        <v>27.929196648801081</v>
      </c>
      <c r="BH45">
        <v>5.1966449977088137E-2</v>
      </c>
      <c r="BI45">
        <v>526133.66781341087</v>
      </c>
      <c r="BJ45">
        <v>22851.56186834109</v>
      </c>
      <c r="BK45">
        <v>1.523959110485386</v>
      </c>
      <c r="BL45">
        <v>1.11528430304125</v>
      </c>
      <c r="BM45">
        <v>0.17662799164363011</v>
      </c>
      <c r="BN45">
        <v>7.8502571915915628E-2</v>
      </c>
      <c r="BO45" t="s">
        <v>154</v>
      </c>
      <c r="BP45">
        <v>2.087075622067237E-3</v>
      </c>
      <c r="BQ45">
        <v>5.9927817985595934E-3</v>
      </c>
      <c r="BR45">
        <v>10.149973506575749</v>
      </c>
      <c r="BS45">
        <v>0.75854836652340851</v>
      </c>
      <c r="BT45">
        <v>1.4737164561946211E-2</v>
      </c>
      <c r="BU45">
        <v>3.06120842713184E-2</v>
      </c>
      <c r="BV45">
        <v>1.0392352702219569E-2</v>
      </c>
      <c r="BW45">
        <v>6.6240806413004156E-3</v>
      </c>
      <c r="BX45">
        <v>0.60664083349107767</v>
      </c>
      <c r="BY45">
        <v>0.17168023615305689</v>
      </c>
      <c r="BZ45">
        <v>2.647418727979732E-2</v>
      </c>
      <c r="CA45">
        <v>1.104224825932145</v>
      </c>
      <c r="CB45">
        <v>0.22400174516478261</v>
      </c>
      <c r="CC45">
        <v>6.8940009043537795E-2</v>
      </c>
      <c r="CD45">
        <v>0.37757070654271208</v>
      </c>
      <c r="CE45">
        <v>8.4093232559651274E-2</v>
      </c>
      <c r="CF45">
        <v>2.937469638168393E-2</v>
      </c>
      <c r="CG45">
        <v>5.3135514740407883</v>
      </c>
      <c r="CH45">
        <v>0.67839408123656875</v>
      </c>
      <c r="CI45">
        <v>0.14494498853260099</v>
      </c>
      <c r="CJ45">
        <v>1.7811250505207299</v>
      </c>
      <c r="CK45">
        <v>0.19134090686096741</v>
      </c>
      <c r="CL45">
        <v>1.864789075808674E-2</v>
      </c>
      <c r="CM45">
        <v>24.171398701348661</v>
      </c>
      <c r="CN45">
        <v>2.3624480907005929</v>
      </c>
      <c r="CO45">
        <v>4.107558132327821E-2</v>
      </c>
      <c r="CP45">
        <v>10.57785460005816</v>
      </c>
      <c r="CQ45">
        <v>0.86051692273823266</v>
      </c>
      <c r="CR45">
        <v>1.014348934298879E-2</v>
      </c>
      <c r="CS45">
        <v>57.514674910769102</v>
      </c>
      <c r="CT45">
        <v>5.0379430922185717</v>
      </c>
      <c r="CU45">
        <v>3.035220572710199E-2</v>
      </c>
      <c r="CV45">
        <v>13.113779302830361</v>
      </c>
      <c r="CW45">
        <v>1.1807280051757509</v>
      </c>
      <c r="CX45">
        <v>9.6951317675465203E-3</v>
      </c>
      <c r="CY45">
        <v>137.6272928102174</v>
      </c>
      <c r="CZ45">
        <v>11.24809234735557</v>
      </c>
      <c r="DA45">
        <v>4.5386812569765671E-2</v>
      </c>
      <c r="DB45">
        <v>33.331424308354833</v>
      </c>
      <c r="DC45">
        <v>2.7762183506775431</v>
      </c>
      <c r="DD45">
        <v>9.7160447893928741E-3</v>
      </c>
      <c r="DE45">
        <v>9478.7708742213708</v>
      </c>
      <c r="DF45">
        <v>445.45185630073019</v>
      </c>
      <c r="DG45">
        <v>9.7072319531755477E-2</v>
      </c>
      <c r="DH45">
        <v>0.32517827490351908</v>
      </c>
      <c r="DI45">
        <v>7.0771605764289272E-2</v>
      </c>
      <c r="DJ45">
        <v>8.9972284562331618E-3</v>
      </c>
      <c r="DK45">
        <v>0.65658517622037327</v>
      </c>
      <c r="DL45">
        <v>4.540859493988382</v>
      </c>
      <c r="DM45">
        <v>10.038901687085289</v>
      </c>
      <c r="DN45">
        <v>114.11604143261739</v>
      </c>
      <c r="DO45">
        <v>5.6001228984329972</v>
      </c>
      <c r="DP45">
        <v>0.56719872550451889</v>
      </c>
      <c r="DQ45">
        <v>23.519243072364191</v>
      </c>
      <c r="DR45">
        <v>1.2720068757204159</v>
      </c>
      <c r="DS45">
        <v>0.32832885363005698</v>
      </c>
      <c r="DT45">
        <v>7.2501093456504719</v>
      </c>
      <c r="DU45">
        <v>0.52527284590573131</v>
      </c>
      <c r="DV45">
        <v>0.27518913546219342</v>
      </c>
      <c r="DW45">
        <v>27.819144132102451</v>
      </c>
      <c r="DX45">
        <v>2.1853347267847849</v>
      </c>
      <c r="DY45">
        <v>0.25708322862585581</v>
      </c>
      <c r="DZ45">
        <v>54.778920831346603</v>
      </c>
      <c r="EA45">
        <v>2.5297933383588722</v>
      </c>
      <c r="EB45">
        <v>0.12805184073350939</v>
      </c>
      <c r="EC45">
        <v>36.354394233003063</v>
      </c>
      <c r="ED45">
        <v>1.8475329246897181</v>
      </c>
      <c r="EE45">
        <v>0.25466507450579262</v>
      </c>
      <c r="EH45">
        <v>217.1509112229547</v>
      </c>
      <c r="EI45">
        <v>-4.7051814194927672E-4</v>
      </c>
      <c r="EJ45">
        <v>16.557868689356852</v>
      </c>
      <c r="EK45">
        <v>0.32987159775127578</v>
      </c>
      <c r="EL45">
        <v>1.3274416487769749</v>
      </c>
      <c r="EM45">
        <v>7.4609785535955746</v>
      </c>
      <c r="EN45">
        <v>6.7064068657675326</v>
      </c>
      <c r="EO45">
        <v>26.701263688647181</v>
      </c>
      <c r="EP45">
        <v>49.338644058745977</v>
      </c>
      <c r="EQ45">
        <v>98.257718298165287</v>
      </c>
      <c r="ER45">
        <v>193.7336007336659</v>
      </c>
      <c r="ES45">
        <v>359.46671819230693</v>
      </c>
      <c r="ET45">
        <v>530.92223898098621</v>
      </c>
      <c r="EU45">
        <v>854.82790565352423</v>
      </c>
      <c r="EV45">
        <v>1354.9359474940991</v>
      </c>
      <c r="EX45" t="e">
        <v>#N/A</v>
      </c>
      <c r="EY45">
        <v>70.108285498486879</v>
      </c>
      <c r="EZ45">
        <v>0.47514492409282622</v>
      </c>
      <c r="FA45">
        <v>0.47888397021423418</v>
      </c>
      <c r="FB45">
        <v>-5.5042440570486648E-7</v>
      </c>
      <c r="FC45">
        <v>-1.76215683061222E-5</v>
      </c>
      <c r="FD45">
        <v>32.014511208957472</v>
      </c>
      <c r="FE45">
        <v>3.4297626536463919</v>
      </c>
      <c r="FF45">
        <v>5.3969521000086944</v>
      </c>
      <c r="FG45">
        <v>0.39802367475820782</v>
      </c>
      <c r="FH45">
        <v>8.1036564788001964E-3</v>
      </c>
      <c r="FJ45">
        <f t="shared" si="0"/>
        <v>54.778920831346603</v>
      </c>
      <c r="FK45">
        <f t="shared" si="1"/>
        <v>88.948665569900271</v>
      </c>
      <c r="FL45">
        <f t="shared" si="2"/>
        <v>0.51954337703697961</v>
      </c>
      <c r="FM45">
        <f t="shared" si="3"/>
        <v>1.1470560081922176</v>
      </c>
    </row>
    <row r="46" spans="1:169" x14ac:dyDescent="0.25">
      <c r="A46" t="s">
        <v>1997</v>
      </c>
      <c r="B46" t="s">
        <v>1915</v>
      </c>
      <c r="C46" s="7">
        <v>2.9000415401104189</v>
      </c>
      <c r="D46" s="8">
        <v>3.3465856159850392E-2</v>
      </c>
      <c r="E46" s="9">
        <v>225.80611518354189</v>
      </c>
      <c r="F46" s="10">
        <v>0.19611884013423619</v>
      </c>
      <c r="G46">
        <v>487.82276535501649</v>
      </c>
      <c r="H46" s="11">
        <v>142.5414860714987</v>
      </c>
      <c r="I46" s="7">
        <v>2.0300044214168911</v>
      </c>
      <c r="J46" s="7">
        <v>5.5553325979160302E-2</v>
      </c>
      <c r="K46" s="8">
        <v>0.18562979718491121</v>
      </c>
      <c r="L46" s="19">
        <v>8.8058149347932399E-4</v>
      </c>
      <c r="M46">
        <v>6.9732577914994154E-2</v>
      </c>
      <c r="N46" s="11">
        <v>0.57864388529037625</v>
      </c>
      <c r="O46" s="12">
        <v>12.6048917406237</v>
      </c>
      <c r="P46" s="10">
        <v>0.41618079125225133</v>
      </c>
      <c r="Q46" s="8">
        <v>0.49289498435604751</v>
      </c>
      <c r="R46" s="13">
        <v>1.3720139413574179E-2</v>
      </c>
      <c r="S46" s="14">
        <v>0.81987524594206584</v>
      </c>
      <c r="T46" t="e">
        <v>#N/A</v>
      </c>
      <c r="U46" s="11" t="e">
        <v>#N/A</v>
      </c>
      <c r="V46" s="9">
        <v>2702.8379442547839</v>
      </c>
      <c r="W46" s="9">
        <v>5.7801247421913322</v>
      </c>
      <c r="X46" s="9">
        <v>7.7979628078434908</v>
      </c>
      <c r="Y46" s="9">
        <v>2582.9828395646509</v>
      </c>
      <c r="Z46" s="9">
        <v>11.304109017715049</v>
      </c>
      <c r="AA46" s="9">
        <v>59.072012262495107</v>
      </c>
      <c r="AB46" s="9">
        <v>2650.265393602398</v>
      </c>
      <c r="AC46" s="9">
        <v>5.5887913468477679</v>
      </c>
      <c r="AD46" s="15">
        <v>30.877760769574849</v>
      </c>
      <c r="AE46" t="e">
        <v>#N/A</v>
      </c>
      <c r="AF46" t="e">
        <v>#N/A</v>
      </c>
      <c r="AG46" s="11" t="e">
        <v>#N/A</v>
      </c>
      <c r="AH46" s="16">
        <v>95.565583021915913</v>
      </c>
      <c r="AK46" t="s">
        <v>1998</v>
      </c>
      <c r="AL46" t="s">
        <v>1998</v>
      </c>
      <c r="AM46">
        <v>22.128</v>
      </c>
      <c r="AN46">
        <v>139.32037502008279</v>
      </c>
      <c r="AO46">
        <v>40.861781826859428</v>
      </c>
      <c r="AP46">
        <v>85.787422220646562</v>
      </c>
      <c r="AQ46" t="s">
        <v>154</v>
      </c>
      <c r="AR46">
        <v>835.58944030635007</v>
      </c>
      <c r="AS46">
        <v>1585.130916666265</v>
      </c>
      <c r="AT46">
        <v>402.60321843038872</v>
      </c>
      <c r="AU46">
        <v>16.207712078555328</v>
      </c>
      <c r="AV46">
        <v>1.9138909352755651</v>
      </c>
      <c r="AW46">
        <v>9.2558993346566076</v>
      </c>
      <c r="AX46">
        <v>1.2999315620784091</v>
      </c>
      <c r="AY46">
        <v>1.4854651143921811</v>
      </c>
      <c r="AZ46" t="s">
        <v>154</v>
      </c>
      <c r="BA46">
        <v>18.514222489642439</v>
      </c>
      <c r="BB46">
        <v>46.489908295937987</v>
      </c>
      <c r="BC46">
        <v>0.59539715716486463</v>
      </c>
      <c r="BD46">
        <v>0.18206822047042989</v>
      </c>
      <c r="BE46">
        <v>0.146262697967151</v>
      </c>
      <c r="BF46">
        <v>1332.097102167337</v>
      </c>
      <c r="BG46">
        <v>45.167619869221546</v>
      </c>
      <c r="BH46">
        <v>6.5976351313028439E-2</v>
      </c>
      <c r="BI46">
        <v>510651.34031420958</v>
      </c>
      <c r="BJ46">
        <v>21431.565780767869</v>
      </c>
      <c r="BK46">
        <v>1.3410482122829941</v>
      </c>
      <c r="BL46">
        <v>1.996119489714494</v>
      </c>
      <c r="BM46">
        <v>0.27512947762290529</v>
      </c>
      <c r="BN46">
        <v>6.3544447561156056E-2</v>
      </c>
      <c r="BO46">
        <v>1.738829211347799</v>
      </c>
      <c r="BP46">
        <v>0.36395768965093078</v>
      </c>
      <c r="BQ46">
        <v>6.7353828442333584E-3</v>
      </c>
      <c r="BR46">
        <v>19.340739980509131</v>
      </c>
      <c r="BS46">
        <v>3.215477640617959</v>
      </c>
      <c r="BT46">
        <v>1.6998945465107052E-2</v>
      </c>
      <c r="BU46">
        <v>2.0711043672111189</v>
      </c>
      <c r="BV46">
        <v>0.33009632402703348</v>
      </c>
      <c r="BW46">
        <v>1.1849379924741041E-2</v>
      </c>
      <c r="BX46">
        <v>15.832008870130879</v>
      </c>
      <c r="BY46">
        <v>2.5025475493821978</v>
      </c>
      <c r="BZ46">
        <v>7.4872653491835042E-2</v>
      </c>
      <c r="CA46">
        <v>10.87643489941957</v>
      </c>
      <c r="CB46">
        <v>1.319319777022657</v>
      </c>
      <c r="CC46">
        <v>0.14899878343610681</v>
      </c>
      <c r="CD46">
        <v>5.2293427732344089</v>
      </c>
      <c r="CE46">
        <v>0.39266284381764632</v>
      </c>
      <c r="CF46">
        <v>9.5910679463223156E-3</v>
      </c>
      <c r="CG46">
        <v>34.975441110491488</v>
      </c>
      <c r="CH46">
        <v>2.5248734733654969</v>
      </c>
      <c r="CI46">
        <v>0.18397301456379431</v>
      </c>
      <c r="CJ46">
        <v>10.03870105768768</v>
      </c>
      <c r="CK46">
        <v>0.34693969428985272</v>
      </c>
      <c r="CL46">
        <v>7.7070051994087129E-3</v>
      </c>
      <c r="CM46">
        <v>117.37271344871979</v>
      </c>
      <c r="CN46">
        <v>4.8573279013269266</v>
      </c>
      <c r="CO46">
        <v>4.7379608750049991E-2</v>
      </c>
      <c r="CP46">
        <v>41.121284504061663</v>
      </c>
      <c r="CQ46">
        <v>1.8837040740019919</v>
      </c>
      <c r="CR46">
        <v>1.1700872676741801E-2</v>
      </c>
      <c r="CS46">
        <v>192.96494281639781</v>
      </c>
      <c r="CT46">
        <v>8.7946734767257961</v>
      </c>
      <c r="CU46">
        <v>3.5027642508198668E-2</v>
      </c>
      <c r="CV46">
        <v>38.023356378593263</v>
      </c>
      <c r="CW46">
        <v>1.8184871923684041</v>
      </c>
      <c r="CX46">
        <v>1.118025835918264E-2</v>
      </c>
      <c r="CY46">
        <v>347.34657137775127</v>
      </c>
      <c r="CZ46">
        <v>15.56719066537365</v>
      </c>
      <c r="DA46">
        <v>5.2356339226044837E-2</v>
      </c>
      <c r="DB46">
        <v>72.300504502212064</v>
      </c>
      <c r="DC46">
        <v>2.915972239599391</v>
      </c>
      <c r="DD46">
        <v>1.1210980326288851E-2</v>
      </c>
      <c r="DE46">
        <v>9878.4603128229119</v>
      </c>
      <c r="DF46">
        <v>505.71276409516042</v>
      </c>
      <c r="DG46">
        <v>0.1119760673996931</v>
      </c>
      <c r="DH46">
        <v>0.49049191298434908</v>
      </c>
      <c r="DI46">
        <v>9.5735802162795564E-2</v>
      </c>
      <c r="DJ46">
        <v>1.037838725759088E-2</v>
      </c>
      <c r="DK46">
        <v>0.1568076666197688</v>
      </c>
      <c r="DL46">
        <v>4.4062493177670579</v>
      </c>
      <c r="DM46">
        <v>9.9094768808139495</v>
      </c>
      <c r="DN46">
        <v>459.83703619097292</v>
      </c>
      <c r="DO46">
        <v>18.27822631544106</v>
      </c>
      <c r="DP46">
        <v>0.5907426665492197</v>
      </c>
      <c r="DQ46">
        <v>93.665561290822467</v>
      </c>
      <c r="DR46">
        <v>3.7090292777277538</v>
      </c>
      <c r="DS46">
        <v>0.37445388977855809</v>
      </c>
      <c r="DT46">
        <v>14.714475205799459</v>
      </c>
      <c r="DU46">
        <v>0.72048943571422763</v>
      </c>
      <c r="DV46">
        <v>0.31351257658809162</v>
      </c>
      <c r="DW46">
        <v>57.653584477873913</v>
      </c>
      <c r="DX46">
        <v>2.640868793004735</v>
      </c>
      <c r="DY46">
        <v>0.26787338608405808</v>
      </c>
      <c r="DZ46">
        <v>225.80611518354189</v>
      </c>
      <c r="EA46">
        <v>8.323090297171813</v>
      </c>
      <c r="EB46">
        <v>0.14179081496580601</v>
      </c>
      <c r="EC46">
        <v>138.82630581462951</v>
      </c>
      <c r="ED46">
        <v>5.584601106989326</v>
      </c>
      <c r="EE46">
        <v>0.27067065916881428</v>
      </c>
      <c r="EH46">
        <v>848.46949182632954</v>
      </c>
      <c r="EI46">
        <v>7.3368321153915579</v>
      </c>
      <c r="EJ46">
        <v>31.550962447812619</v>
      </c>
      <c r="EK46">
        <v>22.317934991499129</v>
      </c>
      <c r="EL46">
        <v>34.643345448864068</v>
      </c>
      <c r="EM46">
        <v>73.489424996078171</v>
      </c>
      <c r="EN46">
        <v>92.883530608071212</v>
      </c>
      <c r="EO46">
        <v>175.75598547985669</v>
      </c>
      <c r="EP46">
        <v>278.08036170880013</v>
      </c>
      <c r="EQ46">
        <v>477.12485141756008</v>
      </c>
      <c r="ER46">
        <v>753.13707882896801</v>
      </c>
      <c r="ES46">
        <v>1206.0308926024859</v>
      </c>
      <c r="ET46">
        <v>1539.407140833735</v>
      </c>
      <c r="EU46">
        <v>2157.4321203587042</v>
      </c>
      <c r="EV46">
        <v>2939.0448984639052</v>
      </c>
      <c r="EX46">
        <v>2.4656493671626731</v>
      </c>
      <c r="EY46">
        <v>1.931958584476845</v>
      </c>
      <c r="EZ46">
        <v>0.81728067200236909</v>
      </c>
      <c r="FA46">
        <v>0.81108314338362075</v>
      </c>
      <c r="FB46">
        <v>3.4007244288973061E-3</v>
      </c>
      <c r="FC46">
        <v>4.1744422503508009E-2</v>
      </c>
      <c r="FD46">
        <v>12.275155889959519</v>
      </c>
      <c r="FE46">
        <v>4.0696277285578546</v>
      </c>
      <c r="FF46">
        <v>11.67515386748908</v>
      </c>
      <c r="FG46">
        <v>0.65008879830850541</v>
      </c>
      <c r="FH46">
        <v>5.7467660665164446E-3</v>
      </c>
      <c r="FJ46">
        <f t="shared" si="0"/>
        <v>225.80611518354189</v>
      </c>
      <c r="FK46">
        <f t="shared" si="1"/>
        <v>366.65842112767126</v>
      </c>
      <c r="FL46">
        <f t="shared" si="2"/>
        <v>0.33199607011591714</v>
      </c>
      <c r="FM46">
        <f t="shared" si="3"/>
        <v>0.36948950583301987</v>
      </c>
    </row>
    <row r="47" spans="1:169" x14ac:dyDescent="0.25">
      <c r="A47" t="s">
        <v>1999</v>
      </c>
      <c r="B47" t="s">
        <v>1915</v>
      </c>
      <c r="C47" s="7">
        <v>7.9777354041616571</v>
      </c>
      <c r="D47" s="8">
        <v>3.2608029602777408E-2</v>
      </c>
      <c r="E47" s="9">
        <v>205.8413731261391</v>
      </c>
      <c r="F47" s="10">
        <v>0.35063339329968868</v>
      </c>
      <c r="G47">
        <v>177.4732195476887</v>
      </c>
      <c r="H47" s="11">
        <v>78.416806524044475</v>
      </c>
      <c r="I47" s="7">
        <v>1.917607166633694</v>
      </c>
      <c r="J47" s="7">
        <v>5.6148159874418492E-2</v>
      </c>
      <c r="K47" s="8">
        <v>0.1851011199675251</v>
      </c>
      <c r="L47" s="19">
        <v>7.6391393781318417E-4</v>
      </c>
      <c r="M47">
        <v>0.12774580878703001</v>
      </c>
      <c r="N47" s="11">
        <v>0.39441650298647002</v>
      </c>
      <c r="O47" s="12">
        <v>13.345515815387071</v>
      </c>
      <c r="P47" s="10">
        <v>0.46812695892444339</v>
      </c>
      <c r="Q47" s="8">
        <v>0.52326071241215677</v>
      </c>
      <c r="R47" s="13">
        <v>1.567913469845748E-2</v>
      </c>
      <c r="S47" s="14">
        <v>0.98151036102999789</v>
      </c>
      <c r="T47" t="e">
        <v>#N/A</v>
      </c>
      <c r="U47" s="11" t="e">
        <v>#N/A</v>
      </c>
      <c r="V47" s="9">
        <v>2698.2217086239721</v>
      </c>
      <c r="W47" s="9">
        <v>4.3235164895021878</v>
      </c>
      <c r="X47" s="9">
        <v>6.7956383649823309</v>
      </c>
      <c r="Y47" s="9">
        <v>2711.678724546146</v>
      </c>
      <c r="Z47" s="9">
        <v>27.119962090116751</v>
      </c>
      <c r="AA47" s="9">
        <v>66.089468772654584</v>
      </c>
      <c r="AB47" s="9">
        <v>2702.6574083538171</v>
      </c>
      <c r="AC47" s="9">
        <v>12.388617607167291</v>
      </c>
      <c r="AD47" s="15">
        <v>32.754730917561957</v>
      </c>
      <c r="AE47" t="e">
        <v>#N/A</v>
      </c>
      <c r="AF47" t="e">
        <v>#N/A</v>
      </c>
      <c r="AG47" s="11" t="e">
        <v>#N/A</v>
      </c>
      <c r="AH47" s="16">
        <v>100.4987364781464</v>
      </c>
      <c r="AK47" t="s">
        <v>2000</v>
      </c>
      <c r="AL47" t="s">
        <v>2000</v>
      </c>
      <c r="AM47">
        <v>24.516999999999999</v>
      </c>
      <c r="AN47" t="s">
        <v>154</v>
      </c>
      <c r="AO47">
        <v>31.182762299556401</v>
      </c>
      <c r="AP47">
        <v>79.304506220163489</v>
      </c>
      <c r="AQ47" t="s">
        <v>154</v>
      </c>
      <c r="AR47">
        <v>659.10871993162584</v>
      </c>
      <c r="AS47">
        <v>1542.402477600679</v>
      </c>
      <c r="AT47">
        <v>253.81408122518459</v>
      </c>
      <c r="AU47">
        <v>10.613092003023191</v>
      </c>
      <c r="AV47">
        <v>1.739997805789619</v>
      </c>
      <c r="AW47">
        <v>3.1362318696272218</v>
      </c>
      <c r="AX47">
        <v>0.86922419304962351</v>
      </c>
      <c r="AY47">
        <v>1.305313309230218</v>
      </c>
      <c r="AZ47" t="s">
        <v>154</v>
      </c>
      <c r="BA47">
        <v>20.099106605554098</v>
      </c>
      <c r="BB47">
        <v>41.154117708737672</v>
      </c>
      <c r="BC47">
        <v>0.40977760619073428</v>
      </c>
      <c r="BD47">
        <v>0.18542350185029141</v>
      </c>
      <c r="BE47">
        <v>4.1735435178717917E-2</v>
      </c>
      <c r="BF47">
        <v>302.66746965640829</v>
      </c>
      <c r="BG47">
        <v>15.77350558350472</v>
      </c>
      <c r="BH47">
        <v>5.1876341520878388E-2</v>
      </c>
      <c r="BI47">
        <v>496871.48764146928</v>
      </c>
      <c r="BJ47">
        <v>17667.34946820237</v>
      </c>
      <c r="BK47">
        <v>1.3100905857856531</v>
      </c>
      <c r="BL47">
        <v>1.7385127176005819</v>
      </c>
      <c r="BM47">
        <v>0.26044521933098252</v>
      </c>
      <c r="BN47">
        <v>7.3816830953080809E-2</v>
      </c>
      <c r="BO47">
        <v>0.92258588596156932</v>
      </c>
      <c r="BP47">
        <v>0.15685013517698251</v>
      </c>
      <c r="BQ47">
        <v>6.1466824272016054E-3</v>
      </c>
      <c r="BR47">
        <v>22.058013336928369</v>
      </c>
      <c r="BS47">
        <v>1.183157690925523</v>
      </c>
      <c r="BT47">
        <v>4.6960226640039252E-2</v>
      </c>
      <c r="BU47">
        <v>1.2154781867976019</v>
      </c>
      <c r="BV47">
        <v>0.20997153231865939</v>
      </c>
      <c r="BW47">
        <v>2.9377113723402411E-3</v>
      </c>
      <c r="BX47">
        <v>9.8344459448257151</v>
      </c>
      <c r="BY47">
        <v>1.7687119051863169</v>
      </c>
      <c r="BZ47">
        <v>2.660740515266901E-2</v>
      </c>
      <c r="CA47">
        <v>6.5241408698386323</v>
      </c>
      <c r="CB47">
        <v>0.97785311556047594</v>
      </c>
      <c r="CC47">
        <v>0.1118873867231175</v>
      </c>
      <c r="CD47">
        <v>2.1586631921390662</v>
      </c>
      <c r="CE47">
        <v>0.31849019791717181</v>
      </c>
      <c r="CF47">
        <v>8.3539212175096078E-3</v>
      </c>
      <c r="CG47">
        <v>13.017496407194519</v>
      </c>
      <c r="CH47">
        <v>1.5823952944020561</v>
      </c>
      <c r="CI47">
        <v>4.5601941524916673E-2</v>
      </c>
      <c r="CJ47">
        <v>2.7978190148230091</v>
      </c>
      <c r="CK47">
        <v>0.28102176091903619</v>
      </c>
      <c r="CL47">
        <v>2.128963510284267E-2</v>
      </c>
      <c r="CM47">
        <v>27.006372847572042</v>
      </c>
      <c r="CN47">
        <v>2.127648567421236</v>
      </c>
      <c r="CO47">
        <v>4.1271065915177388E-2</v>
      </c>
      <c r="CP47">
        <v>8.6530553134350665</v>
      </c>
      <c r="CQ47">
        <v>0.61903890814131324</v>
      </c>
      <c r="CR47">
        <v>1.0192730675729639E-2</v>
      </c>
      <c r="CS47">
        <v>42.899803344264839</v>
      </c>
      <c r="CT47">
        <v>2.895048363249292</v>
      </c>
      <c r="CU47">
        <v>3.0523798836668559E-2</v>
      </c>
      <c r="CV47">
        <v>9.6008426603380723</v>
      </c>
      <c r="CW47">
        <v>0.653433867991422</v>
      </c>
      <c r="CX47">
        <v>9.7365196940383571E-3</v>
      </c>
      <c r="CY47">
        <v>99.180289032223257</v>
      </c>
      <c r="CZ47">
        <v>5.2032489553418992</v>
      </c>
      <c r="DA47">
        <v>0.1156373593210908</v>
      </c>
      <c r="DB47">
        <v>23.64133054316779</v>
      </c>
      <c r="DC47">
        <v>1.355577103568107</v>
      </c>
      <c r="DD47">
        <v>9.7680744078866115E-3</v>
      </c>
      <c r="DE47">
        <v>11792.752335435111</v>
      </c>
      <c r="DF47">
        <v>608.46929570899101</v>
      </c>
      <c r="DG47">
        <v>9.7541481397729779E-2</v>
      </c>
      <c r="DH47">
        <v>0.45721586345096299</v>
      </c>
      <c r="DI47">
        <v>7.9751117265154409E-2</v>
      </c>
      <c r="DJ47">
        <v>9.0402839597464417E-3</v>
      </c>
      <c r="DK47">
        <v>4.7555040153655668</v>
      </c>
      <c r="DL47">
        <v>4.8658216039686089</v>
      </c>
      <c r="DM47">
        <v>10.04366162921157</v>
      </c>
      <c r="DN47">
        <v>443.23077402657441</v>
      </c>
      <c r="DO47">
        <v>24.968972701467099</v>
      </c>
      <c r="DP47">
        <v>0.55153492898514367</v>
      </c>
      <c r="DQ47">
        <v>90.014291379906624</v>
      </c>
      <c r="DR47">
        <v>5.1241630387334887</v>
      </c>
      <c r="DS47">
        <v>0.32990048031693547</v>
      </c>
      <c r="DT47">
        <v>26.079771764673691</v>
      </c>
      <c r="DU47">
        <v>1.638278936531135</v>
      </c>
      <c r="DV47">
        <v>0.29571998725481141</v>
      </c>
      <c r="DW47">
        <v>94.343241019475826</v>
      </c>
      <c r="DX47">
        <v>5.3172753186342678</v>
      </c>
      <c r="DY47">
        <v>0.25437595465027868</v>
      </c>
      <c r="DZ47">
        <v>205.8413731261391</v>
      </c>
      <c r="EA47">
        <v>9.3684875776894767</v>
      </c>
      <c r="EB47">
        <v>0.14571612989582999</v>
      </c>
      <c r="EC47">
        <v>140.03652035775781</v>
      </c>
      <c r="ED47">
        <v>7.9810397635014398</v>
      </c>
      <c r="EE47">
        <v>0.27777899110222232</v>
      </c>
      <c r="EH47">
        <v>192.78182780662951</v>
      </c>
      <c r="EI47">
        <v>3.8927674513146391</v>
      </c>
      <c r="EJ47">
        <v>35.98370854311316</v>
      </c>
      <c r="EK47">
        <v>13.097825288767259</v>
      </c>
      <c r="EL47">
        <v>21.519575371609879</v>
      </c>
      <c r="EM47">
        <v>44.082032904315078</v>
      </c>
      <c r="EN47">
        <v>38.342152613482533</v>
      </c>
      <c r="EO47">
        <v>65.414554810022722</v>
      </c>
      <c r="EP47">
        <v>77.501911767950375</v>
      </c>
      <c r="EQ47">
        <v>109.7820034454148</v>
      </c>
      <c r="ER47">
        <v>158.48086654642981</v>
      </c>
      <c r="ES47">
        <v>268.12377090165518</v>
      </c>
      <c r="ET47">
        <v>388.69808341449692</v>
      </c>
      <c r="EU47">
        <v>616.02663995169723</v>
      </c>
      <c r="EV47">
        <v>961.02969687673942</v>
      </c>
      <c r="EX47">
        <v>5.0393798340497789</v>
      </c>
      <c r="EY47">
        <v>3.42531203018134</v>
      </c>
      <c r="EZ47">
        <v>0.7140168968289875</v>
      </c>
      <c r="FA47">
        <v>0.72066142598770022</v>
      </c>
      <c r="FB47">
        <v>6.3191543982900984E-3</v>
      </c>
      <c r="FC47">
        <v>5.9509194285889952E-2</v>
      </c>
      <c r="FD47">
        <v>9.4172717637651875</v>
      </c>
      <c r="FE47">
        <v>3.8023893232371169</v>
      </c>
      <c r="FF47">
        <v>9.3318183275159381</v>
      </c>
      <c r="FG47">
        <v>2.0754262276777808</v>
      </c>
      <c r="FH47">
        <v>1.752881277685878E-2</v>
      </c>
      <c r="FJ47">
        <f t="shared" si="0"/>
        <v>205.8413731261391</v>
      </c>
      <c r="FK47">
        <f t="shared" si="1"/>
        <v>334.24016356614146</v>
      </c>
      <c r="FL47">
        <f t="shared" si="2"/>
        <v>0.68129153915247687</v>
      </c>
      <c r="FM47">
        <f t="shared" si="3"/>
        <v>1.6176653161736243</v>
      </c>
    </row>
    <row r="48" spans="1:169" x14ac:dyDescent="0.25">
      <c r="A48" t="s">
        <v>2001</v>
      </c>
      <c r="B48" t="s">
        <v>1915</v>
      </c>
      <c r="C48" s="7">
        <v>208.11390084667349</v>
      </c>
      <c r="D48" s="8">
        <v>1.0208171190244751E-2</v>
      </c>
      <c r="E48" s="9">
        <v>67.680023575961783</v>
      </c>
      <c r="F48" s="10">
        <v>0.49706790059905509</v>
      </c>
      <c r="G48">
        <v>6.7984030188066944</v>
      </c>
      <c r="H48" s="11">
        <v>2888.7228727341021</v>
      </c>
      <c r="I48" s="7">
        <v>1.9616450911341441</v>
      </c>
      <c r="J48" s="7">
        <v>5.4168859589262167E-2</v>
      </c>
      <c r="K48" s="8">
        <v>0.18561882999574361</v>
      </c>
      <c r="L48" s="19">
        <v>1.1992098160864609E-3</v>
      </c>
      <c r="M48">
        <v>0.17612776702283969</v>
      </c>
      <c r="N48" s="11">
        <v>1.1916581083990549</v>
      </c>
      <c r="O48" s="12">
        <v>13.04070417822753</v>
      </c>
      <c r="P48" s="10">
        <v>0.43304857754164738</v>
      </c>
      <c r="Q48" s="8">
        <v>0.5099364458062231</v>
      </c>
      <c r="R48" s="13">
        <v>1.4074341348941369E-2</v>
      </c>
      <c r="S48" s="14">
        <v>0.5641159358297354</v>
      </c>
      <c r="T48" t="e">
        <v>#N/A</v>
      </c>
      <c r="U48" s="11" t="e">
        <v>#N/A</v>
      </c>
      <c r="V48" s="9">
        <v>2702.282045343768</v>
      </c>
      <c r="W48" s="9">
        <v>9.2195728103844825</v>
      </c>
      <c r="X48" s="9">
        <v>10.59590300339071</v>
      </c>
      <c r="Y48" s="9">
        <v>2656.242684255591</v>
      </c>
      <c r="Z48" s="9">
        <v>7.9598683593462471</v>
      </c>
      <c r="AA48" s="9">
        <v>60.088556588444163</v>
      </c>
      <c r="AB48" s="9">
        <v>2682.1218831375609</v>
      </c>
      <c r="AC48" s="9">
        <v>6.4251509999610743</v>
      </c>
      <c r="AD48" s="15">
        <v>31.081146362338721</v>
      </c>
      <c r="AE48" t="e">
        <v>#N/A</v>
      </c>
      <c r="AF48" t="e">
        <v>#N/A</v>
      </c>
      <c r="AG48" s="11" t="e">
        <v>#N/A</v>
      </c>
      <c r="AH48" s="16">
        <v>98.296278467027278</v>
      </c>
      <c r="AK48" t="s">
        <v>2002</v>
      </c>
      <c r="AL48" t="s">
        <v>2002</v>
      </c>
      <c r="AM48">
        <v>25.102</v>
      </c>
      <c r="AN48">
        <v>110.36104764386199</v>
      </c>
      <c r="AO48">
        <v>39.425550489260509</v>
      </c>
      <c r="AP48">
        <v>75.245042871591238</v>
      </c>
      <c r="AQ48" t="s">
        <v>154</v>
      </c>
      <c r="AR48">
        <v>736.6299619373109</v>
      </c>
      <c r="AS48">
        <v>1468.8319388909131</v>
      </c>
      <c r="AT48">
        <v>272.14901795381792</v>
      </c>
      <c r="AU48">
        <v>11.112881561726979</v>
      </c>
      <c r="AV48">
        <v>1.700050839312979</v>
      </c>
      <c r="AW48">
        <v>1.819627427899027</v>
      </c>
      <c r="AX48">
        <v>0.71140107322551882</v>
      </c>
      <c r="AY48">
        <v>1.2773007800319169</v>
      </c>
      <c r="AZ48" t="s">
        <v>154</v>
      </c>
      <c r="BA48">
        <v>18.47846513826099</v>
      </c>
      <c r="BB48">
        <v>40.084653477422307</v>
      </c>
      <c r="BC48">
        <v>0.26715040703274828</v>
      </c>
      <c r="BD48">
        <v>0.1342657432815825</v>
      </c>
      <c r="BE48">
        <v>0.1146427197139423</v>
      </c>
      <c r="BF48">
        <v>240.7957099374114</v>
      </c>
      <c r="BG48">
        <v>11.737726034431059</v>
      </c>
      <c r="BH48">
        <v>6.6046091443009533E-2</v>
      </c>
      <c r="BI48">
        <v>531476.98877929326</v>
      </c>
      <c r="BJ48">
        <v>22663.887636994099</v>
      </c>
      <c r="BK48">
        <v>1.177893673772143</v>
      </c>
      <c r="BL48">
        <v>0.94061187551836833</v>
      </c>
      <c r="BM48">
        <v>0.15249255267936759</v>
      </c>
      <c r="BN48">
        <v>7.3176104107820703E-2</v>
      </c>
      <c r="BO48">
        <v>7.6412463341714351E-2</v>
      </c>
      <c r="BP48">
        <v>1.1367194905735629E-2</v>
      </c>
      <c r="BQ48">
        <v>5.3717525463369354E-3</v>
      </c>
      <c r="BR48">
        <v>11.456228317656601</v>
      </c>
      <c r="BS48">
        <v>0.78398736650616718</v>
      </c>
      <c r="BT48">
        <v>3.3045924425485873E-2</v>
      </c>
      <c r="BU48">
        <v>9.3047323909281901E-2</v>
      </c>
      <c r="BV48">
        <v>2.565514830116214E-2</v>
      </c>
      <c r="BW48">
        <v>8.0748939837252155E-3</v>
      </c>
      <c r="BX48">
        <v>0.83060471683737258</v>
      </c>
      <c r="BY48">
        <v>0.17114952628081789</v>
      </c>
      <c r="BZ48">
        <v>2.6282978454923511E-2</v>
      </c>
      <c r="CA48">
        <v>1.178381233706248</v>
      </c>
      <c r="CB48">
        <v>0.27448492352145548</v>
      </c>
      <c r="CC48">
        <v>0.123432269305356</v>
      </c>
      <c r="CD48">
        <v>0.4283455925997624</v>
      </c>
      <c r="CE48">
        <v>7.7063273206827515E-2</v>
      </c>
      <c r="CF48">
        <v>8.2438823019836457E-3</v>
      </c>
      <c r="CG48">
        <v>4.9954690238997692</v>
      </c>
      <c r="CH48">
        <v>0.64785901275652935</v>
      </c>
      <c r="CI48">
        <v>0.1017388644257728</v>
      </c>
      <c r="CJ48">
        <v>1.525725845846424</v>
      </c>
      <c r="CK48">
        <v>0.13946874320485</v>
      </c>
      <c r="CL48">
        <v>1.8432533743630169E-2</v>
      </c>
      <c r="CM48">
        <v>19.339130503980229</v>
      </c>
      <c r="CN48">
        <v>1.3185683486951389</v>
      </c>
      <c r="CO48">
        <v>4.0757496041582207E-2</v>
      </c>
      <c r="CP48">
        <v>7.5906410032667342</v>
      </c>
      <c r="CQ48">
        <v>0.58730777755471386</v>
      </c>
      <c r="CR48">
        <v>1.006722250527982E-2</v>
      </c>
      <c r="CS48">
        <v>39.565766780762239</v>
      </c>
      <c r="CT48">
        <v>2.468972464968691</v>
      </c>
      <c r="CU48">
        <v>3.0189798809517599E-2</v>
      </c>
      <c r="CV48">
        <v>8.7507277717933647</v>
      </c>
      <c r="CW48">
        <v>0.58397379840111296</v>
      </c>
      <c r="CX48">
        <v>9.6031089869553048E-3</v>
      </c>
      <c r="CY48">
        <v>89.880271202082952</v>
      </c>
      <c r="CZ48">
        <v>4.1983205159391508</v>
      </c>
      <c r="DA48">
        <v>4.5042778305338843E-2</v>
      </c>
      <c r="DB48">
        <v>22.0116729802618</v>
      </c>
      <c r="DC48">
        <v>0.95673158737951536</v>
      </c>
      <c r="DD48">
        <v>9.6537985760760548E-3</v>
      </c>
      <c r="DE48">
        <v>10217.01935201832</v>
      </c>
      <c r="DF48">
        <v>478.58667718226712</v>
      </c>
      <c r="DG48">
        <v>0.82466876658817068</v>
      </c>
      <c r="DH48">
        <v>0.29249301623806062</v>
      </c>
      <c r="DI48">
        <v>5.2475651649139851E-2</v>
      </c>
      <c r="DJ48">
        <v>8.9244644160768275E-3</v>
      </c>
      <c r="DK48">
        <v>0.40510144110759422</v>
      </c>
      <c r="DL48">
        <v>4.4053129981384096</v>
      </c>
      <c r="DM48">
        <v>8.7635933804495814</v>
      </c>
      <c r="DN48">
        <v>141.79700693493319</v>
      </c>
      <c r="DO48">
        <v>6.2695772973590413</v>
      </c>
      <c r="DP48">
        <v>0.59077286806405671</v>
      </c>
      <c r="DQ48">
        <v>28.86318558661036</v>
      </c>
      <c r="DR48">
        <v>1.311045925021709</v>
      </c>
      <c r="DS48">
        <v>0.32467658472460931</v>
      </c>
      <c r="DT48">
        <v>11.55812308822088</v>
      </c>
      <c r="DU48">
        <v>0.81249320436476036</v>
      </c>
      <c r="DV48">
        <v>0.25164784148197528</v>
      </c>
      <c r="DW48">
        <v>44.132749094124939</v>
      </c>
      <c r="DX48">
        <v>3.3973353051878892</v>
      </c>
      <c r="DY48">
        <v>0.2237523880119742</v>
      </c>
      <c r="DZ48">
        <v>67.680023575961783</v>
      </c>
      <c r="EA48">
        <v>2.6088018416544698</v>
      </c>
      <c r="EB48">
        <v>0.13917598695548031</v>
      </c>
      <c r="EC48">
        <v>46.498414176002903</v>
      </c>
      <c r="ED48">
        <v>2.208711406095766</v>
      </c>
      <c r="EE48">
        <v>0.22407863670806949</v>
      </c>
      <c r="EH48">
        <v>153.3730636544021</v>
      </c>
      <c r="EI48">
        <v>0.32241545713803532</v>
      </c>
      <c r="EJ48">
        <v>18.688790077743231</v>
      </c>
      <c r="EK48">
        <v>1.002665128332779</v>
      </c>
      <c r="EL48">
        <v>1.81751579176668</v>
      </c>
      <c r="EM48">
        <v>7.9620353628800533</v>
      </c>
      <c r="EN48">
        <v>7.6082698507950699</v>
      </c>
      <c r="EO48">
        <v>25.102859416581751</v>
      </c>
      <c r="EP48">
        <v>42.263873846161317</v>
      </c>
      <c r="EQ48">
        <v>78.61435164219607</v>
      </c>
      <c r="ER48">
        <v>139.0227289975592</v>
      </c>
      <c r="ES48">
        <v>247.28604237976401</v>
      </c>
      <c r="ET48">
        <v>354.28047659082449</v>
      </c>
      <c r="EU48">
        <v>558.2625540502047</v>
      </c>
      <c r="EV48">
        <v>894.78345448218681</v>
      </c>
      <c r="EX48">
        <v>32.869666914392837</v>
      </c>
      <c r="EY48">
        <v>45.045239672243333</v>
      </c>
      <c r="EZ48">
        <v>0.53816104720622437</v>
      </c>
      <c r="FA48">
        <v>0.54778912469600816</v>
      </c>
      <c r="FB48">
        <v>5.7753373354330398E-4</v>
      </c>
      <c r="FC48">
        <v>1.2843774160845711E-2</v>
      </c>
      <c r="FD48">
        <v>22.239002528988511</v>
      </c>
      <c r="FE48">
        <v>3.2158438776288691</v>
      </c>
      <c r="FF48">
        <v>5.9077055466546327</v>
      </c>
      <c r="FG48">
        <v>0.75300199555242686</v>
      </c>
      <c r="FH48">
        <v>1.0465165079481529E-2</v>
      </c>
      <c r="FJ48">
        <f t="shared" si="0"/>
        <v>67.680023575961783</v>
      </c>
      <c r="FK48">
        <f t="shared" si="1"/>
        <v>109.89715918931151</v>
      </c>
      <c r="FL48">
        <f t="shared" si="2"/>
        <v>0.81013461714095147</v>
      </c>
      <c r="FM48">
        <f t="shared" si="3"/>
        <v>1.9184116456969458</v>
      </c>
    </row>
    <row r="49" spans="1:169" x14ac:dyDescent="0.25">
      <c r="A49" t="s">
        <v>2003</v>
      </c>
      <c r="B49" t="s">
        <v>1915</v>
      </c>
      <c r="C49" s="7">
        <v>2.3509810981340382</v>
      </c>
      <c r="D49" s="8">
        <v>1.9766726127155659E-2</v>
      </c>
      <c r="E49" s="9">
        <v>126.1270964831203</v>
      </c>
      <c r="F49" s="10">
        <v>0.32671491488741422</v>
      </c>
      <c r="G49">
        <v>600.23665219979569</v>
      </c>
      <c r="H49" s="11">
        <v>76.83412891940749</v>
      </c>
      <c r="I49" s="7">
        <v>1.9186849014394221</v>
      </c>
      <c r="J49" s="7">
        <v>5.4079148785829041E-2</v>
      </c>
      <c r="K49" s="8">
        <v>0.18755369765716359</v>
      </c>
      <c r="L49" s="19">
        <v>8.5782623852962336E-4</v>
      </c>
      <c r="M49">
        <v>0.13129424331296879</v>
      </c>
      <c r="N49" s="11">
        <v>3.3475252720467421</v>
      </c>
      <c r="O49" s="12">
        <v>13.4716017014957</v>
      </c>
      <c r="P49" s="10">
        <v>0.44379873505989148</v>
      </c>
      <c r="Q49" s="8">
        <v>0.52137723412153236</v>
      </c>
      <c r="R49" s="13">
        <v>1.4420682400480561E-2</v>
      </c>
      <c r="S49" s="14">
        <v>0.76629280343538242</v>
      </c>
      <c r="T49" t="e">
        <v>#N/A</v>
      </c>
      <c r="U49" s="11" t="e">
        <v>#N/A</v>
      </c>
      <c r="V49" s="9">
        <v>2720.9931037154452</v>
      </c>
      <c r="W49" s="9">
        <v>4.9896610163980322</v>
      </c>
      <c r="X49" s="9">
        <v>6.9506508762862644</v>
      </c>
      <c r="Y49" s="9">
        <v>2704.8847743859042</v>
      </c>
      <c r="Z49" s="9">
        <v>9.1259893291977292</v>
      </c>
      <c r="AA49" s="9">
        <v>61.296383163137257</v>
      </c>
      <c r="AB49" s="9">
        <v>2713.021202407695</v>
      </c>
      <c r="AC49" s="9">
        <v>5.1832727918814978</v>
      </c>
      <c r="AD49" s="15">
        <v>31.31182452023311</v>
      </c>
      <c r="AE49" t="e">
        <v>#N/A</v>
      </c>
      <c r="AF49" t="e">
        <v>#N/A</v>
      </c>
      <c r="AG49" s="11" t="e">
        <v>#N/A</v>
      </c>
      <c r="AH49" s="16">
        <v>99.407998156719131</v>
      </c>
      <c r="AK49" t="s">
        <v>2004</v>
      </c>
      <c r="AL49" t="s">
        <v>2004</v>
      </c>
      <c r="AM49">
        <v>22.219000000000001</v>
      </c>
      <c r="AN49">
        <v>163.4029443646599</v>
      </c>
      <c r="AO49">
        <v>61.240138536341021</v>
      </c>
      <c r="AP49">
        <v>93.955244058999469</v>
      </c>
      <c r="AQ49" t="s">
        <v>154</v>
      </c>
      <c r="AR49">
        <v>578.92354438441839</v>
      </c>
      <c r="AS49">
        <v>1890.8036547738509</v>
      </c>
      <c r="AT49">
        <v>310.21558545631723</v>
      </c>
      <c r="AU49">
        <v>18.837130185189078</v>
      </c>
      <c r="AV49">
        <v>2.0795602188181088</v>
      </c>
      <c r="AW49">
        <v>1.802746337350464</v>
      </c>
      <c r="AX49">
        <v>0.66047121584160429</v>
      </c>
      <c r="AY49">
        <v>1.510391378362923</v>
      </c>
      <c r="AZ49" t="s">
        <v>154</v>
      </c>
      <c r="BA49">
        <v>26.94744667580381</v>
      </c>
      <c r="BB49">
        <v>49.29096959310268</v>
      </c>
      <c r="BC49">
        <v>0.33024544523349297</v>
      </c>
      <c r="BD49">
        <v>0.14866648869041271</v>
      </c>
      <c r="BE49">
        <v>0.14286640988416671</v>
      </c>
      <c r="BF49">
        <v>696.87177278023353</v>
      </c>
      <c r="BG49">
        <v>85.705442188666794</v>
      </c>
      <c r="BH49">
        <v>8.3596966841908676E-2</v>
      </c>
      <c r="BI49">
        <v>516491.71264768508</v>
      </c>
      <c r="BJ49">
        <v>23422.44808942296</v>
      </c>
      <c r="BK49">
        <v>6.9494573834052433</v>
      </c>
      <c r="BL49">
        <v>1.241778304869475</v>
      </c>
      <c r="BM49">
        <v>0.2085251968622403</v>
      </c>
      <c r="BN49">
        <v>7.935499543136719E-2</v>
      </c>
      <c r="BO49" t="s">
        <v>154</v>
      </c>
      <c r="BP49">
        <v>3.7496138764155731E-3</v>
      </c>
      <c r="BQ49">
        <v>6.5824116243863914E-3</v>
      </c>
      <c r="BR49">
        <v>12.3741041672475</v>
      </c>
      <c r="BS49">
        <v>1.0051648538839919</v>
      </c>
      <c r="BT49">
        <v>5.0695250667520252E-2</v>
      </c>
      <c r="BU49">
        <v>7.0833646569620032E-2</v>
      </c>
      <c r="BV49">
        <v>1.8335046234799989E-2</v>
      </c>
      <c r="BW49">
        <v>3.30403185011188E-3</v>
      </c>
      <c r="BX49">
        <v>1.379217032841934</v>
      </c>
      <c r="BY49">
        <v>0.28188039537146953</v>
      </c>
      <c r="BZ49">
        <v>0.1164956886346431</v>
      </c>
      <c r="CA49">
        <v>2.6928824325681209</v>
      </c>
      <c r="CB49">
        <v>0.48930717136802188</v>
      </c>
      <c r="CC49">
        <v>3.4379296826779038E-2</v>
      </c>
      <c r="CD49">
        <v>0.74140898984807968</v>
      </c>
      <c r="CE49">
        <v>0.1111786948637038</v>
      </c>
      <c r="CF49">
        <v>9.3812529603838866E-3</v>
      </c>
      <c r="CG49">
        <v>15.079261973376269</v>
      </c>
      <c r="CH49">
        <v>1.117198212737138</v>
      </c>
      <c r="CI49">
        <v>0.15605701092955379</v>
      </c>
      <c r="CJ49">
        <v>4.9987847325104671</v>
      </c>
      <c r="CK49">
        <v>0.63902624188397861</v>
      </c>
      <c r="CL49">
        <v>2.2967226031570559E-2</v>
      </c>
      <c r="CM49">
        <v>58.219592657650587</v>
      </c>
      <c r="CN49">
        <v>7.5020212795376944</v>
      </c>
      <c r="CO49">
        <v>4.6395546396657973E-2</v>
      </c>
      <c r="CP49">
        <v>23.011209121521439</v>
      </c>
      <c r="CQ49">
        <v>3.1371686532132781</v>
      </c>
      <c r="CR49">
        <v>1.1460067490202969E-2</v>
      </c>
      <c r="CS49">
        <v>111.2406620167617</v>
      </c>
      <c r="CT49">
        <v>15.42945027828382</v>
      </c>
      <c r="CU49">
        <v>3.4377711062584811E-2</v>
      </c>
      <c r="CV49">
        <v>24.351035032658789</v>
      </c>
      <c r="CW49">
        <v>3.176294063846377</v>
      </c>
      <c r="CX49">
        <v>1.092698060216404E-2</v>
      </c>
      <c r="CY49">
        <v>218.44180720617811</v>
      </c>
      <c r="CZ49">
        <v>24.449898631854911</v>
      </c>
      <c r="DA49">
        <v>5.1271615549538553E-2</v>
      </c>
      <c r="DB49">
        <v>49.064701803258536</v>
      </c>
      <c r="DC49">
        <v>5.4852306850547832</v>
      </c>
      <c r="DD49">
        <v>1.099029462077967E-2</v>
      </c>
      <c r="DE49">
        <v>11986.69637351448</v>
      </c>
      <c r="DF49">
        <v>767.69349756288091</v>
      </c>
      <c r="DG49">
        <v>0.10962666955722861</v>
      </c>
      <c r="DH49">
        <v>0.46003607195255319</v>
      </c>
      <c r="DI49">
        <v>8.0090373239467993E-2</v>
      </c>
      <c r="DJ49">
        <v>1.015694820466108E-2</v>
      </c>
      <c r="DK49">
        <v>1.662452901691887</v>
      </c>
      <c r="DL49">
        <v>4.8896925179466049</v>
      </c>
      <c r="DM49">
        <v>11.8518743554504</v>
      </c>
      <c r="DN49">
        <v>259.6197951912863</v>
      </c>
      <c r="DO49">
        <v>38.26383803587396</v>
      </c>
      <c r="DP49">
        <v>0.58899456579616238</v>
      </c>
      <c r="DQ49">
        <v>53.319391663158747</v>
      </c>
      <c r="DR49">
        <v>7.7558298500139342</v>
      </c>
      <c r="DS49">
        <v>0.3301751040054523</v>
      </c>
      <c r="DT49">
        <v>13.547693174014739</v>
      </c>
      <c r="DU49">
        <v>0.68455909668648895</v>
      </c>
      <c r="DV49">
        <v>0.28654780595941848</v>
      </c>
      <c r="DW49">
        <v>51.927953748602839</v>
      </c>
      <c r="DX49">
        <v>2.0105416319878109</v>
      </c>
      <c r="DY49">
        <v>0.31791270485819961</v>
      </c>
      <c r="DZ49">
        <v>126.1270964831203</v>
      </c>
      <c r="EA49">
        <v>19.909720464659809</v>
      </c>
      <c r="EB49">
        <v>0.1628062648270347</v>
      </c>
      <c r="EC49">
        <v>81.268114681445255</v>
      </c>
      <c r="ED49">
        <v>11.136864981451829</v>
      </c>
      <c r="EE49">
        <v>0.26315546125278327</v>
      </c>
      <c r="EH49">
        <v>443.86737119760102</v>
      </c>
      <c r="EI49">
        <v>1.7642691347087049E-2</v>
      </c>
      <c r="EJ49">
        <v>20.186140566472261</v>
      </c>
      <c r="EK49">
        <v>0.76329360527607804</v>
      </c>
      <c r="EL49">
        <v>3.0179803782099199</v>
      </c>
      <c r="EM49">
        <v>18.195151571406221</v>
      </c>
      <c r="EN49">
        <v>13.16889857634245</v>
      </c>
      <c r="EO49">
        <v>75.775185795860665</v>
      </c>
      <c r="EP49">
        <v>138.47049120527609</v>
      </c>
      <c r="EQ49">
        <v>236.6650108034577</v>
      </c>
      <c r="ER49">
        <v>421.45071651138159</v>
      </c>
      <c r="ES49">
        <v>695.25413760476067</v>
      </c>
      <c r="ET49">
        <v>985.87186367039646</v>
      </c>
      <c r="EU49">
        <v>1356.7814112184969</v>
      </c>
      <c r="EV49">
        <v>1994.500073303192</v>
      </c>
      <c r="EX49">
        <v>173.95025229768109</v>
      </c>
      <c r="EY49">
        <v>40.325164457224993</v>
      </c>
      <c r="EZ49">
        <v>0.35465665123406831</v>
      </c>
      <c r="FA49">
        <v>0.36795376978467742</v>
      </c>
      <c r="FB49">
        <v>1.30033409959844E-5</v>
      </c>
      <c r="FC49">
        <v>2.3282940400326689E-4</v>
      </c>
      <c r="FD49">
        <v>17.905352484039881</v>
      </c>
      <c r="FE49">
        <v>2.6993063817777059</v>
      </c>
      <c r="FF49">
        <v>10.192826468760529</v>
      </c>
      <c r="FG49">
        <v>0.57739449282286048</v>
      </c>
      <c r="FH49">
        <v>5.6847099039856056E-3</v>
      </c>
      <c r="FJ49">
        <f t="shared" si="0"/>
        <v>126.1270964831203</v>
      </c>
      <c r="FK49">
        <f t="shared" si="1"/>
        <v>204.8020799628415</v>
      </c>
      <c r="FL49">
        <f t="shared" si="2"/>
        <v>0.64399022482389212</v>
      </c>
      <c r="FM49">
        <f t="shared" si="3"/>
        <v>1.519899342334377</v>
      </c>
    </row>
    <row r="50" spans="1:169" x14ac:dyDescent="0.25">
      <c r="A50" t="s">
        <v>2005</v>
      </c>
      <c r="B50" t="s">
        <v>1915</v>
      </c>
      <c r="C50" s="7">
        <v>-0.1765337967302838</v>
      </c>
      <c r="D50" s="8">
        <v>2.6553365050170401E-2</v>
      </c>
      <c r="E50" s="9">
        <v>176.91157654632309</v>
      </c>
      <c r="F50" s="10">
        <v>0.88575441712040326</v>
      </c>
      <c r="G50">
        <v>-8010.4809081409121</v>
      </c>
      <c r="H50" s="11">
        <v>96.464025046223981</v>
      </c>
      <c r="I50" s="7">
        <v>1.9120347757454961</v>
      </c>
      <c r="J50" s="7">
        <v>5.2792929891066431E-2</v>
      </c>
      <c r="K50" s="8">
        <v>0.185892857368403</v>
      </c>
      <c r="L50" s="19">
        <v>7.9157486606083922E-4</v>
      </c>
      <c r="M50">
        <v>0.17722359346895</v>
      </c>
      <c r="N50" s="11">
        <v>0.73686254630585724</v>
      </c>
      <c r="O50" s="12">
        <v>13.400147429595521</v>
      </c>
      <c r="P50" s="10">
        <v>0.44055565159256749</v>
      </c>
      <c r="Q50" s="8">
        <v>0.52322808299438983</v>
      </c>
      <c r="R50" s="13">
        <v>1.4472282147949911E-2</v>
      </c>
      <c r="S50" s="14">
        <v>0.81913213372837412</v>
      </c>
      <c r="T50" t="e">
        <v>#N/A</v>
      </c>
      <c r="U50" s="11" t="e">
        <v>#N/A</v>
      </c>
      <c r="V50" s="9">
        <v>2705.2333615216871</v>
      </c>
      <c r="W50" s="9">
        <v>4.6714623722051352</v>
      </c>
      <c r="X50" s="9">
        <v>7.0359461094911158</v>
      </c>
      <c r="Y50" s="9">
        <v>2712.692407183667</v>
      </c>
      <c r="Z50" s="9">
        <v>9.3313270307378602</v>
      </c>
      <c r="AA50" s="9">
        <v>61.22470975160229</v>
      </c>
      <c r="AB50" s="9">
        <v>2707.997422465236</v>
      </c>
      <c r="AC50" s="9">
        <v>4.7669116990994818</v>
      </c>
      <c r="AD50" s="15">
        <v>31.07212693192281</v>
      </c>
      <c r="AE50" t="e">
        <v>#N/A</v>
      </c>
      <c r="AF50" t="e">
        <v>#N/A</v>
      </c>
      <c r="AG50" s="11" t="e">
        <v>#N/A</v>
      </c>
      <c r="AH50" s="16">
        <v>100.2757265146909</v>
      </c>
      <c r="AK50" t="s">
        <v>2006</v>
      </c>
      <c r="AL50" t="s">
        <v>2006</v>
      </c>
      <c r="AM50">
        <v>25.853000000000002</v>
      </c>
      <c r="AN50">
        <v>418.23521468611341</v>
      </c>
      <c r="AO50">
        <v>43.665514943594751</v>
      </c>
      <c r="AP50">
        <v>91.102690524823643</v>
      </c>
      <c r="AQ50" t="s">
        <v>154</v>
      </c>
      <c r="AR50">
        <v>853.07194875963444</v>
      </c>
      <c r="AS50">
        <v>1739.7673551168821</v>
      </c>
      <c r="AT50">
        <v>347.97443304343619</v>
      </c>
      <c r="AU50">
        <v>21.93204676284201</v>
      </c>
      <c r="AV50">
        <v>2.123652099514846</v>
      </c>
      <c r="AW50">
        <v>4.662503347871378</v>
      </c>
      <c r="AX50">
        <v>1.073820463873562</v>
      </c>
      <c r="AY50">
        <v>1.591553937623273</v>
      </c>
      <c r="AZ50" t="s">
        <v>154</v>
      </c>
      <c r="BA50">
        <v>29.126005843819211</v>
      </c>
      <c r="BB50">
        <v>48.415102190008042</v>
      </c>
      <c r="BC50">
        <v>0.75426778921207371</v>
      </c>
      <c r="BD50">
        <v>0.25157617706084778</v>
      </c>
      <c r="BE50">
        <v>0.12828282120355711</v>
      </c>
      <c r="BF50">
        <v>820.45518406251347</v>
      </c>
      <c r="BG50">
        <v>48.142309536418537</v>
      </c>
      <c r="BH50">
        <v>7.45264559112601E-2</v>
      </c>
      <c r="BI50">
        <v>526118.39359306986</v>
      </c>
      <c r="BJ50">
        <v>19208.8262029908</v>
      </c>
      <c r="BK50">
        <v>1.7609116049195841</v>
      </c>
      <c r="BL50">
        <v>2.4465638164751722</v>
      </c>
      <c r="BM50">
        <v>0.29783349377551732</v>
      </c>
      <c r="BN50">
        <v>7.0911833282582798E-2</v>
      </c>
      <c r="BO50">
        <v>2.8667205811940661</v>
      </c>
      <c r="BP50">
        <v>0.35896934717107593</v>
      </c>
      <c r="BQ50">
        <v>5.8520459795058204E-3</v>
      </c>
      <c r="BR50">
        <v>36.579806330443724</v>
      </c>
      <c r="BS50">
        <v>1.37573657082889</v>
      </c>
      <c r="BT50">
        <v>1.5623273346463681E-2</v>
      </c>
      <c r="BU50">
        <v>3.6543924707127751</v>
      </c>
      <c r="BV50">
        <v>0.45542027571900062</v>
      </c>
      <c r="BW50">
        <v>3.1021484279336068E-3</v>
      </c>
      <c r="BX50">
        <v>26.012160192280039</v>
      </c>
      <c r="BY50">
        <v>2.9857396455689371</v>
      </c>
      <c r="BZ50">
        <v>8.1845547153253609E-2</v>
      </c>
      <c r="CA50">
        <v>18.195407581897939</v>
      </c>
      <c r="CB50">
        <v>1.5268670910267741</v>
      </c>
      <c r="CC50">
        <v>3.2274901460014133E-2</v>
      </c>
      <c r="CD50">
        <v>5.0921942350272706</v>
      </c>
      <c r="CE50">
        <v>0.52575315252275123</v>
      </c>
      <c r="CF50">
        <v>8.8041491245187224E-3</v>
      </c>
      <c r="CG50">
        <v>33.902119163734099</v>
      </c>
      <c r="CH50">
        <v>2.4198388814714482</v>
      </c>
      <c r="CI50">
        <v>0.14011715161180599</v>
      </c>
      <c r="CJ50">
        <v>7.0896020364085439</v>
      </c>
      <c r="CK50">
        <v>0.34543590154808063</v>
      </c>
      <c r="CL50">
        <v>2.0619297234752771E-2</v>
      </c>
      <c r="CM50">
        <v>77.245496421635607</v>
      </c>
      <c r="CN50">
        <v>5.4436934805488457</v>
      </c>
      <c r="CO50">
        <v>4.3559237847612307E-2</v>
      </c>
      <c r="CP50">
        <v>25.76736015661567</v>
      </c>
      <c r="CQ50">
        <v>1.5310025309431301</v>
      </c>
      <c r="CR50">
        <v>1.0759639152891329E-2</v>
      </c>
      <c r="CS50">
        <v>130.6428918919971</v>
      </c>
      <c r="CT50">
        <v>9.7359841355535046</v>
      </c>
      <c r="CU50">
        <v>3.2287077283546073E-2</v>
      </c>
      <c r="CV50">
        <v>27.547341255926611</v>
      </c>
      <c r="CW50">
        <v>2.0047395087818738</v>
      </c>
      <c r="CX50">
        <v>1.0253978513048731E-2</v>
      </c>
      <c r="CY50">
        <v>271.48287575050108</v>
      </c>
      <c r="CZ50">
        <v>17.785243353406681</v>
      </c>
      <c r="DA50">
        <v>4.8134056651889079E-2</v>
      </c>
      <c r="DB50">
        <v>62.850376034978879</v>
      </c>
      <c r="DC50">
        <v>3.2965112459010588</v>
      </c>
      <c r="DD50">
        <v>1.031903072896182E-2</v>
      </c>
      <c r="DE50">
        <v>11482.789815069</v>
      </c>
      <c r="DF50">
        <v>655.60809172883796</v>
      </c>
      <c r="DG50">
        <v>0.1029099454747055</v>
      </c>
      <c r="DH50">
        <v>0.69912318378391758</v>
      </c>
      <c r="DI50">
        <v>9.7905411043941862E-2</v>
      </c>
      <c r="DJ50">
        <v>9.5334553801600681E-3</v>
      </c>
      <c r="DK50">
        <v>-1.57970778176454</v>
      </c>
      <c r="DL50">
        <v>5.5667822842574726</v>
      </c>
      <c r="DM50">
        <v>11.49942487925553</v>
      </c>
      <c r="DN50">
        <v>376.95488507665982</v>
      </c>
      <c r="DO50">
        <v>20.876345177530549</v>
      </c>
      <c r="DP50">
        <v>0.69159036935810092</v>
      </c>
      <c r="DQ50">
        <v>76.955674071594345</v>
      </c>
      <c r="DR50">
        <v>4.3617632745316959</v>
      </c>
      <c r="DS50">
        <v>0.35767619432334841</v>
      </c>
      <c r="DT50">
        <v>30.378998212382989</v>
      </c>
      <c r="DU50">
        <v>1.4352488291486369</v>
      </c>
      <c r="DV50">
        <v>0.31400467755424061</v>
      </c>
      <c r="DW50">
        <v>201.5757162837117</v>
      </c>
      <c r="DX50">
        <v>7.735162341458075</v>
      </c>
      <c r="DY50">
        <v>0.28577418404143828</v>
      </c>
      <c r="DZ50">
        <v>176.91157654632309</v>
      </c>
      <c r="EA50">
        <v>11.274600376399601</v>
      </c>
      <c r="EB50">
        <v>0.1616858680827698</v>
      </c>
      <c r="EC50">
        <v>123.4795629386703</v>
      </c>
      <c r="ED50">
        <v>6.668547421905382</v>
      </c>
      <c r="EE50">
        <v>0.28395689926428902</v>
      </c>
      <c r="EH50">
        <v>522.58291978504042</v>
      </c>
      <c r="EI50">
        <v>12.09586743119859</v>
      </c>
      <c r="EJ50">
        <v>59.673419788652069</v>
      </c>
      <c r="EK50">
        <v>39.379229210266978</v>
      </c>
      <c r="EL50">
        <v>56.919387729277972</v>
      </c>
      <c r="EM50">
        <v>122.94194312093209</v>
      </c>
      <c r="EN50">
        <v>90.447499734054546</v>
      </c>
      <c r="EO50">
        <v>170.36240785796031</v>
      </c>
      <c r="EP50">
        <v>196.38786804455799</v>
      </c>
      <c r="EQ50">
        <v>314.00608301477888</v>
      </c>
      <c r="ER50">
        <v>471.92967319808918</v>
      </c>
      <c r="ES50">
        <v>816.51807432498185</v>
      </c>
      <c r="ET50">
        <v>1115.2769739241539</v>
      </c>
      <c r="EU50">
        <v>1686.229041928578</v>
      </c>
      <c r="EV50">
        <v>2554.8933347552388</v>
      </c>
      <c r="EX50">
        <v>2.734190767426361</v>
      </c>
      <c r="EY50">
        <v>2.2644386587286869</v>
      </c>
      <c r="EZ50">
        <v>0.62497068215009732</v>
      </c>
      <c r="FA50">
        <v>0.62934912428438783</v>
      </c>
      <c r="FB50">
        <v>7.1733241039214184E-3</v>
      </c>
      <c r="FC50">
        <v>7.1000801076276904E-2</v>
      </c>
      <c r="FD50">
        <v>9.8978939258388063</v>
      </c>
      <c r="FE50">
        <v>3.499474589346971</v>
      </c>
      <c r="FF50">
        <v>4.8363180206092986</v>
      </c>
      <c r="FG50">
        <v>0.65164911804201164</v>
      </c>
      <c r="FH50">
        <v>9.0118531775227675E-3</v>
      </c>
      <c r="FJ50">
        <f t="shared" si="0"/>
        <v>176.91157654632309</v>
      </c>
      <c r="FK50">
        <f t="shared" si="1"/>
        <v>287.26467076835752</v>
      </c>
      <c r="FL50">
        <f t="shared" si="2"/>
        <v>0.99951821882777714</v>
      </c>
      <c r="FM50">
        <f t="shared" si="3"/>
        <v>2.2831632772766683</v>
      </c>
    </row>
    <row r="51" spans="1:169" x14ac:dyDescent="0.25">
      <c r="A51" t="s">
        <v>2007</v>
      </c>
      <c r="B51" t="s">
        <v>1915</v>
      </c>
      <c r="C51" s="7">
        <v>3.2105183500846262</v>
      </c>
      <c r="D51" s="8">
        <v>1.2284035572384829E-2</v>
      </c>
      <c r="E51" s="9">
        <v>83.062395359503412</v>
      </c>
      <c r="F51" s="10">
        <v>0.52207395354756037</v>
      </c>
      <c r="G51">
        <v>440.92305143605802</v>
      </c>
      <c r="H51" s="11">
        <v>48.148381411432773</v>
      </c>
      <c r="I51" s="7">
        <v>1.956476587975396</v>
      </c>
      <c r="J51" s="7">
        <v>5.3736375479249282E-2</v>
      </c>
      <c r="K51" s="8">
        <v>0.18525213855946729</v>
      </c>
      <c r="L51" s="19">
        <v>1.0616839967581321E-3</v>
      </c>
      <c r="M51">
        <v>0.17909447919098481</v>
      </c>
      <c r="N51" s="11">
        <v>0.75295252896632792</v>
      </c>
      <c r="O51" s="12">
        <v>13.065892318558101</v>
      </c>
      <c r="P51" s="10">
        <v>0.43358831944076531</v>
      </c>
      <c r="Q51" s="8">
        <v>0.51139344973563861</v>
      </c>
      <c r="R51" s="13">
        <v>1.420160595501564E-2</v>
      </c>
      <c r="S51" s="14">
        <v>0.70771200510406329</v>
      </c>
      <c r="T51" t="e">
        <v>#N/A</v>
      </c>
      <c r="U51" s="11" t="e">
        <v>#N/A</v>
      </c>
      <c r="V51" s="9">
        <v>2699.2156694210389</v>
      </c>
      <c r="W51" s="9">
        <v>7.8701078124195396</v>
      </c>
      <c r="X51" s="9">
        <v>9.4655439884643418</v>
      </c>
      <c r="Y51" s="9">
        <v>2662.3786760223161</v>
      </c>
      <c r="Z51" s="9">
        <v>10.44363133005235</v>
      </c>
      <c r="AA51" s="9">
        <v>60.453954358122523</v>
      </c>
      <c r="AB51" s="9">
        <v>2683.9583703609401</v>
      </c>
      <c r="AC51" s="9">
        <v>6.3627555190204754</v>
      </c>
      <c r="AD51" s="15">
        <v>31.29441808141242</v>
      </c>
      <c r="AE51" t="e">
        <v>#N/A</v>
      </c>
      <c r="AF51" t="e">
        <v>#N/A</v>
      </c>
      <c r="AG51" s="11" t="e">
        <v>#N/A</v>
      </c>
      <c r="AH51" s="16">
        <v>98.635270467045558</v>
      </c>
      <c r="AK51" t="s">
        <v>2008</v>
      </c>
      <c r="AL51" t="s">
        <v>2008</v>
      </c>
      <c r="AM51">
        <v>25.007000000000001</v>
      </c>
      <c r="AN51">
        <v>123.50348755582419</v>
      </c>
      <c r="AO51">
        <v>36.050203443427037</v>
      </c>
      <c r="AP51">
        <v>76.982938952899701</v>
      </c>
      <c r="AQ51" t="s">
        <v>154</v>
      </c>
      <c r="AR51">
        <v>755.60095164733718</v>
      </c>
      <c r="AS51">
        <v>1488.899313355915</v>
      </c>
      <c r="AT51">
        <v>283.1089453479924</v>
      </c>
      <c r="AU51">
        <v>12.1243238599736</v>
      </c>
      <c r="AV51">
        <v>1.740807757082232</v>
      </c>
      <c r="AW51">
        <v>2.5378977202438748</v>
      </c>
      <c r="AX51">
        <v>0.86828019887070995</v>
      </c>
      <c r="AY51">
        <v>1.2898560371794789</v>
      </c>
      <c r="AZ51" t="s">
        <v>154</v>
      </c>
      <c r="BA51">
        <v>23.099979649277259</v>
      </c>
      <c r="BB51">
        <v>42.028354932706037</v>
      </c>
      <c r="BC51">
        <v>0.37039670622449761</v>
      </c>
      <c r="BD51">
        <v>0.16760205660412961</v>
      </c>
      <c r="BE51">
        <v>0.1138370507093628</v>
      </c>
      <c r="BF51">
        <v>502.51130179993362</v>
      </c>
      <c r="BG51">
        <v>22.37431150522999</v>
      </c>
      <c r="BH51">
        <v>5.0962942223890133E-2</v>
      </c>
      <c r="BI51">
        <v>531569.01447468146</v>
      </c>
      <c r="BJ51">
        <v>25946.68998761335</v>
      </c>
      <c r="BK51">
        <v>1.279092519465016</v>
      </c>
      <c r="BL51">
        <v>0.91472799610347566</v>
      </c>
      <c r="BM51">
        <v>0.1507200220308979</v>
      </c>
      <c r="BN51">
        <v>6.2319990643258563E-2</v>
      </c>
      <c r="BO51">
        <v>1.3011434905042311E-2</v>
      </c>
      <c r="BP51">
        <v>5.7971946536098584E-3</v>
      </c>
      <c r="BQ51">
        <v>5.8254743572339609E-3</v>
      </c>
      <c r="BR51">
        <v>13.504925498777951</v>
      </c>
      <c r="BS51">
        <v>0.77620020334018613</v>
      </c>
      <c r="BT51">
        <v>4.6095770235532851E-2</v>
      </c>
      <c r="BU51">
        <v>0.11168936670240449</v>
      </c>
      <c r="BV51">
        <v>2.2751715751170479E-2</v>
      </c>
      <c r="BW51">
        <v>9.1537729871126426E-3</v>
      </c>
      <c r="BX51">
        <v>2.0160479195841159</v>
      </c>
      <c r="BY51">
        <v>0.2718847024533067</v>
      </c>
      <c r="BZ51">
        <v>2.708148369605928E-2</v>
      </c>
      <c r="CA51">
        <v>3.76506451201409</v>
      </c>
      <c r="CB51">
        <v>0.50138989870620621</v>
      </c>
      <c r="CC51">
        <v>0.24049564982700891</v>
      </c>
      <c r="CD51">
        <v>0.99511708018688472</v>
      </c>
      <c r="CE51">
        <v>0.14149717583227289</v>
      </c>
      <c r="CF51">
        <v>8.4853513577041462E-3</v>
      </c>
      <c r="CG51">
        <v>13.383520895041441</v>
      </c>
      <c r="CH51">
        <v>1.123083102017121</v>
      </c>
      <c r="CI51">
        <v>0.12433020399333559</v>
      </c>
      <c r="CJ51">
        <v>3.4972478904677642</v>
      </c>
      <c r="CK51">
        <v>0.26631426132789571</v>
      </c>
      <c r="CL51">
        <v>2.4961872028091539E-2</v>
      </c>
      <c r="CM51">
        <v>44.191647264301388</v>
      </c>
      <c r="CN51">
        <v>3.2714431838088189</v>
      </c>
      <c r="CO51">
        <v>4.2000640296078293E-2</v>
      </c>
      <c r="CP51">
        <v>15.710035316553361</v>
      </c>
      <c r="CQ51">
        <v>0.98539021469185639</v>
      </c>
      <c r="CR51">
        <v>1.037473434173976E-2</v>
      </c>
      <c r="CS51">
        <v>80.005594819682045</v>
      </c>
      <c r="CT51">
        <v>4.0697585840985644</v>
      </c>
      <c r="CU51">
        <v>8.3526607421955987E-2</v>
      </c>
      <c r="CV51">
        <v>18.155538373842951</v>
      </c>
      <c r="CW51">
        <v>0.8375085356940235</v>
      </c>
      <c r="CX51">
        <v>9.8821558043530842E-3</v>
      </c>
      <c r="CY51">
        <v>178.46775550460751</v>
      </c>
      <c r="CZ51">
        <v>8.4625482982258795</v>
      </c>
      <c r="DA51">
        <v>4.6407870414972213E-2</v>
      </c>
      <c r="DB51">
        <v>41.627884974565667</v>
      </c>
      <c r="DC51">
        <v>2.0500980359593219</v>
      </c>
      <c r="DD51">
        <v>9.9499314770539696E-3</v>
      </c>
      <c r="DE51">
        <v>10352.760861127441</v>
      </c>
      <c r="DF51">
        <v>520.4945133741719</v>
      </c>
      <c r="DG51">
        <v>9.9211064634668403E-2</v>
      </c>
      <c r="DH51">
        <v>0.31563116374992278</v>
      </c>
      <c r="DI51">
        <v>6.068977914044732E-2</v>
      </c>
      <c r="DJ51">
        <v>9.1895411346395242E-3</v>
      </c>
      <c r="DK51">
        <v>3.594160549635276</v>
      </c>
      <c r="DL51">
        <v>4.1184322942123037</v>
      </c>
      <c r="DM51">
        <v>10.08504179643205</v>
      </c>
      <c r="DN51">
        <v>174.0045284486329</v>
      </c>
      <c r="DO51">
        <v>6.3628823829972303</v>
      </c>
      <c r="DP51">
        <v>0.50364219166664703</v>
      </c>
      <c r="DQ51">
        <v>35.366089226276017</v>
      </c>
      <c r="DR51">
        <v>1.3069916802477031</v>
      </c>
      <c r="DS51">
        <v>0.32457030246317792</v>
      </c>
      <c r="DT51">
        <v>14.401109580680259</v>
      </c>
      <c r="DU51">
        <v>0.59788195655658927</v>
      </c>
      <c r="DV51">
        <v>0.2622640694294025</v>
      </c>
      <c r="DW51">
        <v>54.248668506030761</v>
      </c>
      <c r="DX51">
        <v>2.3684569651224181</v>
      </c>
      <c r="DY51">
        <v>0.26275797514315369</v>
      </c>
      <c r="DZ51">
        <v>83.062395359503412</v>
      </c>
      <c r="EA51">
        <v>3.2838806451885092</v>
      </c>
      <c r="EB51">
        <v>0.1228008616253124</v>
      </c>
      <c r="EC51">
        <v>57.179605453507108</v>
      </c>
      <c r="ED51">
        <v>2.0714758254701979</v>
      </c>
      <c r="EE51">
        <v>0.24407152240093771</v>
      </c>
      <c r="EH51">
        <v>320.0708928661997</v>
      </c>
      <c r="EI51">
        <v>5.4900569219587789E-2</v>
      </c>
      <c r="EJ51">
        <v>22.030873570600239</v>
      </c>
      <c r="EK51">
        <v>1.203549210155221</v>
      </c>
      <c r="EL51">
        <v>4.4114834126567093</v>
      </c>
      <c r="EM51">
        <v>25.439625081176281</v>
      </c>
      <c r="EN51">
        <v>17.675258973124059</v>
      </c>
      <c r="EO51">
        <v>67.253873844429322</v>
      </c>
      <c r="EP51">
        <v>96.876672866143039</v>
      </c>
      <c r="EQ51">
        <v>179.6408425378105</v>
      </c>
      <c r="ER51">
        <v>287.72958455225933</v>
      </c>
      <c r="ES51">
        <v>500.03496762301279</v>
      </c>
      <c r="ET51">
        <v>735.04203942684012</v>
      </c>
      <c r="EU51">
        <v>1108.495375805016</v>
      </c>
      <c r="EV51">
        <v>1692.1904461205561</v>
      </c>
      <c r="EX51">
        <v>85.706027999721726</v>
      </c>
      <c r="EY51">
        <v>28.79871590161839</v>
      </c>
      <c r="EZ51">
        <v>0.4273185833517949</v>
      </c>
      <c r="FA51">
        <v>0.44492373702316312</v>
      </c>
      <c r="FB51">
        <v>4.9527107120061453E-5</v>
      </c>
      <c r="FC51">
        <v>8.1631831865303377E-4</v>
      </c>
      <c r="FD51">
        <v>16.482253176511009</v>
      </c>
      <c r="FE51">
        <v>2.898091510470183</v>
      </c>
      <c r="FF51">
        <v>6.1505259963869987</v>
      </c>
      <c r="FG51">
        <v>0.4654196222989927</v>
      </c>
      <c r="FH51">
        <v>5.1254524578803256E-3</v>
      </c>
      <c r="FJ51">
        <f t="shared" si="0"/>
        <v>83.062395359503412</v>
      </c>
      <c r="FK51">
        <f t="shared" si="1"/>
        <v>134.87467650219648</v>
      </c>
      <c r="FL51">
        <f t="shared" si="2"/>
        <v>0.72994464503230239</v>
      </c>
      <c r="FM51">
        <f t="shared" si="3"/>
        <v>1.7374331276497819</v>
      </c>
    </row>
    <row r="52" spans="1:169" x14ac:dyDescent="0.25">
      <c r="A52" t="s">
        <v>2009</v>
      </c>
      <c r="B52" t="s">
        <v>1915</v>
      </c>
      <c r="C52" s="7">
        <v>-4.8179867801977153E-2</v>
      </c>
      <c r="D52" s="8">
        <v>1.9929511719660759E-2</v>
      </c>
      <c r="E52" s="9">
        <v>137.7777358989166</v>
      </c>
      <c r="F52" s="10">
        <v>0.46265346384475081</v>
      </c>
      <c r="G52">
        <v>-29376.476913779901</v>
      </c>
      <c r="H52" s="11">
        <v>99.182581437608292</v>
      </c>
      <c r="I52" s="7">
        <v>1.99889137434366</v>
      </c>
      <c r="J52" s="7">
        <v>5.4725806697479083E-2</v>
      </c>
      <c r="K52" s="8">
        <v>0.18532221849381039</v>
      </c>
      <c r="L52" s="19">
        <v>7.7049252923600822E-4</v>
      </c>
      <c r="M52">
        <v>0.15853709276893371</v>
      </c>
      <c r="N52" s="11">
        <v>0.99985357823519649</v>
      </c>
      <c r="O52" s="12">
        <v>12.77209009343099</v>
      </c>
      <c r="P52" s="10">
        <v>0.42430043195405398</v>
      </c>
      <c r="Q52" s="8">
        <v>0.50071047074640884</v>
      </c>
      <c r="R52" s="13">
        <v>1.403814809759454E-2</v>
      </c>
      <c r="S52" s="14">
        <v>0.93312984967930979</v>
      </c>
      <c r="T52" t="e">
        <v>#N/A</v>
      </c>
      <c r="U52" s="11" t="e">
        <v>#N/A</v>
      </c>
      <c r="V52" s="9">
        <v>2700.184667711525</v>
      </c>
      <c r="W52" s="9">
        <v>4.4227180299791424</v>
      </c>
      <c r="X52" s="9">
        <v>6.8783347655950982</v>
      </c>
      <c r="Y52" s="9">
        <v>2616.5323621209868</v>
      </c>
      <c r="Z52" s="9">
        <v>13.224719190141711</v>
      </c>
      <c r="AA52" s="9">
        <v>60.051440648724437</v>
      </c>
      <c r="AB52" s="9">
        <v>2663.5568795445079</v>
      </c>
      <c r="AC52" s="9">
        <v>6.755684335298942</v>
      </c>
      <c r="AD52" s="15">
        <v>32.429916575969067</v>
      </c>
      <c r="AE52" t="e">
        <v>#N/A</v>
      </c>
      <c r="AF52" t="e">
        <v>#N/A</v>
      </c>
      <c r="AG52" s="11" t="e">
        <v>#N/A</v>
      </c>
      <c r="AH52" s="16">
        <v>96.901978350190589</v>
      </c>
      <c r="AK52" t="s">
        <v>2010</v>
      </c>
      <c r="AL52" t="s">
        <v>2010</v>
      </c>
      <c r="AM52">
        <v>25.047000000000001</v>
      </c>
      <c r="AN52">
        <v>190.16867032768531</v>
      </c>
      <c r="AO52">
        <v>45.941257730206971</v>
      </c>
      <c r="AP52">
        <v>81.605221961857296</v>
      </c>
      <c r="AQ52" t="s">
        <v>154</v>
      </c>
      <c r="AR52">
        <v>712.06160541519625</v>
      </c>
      <c r="AS52">
        <v>1689.3363401025931</v>
      </c>
      <c r="AT52">
        <v>328.85860801372678</v>
      </c>
      <c r="AU52">
        <v>12.925953731851861</v>
      </c>
      <c r="AV52">
        <v>1.837916509706905</v>
      </c>
      <c r="AW52">
        <v>3.43409134094478</v>
      </c>
      <c r="AX52">
        <v>0.77085014714889</v>
      </c>
      <c r="AY52">
        <v>1.326231106350158</v>
      </c>
      <c r="AZ52" t="s">
        <v>154</v>
      </c>
      <c r="BA52">
        <v>18.79166483116153</v>
      </c>
      <c r="BB52">
        <v>44.853464682188353</v>
      </c>
      <c r="BC52">
        <v>0.29180918117786209</v>
      </c>
      <c r="BD52">
        <v>0.13846425366207701</v>
      </c>
      <c r="BE52">
        <v>4.3946104146324633E-2</v>
      </c>
      <c r="BF52">
        <v>664.27221524682352</v>
      </c>
      <c r="BG52">
        <v>28.584152583823819</v>
      </c>
      <c r="BH52">
        <v>7.0663605360584178E-2</v>
      </c>
      <c r="BI52">
        <v>516947.25763808819</v>
      </c>
      <c r="BJ52">
        <v>24734.344396459401</v>
      </c>
      <c r="BK52">
        <v>1.945812574170972</v>
      </c>
      <c r="BL52">
        <v>1.962945902021668</v>
      </c>
      <c r="BM52">
        <v>0.26194312793037311</v>
      </c>
      <c r="BN52">
        <v>5.650876009651315E-2</v>
      </c>
      <c r="BO52" t="s">
        <v>154</v>
      </c>
      <c r="BP52">
        <v>3.4638856650997399E-3</v>
      </c>
      <c r="BQ52">
        <v>5.4433866318100051E-3</v>
      </c>
      <c r="BR52">
        <v>20.528079493380801</v>
      </c>
      <c r="BS52">
        <v>1.1378137313991079</v>
      </c>
      <c r="BT52">
        <v>4.6154953455605191E-2</v>
      </c>
      <c r="BU52">
        <v>4.8951218526668283E-2</v>
      </c>
      <c r="BV52">
        <v>1.6689812607343011E-2</v>
      </c>
      <c r="BW52">
        <v>7.3889915775099324E-3</v>
      </c>
      <c r="BX52">
        <v>1.2117781374188901</v>
      </c>
      <c r="BY52">
        <v>0.24491672717949581</v>
      </c>
      <c r="BZ52">
        <v>2.8044724244637921E-2</v>
      </c>
      <c r="CA52">
        <v>2.338860986649784</v>
      </c>
      <c r="CB52">
        <v>0.39092747705808811</v>
      </c>
      <c r="CC52">
        <v>9.534206550607946E-2</v>
      </c>
      <c r="CD52">
        <v>0.71057249853647586</v>
      </c>
      <c r="CE52">
        <v>0.1190373908386142</v>
      </c>
      <c r="CF52">
        <v>8.7837506762377705E-3</v>
      </c>
      <c r="CG52">
        <v>11.84932873512242</v>
      </c>
      <c r="CH52">
        <v>1.279846108420126</v>
      </c>
      <c r="CI52">
        <v>0.1420133975662716</v>
      </c>
      <c r="CJ52">
        <v>3.8535092081757778</v>
      </c>
      <c r="CK52">
        <v>0.25575135571004598</v>
      </c>
      <c r="CL52">
        <v>2.0893506319302702E-2</v>
      </c>
      <c r="CM52">
        <v>51.823470126055007</v>
      </c>
      <c r="CN52">
        <v>2.95958749939826</v>
      </c>
      <c r="CO52">
        <v>4.3498889631001562E-2</v>
      </c>
      <c r="CP52">
        <v>20.47796331855422</v>
      </c>
      <c r="CQ52">
        <v>1.130405731892195</v>
      </c>
      <c r="CR52">
        <v>1.0744854508437259E-2</v>
      </c>
      <c r="CS52">
        <v>110.9369964278978</v>
      </c>
      <c r="CT52">
        <v>6.3138933797633214</v>
      </c>
      <c r="CU52">
        <v>3.2260387209279227E-2</v>
      </c>
      <c r="CV52">
        <v>24.810826615056399</v>
      </c>
      <c r="CW52">
        <v>1.359588635331286</v>
      </c>
      <c r="CX52">
        <v>1.022935379210356E-2</v>
      </c>
      <c r="CY52">
        <v>252.60250019139181</v>
      </c>
      <c r="CZ52">
        <v>11.45665170909616</v>
      </c>
      <c r="DA52">
        <v>4.8058441120938038E-2</v>
      </c>
      <c r="DB52">
        <v>60.627388986348599</v>
      </c>
      <c r="DC52">
        <v>2.8644245651434308</v>
      </c>
      <c r="DD52">
        <v>1.030458816925865E-2</v>
      </c>
      <c r="DE52">
        <v>10572.463400697659</v>
      </c>
      <c r="DF52">
        <v>561.81295670032512</v>
      </c>
      <c r="DG52">
        <v>0.10273035098106249</v>
      </c>
      <c r="DH52">
        <v>0.57349980305824144</v>
      </c>
      <c r="DI52">
        <v>9.5014809591135133E-2</v>
      </c>
      <c r="DJ52">
        <v>9.5140743427347234E-3</v>
      </c>
      <c r="DK52">
        <v>1.078158819504504</v>
      </c>
      <c r="DL52">
        <v>4.2717267335777436</v>
      </c>
      <c r="DM52">
        <v>10.063344673941449</v>
      </c>
      <c r="DN52">
        <v>286.12975534160682</v>
      </c>
      <c r="DO52">
        <v>11.64440412901792</v>
      </c>
      <c r="DP52">
        <v>0.60925941054993971</v>
      </c>
      <c r="DQ52">
        <v>58.164962454826913</v>
      </c>
      <c r="DR52">
        <v>2.325276763232373</v>
      </c>
      <c r="DS52">
        <v>0.34610564387853432</v>
      </c>
      <c r="DT52">
        <v>20.892306394424491</v>
      </c>
      <c r="DU52">
        <v>1.139036916736675</v>
      </c>
      <c r="DV52">
        <v>0.30471552561094678</v>
      </c>
      <c r="DW52">
        <v>80.791577534479913</v>
      </c>
      <c r="DX52">
        <v>5.1953759607580174</v>
      </c>
      <c r="DY52">
        <v>0.27874512305733412</v>
      </c>
      <c r="DZ52">
        <v>137.7777358989166</v>
      </c>
      <c r="EA52">
        <v>5.0803032738536862</v>
      </c>
      <c r="EB52">
        <v>0.12905860928742471</v>
      </c>
      <c r="EC52">
        <v>92.533306135678288</v>
      </c>
      <c r="ED52">
        <v>3.8380577713790869</v>
      </c>
      <c r="EE52">
        <v>0.24249425475342121</v>
      </c>
      <c r="EH52">
        <v>423.10332181326339</v>
      </c>
      <c r="EI52">
        <v>1.9114251787446919E-2</v>
      </c>
      <c r="EJ52">
        <v>33.487894768973568</v>
      </c>
      <c r="EK52">
        <v>0.52749157895116683</v>
      </c>
      <c r="EL52">
        <v>2.651593298509606</v>
      </c>
      <c r="EM52">
        <v>15.80311477466071</v>
      </c>
      <c r="EN52">
        <v>12.6211811462962</v>
      </c>
      <c r="EO52">
        <v>59.54436550312775</v>
      </c>
      <c r="EP52">
        <v>106.74540742869191</v>
      </c>
      <c r="EQ52">
        <v>210.66451270754069</v>
      </c>
      <c r="ER52">
        <v>375.05427323359379</v>
      </c>
      <c r="ES52">
        <v>693.35622767436098</v>
      </c>
      <c r="ET52">
        <v>1004.486907492162</v>
      </c>
      <c r="EU52">
        <v>1568.9596285179621</v>
      </c>
      <c r="EV52">
        <v>2464.5280075751461</v>
      </c>
      <c r="EX52">
        <v>333.50429369174248</v>
      </c>
      <c r="EY52">
        <v>75.269098606162132</v>
      </c>
      <c r="EZ52">
        <v>0.41144171062006529</v>
      </c>
      <c r="FA52">
        <v>0.42249522415215363</v>
      </c>
      <c r="FB52">
        <v>1.218275565541621E-5</v>
      </c>
      <c r="FC52">
        <v>3.2100857278331211E-4</v>
      </c>
      <c r="FD52">
        <v>26.349422237701859</v>
      </c>
      <c r="FE52">
        <v>3.422749042901279</v>
      </c>
      <c r="FF52">
        <v>6.7116719780504788</v>
      </c>
      <c r="FG52">
        <v>0.54543298579596466</v>
      </c>
      <c r="FH52">
        <v>7.7708886512777324E-3</v>
      </c>
      <c r="FJ52">
        <f t="shared" si="0"/>
        <v>137.7777358989166</v>
      </c>
      <c r="FK52">
        <f t="shared" si="1"/>
        <v>223.72010195640638</v>
      </c>
      <c r="FL52">
        <f t="shared" si="2"/>
        <v>0.74061055170308854</v>
      </c>
      <c r="FM52">
        <f t="shared" si="3"/>
        <v>1.7626204013401017</v>
      </c>
    </row>
    <row r="53" spans="1:169" x14ac:dyDescent="0.25">
      <c r="A53" t="s">
        <v>2011</v>
      </c>
      <c r="B53" t="s">
        <v>1915</v>
      </c>
      <c r="C53" s="7">
        <v>-3.1208197349297881</v>
      </c>
      <c r="D53" s="8">
        <v>5.2474243389816079E-2</v>
      </c>
      <c r="E53" s="9">
        <v>358.47546796819978</v>
      </c>
      <c r="F53" s="10">
        <v>0.81932301637062621</v>
      </c>
      <c r="G53">
        <v>-452.23541137532601</v>
      </c>
      <c r="H53" s="11">
        <v>122.1676286592652</v>
      </c>
      <c r="I53" s="7">
        <v>1.9039549426899161</v>
      </c>
      <c r="J53" s="7">
        <v>5.1362731942256337E-2</v>
      </c>
      <c r="K53" s="8">
        <v>0.187172634434698</v>
      </c>
      <c r="L53" s="19">
        <v>7.9343881072044308E-4</v>
      </c>
      <c r="M53">
        <v>0.27127738877449498</v>
      </c>
      <c r="N53" s="11">
        <v>0.31910135827398872</v>
      </c>
      <c r="O53" s="12">
        <v>13.561850082844179</v>
      </c>
      <c r="P53" s="10">
        <v>0.45387138094637458</v>
      </c>
      <c r="Q53" s="8">
        <v>0.52573388260788367</v>
      </c>
      <c r="R53" s="13">
        <v>1.4813358828148521E-2</v>
      </c>
      <c r="S53" s="14">
        <v>0.95161155050816704</v>
      </c>
      <c r="T53" t="e">
        <v>#N/A</v>
      </c>
      <c r="U53" s="11" t="e">
        <v>#N/A</v>
      </c>
      <c r="V53" s="9">
        <v>2716.5738518998892</v>
      </c>
      <c r="W53" s="9">
        <v>4.6261412817180414</v>
      </c>
      <c r="X53" s="9">
        <v>7.0078261805606559</v>
      </c>
      <c r="Y53" s="9">
        <v>2723.0672167731459</v>
      </c>
      <c r="Z53" s="9">
        <v>15.15611936498744</v>
      </c>
      <c r="AA53" s="9">
        <v>62.096018672892733</v>
      </c>
      <c r="AB53" s="9">
        <v>2719.0022962646558</v>
      </c>
      <c r="AC53" s="9">
        <v>7.5127607192510677</v>
      </c>
      <c r="AD53" s="15">
        <v>31.062399758097548</v>
      </c>
      <c r="AE53" t="e">
        <v>#N/A</v>
      </c>
      <c r="AF53" t="e">
        <v>#N/A</v>
      </c>
      <c r="AG53" s="11" t="e">
        <v>#N/A</v>
      </c>
      <c r="AH53" s="16">
        <v>100.23902773225601</v>
      </c>
      <c r="AK53" t="s">
        <v>2012</v>
      </c>
      <c r="AL53" t="s">
        <v>2012</v>
      </c>
      <c r="AM53">
        <v>23.228000000000002</v>
      </c>
      <c r="AN53">
        <v>324.36541669146942</v>
      </c>
      <c r="AO53">
        <v>54.097513682101457</v>
      </c>
      <c r="AP53">
        <v>88.165454511815426</v>
      </c>
      <c r="AQ53" t="s">
        <v>154</v>
      </c>
      <c r="AR53">
        <v>711.78263102556241</v>
      </c>
      <c r="AS53">
        <v>1777.241612539776</v>
      </c>
      <c r="AT53">
        <v>402.98858885099361</v>
      </c>
      <c r="AU53">
        <v>33.27713479548747</v>
      </c>
      <c r="AV53">
        <v>2.0066235993908861</v>
      </c>
      <c r="AW53">
        <v>2.9055447254327968</v>
      </c>
      <c r="AX53">
        <v>0.83188960744997686</v>
      </c>
      <c r="AY53">
        <v>1.5559599483136941</v>
      </c>
      <c r="AZ53" t="s">
        <v>154</v>
      </c>
      <c r="BA53">
        <v>24.54814722591475</v>
      </c>
      <c r="BB53">
        <v>50.253811687254213</v>
      </c>
      <c r="BC53">
        <v>0.47864910024270951</v>
      </c>
      <c r="BD53">
        <v>0.18485566727096589</v>
      </c>
      <c r="BE53">
        <v>0.11317435121227</v>
      </c>
      <c r="BF53">
        <v>1270.598694775442</v>
      </c>
      <c r="BG53">
        <v>214.56340011199259</v>
      </c>
      <c r="BH53">
        <v>8.9669544434778647E-2</v>
      </c>
      <c r="BI53">
        <v>531175.92401272396</v>
      </c>
      <c r="BJ53">
        <v>25176.48856255483</v>
      </c>
      <c r="BK53">
        <v>1.578769972850685</v>
      </c>
      <c r="BL53">
        <v>4.6600475883864618</v>
      </c>
      <c r="BM53">
        <v>0.76882584263044151</v>
      </c>
      <c r="BN53">
        <v>0.1126638999051858</v>
      </c>
      <c r="BO53">
        <v>4.5697040074470383E-2</v>
      </c>
      <c r="BP53">
        <v>1.2903772703297629E-2</v>
      </c>
      <c r="BQ53">
        <v>6.7649052119529611E-3</v>
      </c>
      <c r="BR53">
        <v>52.103817951796358</v>
      </c>
      <c r="BS53">
        <v>7.692668548492871</v>
      </c>
      <c r="BT53">
        <v>4.9445476175129822E-2</v>
      </c>
      <c r="BU53">
        <v>0.1523776289908646</v>
      </c>
      <c r="BV53">
        <v>2.7532678715454111E-2</v>
      </c>
      <c r="BW53">
        <v>9.8207331575392819E-3</v>
      </c>
      <c r="BX53">
        <v>2.3862307303527568</v>
      </c>
      <c r="BY53">
        <v>0.41110302859379239</v>
      </c>
      <c r="BZ53">
        <v>7.2230174817153436E-2</v>
      </c>
      <c r="CA53">
        <v>5.1381978830748896</v>
      </c>
      <c r="CB53">
        <v>1.0040472288843669</v>
      </c>
      <c r="CC53">
        <v>0.10213331050253931</v>
      </c>
      <c r="CD53">
        <v>1.266859302513226</v>
      </c>
      <c r="CE53">
        <v>0.21564199095779929</v>
      </c>
      <c r="CF53">
        <v>1.001401643365523E-2</v>
      </c>
      <c r="CG53">
        <v>27.47104210145433</v>
      </c>
      <c r="CH53">
        <v>5.2008213420438096</v>
      </c>
      <c r="CI53">
        <v>0.17400210390759699</v>
      </c>
      <c r="CJ53">
        <v>8.6468123615454608</v>
      </c>
      <c r="CK53">
        <v>1.488082270334822</v>
      </c>
      <c r="CL53">
        <v>8.0505882703098882E-3</v>
      </c>
      <c r="CM53">
        <v>100.5251832415576</v>
      </c>
      <c r="CN53">
        <v>18.026749633420401</v>
      </c>
      <c r="CO53">
        <v>4.9614168972431281E-2</v>
      </c>
      <c r="CP53">
        <v>38.947683616616928</v>
      </c>
      <c r="CQ53">
        <v>6.6713079831361641</v>
      </c>
      <c r="CR53">
        <v>1.2255401665528879E-2</v>
      </c>
      <c r="CS53">
        <v>189.94781575243869</v>
      </c>
      <c r="CT53">
        <v>30.483225227633842</v>
      </c>
      <c r="CU53">
        <v>8.3113967412185977E-2</v>
      </c>
      <c r="CV53">
        <v>39.65950803324391</v>
      </c>
      <c r="CW53">
        <v>6.0888125456733881</v>
      </c>
      <c r="CX53">
        <v>1.166197082300034E-2</v>
      </c>
      <c r="CY53">
        <v>379.62194172748087</v>
      </c>
      <c r="CZ53">
        <v>54.486079101123622</v>
      </c>
      <c r="DA53">
        <v>5.4809135901948122E-2</v>
      </c>
      <c r="DB53">
        <v>83.66572959689853</v>
      </c>
      <c r="DC53">
        <v>10.95931892442279</v>
      </c>
      <c r="DD53">
        <v>1.1752632066253699E-2</v>
      </c>
      <c r="DE53">
        <v>10676.759522796359</v>
      </c>
      <c r="DF53">
        <v>581.42589808587331</v>
      </c>
      <c r="DG53">
        <v>0.1171508129266209</v>
      </c>
      <c r="DH53">
        <v>1.1039156158799439</v>
      </c>
      <c r="DI53">
        <v>0.19827180941046429</v>
      </c>
      <c r="DJ53">
        <v>1.084801034627157E-2</v>
      </c>
      <c r="DK53">
        <v>2.8592103324891611</v>
      </c>
      <c r="DL53">
        <v>5.9300890135474864</v>
      </c>
      <c r="DM53">
        <v>10.45011277398469</v>
      </c>
      <c r="DN53">
        <v>753.82627035029782</v>
      </c>
      <c r="DO53">
        <v>89.222427802028605</v>
      </c>
      <c r="DP53">
        <v>0.64347212794108832</v>
      </c>
      <c r="DQ53">
        <v>154.78702790120209</v>
      </c>
      <c r="DR53">
        <v>18.223403376361919</v>
      </c>
      <c r="DS53">
        <v>0.39561968577837409</v>
      </c>
      <c r="DT53">
        <v>93.224719438914192</v>
      </c>
      <c r="DU53">
        <v>10.7031725553238</v>
      </c>
      <c r="DV53">
        <v>0.30620594122738448</v>
      </c>
      <c r="DW53">
        <v>350.41963746213298</v>
      </c>
      <c r="DX53">
        <v>40.899042188464861</v>
      </c>
      <c r="DY53">
        <v>0.32205704311779892</v>
      </c>
      <c r="DZ53">
        <v>358.47546796819978</v>
      </c>
      <c r="EA53">
        <v>48.612662353865481</v>
      </c>
      <c r="EB53">
        <v>0.160649731221749</v>
      </c>
      <c r="EC53">
        <v>264.22024666788673</v>
      </c>
      <c r="ED53">
        <v>31.063907010369061</v>
      </c>
      <c r="EE53">
        <v>0.28707717457418991</v>
      </c>
      <c r="EH53">
        <v>809.29853170410286</v>
      </c>
      <c r="EI53">
        <v>0.1928145150821535</v>
      </c>
      <c r="EJ53">
        <v>84.998071699504663</v>
      </c>
      <c r="EK53">
        <v>1.642000312401559</v>
      </c>
      <c r="EL53">
        <v>5.2215114449732098</v>
      </c>
      <c r="EM53">
        <v>34.717553264019529</v>
      </c>
      <c r="EN53">
        <v>22.501941430075071</v>
      </c>
      <c r="EO53">
        <v>138.04543769575039</v>
      </c>
      <c r="EP53">
        <v>239.52388813145319</v>
      </c>
      <c r="EQ53">
        <v>408.63895626649418</v>
      </c>
      <c r="ER53">
        <v>713.32753876587776</v>
      </c>
      <c r="ES53">
        <v>1187.173848452742</v>
      </c>
      <c r="ET53">
        <v>1605.648098511899</v>
      </c>
      <c r="EU53">
        <v>2357.9002591768999</v>
      </c>
      <c r="EV53">
        <v>3401.0459185731111</v>
      </c>
      <c r="EX53">
        <v>151.06108276991759</v>
      </c>
      <c r="EY53">
        <v>108.23449999203829</v>
      </c>
      <c r="EZ53">
        <v>0.32503820102438052</v>
      </c>
      <c r="FA53">
        <v>0.34046382343672699</v>
      </c>
      <c r="FB53">
        <v>8.1773821573547629E-5</v>
      </c>
      <c r="FC53">
        <v>1.39674674006332E-3</v>
      </c>
      <c r="FD53">
        <v>17.08060982336605</v>
      </c>
      <c r="FE53">
        <v>4.2213802589176019</v>
      </c>
      <c r="FF53">
        <v>6.8800230397672966</v>
      </c>
      <c r="FG53">
        <v>0.94429596544642969</v>
      </c>
      <c r="FH53">
        <v>1.22754958977892E-2</v>
      </c>
      <c r="FJ53">
        <f t="shared" si="0"/>
        <v>358.47546796819978</v>
      </c>
      <c r="FK53">
        <f t="shared" si="1"/>
        <v>582.08365611084753</v>
      </c>
      <c r="FL53">
        <f t="shared" si="2"/>
        <v>1.2669604636997083</v>
      </c>
      <c r="FM53">
        <f t="shared" si="3"/>
        <v>2.6948467245214478</v>
      </c>
    </row>
    <row r="54" spans="1:169" x14ac:dyDescent="0.25">
      <c r="A54" t="s">
        <v>2013</v>
      </c>
      <c r="B54" t="s">
        <v>1915</v>
      </c>
      <c r="C54" s="7">
        <v>-1.9548201259642211</v>
      </c>
      <c r="D54" s="8">
        <v>4.2490632858556067E-2</v>
      </c>
      <c r="E54" s="9">
        <v>295.49225348584389</v>
      </c>
      <c r="F54" s="10">
        <v>0.26465790163960562</v>
      </c>
      <c r="G54">
        <v>-724.12351335174276</v>
      </c>
      <c r="H54" s="11">
        <v>93.249548212878068</v>
      </c>
      <c r="I54" s="7">
        <v>2.0645108236041141</v>
      </c>
      <c r="J54" s="7">
        <v>5.784920186386866E-2</v>
      </c>
      <c r="K54" s="8">
        <v>0.18523495792475839</v>
      </c>
      <c r="L54" s="19">
        <v>7.2436737344629002E-4</v>
      </c>
      <c r="M54">
        <v>8.0022181938341028E-2</v>
      </c>
      <c r="N54" s="11">
        <v>1.604640124679616</v>
      </c>
      <c r="O54" s="12">
        <v>12.37796582083004</v>
      </c>
      <c r="P54" s="10">
        <v>0.41130369456790999</v>
      </c>
      <c r="Q54" s="8">
        <v>0.48485709015205841</v>
      </c>
      <c r="R54" s="13">
        <v>1.3673881884996341E-2</v>
      </c>
      <c r="S54" s="14">
        <v>0.94774879612810914</v>
      </c>
      <c r="T54" t="e">
        <v>#N/A</v>
      </c>
      <c r="U54" s="11" t="e">
        <v>#N/A</v>
      </c>
      <c r="V54" s="9">
        <v>2699.4625834443282</v>
      </c>
      <c r="W54" s="9">
        <v>3.7506625793478641</v>
      </c>
      <c r="X54" s="9">
        <v>6.4609260285658694</v>
      </c>
      <c r="Y54" s="9">
        <v>2548.044339516845</v>
      </c>
      <c r="Z54" s="9">
        <v>14.49822826909141</v>
      </c>
      <c r="AA54" s="9">
        <v>59.291572287070082</v>
      </c>
      <c r="AB54" s="9">
        <v>2633.0641249656801</v>
      </c>
      <c r="AC54" s="9">
        <v>6.5430835861700869</v>
      </c>
      <c r="AD54" s="15">
        <v>31.234734093962029</v>
      </c>
      <c r="AE54" t="e">
        <v>#N/A</v>
      </c>
      <c r="AF54" t="e">
        <v>#N/A</v>
      </c>
      <c r="AG54" s="11" t="e">
        <v>#N/A</v>
      </c>
      <c r="AH54" s="16">
        <v>94.390800418715813</v>
      </c>
      <c r="AK54" t="s">
        <v>2014</v>
      </c>
      <c r="AL54" t="s">
        <v>2014</v>
      </c>
      <c r="AM54">
        <v>22.481000000000002</v>
      </c>
      <c r="AN54">
        <v>1340.246489856572</v>
      </c>
      <c r="AO54">
        <v>89.847841588793045</v>
      </c>
      <c r="AP54">
        <v>94.53987403416626</v>
      </c>
      <c r="AQ54" t="s">
        <v>154</v>
      </c>
      <c r="AR54">
        <v>681.69408311341476</v>
      </c>
      <c r="AS54">
        <v>1703.967849303895</v>
      </c>
      <c r="AT54">
        <v>438.90771201114262</v>
      </c>
      <c r="AU54">
        <v>18.776527058101259</v>
      </c>
      <c r="AV54">
        <v>2.1123703736602111</v>
      </c>
      <c r="AW54">
        <v>57.09547398057348</v>
      </c>
      <c r="AX54">
        <v>22.363561690533459</v>
      </c>
      <c r="AY54">
        <v>1.6190346110434679</v>
      </c>
      <c r="AZ54" t="s">
        <v>154</v>
      </c>
      <c r="BA54">
        <v>18.023111302745029</v>
      </c>
      <c r="BB54">
        <v>52.07618318965455</v>
      </c>
      <c r="BC54">
        <v>1.1597776954995029</v>
      </c>
      <c r="BD54">
        <v>0.26042951231983741</v>
      </c>
      <c r="BE54">
        <v>0.13531000272944779</v>
      </c>
      <c r="BF54">
        <v>1498.36856402595</v>
      </c>
      <c r="BG54">
        <v>86.001207631394053</v>
      </c>
      <c r="BH54">
        <v>5.311042367653044E-2</v>
      </c>
      <c r="BI54">
        <v>516550.63202842488</v>
      </c>
      <c r="BJ54">
        <v>19185.759093745612</v>
      </c>
      <c r="BK54">
        <v>1.311759246487141</v>
      </c>
      <c r="BL54">
        <v>2.7023108835062959</v>
      </c>
      <c r="BM54">
        <v>0.34192345886640618</v>
      </c>
      <c r="BN54">
        <v>0.1208377493383181</v>
      </c>
      <c r="BO54">
        <v>1.2100438064210961</v>
      </c>
      <c r="BP54">
        <v>0.12517529853447379</v>
      </c>
      <c r="BQ54">
        <v>7.404812322488988E-3</v>
      </c>
      <c r="BR54">
        <v>18.911558060721841</v>
      </c>
      <c r="BS54">
        <v>1.1370837769598801</v>
      </c>
      <c r="BT54">
        <v>1.7239865765654321E-2</v>
      </c>
      <c r="BU54">
        <v>1.533897819347406</v>
      </c>
      <c r="BV54">
        <v>0.17128817039604161</v>
      </c>
      <c r="BW54">
        <v>1.20753686501654E-2</v>
      </c>
      <c r="BX54">
        <v>11.15258362210078</v>
      </c>
      <c r="BY54">
        <v>1.225353017089581</v>
      </c>
      <c r="BZ54">
        <v>8.6365790665271266E-2</v>
      </c>
      <c r="CA54">
        <v>9.6893169256280842</v>
      </c>
      <c r="CB54">
        <v>1.030397849727865</v>
      </c>
      <c r="CC54">
        <v>0.16282090648184341</v>
      </c>
      <c r="CD54">
        <v>3.252870468981893</v>
      </c>
      <c r="CE54">
        <v>0.3935607302530203</v>
      </c>
      <c r="CF54">
        <v>2.7030098140625621E-2</v>
      </c>
      <c r="CG54">
        <v>32.394387985621982</v>
      </c>
      <c r="CH54">
        <v>2.394436806457541</v>
      </c>
      <c r="CI54">
        <v>0.18698958607379909</v>
      </c>
      <c r="CJ54">
        <v>10.19626188167369</v>
      </c>
      <c r="CK54">
        <v>0.67669375392959419</v>
      </c>
      <c r="CL54">
        <v>2.1732345145756449E-2</v>
      </c>
      <c r="CM54">
        <v>126.5814016246004</v>
      </c>
      <c r="CN54">
        <v>8.0923163261466051</v>
      </c>
      <c r="CO54">
        <v>0.13399213724677511</v>
      </c>
      <c r="CP54">
        <v>47.478891830741581</v>
      </c>
      <c r="CQ54">
        <v>3.0525280344648329</v>
      </c>
      <c r="CR54">
        <v>1.1878576983172949E-2</v>
      </c>
      <c r="CS54">
        <v>237.3359683853725</v>
      </c>
      <c r="CT54">
        <v>15.05500221147823</v>
      </c>
      <c r="CU54">
        <v>0.12581356784142561</v>
      </c>
      <c r="CV54">
        <v>49.616991711608257</v>
      </c>
      <c r="CW54">
        <v>3.0271053999290709</v>
      </c>
      <c r="CX54">
        <v>1.1297429873789089E-2</v>
      </c>
      <c r="CY54">
        <v>459.41200160513978</v>
      </c>
      <c r="CZ54">
        <v>27.051031826300491</v>
      </c>
      <c r="DA54">
        <v>5.3117499482342803E-2</v>
      </c>
      <c r="DB54">
        <v>100.4605294191736</v>
      </c>
      <c r="DC54">
        <v>6.141251959346449</v>
      </c>
      <c r="DD54">
        <v>1.1390324591418401E-2</v>
      </c>
      <c r="DE54">
        <v>13380.594265465061</v>
      </c>
      <c r="DF54">
        <v>675.3023461193543</v>
      </c>
      <c r="DG54">
        <v>0.11352379259872911</v>
      </c>
      <c r="DH54">
        <v>0.82822109456015025</v>
      </c>
      <c r="DI54">
        <v>0.13579061434310541</v>
      </c>
      <c r="DJ54">
        <v>1.051032822468552E-2</v>
      </c>
      <c r="DK54">
        <v>1.3709918767724869</v>
      </c>
      <c r="DL54">
        <v>4.1903460305547124</v>
      </c>
      <c r="DM54">
        <v>9.8802930314131494</v>
      </c>
      <c r="DN54">
        <v>590.23292317251162</v>
      </c>
      <c r="DO54">
        <v>28.245698214917301</v>
      </c>
      <c r="DP54">
        <v>0.60101124003956408</v>
      </c>
      <c r="DQ54">
        <v>119.9456216314717</v>
      </c>
      <c r="DR54">
        <v>5.6057141173881906</v>
      </c>
      <c r="DS54">
        <v>0.38004956048150312</v>
      </c>
      <c r="DT54">
        <v>21.605079576302622</v>
      </c>
      <c r="DU54">
        <v>0.84136066135122467</v>
      </c>
      <c r="DV54">
        <v>0.315803372751504</v>
      </c>
      <c r="DW54">
        <v>96.681247315738332</v>
      </c>
      <c r="DX54">
        <v>4.0659793741338488</v>
      </c>
      <c r="DY54">
        <v>0.26878774972240871</v>
      </c>
      <c r="DZ54">
        <v>295.49225348584389</v>
      </c>
      <c r="EA54">
        <v>14.497928652657651</v>
      </c>
      <c r="EB54">
        <v>0.14201506657453111</v>
      </c>
      <c r="EC54">
        <v>179.57711533606781</v>
      </c>
      <c r="ED54">
        <v>8.2357894601821204</v>
      </c>
      <c r="EE54">
        <v>0.25887658468418379</v>
      </c>
      <c r="EH54">
        <v>954.37488154519133</v>
      </c>
      <c r="EI54">
        <v>5.1056700692873243</v>
      </c>
      <c r="EJ54">
        <v>30.850828810312962</v>
      </c>
      <c r="EK54">
        <v>16.529071329174631</v>
      </c>
      <c r="EL54">
        <v>24.403902892999518</v>
      </c>
      <c r="EM54">
        <v>65.468357605595173</v>
      </c>
      <c r="EN54">
        <v>57.777450603586018</v>
      </c>
      <c r="EO54">
        <v>162.78586927448231</v>
      </c>
      <c r="EP54">
        <v>282.44492747018529</v>
      </c>
      <c r="EQ54">
        <v>514.55854318943273</v>
      </c>
      <c r="ER54">
        <v>869.57677345680543</v>
      </c>
      <c r="ES54">
        <v>1483.3498024085779</v>
      </c>
      <c r="ET54">
        <v>2008.785089538796</v>
      </c>
      <c r="EU54">
        <v>2853.4906931996261</v>
      </c>
      <c r="EV54">
        <v>4083.7613585029899</v>
      </c>
      <c r="EX54">
        <v>3.3582748375547431</v>
      </c>
      <c r="EY54">
        <v>3.391405385408286</v>
      </c>
      <c r="EZ54">
        <v>0.55967292844087557</v>
      </c>
      <c r="FA54">
        <v>0.54211673967460461</v>
      </c>
      <c r="FB54">
        <v>1.789271673972878E-3</v>
      </c>
      <c r="FC54">
        <v>3.1364332125648882E-2</v>
      </c>
      <c r="FD54">
        <v>17.529105603068022</v>
      </c>
      <c r="FE54">
        <v>3.262789249459328</v>
      </c>
      <c r="FF54">
        <v>15.62495551858116</v>
      </c>
      <c r="FG54">
        <v>0.64319663494515467</v>
      </c>
      <c r="FH54">
        <v>5.8821077247975476E-3</v>
      </c>
      <c r="FJ54">
        <f t="shared" si="0"/>
        <v>295.49225348584389</v>
      </c>
      <c r="FK54">
        <f t="shared" si="1"/>
        <v>479.81306011359055</v>
      </c>
      <c r="FL54">
        <f t="shared" si="2"/>
        <v>0.11425900469730733</v>
      </c>
      <c r="FM54">
        <f t="shared" si="3"/>
        <v>-1.4825540343521717</v>
      </c>
    </row>
    <row r="55" spans="1:169" x14ac:dyDescent="0.25">
      <c r="A55" t="s">
        <v>2015</v>
      </c>
      <c r="B55" t="s">
        <v>1915</v>
      </c>
      <c r="C55" s="7">
        <v>-9.4956704497560107</v>
      </c>
      <c r="D55" s="8">
        <v>8.1981589198020875E-3</v>
      </c>
      <c r="E55" s="9">
        <v>63.573178877083173</v>
      </c>
      <c r="F55" s="10">
        <v>0.55603784432586023</v>
      </c>
      <c r="G55">
        <v>-149.07998716519009</v>
      </c>
      <c r="H55" s="11">
        <v>68.466757234657152</v>
      </c>
      <c r="I55" s="7">
        <v>1.9842623135164359</v>
      </c>
      <c r="J55" s="7">
        <v>5.6436876458173427E-2</v>
      </c>
      <c r="K55" s="8">
        <v>0.18527131989343909</v>
      </c>
      <c r="L55" s="19">
        <v>1.23759714346984E-3</v>
      </c>
      <c r="M55">
        <v>0.1939841538655121</v>
      </c>
      <c r="N55" s="11">
        <v>2.1280273221498649</v>
      </c>
      <c r="O55" s="12">
        <v>12.86347139050946</v>
      </c>
      <c r="P55" s="10">
        <v>0.43355846305895879</v>
      </c>
      <c r="Q55" s="8">
        <v>0.50458975694866248</v>
      </c>
      <c r="R55" s="13">
        <v>1.4270572241306449E-2</v>
      </c>
      <c r="S55" s="14">
        <v>0.7762580979579794</v>
      </c>
      <c r="T55" t="e">
        <v>#N/A</v>
      </c>
      <c r="U55" s="11" t="e">
        <v>#N/A</v>
      </c>
      <c r="V55" s="9">
        <v>2699.122020925809</v>
      </c>
      <c r="W55" s="9">
        <v>9.6544002906484625</v>
      </c>
      <c r="X55" s="9">
        <v>10.98241375522448</v>
      </c>
      <c r="Y55" s="9">
        <v>2633.0442981428182</v>
      </c>
      <c r="Z55" s="9">
        <v>15.656804637091779</v>
      </c>
      <c r="AA55" s="9">
        <v>61.186906843653517</v>
      </c>
      <c r="AB55" s="9">
        <v>2670.2282978612388</v>
      </c>
      <c r="AC55" s="9">
        <v>8.8030540478958592</v>
      </c>
      <c r="AD55" s="15">
        <v>33.019991703244933</v>
      </c>
      <c r="AE55" t="e">
        <v>#N/A</v>
      </c>
      <c r="AF55" t="e">
        <v>#N/A</v>
      </c>
      <c r="AG55" s="11" t="e">
        <v>#N/A</v>
      </c>
      <c r="AH55" s="16">
        <v>97.551880860861317</v>
      </c>
      <c r="AK55" t="s">
        <v>2016</v>
      </c>
      <c r="AL55" t="s">
        <v>2016</v>
      </c>
      <c r="AM55">
        <v>25.041</v>
      </c>
      <c r="AN55">
        <v>120.4747254781241</v>
      </c>
      <c r="AO55">
        <v>47.014881447215473</v>
      </c>
      <c r="AP55">
        <v>93.072793636339938</v>
      </c>
      <c r="AQ55" t="s">
        <v>154</v>
      </c>
      <c r="AR55">
        <v>817.11085675146489</v>
      </c>
      <c r="AS55">
        <v>1758.0916474727301</v>
      </c>
      <c r="AT55">
        <v>273.93994035929859</v>
      </c>
      <c r="AU55">
        <v>13.685511487259721</v>
      </c>
      <c r="AV55">
        <v>2.101482719105999</v>
      </c>
      <c r="AW55">
        <v>4.9553257920874172</v>
      </c>
      <c r="AX55">
        <v>1.0862382656353211</v>
      </c>
      <c r="AY55">
        <v>1.5851213590180659</v>
      </c>
      <c r="AZ55" t="s">
        <v>154</v>
      </c>
      <c r="BA55">
        <v>21.330358257000398</v>
      </c>
      <c r="BB55">
        <v>47.898319762758987</v>
      </c>
      <c r="BC55">
        <v>0.23191269580705479</v>
      </c>
      <c r="BD55">
        <v>0.1155366076590774</v>
      </c>
      <c r="BE55">
        <v>0.1444809819896499</v>
      </c>
      <c r="BF55">
        <v>274.34434765049991</v>
      </c>
      <c r="BG55">
        <v>26.293948530407981</v>
      </c>
      <c r="BH55">
        <v>8.9280787147183641E-2</v>
      </c>
      <c r="BI55">
        <v>534941.19880330702</v>
      </c>
      <c r="BJ55">
        <v>27999.204123573581</v>
      </c>
      <c r="BK55">
        <v>1.58190130041641</v>
      </c>
      <c r="BL55">
        <v>0.93460007574430648</v>
      </c>
      <c r="BM55">
        <v>0.1848579168457343</v>
      </c>
      <c r="BN55">
        <v>0.104178620248426</v>
      </c>
      <c r="BO55" t="s">
        <v>154</v>
      </c>
      <c r="BP55">
        <v>2.1937981438417621E-3</v>
      </c>
      <c r="BQ55">
        <v>6.3320008041052311E-3</v>
      </c>
      <c r="BR55">
        <v>10.046776891173449</v>
      </c>
      <c r="BS55">
        <v>0.79452817421845012</v>
      </c>
      <c r="BT55">
        <v>4.1391061658019743E-2</v>
      </c>
      <c r="BU55">
        <v>4.5505958047869798E-2</v>
      </c>
      <c r="BV55">
        <v>1.644043339066157E-2</v>
      </c>
      <c r="BW55">
        <v>1.019013396314435E-2</v>
      </c>
      <c r="BX55">
        <v>0.76122621550325065</v>
      </c>
      <c r="BY55">
        <v>0.2252536160236345</v>
      </c>
      <c r="BZ55">
        <v>3.141605377224195E-2</v>
      </c>
      <c r="CA55">
        <v>0.95368264003996883</v>
      </c>
      <c r="CB55">
        <v>0.21439225993673439</v>
      </c>
      <c r="CC55">
        <v>8.5480276261147195E-2</v>
      </c>
      <c r="CD55">
        <v>0.34408731997695169</v>
      </c>
      <c r="CE55">
        <v>7.3170659625518608E-2</v>
      </c>
      <c r="CF55">
        <v>9.8283159509515421E-3</v>
      </c>
      <c r="CG55">
        <v>5.5202541792538682</v>
      </c>
      <c r="CH55">
        <v>0.7298857204675826</v>
      </c>
      <c r="CI55">
        <v>0.20084191340097671</v>
      </c>
      <c r="CJ55">
        <v>1.498873114876822</v>
      </c>
      <c r="CK55">
        <v>0.1653322295143346</v>
      </c>
      <c r="CL55">
        <v>1.8719620093352651E-2</v>
      </c>
      <c r="CM55">
        <v>19.203789403869582</v>
      </c>
      <c r="CN55">
        <v>1.666825684115069</v>
      </c>
      <c r="CO55">
        <v>4.874863853447186E-2</v>
      </c>
      <c r="CP55">
        <v>8.2263148657660494</v>
      </c>
      <c r="CQ55">
        <v>1.0157789413498179</v>
      </c>
      <c r="CR55">
        <v>2.852298341473293E-2</v>
      </c>
      <c r="CS55">
        <v>45.042677312785898</v>
      </c>
      <c r="CT55">
        <v>3.9419492997677179</v>
      </c>
      <c r="CU55">
        <v>3.6174795808881707E-2</v>
      </c>
      <c r="CV55">
        <v>9.7383184884387042</v>
      </c>
      <c r="CW55">
        <v>0.91203821968014787</v>
      </c>
      <c r="CX55">
        <v>1.1446058982584171E-2</v>
      </c>
      <c r="CY55">
        <v>104.90443551518</v>
      </c>
      <c r="CZ55">
        <v>12.39302442917197</v>
      </c>
      <c r="DA55">
        <v>0.15805364627746199</v>
      </c>
      <c r="DB55">
        <v>26.064764209687961</v>
      </c>
      <c r="DC55">
        <v>2.9637777324933601</v>
      </c>
      <c r="DD55">
        <v>1.154523505434318E-2</v>
      </c>
      <c r="DE55">
        <v>9372.9117783500824</v>
      </c>
      <c r="DF55">
        <v>474.01042457416179</v>
      </c>
      <c r="DG55">
        <v>0.11505288098285189</v>
      </c>
      <c r="DH55">
        <v>0.28136779289910369</v>
      </c>
      <c r="DI55">
        <v>7.2096429805400736E-2</v>
      </c>
      <c r="DJ55">
        <v>1.06498561050108E-2</v>
      </c>
      <c r="DK55">
        <v>2.6764151222924411</v>
      </c>
      <c r="DL55">
        <v>4.8968184803316808</v>
      </c>
      <c r="DM55">
        <v>11.590986167868079</v>
      </c>
      <c r="DN55">
        <v>132.96512621536431</v>
      </c>
      <c r="DO55">
        <v>8.8815184131743194</v>
      </c>
      <c r="DP55">
        <v>0.65515681876088672</v>
      </c>
      <c r="DQ55">
        <v>27.068947354296149</v>
      </c>
      <c r="DR55">
        <v>1.8399982621394</v>
      </c>
      <c r="DS55">
        <v>0.41458359426640812</v>
      </c>
      <c r="DT55">
        <v>11.68873931424311</v>
      </c>
      <c r="DU55">
        <v>0.93089437625329985</v>
      </c>
      <c r="DV55">
        <v>0.34061603341007801</v>
      </c>
      <c r="DW55">
        <v>45.298823319727028</v>
      </c>
      <c r="DX55">
        <v>3.931206386185937</v>
      </c>
      <c r="DY55">
        <v>0.29513077236594498</v>
      </c>
      <c r="DZ55">
        <v>63.573178877083173</v>
      </c>
      <c r="EA55">
        <v>4.4243422637707166</v>
      </c>
      <c r="EB55">
        <v>0.1552243704840226</v>
      </c>
      <c r="EC55">
        <v>44.046105282422182</v>
      </c>
      <c r="ED55">
        <v>2.8572404710663442</v>
      </c>
      <c r="EE55">
        <v>0.29948128063570523</v>
      </c>
      <c r="EH55">
        <v>174.74162270732481</v>
      </c>
      <c r="EI55">
        <v>4.0456178304618872E-3</v>
      </c>
      <c r="EJ55">
        <v>16.389521845307431</v>
      </c>
      <c r="EK55">
        <v>0.49036592723997641</v>
      </c>
      <c r="EL55">
        <v>1.665702878562912</v>
      </c>
      <c r="EM55">
        <v>6.4438016218916818</v>
      </c>
      <c r="EN55">
        <v>6.1116753104254302</v>
      </c>
      <c r="EO55">
        <v>27.739970750019442</v>
      </c>
      <c r="EP55">
        <v>41.520030883014471</v>
      </c>
      <c r="EQ55">
        <v>78.064184568575527</v>
      </c>
      <c r="ER55">
        <v>150.6651074316126</v>
      </c>
      <c r="ES55">
        <v>281.51673320491187</v>
      </c>
      <c r="ET55">
        <v>394.26390641452252</v>
      </c>
      <c r="EU55">
        <v>651.58034481478239</v>
      </c>
      <c r="EV55">
        <v>1059.543260556421</v>
      </c>
      <c r="EX55">
        <v>367.97110178831878</v>
      </c>
      <c r="EY55">
        <v>38.063907802851148</v>
      </c>
      <c r="EZ55">
        <v>0.45712628429043428</v>
      </c>
      <c r="FA55">
        <v>0.50969801623470457</v>
      </c>
      <c r="FB55">
        <v>6.2089316577096729E-6</v>
      </c>
      <c r="FC55">
        <v>1.4584073887168939E-4</v>
      </c>
      <c r="FD55">
        <v>23.488861999406609</v>
      </c>
      <c r="FE55">
        <v>3.3216313285701711</v>
      </c>
      <c r="FF55">
        <v>6.3277187864035342</v>
      </c>
      <c r="FG55">
        <v>0.60601039951150537</v>
      </c>
      <c r="FH55">
        <v>8.9090615773731244E-3</v>
      </c>
      <c r="FJ55">
        <f t="shared" si="0"/>
        <v>63.573178877083173</v>
      </c>
      <c r="FK55">
        <f t="shared" si="1"/>
        <v>103.2285656842888</v>
      </c>
      <c r="FL55">
        <f t="shared" si="2"/>
        <v>0.44421242815365392</v>
      </c>
      <c r="FM55">
        <f t="shared" si="3"/>
        <v>0.87506763879897975</v>
      </c>
    </row>
    <row r="56" spans="1:169" x14ac:dyDescent="0.25">
      <c r="A56" t="s">
        <v>2017</v>
      </c>
      <c r="B56" t="s">
        <v>1915</v>
      </c>
      <c r="C56" s="7">
        <v>27.333644337744069</v>
      </c>
      <c r="D56" s="8">
        <v>1.348703706454658E-2</v>
      </c>
      <c r="E56" s="9">
        <v>96.547561804222909</v>
      </c>
      <c r="F56" s="10">
        <v>0.45372601691044712</v>
      </c>
      <c r="G56">
        <v>51.86849753498862</v>
      </c>
      <c r="H56" s="11">
        <v>120.9151266554066</v>
      </c>
      <c r="I56" s="7">
        <v>1.891975639309371</v>
      </c>
      <c r="J56" s="7">
        <v>5.2836902305589267E-2</v>
      </c>
      <c r="K56" s="8">
        <v>0.18426530984821421</v>
      </c>
      <c r="L56" s="19">
        <v>1.590735075450376E-3</v>
      </c>
      <c r="M56">
        <v>0.16374704291519021</v>
      </c>
      <c r="N56" s="11">
        <v>4.6013128819901459</v>
      </c>
      <c r="O56" s="12">
        <v>13.412524859134081</v>
      </c>
      <c r="P56" s="10">
        <v>0.45311573864626958</v>
      </c>
      <c r="Q56" s="8">
        <v>0.52869022090553641</v>
      </c>
      <c r="R56" s="13">
        <v>1.474488272746948E-2</v>
      </c>
      <c r="S56" s="14">
        <v>0.54895594723309482</v>
      </c>
      <c r="T56" t="e">
        <v>#N/A</v>
      </c>
      <c r="U56" s="11" t="e">
        <v>#N/A</v>
      </c>
      <c r="V56" s="9">
        <v>2690.3552867628591</v>
      </c>
      <c r="W56" s="9">
        <v>13.32406882510508</v>
      </c>
      <c r="X56" s="9">
        <v>14.33479145024366</v>
      </c>
      <c r="Y56" s="9">
        <v>2735.8274634693662</v>
      </c>
      <c r="Z56" s="9">
        <v>12.35515043810399</v>
      </c>
      <c r="AA56" s="9">
        <v>62.190374681082773</v>
      </c>
      <c r="AB56" s="9">
        <v>2708.808401114884</v>
      </c>
      <c r="AC56" s="9">
        <v>8.7950859542853959</v>
      </c>
      <c r="AD56" s="15">
        <v>32.00667999247365</v>
      </c>
      <c r="AE56" t="e">
        <v>#N/A</v>
      </c>
      <c r="AF56" t="e">
        <v>#N/A</v>
      </c>
      <c r="AG56" s="11" t="e">
        <v>#N/A</v>
      </c>
      <c r="AH56" s="16">
        <v>101.6901922556563</v>
      </c>
      <c r="AK56" t="s">
        <v>2018</v>
      </c>
      <c r="AL56" t="s">
        <v>2018</v>
      </c>
      <c r="AM56">
        <v>9.5069999999999997</v>
      </c>
      <c r="AN56" t="s">
        <v>154</v>
      </c>
      <c r="AO56">
        <v>75.186927307605828</v>
      </c>
      <c r="AP56">
        <v>113.409372745567</v>
      </c>
      <c r="AQ56" t="s">
        <v>154</v>
      </c>
      <c r="AR56">
        <v>1042.483955314003</v>
      </c>
      <c r="AS56">
        <v>2139.1050559863529</v>
      </c>
      <c r="AT56">
        <v>341.04478977928432</v>
      </c>
      <c r="AU56">
        <v>36.291817231670521</v>
      </c>
      <c r="AV56">
        <v>2.6313314385865771</v>
      </c>
      <c r="AW56">
        <v>1.9917289502288431</v>
      </c>
      <c r="AX56">
        <v>1.4867375607054589</v>
      </c>
      <c r="AY56">
        <v>1.8577604137827151</v>
      </c>
      <c r="AZ56" t="s">
        <v>154</v>
      </c>
      <c r="BA56">
        <v>32.756183823196899</v>
      </c>
      <c r="BB56">
        <v>66.96596936803347</v>
      </c>
      <c r="BC56">
        <v>0.75155838585203449</v>
      </c>
      <c r="BD56">
        <v>0.44296079173395952</v>
      </c>
      <c r="BE56">
        <v>0.25469850933637728</v>
      </c>
      <c r="BF56">
        <v>505.56795122857852</v>
      </c>
      <c r="BG56">
        <v>71.008729760750469</v>
      </c>
      <c r="BH56">
        <v>0.1232461522495862</v>
      </c>
      <c r="BI56">
        <v>540652.83581247041</v>
      </c>
      <c r="BJ56">
        <v>44213.925064536663</v>
      </c>
      <c r="BK56">
        <v>3.9609278976085371</v>
      </c>
      <c r="BL56">
        <v>1.241218245865189</v>
      </c>
      <c r="BM56">
        <v>0.2725505671017458</v>
      </c>
      <c r="BN56">
        <v>0.15001545136203279</v>
      </c>
      <c r="BO56">
        <v>2.9238938949892521</v>
      </c>
      <c r="BP56">
        <v>0.59904327237315269</v>
      </c>
      <c r="BQ56">
        <v>8.3196395584012126E-3</v>
      </c>
      <c r="BR56">
        <v>30.06551159503557</v>
      </c>
      <c r="BS56">
        <v>4.5430524922047359</v>
      </c>
      <c r="BT56">
        <v>6.89720570647534E-2</v>
      </c>
      <c r="BU56">
        <v>4.5605063503075272</v>
      </c>
      <c r="BV56">
        <v>0.96598694958367093</v>
      </c>
      <c r="BW56">
        <v>1.6114638158771039E-2</v>
      </c>
      <c r="BX56">
        <v>32.256786383857182</v>
      </c>
      <c r="BY56">
        <v>6.8574255326474143</v>
      </c>
      <c r="BZ56">
        <v>7.127993550610201E-2</v>
      </c>
      <c r="CA56">
        <v>14.808995942269499</v>
      </c>
      <c r="CB56">
        <v>2.826431875378713</v>
      </c>
      <c r="CC56">
        <v>0.18675591319043741</v>
      </c>
      <c r="CD56">
        <v>5.5980282720281052</v>
      </c>
      <c r="CE56">
        <v>1.157766233835049</v>
      </c>
      <c r="CF56">
        <v>4.560948291111009E-2</v>
      </c>
      <c r="CG56">
        <v>25.845229645226571</v>
      </c>
      <c r="CH56">
        <v>4.6469547343880162</v>
      </c>
      <c r="CI56">
        <v>0.21207782945255441</v>
      </c>
      <c r="CJ56">
        <v>4.6064263138436914</v>
      </c>
      <c r="CK56">
        <v>0.81467117986616899</v>
      </c>
      <c r="CL56">
        <v>3.6676823286861789E-2</v>
      </c>
      <c r="CM56">
        <v>48.298508160993173</v>
      </c>
      <c r="CN56">
        <v>7.5721475156410394</v>
      </c>
      <c r="CO56">
        <v>0.11062197294133019</v>
      </c>
      <c r="CP56">
        <v>16.208479835517629</v>
      </c>
      <c r="CQ56">
        <v>2.2904806826922601</v>
      </c>
      <c r="CR56">
        <v>2.7324603775011121E-2</v>
      </c>
      <c r="CS56">
        <v>79.26260486644189</v>
      </c>
      <c r="CT56">
        <v>9.2857080543765491</v>
      </c>
      <c r="CU56">
        <v>8.2098674684720319E-2</v>
      </c>
      <c r="CV56">
        <v>17.758428951078731</v>
      </c>
      <c r="CW56">
        <v>2.3029865863778429</v>
      </c>
      <c r="CX56">
        <v>2.596241899908764E-2</v>
      </c>
      <c r="CY56">
        <v>185.9646002128151</v>
      </c>
      <c r="CZ56">
        <v>25.016662218289358</v>
      </c>
      <c r="DA56">
        <v>0.1221585311512796</v>
      </c>
      <c r="DB56">
        <v>42.711546604226363</v>
      </c>
      <c r="DC56">
        <v>4.7639922099938863</v>
      </c>
      <c r="DD56">
        <v>4.5570965168937813E-2</v>
      </c>
      <c r="DE56">
        <v>12086.219995674501</v>
      </c>
      <c r="DF56">
        <v>1313.759860493838</v>
      </c>
      <c r="DG56">
        <v>0.26102898234788913</v>
      </c>
      <c r="DH56">
        <v>0.29168386123069301</v>
      </c>
      <c r="DI56">
        <v>0.1173526660389657</v>
      </c>
      <c r="DJ56">
        <v>2.4158301658158059E-2</v>
      </c>
      <c r="DK56">
        <v>-2.964152340069333</v>
      </c>
      <c r="DL56">
        <v>7.7355763454354003</v>
      </c>
      <c r="DM56">
        <v>18.171617878565471</v>
      </c>
      <c r="DN56">
        <v>196.5716837188163</v>
      </c>
      <c r="DO56">
        <v>24.791878600713702</v>
      </c>
      <c r="DP56">
        <v>1.0385510602315799</v>
      </c>
      <c r="DQ56">
        <v>39.669092267585121</v>
      </c>
      <c r="DR56">
        <v>4.9312603130616433</v>
      </c>
      <c r="DS56">
        <v>0.51299486168459063</v>
      </c>
      <c r="DT56">
        <v>15.57175064936621</v>
      </c>
      <c r="DU56">
        <v>4.0920755220134204</v>
      </c>
      <c r="DV56">
        <v>0.43370713310950221</v>
      </c>
      <c r="DW56">
        <v>59.642698645377607</v>
      </c>
      <c r="DX56">
        <v>16.118599634025461</v>
      </c>
      <c r="DY56">
        <v>0.35617719719648272</v>
      </c>
      <c r="DZ56">
        <v>96.547561804222909</v>
      </c>
      <c r="EA56">
        <v>12.281030148881589</v>
      </c>
      <c r="EB56">
        <v>0.22451330145174861</v>
      </c>
      <c r="EC56">
        <v>64.086762213352657</v>
      </c>
      <c r="ED56">
        <v>9.0139050625034809</v>
      </c>
      <c r="EE56">
        <v>0.48892595581590809</v>
      </c>
      <c r="EH56">
        <v>322.01780333030479</v>
      </c>
      <c r="EI56">
        <v>12.337105042148741</v>
      </c>
      <c r="EJ56">
        <v>49.046511574283159</v>
      </c>
      <c r="EK56">
        <v>49.143387395555251</v>
      </c>
      <c r="EL56">
        <v>70.583777645201693</v>
      </c>
      <c r="EM56">
        <v>100.0607833937128</v>
      </c>
      <c r="EN56">
        <v>99.43211850849211</v>
      </c>
      <c r="EO56">
        <v>129.8755258554099</v>
      </c>
      <c r="EP56">
        <v>127.60183694857869</v>
      </c>
      <c r="EQ56">
        <v>196.3353990284275</v>
      </c>
      <c r="ER56">
        <v>296.85860504611031</v>
      </c>
      <c r="ES56">
        <v>495.3912804152618</v>
      </c>
      <c r="ET56">
        <v>718.96473486148727</v>
      </c>
      <c r="EU56">
        <v>1155.0596286510249</v>
      </c>
      <c r="EV56">
        <v>1736.2417318791199</v>
      </c>
      <c r="EX56">
        <v>1.9919064970377669</v>
      </c>
      <c r="EY56">
        <v>0.98505896127592862</v>
      </c>
      <c r="EZ56">
        <v>0.87223012810779477</v>
      </c>
      <c r="FA56">
        <v>0.91635787821628056</v>
      </c>
      <c r="FB56">
        <v>1.068092480780152E-2</v>
      </c>
      <c r="FC56">
        <v>9.4991762003594216E-2</v>
      </c>
      <c r="FD56">
        <v>8.8935896200870843</v>
      </c>
      <c r="FE56">
        <v>4.2553545493677776</v>
      </c>
      <c r="FF56">
        <v>3.2112396125055418</v>
      </c>
      <c r="FG56">
        <v>0.51917172243392196</v>
      </c>
      <c r="FH56">
        <v>6.6744866735107518E-3</v>
      </c>
      <c r="FJ56">
        <f t="shared" si="0"/>
        <v>96.547561804222909</v>
      </c>
      <c r="FK56">
        <f t="shared" si="1"/>
        <v>156.77155840570785</v>
      </c>
      <c r="FL56">
        <f t="shared" si="2"/>
        <v>1.7014525516861099</v>
      </c>
      <c r="FM56">
        <f t="shared" si="3"/>
        <v>3.2068177301323901</v>
      </c>
    </row>
    <row r="57" spans="1:169" x14ac:dyDescent="0.25">
      <c r="A57" t="s">
        <v>2019</v>
      </c>
      <c r="B57" t="s">
        <v>1915</v>
      </c>
      <c r="C57" s="7">
        <v>0.2370819302367744</v>
      </c>
      <c r="D57" s="8">
        <v>1.9234447752783681E-2</v>
      </c>
      <c r="E57" s="9">
        <v>150.60499951136711</v>
      </c>
      <c r="F57" s="10">
        <v>0.36282936302803809</v>
      </c>
      <c r="G57">
        <v>5978.5894134320561</v>
      </c>
      <c r="H57" s="11">
        <v>100.19328141144381</v>
      </c>
      <c r="I57" s="7">
        <v>2.0269662264049289</v>
      </c>
      <c r="J57" s="7">
        <v>5.5592060226580503E-2</v>
      </c>
      <c r="K57" s="8">
        <v>0.18438973808852049</v>
      </c>
      <c r="L57" s="19">
        <v>8.6691709503416048E-4</v>
      </c>
      <c r="M57">
        <v>0.1197465937439641</v>
      </c>
      <c r="N57" s="11">
        <v>2.577497702257475</v>
      </c>
      <c r="O57" s="12">
        <v>12.532554038352281</v>
      </c>
      <c r="P57" s="10">
        <v>0.41320215645833042</v>
      </c>
      <c r="Q57" s="8">
        <v>0.49367824314854958</v>
      </c>
      <c r="R57" s="13">
        <v>1.3761074090703689E-2</v>
      </c>
      <c r="S57" s="14">
        <v>0.821280919080286</v>
      </c>
      <c r="T57" t="e">
        <v>#N/A</v>
      </c>
      <c r="U57" s="11" t="e">
        <v>#N/A</v>
      </c>
      <c r="V57" s="9">
        <v>2691.7465862315148</v>
      </c>
      <c r="W57" s="9">
        <v>5.7106874993835746</v>
      </c>
      <c r="X57" s="9">
        <v>7.7617854715134023</v>
      </c>
      <c r="Y57" s="9">
        <v>2586.3317074750562</v>
      </c>
      <c r="Z57" s="9">
        <v>11.488759513382581</v>
      </c>
      <c r="AA57" s="9">
        <v>59.226565691412148</v>
      </c>
      <c r="AB57" s="9">
        <v>2645.6947515990619</v>
      </c>
      <c r="AC57" s="9">
        <v>5.4900446725338483</v>
      </c>
      <c r="AD57" s="15">
        <v>32.225715617619237</v>
      </c>
      <c r="AE57" t="e">
        <v>#N/A</v>
      </c>
      <c r="AF57" t="e">
        <v>#N/A</v>
      </c>
      <c r="AG57" s="11" t="e">
        <v>#N/A</v>
      </c>
      <c r="AH57" s="16">
        <v>96.08377403371982</v>
      </c>
      <c r="AK57" t="s">
        <v>2020</v>
      </c>
      <c r="AL57" t="s">
        <v>2020</v>
      </c>
      <c r="AM57">
        <v>25.013999999999999</v>
      </c>
      <c r="AN57">
        <v>263.34903631420559</v>
      </c>
      <c r="AO57">
        <v>51.860263446676697</v>
      </c>
      <c r="AP57">
        <v>107.4600579389585</v>
      </c>
      <c r="AQ57" t="s">
        <v>154</v>
      </c>
      <c r="AR57">
        <v>1076.684109245936</v>
      </c>
      <c r="AS57">
        <v>1987.379338832412</v>
      </c>
      <c r="AT57">
        <v>331.24791630624071</v>
      </c>
      <c r="AU57">
        <v>15.48318205932693</v>
      </c>
      <c r="AV57">
        <v>2.4012252743787559</v>
      </c>
      <c r="AW57">
        <v>4.2951962256147</v>
      </c>
      <c r="AX57">
        <v>0.9017620027334553</v>
      </c>
      <c r="AY57">
        <v>1.7561918396046541</v>
      </c>
      <c r="AZ57" t="s">
        <v>154</v>
      </c>
      <c r="BA57">
        <v>21.76908832083484</v>
      </c>
      <c r="BB57">
        <v>63.962346247030389</v>
      </c>
      <c r="BC57">
        <v>0.29954766953939688</v>
      </c>
      <c r="BD57">
        <v>0.13540017977332319</v>
      </c>
      <c r="BE57">
        <v>0.1565606710596974</v>
      </c>
      <c r="BF57">
        <v>581.20606195615812</v>
      </c>
      <c r="BG57">
        <v>32.794469231139757</v>
      </c>
      <c r="BH57">
        <v>9.2614359911575808E-2</v>
      </c>
      <c r="BI57">
        <v>538021.48434596427</v>
      </c>
      <c r="BJ57">
        <v>20421.175763268791</v>
      </c>
      <c r="BK57">
        <v>1.3293391656133691</v>
      </c>
      <c r="BL57">
        <v>2.0405069010606409</v>
      </c>
      <c r="BM57">
        <v>0.2330021382533165</v>
      </c>
      <c r="BN57">
        <v>8.7531574092245101E-2</v>
      </c>
      <c r="BO57">
        <v>0.55339168713740949</v>
      </c>
      <c r="BP57">
        <v>9.946613066709209E-2</v>
      </c>
      <c r="BQ57">
        <v>5.9452960461803296E-3</v>
      </c>
      <c r="BR57">
        <v>17.96628471450919</v>
      </c>
      <c r="BS57">
        <v>1.2498296665289419</v>
      </c>
      <c r="BT57">
        <v>1.7108966074859479E-2</v>
      </c>
      <c r="BU57">
        <v>0.71082986655941116</v>
      </c>
      <c r="BV57">
        <v>0.14367812490626539</v>
      </c>
      <c r="BW57">
        <v>3.398963420178223E-3</v>
      </c>
      <c r="BX57">
        <v>6.022198143601158</v>
      </c>
      <c r="BY57">
        <v>1.1565900129122999</v>
      </c>
      <c r="BZ57">
        <v>9.9951412755584029E-2</v>
      </c>
      <c r="CA57">
        <v>4.7453181285403323</v>
      </c>
      <c r="CB57">
        <v>0.72131262555459086</v>
      </c>
      <c r="CC57">
        <v>0.1147955962502791</v>
      </c>
      <c r="CD57">
        <v>1.7548110220960049</v>
      </c>
      <c r="CE57">
        <v>0.23507469165484329</v>
      </c>
      <c r="CF57">
        <v>9.6149408566417651E-3</v>
      </c>
      <c r="CG57">
        <v>14.046809750012169</v>
      </c>
      <c r="CH57">
        <v>1.1034038643897</v>
      </c>
      <c r="CI57">
        <v>0.1709229311187547</v>
      </c>
      <c r="CJ57">
        <v>3.7607955543347198</v>
      </c>
      <c r="CK57">
        <v>0.2366113381787274</v>
      </c>
      <c r="CL57">
        <v>2.5128879240114709E-2</v>
      </c>
      <c r="CM57">
        <v>47.323794860576143</v>
      </c>
      <c r="CN57">
        <v>3.1727473192650471</v>
      </c>
      <c r="CO57">
        <v>4.7743434359928033E-2</v>
      </c>
      <c r="CP57">
        <v>18.159770079761799</v>
      </c>
      <c r="CQ57">
        <v>1.14027420487514</v>
      </c>
      <c r="CR57">
        <v>1.1792896585986579E-2</v>
      </c>
      <c r="CS57">
        <v>92.186321747102951</v>
      </c>
      <c r="CT57">
        <v>5.8402393319016399</v>
      </c>
      <c r="CU57">
        <v>3.5437727713416113E-2</v>
      </c>
      <c r="CV57">
        <v>20.34686834261575</v>
      </c>
      <c r="CW57">
        <v>1.2336779774292941</v>
      </c>
      <c r="CX57">
        <v>1.119854533144142E-2</v>
      </c>
      <c r="CY57">
        <v>209.1974897609625</v>
      </c>
      <c r="CZ57">
        <v>14.696072964509581</v>
      </c>
      <c r="DA57">
        <v>0.1713042138253317</v>
      </c>
      <c r="DB57">
        <v>47.93984918663768</v>
      </c>
      <c r="DC57">
        <v>3.6038099337149379</v>
      </c>
      <c r="DD57">
        <v>1.130407758912969E-2</v>
      </c>
      <c r="DE57">
        <v>11595.44373834711</v>
      </c>
      <c r="DF57">
        <v>618.53615194493943</v>
      </c>
      <c r="DG57">
        <v>0.1126259102511197</v>
      </c>
      <c r="DH57">
        <v>0.74674275438458793</v>
      </c>
      <c r="DI57">
        <v>0.13380214611231611</v>
      </c>
      <c r="DJ57">
        <v>1.042122567591838E-2</v>
      </c>
      <c r="DK57">
        <v>4.8518991579716744</v>
      </c>
      <c r="DL57">
        <v>4.7606263783833302</v>
      </c>
      <c r="DM57">
        <v>12.47476498762083</v>
      </c>
      <c r="DN57">
        <v>305.66164641744331</v>
      </c>
      <c r="DO57">
        <v>18.326298595871791</v>
      </c>
      <c r="DP57">
        <v>0.79510082444947294</v>
      </c>
      <c r="DQ57">
        <v>61.94057373665067</v>
      </c>
      <c r="DR57">
        <v>3.7814835467176668</v>
      </c>
      <c r="DS57">
        <v>0.43799674711550829</v>
      </c>
      <c r="DT57">
        <v>16.163218331294139</v>
      </c>
      <c r="DU57">
        <v>0.84907214135223485</v>
      </c>
      <c r="DV57">
        <v>0.38971671094951482</v>
      </c>
      <c r="DW57">
        <v>65.266674607444003</v>
      </c>
      <c r="DX57">
        <v>2.6434007673136741</v>
      </c>
      <c r="DY57">
        <v>0.37709538192131598</v>
      </c>
      <c r="DZ57">
        <v>150.60499951136711</v>
      </c>
      <c r="EA57">
        <v>8.4918403894643184</v>
      </c>
      <c r="EB57">
        <v>0.16320890895390289</v>
      </c>
      <c r="EC57">
        <v>95.61844566427348</v>
      </c>
      <c r="ED57">
        <v>5.2781781729196648</v>
      </c>
      <c r="EE57">
        <v>0.37282841513959403</v>
      </c>
      <c r="EH57">
        <v>370.19494392111977</v>
      </c>
      <c r="EI57">
        <v>2.334986021676833</v>
      </c>
      <c r="EJ57">
        <v>29.308784199851861</v>
      </c>
      <c r="EK57">
        <v>7.6598045965453796</v>
      </c>
      <c r="EL57">
        <v>13.17767646302223</v>
      </c>
      <c r="EM57">
        <v>32.062960327975219</v>
      </c>
      <c r="EN57">
        <v>31.168934673108438</v>
      </c>
      <c r="EO57">
        <v>70.586983668402851</v>
      </c>
      <c r="EP57">
        <v>104.17716216993681</v>
      </c>
      <c r="EQ57">
        <v>192.37314983974039</v>
      </c>
      <c r="ER57">
        <v>332.59652160735902</v>
      </c>
      <c r="ES57">
        <v>576.16451091939348</v>
      </c>
      <c r="ET57">
        <v>823.75985192776329</v>
      </c>
      <c r="EU57">
        <v>1299.3632904407609</v>
      </c>
      <c r="EV57">
        <v>1948.774357180394</v>
      </c>
      <c r="EX57">
        <v>6.9302167091930116</v>
      </c>
      <c r="EY57">
        <v>5.4115757216369538</v>
      </c>
      <c r="EZ57">
        <v>0.6551757852810508</v>
      </c>
      <c r="FA57">
        <v>0.65633974801991757</v>
      </c>
      <c r="FB57">
        <v>1.79702323349829E-3</v>
      </c>
      <c r="FC57">
        <v>3.3079555186065458E-2</v>
      </c>
      <c r="FD57">
        <v>18.407973013052839</v>
      </c>
      <c r="FE57">
        <v>2.7325432876041522</v>
      </c>
      <c r="FF57">
        <v>8.3826457113719037</v>
      </c>
      <c r="FG57">
        <v>0.71991781394439491</v>
      </c>
      <c r="FH57">
        <v>9.7539741198243192E-3</v>
      </c>
      <c r="FJ57">
        <f t="shared" si="0"/>
        <v>150.60499951136711</v>
      </c>
      <c r="FK57">
        <f t="shared" si="1"/>
        <v>244.54869740744903</v>
      </c>
      <c r="FL57">
        <f t="shared" si="2"/>
        <v>0.55435005649920432</v>
      </c>
      <c r="FM57">
        <f t="shared" si="3"/>
        <v>1.2596488163190747</v>
      </c>
    </row>
    <row r="58" spans="1:169" x14ac:dyDescent="0.25">
      <c r="A58" t="s">
        <v>2021</v>
      </c>
      <c r="B58" t="s">
        <v>1915</v>
      </c>
      <c r="C58" s="7">
        <v>-24.43158603178664</v>
      </c>
      <c r="D58" s="8">
        <v>6.787726268024338E-3</v>
      </c>
      <c r="E58" s="9">
        <v>52.683255678922833</v>
      </c>
      <c r="F58" s="10">
        <v>0.53694078512633259</v>
      </c>
      <c r="G58">
        <v>-57.827595254980793</v>
      </c>
      <c r="H58" s="11">
        <v>250.74664640948791</v>
      </c>
      <c r="I58" s="7">
        <v>2.0023931319410599</v>
      </c>
      <c r="J58" s="7">
        <v>5.6664757515922093E-2</v>
      </c>
      <c r="K58" s="8">
        <v>0.18665406494006889</v>
      </c>
      <c r="L58" s="19">
        <v>1.763436601138378E-3</v>
      </c>
      <c r="M58">
        <v>0.14264131028010521</v>
      </c>
      <c r="N58" s="11">
        <v>0.92977514858236288</v>
      </c>
      <c r="O58" s="12">
        <v>12.858849821568439</v>
      </c>
      <c r="P58" s="10">
        <v>0.43774821747787979</v>
      </c>
      <c r="Q58" s="8">
        <v>0.49983159993138249</v>
      </c>
      <c r="R58" s="13">
        <v>1.4017622616284151E-2</v>
      </c>
      <c r="S58" s="14">
        <v>0.51594918742244911</v>
      </c>
      <c r="T58" t="e">
        <v>#N/A</v>
      </c>
      <c r="U58" s="11" t="e">
        <v>#N/A</v>
      </c>
      <c r="V58" s="9">
        <v>2710.550509038238</v>
      </c>
      <c r="W58" s="9">
        <v>14.48147194071675</v>
      </c>
      <c r="X58" s="9">
        <v>15.381399022083761</v>
      </c>
      <c r="Y58" s="9">
        <v>2612.7669638746079</v>
      </c>
      <c r="Z58" s="9">
        <v>13.458656828834799</v>
      </c>
      <c r="AA58" s="9">
        <v>60.32878055545978</v>
      </c>
      <c r="AB58" s="9">
        <v>2668.3740050194269</v>
      </c>
      <c r="AC58" s="9">
        <v>9.6294661307519114</v>
      </c>
      <c r="AD58" s="15">
        <v>32.169163510185193</v>
      </c>
      <c r="AE58" t="e">
        <v>#N/A</v>
      </c>
      <c r="AF58" t="e">
        <v>#N/A</v>
      </c>
      <c r="AG58" s="11" t="e">
        <v>#N/A</v>
      </c>
      <c r="AH58" s="16">
        <v>96.392483931305705</v>
      </c>
      <c r="AK58" t="s">
        <v>2022</v>
      </c>
      <c r="AL58" t="s">
        <v>2022</v>
      </c>
      <c r="AM58">
        <v>23.28</v>
      </c>
      <c r="AN58">
        <v>135.5006957435057</v>
      </c>
      <c r="AO58">
        <v>56.069708458465811</v>
      </c>
      <c r="AP58">
        <v>104.02682672460971</v>
      </c>
      <c r="AQ58" t="s">
        <v>154</v>
      </c>
      <c r="AR58">
        <v>980.25796638782401</v>
      </c>
      <c r="AS58">
        <v>1988.412051982124</v>
      </c>
      <c r="AT58">
        <v>294.85694957675628</v>
      </c>
      <c r="AU58">
        <v>17.810743608088242</v>
      </c>
      <c r="AV58">
        <v>2.2047411284134459</v>
      </c>
      <c r="AW58">
        <v>5.2818455268376336</v>
      </c>
      <c r="AX58">
        <v>0.9051653934721352</v>
      </c>
      <c r="AY58">
        <v>1.6492116956593319</v>
      </c>
      <c r="AZ58" t="s">
        <v>154</v>
      </c>
      <c r="BA58">
        <v>26.427887739498551</v>
      </c>
      <c r="BB58">
        <v>55.687786082429398</v>
      </c>
      <c r="BC58">
        <v>0.36091134367587951</v>
      </c>
      <c r="BD58">
        <v>0.15295644538350131</v>
      </c>
      <c r="BE58">
        <v>0.14334803833487231</v>
      </c>
      <c r="BF58">
        <v>322.84445276410759</v>
      </c>
      <c r="BG58">
        <v>22.429632237216818</v>
      </c>
      <c r="BH58">
        <v>8.3227727628206419E-2</v>
      </c>
      <c r="BI58">
        <v>533714.28429262701</v>
      </c>
      <c r="BJ58">
        <v>29053.998547132102</v>
      </c>
      <c r="BK58">
        <v>1.5646246839474911</v>
      </c>
      <c r="BL58">
        <v>1.3002916607595461</v>
      </c>
      <c r="BM58">
        <v>0.25522608812699421</v>
      </c>
      <c r="BN58">
        <v>0.1292998079170733</v>
      </c>
      <c r="BO58">
        <v>0.90996827703172001</v>
      </c>
      <c r="BP58">
        <v>6.4917808258572546E-2</v>
      </c>
      <c r="BQ58">
        <v>7.9343164836198441E-3</v>
      </c>
      <c r="BR58">
        <v>14.10153132481849</v>
      </c>
      <c r="BS58">
        <v>1.1813529183045699</v>
      </c>
      <c r="BT58">
        <v>5.0919369506504962E-2</v>
      </c>
      <c r="BU58">
        <v>1.3177502262367711</v>
      </c>
      <c r="BV58">
        <v>0.1059968461171286</v>
      </c>
      <c r="BW58">
        <v>1.2857047904987951E-2</v>
      </c>
      <c r="BX58">
        <v>10.99123682196886</v>
      </c>
      <c r="BY58">
        <v>1.0219838454782271</v>
      </c>
      <c r="BZ58">
        <v>3.1669553156989612E-2</v>
      </c>
      <c r="CA58">
        <v>7.7143478797796048</v>
      </c>
      <c r="CB58">
        <v>0.8231706104955242</v>
      </c>
      <c r="CC58">
        <v>0.15541844683383921</v>
      </c>
      <c r="CD58">
        <v>2.8463980854942048</v>
      </c>
      <c r="CE58">
        <v>0.28942925886080939</v>
      </c>
      <c r="CF58">
        <v>9.8916755423953499E-3</v>
      </c>
      <c r="CG58">
        <v>14.429302572087339</v>
      </c>
      <c r="CH58">
        <v>1.339273225555895</v>
      </c>
      <c r="CI58">
        <v>5.4143225679779132E-2</v>
      </c>
      <c r="CJ58">
        <v>2.9414400172350241</v>
      </c>
      <c r="CK58">
        <v>0.27789567355571759</v>
      </c>
      <c r="CL58">
        <v>7.9570936054313736E-3</v>
      </c>
      <c r="CM58">
        <v>28.688385298631822</v>
      </c>
      <c r="CN58">
        <v>2.3483789900760521</v>
      </c>
      <c r="CO58">
        <v>0.14213833174261981</v>
      </c>
      <c r="CP58">
        <v>10.040615206026491</v>
      </c>
      <c r="CQ58">
        <v>0.83167686206520175</v>
      </c>
      <c r="CR58">
        <v>3.5107936161200497E-2</v>
      </c>
      <c r="CS58">
        <v>49.947995666984013</v>
      </c>
      <c r="CT58">
        <v>3.43715317915759</v>
      </c>
      <c r="CU58">
        <v>3.6512636577925417E-2</v>
      </c>
      <c r="CV58">
        <v>11.39279721314541</v>
      </c>
      <c r="CW58">
        <v>0.87888367724585192</v>
      </c>
      <c r="CX58">
        <v>1.152270140733545E-2</v>
      </c>
      <c r="CY58">
        <v>116.2910997694984</v>
      </c>
      <c r="CZ58">
        <v>7.4176625172881101</v>
      </c>
      <c r="DA58">
        <v>5.4284886417417501E-2</v>
      </c>
      <c r="DB58">
        <v>28.765364274790478</v>
      </c>
      <c r="DC58">
        <v>2.057823369463843</v>
      </c>
      <c r="DD58">
        <v>1.16404192770265E-2</v>
      </c>
      <c r="DE58">
        <v>9769.8060834373755</v>
      </c>
      <c r="DF58">
        <v>506.3275204697901</v>
      </c>
      <c r="DG58">
        <v>0.1159526482873381</v>
      </c>
      <c r="DH58">
        <v>0.34603573337266152</v>
      </c>
      <c r="DI58">
        <v>7.7051432664587347E-2</v>
      </c>
      <c r="DJ58">
        <v>1.072388267766421E-2</v>
      </c>
      <c r="DK58">
        <v>3.331987948532916</v>
      </c>
      <c r="DL58">
        <v>6.8624212281358661</v>
      </c>
      <c r="DM58">
        <v>13.01659544140357</v>
      </c>
      <c r="DN58">
        <v>104.1584493245776</v>
      </c>
      <c r="DO58">
        <v>8.2006549982247066</v>
      </c>
      <c r="DP58">
        <v>0.72732520020233649</v>
      </c>
      <c r="DQ58">
        <v>21.83443592489812</v>
      </c>
      <c r="DR58">
        <v>1.8578671448434041</v>
      </c>
      <c r="DS58">
        <v>0.4549323934444805</v>
      </c>
      <c r="DT58">
        <v>6.9250665273209426</v>
      </c>
      <c r="DU58">
        <v>0.55464667520507838</v>
      </c>
      <c r="DV58">
        <v>0.36892819234473312</v>
      </c>
      <c r="DW58">
        <v>32.04818037449806</v>
      </c>
      <c r="DX58">
        <v>1.9686059950748009</v>
      </c>
      <c r="DY58">
        <v>0.2824654957639644</v>
      </c>
      <c r="DZ58">
        <v>52.683255678922833</v>
      </c>
      <c r="EA58">
        <v>4.8865849174539511</v>
      </c>
      <c r="EB58">
        <v>0.1522152628650926</v>
      </c>
      <c r="EC58">
        <v>34.07287064287749</v>
      </c>
      <c r="ED58">
        <v>2.9005180664150449</v>
      </c>
      <c r="EE58">
        <v>0.31991349811371861</v>
      </c>
      <c r="EH58">
        <v>205.6334094038902</v>
      </c>
      <c r="EI58">
        <v>3.8395285950705489</v>
      </c>
      <c r="EJ58">
        <v>23.004129404271598</v>
      </c>
      <c r="EK58">
        <v>14.19989467927555</v>
      </c>
      <c r="EL58">
        <v>24.05084643756862</v>
      </c>
      <c r="EM58">
        <v>52.123972160673013</v>
      </c>
      <c r="EN58">
        <v>50.557692459932603</v>
      </c>
      <c r="EO58">
        <v>72.509058151192662</v>
      </c>
      <c r="EP58">
        <v>81.480332887396784</v>
      </c>
      <c r="EQ58">
        <v>116.6194524334627</v>
      </c>
      <c r="ER58">
        <v>183.8940513924266</v>
      </c>
      <c r="ES58">
        <v>312.17497291864998</v>
      </c>
      <c r="ET58">
        <v>461.24685073463201</v>
      </c>
      <c r="EU58">
        <v>722.3049675124123</v>
      </c>
      <c r="EV58">
        <v>1169.3237510077431</v>
      </c>
      <c r="EX58">
        <v>3.1154751185715939</v>
      </c>
      <c r="EY58">
        <v>2.072920160310241</v>
      </c>
      <c r="EZ58">
        <v>0.82237965885560993</v>
      </c>
      <c r="FA58">
        <v>0.83575306144006911</v>
      </c>
      <c r="FB58">
        <v>5.315661344949243E-3</v>
      </c>
      <c r="FC58">
        <v>5.2952399230790377E-2</v>
      </c>
      <c r="FD58">
        <v>9.9615825378160903</v>
      </c>
      <c r="FE58">
        <v>3.757680306846237</v>
      </c>
      <c r="FF58">
        <v>3.7359953657090461</v>
      </c>
      <c r="FG58">
        <v>0.45302912934306039</v>
      </c>
      <c r="FH58">
        <v>1.1181351482072711E-2</v>
      </c>
      <c r="FJ58">
        <f t="shared" si="0"/>
        <v>52.683255678922833</v>
      </c>
      <c r="FK58">
        <f t="shared" si="1"/>
        <v>85.545775991930213</v>
      </c>
      <c r="FL58">
        <f t="shared" si="2"/>
        <v>0.66339797811649948</v>
      </c>
      <c r="FM58">
        <f t="shared" si="3"/>
        <v>1.5714530259385382</v>
      </c>
    </row>
    <row r="59" spans="1:169" x14ac:dyDescent="0.25">
      <c r="A59" t="s">
        <v>2023</v>
      </c>
      <c r="B59" t="s">
        <v>1915</v>
      </c>
      <c r="C59" s="7">
        <v>-6.6307685343529972</v>
      </c>
      <c r="D59" s="8">
        <v>1.7621587719668669E-2</v>
      </c>
      <c r="E59" s="9">
        <v>136.07902671466039</v>
      </c>
      <c r="F59" s="10">
        <v>0.41943510385367277</v>
      </c>
      <c r="G59">
        <v>-213.23647953449941</v>
      </c>
      <c r="H59" s="11">
        <v>84.031299468678966</v>
      </c>
      <c r="I59" s="7">
        <v>1.9044257664177771</v>
      </c>
      <c r="J59" s="7">
        <v>5.2469299799360172E-2</v>
      </c>
      <c r="K59" s="8">
        <v>0.185603657525761</v>
      </c>
      <c r="L59" s="19">
        <v>9.3280165349489701E-4</v>
      </c>
      <c r="M59">
        <v>0.1296715363100395</v>
      </c>
      <c r="N59" s="11">
        <v>1.336183467813215</v>
      </c>
      <c r="O59" s="12">
        <v>13.45586781424273</v>
      </c>
      <c r="P59" s="10">
        <v>0.443896542011815</v>
      </c>
      <c r="Q59" s="8">
        <v>0.52531871518689943</v>
      </c>
      <c r="R59" s="13">
        <v>1.453168851287396E-2</v>
      </c>
      <c r="S59" s="14">
        <v>0.6679923107473561</v>
      </c>
      <c r="T59" t="e">
        <v>#N/A</v>
      </c>
      <c r="U59" s="11" t="e">
        <v>#N/A</v>
      </c>
      <c r="V59" s="9">
        <v>2702.5094885654471</v>
      </c>
      <c r="W59" s="9">
        <v>6.4286825260723628</v>
      </c>
      <c r="X59" s="9">
        <v>8.3091376047207106</v>
      </c>
      <c r="Y59" s="9">
        <v>2721.5328264352252</v>
      </c>
      <c r="Z59" s="9">
        <v>9.5137539659970045</v>
      </c>
      <c r="AA59" s="9">
        <v>61.368173610228318</v>
      </c>
      <c r="AB59" s="9">
        <v>2711.8435980900631</v>
      </c>
      <c r="AC59" s="9">
        <v>5.4752789241737174</v>
      </c>
      <c r="AD59" s="15">
        <v>31.22100511213333</v>
      </c>
      <c r="AE59" t="e">
        <v>#N/A</v>
      </c>
      <c r="AF59" t="e">
        <v>#N/A</v>
      </c>
      <c r="AG59" s="11" t="e">
        <v>#N/A</v>
      </c>
      <c r="AH59" s="16">
        <v>100.70391382343961</v>
      </c>
      <c r="AK59" t="s">
        <v>2024</v>
      </c>
      <c r="AL59" t="s">
        <v>2024</v>
      </c>
      <c r="AM59">
        <v>25.004000000000001</v>
      </c>
      <c r="AN59">
        <v>294.15016357806559</v>
      </c>
      <c r="AO59">
        <v>51.678542283185287</v>
      </c>
      <c r="AP59">
        <v>92.496929668450676</v>
      </c>
      <c r="AQ59" t="s">
        <v>154</v>
      </c>
      <c r="AR59">
        <v>931.55714319732135</v>
      </c>
      <c r="AS59">
        <v>1765.6775822535869</v>
      </c>
      <c r="AT59">
        <v>450.54846738864552</v>
      </c>
      <c r="AU59">
        <v>20.14274663672683</v>
      </c>
      <c r="AV59">
        <v>2.0303218921673172</v>
      </c>
      <c r="AW59">
        <v>4.4720053814642977</v>
      </c>
      <c r="AX59">
        <v>1.0096606421434491</v>
      </c>
      <c r="AY59">
        <v>1.518531079710103</v>
      </c>
      <c r="AZ59" t="s">
        <v>154</v>
      </c>
      <c r="BA59">
        <v>24.610528385331548</v>
      </c>
      <c r="BB59">
        <v>52.155047779154771</v>
      </c>
      <c r="BC59">
        <v>0.338988257137952</v>
      </c>
      <c r="BD59">
        <v>0.15349271477816601</v>
      </c>
      <c r="BE59">
        <v>4.9234743688883323E-2</v>
      </c>
      <c r="BF59">
        <v>727.6526794555823</v>
      </c>
      <c r="BG59">
        <v>42.609879565888519</v>
      </c>
      <c r="BH59">
        <v>0.1061675286519396</v>
      </c>
      <c r="BI59">
        <v>564994.47185041406</v>
      </c>
      <c r="BJ59">
        <v>24901.56863424215</v>
      </c>
      <c r="BK59">
        <v>1.5584367920095601</v>
      </c>
      <c r="BL59">
        <v>0.92763523869889009</v>
      </c>
      <c r="BM59">
        <v>0.16404626774587949</v>
      </c>
      <c r="BN59">
        <v>8.4280561441616358E-2</v>
      </c>
      <c r="BO59">
        <v>1.163711253180499</v>
      </c>
      <c r="BP59">
        <v>0.25021591734652521</v>
      </c>
      <c r="BQ59">
        <v>5.7114722211323394E-3</v>
      </c>
      <c r="BR59">
        <v>19.850655023670949</v>
      </c>
      <c r="BS59">
        <v>1.57300307364587</v>
      </c>
      <c r="BT59">
        <v>5.3860633372755262E-2</v>
      </c>
      <c r="BU59">
        <v>1.456457344194696</v>
      </c>
      <c r="BV59">
        <v>0.2405119705371771</v>
      </c>
      <c r="BW59">
        <v>7.6470311584488776E-3</v>
      </c>
      <c r="BX59">
        <v>11.43649693033343</v>
      </c>
      <c r="BY59">
        <v>1.864984648691538</v>
      </c>
      <c r="BZ59">
        <v>6.9176794774812533E-2</v>
      </c>
      <c r="CA59">
        <v>8.4976241807424628</v>
      </c>
      <c r="CB59">
        <v>1.1350791131645031</v>
      </c>
      <c r="CC59">
        <v>0.1329995329461808</v>
      </c>
      <c r="CD59">
        <v>2.78473083652566</v>
      </c>
      <c r="CE59">
        <v>0.36087138284996939</v>
      </c>
      <c r="CF59">
        <v>2.159928627912196E-2</v>
      </c>
      <c r="CG59">
        <v>25.826517144583349</v>
      </c>
      <c r="CH59">
        <v>1.948693409000783</v>
      </c>
      <c r="CI59">
        <v>0.16548595909725561</v>
      </c>
      <c r="CJ59">
        <v>6.6664460461866533</v>
      </c>
      <c r="CK59">
        <v>0.52267275157931192</v>
      </c>
      <c r="CL59">
        <v>2.130342584234237E-2</v>
      </c>
      <c r="CM59">
        <v>69.537212050738745</v>
      </c>
      <c r="CN59">
        <v>4.8807015496107011</v>
      </c>
      <c r="CO59">
        <v>4.8830532327888407E-2</v>
      </c>
      <c r="CP59">
        <v>23.248212899504061</v>
      </c>
      <c r="CQ59">
        <v>1.381802058908258</v>
      </c>
      <c r="CR59">
        <v>2.6540483822470699E-2</v>
      </c>
      <c r="CS59">
        <v>108.0374482557325</v>
      </c>
      <c r="CT59">
        <v>5.8915397507632363</v>
      </c>
      <c r="CU59">
        <v>9.7803681436992293E-2</v>
      </c>
      <c r="CV59">
        <v>22.513099331501682</v>
      </c>
      <c r="CW59">
        <v>1.346310184212437</v>
      </c>
      <c r="CX59">
        <v>1.143485738010664E-2</v>
      </c>
      <c r="CY59">
        <v>203.80372106715771</v>
      </c>
      <c r="CZ59">
        <v>12.80274093498768</v>
      </c>
      <c r="DA59">
        <v>5.3888734434240873E-2</v>
      </c>
      <c r="DB59">
        <v>42.390826258194963</v>
      </c>
      <c r="DC59">
        <v>2.014862828811598</v>
      </c>
      <c r="DD59">
        <v>1.1555131070550451E-2</v>
      </c>
      <c r="DE59">
        <v>10223.6262035703</v>
      </c>
      <c r="DF59">
        <v>499.21854477268198</v>
      </c>
      <c r="DG59">
        <v>0.115093999317938</v>
      </c>
      <c r="DH59">
        <v>0.23351248141464501</v>
      </c>
      <c r="DI59">
        <v>6.5996104002284048E-2</v>
      </c>
      <c r="DJ59">
        <v>2.3418642806438E-2</v>
      </c>
      <c r="DK59">
        <v>1.8559754958601771</v>
      </c>
      <c r="DL59">
        <v>6.1173820427734649</v>
      </c>
      <c r="DM59">
        <v>12.2675738146166</v>
      </c>
      <c r="DN59">
        <v>297.65325126507759</v>
      </c>
      <c r="DO59">
        <v>19.15332409309438</v>
      </c>
      <c r="DP59">
        <v>0.65604991511805044</v>
      </c>
      <c r="DQ59">
        <v>60.839396797033977</v>
      </c>
      <c r="DR59">
        <v>3.897837087278067</v>
      </c>
      <c r="DS59">
        <v>0.37893855544802818</v>
      </c>
      <c r="DT59">
        <v>17.171911575812189</v>
      </c>
      <c r="DU59">
        <v>1.0226857652321719</v>
      </c>
      <c r="DV59">
        <v>0.30071048365369829</v>
      </c>
      <c r="DW59">
        <v>66.103923929650875</v>
      </c>
      <c r="DX59">
        <v>3.4319391832470179</v>
      </c>
      <c r="DY59">
        <v>0.30911815424300088</v>
      </c>
      <c r="DZ59">
        <v>136.07902671466039</v>
      </c>
      <c r="EA59">
        <v>8.3980865379771998</v>
      </c>
      <c r="EB59">
        <v>0.1655858085550464</v>
      </c>
      <c r="EC59">
        <v>94.19872641713431</v>
      </c>
      <c r="ED59">
        <v>6.0149771430763366</v>
      </c>
      <c r="EE59">
        <v>0.29954986685521562</v>
      </c>
      <c r="EH59">
        <v>463.47304423922441</v>
      </c>
      <c r="EI59">
        <v>4.9101740640527369</v>
      </c>
      <c r="EJ59">
        <v>32.382797754765001</v>
      </c>
      <c r="EK59">
        <v>15.69458345037388</v>
      </c>
      <c r="EL59">
        <v>25.02515739679087</v>
      </c>
      <c r="EM59">
        <v>57.41637959961124</v>
      </c>
      <c r="EN59">
        <v>49.462359440953122</v>
      </c>
      <c r="EO59">
        <v>129.78149318886099</v>
      </c>
      <c r="EP59">
        <v>184.66609546223421</v>
      </c>
      <c r="EQ59">
        <v>282.67159370219002</v>
      </c>
      <c r="ER59">
        <v>425.79144504586191</v>
      </c>
      <c r="ES59">
        <v>675.23405159832839</v>
      </c>
      <c r="ET59">
        <v>911.46151139682911</v>
      </c>
      <c r="EU59">
        <v>1265.861621535141</v>
      </c>
      <c r="EV59">
        <v>1723.20431943882</v>
      </c>
      <c r="EX59">
        <v>3.688850262131945</v>
      </c>
      <c r="EY59">
        <v>2.968906610078057</v>
      </c>
      <c r="EZ59">
        <v>0.5729946190762869</v>
      </c>
      <c r="FA59">
        <v>0.58360889686141348</v>
      </c>
      <c r="FB59">
        <v>3.8789185014536181E-3</v>
      </c>
      <c r="FC59">
        <v>3.7834162201442208E-2</v>
      </c>
      <c r="FD59">
        <v>9.7537914723560011</v>
      </c>
      <c r="FE59">
        <v>3.9725295756319792</v>
      </c>
      <c r="FF59">
        <v>6.855140374581735</v>
      </c>
      <c r="FG59">
        <v>0.66769647777833974</v>
      </c>
      <c r="FH59">
        <v>4.5516109021052379E-3</v>
      </c>
      <c r="FJ59">
        <f t="shared" si="0"/>
        <v>136.07902671466039</v>
      </c>
      <c r="FK59">
        <f t="shared" si="1"/>
        <v>220.96177972519402</v>
      </c>
      <c r="FL59">
        <f t="shared" si="2"/>
        <v>0.6314880021020256</v>
      </c>
      <c r="FM59">
        <f t="shared" si="3"/>
        <v>1.485859684320074</v>
      </c>
    </row>
    <row r="60" spans="1:169" x14ac:dyDescent="0.25">
      <c r="A60" t="s">
        <v>2025</v>
      </c>
      <c r="B60" t="s">
        <v>1915</v>
      </c>
      <c r="C60" s="7">
        <v>1.599406414102998</v>
      </c>
      <c r="D60" s="8">
        <v>7.1557185563279248E-3</v>
      </c>
      <c r="E60" s="9">
        <v>134.61871709353841</v>
      </c>
      <c r="F60" s="10">
        <v>0.55427501952650027</v>
      </c>
      <c r="G60">
        <v>884.78411567105741</v>
      </c>
      <c r="H60" s="11">
        <v>105.607738262029</v>
      </c>
      <c r="I60" s="7">
        <v>5.0587356920930002</v>
      </c>
      <c r="J60" s="7">
        <v>0.31821702870483259</v>
      </c>
      <c r="K60" s="8">
        <v>0.18647562765724149</v>
      </c>
      <c r="L60" s="19">
        <v>1.8898918783380729E-3</v>
      </c>
      <c r="M60">
        <v>0.21338052886364389</v>
      </c>
      <c r="N60" s="11">
        <v>1.994001948750292</v>
      </c>
      <c r="O60" s="12">
        <v>5.4220093470404986</v>
      </c>
      <c r="P60" s="10">
        <v>0.39165014751797889</v>
      </c>
      <c r="Q60" s="8">
        <v>0.21162105896338559</v>
      </c>
      <c r="R60" s="13">
        <v>1.446831658182224E-2</v>
      </c>
      <c r="S60" s="14">
        <v>0.98887191193249613</v>
      </c>
      <c r="T60" t="e">
        <v>#N/A</v>
      </c>
      <c r="U60" s="11" t="e">
        <v>#N/A</v>
      </c>
      <c r="V60" s="9">
        <v>2708.9580727733592</v>
      </c>
      <c r="W60" s="9">
        <v>15.841456648296189</v>
      </c>
      <c r="X60" s="9">
        <v>16.686407205718432</v>
      </c>
      <c r="Y60" s="9">
        <v>1230.4011097272651</v>
      </c>
      <c r="Z60" s="9">
        <v>69.841688235776147</v>
      </c>
      <c r="AA60" s="9">
        <v>76.196531763942517</v>
      </c>
      <c r="AB60" s="9">
        <v>1861.3262010455451</v>
      </c>
      <c r="AC60" s="9">
        <v>54.018779144375969</v>
      </c>
      <c r="AD60" s="15">
        <v>60.478074548783077</v>
      </c>
      <c r="AE60" t="e">
        <v>#N/A</v>
      </c>
      <c r="AF60" t="e">
        <v>#N/A</v>
      </c>
      <c r="AG60" s="11" t="e">
        <v>#N/A</v>
      </c>
      <c r="AH60" s="16">
        <v>45.419717717063563</v>
      </c>
      <c r="AK60" t="s">
        <v>2026</v>
      </c>
      <c r="AL60" t="s">
        <v>2026</v>
      </c>
      <c r="AM60">
        <v>19.914000000000001</v>
      </c>
      <c r="AN60">
        <v>172.92479982552641</v>
      </c>
      <c r="AO60">
        <v>59.926303153362277</v>
      </c>
      <c r="AP60">
        <v>113.2058530609514</v>
      </c>
      <c r="AQ60" t="s">
        <v>154</v>
      </c>
      <c r="AR60">
        <v>1010.457407474005</v>
      </c>
      <c r="AS60">
        <v>2128.4442791185402</v>
      </c>
      <c r="AT60">
        <v>280.60349477640801</v>
      </c>
      <c r="AU60">
        <v>12.864517401333201</v>
      </c>
      <c r="AV60">
        <v>2.428760148395567</v>
      </c>
      <c r="AW60">
        <v>5.8936440275892936</v>
      </c>
      <c r="AX60">
        <v>1.2535255664541081</v>
      </c>
      <c r="AY60">
        <v>1.7457385458974199</v>
      </c>
      <c r="AZ60" t="s">
        <v>154</v>
      </c>
      <c r="BA60">
        <v>39.069640431727549</v>
      </c>
      <c r="BB60">
        <v>67.363627604442556</v>
      </c>
      <c r="BC60">
        <v>1.217143742495939</v>
      </c>
      <c r="BD60">
        <v>0.29123134471097628</v>
      </c>
      <c r="BE60">
        <v>0.1873574200590484</v>
      </c>
      <c r="BF60">
        <v>472.05297378801509</v>
      </c>
      <c r="BG60">
        <v>53.239623485178079</v>
      </c>
      <c r="BH60">
        <v>0.1014334803952049</v>
      </c>
      <c r="BI60">
        <v>528288.5068573585</v>
      </c>
      <c r="BJ60">
        <v>19574.182589628341</v>
      </c>
      <c r="BK60">
        <v>2.042541891468157</v>
      </c>
      <c r="BL60">
        <v>1.147686741869355</v>
      </c>
      <c r="BM60">
        <v>0.2800321821617745</v>
      </c>
      <c r="BN60">
        <v>0.1202120385393365</v>
      </c>
      <c r="BO60">
        <v>3.4551597424759111</v>
      </c>
      <c r="BP60">
        <v>0.1814975121824563</v>
      </c>
      <c r="BQ60">
        <v>8.1766107547452168E-3</v>
      </c>
      <c r="BR60">
        <v>34.72503941854908</v>
      </c>
      <c r="BS60">
        <v>2.1659633770616611</v>
      </c>
      <c r="BT60">
        <v>8.4542583321006892E-2</v>
      </c>
      <c r="BU60">
        <v>5.2651547948799369</v>
      </c>
      <c r="BV60">
        <v>0.2747884621086617</v>
      </c>
      <c r="BW60">
        <v>4.603629006148754E-3</v>
      </c>
      <c r="BX60">
        <v>37.080446346879967</v>
      </c>
      <c r="BY60">
        <v>1.771104375310149</v>
      </c>
      <c r="BZ60">
        <v>4.1640558623569718E-2</v>
      </c>
      <c r="CA60">
        <v>24.284442129542931</v>
      </c>
      <c r="CB60">
        <v>1.7220681544944689</v>
      </c>
      <c r="CC60">
        <v>4.7810914935087323E-2</v>
      </c>
      <c r="CD60">
        <v>7.563630178639996</v>
      </c>
      <c r="CE60">
        <v>0.40071071924718182</v>
      </c>
      <c r="CF60">
        <v>1.2995832766277421E-2</v>
      </c>
      <c r="CG60">
        <v>35.331482624973859</v>
      </c>
      <c r="CH60">
        <v>2.5112622468576289</v>
      </c>
      <c r="CI60">
        <v>7.1176698393934992E-2</v>
      </c>
      <c r="CJ60">
        <v>5.6747180524249252</v>
      </c>
      <c r="CK60">
        <v>0.56513897745662356</v>
      </c>
      <c r="CL60">
        <v>2.4304451720703821E-2</v>
      </c>
      <c r="CM60">
        <v>51.049329953972183</v>
      </c>
      <c r="CN60">
        <v>6.3877448422139471</v>
      </c>
      <c r="CO60">
        <v>6.4698902933445435E-2</v>
      </c>
      <c r="CP60">
        <v>15.38791353835304</v>
      </c>
      <c r="CQ60">
        <v>1.9668499037098131</v>
      </c>
      <c r="CR60">
        <v>1.5980077574337111E-2</v>
      </c>
      <c r="CS60">
        <v>69.817618769882316</v>
      </c>
      <c r="CT60">
        <v>9.1411304763699537</v>
      </c>
      <c r="CU60">
        <v>4.8035649252787242E-2</v>
      </c>
      <c r="CV60">
        <v>14.57962133932776</v>
      </c>
      <c r="CW60">
        <v>2.0743209709070278</v>
      </c>
      <c r="CX60">
        <v>1.514172205820922E-2</v>
      </c>
      <c r="CY60">
        <v>143.95850344651191</v>
      </c>
      <c r="CZ60">
        <v>17.043270620647451</v>
      </c>
      <c r="DA60">
        <v>7.1387892002239717E-2</v>
      </c>
      <c r="DB60">
        <v>33.170539267672552</v>
      </c>
      <c r="DC60">
        <v>3.6580220314518739</v>
      </c>
      <c r="DD60">
        <v>1.5306694945260589E-2</v>
      </c>
      <c r="DE60">
        <v>9598.902415342689</v>
      </c>
      <c r="DF60">
        <v>429.21605491364892</v>
      </c>
      <c r="DG60">
        <v>0.15244607867196289</v>
      </c>
      <c r="DH60">
        <v>0.28044585350281248</v>
      </c>
      <c r="DI60">
        <v>8.3332466814198342E-2</v>
      </c>
      <c r="DJ60">
        <v>1.4092015300372331E-2</v>
      </c>
      <c r="DK60">
        <v>3.5852487632500081</v>
      </c>
      <c r="DL60">
        <v>4.9942654035858132</v>
      </c>
      <c r="DM60">
        <v>14.53888535327142</v>
      </c>
      <c r="DN60">
        <v>120.9797773035165</v>
      </c>
      <c r="DO60">
        <v>14.82601749841429</v>
      </c>
      <c r="DP60">
        <v>0.71793045690414226</v>
      </c>
      <c r="DQ60">
        <v>24.702595895762489</v>
      </c>
      <c r="DR60">
        <v>3.0546755375200072</v>
      </c>
      <c r="DS60">
        <v>0.52736484028246089</v>
      </c>
      <c r="DT60">
        <v>12.42814824476199</v>
      </c>
      <c r="DU60">
        <v>2.2166897969756461</v>
      </c>
      <c r="DV60">
        <v>0.38613165991201798</v>
      </c>
      <c r="DW60">
        <v>88.241909128567485</v>
      </c>
      <c r="DX60">
        <v>6.5776639315658336</v>
      </c>
      <c r="DY60">
        <v>0.3387464970924518</v>
      </c>
      <c r="DZ60">
        <v>134.61871709353841</v>
      </c>
      <c r="EA60">
        <v>6.1705287773702544</v>
      </c>
      <c r="EB60">
        <v>0.21975896309837459</v>
      </c>
      <c r="EC60">
        <v>41.070755651006969</v>
      </c>
      <c r="ED60">
        <v>5.388356072376105</v>
      </c>
      <c r="EE60">
        <v>0.34310449615739141</v>
      </c>
      <c r="EH60">
        <v>300.67068394141091</v>
      </c>
      <c r="EI60">
        <v>14.57873309061566</v>
      </c>
      <c r="EJ60">
        <v>56.647698888334553</v>
      </c>
      <c r="EK60">
        <v>56.736581841378637</v>
      </c>
      <c r="EL60">
        <v>81.138832268883945</v>
      </c>
      <c r="EM60">
        <v>164.08406844285761</v>
      </c>
      <c r="EN60">
        <v>134.3451186259324</v>
      </c>
      <c r="EO60">
        <v>177.54513881896409</v>
      </c>
      <c r="EP60">
        <v>157.19440588434699</v>
      </c>
      <c r="EQ60">
        <v>207.5176014389113</v>
      </c>
      <c r="ER60">
        <v>281.82991828485422</v>
      </c>
      <c r="ES60">
        <v>436.36011731176438</v>
      </c>
      <c r="ET60">
        <v>590.26807041812788</v>
      </c>
      <c r="EU60">
        <v>894.15219531994956</v>
      </c>
      <c r="EV60">
        <v>1348.395905189941</v>
      </c>
      <c r="EX60">
        <v>1.9696578741626241</v>
      </c>
      <c r="EY60">
        <v>1.411858531022735</v>
      </c>
      <c r="EZ60">
        <v>0.78710793448438754</v>
      </c>
      <c r="FA60">
        <v>0.83054898486983797</v>
      </c>
      <c r="FB60">
        <v>1.6304532010234601E-2</v>
      </c>
      <c r="FC60">
        <v>8.2112825997905967E-2</v>
      </c>
      <c r="FD60">
        <v>5.0361964358352944</v>
      </c>
      <c r="FE60">
        <v>4.0923648095864786</v>
      </c>
      <c r="FF60">
        <v>3.8767045148875798</v>
      </c>
      <c r="FG60">
        <v>0.93512167652921108</v>
      </c>
      <c r="FH60">
        <v>7.9723442130376146E-3</v>
      </c>
      <c r="FJ60">
        <f t="shared" si="0"/>
        <v>134.61871709353841</v>
      </c>
      <c r="FK60">
        <f t="shared" si="1"/>
        <v>218.59056484643438</v>
      </c>
      <c r="FL60">
        <f t="shared" si="2"/>
        <v>0.96746461719524601</v>
      </c>
      <c r="FM60">
        <f t="shared" si="3"/>
        <v>2.2265690924363213</v>
      </c>
    </row>
    <row r="61" spans="1:169" x14ac:dyDescent="0.25">
      <c r="A61" t="s">
        <v>2027</v>
      </c>
      <c r="B61" t="s">
        <v>1915</v>
      </c>
      <c r="C61" s="7">
        <v>-9.5060426275618841</v>
      </c>
      <c r="D61" s="8">
        <v>6.783605913115204E-3</v>
      </c>
      <c r="E61" s="9">
        <v>50.966912372584353</v>
      </c>
      <c r="F61" s="10">
        <v>0.49651233633320979</v>
      </c>
      <c r="G61">
        <v>-149.1188865285387</v>
      </c>
      <c r="H61" s="11">
        <v>71.535002639816028</v>
      </c>
      <c r="I61" s="7">
        <v>1.9180451874819899</v>
      </c>
      <c r="J61" s="7">
        <v>5.3007797268790249E-2</v>
      </c>
      <c r="K61" s="8">
        <v>0.18446858783078701</v>
      </c>
      <c r="L61" s="19">
        <v>1.600602424706587E-3</v>
      </c>
      <c r="M61">
        <v>0.1610508571623703</v>
      </c>
      <c r="N61" s="11">
        <v>0.81247373035763948</v>
      </c>
      <c r="O61" s="12">
        <v>13.2621662300092</v>
      </c>
      <c r="P61" s="10">
        <v>0.44785788308565577</v>
      </c>
      <c r="Q61" s="8">
        <v>0.52166198914220641</v>
      </c>
      <c r="R61" s="13">
        <v>1.449196448946031E-2</v>
      </c>
      <c r="S61" s="14">
        <v>0.49364566390320058</v>
      </c>
      <c r="T61" t="e">
        <v>#N/A</v>
      </c>
      <c r="U61" s="11" t="e">
        <v>#N/A</v>
      </c>
      <c r="V61" s="9">
        <v>2693.4344172187862</v>
      </c>
      <c r="W61" s="9">
        <v>12.67134249555432</v>
      </c>
      <c r="X61" s="9">
        <v>13.621712604218329</v>
      </c>
      <c r="Y61" s="9">
        <v>2706.0077971441742</v>
      </c>
      <c r="Z61" s="9">
        <v>10.97080770531449</v>
      </c>
      <c r="AA61" s="9">
        <v>61.331851215403283</v>
      </c>
      <c r="AB61" s="9">
        <v>2698.996584574651</v>
      </c>
      <c r="AC61" s="9">
        <v>8.3192391117016786</v>
      </c>
      <c r="AD61" s="15">
        <v>30.39238678508589</v>
      </c>
      <c r="AE61" t="e">
        <v>#N/A</v>
      </c>
      <c r="AF61" t="e">
        <v>#N/A</v>
      </c>
      <c r="AG61" s="11" t="e">
        <v>#N/A</v>
      </c>
      <c r="AH61" s="16">
        <v>100.4668158929361</v>
      </c>
      <c r="AK61" t="s">
        <v>2028</v>
      </c>
      <c r="AL61" t="s">
        <v>2028</v>
      </c>
      <c r="AM61">
        <v>25.03</v>
      </c>
      <c r="AN61">
        <v>214.05547922163129</v>
      </c>
      <c r="AO61">
        <v>45.021764634958203</v>
      </c>
      <c r="AP61">
        <v>93.190174722794666</v>
      </c>
      <c r="AQ61" t="s">
        <v>154</v>
      </c>
      <c r="AR61">
        <v>744.30646064596056</v>
      </c>
      <c r="AS61">
        <v>1762.8444638891499</v>
      </c>
      <c r="AT61">
        <v>319.2059974076534</v>
      </c>
      <c r="AU61">
        <v>13.84187520203095</v>
      </c>
      <c r="AV61">
        <v>1.961982286134671</v>
      </c>
      <c r="AW61">
        <v>5.3047946990418744</v>
      </c>
      <c r="AX61">
        <v>0.83700151386601829</v>
      </c>
      <c r="AY61">
        <v>1.44784954952464</v>
      </c>
      <c r="AZ61" t="s">
        <v>154</v>
      </c>
      <c r="BA61">
        <v>27.307939766507019</v>
      </c>
      <c r="BB61">
        <v>54.284659274041232</v>
      </c>
      <c r="BC61">
        <v>0.23859957980875141</v>
      </c>
      <c r="BD61">
        <v>0.11548557908279621</v>
      </c>
      <c r="BE61">
        <v>0.13526159310900279</v>
      </c>
      <c r="BF61">
        <v>374.05024494879251</v>
      </c>
      <c r="BG61">
        <v>19.380308807584871</v>
      </c>
      <c r="BH61">
        <v>8.2784705308687298E-2</v>
      </c>
      <c r="BI61">
        <v>525704.33095025935</v>
      </c>
      <c r="BJ61">
        <v>23024.480493443851</v>
      </c>
      <c r="BK61">
        <v>1.534997393888057</v>
      </c>
      <c r="BL61">
        <v>1.1421951856695871</v>
      </c>
      <c r="BM61">
        <v>0.20176678209446519</v>
      </c>
      <c r="BN61">
        <v>8.0645726140528631E-2</v>
      </c>
      <c r="BO61" t="s">
        <v>154</v>
      </c>
      <c r="BP61">
        <v>3.4487673524800479E-3</v>
      </c>
      <c r="BQ61">
        <v>7.215187328614597E-3</v>
      </c>
      <c r="BR61">
        <v>9.6036664180151785</v>
      </c>
      <c r="BS61">
        <v>0.73082415748763652</v>
      </c>
      <c r="BT61">
        <v>3.9030040702931999E-2</v>
      </c>
      <c r="BU61">
        <v>3.8099693198444848E-2</v>
      </c>
      <c r="BV61">
        <v>1.3107114390732011E-2</v>
      </c>
      <c r="BW61">
        <v>1.208750871566279E-2</v>
      </c>
      <c r="BX61">
        <v>0.81270253453671415</v>
      </c>
      <c r="BY61">
        <v>0.2341176924993254</v>
      </c>
      <c r="BZ61">
        <v>3.0946204485198109E-2</v>
      </c>
      <c r="CA61">
        <v>1.4848772332229541</v>
      </c>
      <c r="CB61">
        <v>0.31435162165722458</v>
      </c>
      <c r="CC61">
        <v>9.915741069665325E-2</v>
      </c>
      <c r="CD61">
        <v>0.51557151655290789</v>
      </c>
      <c r="CE61">
        <v>8.7188006604423912E-2</v>
      </c>
      <c r="CF61">
        <v>2.1879455138865508E-2</v>
      </c>
      <c r="CG61">
        <v>6.4732640239713479</v>
      </c>
      <c r="CH61">
        <v>0.78471743996163645</v>
      </c>
      <c r="CI61">
        <v>5.2892521910214207E-2</v>
      </c>
      <c r="CJ61">
        <v>2.3238265049487108</v>
      </c>
      <c r="CK61">
        <v>0.25282809715857402</v>
      </c>
      <c r="CL61">
        <v>2.1681288960605401E-2</v>
      </c>
      <c r="CM61">
        <v>28.41039046081718</v>
      </c>
      <c r="CN61">
        <v>1.9060908122292479</v>
      </c>
      <c r="CO61">
        <v>0.10899985635718</v>
      </c>
      <c r="CP61">
        <v>11.55673449756733</v>
      </c>
      <c r="CQ61">
        <v>0.72291455067895138</v>
      </c>
      <c r="CR61">
        <v>1.1879068467543479E-2</v>
      </c>
      <c r="CS61">
        <v>63.606027963655841</v>
      </c>
      <c r="CT61">
        <v>4.4419301605635102</v>
      </c>
      <c r="CU61">
        <v>8.0927805855693216E-2</v>
      </c>
      <c r="CV61">
        <v>14.726754147295569</v>
      </c>
      <c r="CW61">
        <v>0.90503123076883862</v>
      </c>
      <c r="CX61">
        <v>1.124973861787764E-2</v>
      </c>
      <c r="CY61">
        <v>151.89398705992349</v>
      </c>
      <c r="CZ61">
        <v>8.1709537324609904</v>
      </c>
      <c r="DA61">
        <v>0.1202484345177172</v>
      </c>
      <c r="DB61">
        <v>36.692313794518867</v>
      </c>
      <c r="DC61">
        <v>2.114275987154834</v>
      </c>
      <c r="DD61">
        <v>1.13761396779234E-2</v>
      </c>
      <c r="DE61">
        <v>8892.5326007501972</v>
      </c>
      <c r="DF61">
        <v>456.49155220076028</v>
      </c>
      <c r="DG61">
        <v>0.25674988093103568</v>
      </c>
      <c r="DH61">
        <v>0.21433116883444289</v>
      </c>
      <c r="DI61">
        <v>5.6049286797847729E-2</v>
      </c>
      <c r="DJ61">
        <v>1.0469474449236229E-2</v>
      </c>
      <c r="DK61">
        <v>1.751449657322145</v>
      </c>
      <c r="DL61">
        <v>5.3094239845585864</v>
      </c>
      <c r="DM61">
        <v>11.189342429013029</v>
      </c>
      <c r="DN61">
        <v>108.86201438920089</v>
      </c>
      <c r="DO61">
        <v>4.8083094842526357</v>
      </c>
      <c r="DP61">
        <v>0.73863212527761257</v>
      </c>
      <c r="DQ61">
        <v>21.80266074075163</v>
      </c>
      <c r="DR61">
        <v>0.94260996023809995</v>
      </c>
      <c r="DS61">
        <v>0.38019081571605068</v>
      </c>
      <c r="DT61">
        <v>8.0040812452196661</v>
      </c>
      <c r="DU61">
        <v>0.35085241016800051</v>
      </c>
      <c r="DV61">
        <v>0.31457511107838543</v>
      </c>
      <c r="DW61">
        <v>29.31458339809209</v>
      </c>
      <c r="DX61">
        <v>1.404090967650496</v>
      </c>
      <c r="DY61">
        <v>0.30085217808340381</v>
      </c>
      <c r="DZ61">
        <v>50.966912372584353</v>
      </c>
      <c r="EA61">
        <v>2.5182714694306232</v>
      </c>
      <c r="EB61">
        <v>0.1549071268275454</v>
      </c>
      <c r="EC61">
        <v>35.227512371591388</v>
      </c>
      <c r="ED61">
        <v>1.554278624991797</v>
      </c>
      <c r="EE61">
        <v>0.28910832062827019</v>
      </c>
      <c r="EH61">
        <v>238.2485636616513</v>
      </c>
      <c r="EI61">
        <v>9.2195499486879638E-3</v>
      </c>
      <c r="EJ61">
        <v>15.66666626103618</v>
      </c>
      <c r="EK61">
        <v>0.41055703877634547</v>
      </c>
      <c r="EL61">
        <v>1.7783425263385431</v>
      </c>
      <c r="EM61">
        <v>10.03295427853347</v>
      </c>
      <c r="EN61">
        <v>9.1575757824672817</v>
      </c>
      <c r="EO61">
        <v>32.528964944579627</v>
      </c>
      <c r="EP61">
        <v>64.371925344839653</v>
      </c>
      <c r="EQ61">
        <v>115.489392117143</v>
      </c>
      <c r="ER61">
        <v>211.6618039847497</v>
      </c>
      <c r="ES61">
        <v>397.53767477284902</v>
      </c>
      <c r="ET61">
        <v>596.22486426297849</v>
      </c>
      <c r="EU61">
        <v>943.440913415674</v>
      </c>
      <c r="EV61">
        <v>1491.557471321905</v>
      </c>
      <c r="EX61">
        <v>254.64489851751969</v>
      </c>
      <c r="EY61">
        <v>49.70208375735821</v>
      </c>
      <c r="EZ61">
        <v>0.50691014440544002</v>
      </c>
      <c r="FA61">
        <v>0.4912046464234201</v>
      </c>
      <c r="FB61">
        <v>9.7722600510392427E-6</v>
      </c>
      <c r="FC61">
        <v>2.8342586259340032E-4</v>
      </c>
      <c r="FD61">
        <v>29.003102773882802</v>
      </c>
      <c r="FE61">
        <v>5.3291137816350904</v>
      </c>
      <c r="FF61">
        <v>5.3070265203065912</v>
      </c>
      <c r="FG61">
        <v>0.33554265945022199</v>
      </c>
      <c r="FH61">
        <v>7.5196866431518523E-3</v>
      </c>
      <c r="FJ61">
        <f t="shared" si="0"/>
        <v>50.966912372584353</v>
      </c>
      <c r="FK61">
        <f t="shared" si="1"/>
        <v>82.758819906601914</v>
      </c>
      <c r="FL61">
        <f t="shared" si="2"/>
        <v>0.45834830686062189</v>
      </c>
      <c r="FM61">
        <f t="shared" si="3"/>
        <v>0.92946013435541719</v>
      </c>
    </row>
    <row r="62" spans="1:169" x14ac:dyDescent="0.25">
      <c r="A62" t="s">
        <v>2029</v>
      </c>
      <c r="B62" t="s">
        <v>1915</v>
      </c>
      <c r="C62" s="7">
        <v>0.616065586997534</v>
      </c>
      <c r="D62" s="8">
        <v>1.9903218991699782E-2</v>
      </c>
      <c r="E62" s="9">
        <v>143.09087213299969</v>
      </c>
      <c r="F62" s="10">
        <v>0.30673252355851799</v>
      </c>
      <c r="G62">
        <v>2297.6261628677321</v>
      </c>
      <c r="H62" s="11">
        <v>95.376521764395704</v>
      </c>
      <c r="I62" s="7">
        <v>1.974101129309215</v>
      </c>
      <c r="J62" s="7">
        <v>5.5261485865259898E-2</v>
      </c>
      <c r="K62" s="8">
        <v>0.18527767155312441</v>
      </c>
      <c r="L62" s="19">
        <v>9.0649322407443335E-4</v>
      </c>
      <c r="M62">
        <v>0.17637611687536739</v>
      </c>
      <c r="N62" s="11">
        <v>6.662828178764693</v>
      </c>
      <c r="O62" s="12">
        <v>12.95524583525564</v>
      </c>
      <c r="P62" s="10">
        <v>0.4278667410039953</v>
      </c>
      <c r="Q62" s="8">
        <v>0.5068731607564072</v>
      </c>
      <c r="R62" s="13">
        <v>1.4096129427046329E-2</v>
      </c>
      <c r="S62" s="14">
        <v>0.80256353799304103</v>
      </c>
      <c r="T62" t="e">
        <v>#N/A</v>
      </c>
      <c r="U62" s="11" t="e">
        <v>#N/A</v>
      </c>
      <c r="V62" s="9">
        <v>2699.6377747737652</v>
      </c>
      <c r="W62" s="9">
        <v>6.1286423251689222</v>
      </c>
      <c r="X62" s="9">
        <v>8.0720344110780378</v>
      </c>
      <c r="Y62" s="9">
        <v>2643.0422604194609</v>
      </c>
      <c r="Z62" s="9">
        <v>11.100727867821581</v>
      </c>
      <c r="AA62" s="9">
        <v>60.36369973127254</v>
      </c>
      <c r="AB62" s="9">
        <v>2676.0332484646642</v>
      </c>
      <c r="AC62" s="9">
        <v>5.6656975422268916</v>
      </c>
      <c r="AD62" s="15">
        <v>31.341880743073631</v>
      </c>
      <c r="AE62" t="e">
        <v>#N/A</v>
      </c>
      <c r="AF62" t="e">
        <v>#N/A</v>
      </c>
      <c r="AG62" s="11" t="e">
        <v>#N/A</v>
      </c>
      <c r="AH62" s="16">
        <v>97.903588589434136</v>
      </c>
      <c r="AK62" t="s">
        <v>2030</v>
      </c>
      <c r="AL62" t="s">
        <v>2030</v>
      </c>
      <c r="AM62">
        <v>25.236000000000001</v>
      </c>
      <c r="AN62" t="s">
        <v>154</v>
      </c>
      <c r="AO62">
        <v>46.814298623648938</v>
      </c>
      <c r="AP62">
        <v>93.789453025847749</v>
      </c>
      <c r="AQ62" t="s">
        <v>154</v>
      </c>
      <c r="AR62">
        <v>879.64571355740065</v>
      </c>
      <c r="AS62">
        <v>1786.00661773875</v>
      </c>
      <c r="AT62">
        <v>265.50459071440241</v>
      </c>
      <c r="AU62">
        <v>11.14177476836881</v>
      </c>
      <c r="AV62">
        <v>2.0099368394874002</v>
      </c>
      <c r="AW62">
        <v>4.1387479637622171</v>
      </c>
      <c r="AX62">
        <v>1.316206234032244</v>
      </c>
      <c r="AY62">
        <v>1.437938702606621</v>
      </c>
      <c r="AZ62" t="s">
        <v>154</v>
      </c>
      <c r="BA62">
        <v>20.490764844083799</v>
      </c>
      <c r="BB62">
        <v>50.000717160397983</v>
      </c>
      <c r="BC62">
        <v>0.37427950590094228</v>
      </c>
      <c r="BD62">
        <v>0.16987822656300491</v>
      </c>
      <c r="BE62">
        <v>4.5769744589526422E-2</v>
      </c>
      <c r="BF62">
        <v>422.84543189445537</v>
      </c>
      <c r="BG62">
        <v>79.295545298167113</v>
      </c>
      <c r="BH62">
        <v>5.7654198421254091E-2</v>
      </c>
      <c r="BI62">
        <v>530616.79033737513</v>
      </c>
      <c r="BJ62">
        <v>20514.62083160194</v>
      </c>
      <c r="BK62">
        <v>3.1324157699321451</v>
      </c>
      <c r="BL62">
        <v>1.1347628854038569</v>
      </c>
      <c r="BM62">
        <v>0.2313911145025811</v>
      </c>
      <c r="BN62">
        <v>0.12737540275028739</v>
      </c>
      <c r="BO62">
        <v>0.39163149528951852</v>
      </c>
      <c r="BP62">
        <v>0.13550423683803811</v>
      </c>
      <c r="BQ62">
        <v>5.1837055495377099E-3</v>
      </c>
      <c r="BR62">
        <v>20.389803301902798</v>
      </c>
      <c r="BS62">
        <v>4.0551816720833704</v>
      </c>
      <c r="BT62">
        <v>5.2184599776344029E-2</v>
      </c>
      <c r="BU62">
        <v>0.74992942344173441</v>
      </c>
      <c r="BV62">
        <v>0.26278855544099039</v>
      </c>
      <c r="BW62">
        <v>3.2316130951759369E-3</v>
      </c>
      <c r="BX62">
        <v>7.7296405230110423</v>
      </c>
      <c r="BY62">
        <v>2.6025110547743679</v>
      </c>
      <c r="BZ62">
        <v>7.4857774694512838E-2</v>
      </c>
      <c r="CA62">
        <v>7.4677472942410956</v>
      </c>
      <c r="CB62">
        <v>2.4080747758352512</v>
      </c>
      <c r="CC62">
        <v>3.3550623818807183E-2</v>
      </c>
      <c r="CD62">
        <v>2.5995884040002921</v>
      </c>
      <c r="CE62">
        <v>0.79403894714625012</v>
      </c>
      <c r="CF62">
        <v>2.3344139961074001E-2</v>
      </c>
      <c r="CG62">
        <v>20.231740949332629</v>
      </c>
      <c r="CH62">
        <v>5.5669727813374497</v>
      </c>
      <c r="CI62">
        <v>0.12793716007760009</v>
      </c>
      <c r="CJ62">
        <v>4.2242493653980224</v>
      </c>
      <c r="CK62">
        <v>1.036387315257647</v>
      </c>
      <c r="CL62">
        <v>2.3531170806287839E-2</v>
      </c>
      <c r="CM62">
        <v>39.884842319686307</v>
      </c>
      <c r="CN62">
        <v>8.5445782591312192</v>
      </c>
      <c r="CO62">
        <v>4.5431451980361227E-2</v>
      </c>
      <c r="CP62">
        <v>13.546804275751679</v>
      </c>
      <c r="CQ62">
        <v>2.7011897855443192</v>
      </c>
      <c r="CR62">
        <v>1.1220896750952039E-2</v>
      </c>
      <c r="CS62">
        <v>64.152235026570679</v>
      </c>
      <c r="CT62">
        <v>11.19104569718561</v>
      </c>
      <c r="CU62">
        <v>3.3730653492876433E-2</v>
      </c>
      <c r="CV62">
        <v>13.735636255119321</v>
      </c>
      <c r="CW62">
        <v>2.1804215076253111</v>
      </c>
      <c r="CX62">
        <v>1.0620933004500999E-2</v>
      </c>
      <c r="CY62">
        <v>137.67067030130849</v>
      </c>
      <c r="CZ62">
        <v>18.025261309310359</v>
      </c>
      <c r="DA62">
        <v>5.0111714763210087E-2</v>
      </c>
      <c r="DB62">
        <v>31.280439403253752</v>
      </c>
      <c r="DC62">
        <v>4.1453586686944099</v>
      </c>
      <c r="DD62">
        <v>1.074363114238336E-2</v>
      </c>
      <c r="DE62">
        <v>12052.202864999521</v>
      </c>
      <c r="DF62">
        <v>1064.5755681883029</v>
      </c>
      <c r="DG62">
        <v>0.48053165044271168</v>
      </c>
      <c r="DH62">
        <v>0.39297825527072838</v>
      </c>
      <c r="DI62">
        <v>8.2324482346257055E-2</v>
      </c>
      <c r="DJ62">
        <v>9.8837024474318132E-3</v>
      </c>
      <c r="DK62">
        <v>1.7381526351013941</v>
      </c>
      <c r="DL62">
        <v>4.5192370466444141</v>
      </c>
      <c r="DM62">
        <v>10.94863295388952</v>
      </c>
      <c r="DN62">
        <v>301.67881352558197</v>
      </c>
      <c r="DO62">
        <v>14.20213627016761</v>
      </c>
      <c r="DP62">
        <v>0.69564876100331241</v>
      </c>
      <c r="DQ62">
        <v>61.442744185254327</v>
      </c>
      <c r="DR62">
        <v>2.9188991728397822</v>
      </c>
      <c r="DS62">
        <v>0.35306993289239458</v>
      </c>
      <c r="DT62">
        <v>25.42569646776667</v>
      </c>
      <c r="DU62">
        <v>5.6220871713291478</v>
      </c>
      <c r="DV62">
        <v>0.27326184472464948</v>
      </c>
      <c r="DW62">
        <v>97.669454900894465</v>
      </c>
      <c r="DX62">
        <v>22.723164190824829</v>
      </c>
      <c r="DY62">
        <v>0.31316812881597189</v>
      </c>
      <c r="DZ62">
        <v>143.09087213299969</v>
      </c>
      <c r="EA62">
        <v>6.2498590234843796</v>
      </c>
      <c r="EB62">
        <v>0.14681042881330539</v>
      </c>
      <c r="EC62">
        <v>99.429365335548354</v>
      </c>
      <c r="ED62">
        <v>6.2509946420948292</v>
      </c>
      <c r="EE62">
        <v>0.28851943178208522</v>
      </c>
      <c r="EH62">
        <v>269.32830056971682</v>
      </c>
      <c r="EI62">
        <v>1.6524535666224409</v>
      </c>
      <c r="EJ62">
        <v>33.262321862810452</v>
      </c>
      <c r="EK62">
        <v>8.0811360284669664</v>
      </c>
      <c r="EL62">
        <v>16.91387422978346</v>
      </c>
      <c r="EM62">
        <v>50.457751988115511</v>
      </c>
      <c r="EN62">
        <v>46.173861527536268</v>
      </c>
      <c r="EO62">
        <v>101.66703994639509</v>
      </c>
      <c r="EP62">
        <v>117.01521787806161</v>
      </c>
      <c r="EQ62">
        <v>162.1335053645785</v>
      </c>
      <c r="ER62">
        <v>248.1099684203605</v>
      </c>
      <c r="ES62">
        <v>400.95146891606669</v>
      </c>
      <c r="ET62">
        <v>556.098633810499</v>
      </c>
      <c r="EU62">
        <v>855.09733106402768</v>
      </c>
      <c r="EV62">
        <v>1271.562577368039</v>
      </c>
      <c r="EX62">
        <v>9.1023120614263782</v>
      </c>
      <c r="EY62">
        <v>5.8667052009863339</v>
      </c>
      <c r="EZ62">
        <v>0.64467697247037936</v>
      </c>
      <c r="FA62">
        <v>0.69134816714410996</v>
      </c>
      <c r="FB62">
        <v>1.932474241927799E-3</v>
      </c>
      <c r="FC62">
        <v>1.625358196219456E-2</v>
      </c>
      <c r="FD62">
        <v>8.4107625393134864</v>
      </c>
      <c r="FE62">
        <v>2.8875971384780632</v>
      </c>
      <c r="FF62">
        <v>7.0177661851032314</v>
      </c>
      <c r="FG62">
        <v>1.03937078115352</v>
      </c>
      <c r="FH62">
        <v>8.2425899642988212E-3</v>
      </c>
      <c r="FJ62">
        <f t="shared" si="0"/>
        <v>143.09087213299969</v>
      </c>
      <c r="FK62">
        <f t="shared" si="1"/>
        <v>232.34744201423274</v>
      </c>
      <c r="FL62">
        <f t="shared" si="2"/>
        <v>0.65752095525051746</v>
      </c>
      <c r="FM62">
        <f t="shared" si="3"/>
        <v>1.5560025743455848</v>
      </c>
    </row>
    <row r="63" spans="1:169" x14ac:dyDescent="0.25">
      <c r="A63" t="s">
        <v>2031</v>
      </c>
      <c r="B63" t="s">
        <v>1915</v>
      </c>
      <c r="C63" s="7">
        <v>-30.252320181228381</v>
      </c>
      <c r="D63" s="8">
        <v>7.953590644336473E-3</v>
      </c>
      <c r="E63" s="9">
        <v>58.922430254555437</v>
      </c>
      <c r="F63" s="10">
        <v>0.63778628344473576</v>
      </c>
      <c r="G63">
        <v>-46.708841418413307</v>
      </c>
      <c r="H63" s="11">
        <v>185.95723790318971</v>
      </c>
      <c r="I63" s="7">
        <v>2.004751903157528</v>
      </c>
      <c r="J63" s="7">
        <v>5.673692833878792E-2</v>
      </c>
      <c r="K63" s="8">
        <v>0.18627808207587829</v>
      </c>
      <c r="L63" s="19">
        <v>1.48067604585273E-3</v>
      </c>
      <c r="M63">
        <v>0.19828200348266159</v>
      </c>
      <c r="N63" s="11">
        <v>0.73394053094935396</v>
      </c>
      <c r="O63" s="12">
        <v>12.82677453138087</v>
      </c>
      <c r="P63" s="10">
        <v>0.43008317674570162</v>
      </c>
      <c r="Q63" s="8">
        <v>0.49909931788367362</v>
      </c>
      <c r="R63" s="13">
        <v>1.385832574808679E-2</v>
      </c>
      <c r="S63" s="14">
        <v>0.43527539891431782</v>
      </c>
      <c r="T63" t="e">
        <v>#N/A</v>
      </c>
      <c r="U63" s="11" t="e">
        <v>#N/A</v>
      </c>
      <c r="V63" s="9">
        <v>2707.6511065763402</v>
      </c>
      <c r="W63" s="9">
        <v>11.989791574887491</v>
      </c>
      <c r="X63" s="9">
        <v>13.085601707668619</v>
      </c>
      <c r="Y63" s="9">
        <v>2609.7233943949968</v>
      </c>
      <c r="Z63" s="9">
        <v>10.503438325260531</v>
      </c>
      <c r="AA63" s="9">
        <v>59.770937968111923</v>
      </c>
      <c r="AB63" s="9">
        <v>2666.2967516395511</v>
      </c>
      <c r="AC63" s="9">
        <v>7.8753109790805578</v>
      </c>
      <c r="AD63" s="15">
        <v>31.729583722661339</v>
      </c>
      <c r="AE63" t="e">
        <v>#N/A</v>
      </c>
      <c r="AF63" t="e">
        <v>#N/A</v>
      </c>
      <c r="AG63" s="11" t="e">
        <v>#N/A</v>
      </c>
      <c r="AH63" s="16">
        <v>96.38329650583502</v>
      </c>
      <c r="AK63" t="s">
        <v>2032</v>
      </c>
      <c r="AL63" t="s">
        <v>2032</v>
      </c>
      <c r="AM63">
        <v>25.123000000000001</v>
      </c>
      <c r="AN63">
        <v>192.69269144660541</v>
      </c>
      <c r="AO63">
        <v>43.800383495780054</v>
      </c>
      <c r="AP63">
        <v>91.495691805323304</v>
      </c>
      <c r="AQ63" t="s">
        <v>154</v>
      </c>
      <c r="AR63">
        <v>852.18257746292841</v>
      </c>
      <c r="AS63">
        <v>1774.7945013153469</v>
      </c>
      <c r="AT63">
        <v>283.63839485273661</v>
      </c>
      <c r="AU63">
        <v>11.485539613478499</v>
      </c>
      <c r="AV63">
        <v>1.9298578490771481</v>
      </c>
      <c r="AW63">
        <v>5.0375186239276122</v>
      </c>
      <c r="AX63">
        <v>0.98764309221411417</v>
      </c>
      <c r="AY63">
        <v>1.314337147702628</v>
      </c>
      <c r="AZ63" t="s">
        <v>154</v>
      </c>
      <c r="BA63">
        <v>16.542638573321891</v>
      </c>
      <c r="BB63">
        <v>51.670681048643672</v>
      </c>
      <c r="BC63">
        <v>0.25364034345623321</v>
      </c>
      <c r="BD63">
        <v>0.11990862388682889</v>
      </c>
      <c r="BE63">
        <v>0.10885030715076841</v>
      </c>
      <c r="BF63">
        <v>454.76416693269778</v>
      </c>
      <c r="BG63">
        <v>26.707635940799989</v>
      </c>
      <c r="BH63">
        <v>8.3447881890656897E-2</v>
      </c>
      <c r="BI63">
        <v>543549.71322059084</v>
      </c>
      <c r="BJ63">
        <v>23744.529964266301</v>
      </c>
      <c r="BK63">
        <v>4.33586872363251</v>
      </c>
      <c r="BL63">
        <v>0.7382716602613425</v>
      </c>
      <c r="BM63">
        <v>0.13324315992459301</v>
      </c>
      <c r="BN63">
        <v>8.106913986759183E-2</v>
      </c>
      <c r="BO63">
        <v>1.6292736713318681E-2</v>
      </c>
      <c r="BP63">
        <v>6.1387729143546283E-3</v>
      </c>
      <c r="BQ63">
        <v>5.9223789198900676E-3</v>
      </c>
      <c r="BR63">
        <v>11.788341807859769</v>
      </c>
      <c r="BS63">
        <v>0.90077096371911469</v>
      </c>
      <c r="BT63">
        <v>5.5079565260264703E-2</v>
      </c>
      <c r="BU63">
        <v>0.1039633432095288</v>
      </c>
      <c r="BV63">
        <v>2.13684427711648E-2</v>
      </c>
      <c r="BW63">
        <v>9.5289007097676074E-3</v>
      </c>
      <c r="BX63">
        <v>1.554004700368385</v>
      </c>
      <c r="BY63">
        <v>0.21053112520915979</v>
      </c>
      <c r="BZ63">
        <v>2.926841255660417E-2</v>
      </c>
      <c r="CA63">
        <v>2.8733652727700201</v>
      </c>
      <c r="CB63">
        <v>0.47207498115367258</v>
      </c>
      <c r="CC63">
        <v>0.1642309725717791</v>
      </c>
      <c r="CD63">
        <v>0.89677263007221242</v>
      </c>
      <c r="CE63">
        <v>9.6715699610975661E-2</v>
      </c>
      <c r="CF63">
        <v>2.6860525408839101E-2</v>
      </c>
      <c r="CG63">
        <v>11.37959101406995</v>
      </c>
      <c r="CH63">
        <v>1.4798902364957189</v>
      </c>
      <c r="CI63">
        <v>0.1875270704902198</v>
      </c>
      <c r="CJ63">
        <v>3.2147294302072642</v>
      </c>
      <c r="CK63">
        <v>0.31266023555372557</v>
      </c>
      <c r="CL63">
        <v>7.343855908889009E-3</v>
      </c>
      <c r="CM63">
        <v>38.273321875917453</v>
      </c>
      <c r="CN63">
        <v>2.7456520708886609</v>
      </c>
      <c r="CO63">
        <v>0.1538649186759648</v>
      </c>
      <c r="CP63">
        <v>14.00844723892815</v>
      </c>
      <c r="CQ63">
        <v>1.0473341558269811</v>
      </c>
      <c r="CR63">
        <v>1.124064290459856E-2</v>
      </c>
      <c r="CS63">
        <v>75.12895537225981</v>
      </c>
      <c r="CT63">
        <v>4.7754387693719194</v>
      </c>
      <c r="CU63">
        <v>3.3789514716311357E-2</v>
      </c>
      <c r="CV63">
        <v>15.685178358395071</v>
      </c>
      <c r="CW63">
        <v>1.0194778808862419</v>
      </c>
      <c r="CX63">
        <v>1.063481755219643E-2</v>
      </c>
      <c r="CY63">
        <v>155.41382780629081</v>
      </c>
      <c r="CZ63">
        <v>10.429415769802571</v>
      </c>
      <c r="DA63">
        <v>5.0193201633072719E-2</v>
      </c>
      <c r="DB63">
        <v>37.278726367759162</v>
      </c>
      <c r="DC63">
        <v>1.6997997007440699</v>
      </c>
      <c r="DD63">
        <v>1.07605571535453E-2</v>
      </c>
      <c r="DE63">
        <v>9279.1303251917834</v>
      </c>
      <c r="DF63">
        <v>496.01006600089221</v>
      </c>
      <c r="DG63">
        <v>0.10714163388384609</v>
      </c>
      <c r="DH63">
        <v>0.3417114056667534</v>
      </c>
      <c r="DI63">
        <v>7.6368382404048238E-2</v>
      </c>
      <c r="DJ63">
        <v>9.8959024477693388E-3</v>
      </c>
      <c r="DK63">
        <v>-5.8809500536287133E-2</v>
      </c>
      <c r="DL63">
        <v>5.2811128602270108</v>
      </c>
      <c r="DM63">
        <v>10.53168139620357</v>
      </c>
      <c r="DN63">
        <v>120.6682631687427</v>
      </c>
      <c r="DO63">
        <v>7.9273321074129797</v>
      </c>
      <c r="DP63">
        <v>0.65521805447167247</v>
      </c>
      <c r="DQ63">
        <v>24.629674082837699</v>
      </c>
      <c r="DR63">
        <v>1.5851598045694011</v>
      </c>
      <c r="DS63">
        <v>0.37938749133913191</v>
      </c>
      <c r="DT63">
        <v>10.92314592516645</v>
      </c>
      <c r="DU63">
        <v>0.78132937907137578</v>
      </c>
      <c r="DV63">
        <v>0.31515958236106772</v>
      </c>
      <c r="DW63">
        <v>42.995595126471791</v>
      </c>
      <c r="DX63">
        <v>2.6714217039098158</v>
      </c>
      <c r="DY63">
        <v>0.2729125810594768</v>
      </c>
      <c r="DZ63">
        <v>58.922430254555437</v>
      </c>
      <c r="EA63">
        <v>4.3500779781065351</v>
      </c>
      <c r="EB63">
        <v>0.16220582371894449</v>
      </c>
      <c r="EC63">
        <v>40.1736484256325</v>
      </c>
      <c r="ED63">
        <v>2.6628308611850051</v>
      </c>
      <c r="EE63">
        <v>0.25796061992651009</v>
      </c>
      <c r="EH63">
        <v>289.65870505267372</v>
      </c>
      <c r="EI63">
        <v>6.8745724528770799E-2</v>
      </c>
      <c r="EJ63">
        <v>19.23057391167989</v>
      </c>
      <c r="EK63">
        <v>1.120294646654405</v>
      </c>
      <c r="EL63">
        <v>3.4004479220314758</v>
      </c>
      <c r="EM63">
        <v>19.41463022141906</v>
      </c>
      <c r="EN63">
        <v>15.9284658982631</v>
      </c>
      <c r="EO63">
        <v>57.183874442562583</v>
      </c>
      <c r="EP63">
        <v>89.050676737043332</v>
      </c>
      <c r="EQ63">
        <v>155.58260925169691</v>
      </c>
      <c r="ER63">
        <v>256.56496774593671</v>
      </c>
      <c r="ES63">
        <v>469.55597107662379</v>
      </c>
      <c r="ET63">
        <v>635.02746390263451</v>
      </c>
      <c r="EU63">
        <v>965.30327829994258</v>
      </c>
      <c r="EV63">
        <v>1515.3953808032179</v>
      </c>
      <c r="EX63">
        <v>69.295218467899787</v>
      </c>
      <c r="EY63">
        <v>32.288592397389117</v>
      </c>
      <c r="EZ63">
        <v>0.47804920448425048</v>
      </c>
      <c r="FA63">
        <v>0.49378981347855389</v>
      </c>
      <c r="FB63">
        <v>7.1216710928241424E-5</v>
      </c>
      <c r="FC63">
        <v>1.2021872459485291E-3</v>
      </c>
      <c r="FD63">
        <v>16.880690364370569</v>
      </c>
      <c r="FE63">
        <v>2.1605121983587692</v>
      </c>
      <c r="FF63">
        <v>4.9983645889254262</v>
      </c>
      <c r="FG63">
        <v>0.37913248187926302</v>
      </c>
      <c r="FH63">
        <v>4.7503601879076759E-3</v>
      </c>
      <c r="FJ63">
        <f t="shared" si="0"/>
        <v>58.922430254555437</v>
      </c>
      <c r="FK63">
        <f t="shared" si="1"/>
        <v>95.676794353332397</v>
      </c>
      <c r="FL63">
        <f t="shared" si="2"/>
        <v>0.53695894261281374</v>
      </c>
      <c r="FM63">
        <f t="shared" si="3"/>
        <v>1.204304436219048</v>
      </c>
    </row>
    <row r="64" spans="1:169" x14ac:dyDescent="0.25">
      <c r="A64" t="s">
        <v>2033</v>
      </c>
      <c r="B64" t="s">
        <v>1915</v>
      </c>
      <c r="C64" s="7">
        <v>7.4744933020467954</v>
      </c>
      <c r="D64" s="8">
        <v>1.0753025282122269E-2</v>
      </c>
      <c r="E64" s="9">
        <v>69.18019800074515</v>
      </c>
      <c r="F64" s="10">
        <v>0.48944739499081458</v>
      </c>
      <c r="G64">
        <v>189.65449237896149</v>
      </c>
      <c r="H64" s="11">
        <v>155.94681448831491</v>
      </c>
      <c r="I64" s="7">
        <v>1.957433110102021</v>
      </c>
      <c r="J64" s="7">
        <v>5.4682928986893607E-2</v>
      </c>
      <c r="K64" s="8">
        <v>0.18444117535705759</v>
      </c>
      <c r="L64" s="19">
        <v>1.619806356228413E-3</v>
      </c>
      <c r="M64">
        <v>0.16394540840761479</v>
      </c>
      <c r="N64" s="11">
        <v>4.2253970568410528</v>
      </c>
      <c r="O64" s="12">
        <v>13.00279170997841</v>
      </c>
      <c r="P64" s="10">
        <v>0.4468016305406029</v>
      </c>
      <c r="Q64" s="8">
        <v>0.51141052970718293</v>
      </c>
      <c r="R64" s="13">
        <v>1.443355491666205E-2</v>
      </c>
      <c r="S64" s="14">
        <v>0.68216861620353375</v>
      </c>
      <c r="T64" t="e">
        <v>#N/A</v>
      </c>
      <c r="U64" s="11" t="e">
        <v>#N/A</v>
      </c>
      <c r="V64" s="9">
        <v>2691.1085741527691</v>
      </c>
      <c r="W64" s="9">
        <v>13.44864091576256</v>
      </c>
      <c r="X64" s="9">
        <v>14.43052715407641</v>
      </c>
      <c r="Y64" s="9">
        <v>2662.2574077264708</v>
      </c>
      <c r="Z64" s="9">
        <v>15.302712524104789</v>
      </c>
      <c r="AA64" s="9">
        <v>61.433698476445578</v>
      </c>
      <c r="AB64" s="9">
        <v>2678.6840687867261</v>
      </c>
      <c r="AC64" s="9">
        <v>10.500523788776929</v>
      </c>
      <c r="AD64" s="15">
        <v>32.175137190007533</v>
      </c>
      <c r="AE64" t="e">
        <v>#N/A</v>
      </c>
      <c r="AF64" t="e">
        <v>#N/A</v>
      </c>
      <c r="AG64" s="11" t="e">
        <v>#N/A</v>
      </c>
      <c r="AH64" s="16">
        <v>98.927907751348116</v>
      </c>
      <c r="AK64" t="s">
        <v>2034</v>
      </c>
      <c r="AL64" t="s">
        <v>2034</v>
      </c>
      <c r="AM64">
        <v>22.994</v>
      </c>
      <c r="AN64">
        <v>192.55731229416779</v>
      </c>
      <c r="AO64">
        <v>35.897895992204319</v>
      </c>
      <c r="AP64">
        <v>85.839000159472164</v>
      </c>
      <c r="AQ64" t="s">
        <v>154</v>
      </c>
      <c r="AR64">
        <v>656.27989077995994</v>
      </c>
      <c r="AS64">
        <v>1565.6598091073249</v>
      </c>
      <c r="AT64">
        <v>292.30226040434559</v>
      </c>
      <c r="AU64">
        <v>13.26806251499449</v>
      </c>
      <c r="AV64">
        <v>1.8857453239309869</v>
      </c>
      <c r="AW64">
        <v>4.4474300679804157</v>
      </c>
      <c r="AX64">
        <v>0.95687159387699894</v>
      </c>
      <c r="AY64">
        <v>1.2892242364959829</v>
      </c>
      <c r="AZ64" t="s">
        <v>154</v>
      </c>
      <c r="BA64">
        <v>25.14962343033616</v>
      </c>
      <c r="BB64">
        <v>50.389654768596031</v>
      </c>
      <c r="BC64">
        <v>0.5155382819763501</v>
      </c>
      <c r="BD64">
        <v>0.16324719048349609</v>
      </c>
      <c r="BE64">
        <v>0.14267543469303531</v>
      </c>
      <c r="BF64">
        <v>385.87856822107472</v>
      </c>
      <c r="BG64">
        <v>58.175286196031777</v>
      </c>
      <c r="BH64">
        <v>7.6059702703429002E-2</v>
      </c>
      <c r="BI64">
        <v>522654.49141202011</v>
      </c>
      <c r="BJ64">
        <v>19709.46483551756</v>
      </c>
      <c r="BK64">
        <v>1.278705950895656</v>
      </c>
      <c r="BL64">
        <v>1.161916436121232</v>
      </c>
      <c r="BM64">
        <v>0.2380463820603553</v>
      </c>
      <c r="BN64">
        <v>0.1138671318693559</v>
      </c>
      <c r="BO64">
        <v>0.88085430367740902</v>
      </c>
      <c r="BP64">
        <v>0.12721296462536291</v>
      </c>
      <c r="BQ64">
        <v>6.614973586821447E-3</v>
      </c>
      <c r="BR64">
        <v>15.632140495406929</v>
      </c>
      <c r="BS64">
        <v>1.31705733977508</v>
      </c>
      <c r="BT64">
        <v>4.4398319377215528E-2</v>
      </c>
      <c r="BU64">
        <v>1.11725159861</v>
      </c>
      <c r="BV64">
        <v>0.1513487242135079</v>
      </c>
      <c r="BW64">
        <v>7.1859195065268507E-3</v>
      </c>
      <c r="BX64">
        <v>9.5845863108210381</v>
      </c>
      <c r="BY64">
        <v>1.2984074852961811</v>
      </c>
      <c r="BZ64">
        <v>6.4970297373534047E-2</v>
      </c>
      <c r="CA64">
        <v>6.7935109194799166</v>
      </c>
      <c r="CB64">
        <v>0.76667986379079633</v>
      </c>
      <c r="CC64">
        <v>9.1551046979808787E-2</v>
      </c>
      <c r="CD64">
        <v>2.5858570081655698</v>
      </c>
      <c r="CE64">
        <v>0.29224083132994289</v>
      </c>
      <c r="CF64">
        <v>2.485267815003098E-2</v>
      </c>
      <c r="CG64">
        <v>14.0629280918044</v>
      </c>
      <c r="CH64">
        <v>1.11063631966476</v>
      </c>
      <c r="CI64">
        <v>0.19941881082835961</v>
      </c>
      <c r="CJ64">
        <v>3.0534760025401231</v>
      </c>
      <c r="CK64">
        <v>0.29533283548586592</v>
      </c>
      <c r="CL64">
        <v>7.346962491321397E-3</v>
      </c>
      <c r="CM64">
        <v>30.58868773245948</v>
      </c>
      <c r="CN64">
        <v>4.3059796029811324</v>
      </c>
      <c r="CO64">
        <v>0.1010549115410862</v>
      </c>
      <c r="CP64">
        <v>11.22304875131463</v>
      </c>
      <c r="CQ64">
        <v>1.865641201475585</v>
      </c>
      <c r="CR64">
        <v>1.125107563435301E-2</v>
      </c>
      <c r="CS64">
        <v>59.199422689976743</v>
      </c>
      <c r="CT64">
        <v>8.4622803341736201</v>
      </c>
      <c r="CU64">
        <v>9.2090837807184009E-2</v>
      </c>
      <c r="CV64">
        <v>13.226511980150301</v>
      </c>
      <c r="CW64">
        <v>1.773094254233613</v>
      </c>
      <c r="CX64">
        <v>1.063963790806483E-2</v>
      </c>
      <c r="CY64">
        <v>133.79058762343379</v>
      </c>
      <c r="CZ64">
        <v>14.60981183057277</v>
      </c>
      <c r="DA64">
        <v>5.0232692771590502E-2</v>
      </c>
      <c r="DB64">
        <v>33.590797122942632</v>
      </c>
      <c r="DC64">
        <v>3.2352152325817278</v>
      </c>
      <c r="DD64">
        <v>1.076841555108294E-2</v>
      </c>
      <c r="DE64">
        <v>9779.6675642836981</v>
      </c>
      <c r="DF64">
        <v>465.57223901264427</v>
      </c>
      <c r="DG64">
        <v>0.1072107771196638</v>
      </c>
      <c r="DH64">
        <v>0.31609782378148221</v>
      </c>
      <c r="DI64">
        <v>7.2691283272002721E-2</v>
      </c>
      <c r="DJ64">
        <v>9.899392586795442E-3</v>
      </c>
      <c r="DK64">
        <v>0.83818681605387302</v>
      </c>
      <c r="DL64">
        <v>4.5701271378807569</v>
      </c>
      <c r="DM64">
        <v>9.1572100376791514</v>
      </c>
      <c r="DN64">
        <v>153.94808168305809</v>
      </c>
      <c r="DO64">
        <v>29.492058353191041</v>
      </c>
      <c r="DP64">
        <v>0.58800430921621549</v>
      </c>
      <c r="DQ64">
        <v>30.930456651151609</v>
      </c>
      <c r="DR64">
        <v>5.8468407698251141</v>
      </c>
      <c r="DS64">
        <v>0.37086600386820873</v>
      </c>
      <c r="DT64">
        <v>14.06216607918264</v>
      </c>
      <c r="DU64">
        <v>4.9023823190759979</v>
      </c>
      <c r="DV64">
        <v>0.29000371026175448</v>
      </c>
      <c r="DW64">
        <v>50.64409756082383</v>
      </c>
      <c r="DX64">
        <v>17.488681512153491</v>
      </c>
      <c r="DY64">
        <v>0.24172361453745661</v>
      </c>
      <c r="DZ64">
        <v>69.18019800074515</v>
      </c>
      <c r="EA64">
        <v>12.16724505912083</v>
      </c>
      <c r="EB64">
        <v>0.13615241303743769</v>
      </c>
      <c r="EC64">
        <v>51.225704751308307</v>
      </c>
      <c r="ED64">
        <v>10.940294286838251</v>
      </c>
      <c r="EE64">
        <v>0.24623312919925641</v>
      </c>
      <c r="EH64">
        <v>245.78252752934691</v>
      </c>
      <c r="EI64">
        <v>3.716684825643076</v>
      </c>
      <c r="EJ64">
        <v>25.50104485384491</v>
      </c>
      <c r="EK64">
        <v>12.03934912295259</v>
      </c>
      <c r="EL64">
        <v>20.972836566348001</v>
      </c>
      <c r="EM64">
        <v>45.902100807296733</v>
      </c>
      <c r="EN64">
        <v>45.92996462105809</v>
      </c>
      <c r="EO64">
        <v>70.667980360826135</v>
      </c>
      <c r="EP64">
        <v>84.583822785044944</v>
      </c>
      <c r="EQ64">
        <v>124.34425907503859</v>
      </c>
      <c r="ER64">
        <v>205.55034343067089</v>
      </c>
      <c r="ES64">
        <v>369.99639181235472</v>
      </c>
      <c r="ET64">
        <v>535.48631498584223</v>
      </c>
      <c r="EU64">
        <v>830.99743865486812</v>
      </c>
      <c r="EV64">
        <v>1365.4795578431961</v>
      </c>
      <c r="EX64">
        <v>3.8122256894198419</v>
      </c>
      <c r="EY64">
        <v>2.6611918970675572</v>
      </c>
      <c r="EZ64">
        <v>0.80643336886178407</v>
      </c>
      <c r="FA64">
        <v>0.81616625176086754</v>
      </c>
      <c r="FB64">
        <v>4.472558702057202E-3</v>
      </c>
      <c r="FC64">
        <v>5.2593618873299108E-2</v>
      </c>
      <c r="FD64">
        <v>11.75917911353698</v>
      </c>
      <c r="FE64">
        <v>3.675812829779121</v>
      </c>
      <c r="FF64">
        <v>4.4255102505681698</v>
      </c>
      <c r="FG64">
        <v>0.51707821327057291</v>
      </c>
      <c r="FH64">
        <v>8.6845902747026953E-3</v>
      </c>
      <c r="FJ64">
        <f t="shared" si="0"/>
        <v>69.18019800074515</v>
      </c>
      <c r="FK64">
        <f t="shared" si="1"/>
        <v>112.33310555666336</v>
      </c>
      <c r="FL64">
        <f t="shared" si="2"/>
        <v>0.69937483745631257</v>
      </c>
      <c r="FM64">
        <f t="shared" si="3"/>
        <v>1.6631505917414302</v>
      </c>
    </row>
    <row r="65" spans="1:169" x14ac:dyDescent="0.25">
      <c r="A65" t="s">
        <v>2035</v>
      </c>
      <c r="B65" t="s">
        <v>1915</v>
      </c>
      <c r="C65" s="7">
        <v>0.16355547458761069</v>
      </c>
      <c r="D65" s="8">
        <v>3.8771868368465752E-2</v>
      </c>
      <c r="E65" s="9">
        <v>262.4175345716273</v>
      </c>
      <c r="F65" s="10">
        <v>0.26174975555810798</v>
      </c>
      <c r="G65">
        <v>8653.380494329771</v>
      </c>
      <c r="H65" s="11">
        <v>58.759316205481902</v>
      </c>
      <c r="I65" s="7">
        <v>2.0069743073513919</v>
      </c>
      <c r="J65" s="7">
        <v>5.5813205431514121E-2</v>
      </c>
      <c r="K65" s="8">
        <v>0.1853376323657937</v>
      </c>
      <c r="L65" s="19">
        <v>7.1076519949112059E-4</v>
      </c>
      <c r="M65">
        <v>8.5275137264706605E-2</v>
      </c>
      <c r="N65" s="11">
        <v>1.486837509423018</v>
      </c>
      <c r="O65" s="12">
        <v>12.73199648013154</v>
      </c>
      <c r="P65" s="10">
        <v>0.41854778637349382</v>
      </c>
      <c r="Q65" s="8">
        <v>0.49851574843025032</v>
      </c>
      <c r="R65" s="13">
        <v>1.3818482531598829E-2</v>
      </c>
      <c r="S65" s="14">
        <v>0.9033757062785196</v>
      </c>
      <c r="T65" t="e">
        <v>#N/A</v>
      </c>
      <c r="U65" s="11" t="e">
        <v>#N/A</v>
      </c>
      <c r="V65" s="9">
        <v>2700.377084564821</v>
      </c>
      <c r="W65" s="9">
        <v>3.5359989671173131</v>
      </c>
      <c r="X65" s="9">
        <v>6.3445965550886916</v>
      </c>
      <c r="Y65" s="9">
        <v>2607.233344763833</v>
      </c>
      <c r="Z65" s="9">
        <v>9.9082547746174701</v>
      </c>
      <c r="AA65" s="9">
        <v>59.474464233489037</v>
      </c>
      <c r="AB65" s="9">
        <v>2659.7605464228332</v>
      </c>
      <c r="AC65" s="9">
        <v>4.7848193557325267</v>
      </c>
      <c r="AD65" s="15">
        <v>30.99099871764346</v>
      </c>
      <c r="AE65" t="e">
        <v>#N/A</v>
      </c>
      <c r="AF65" t="e">
        <v>#N/A</v>
      </c>
      <c r="AG65" s="11" t="e">
        <v>#N/A</v>
      </c>
      <c r="AH65" s="16">
        <v>96.550713589839319</v>
      </c>
      <c r="AK65" t="s">
        <v>2036</v>
      </c>
      <c r="AL65" t="s">
        <v>2036</v>
      </c>
      <c r="AM65">
        <v>25.206</v>
      </c>
      <c r="AN65">
        <v>407.66613914473601</v>
      </c>
      <c r="AO65">
        <v>53.042656074472617</v>
      </c>
      <c r="AP65">
        <v>81.769205944905138</v>
      </c>
      <c r="AQ65" t="s">
        <v>154</v>
      </c>
      <c r="AR65">
        <v>757.95071826673654</v>
      </c>
      <c r="AS65">
        <v>1491.3625575320541</v>
      </c>
      <c r="AT65">
        <v>372.51646020570729</v>
      </c>
      <c r="AU65">
        <v>14.946651167297659</v>
      </c>
      <c r="AV65">
        <v>1.70764381277969</v>
      </c>
      <c r="AW65">
        <v>1.5582236961737319</v>
      </c>
      <c r="AX65">
        <v>0.69375844801261433</v>
      </c>
      <c r="AY65">
        <v>1.235406040877769</v>
      </c>
      <c r="AZ65" t="s">
        <v>154</v>
      </c>
      <c r="BA65">
        <v>23.342318352651422</v>
      </c>
      <c r="BB65">
        <v>46.943123145598193</v>
      </c>
      <c r="BC65">
        <v>0.49073287135098048</v>
      </c>
      <c r="BD65">
        <v>0.18193122010241961</v>
      </c>
      <c r="BE65">
        <v>4.124157455037953E-2</v>
      </c>
      <c r="BF65">
        <v>760.70243950801137</v>
      </c>
      <c r="BG65">
        <v>27.0576722438703</v>
      </c>
      <c r="BH65">
        <v>5.8737916844346198E-2</v>
      </c>
      <c r="BI65">
        <v>523038.36077691178</v>
      </c>
      <c r="BJ65">
        <v>18466.519175501649</v>
      </c>
      <c r="BK65">
        <v>1.6575438025550611</v>
      </c>
      <c r="BL65">
        <v>1.925081395367044</v>
      </c>
      <c r="BM65">
        <v>0.2194424522424126</v>
      </c>
      <c r="BN65">
        <v>7.5505728719000534E-2</v>
      </c>
      <c r="BO65">
        <v>0.14004435284319819</v>
      </c>
      <c r="BP65">
        <v>4.2283519335464322E-2</v>
      </c>
      <c r="BQ65">
        <v>5.5724523454464244E-3</v>
      </c>
      <c r="BR65">
        <v>13.000068761035109</v>
      </c>
      <c r="BS65">
        <v>0.87817744098346517</v>
      </c>
      <c r="BT65">
        <v>4.8026798224577547E-2</v>
      </c>
      <c r="BU65">
        <v>0.18096271792320659</v>
      </c>
      <c r="BV65">
        <v>4.5800686166338152E-2</v>
      </c>
      <c r="BW65">
        <v>8.3247486443270759E-3</v>
      </c>
      <c r="BX65">
        <v>1.744164675982365</v>
      </c>
      <c r="BY65">
        <v>0.42636009627866789</v>
      </c>
      <c r="BZ65">
        <v>2.6329232656105709E-2</v>
      </c>
      <c r="CA65">
        <v>2.1769773729677708</v>
      </c>
      <c r="CB65">
        <v>0.3335588685223454</v>
      </c>
      <c r="CC65">
        <v>0.127510416789058</v>
      </c>
      <c r="CD65">
        <v>0.64637514345267755</v>
      </c>
      <c r="CE65">
        <v>0.1118186189831515</v>
      </c>
      <c r="CF65">
        <v>2.687000836691272E-2</v>
      </c>
      <c r="CG65">
        <v>11.440186627118701</v>
      </c>
      <c r="CH65">
        <v>0.95533987530146913</v>
      </c>
      <c r="CI65">
        <v>0.12860968430219349</v>
      </c>
      <c r="CJ65">
        <v>4.2621074328368334</v>
      </c>
      <c r="CK65">
        <v>0.28805806535418749</v>
      </c>
      <c r="CL65">
        <v>1.8874282186649091E-2</v>
      </c>
      <c r="CM65">
        <v>56.182383926811887</v>
      </c>
      <c r="CN65">
        <v>2.7225517401595951</v>
      </c>
      <c r="CO65">
        <v>4.0964363448202187E-2</v>
      </c>
      <c r="CP65">
        <v>23.591756931378171</v>
      </c>
      <c r="CQ65">
        <v>1.2105904304491639</v>
      </c>
      <c r="CR65">
        <v>1.011738759937751E-2</v>
      </c>
      <c r="CS65">
        <v>122.0944769267814</v>
      </c>
      <c r="CT65">
        <v>4.8077115314507779</v>
      </c>
      <c r="CU65">
        <v>3.041024910991982E-2</v>
      </c>
      <c r="CV65">
        <v>26.456380399983551</v>
      </c>
      <c r="CW65">
        <v>1.3404857885916761</v>
      </c>
      <c r="CX65">
        <v>9.5628974474783589E-3</v>
      </c>
      <c r="CY65">
        <v>261.31166270533078</v>
      </c>
      <c r="CZ65">
        <v>14.14128764841335</v>
      </c>
      <c r="DA65">
        <v>0.1045136256638199</v>
      </c>
      <c r="DB65">
        <v>57.253079093320203</v>
      </c>
      <c r="DC65">
        <v>2.3543719701720529</v>
      </c>
      <c r="DD65">
        <v>9.6813596961646681E-3</v>
      </c>
      <c r="DE65">
        <v>14105.748947199771</v>
      </c>
      <c r="DF65">
        <v>691.4810936272271</v>
      </c>
      <c r="DG65">
        <v>0.22302778094214731</v>
      </c>
      <c r="DH65">
        <v>0.90893336676145897</v>
      </c>
      <c r="DI65">
        <v>0.11850577377101219</v>
      </c>
      <c r="DJ65">
        <v>8.8963900661807437E-3</v>
      </c>
      <c r="DK65">
        <v>-1.228847911661783</v>
      </c>
      <c r="DL65">
        <v>4.3560057647166186</v>
      </c>
      <c r="DM65">
        <v>10.115399092912391</v>
      </c>
      <c r="DN65">
        <v>540.64304933547169</v>
      </c>
      <c r="DO65">
        <v>16.02732543809098</v>
      </c>
      <c r="DP65">
        <v>0.49618596077938781</v>
      </c>
      <c r="DQ65">
        <v>110.154146761459</v>
      </c>
      <c r="DR65">
        <v>3.2589721294061471</v>
      </c>
      <c r="DS65">
        <v>0.31548124123004212</v>
      </c>
      <c r="DT65">
        <v>21.191948501587561</v>
      </c>
      <c r="DU65">
        <v>1.348930009356335</v>
      </c>
      <c r="DV65">
        <v>0.26132059119360512</v>
      </c>
      <c r="DW65">
        <v>80.98276615256259</v>
      </c>
      <c r="DX65">
        <v>4.2319681980216419</v>
      </c>
      <c r="DY65">
        <v>0.24311194701145569</v>
      </c>
      <c r="DZ65">
        <v>262.4175345716273</v>
      </c>
      <c r="EA65">
        <v>7.3793451520249747</v>
      </c>
      <c r="EB65">
        <v>0.13760375373817799</v>
      </c>
      <c r="EC65">
        <v>165.35635644224371</v>
      </c>
      <c r="ED65">
        <v>5.1027936541145733</v>
      </c>
      <c r="EE65">
        <v>0.23596516609013229</v>
      </c>
      <c r="EH65">
        <v>484.52384682038939</v>
      </c>
      <c r="EI65">
        <v>0.59090444237636397</v>
      </c>
      <c r="EJ65">
        <v>21.207289985375379</v>
      </c>
      <c r="EK65">
        <v>1.9500292879655889</v>
      </c>
      <c r="EL65">
        <v>3.8165529014931399</v>
      </c>
      <c r="EM65">
        <v>14.709306574106559</v>
      </c>
      <c r="EN65">
        <v>11.48090840946141</v>
      </c>
      <c r="EO65">
        <v>57.488375010646742</v>
      </c>
      <c r="EP65">
        <v>118.06391780711451</v>
      </c>
      <c r="EQ65">
        <v>228.3836744992353</v>
      </c>
      <c r="ER65">
        <v>432.08346028165153</v>
      </c>
      <c r="ES65">
        <v>763.09048079238369</v>
      </c>
      <c r="ET65">
        <v>1071.108518217957</v>
      </c>
      <c r="EU65">
        <v>1623.053805623173</v>
      </c>
      <c r="EV65">
        <v>2327.3609387528541</v>
      </c>
      <c r="EX65">
        <v>19.756316740549732</v>
      </c>
      <c r="EY65">
        <v>21.415824614145119</v>
      </c>
      <c r="EZ65">
        <v>0.39481181071324462</v>
      </c>
      <c r="FA65">
        <v>0.38983041684097158</v>
      </c>
      <c r="FB65">
        <v>3.6406953381898859E-4</v>
      </c>
      <c r="FC65">
        <v>1.027867707631203E-2</v>
      </c>
      <c r="FD65">
        <v>28.232730622888301</v>
      </c>
      <c r="FE65">
        <v>2.117956569496545</v>
      </c>
      <c r="FF65">
        <v>20.185857428552001</v>
      </c>
      <c r="FG65">
        <v>1.004232003481389</v>
      </c>
      <c r="FH65">
        <v>7.366993786028871E-3</v>
      </c>
      <c r="FJ65">
        <f t="shared" si="0"/>
        <v>262.4175345716273</v>
      </c>
      <c r="FK65">
        <f t="shared" si="1"/>
        <v>426.10714428190062</v>
      </c>
      <c r="FL65">
        <f t="shared" si="2"/>
        <v>0.50451181266465539</v>
      </c>
      <c r="FM65">
        <f t="shared" si="3"/>
        <v>1.0960796144596641</v>
      </c>
    </row>
    <row r="66" spans="1:169" x14ac:dyDescent="0.25">
      <c r="A66" t="s">
        <v>2037</v>
      </c>
      <c r="B66" t="s">
        <v>1915</v>
      </c>
      <c r="C66" s="7">
        <v>2.1876310798121379</v>
      </c>
      <c r="D66" s="8">
        <v>1.141436613618345E-2</v>
      </c>
      <c r="E66" s="9">
        <v>75.949768929674917</v>
      </c>
      <c r="F66" s="10">
        <v>0.60352875807647977</v>
      </c>
      <c r="G66">
        <v>646.02938664113458</v>
      </c>
      <c r="H66" s="11">
        <v>167.78700128706299</v>
      </c>
      <c r="I66" s="7">
        <v>1.947147733138215</v>
      </c>
      <c r="J66" s="7">
        <v>5.361380476901105E-2</v>
      </c>
      <c r="K66" s="8">
        <v>0.18632738408608751</v>
      </c>
      <c r="L66" s="19">
        <v>1.1165947796527771E-3</v>
      </c>
      <c r="M66">
        <v>0.18978567058816359</v>
      </c>
      <c r="N66" s="11">
        <v>0.76775384289862736</v>
      </c>
      <c r="O66" s="12">
        <v>13.183263433869289</v>
      </c>
      <c r="P66" s="10">
        <v>0.4348145530418423</v>
      </c>
      <c r="Q66" s="8">
        <v>0.51365018296609277</v>
      </c>
      <c r="R66" s="13">
        <v>1.409708194564006E-2</v>
      </c>
      <c r="S66" s="14">
        <v>0.4570411244008874</v>
      </c>
      <c r="T66" t="e">
        <v>#N/A</v>
      </c>
      <c r="U66" s="11" t="e">
        <v>#N/A</v>
      </c>
      <c r="V66" s="9">
        <v>2708.6947124754388</v>
      </c>
      <c r="W66" s="9">
        <v>8.3688980338193826</v>
      </c>
      <c r="X66" s="9">
        <v>9.8788146698509554</v>
      </c>
      <c r="Y66" s="9">
        <v>2672.137303432477</v>
      </c>
      <c r="Z66" s="9">
        <v>5.5719065183358953</v>
      </c>
      <c r="AA66" s="9">
        <v>60.068018060991783</v>
      </c>
      <c r="AB66" s="9">
        <v>2693.38010118587</v>
      </c>
      <c r="AC66" s="9">
        <v>5.207357922907085</v>
      </c>
      <c r="AD66" s="15">
        <v>29.926391892281249</v>
      </c>
      <c r="AE66" t="e">
        <v>#N/A</v>
      </c>
      <c r="AF66" t="e">
        <v>#N/A</v>
      </c>
      <c r="AG66" s="11" t="e">
        <v>#N/A</v>
      </c>
      <c r="AH66" s="16">
        <v>98.650368058290582</v>
      </c>
      <c r="AK66" t="s">
        <v>2038</v>
      </c>
      <c r="AL66" t="s">
        <v>2038</v>
      </c>
      <c r="AM66">
        <v>25.268000000000001</v>
      </c>
      <c r="AN66">
        <v>272.09919271434961</v>
      </c>
      <c r="AO66">
        <v>49.642831351480481</v>
      </c>
      <c r="AP66">
        <v>89.915753237931924</v>
      </c>
      <c r="AQ66" t="s">
        <v>154</v>
      </c>
      <c r="AR66">
        <v>674.37658991295575</v>
      </c>
      <c r="AS66">
        <v>1612.718413622126</v>
      </c>
      <c r="AT66">
        <v>322.70728124957992</v>
      </c>
      <c r="AU66">
        <v>15.079382688852579</v>
      </c>
      <c r="AV66">
        <v>1.836595985280016</v>
      </c>
      <c r="AW66">
        <v>3.982306305314073</v>
      </c>
      <c r="AX66">
        <v>1.024323955780903</v>
      </c>
      <c r="AY66">
        <v>1.3759528300248389</v>
      </c>
      <c r="AZ66" t="s">
        <v>154</v>
      </c>
      <c r="BA66">
        <v>19.58674367623658</v>
      </c>
      <c r="BB66">
        <v>51.299422871546433</v>
      </c>
      <c r="BC66">
        <v>0.32539300585606112</v>
      </c>
      <c r="BD66">
        <v>0.14275453733666221</v>
      </c>
      <c r="BE66">
        <v>0.13557164605442609</v>
      </c>
      <c r="BF66">
        <v>532.22539954358069</v>
      </c>
      <c r="BG66">
        <v>41.599507411347609</v>
      </c>
      <c r="BH66">
        <v>6.8395419918364231E-2</v>
      </c>
      <c r="BI66">
        <v>528176.84717147518</v>
      </c>
      <c r="BJ66">
        <v>20113.98318247413</v>
      </c>
      <c r="BK66">
        <v>1.7881349448032431</v>
      </c>
      <c r="BL66">
        <v>1.209142802123943</v>
      </c>
      <c r="BM66">
        <v>0.1846218244561828</v>
      </c>
      <c r="BN66">
        <v>8.2361833332928264E-2</v>
      </c>
      <c r="BO66" t="s">
        <v>154</v>
      </c>
      <c r="BP66">
        <v>3.569588849831835E-3</v>
      </c>
      <c r="BQ66">
        <v>6.585997455132068E-3</v>
      </c>
      <c r="BR66">
        <v>14.4282528033334</v>
      </c>
      <c r="BS66">
        <v>1.547385471751642</v>
      </c>
      <c r="BT66">
        <v>3.8472935447936833E-2</v>
      </c>
      <c r="BU66">
        <v>7.6365045053896394E-2</v>
      </c>
      <c r="BV66">
        <v>1.9096563096095739E-2</v>
      </c>
      <c r="BW66">
        <v>1.1056061610938051E-2</v>
      </c>
      <c r="BX66">
        <v>1.40757310836111</v>
      </c>
      <c r="BY66">
        <v>0.28233529063619123</v>
      </c>
      <c r="BZ66">
        <v>2.6938382765959289E-2</v>
      </c>
      <c r="CA66">
        <v>2.1404516949238128</v>
      </c>
      <c r="CB66">
        <v>0.36700237626100418</v>
      </c>
      <c r="CC66">
        <v>7.9305615395863782E-2</v>
      </c>
      <c r="CD66">
        <v>0.5826260278952291</v>
      </c>
      <c r="CE66">
        <v>9.6907218598997202E-2</v>
      </c>
      <c r="CF66">
        <v>2.1513907031968489E-2</v>
      </c>
      <c r="CG66">
        <v>10.49521975562641</v>
      </c>
      <c r="CH66">
        <v>1.330192672631582</v>
      </c>
      <c r="CI66">
        <v>0.11806050709263639</v>
      </c>
      <c r="CJ66">
        <v>3.4211578964310041</v>
      </c>
      <c r="CK66">
        <v>0.35856965094864829</v>
      </c>
      <c r="CL66">
        <v>1.7322173819435609E-2</v>
      </c>
      <c r="CM66">
        <v>40.365588198947897</v>
      </c>
      <c r="CN66">
        <v>3.622321899441209</v>
      </c>
      <c r="CO66">
        <v>0.1075185243813697</v>
      </c>
      <c r="CP66">
        <v>16.69460942583374</v>
      </c>
      <c r="CQ66">
        <v>1.3823272661368531</v>
      </c>
      <c r="CR66">
        <v>1.035447452932127E-2</v>
      </c>
      <c r="CS66">
        <v>84.258614579755857</v>
      </c>
      <c r="CT66">
        <v>6.4738333351448016</v>
      </c>
      <c r="CU66">
        <v>3.1120473547793862E-2</v>
      </c>
      <c r="CV66">
        <v>18.716787694641411</v>
      </c>
      <c r="CW66">
        <v>1.4365078573171839</v>
      </c>
      <c r="CX66">
        <v>9.7823813669562793E-3</v>
      </c>
      <c r="CY66">
        <v>186.00589084783999</v>
      </c>
      <c r="CZ66">
        <v>13.98170576103591</v>
      </c>
      <c r="DA66">
        <v>4.621635233992713E-2</v>
      </c>
      <c r="DB66">
        <v>42.047895679440039</v>
      </c>
      <c r="DC66">
        <v>2.4516784016348292</v>
      </c>
      <c r="DD66">
        <v>9.9062245328000245E-3</v>
      </c>
      <c r="DE66">
        <v>10406.263106527071</v>
      </c>
      <c r="DF66">
        <v>562.3251310690199</v>
      </c>
      <c r="DG66">
        <v>9.8608250204379799E-2</v>
      </c>
      <c r="DH66">
        <v>0.38971632956205238</v>
      </c>
      <c r="DI66">
        <v>7.4080814221102062E-2</v>
      </c>
      <c r="DJ66">
        <v>9.0991257093609463E-3</v>
      </c>
      <c r="DK66">
        <v>6.9280267088428849</v>
      </c>
      <c r="DL66">
        <v>4.798878815033361</v>
      </c>
      <c r="DM66">
        <v>10.65472350540324</v>
      </c>
      <c r="DN66">
        <v>159.8395579634971</v>
      </c>
      <c r="DO66">
        <v>10.88385589481614</v>
      </c>
      <c r="DP66">
        <v>0.60954890344304047</v>
      </c>
      <c r="DQ66">
        <v>32.785636119361129</v>
      </c>
      <c r="DR66">
        <v>2.2463715036066878</v>
      </c>
      <c r="DS66">
        <v>0.34133570626481929</v>
      </c>
      <c r="DT66">
        <v>13.91228320619205</v>
      </c>
      <c r="DU66">
        <v>0.99537010029444117</v>
      </c>
      <c r="DV66">
        <v>0.28157795978596262</v>
      </c>
      <c r="DW66">
        <v>52.666972909044418</v>
      </c>
      <c r="DX66">
        <v>3.3877496857886191</v>
      </c>
      <c r="DY66">
        <v>0.27009090790266971</v>
      </c>
      <c r="DZ66">
        <v>75.949768929674917</v>
      </c>
      <c r="EA66">
        <v>5.9168467940602953</v>
      </c>
      <c r="EB66">
        <v>0.1550948149708346</v>
      </c>
      <c r="EC66">
        <v>53.059293129128697</v>
      </c>
      <c r="ED66">
        <v>3.6164948026850152</v>
      </c>
      <c r="EE66">
        <v>0.26140220989408458</v>
      </c>
      <c r="EH66">
        <v>338.99706977298132</v>
      </c>
      <c r="EI66">
        <v>2.6518584829351051E-2</v>
      </c>
      <c r="EJ66">
        <v>23.537117134312229</v>
      </c>
      <c r="EK66">
        <v>0.82289919239112497</v>
      </c>
      <c r="EL66">
        <v>3.080028683503524</v>
      </c>
      <c r="EM66">
        <v>14.462511452187931</v>
      </c>
      <c r="EN66">
        <v>10.34859729831668</v>
      </c>
      <c r="EO66">
        <v>52.739797766966873</v>
      </c>
      <c r="EP66">
        <v>94.768916798642778</v>
      </c>
      <c r="EQ66">
        <v>164.0877569062923</v>
      </c>
      <c r="ER66">
        <v>305.76207739622231</v>
      </c>
      <c r="ES66">
        <v>526.61634112347406</v>
      </c>
      <c r="ET66">
        <v>757.7646839935793</v>
      </c>
      <c r="EU66">
        <v>1155.3160922226079</v>
      </c>
      <c r="EV66">
        <v>1709.264052009758</v>
      </c>
      <c r="EX66">
        <v>159.3326497091229</v>
      </c>
      <c r="EY66">
        <v>35.882894028790091</v>
      </c>
      <c r="EZ66">
        <v>0.37470578601040982</v>
      </c>
      <c r="FA66">
        <v>0.38238164554961179</v>
      </c>
      <c r="FB66">
        <v>2.2953531944953989E-5</v>
      </c>
      <c r="FC66">
        <v>5.028192361776697E-4</v>
      </c>
      <c r="FD66">
        <v>21.905963639212722</v>
      </c>
      <c r="FE66">
        <v>3.102622883374504</v>
      </c>
      <c r="FF66">
        <v>5.2639616150978474</v>
      </c>
      <c r="FG66">
        <v>0.40831915905182148</v>
      </c>
      <c r="FH66">
        <v>6.5005618725971917E-3</v>
      </c>
      <c r="FJ66">
        <f t="shared" si="0"/>
        <v>75.949768929674917</v>
      </c>
      <c r="FK66">
        <f t="shared" si="1"/>
        <v>123.32536848318168</v>
      </c>
      <c r="FL66">
        <f t="shared" si="2"/>
        <v>0.65105878228181846</v>
      </c>
      <c r="FM66">
        <f t="shared" si="3"/>
        <v>1.5388535659011344</v>
      </c>
    </row>
    <row r="67" spans="1:169" x14ac:dyDescent="0.25">
      <c r="A67" t="s">
        <v>2039</v>
      </c>
      <c r="B67" t="s">
        <v>1915</v>
      </c>
      <c r="C67" s="7">
        <v>-50.633457896356447</v>
      </c>
      <c r="D67" s="8">
        <v>1.297582833265923E-2</v>
      </c>
      <c r="E67" s="9">
        <v>86.206034366676477</v>
      </c>
      <c r="F67" s="10">
        <v>0.72248127052315703</v>
      </c>
      <c r="G67">
        <v>-27.974472203991031</v>
      </c>
      <c r="H67" s="11">
        <v>738.80144252497507</v>
      </c>
      <c r="I67" s="7">
        <v>2.009998451118491</v>
      </c>
      <c r="J67" s="7">
        <v>5.5497718244601729E-2</v>
      </c>
      <c r="K67" s="8">
        <v>0.18487748268511001</v>
      </c>
      <c r="L67" s="19">
        <v>1.1591312936180781E-3</v>
      </c>
      <c r="M67">
        <v>0.22648940252821481</v>
      </c>
      <c r="N67" s="11">
        <v>0.50435390412134662</v>
      </c>
      <c r="O67" s="12">
        <v>12.68006545253867</v>
      </c>
      <c r="P67" s="10">
        <v>0.41987257858571259</v>
      </c>
      <c r="Q67" s="8">
        <v>0.49777858493685662</v>
      </c>
      <c r="R67" s="13">
        <v>1.381129493190408E-2</v>
      </c>
      <c r="S67" s="14">
        <v>0.56234218892169485</v>
      </c>
      <c r="T67" t="e">
        <v>#N/A</v>
      </c>
      <c r="U67" s="11" t="e">
        <v>#N/A</v>
      </c>
      <c r="V67" s="9">
        <v>2697.1337670071798</v>
      </c>
      <c r="W67" s="9">
        <v>8.558071272143291</v>
      </c>
      <c r="X67" s="9">
        <v>9.9346509621726469</v>
      </c>
      <c r="Y67" s="9">
        <v>2604.0513466174762</v>
      </c>
      <c r="Z67" s="9">
        <v>10.28376494792807</v>
      </c>
      <c r="AA67" s="9">
        <v>59.390160722128122</v>
      </c>
      <c r="AB67" s="9">
        <v>2655.7573618586821</v>
      </c>
      <c r="AC67" s="9">
        <v>6.0866048335253096</v>
      </c>
      <c r="AD67" s="15">
        <v>31.2346329929244</v>
      </c>
      <c r="AE67" t="e">
        <v>#N/A</v>
      </c>
      <c r="AF67" t="e">
        <v>#N/A</v>
      </c>
      <c r="AG67" s="11" t="e">
        <v>#N/A</v>
      </c>
      <c r="AH67" s="16">
        <v>96.548839307551617</v>
      </c>
      <c r="AK67" t="s">
        <v>2040</v>
      </c>
      <c r="AL67" t="s">
        <v>2040</v>
      </c>
      <c r="AM67">
        <v>25.007999999999999</v>
      </c>
      <c r="AN67">
        <v>241.31674998308429</v>
      </c>
      <c r="AO67">
        <v>48.659426385555378</v>
      </c>
      <c r="AP67">
        <v>100.7767151237211</v>
      </c>
      <c r="AQ67" t="s">
        <v>154</v>
      </c>
      <c r="AR67">
        <v>739.69834162925997</v>
      </c>
      <c r="AS67">
        <v>1695.9545130880899</v>
      </c>
      <c r="AT67">
        <v>309.34619014109143</v>
      </c>
      <c r="AU67">
        <v>15.10489415072615</v>
      </c>
      <c r="AV67">
        <v>2.0890479515516098</v>
      </c>
      <c r="AW67">
        <v>7.6758527222143664</v>
      </c>
      <c r="AX67">
        <v>1.1934593916696861</v>
      </c>
      <c r="AY67">
        <v>1.4164806027970129</v>
      </c>
      <c r="AZ67" t="s">
        <v>154</v>
      </c>
      <c r="BA67">
        <v>21.630781349880159</v>
      </c>
      <c r="BB67">
        <v>60.003298737828707</v>
      </c>
      <c r="BC67">
        <v>0.27974128844473062</v>
      </c>
      <c r="BD67">
        <v>0.14225536252052839</v>
      </c>
      <c r="BE67">
        <v>0.14323084811272391</v>
      </c>
      <c r="BF67">
        <v>631.30079369443968</v>
      </c>
      <c r="BG67">
        <v>37.399445038092701</v>
      </c>
      <c r="BH67">
        <v>7.2872397416532467E-2</v>
      </c>
      <c r="BI67">
        <v>541290.16279654764</v>
      </c>
      <c r="BJ67">
        <v>27776.5014704758</v>
      </c>
      <c r="BK67">
        <v>1.225520258162573</v>
      </c>
      <c r="BL67">
        <v>1.581916744875657</v>
      </c>
      <c r="BM67">
        <v>0.25289827183448671</v>
      </c>
      <c r="BN67">
        <v>9.4663269230044492E-2</v>
      </c>
      <c r="BO67">
        <v>0.19206397351305349</v>
      </c>
      <c r="BP67">
        <v>2.5697423543963649E-2</v>
      </c>
      <c r="BQ67">
        <v>8.7791214971838869E-3</v>
      </c>
      <c r="BR67">
        <v>17.024278849536241</v>
      </c>
      <c r="BS67">
        <v>0.97763071237473653</v>
      </c>
      <c r="BT67">
        <v>1.4494337161236871E-2</v>
      </c>
      <c r="BU67">
        <v>0.30050458653941042</v>
      </c>
      <c r="BV67">
        <v>3.4374334358528123E-2</v>
      </c>
      <c r="BW67">
        <v>2.8792003476437989E-3</v>
      </c>
      <c r="BX67">
        <v>3.1643495701461828</v>
      </c>
      <c r="BY67">
        <v>0.28924965706430172</v>
      </c>
      <c r="BZ67">
        <v>2.6023678219385109E-2</v>
      </c>
      <c r="CA67">
        <v>2.7927656459337018</v>
      </c>
      <c r="CB67">
        <v>0.35986243816526692</v>
      </c>
      <c r="CC67">
        <v>2.9873459691036549E-2</v>
      </c>
      <c r="CD67">
        <v>1.015769900777389</v>
      </c>
      <c r="CE67">
        <v>0.12444916630750209</v>
      </c>
      <c r="CF67">
        <v>8.1016360162613505E-3</v>
      </c>
      <c r="CG67">
        <v>11.854583201426131</v>
      </c>
      <c r="CH67">
        <v>0.96431118073077393</v>
      </c>
      <c r="CI67">
        <v>4.4472337298898039E-2</v>
      </c>
      <c r="CJ67">
        <v>3.9834592666769839</v>
      </c>
      <c r="CK67">
        <v>0.24853399322386799</v>
      </c>
      <c r="CL67">
        <v>2.291906768326344E-2</v>
      </c>
      <c r="CM67">
        <v>48.541908927170567</v>
      </c>
      <c r="CN67">
        <v>3.8294520942642949</v>
      </c>
      <c r="CO67">
        <v>4.0511123386068507E-2</v>
      </c>
      <c r="CP67">
        <v>19.323241255751249</v>
      </c>
      <c r="CQ67">
        <v>1.0666180658238991</v>
      </c>
      <c r="CR67">
        <v>1.000546794492593E-2</v>
      </c>
      <c r="CS67">
        <v>101.9655226225839</v>
      </c>
      <c r="CT67">
        <v>5.3600219959810493</v>
      </c>
      <c r="CU67">
        <v>3.0068999119110269E-2</v>
      </c>
      <c r="CV67">
        <v>22.517975916579349</v>
      </c>
      <c r="CW67">
        <v>1.580770938244018</v>
      </c>
      <c r="CX67">
        <v>9.4489092805864396E-3</v>
      </c>
      <c r="CY67">
        <v>225.41817995251529</v>
      </c>
      <c r="CZ67">
        <v>11.961639106513131</v>
      </c>
      <c r="DA67">
        <v>4.4653266702846202E-2</v>
      </c>
      <c r="DB67">
        <v>53.026641078212741</v>
      </c>
      <c r="DC67">
        <v>3.017272966812937</v>
      </c>
      <c r="DD67">
        <v>9.57068667199934E-3</v>
      </c>
      <c r="DE67">
        <v>8247.7898822289026</v>
      </c>
      <c r="DF67">
        <v>376.68774889194123</v>
      </c>
      <c r="DG67">
        <v>9.5259920534426584E-2</v>
      </c>
      <c r="DH67">
        <v>0.43337392216748383</v>
      </c>
      <c r="DI67">
        <v>7.6687773555391692E-2</v>
      </c>
      <c r="DJ67">
        <v>8.7875184837556963E-3</v>
      </c>
      <c r="DK67">
        <v>1.630739931221773</v>
      </c>
      <c r="DL67">
        <v>4.2824927867009581</v>
      </c>
      <c r="DM67">
        <v>12.04288664894081</v>
      </c>
      <c r="DN67">
        <v>177.49152223694381</v>
      </c>
      <c r="DO67">
        <v>9.3768360643465893</v>
      </c>
      <c r="DP67">
        <v>0.73085321917074986</v>
      </c>
      <c r="DQ67">
        <v>36.134955595750462</v>
      </c>
      <c r="DR67">
        <v>1.9518466293919261</v>
      </c>
      <c r="DS67">
        <v>0.37819438004170602</v>
      </c>
      <c r="DT67">
        <v>18.433049311701652</v>
      </c>
      <c r="DU67">
        <v>1.0831882331436431</v>
      </c>
      <c r="DV67">
        <v>0.35722635658357982</v>
      </c>
      <c r="DW67">
        <v>71.778231311680656</v>
      </c>
      <c r="DX67">
        <v>4.4959730653998067</v>
      </c>
      <c r="DY67">
        <v>0.23478530952268331</v>
      </c>
      <c r="DZ67">
        <v>86.206034366676477</v>
      </c>
      <c r="EA67">
        <v>4.3418686371053887</v>
      </c>
      <c r="EB67">
        <v>0.1871793861789158</v>
      </c>
      <c r="EC67">
        <v>60.341622393632072</v>
      </c>
      <c r="ED67">
        <v>3.247230273038193</v>
      </c>
      <c r="EE67">
        <v>0.31668581760753928</v>
      </c>
      <c r="EH67">
        <v>402.10241636588512</v>
      </c>
      <c r="EI67">
        <v>0.81039651271330582</v>
      </c>
      <c r="EJ67">
        <v>27.77206990136418</v>
      </c>
      <c r="EK67">
        <v>3.238195975640199</v>
      </c>
      <c r="EL67">
        <v>6.9241784904730483</v>
      </c>
      <c r="EM67">
        <v>18.870038148200688</v>
      </c>
      <c r="EN67">
        <v>18.042094152351499</v>
      </c>
      <c r="EO67">
        <v>59.570769856412703</v>
      </c>
      <c r="EP67">
        <v>110.3451320409137</v>
      </c>
      <c r="EQ67">
        <v>197.32483303727869</v>
      </c>
      <c r="ER67">
        <v>353.90551750460162</v>
      </c>
      <c r="ES67">
        <v>637.28451639114951</v>
      </c>
      <c r="ET67">
        <v>911.65894399106674</v>
      </c>
      <c r="EU67">
        <v>1400.112918959722</v>
      </c>
      <c r="EV67">
        <v>2155.554515374502</v>
      </c>
      <c r="EX67">
        <v>17.14383205399502</v>
      </c>
      <c r="EY67">
        <v>10.930613011803</v>
      </c>
      <c r="EZ67">
        <v>0.53812596726292716</v>
      </c>
      <c r="FA67">
        <v>0.53070604341545768</v>
      </c>
      <c r="FB67">
        <v>5.7880796737125079E-4</v>
      </c>
      <c r="FC67">
        <v>1.36039288172145E-2</v>
      </c>
      <c r="FD67">
        <v>23.503354452771141</v>
      </c>
      <c r="FE67">
        <v>3.6502351986566959</v>
      </c>
      <c r="FF67">
        <v>5.0637113694260707</v>
      </c>
      <c r="FG67">
        <v>0.38242715997811672</v>
      </c>
      <c r="FH67">
        <v>7.0176981519808647E-3</v>
      </c>
      <c r="FJ67">
        <f t="shared" si="0"/>
        <v>86.206034366676477</v>
      </c>
      <c r="FK67">
        <f t="shared" si="1"/>
        <v>139.97924027376899</v>
      </c>
      <c r="FL67">
        <f t="shared" si="2"/>
        <v>0.51936609106702925</v>
      </c>
      <c r="FM67">
        <f t="shared" si="3"/>
        <v>1.1464634189480634</v>
      </c>
    </row>
    <row r="68" spans="1:169" x14ac:dyDescent="0.25">
      <c r="A68" t="s">
        <v>2041</v>
      </c>
      <c r="B68" t="s">
        <v>1915</v>
      </c>
      <c r="C68" s="7">
        <v>0.2348622683225941</v>
      </c>
      <c r="D68" s="8">
        <v>4.9125315917538492E-2</v>
      </c>
      <c r="E68" s="9">
        <v>308.18739941728239</v>
      </c>
      <c r="F68" s="10">
        <v>0.50322807451307494</v>
      </c>
      <c r="G68">
        <v>6009.6631672496742</v>
      </c>
      <c r="H68" s="11">
        <v>103.8971141240297</v>
      </c>
      <c r="I68" s="7">
        <v>1.8684007655915409</v>
      </c>
      <c r="J68" s="7">
        <v>5.1809651350970702E-2</v>
      </c>
      <c r="K68" s="8">
        <v>0.1871274060739877</v>
      </c>
      <c r="L68" s="19">
        <v>9.076892239735122E-4</v>
      </c>
      <c r="M68">
        <v>0.17196715401964591</v>
      </c>
      <c r="N68" s="11">
        <v>0.38107091827297113</v>
      </c>
      <c r="O68" s="12">
        <v>13.81572389368541</v>
      </c>
      <c r="P68" s="10">
        <v>0.4740542300162523</v>
      </c>
      <c r="Q68" s="8">
        <v>0.53573597327353184</v>
      </c>
      <c r="R68" s="13">
        <v>1.539967701835214E-2</v>
      </c>
      <c r="S68" s="14">
        <v>0.95344714568593458</v>
      </c>
      <c r="T68" t="e">
        <v>#N/A</v>
      </c>
      <c r="U68" s="11" t="e">
        <v>#N/A</v>
      </c>
      <c r="V68" s="9">
        <v>2716.1740251036358</v>
      </c>
      <c r="W68" s="9">
        <v>6.025670842200527</v>
      </c>
      <c r="X68" s="9">
        <v>7.9876614369240224</v>
      </c>
      <c r="Y68" s="9">
        <v>2765.1837569632512</v>
      </c>
      <c r="Z68" s="9">
        <v>19.831398269249998</v>
      </c>
      <c r="AA68" s="9">
        <v>64.217300741858026</v>
      </c>
      <c r="AB68" s="9">
        <v>2736.4835461757348</v>
      </c>
      <c r="AC68" s="9">
        <v>10.304427183958779</v>
      </c>
      <c r="AD68" s="15">
        <v>31.991454994446698</v>
      </c>
      <c r="AE68" t="e">
        <v>#N/A</v>
      </c>
      <c r="AF68" t="e">
        <v>#N/A</v>
      </c>
      <c r="AG68" s="11" t="e">
        <v>#N/A</v>
      </c>
      <c r="AH68" s="16">
        <v>101.8043664141787</v>
      </c>
      <c r="AK68" t="s">
        <v>2042</v>
      </c>
      <c r="AL68" t="s">
        <v>2042</v>
      </c>
      <c r="AM68">
        <v>13.972</v>
      </c>
      <c r="AN68">
        <v>380.7149265201665</v>
      </c>
      <c r="AO68">
        <v>69.567211354784789</v>
      </c>
      <c r="AP68">
        <v>95.016443185626059</v>
      </c>
      <c r="AQ68" t="s">
        <v>154</v>
      </c>
      <c r="AR68">
        <v>837.31479056549824</v>
      </c>
      <c r="AS68">
        <v>1734.717491814713</v>
      </c>
      <c r="AT68">
        <v>460.38386465215399</v>
      </c>
      <c r="AU68">
        <v>51.25072213985807</v>
      </c>
      <c r="AV68">
        <v>1.913665775031357</v>
      </c>
      <c r="AW68">
        <v>3.0588858711780649</v>
      </c>
      <c r="AX68">
        <v>1.1154404884428839</v>
      </c>
      <c r="AY68">
        <v>1.404670141353902</v>
      </c>
      <c r="AZ68" t="s">
        <v>154</v>
      </c>
      <c r="BA68">
        <v>21.509613887674949</v>
      </c>
      <c r="BB68">
        <v>52.61300691979244</v>
      </c>
      <c r="BC68">
        <v>0.52381019061114775</v>
      </c>
      <c r="BD68">
        <v>0.27100191713016258</v>
      </c>
      <c r="BE68">
        <v>0.15040352991522291</v>
      </c>
      <c r="BF68">
        <v>1346.641774942952</v>
      </c>
      <c r="BG68">
        <v>207.4660665138976</v>
      </c>
      <c r="BH68">
        <v>9.7470637553657521E-2</v>
      </c>
      <c r="BI68">
        <v>564304.18829301873</v>
      </c>
      <c r="BJ68">
        <v>43210.938394522032</v>
      </c>
      <c r="BK68">
        <v>1.297070518637212</v>
      </c>
      <c r="BL68">
        <v>5.2663893486133606</v>
      </c>
      <c r="BM68">
        <v>0.81467483715908207</v>
      </c>
      <c r="BN68">
        <v>9.5116895464846862E-2</v>
      </c>
      <c r="BO68">
        <v>0.18652068877180891</v>
      </c>
      <c r="BP68">
        <v>0.10065070096479641</v>
      </c>
      <c r="BQ68">
        <v>6.4824073348938591E-3</v>
      </c>
      <c r="BR68">
        <v>36.715479663679467</v>
      </c>
      <c r="BS68">
        <v>4.2459717177908809</v>
      </c>
      <c r="BT68">
        <v>5.3477463191480043E-2</v>
      </c>
      <c r="BU68">
        <v>0.28589248891578328</v>
      </c>
      <c r="BV68">
        <v>0.1179765748342296</v>
      </c>
      <c r="BW68">
        <v>8.980098821867984E-3</v>
      </c>
      <c r="BX68">
        <v>3.1037455214400129</v>
      </c>
      <c r="BY68">
        <v>0.96822828423463148</v>
      </c>
      <c r="BZ68">
        <v>8.1142849684675236E-2</v>
      </c>
      <c r="CA68">
        <v>4.4987217938276158</v>
      </c>
      <c r="CB68">
        <v>0.92475889097878827</v>
      </c>
      <c r="CC68">
        <v>0.11017349502444911</v>
      </c>
      <c r="CD68">
        <v>1.5104647161515741</v>
      </c>
      <c r="CE68">
        <v>0.32608624728767499</v>
      </c>
      <c r="CF68">
        <v>1.4108093221370299E-2</v>
      </c>
      <c r="CG68">
        <v>25.661214333071651</v>
      </c>
      <c r="CH68">
        <v>4.7287861379630982</v>
      </c>
      <c r="CI68">
        <v>0.19985062220635699</v>
      </c>
      <c r="CJ68">
        <v>8.0916800926645021</v>
      </c>
      <c r="CK68">
        <v>1.211787730613173</v>
      </c>
      <c r="CL68">
        <v>2.4044591278023969E-2</v>
      </c>
      <c r="CM68">
        <v>110.8808228257971</v>
      </c>
      <c r="CN68">
        <v>19.05918132552204</v>
      </c>
      <c r="CO68">
        <v>7.0663703518767051E-2</v>
      </c>
      <c r="CP68">
        <v>41.232036393852411</v>
      </c>
      <c r="CQ68">
        <v>6.5519511249914908</v>
      </c>
      <c r="CR68">
        <v>1.7453209736217942E-2</v>
      </c>
      <c r="CS68">
        <v>205.4962352508096</v>
      </c>
      <c r="CT68">
        <v>31.279099768583752</v>
      </c>
      <c r="CU68">
        <v>5.2431416045753819E-2</v>
      </c>
      <c r="CV68">
        <v>42.850032860101066</v>
      </c>
      <c r="CW68">
        <v>6.8426371775912873</v>
      </c>
      <c r="CX68">
        <v>1.64630309370132E-2</v>
      </c>
      <c r="CY68">
        <v>447.26124967294987</v>
      </c>
      <c r="CZ68">
        <v>74.734074559829011</v>
      </c>
      <c r="DA68">
        <v>0.13930124785223719</v>
      </c>
      <c r="DB68">
        <v>95.157271232280664</v>
      </c>
      <c r="DC68">
        <v>15.04037487618467</v>
      </c>
      <c r="DD68">
        <v>2.985236382063098E-2</v>
      </c>
      <c r="DE68">
        <v>12170.098615316831</v>
      </c>
      <c r="DF68">
        <v>1200.3304092125929</v>
      </c>
      <c r="DG68">
        <v>0.29703552876434108</v>
      </c>
      <c r="DH68">
        <v>1.3240705224448599</v>
      </c>
      <c r="DI68">
        <v>0.22802606589215699</v>
      </c>
      <c r="DJ68">
        <v>1.530024901963078E-2</v>
      </c>
      <c r="DK68">
        <v>-0.41081632154577918</v>
      </c>
      <c r="DL68">
        <v>4.8958318958030684</v>
      </c>
      <c r="DM68">
        <v>11.049322153250481</v>
      </c>
      <c r="DN68">
        <v>641.0911888288133</v>
      </c>
      <c r="DO68">
        <v>92.871827803184871</v>
      </c>
      <c r="DP68">
        <v>0.63394914965650351</v>
      </c>
      <c r="DQ68">
        <v>131.6768107142334</v>
      </c>
      <c r="DR68">
        <v>18.82623126027061</v>
      </c>
      <c r="DS68">
        <v>0.32878498491839958</v>
      </c>
      <c r="DT68">
        <v>50.429037417328821</v>
      </c>
      <c r="DU68">
        <v>7.2982342654198451</v>
      </c>
      <c r="DV68">
        <v>0.30306341020371719</v>
      </c>
      <c r="DW68">
        <v>177.92669621969361</v>
      </c>
      <c r="DX68">
        <v>25.42957024858406</v>
      </c>
      <c r="DY68">
        <v>0.30452020096727722</v>
      </c>
      <c r="DZ68">
        <v>308.18739941728239</v>
      </c>
      <c r="EA68">
        <v>50.4034140805758</v>
      </c>
      <c r="EB68">
        <v>0.15557176054796501</v>
      </c>
      <c r="EC68">
        <v>209.63821440899969</v>
      </c>
      <c r="ED68">
        <v>30.308393217645119</v>
      </c>
      <c r="EE68">
        <v>0.27803694166928988</v>
      </c>
      <c r="EH68">
        <v>857.73361461334491</v>
      </c>
      <c r="EI68">
        <v>0.78700712561944675</v>
      </c>
      <c r="EJ68">
        <v>59.894746596540742</v>
      </c>
      <c r="EK68">
        <v>3.0807380271097351</v>
      </c>
      <c r="EL68">
        <v>6.7915656924289127</v>
      </c>
      <c r="EM68">
        <v>30.396768877213621</v>
      </c>
      <c r="EN68">
        <v>26.828858190969349</v>
      </c>
      <c r="EO68">
        <v>128.95082579432989</v>
      </c>
      <c r="EP68">
        <v>224.14626295469529</v>
      </c>
      <c r="EQ68">
        <v>450.73505213738662</v>
      </c>
      <c r="ER68">
        <v>755.16550171890856</v>
      </c>
      <c r="ES68">
        <v>1284.3514703175599</v>
      </c>
      <c r="ET68">
        <v>1734.819144133646</v>
      </c>
      <c r="EU68">
        <v>2778.0201843040359</v>
      </c>
      <c r="EV68">
        <v>3868.1817574097831</v>
      </c>
      <c r="EX68">
        <v>38.465556052437442</v>
      </c>
      <c r="EY68">
        <v>39.470837506337958</v>
      </c>
      <c r="EZ68">
        <v>0.42852524849422791</v>
      </c>
      <c r="FA68">
        <v>0.45346113933041071</v>
      </c>
      <c r="FB68">
        <v>2.83297842854447E-4</v>
      </c>
      <c r="FC68">
        <v>6.1031569264603514E-3</v>
      </c>
      <c r="FD68">
        <v>21.54325237695522</v>
      </c>
      <c r="FE68">
        <v>3.9774236034566481</v>
      </c>
      <c r="FF68">
        <v>8.3939363516515524</v>
      </c>
      <c r="FG68">
        <v>0.68905455065163335</v>
      </c>
      <c r="FH68">
        <v>1.177474988603259E-2</v>
      </c>
      <c r="FJ68">
        <f t="shared" si="0"/>
        <v>308.18739941728239</v>
      </c>
      <c r="FK68">
        <f t="shared" si="1"/>
        <v>500.42712612071824</v>
      </c>
      <c r="FL68">
        <f t="shared" si="2"/>
        <v>0.9384197688595235</v>
      </c>
      <c r="FM68">
        <f t="shared" si="3"/>
        <v>2.1736437981105516</v>
      </c>
    </row>
    <row r="69" spans="1:169" x14ac:dyDescent="0.25">
      <c r="A69" t="s">
        <v>2043</v>
      </c>
      <c r="B69" t="s">
        <v>1915</v>
      </c>
      <c r="C69" s="7">
        <v>-1.223963554463632</v>
      </c>
      <c r="D69" s="8">
        <v>3.9757810215015961E-2</v>
      </c>
      <c r="E69" s="9">
        <v>270.92048350216601</v>
      </c>
      <c r="F69" s="10">
        <v>0.55029226342350501</v>
      </c>
      <c r="G69">
        <v>-1156.6943088940029</v>
      </c>
      <c r="H69" s="11">
        <v>63.048367903051982</v>
      </c>
      <c r="I69" s="7">
        <v>2.0023726477250992</v>
      </c>
      <c r="J69" s="7">
        <v>5.5905876596422759E-2</v>
      </c>
      <c r="K69" s="8">
        <v>0.18513533981461031</v>
      </c>
      <c r="L69" s="19">
        <v>7.8991413402796121E-4</v>
      </c>
      <c r="M69">
        <v>0.15667959506452769</v>
      </c>
      <c r="N69" s="11">
        <v>0.52809543136884562</v>
      </c>
      <c r="O69" s="12">
        <v>12.74888382846008</v>
      </c>
      <c r="P69" s="10">
        <v>0.41938747853860708</v>
      </c>
      <c r="Q69" s="8">
        <v>0.49965028268339851</v>
      </c>
      <c r="R69" s="13">
        <v>1.3939390627733989E-2</v>
      </c>
      <c r="S69" s="14">
        <v>0.84990549239205881</v>
      </c>
      <c r="T69" t="e">
        <v>#N/A</v>
      </c>
      <c r="U69" s="11" t="e">
        <v>#N/A</v>
      </c>
      <c r="V69" s="9">
        <v>2698.5602595083992</v>
      </c>
      <c r="W69" s="9">
        <v>4.6914408815333166</v>
      </c>
      <c r="X69" s="9">
        <v>7.0483161450305616</v>
      </c>
      <c r="Y69" s="9">
        <v>2612.1191515602641</v>
      </c>
      <c r="Z69" s="9">
        <v>12.120099898057619</v>
      </c>
      <c r="AA69" s="9">
        <v>59.922658930629133</v>
      </c>
      <c r="AB69" s="9">
        <v>2661.0902054341291</v>
      </c>
      <c r="AC69" s="9">
        <v>4.9823091882225654</v>
      </c>
      <c r="AD69" s="15">
        <v>31.131259402423041</v>
      </c>
      <c r="AE69" t="e">
        <v>#N/A</v>
      </c>
      <c r="AF69" t="e">
        <v>#N/A</v>
      </c>
      <c r="AG69" s="11" t="e">
        <v>#N/A</v>
      </c>
      <c r="AH69" s="16">
        <v>96.796769401625951</v>
      </c>
      <c r="AK69" t="s">
        <v>2044</v>
      </c>
      <c r="AL69" t="s">
        <v>2044</v>
      </c>
      <c r="AM69">
        <v>16.408000000000001</v>
      </c>
      <c r="AN69">
        <v>482.59533638520941</v>
      </c>
      <c r="AO69">
        <v>75.497481803240433</v>
      </c>
      <c r="AP69">
        <v>101.5082011657297</v>
      </c>
      <c r="AQ69" t="s">
        <v>154</v>
      </c>
      <c r="AR69">
        <v>959.47750111042217</v>
      </c>
      <c r="AS69">
        <v>1788.054066652393</v>
      </c>
      <c r="AT69">
        <v>430.34504546814719</v>
      </c>
      <c r="AU69">
        <v>23.418944582140629</v>
      </c>
      <c r="AV69">
        <v>1.9947913919489879</v>
      </c>
      <c r="AW69">
        <v>10.1674048820901</v>
      </c>
      <c r="AX69">
        <v>1.59639056203115</v>
      </c>
      <c r="AY69">
        <v>1.499374769559362</v>
      </c>
      <c r="AZ69">
        <v>165.8337254647324</v>
      </c>
      <c r="BA69">
        <v>89.572166786478604</v>
      </c>
      <c r="BB69">
        <v>60.552099466793237</v>
      </c>
      <c r="BC69">
        <v>1.3256455788415751</v>
      </c>
      <c r="BD69">
        <v>0.36079099033955397</v>
      </c>
      <c r="BE69">
        <v>0.16729036210031711</v>
      </c>
      <c r="BF69">
        <v>1364.1363737481199</v>
      </c>
      <c r="BG69">
        <v>72.309828329420569</v>
      </c>
      <c r="BH69">
        <v>7.4787119829604259E-2</v>
      </c>
      <c r="BI69">
        <v>539594.28432223038</v>
      </c>
      <c r="BJ69">
        <v>33985.006784520941</v>
      </c>
      <c r="BK69">
        <v>1.258599610799322</v>
      </c>
      <c r="BL69">
        <v>2.3219604178090272</v>
      </c>
      <c r="BM69">
        <v>0.28572641178427222</v>
      </c>
      <c r="BN69">
        <v>9.8656461426862435E-2</v>
      </c>
      <c r="BO69">
        <v>3.564809269598963</v>
      </c>
      <c r="BP69">
        <v>0.72761375610225654</v>
      </c>
      <c r="BQ69">
        <v>6.5010126971048483E-3</v>
      </c>
      <c r="BR69">
        <v>44.751839734508629</v>
      </c>
      <c r="BS69">
        <v>5.3754266659140537</v>
      </c>
      <c r="BT69">
        <v>2.2500996031135929E-2</v>
      </c>
      <c r="BU69">
        <v>5.1159659526293417</v>
      </c>
      <c r="BV69">
        <v>1.0591393421347459</v>
      </c>
      <c r="BW69">
        <v>1.346252505450043E-2</v>
      </c>
      <c r="BX69">
        <v>40.600197957506317</v>
      </c>
      <c r="BY69">
        <v>8.5607195937798615</v>
      </c>
      <c r="BZ69">
        <v>4.037006686838554E-2</v>
      </c>
      <c r="CA69">
        <v>26.52236847427956</v>
      </c>
      <c r="CB69">
        <v>5.1544021593488294</v>
      </c>
      <c r="CC69">
        <v>0.15408322412860301</v>
      </c>
      <c r="CD69">
        <v>10.185254016613801</v>
      </c>
      <c r="CE69">
        <v>1.69764869464358</v>
      </c>
      <c r="CF69">
        <v>1.255367435889844E-2</v>
      </c>
      <c r="CG69">
        <v>54.603055578714937</v>
      </c>
      <c r="CH69">
        <v>6.8601105899357329</v>
      </c>
      <c r="CI69">
        <v>0.18241848268342761</v>
      </c>
      <c r="CJ69">
        <v>12.7238026515834</v>
      </c>
      <c r="CK69">
        <v>1.29307239849377</v>
      </c>
      <c r="CL69">
        <v>1.0113129163335229E-2</v>
      </c>
      <c r="CM69">
        <v>120.1375163186509</v>
      </c>
      <c r="CN69">
        <v>8.1657461577712862</v>
      </c>
      <c r="CO69">
        <v>6.2914942903006366E-2</v>
      </c>
      <c r="CP69">
        <v>41.513378558844657</v>
      </c>
      <c r="CQ69">
        <v>2.90354971865405</v>
      </c>
      <c r="CR69">
        <v>1.5539730639489361E-2</v>
      </c>
      <c r="CS69">
        <v>205.5801361551915</v>
      </c>
      <c r="CT69">
        <v>13.719238459665659</v>
      </c>
      <c r="CU69">
        <v>0.10091803043419929</v>
      </c>
      <c r="CV69">
        <v>41.263455710922258</v>
      </c>
      <c r="CW69">
        <v>3.024825223455553</v>
      </c>
      <c r="CX69">
        <v>1.465230170220326E-2</v>
      </c>
      <c r="CY69">
        <v>423.25378002765581</v>
      </c>
      <c r="CZ69">
        <v>33.768897185551182</v>
      </c>
      <c r="DA69">
        <v>6.9319780266899569E-2</v>
      </c>
      <c r="DB69">
        <v>93.500840275933299</v>
      </c>
      <c r="DC69">
        <v>6.3545288541159088</v>
      </c>
      <c r="DD69">
        <v>1.485454766971967E-2</v>
      </c>
      <c r="DE69">
        <v>9046.9694249906133</v>
      </c>
      <c r="DF69">
        <v>639.32312372860781</v>
      </c>
      <c r="DG69">
        <v>0.14778493392044001</v>
      </c>
      <c r="DH69">
        <v>0.6127220711253516</v>
      </c>
      <c r="DI69">
        <v>8.9847463673445677E-2</v>
      </c>
      <c r="DJ69">
        <v>1.3613058950357309E-2</v>
      </c>
      <c r="DK69">
        <v>-9.1889045204581271E-2</v>
      </c>
      <c r="DL69">
        <v>4.8019409127457813</v>
      </c>
      <c r="DM69">
        <v>11.33085676785681</v>
      </c>
      <c r="DN69">
        <v>541.07076588199948</v>
      </c>
      <c r="DO69">
        <v>33.357065899338423</v>
      </c>
      <c r="DP69">
        <v>0.69103973088709925</v>
      </c>
      <c r="DQ69">
        <v>110.0745522052291</v>
      </c>
      <c r="DR69">
        <v>6.7392100945563076</v>
      </c>
      <c r="DS69">
        <v>0.41433876989817198</v>
      </c>
      <c r="DT69">
        <v>38.909266685289857</v>
      </c>
      <c r="DU69">
        <v>2.4992871700645511</v>
      </c>
      <c r="DV69">
        <v>0.36965091394352451</v>
      </c>
      <c r="DW69">
        <v>176.50243975355059</v>
      </c>
      <c r="DX69">
        <v>13.26723130933229</v>
      </c>
      <c r="DY69">
        <v>0.27535030617623241</v>
      </c>
      <c r="DZ69">
        <v>270.92048350216601</v>
      </c>
      <c r="EA69">
        <v>16.975576878940679</v>
      </c>
      <c r="EB69">
        <v>0.17358910093050661</v>
      </c>
      <c r="EC69">
        <v>174.75839841119961</v>
      </c>
      <c r="ED69">
        <v>10.7819996918283</v>
      </c>
      <c r="EE69">
        <v>0.29120529071658552</v>
      </c>
      <c r="EH69">
        <v>868.87667117714636</v>
      </c>
      <c r="EI69">
        <v>15.041389323202379</v>
      </c>
      <c r="EJ69">
        <v>73.004632519589933</v>
      </c>
      <c r="EK69">
        <v>55.128943455057573</v>
      </c>
      <c r="EL69">
        <v>88.840695749466789</v>
      </c>
      <c r="EM69">
        <v>179.20519239378081</v>
      </c>
      <c r="EN69">
        <v>180.9103732968704</v>
      </c>
      <c r="EO69">
        <v>274.38721396339162</v>
      </c>
      <c r="EP69">
        <v>352.45990724607748</v>
      </c>
      <c r="EQ69">
        <v>488.36388747419079</v>
      </c>
      <c r="ER69">
        <v>760.31828862352847</v>
      </c>
      <c r="ES69">
        <v>1284.8758509699469</v>
      </c>
      <c r="ET69">
        <v>1670.5852514543419</v>
      </c>
      <c r="EU69">
        <v>2628.9054660102838</v>
      </c>
      <c r="EV69">
        <v>3800.8471656883448</v>
      </c>
      <c r="EX69">
        <v>2.535225580993357</v>
      </c>
      <c r="EY69">
        <v>1.657589954623679</v>
      </c>
      <c r="EZ69">
        <v>0.81584233996972655</v>
      </c>
      <c r="FA69">
        <v>0.80573674464372669</v>
      </c>
      <c r="FB69">
        <v>5.7215405870146034E-3</v>
      </c>
      <c r="FC69">
        <v>5.4818113081643742E-2</v>
      </c>
      <c r="FD69">
        <v>9.5810057182949837</v>
      </c>
      <c r="FE69">
        <v>3.7895818140587219</v>
      </c>
      <c r="FF69">
        <v>6.0538401350516162</v>
      </c>
      <c r="FG69">
        <v>0.64008993253282653</v>
      </c>
      <c r="FH69">
        <v>5.4859768001535806E-3</v>
      </c>
      <c r="FJ69">
        <f t="shared" si="0"/>
        <v>270.92048350216601</v>
      </c>
      <c r="FK69">
        <f t="shared" si="1"/>
        <v>439.9140238133358</v>
      </c>
      <c r="FL69">
        <f t="shared" si="2"/>
        <v>0.66914761011672397</v>
      </c>
      <c r="FM69">
        <f t="shared" si="3"/>
        <v>1.5864366809482602</v>
      </c>
    </row>
    <row r="70" spans="1:169" x14ac:dyDescent="0.25">
      <c r="A70" t="s">
        <v>2045</v>
      </c>
      <c r="B70" t="s">
        <v>1915</v>
      </c>
      <c r="C70" s="7">
        <v>0.84092381439002994</v>
      </c>
      <c r="D70" s="8">
        <v>1.6734597108641142E-2</v>
      </c>
      <c r="E70" s="9">
        <v>106.56542668955331</v>
      </c>
      <c r="F70" s="10">
        <v>0.82464916885413841</v>
      </c>
      <c r="G70">
        <v>1682.6991068260591</v>
      </c>
      <c r="H70" s="11">
        <v>84.274720589807487</v>
      </c>
      <c r="I70" s="7">
        <v>1.951724398016135</v>
      </c>
      <c r="J70" s="7">
        <v>5.4093139532632131E-2</v>
      </c>
      <c r="K70" s="8">
        <v>0.18552579261676039</v>
      </c>
      <c r="L70" s="19">
        <v>1.3239480511372591E-3</v>
      </c>
      <c r="M70">
        <v>0.27914043768726621</v>
      </c>
      <c r="N70" s="11">
        <v>0.7070287054567479</v>
      </c>
      <c r="O70" s="12">
        <v>13.11608779520011</v>
      </c>
      <c r="P70" s="10">
        <v>0.45480536508558872</v>
      </c>
      <c r="Q70" s="8">
        <v>0.51287854514258668</v>
      </c>
      <c r="R70" s="13">
        <v>1.4620244785091951E-2</v>
      </c>
      <c r="S70" s="14">
        <v>0.85536830599110392</v>
      </c>
      <c r="T70" t="e">
        <v>#N/A</v>
      </c>
      <c r="U70" s="11" t="e">
        <v>#N/A</v>
      </c>
      <c r="V70" s="9">
        <v>2701.547343361965</v>
      </c>
      <c r="W70" s="9">
        <v>10.49703927690584</v>
      </c>
      <c r="X70" s="9">
        <v>11.72945166375739</v>
      </c>
      <c r="Y70" s="9">
        <v>2668.529326639502</v>
      </c>
      <c r="Z70" s="9">
        <v>17.547171240030039</v>
      </c>
      <c r="AA70" s="9">
        <v>61.981428170820479</v>
      </c>
      <c r="AB70" s="9">
        <v>2687.0521612855619</v>
      </c>
      <c r="AC70" s="9">
        <v>11.200348279389051</v>
      </c>
      <c r="AD70" s="15">
        <v>32.018628217920693</v>
      </c>
      <c r="AE70" t="e">
        <v>#N/A</v>
      </c>
      <c r="AF70" t="e">
        <v>#N/A</v>
      </c>
      <c r="AG70" s="11" t="e">
        <v>#N/A</v>
      </c>
      <c r="AH70" s="16">
        <v>98.777810916266446</v>
      </c>
      <c r="AK70" t="s">
        <v>2046</v>
      </c>
      <c r="AL70" t="s">
        <v>2046</v>
      </c>
      <c r="AM70">
        <v>17.036999999999999</v>
      </c>
      <c r="AN70">
        <v>268.12305679152809</v>
      </c>
      <c r="AO70">
        <v>66.097956738843124</v>
      </c>
      <c r="AP70">
        <v>90.358130334857123</v>
      </c>
      <c r="AQ70" t="s">
        <v>154</v>
      </c>
      <c r="AR70">
        <v>926.85986707126654</v>
      </c>
      <c r="AS70">
        <v>1520.7219973570459</v>
      </c>
      <c r="AT70">
        <v>350.61035314663161</v>
      </c>
      <c r="AU70">
        <v>26.64086941431875</v>
      </c>
      <c r="AV70">
        <v>1.792795967079772</v>
      </c>
      <c r="AW70">
        <v>5.0045745625181972</v>
      </c>
      <c r="AX70">
        <v>1.239847002945488</v>
      </c>
      <c r="AY70">
        <v>1.324071367228649</v>
      </c>
      <c r="AZ70" t="s">
        <v>154</v>
      </c>
      <c r="BA70">
        <v>25.878249317508761</v>
      </c>
      <c r="BB70">
        <v>50.804365899534567</v>
      </c>
      <c r="BC70">
        <v>0.43987019946190681</v>
      </c>
      <c r="BD70">
        <v>0.20800502686572089</v>
      </c>
      <c r="BE70">
        <v>0.1329188794424612</v>
      </c>
      <c r="BF70">
        <v>844.83700260090654</v>
      </c>
      <c r="BG70">
        <v>120.9726508502587</v>
      </c>
      <c r="BH70">
        <v>6.4268908766469304E-2</v>
      </c>
      <c r="BI70">
        <v>546043.45254181314</v>
      </c>
      <c r="BJ70">
        <v>39322.08469469555</v>
      </c>
      <c r="BK70">
        <v>1.487309181468381</v>
      </c>
      <c r="BL70">
        <v>2.2377306700464512</v>
      </c>
      <c r="BM70">
        <v>0.41093971379660638</v>
      </c>
      <c r="BN70">
        <v>8.1258087359072861E-2</v>
      </c>
      <c r="BO70">
        <v>5.0869694646577819E-2</v>
      </c>
      <c r="BP70">
        <v>1.068233951368781E-2</v>
      </c>
      <c r="BQ70">
        <v>6.0819084116714899E-3</v>
      </c>
      <c r="BR70">
        <v>24.53536093805036</v>
      </c>
      <c r="BS70">
        <v>3.5557516108520399</v>
      </c>
      <c r="BT70">
        <v>2.0685147074093461E-2</v>
      </c>
      <c r="BU70">
        <v>7.9170997877113847E-2</v>
      </c>
      <c r="BV70">
        <v>2.2191538978097159E-2</v>
      </c>
      <c r="BW70">
        <v>1.3979705325468489E-2</v>
      </c>
      <c r="BX70">
        <v>1.3685168925697531</v>
      </c>
      <c r="BY70">
        <v>0.34348412596923678</v>
      </c>
      <c r="BZ70">
        <v>8.4779132793648293E-2</v>
      </c>
      <c r="CA70">
        <v>3.176666561894113</v>
      </c>
      <c r="CB70">
        <v>0.71415239752927284</v>
      </c>
      <c r="CC70">
        <v>0.1291556330394851</v>
      </c>
      <c r="CD70">
        <v>0.72731088075266348</v>
      </c>
      <c r="CE70">
        <v>0.1686962636114932</v>
      </c>
      <c r="CF70">
        <v>1.15361416910563E-2</v>
      </c>
      <c r="CG70">
        <v>17.355541623732659</v>
      </c>
      <c r="CH70">
        <v>3.172418657835256</v>
      </c>
      <c r="CI70">
        <v>0.16324284068566131</v>
      </c>
      <c r="CJ70">
        <v>5.7122889558935688</v>
      </c>
      <c r="CK70">
        <v>1.011361067550157</v>
      </c>
      <c r="CL70">
        <v>1.773799553281441E-2</v>
      </c>
      <c r="CM70">
        <v>73.964854637026349</v>
      </c>
      <c r="CN70">
        <v>12.015025352250509</v>
      </c>
      <c r="CO70">
        <v>5.7841743518368197E-2</v>
      </c>
      <c r="CP70">
        <v>26.668343788178419</v>
      </c>
      <c r="CQ70">
        <v>4.289741212227093</v>
      </c>
      <c r="CR70">
        <v>1.428700481942414E-2</v>
      </c>
      <c r="CS70">
        <v>137.5598929737676</v>
      </c>
      <c r="CT70">
        <v>20.746801539386389</v>
      </c>
      <c r="CU70">
        <v>4.2904609865109231E-2</v>
      </c>
      <c r="CV70">
        <v>28.119188678648271</v>
      </c>
      <c r="CW70">
        <v>4.3398137195647628</v>
      </c>
      <c r="CX70">
        <v>2.5701789807139299E-2</v>
      </c>
      <c r="CY70">
        <v>259.98801797704681</v>
      </c>
      <c r="CZ70">
        <v>33.952526258356933</v>
      </c>
      <c r="DA70">
        <v>6.372611631493412E-2</v>
      </c>
      <c r="DB70">
        <v>59.623798489037917</v>
      </c>
      <c r="DC70">
        <v>7.5429634147424212</v>
      </c>
      <c r="DD70">
        <v>1.365536641310105E-2</v>
      </c>
      <c r="DE70">
        <v>11056.761605329561</v>
      </c>
      <c r="DF70">
        <v>1125.376670828636</v>
      </c>
      <c r="DG70">
        <v>0.13583914402469729</v>
      </c>
      <c r="DH70">
        <v>0.66384186466225381</v>
      </c>
      <c r="DI70">
        <v>0.1209421664571369</v>
      </c>
      <c r="DJ70">
        <v>1.2508380284995371E-2</v>
      </c>
      <c r="DK70">
        <v>-0.20823702472079761</v>
      </c>
      <c r="DL70">
        <v>5.1221327617913426</v>
      </c>
      <c r="DM70">
        <v>10.857261871567919</v>
      </c>
      <c r="DN70">
        <v>215.29664505980199</v>
      </c>
      <c r="DO70">
        <v>25.771186836074271</v>
      </c>
      <c r="DP70">
        <v>0.66462546221620267</v>
      </c>
      <c r="DQ70">
        <v>43.937763312236633</v>
      </c>
      <c r="DR70">
        <v>5.1947994021047306</v>
      </c>
      <c r="DS70">
        <v>0.37839157719122329</v>
      </c>
      <c r="DT70">
        <v>27.68338320667953</v>
      </c>
      <c r="DU70">
        <v>3.4601086590128252</v>
      </c>
      <c r="DV70">
        <v>0.33802012869982317</v>
      </c>
      <c r="DW70">
        <v>103.5319895144066</v>
      </c>
      <c r="DX70">
        <v>14.17576375071058</v>
      </c>
      <c r="DY70">
        <v>0.27931726641151211</v>
      </c>
      <c r="DZ70">
        <v>106.56542668955331</v>
      </c>
      <c r="EA70">
        <v>14.03486684768356</v>
      </c>
      <c r="EB70">
        <v>0.14221028290981519</v>
      </c>
      <c r="EC70">
        <v>75.984223155581972</v>
      </c>
      <c r="ED70">
        <v>9.1446176664456829</v>
      </c>
      <c r="EE70">
        <v>0.27423149246059908</v>
      </c>
      <c r="EH70">
        <v>538.11274051013152</v>
      </c>
      <c r="EI70">
        <v>0.21464006179990641</v>
      </c>
      <c r="EJ70">
        <v>40.025058626509548</v>
      </c>
      <c r="EK70">
        <v>0.85313575298614064</v>
      </c>
      <c r="EL70">
        <v>2.9945665045290011</v>
      </c>
      <c r="EM70">
        <v>21.4639632560413</v>
      </c>
      <c r="EN70">
        <v>12.91848811283594</v>
      </c>
      <c r="EO70">
        <v>87.213777003681713</v>
      </c>
      <c r="EP70">
        <v>158.2351511327858</v>
      </c>
      <c r="EQ70">
        <v>300.67014080092008</v>
      </c>
      <c r="ER70">
        <v>488.4312049116927</v>
      </c>
      <c r="ES70">
        <v>859.74933108604773</v>
      </c>
      <c r="ET70">
        <v>1138.42869144325</v>
      </c>
      <c r="EU70">
        <v>1614.8324097953221</v>
      </c>
      <c r="EV70">
        <v>2423.7316458958499</v>
      </c>
      <c r="EX70">
        <v>93.533570471225872</v>
      </c>
      <c r="EY70">
        <v>95.801865929089985</v>
      </c>
      <c r="EZ70">
        <v>0.2985823860572831</v>
      </c>
      <c r="FA70">
        <v>0.30924599965791288</v>
      </c>
      <c r="FB70">
        <v>1.3291785605610421E-4</v>
      </c>
      <c r="FC70">
        <v>2.461079764850058E-3</v>
      </c>
      <c r="FD70">
        <v>18.51579492683997</v>
      </c>
      <c r="FE70">
        <v>3.3708791041447088</v>
      </c>
      <c r="FF70">
        <v>4.3433404936907882</v>
      </c>
      <c r="FG70">
        <v>0.40988591519999013</v>
      </c>
      <c r="FH70">
        <v>8.6070530767460626E-3</v>
      </c>
      <c r="FJ70">
        <f t="shared" ref="FJ70:FJ133" si="4">DZ70</f>
        <v>106.56542668955331</v>
      </c>
      <c r="FK70">
        <f t="shared" ref="FK70:FK133" si="5">FJ70*(EXP(2702.2*0.000000000155125*1000000)+0.0072*EXP(2702.2*0.00000000098485*1000000))</f>
        <v>173.03832123868051</v>
      </c>
      <c r="FL70">
        <f t="shared" ref="FL70:FL133" si="6">(BR70/FK70)*((FK70/AW70)^0.5)</f>
        <v>0.83375360097072626</v>
      </c>
      <c r="FM70">
        <f t="shared" ref="FM70:FM133" si="7">((3.998*LOG(FL70))+2.284)</f>
        <v>1.9683088151177333</v>
      </c>
    </row>
    <row r="71" spans="1:169" x14ac:dyDescent="0.25">
      <c r="A71" t="s">
        <v>2047</v>
      </c>
      <c r="B71" t="s">
        <v>1915</v>
      </c>
      <c r="C71" s="7">
        <v>1.7034224171812411</v>
      </c>
      <c r="D71" s="8">
        <v>1.455682765543732E-2</v>
      </c>
      <c r="E71" s="9">
        <v>87.97338462531215</v>
      </c>
      <c r="F71" s="10">
        <v>0.33003358288331558</v>
      </c>
      <c r="G71">
        <v>830.63990764267317</v>
      </c>
      <c r="H71" s="11">
        <v>83.569286519182839</v>
      </c>
      <c r="I71" s="7">
        <v>1.920822204865972</v>
      </c>
      <c r="J71" s="7">
        <v>5.3039587591373227E-2</v>
      </c>
      <c r="K71" s="8">
        <v>0.18552832657147461</v>
      </c>
      <c r="L71" s="19">
        <v>8.5667040731860996E-4</v>
      </c>
      <c r="M71">
        <v>0.1099544697261331</v>
      </c>
      <c r="N71" s="11">
        <v>1.3092845829242159</v>
      </c>
      <c r="O71" s="12">
        <v>13.30786611803001</v>
      </c>
      <c r="P71" s="10">
        <v>0.43634966905707617</v>
      </c>
      <c r="Q71" s="8">
        <v>0.5207402703498859</v>
      </c>
      <c r="R71" s="13">
        <v>1.4326050678728851E-2</v>
      </c>
      <c r="S71" s="14">
        <v>0.6816501200596442</v>
      </c>
      <c r="T71" t="e">
        <v>#N/A</v>
      </c>
      <c r="U71" s="11" t="e">
        <v>#N/A</v>
      </c>
      <c r="V71" s="9">
        <v>2701.9201136881779</v>
      </c>
      <c r="W71" s="9">
        <v>5.5203895495530109</v>
      </c>
      <c r="X71" s="9">
        <v>7.622758345619892</v>
      </c>
      <c r="Y71" s="9">
        <v>2702.2250068758208</v>
      </c>
      <c r="Z71" s="9">
        <v>7.0708232591236726</v>
      </c>
      <c r="AA71" s="9">
        <v>60.762610736880539</v>
      </c>
      <c r="AB71" s="9">
        <v>2701.5227251395431</v>
      </c>
      <c r="AC71" s="9">
        <v>4.2766542981471174</v>
      </c>
      <c r="AD71" s="15">
        <v>31.027057134728331</v>
      </c>
      <c r="AE71" t="e">
        <v>#N/A</v>
      </c>
      <c r="AF71" t="e">
        <v>#N/A</v>
      </c>
      <c r="AG71" s="11" t="e">
        <v>#N/A</v>
      </c>
      <c r="AH71" s="16">
        <v>100.0112843154059</v>
      </c>
      <c r="AK71" t="s">
        <v>2048</v>
      </c>
      <c r="AL71" t="s">
        <v>2048</v>
      </c>
      <c r="AM71">
        <v>25.908000000000001</v>
      </c>
      <c r="AN71">
        <v>149.3529233392604</v>
      </c>
      <c r="AO71">
        <v>39.350093489364163</v>
      </c>
      <c r="AP71">
        <v>106.3762369718383</v>
      </c>
      <c r="AQ71" t="s">
        <v>154</v>
      </c>
      <c r="AR71">
        <v>764.66548859026727</v>
      </c>
      <c r="AS71">
        <v>1718.4890960982341</v>
      </c>
      <c r="AT71">
        <v>349.36103793795888</v>
      </c>
      <c r="AU71">
        <v>16.41030861454767</v>
      </c>
      <c r="AV71">
        <v>2.151617917735023</v>
      </c>
      <c r="AW71">
        <v>4.557227947043331</v>
      </c>
      <c r="AX71">
        <v>0.8182939489297042</v>
      </c>
      <c r="AY71">
        <v>1.5028487255168039</v>
      </c>
      <c r="AZ71" t="s">
        <v>154</v>
      </c>
      <c r="BA71">
        <v>20.738940283824569</v>
      </c>
      <c r="BB71">
        <v>58.654499371342183</v>
      </c>
      <c r="BC71">
        <v>0.14701395689272781</v>
      </c>
      <c r="BD71">
        <v>8.9319265831525843E-2</v>
      </c>
      <c r="BE71">
        <v>3.8240932989199582E-2</v>
      </c>
      <c r="BF71">
        <v>561.62818200495497</v>
      </c>
      <c r="BG71">
        <v>22.19933353673396</v>
      </c>
      <c r="BH71">
        <v>7.8048343072290638E-2</v>
      </c>
      <c r="BI71">
        <v>523744.45306133368</v>
      </c>
      <c r="BJ71">
        <v>24805.493492870501</v>
      </c>
      <c r="BK71">
        <v>1.314109477049793</v>
      </c>
      <c r="BL71">
        <v>1.10055211925003</v>
      </c>
      <c r="BM71">
        <v>0.1464058297000698</v>
      </c>
      <c r="BN71">
        <v>8.6167689844618256E-2</v>
      </c>
      <c r="BO71" t="s">
        <v>154</v>
      </c>
      <c r="BP71">
        <v>2.6844421320032122E-3</v>
      </c>
      <c r="BQ71">
        <v>5.9286398605869033E-3</v>
      </c>
      <c r="BR71">
        <v>11.118521275016279</v>
      </c>
      <c r="BS71">
        <v>1.354823804274109</v>
      </c>
      <c r="BT71">
        <v>5.403111270025112E-2</v>
      </c>
      <c r="BU71">
        <v>3.8983868670896232E-2</v>
      </c>
      <c r="BV71">
        <v>1.2642874737987969E-2</v>
      </c>
      <c r="BW71">
        <v>1.0727128831809219E-2</v>
      </c>
      <c r="BX71">
        <v>0.82164926875509636</v>
      </c>
      <c r="BY71">
        <v>0.16439597795876451</v>
      </c>
      <c r="BZ71">
        <v>9.6900144507009206E-2</v>
      </c>
      <c r="CA71">
        <v>2.3190947371365649</v>
      </c>
      <c r="CB71">
        <v>0.33695117213466202</v>
      </c>
      <c r="CC71">
        <v>2.800249329202243E-2</v>
      </c>
      <c r="CD71">
        <v>1.082743016145898</v>
      </c>
      <c r="CE71">
        <v>0.12469728090823801</v>
      </c>
      <c r="CF71">
        <v>7.5794435864851217E-3</v>
      </c>
      <c r="CG71">
        <v>14.118092424549859</v>
      </c>
      <c r="CH71">
        <v>1.1242703643780121</v>
      </c>
      <c r="CI71">
        <v>4.1691313895876811E-2</v>
      </c>
      <c r="CJ71">
        <v>4.2495097689854946</v>
      </c>
      <c r="CK71">
        <v>0.30464166182552638</v>
      </c>
      <c r="CL71">
        <v>2.426826471309659E-2</v>
      </c>
      <c r="CM71">
        <v>51.072789856458478</v>
      </c>
      <c r="CN71">
        <v>2.585516952394507</v>
      </c>
      <c r="CO71">
        <v>3.8024473381389867E-2</v>
      </c>
      <c r="CP71">
        <v>17.551070652370541</v>
      </c>
      <c r="CQ71">
        <v>0.92950046126898245</v>
      </c>
      <c r="CR71">
        <v>9.3924197169118432E-3</v>
      </c>
      <c r="CS71">
        <v>85.523256150496195</v>
      </c>
      <c r="CT71">
        <v>4.6814821500120374</v>
      </c>
      <c r="CU71">
        <v>2.819926094335521E-2</v>
      </c>
      <c r="CV71">
        <v>18.009660584395188</v>
      </c>
      <c r="CW71">
        <v>0.9300331858060763</v>
      </c>
      <c r="CX71">
        <v>8.8501615582424406E-3</v>
      </c>
      <c r="CY71">
        <v>167.20651162584579</v>
      </c>
      <c r="CZ71">
        <v>7.0599893533120106</v>
      </c>
      <c r="DA71">
        <v>4.1889930037568773E-2</v>
      </c>
      <c r="DB71">
        <v>37.178444167754577</v>
      </c>
      <c r="DC71">
        <v>1.96913528279189</v>
      </c>
      <c r="DD71">
        <v>8.9758422887658094E-3</v>
      </c>
      <c r="DE71">
        <v>9735.5364097390393</v>
      </c>
      <c r="DF71">
        <v>533.15604567175581</v>
      </c>
      <c r="DG71">
        <v>0.35475771908515091</v>
      </c>
      <c r="DH71">
        <v>0.22643449158141901</v>
      </c>
      <c r="DI71">
        <v>5.5161353414084131E-2</v>
      </c>
      <c r="DJ71">
        <v>8.2169595607773181E-3</v>
      </c>
      <c r="DK71">
        <v>2.0931236453352979</v>
      </c>
      <c r="DL71">
        <v>4.6261841126860404</v>
      </c>
      <c r="DM71">
        <v>10.3464497545674</v>
      </c>
      <c r="DN71">
        <v>185.59893506722889</v>
      </c>
      <c r="DO71">
        <v>10.14999521144059</v>
      </c>
      <c r="DP71">
        <v>0.68334571503964137</v>
      </c>
      <c r="DQ71">
        <v>37.817554530870048</v>
      </c>
      <c r="DR71">
        <v>2.096031827020346</v>
      </c>
      <c r="DS71">
        <v>0.29308053503027498</v>
      </c>
      <c r="DT71">
        <v>9.3257520768857471</v>
      </c>
      <c r="DU71">
        <v>0.49833826227456152</v>
      </c>
      <c r="DV71">
        <v>0.25077729619419931</v>
      </c>
      <c r="DW71">
        <v>33.572970768591922</v>
      </c>
      <c r="DX71">
        <v>1.4161989851661241</v>
      </c>
      <c r="DY71">
        <v>0.289143649044177</v>
      </c>
      <c r="DZ71">
        <v>87.97338462531215</v>
      </c>
      <c r="EA71">
        <v>6.1350000612665694</v>
      </c>
      <c r="EB71">
        <v>0.13783201582825619</v>
      </c>
      <c r="EC71">
        <v>57.866665083157223</v>
      </c>
      <c r="ED71">
        <v>3.1028118746407518</v>
      </c>
      <c r="EE71">
        <v>0.2323161706402142</v>
      </c>
      <c r="EH71">
        <v>357.7249566910541</v>
      </c>
      <c r="EI71">
        <v>9.2532681914213426E-3</v>
      </c>
      <c r="EJ71">
        <v>18.1378813621799</v>
      </c>
      <c r="EK71">
        <v>0.42008479171224378</v>
      </c>
      <c r="EL71">
        <v>1.797919625284675</v>
      </c>
      <c r="EM71">
        <v>15.66955903470652</v>
      </c>
      <c r="EN71">
        <v>19.231669913781499</v>
      </c>
      <c r="EO71">
        <v>70.945188063064592</v>
      </c>
      <c r="EP71">
        <v>117.7149520494597</v>
      </c>
      <c r="EQ71">
        <v>207.61296689617271</v>
      </c>
      <c r="ER71">
        <v>321.44818044634678</v>
      </c>
      <c r="ES71">
        <v>534.52035094060125</v>
      </c>
      <c r="ET71">
        <v>729.13605604838835</v>
      </c>
      <c r="EU71">
        <v>1038.5497616512159</v>
      </c>
      <c r="EV71">
        <v>1511.31886860791</v>
      </c>
      <c r="EX71">
        <v>290.9179392272203</v>
      </c>
      <c r="EY71">
        <v>87.923058243191747</v>
      </c>
      <c r="EZ71">
        <v>0.57680250350221463</v>
      </c>
      <c r="FA71">
        <v>0.62666475492078444</v>
      </c>
      <c r="FB71">
        <v>8.9097976169281893E-6</v>
      </c>
      <c r="FC71">
        <v>1.304284116238571E-4</v>
      </c>
      <c r="FD71">
        <v>14.63876254338812</v>
      </c>
      <c r="FE71">
        <v>4.8603554677724734</v>
      </c>
      <c r="FF71">
        <v>7.912327768171072</v>
      </c>
      <c r="FG71">
        <v>0.52613611617093126</v>
      </c>
      <c r="FH71">
        <v>6.5819931804612384E-3</v>
      </c>
      <c r="FJ71">
        <f t="shared" si="4"/>
        <v>87.97338462531215</v>
      </c>
      <c r="FK71">
        <f t="shared" si="5"/>
        <v>142.84902019484957</v>
      </c>
      <c r="FL71">
        <f t="shared" si="6"/>
        <v>0.43577069630539833</v>
      </c>
      <c r="FM71">
        <f t="shared" si="7"/>
        <v>0.84175357382130933</v>
      </c>
    </row>
    <row r="72" spans="1:169" x14ac:dyDescent="0.25">
      <c r="A72" t="s">
        <v>2049</v>
      </c>
      <c r="B72" t="s">
        <v>1915</v>
      </c>
      <c r="C72" s="7">
        <v>5.7868323776044699</v>
      </c>
      <c r="D72" s="8">
        <v>2.4139110470298319E-2</v>
      </c>
      <c r="E72" s="9">
        <v>149.54695219734111</v>
      </c>
      <c r="F72" s="10">
        <v>0.62083428564693699</v>
      </c>
      <c r="G72">
        <v>244.5397349292935</v>
      </c>
      <c r="H72" s="11">
        <v>93.489635649452993</v>
      </c>
      <c r="I72" s="7">
        <v>1.9681809221487381</v>
      </c>
      <c r="J72" s="7">
        <v>5.4618314402605471E-2</v>
      </c>
      <c r="K72" s="8">
        <v>0.18543412518439709</v>
      </c>
      <c r="L72" s="19">
        <v>7.9006219766872916E-4</v>
      </c>
      <c r="M72">
        <v>0.20729552096717371</v>
      </c>
      <c r="N72" s="11">
        <v>0.97007669219838788</v>
      </c>
      <c r="O72" s="12">
        <v>12.98691682837319</v>
      </c>
      <c r="P72" s="10">
        <v>0.42689769249557102</v>
      </c>
      <c r="Q72" s="8">
        <v>0.50824033863010132</v>
      </c>
      <c r="R72" s="13">
        <v>1.402596307256127E-2</v>
      </c>
      <c r="S72" s="14">
        <v>0.8332766574354411</v>
      </c>
      <c r="T72" t="e">
        <v>#N/A</v>
      </c>
      <c r="U72" s="11" t="e">
        <v>#N/A</v>
      </c>
      <c r="V72" s="9">
        <v>2701.1844052297779</v>
      </c>
      <c r="W72" s="9">
        <v>4.6531340323369399</v>
      </c>
      <c r="X72" s="9">
        <v>7.0034584431713034</v>
      </c>
      <c r="Y72" s="9">
        <v>2649.000300695373</v>
      </c>
      <c r="Z72" s="9">
        <v>8.4162749466636164</v>
      </c>
      <c r="AA72" s="9">
        <v>60.002172327254591</v>
      </c>
      <c r="AB72" s="9">
        <v>2678.474999711304</v>
      </c>
      <c r="AC72" s="9">
        <v>4.7729027824839827</v>
      </c>
      <c r="AD72" s="15">
        <v>31.030532037868369</v>
      </c>
      <c r="AE72" t="e">
        <v>#N/A</v>
      </c>
      <c r="AF72" t="e">
        <v>#N/A</v>
      </c>
      <c r="AG72" s="11" t="e">
        <v>#N/A</v>
      </c>
      <c r="AH72" s="16">
        <v>98.068102850239654</v>
      </c>
      <c r="AK72" t="s">
        <v>2050</v>
      </c>
      <c r="AL72" t="s">
        <v>2050</v>
      </c>
      <c r="AM72">
        <v>22.071999999999999</v>
      </c>
      <c r="AN72">
        <v>304.56390022898762</v>
      </c>
      <c r="AO72">
        <v>53.891822070866603</v>
      </c>
      <c r="AP72">
        <v>84.488833930405832</v>
      </c>
      <c r="AQ72" t="s">
        <v>154</v>
      </c>
      <c r="AR72">
        <v>804.78149935991019</v>
      </c>
      <c r="AS72">
        <v>1471.904350952231</v>
      </c>
      <c r="AT72">
        <v>331.91526224886519</v>
      </c>
      <c r="AU72">
        <v>15.591587802964369</v>
      </c>
      <c r="AV72">
        <v>1.729139185595165</v>
      </c>
      <c r="AW72">
        <v>5.7228951193159832</v>
      </c>
      <c r="AX72">
        <v>0.93467581406987099</v>
      </c>
      <c r="AY72">
        <v>1.4039591941731799</v>
      </c>
      <c r="AZ72" t="s">
        <v>154</v>
      </c>
      <c r="BA72">
        <v>22.534138400909541</v>
      </c>
      <c r="BB72">
        <v>45.606905032853817</v>
      </c>
      <c r="BC72">
        <v>0.2422156792319638</v>
      </c>
      <c r="BD72">
        <v>0.1212299646324954</v>
      </c>
      <c r="BE72">
        <v>0.1196375886046744</v>
      </c>
      <c r="BF72">
        <v>828.66640903655957</v>
      </c>
      <c r="BG72">
        <v>50.286445837125378</v>
      </c>
      <c r="BH72">
        <v>6.8343413721491386E-2</v>
      </c>
      <c r="BI72">
        <v>535124.62790147425</v>
      </c>
      <c r="BJ72">
        <v>22817.308512583018</v>
      </c>
      <c r="BK72">
        <v>7.5598587304395402</v>
      </c>
      <c r="BL72">
        <v>1.968960336707424</v>
      </c>
      <c r="BM72">
        <v>0.28847227528723118</v>
      </c>
      <c r="BN72">
        <v>8.4104125857702772E-2</v>
      </c>
      <c r="BO72">
        <v>6.5873653428500352E-3</v>
      </c>
      <c r="BP72">
        <v>3.2735317019729438E-3</v>
      </c>
      <c r="BQ72">
        <v>5.1274144469636599E-3</v>
      </c>
      <c r="BR72">
        <v>20.94235367010522</v>
      </c>
      <c r="BS72">
        <v>1.306764786722967</v>
      </c>
      <c r="BT72">
        <v>1.5963608108826549E-2</v>
      </c>
      <c r="BU72">
        <v>6.1370249200024998E-2</v>
      </c>
      <c r="BV72">
        <v>1.7872766939832169E-2</v>
      </c>
      <c r="BW72">
        <v>6.8991572794805849E-3</v>
      </c>
      <c r="BX72">
        <v>1.506312441802399</v>
      </c>
      <c r="BY72">
        <v>0.27078128025803938</v>
      </c>
      <c r="BZ72">
        <v>6.2315899625007228E-2</v>
      </c>
      <c r="CA72">
        <v>2.4760711372682191</v>
      </c>
      <c r="CB72">
        <v>0.35177213800462298</v>
      </c>
      <c r="CC72">
        <v>9.989452205972256E-2</v>
      </c>
      <c r="CD72">
        <v>0.900776179612644</v>
      </c>
      <c r="CE72">
        <v>0.10988572292078209</v>
      </c>
      <c r="CF72">
        <v>8.8950893487147291E-3</v>
      </c>
      <c r="CG72">
        <v>14.090797518658871</v>
      </c>
      <c r="CH72">
        <v>1.162161131382738</v>
      </c>
      <c r="CI72">
        <v>0.16416819224548199</v>
      </c>
      <c r="CJ72">
        <v>4.7325933935833611</v>
      </c>
      <c r="CK72">
        <v>0.31733975696128169</v>
      </c>
      <c r="CL72">
        <v>7.1679106966471067E-3</v>
      </c>
      <c r="CM72">
        <v>59.786176936915737</v>
      </c>
      <c r="CN72">
        <v>4.2192360533082276</v>
      </c>
      <c r="CO72">
        <v>4.4645553286142878E-2</v>
      </c>
      <c r="CP72">
        <v>25.664029522391409</v>
      </c>
      <c r="CQ72">
        <v>1.797681358231054</v>
      </c>
      <c r="CR72">
        <v>1.102822780245342E-2</v>
      </c>
      <c r="CS72">
        <v>133.5425116796313</v>
      </c>
      <c r="CT72">
        <v>10.366823311372981</v>
      </c>
      <c r="CU72">
        <v>8.8208774009673696E-2</v>
      </c>
      <c r="CV72">
        <v>30.470279331973799</v>
      </c>
      <c r="CW72">
        <v>1.8900862764861699</v>
      </c>
      <c r="CX72">
        <v>2.2616727816987609E-2</v>
      </c>
      <c r="CY72">
        <v>311.54694995035328</v>
      </c>
      <c r="CZ72">
        <v>18.719558958231019</v>
      </c>
      <c r="DA72">
        <v>4.9181721763024697E-2</v>
      </c>
      <c r="DB72">
        <v>75.234485330015744</v>
      </c>
      <c r="DC72">
        <v>5.0008857821813484</v>
      </c>
      <c r="DD72">
        <v>1.053785064934677E-2</v>
      </c>
      <c r="DE72">
        <v>8815.0969133936396</v>
      </c>
      <c r="DF72">
        <v>495.80483562068349</v>
      </c>
      <c r="DG72">
        <v>0.1047976786428758</v>
      </c>
      <c r="DH72">
        <v>0.48295889426992389</v>
      </c>
      <c r="DI72">
        <v>9.751463211866844E-2</v>
      </c>
      <c r="DJ72">
        <v>9.6418226082836886E-3</v>
      </c>
      <c r="DK72">
        <v>9.5600791517649539E-2</v>
      </c>
      <c r="DL72">
        <v>3.4804833661912342</v>
      </c>
      <c r="DM72">
        <v>10.29099831386714</v>
      </c>
      <c r="DN72">
        <v>309.43148877861671</v>
      </c>
      <c r="DO72">
        <v>17.489301075834248</v>
      </c>
      <c r="DP72">
        <v>0.53045647756255498</v>
      </c>
      <c r="DQ72">
        <v>63.015918902478973</v>
      </c>
      <c r="DR72">
        <v>3.5097242076532358</v>
      </c>
      <c r="DS72">
        <v>0.31094961508069963</v>
      </c>
      <c r="DT72">
        <v>29.628883459081148</v>
      </c>
      <c r="DU72">
        <v>2.1228733461424381</v>
      </c>
      <c r="DV72">
        <v>0.30519108427021557</v>
      </c>
      <c r="DW72">
        <v>112.19561043681389</v>
      </c>
      <c r="DX72">
        <v>9.3932881498731433</v>
      </c>
      <c r="DY72">
        <v>0.24024153954581179</v>
      </c>
      <c r="DZ72">
        <v>149.54695219734111</v>
      </c>
      <c r="EA72">
        <v>9.226899421228353</v>
      </c>
      <c r="EB72">
        <v>0.14343073712322241</v>
      </c>
      <c r="EC72">
        <v>103.8367634119066</v>
      </c>
      <c r="ED72">
        <v>6.0261401622487583</v>
      </c>
      <c r="EE72">
        <v>0.24235018709621989</v>
      </c>
      <c r="EH72">
        <v>527.81299938634368</v>
      </c>
      <c r="EI72">
        <v>2.7794790476160489E-2</v>
      </c>
      <c r="EJ72">
        <v>34.163709086631677</v>
      </c>
      <c r="EK72">
        <v>0.66131734051751079</v>
      </c>
      <c r="EL72">
        <v>3.296088494097154</v>
      </c>
      <c r="EM72">
        <v>16.73021038694743</v>
      </c>
      <c r="EN72">
        <v>15.99957690253364</v>
      </c>
      <c r="EO72">
        <v>70.808027731954127</v>
      </c>
      <c r="EP72">
        <v>131.0967699053563</v>
      </c>
      <c r="EQ72">
        <v>243.03323958095831</v>
      </c>
      <c r="ER72">
        <v>470.03717073976941</v>
      </c>
      <c r="ES72">
        <v>834.6406979976955</v>
      </c>
      <c r="ET72">
        <v>1233.6145478531901</v>
      </c>
      <c r="EU72">
        <v>1935.07422329412</v>
      </c>
      <c r="EV72">
        <v>3058.312411789258</v>
      </c>
      <c r="EX72">
        <v>251.98712845106809</v>
      </c>
      <c r="EY72">
        <v>52.610047149340332</v>
      </c>
      <c r="EZ72">
        <v>0.46485397404082179</v>
      </c>
      <c r="FA72">
        <v>0.48147850076100379</v>
      </c>
      <c r="FB72">
        <v>1.436368183792186E-5</v>
      </c>
      <c r="FC72">
        <v>3.9253727813714129E-4</v>
      </c>
      <c r="FD72">
        <v>27.328458160413678</v>
      </c>
      <c r="FE72">
        <v>4.0768693983446536</v>
      </c>
      <c r="FF72">
        <v>7.1408856212191818</v>
      </c>
      <c r="FG72">
        <v>0.48001417513852168</v>
      </c>
      <c r="FH72">
        <v>6.3199474012542532E-3</v>
      </c>
      <c r="FJ72">
        <f t="shared" si="4"/>
        <v>149.54695219734111</v>
      </c>
      <c r="FK72">
        <f t="shared" si="5"/>
        <v>242.830666178207</v>
      </c>
      <c r="FL72">
        <f t="shared" si="6"/>
        <v>0.56177942661736779</v>
      </c>
      <c r="FM72">
        <f t="shared" si="7"/>
        <v>1.2827641903561908</v>
      </c>
    </row>
    <row r="73" spans="1:169" x14ac:dyDescent="0.25">
      <c r="A73" t="s">
        <v>2051</v>
      </c>
      <c r="B73" t="s">
        <v>1915</v>
      </c>
      <c r="C73" s="7">
        <v>0.96772854295218902</v>
      </c>
      <c r="D73" s="8">
        <v>2.6726545906352761E-2</v>
      </c>
      <c r="E73" s="9">
        <v>160.03590823319351</v>
      </c>
      <c r="F73" s="10">
        <v>0.71881377647128386</v>
      </c>
      <c r="G73">
        <v>1460.492579643108</v>
      </c>
      <c r="H73" s="11">
        <v>143.67632513836239</v>
      </c>
      <c r="I73" s="7">
        <v>1.9551395628601209</v>
      </c>
      <c r="J73" s="7">
        <v>5.3954197334418919E-2</v>
      </c>
      <c r="K73" s="8">
        <v>0.18635099100519051</v>
      </c>
      <c r="L73" s="19">
        <v>8.2342246016927202E-4</v>
      </c>
      <c r="M73">
        <v>0.2433361652060454</v>
      </c>
      <c r="N73" s="11">
        <v>1.046494297908914</v>
      </c>
      <c r="O73" s="12">
        <v>13.144047281026211</v>
      </c>
      <c r="P73" s="10">
        <v>0.44655668157008799</v>
      </c>
      <c r="Q73" s="8">
        <v>0.51220571242504331</v>
      </c>
      <c r="R73" s="13">
        <v>1.4637761671123E-2</v>
      </c>
      <c r="S73" s="14">
        <v>0.94600035230201052</v>
      </c>
      <c r="T73" t="e">
        <v>#N/A</v>
      </c>
      <c r="U73" s="11" t="e">
        <v>#N/A</v>
      </c>
      <c r="V73" s="9">
        <v>2709.2882361060902</v>
      </c>
      <c r="W73" s="9">
        <v>5.0392514488978906</v>
      </c>
      <c r="X73" s="9">
        <v>7.2683667621575223</v>
      </c>
      <c r="Y73" s="9">
        <v>2665.495124608919</v>
      </c>
      <c r="Z73" s="9">
        <v>18.024950859139729</v>
      </c>
      <c r="AA73" s="9">
        <v>62.018368432994443</v>
      </c>
      <c r="AB73" s="9">
        <v>2689.14107130098</v>
      </c>
      <c r="AC73" s="9">
        <v>9.1962178564829067</v>
      </c>
      <c r="AD73" s="15">
        <v>31.439422272601451</v>
      </c>
      <c r="AE73" t="e">
        <v>#N/A</v>
      </c>
      <c r="AF73" t="e">
        <v>#N/A</v>
      </c>
      <c r="AG73" s="11" t="e">
        <v>#N/A</v>
      </c>
      <c r="AH73" s="16">
        <v>98.383593487265429</v>
      </c>
      <c r="AK73" t="s">
        <v>2052</v>
      </c>
      <c r="AL73" t="s">
        <v>2052</v>
      </c>
      <c r="AM73">
        <v>23.116</v>
      </c>
      <c r="AN73">
        <v>241.12006873371379</v>
      </c>
      <c r="AO73">
        <v>44.25769475573049</v>
      </c>
      <c r="AP73">
        <v>78.467989357317833</v>
      </c>
      <c r="AQ73" t="s">
        <v>154</v>
      </c>
      <c r="AR73">
        <v>785.64194060575073</v>
      </c>
      <c r="AS73">
        <v>1400.514093607519</v>
      </c>
      <c r="AT73">
        <v>329.62971634031231</v>
      </c>
      <c r="AU73">
        <v>23.443791478761501</v>
      </c>
      <c r="AV73">
        <v>1.596130895800167</v>
      </c>
      <c r="AW73">
        <v>4.2470853472912156</v>
      </c>
      <c r="AX73">
        <v>0.92643178309933782</v>
      </c>
      <c r="AY73">
        <v>1.145446106622015</v>
      </c>
      <c r="AZ73" t="s">
        <v>154</v>
      </c>
      <c r="BA73">
        <v>19.476212128765301</v>
      </c>
      <c r="BB73">
        <v>40.108301658988523</v>
      </c>
      <c r="BC73">
        <v>0.6602564325322785</v>
      </c>
      <c r="BD73">
        <v>0.20346186125571239</v>
      </c>
      <c r="BE73">
        <v>8.6744592087180897E-2</v>
      </c>
      <c r="BF73">
        <v>710.39055461457804</v>
      </c>
      <c r="BG73">
        <v>93.044171301197352</v>
      </c>
      <c r="BH73">
        <v>5.2002872805916187E-2</v>
      </c>
      <c r="BI73">
        <v>513904.72402713308</v>
      </c>
      <c r="BJ73">
        <v>22495.000539961191</v>
      </c>
      <c r="BK73">
        <v>1.3631332212326659</v>
      </c>
      <c r="BL73">
        <v>1.813594192278241</v>
      </c>
      <c r="BM73">
        <v>0.30304500233481257</v>
      </c>
      <c r="BN73">
        <v>8.9300093022040228E-2</v>
      </c>
      <c r="BO73">
        <v>0.39312170362193982</v>
      </c>
      <c r="BP73">
        <v>6.3757226159891281E-2</v>
      </c>
      <c r="BQ73">
        <v>4.5019086851917182E-3</v>
      </c>
      <c r="BR73">
        <v>24.95728460682388</v>
      </c>
      <c r="BS73">
        <v>3.73787161316505</v>
      </c>
      <c r="BT73">
        <v>4.2801552772626553E-2</v>
      </c>
      <c r="BU73">
        <v>0.66477805279557534</v>
      </c>
      <c r="BV73">
        <v>0.12893356623463781</v>
      </c>
      <c r="BW73">
        <v>1.082213650668493E-2</v>
      </c>
      <c r="BX73">
        <v>6.8456516243908307</v>
      </c>
      <c r="BY73">
        <v>1.2606800742294999</v>
      </c>
      <c r="BZ73">
        <v>5.5287900447836408E-2</v>
      </c>
      <c r="CA73">
        <v>6.3540791847713063</v>
      </c>
      <c r="CB73">
        <v>0.99747236594447453</v>
      </c>
      <c r="CC73">
        <v>0.1188697831041802</v>
      </c>
      <c r="CD73">
        <v>2.009808226316844</v>
      </c>
      <c r="CE73">
        <v>0.29604557336453141</v>
      </c>
      <c r="CF73">
        <v>8.0781808929455134E-3</v>
      </c>
      <c r="CG73">
        <v>18.712067718273321</v>
      </c>
      <c r="CH73">
        <v>2.54627865427581</v>
      </c>
      <c r="CI73">
        <v>0.13122155472658181</v>
      </c>
      <c r="CJ73">
        <v>5.1415763886600576</v>
      </c>
      <c r="CK73">
        <v>0.65318829950699253</v>
      </c>
      <c r="CL73">
        <v>1.688181969144158E-2</v>
      </c>
      <c r="CM73">
        <v>60.729363010892797</v>
      </c>
      <c r="CN73">
        <v>8.8335497187300991</v>
      </c>
      <c r="CO73">
        <v>4.0563707166109443E-2</v>
      </c>
      <c r="CP73">
        <v>22.02871343640269</v>
      </c>
      <c r="CQ73">
        <v>2.938184795589017</v>
      </c>
      <c r="CR73">
        <v>1.0020256353278689E-2</v>
      </c>
      <c r="CS73">
        <v>109.8235121259506</v>
      </c>
      <c r="CT73">
        <v>15.325493698742861</v>
      </c>
      <c r="CU73">
        <v>3.007039634633157E-2</v>
      </c>
      <c r="CV73">
        <v>23.90868808859496</v>
      </c>
      <c r="CW73">
        <v>2.9895410802179319</v>
      </c>
      <c r="CX73">
        <v>9.4364107264809007E-3</v>
      </c>
      <c r="CY73">
        <v>258.37266784144077</v>
      </c>
      <c r="CZ73">
        <v>36.361839488984351</v>
      </c>
      <c r="DA73">
        <v>4.4683375932153747E-2</v>
      </c>
      <c r="DB73">
        <v>57.090647880338857</v>
      </c>
      <c r="DC73">
        <v>6.6128683954167302</v>
      </c>
      <c r="DD73">
        <v>9.5736286984420653E-3</v>
      </c>
      <c r="DE73">
        <v>9969.1856224950025</v>
      </c>
      <c r="DF73">
        <v>573.57702444013012</v>
      </c>
      <c r="DG73">
        <v>9.519598560868546E-2</v>
      </c>
      <c r="DH73">
        <v>0.52064450085798364</v>
      </c>
      <c r="DI73">
        <v>0.10861118165196521</v>
      </c>
      <c r="DJ73">
        <v>8.7548809367071039E-3</v>
      </c>
      <c r="DK73">
        <v>1.8117250208447999</v>
      </c>
      <c r="DL73">
        <v>3.3562791964260108</v>
      </c>
      <c r="DM73">
        <v>8.8624696978698818</v>
      </c>
      <c r="DN73">
        <v>324.94019799335621</v>
      </c>
      <c r="DO73">
        <v>33.962491705574259</v>
      </c>
      <c r="DP73">
        <v>0.48267680693534759</v>
      </c>
      <c r="DQ73">
        <v>66.423824571483209</v>
      </c>
      <c r="DR73">
        <v>6.8312426095891006</v>
      </c>
      <c r="DS73">
        <v>0.32127623262727489</v>
      </c>
      <c r="DT73">
        <v>36.47011292742949</v>
      </c>
      <c r="DU73">
        <v>3.905260870275165</v>
      </c>
      <c r="DV73">
        <v>0.24597775604759661</v>
      </c>
      <c r="DW73">
        <v>139.26255912611481</v>
      </c>
      <c r="DX73">
        <v>16.536700844777432</v>
      </c>
      <c r="DY73">
        <v>0.24375086685371411</v>
      </c>
      <c r="DZ73">
        <v>160.03590823319351</v>
      </c>
      <c r="EA73">
        <v>19.110912449328669</v>
      </c>
      <c r="EB73">
        <v>0.1118904535638075</v>
      </c>
      <c r="EC73">
        <v>111.9765785977531</v>
      </c>
      <c r="ED73">
        <v>11.67572769461967</v>
      </c>
      <c r="EE73">
        <v>0.22093852904849601</v>
      </c>
      <c r="EH73">
        <v>452.47806026406238</v>
      </c>
      <c r="EI73">
        <v>1.6587413654934171</v>
      </c>
      <c r="EJ73">
        <v>40.713351724019383</v>
      </c>
      <c r="EK73">
        <v>7.1635566034005969</v>
      </c>
      <c r="EL73">
        <v>14.97954403586615</v>
      </c>
      <c r="EM73">
        <v>42.932967464670988</v>
      </c>
      <c r="EN73">
        <v>35.698192296924397</v>
      </c>
      <c r="EO73">
        <v>94.030491046599622</v>
      </c>
      <c r="EP73">
        <v>142.42593874404591</v>
      </c>
      <c r="EQ73">
        <v>246.86732931257231</v>
      </c>
      <c r="ER73">
        <v>403.45629004400541</v>
      </c>
      <c r="ES73">
        <v>686.39695078719103</v>
      </c>
      <c r="ET73">
        <v>967.96308050991729</v>
      </c>
      <c r="EU73">
        <v>1604.799179139384</v>
      </c>
      <c r="EV73">
        <v>2320.7580439162139</v>
      </c>
      <c r="EX73">
        <v>11.810904858266291</v>
      </c>
      <c r="EY73">
        <v>7.7898765705364843</v>
      </c>
      <c r="EZ73">
        <v>0.56184486884225049</v>
      </c>
      <c r="FA73">
        <v>0.55751418647064033</v>
      </c>
      <c r="FB73">
        <v>1.0336130445822891E-3</v>
      </c>
      <c r="FC73">
        <v>1.7640462652389829E-2</v>
      </c>
      <c r="FD73">
        <v>17.066795688050561</v>
      </c>
      <c r="FE73">
        <v>3.4833637718050841</v>
      </c>
      <c r="FF73">
        <v>6.4123926442476851</v>
      </c>
      <c r="FG73">
        <v>0.61939952693217903</v>
      </c>
      <c r="FH73">
        <v>7.0192958389515697E-3</v>
      </c>
      <c r="FJ73">
        <f t="shared" si="4"/>
        <v>160.03590823319351</v>
      </c>
      <c r="FK73">
        <f t="shared" si="5"/>
        <v>259.8623752453293</v>
      </c>
      <c r="FL73">
        <f t="shared" si="6"/>
        <v>0.7512424762413874</v>
      </c>
      <c r="FM73">
        <f t="shared" si="7"/>
        <v>1.7873689818714888</v>
      </c>
    </row>
    <row r="74" spans="1:169" x14ac:dyDescent="0.25">
      <c r="A74" t="s">
        <v>2053</v>
      </c>
      <c r="B74" t="s">
        <v>1915</v>
      </c>
      <c r="C74" s="7">
        <v>3.468086648136238</v>
      </c>
      <c r="D74" s="8">
        <v>2.165498838858116E-2</v>
      </c>
      <c r="E74" s="9">
        <v>134.3211310634745</v>
      </c>
      <c r="F74" s="10">
        <v>0.50568897626267273</v>
      </c>
      <c r="G74">
        <v>408.03424154530978</v>
      </c>
      <c r="H74" s="11">
        <v>61.018284801804512</v>
      </c>
      <c r="I74" s="7">
        <v>1.968422016326246</v>
      </c>
      <c r="J74" s="7">
        <v>5.4420538727317107E-2</v>
      </c>
      <c r="K74" s="8">
        <v>0.18546146953078599</v>
      </c>
      <c r="L74" s="19">
        <v>9.444808890367388E-4</v>
      </c>
      <c r="M74">
        <v>0.17521522495097711</v>
      </c>
      <c r="N74" s="11">
        <v>2.010770252827371</v>
      </c>
      <c r="O74" s="12">
        <v>12.95812005289401</v>
      </c>
      <c r="P74" s="10">
        <v>0.4263274194039321</v>
      </c>
      <c r="Q74" s="8">
        <v>0.50829475388257395</v>
      </c>
      <c r="R74" s="13">
        <v>1.410494475915927E-2</v>
      </c>
      <c r="S74" s="14">
        <v>0.75117853948754987</v>
      </c>
      <c r="T74" t="e">
        <v>#N/A</v>
      </c>
      <c r="U74" s="11" t="e">
        <v>#N/A</v>
      </c>
      <c r="V74" s="9">
        <v>2701.234939497177</v>
      </c>
      <c r="W74" s="9">
        <v>6.541475875444255</v>
      </c>
      <c r="X74" s="9">
        <v>8.3821469304588643</v>
      </c>
      <c r="Y74" s="9">
        <v>2649.1477920720099</v>
      </c>
      <c r="Z74" s="9">
        <v>10.466474526537111</v>
      </c>
      <c r="AA74" s="9">
        <v>60.24100031166499</v>
      </c>
      <c r="AB74" s="9">
        <v>2677.19246321539</v>
      </c>
      <c r="AC74" s="9">
        <v>5.1691417457807498</v>
      </c>
      <c r="AD74" s="15">
        <v>32.475301356871888</v>
      </c>
      <c r="AE74" t="e">
        <v>#N/A</v>
      </c>
      <c r="AF74" t="e">
        <v>#N/A</v>
      </c>
      <c r="AG74" s="11" t="e">
        <v>#N/A</v>
      </c>
      <c r="AH74" s="16">
        <v>98.071728354185197</v>
      </c>
      <c r="AK74" t="s">
        <v>2054</v>
      </c>
      <c r="AL74" t="s">
        <v>2054</v>
      </c>
      <c r="AM74">
        <v>25.009</v>
      </c>
      <c r="AN74">
        <v>183.08985265522099</v>
      </c>
      <c r="AO74">
        <v>37.370808773814737</v>
      </c>
      <c r="AP74">
        <v>92.302674741545189</v>
      </c>
      <c r="AQ74" t="s">
        <v>154</v>
      </c>
      <c r="AR74">
        <v>632.72033571830809</v>
      </c>
      <c r="AS74">
        <v>1491.203859136222</v>
      </c>
      <c r="AT74">
        <v>336.82886639825921</v>
      </c>
      <c r="AU74">
        <v>15.475211356384079</v>
      </c>
      <c r="AV74">
        <v>1.873683928131314</v>
      </c>
      <c r="AW74">
        <v>4.6047616779514353</v>
      </c>
      <c r="AX74">
        <v>0.93986826287350578</v>
      </c>
      <c r="AY74">
        <v>1.2417664748562369</v>
      </c>
      <c r="AZ74" t="s">
        <v>154</v>
      </c>
      <c r="BA74">
        <v>16.69981862353244</v>
      </c>
      <c r="BB74">
        <v>47.190671589641518</v>
      </c>
      <c r="BC74">
        <v>0.34310316956122477</v>
      </c>
      <c r="BD74">
        <v>0.1410605370130682</v>
      </c>
      <c r="BE74">
        <v>0.1166129324431313</v>
      </c>
      <c r="BF74">
        <v>663.91844202540062</v>
      </c>
      <c r="BG74">
        <v>46.132069451517083</v>
      </c>
      <c r="BH74">
        <v>5.8214263650397308E-2</v>
      </c>
      <c r="BI74">
        <v>515494.19547084701</v>
      </c>
      <c r="BJ74">
        <v>20396.26238027076</v>
      </c>
      <c r="BK74">
        <v>7.4558022992842714</v>
      </c>
      <c r="BL74">
        <v>2.2696485166751379</v>
      </c>
      <c r="BM74">
        <v>0.36145291599531071</v>
      </c>
      <c r="BN74">
        <v>8.3780956283189531E-2</v>
      </c>
      <c r="BO74" t="s">
        <v>154</v>
      </c>
      <c r="BP74">
        <v>2.4938541315109408E-3</v>
      </c>
      <c r="BQ74">
        <v>6.4946130522452574E-3</v>
      </c>
      <c r="BR74">
        <v>21.2868542383498</v>
      </c>
      <c r="BS74">
        <v>1.804358148020192</v>
      </c>
      <c r="BT74">
        <v>1.401181981019255E-2</v>
      </c>
      <c r="BU74">
        <v>4.7768541076049283E-2</v>
      </c>
      <c r="BV74">
        <v>1.3969240676859561E-2</v>
      </c>
      <c r="BW74">
        <v>2.7807454888821078E-3</v>
      </c>
      <c r="BX74">
        <v>0.97462737030249191</v>
      </c>
      <c r="BY74">
        <v>0.2221962783791864</v>
      </c>
      <c r="BZ74">
        <v>7.4302748528037338E-2</v>
      </c>
      <c r="CA74">
        <v>2.0845992594850742</v>
      </c>
      <c r="CB74">
        <v>0.32561223048059512</v>
      </c>
      <c r="CC74">
        <v>0.1087655112629265</v>
      </c>
      <c r="CD74">
        <v>0.64902958383734299</v>
      </c>
      <c r="CE74">
        <v>0.11807931895361221</v>
      </c>
      <c r="CF74">
        <v>7.8012271663929584E-3</v>
      </c>
      <c r="CG74">
        <v>10.12553405128981</v>
      </c>
      <c r="CH74">
        <v>1.2442768626337819</v>
      </c>
      <c r="CI74">
        <v>4.2955414173556278E-2</v>
      </c>
      <c r="CJ74">
        <v>3.6735320590378242</v>
      </c>
      <c r="CK74">
        <v>0.35692850600400228</v>
      </c>
      <c r="CL74">
        <v>1.86039078806369E-2</v>
      </c>
      <c r="CM74">
        <v>50.157728336100988</v>
      </c>
      <c r="CN74">
        <v>4.6030627557240749</v>
      </c>
      <c r="CO74">
        <v>3.9191872846817223E-2</v>
      </c>
      <c r="CP74">
        <v>20.902934504994789</v>
      </c>
      <c r="CQ74">
        <v>1.790059290732904</v>
      </c>
      <c r="CR74">
        <v>2.8646450697036571E-2</v>
      </c>
      <c r="CS74">
        <v>110.08626739119789</v>
      </c>
      <c r="CT74">
        <v>8.4268415351859502</v>
      </c>
      <c r="CU74">
        <v>8.5942447551437706E-2</v>
      </c>
      <c r="CV74">
        <v>24.866733892132789</v>
      </c>
      <c r="CW74">
        <v>1.996134982296673</v>
      </c>
      <c r="CX74">
        <v>9.1150193300690002E-3</v>
      </c>
      <c r="CY74">
        <v>256.40479844595097</v>
      </c>
      <c r="CZ74">
        <v>18.449373605247271</v>
      </c>
      <c r="DA74">
        <v>4.3170735010195187E-2</v>
      </c>
      <c r="DB74">
        <v>59.475177800427183</v>
      </c>
      <c r="DC74">
        <v>3.8260985382227219</v>
      </c>
      <c r="DD74">
        <v>2.7366427337164531E-2</v>
      </c>
      <c r="DE74">
        <v>9830.2535831670684</v>
      </c>
      <c r="DF74">
        <v>429.73001306021729</v>
      </c>
      <c r="DG74">
        <v>9.1955610514464436E-2</v>
      </c>
      <c r="DH74">
        <v>0.56925500060547796</v>
      </c>
      <c r="DI74">
        <v>8.1307138690001876E-2</v>
      </c>
      <c r="DJ74">
        <v>8.4530360469545901E-3</v>
      </c>
      <c r="DK74">
        <v>0.88130601456528868</v>
      </c>
      <c r="DL74">
        <v>3.591497400035303</v>
      </c>
      <c r="DM74">
        <v>10.51835377850696</v>
      </c>
      <c r="DN74">
        <v>281.66728377807738</v>
      </c>
      <c r="DO74">
        <v>21.05287777301309</v>
      </c>
      <c r="DP74">
        <v>0.59761748780458435</v>
      </c>
      <c r="DQ74">
        <v>57.294796625386319</v>
      </c>
      <c r="DR74">
        <v>4.1978307311951131</v>
      </c>
      <c r="DS74">
        <v>0.33068920001426971</v>
      </c>
      <c r="DT74">
        <v>23.173718755966281</v>
      </c>
      <c r="DU74">
        <v>2.610878415180053</v>
      </c>
      <c r="DV74">
        <v>0.28728810710828301</v>
      </c>
      <c r="DW74">
        <v>88.382644124280503</v>
      </c>
      <c r="DX74">
        <v>10.85943167510041</v>
      </c>
      <c r="DY74">
        <v>0.26207367765763168</v>
      </c>
      <c r="DZ74">
        <v>134.3211310634745</v>
      </c>
      <c r="EA74">
        <v>10.24874354269949</v>
      </c>
      <c r="EB74">
        <v>0.14890065784420839</v>
      </c>
      <c r="EC74">
        <v>92.55961382126317</v>
      </c>
      <c r="ED74">
        <v>7.2564992455369124</v>
      </c>
      <c r="EE74">
        <v>0.26118169610123521</v>
      </c>
      <c r="EH74">
        <v>422.87798855121059</v>
      </c>
      <c r="EI74">
        <v>3.7012401373687971E-3</v>
      </c>
      <c r="EJ74">
        <v>34.725700225692989</v>
      </c>
      <c r="EK74">
        <v>0.5147472098712208</v>
      </c>
      <c r="EL74">
        <v>2.1326638299835712</v>
      </c>
      <c r="EM74">
        <v>14.085130131655911</v>
      </c>
      <c r="EN74">
        <v>11.52805655128496</v>
      </c>
      <c r="EO74">
        <v>50.882080659747793</v>
      </c>
      <c r="EP74">
        <v>101.7598908320727</v>
      </c>
      <c r="EQ74">
        <v>203.89320461829669</v>
      </c>
      <c r="ER74">
        <v>382.83762829660787</v>
      </c>
      <c r="ES74">
        <v>688.03917119498669</v>
      </c>
      <c r="ET74">
        <v>1006.750360005376</v>
      </c>
      <c r="EU74">
        <v>1592.5763878630501</v>
      </c>
      <c r="EV74">
        <v>2417.6901544889101</v>
      </c>
      <c r="EX74">
        <v>795.57363002116631</v>
      </c>
      <c r="EY74">
        <v>107.5392662309782</v>
      </c>
      <c r="EZ74">
        <v>0.43061904685323038</v>
      </c>
      <c r="FA74">
        <v>0.4233731496933455</v>
      </c>
      <c r="FB74">
        <v>2.3240581522969788E-6</v>
      </c>
      <c r="FC74">
        <v>7.2741524901846327E-5</v>
      </c>
      <c r="FD74">
        <v>31.299356614614979</v>
      </c>
      <c r="FE74">
        <v>3.987050643843387</v>
      </c>
      <c r="FF74">
        <v>6.3100507740352407</v>
      </c>
      <c r="FG74">
        <v>0.52386356213918039</v>
      </c>
      <c r="FH74">
        <v>8.8518176353613361E-3</v>
      </c>
      <c r="FJ74">
        <f t="shared" si="4"/>
        <v>134.3211310634745</v>
      </c>
      <c r="FK74">
        <f t="shared" si="5"/>
        <v>218.10735196336344</v>
      </c>
      <c r="FL74">
        <f t="shared" si="6"/>
        <v>0.6716959888597791</v>
      </c>
      <c r="FM74">
        <f t="shared" si="7"/>
        <v>1.5930366738797137</v>
      </c>
    </row>
    <row r="75" spans="1:169" x14ac:dyDescent="0.25">
      <c r="A75" t="s">
        <v>2055</v>
      </c>
      <c r="B75" t="s">
        <v>1915</v>
      </c>
      <c r="C75" s="7">
        <v>-25.035305275692721</v>
      </c>
      <c r="D75" s="8">
        <v>2.0710444911481541E-2</v>
      </c>
      <c r="E75" s="9">
        <v>130.25319017957571</v>
      </c>
      <c r="F75" s="10">
        <v>0.65165001197076788</v>
      </c>
      <c r="G75">
        <v>-56.602176006617732</v>
      </c>
      <c r="H75" s="11">
        <v>164.7588547648046</v>
      </c>
      <c r="I75" s="7">
        <v>1.9516393934560501</v>
      </c>
      <c r="J75" s="7">
        <v>5.3799284140538417E-2</v>
      </c>
      <c r="K75" s="8">
        <v>0.18454365393624431</v>
      </c>
      <c r="L75" s="19">
        <v>7.6461804240949855E-4</v>
      </c>
      <c r="M75">
        <v>0.21150103925517119</v>
      </c>
      <c r="N75" s="11">
        <v>0.51692568328690536</v>
      </c>
      <c r="O75" s="12">
        <v>13.02415816055313</v>
      </c>
      <c r="P75" s="10">
        <v>0.42577361396961361</v>
      </c>
      <c r="Q75" s="8">
        <v>0.51247579637301244</v>
      </c>
      <c r="R75" s="13">
        <v>1.4081294254623931E-2</v>
      </c>
      <c r="S75" s="14">
        <v>0.68048586347357798</v>
      </c>
      <c r="T75" t="e">
        <v>#N/A</v>
      </c>
      <c r="U75" s="11" t="e">
        <v>#N/A</v>
      </c>
      <c r="V75" s="9">
        <v>2693.2327141352721</v>
      </c>
      <c r="W75" s="9">
        <v>4.3808968930587664</v>
      </c>
      <c r="X75" s="9">
        <v>6.8471426239338333</v>
      </c>
      <c r="Y75" s="9">
        <v>2667.128396107983</v>
      </c>
      <c r="Z75" s="9">
        <v>5.8326850029177297</v>
      </c>
      <c r="AA75" s="9">
        <v>60.046854652964271</v>
      </c>
      <c r="AB75" s="9">
        <v>2681.270274139315</v>
      </c>
      <c r="AC75" s="9">
        <v>3.4106471769909632</v>
      </c>
      <c r="AD75" s="15">
        <v>30.88576108078249</v>
      </c>
      <c r="AE75" t="e">
        <v>#N/A</v>
      </c>
      <c r="AF75" t="e">
        <v>#N/A</v>
      </c>
      <c r="AG75" s="11" t="e">
        <v>#N/A</v>
      </c>
      <c r="AH75" s="16">
        <v>99.030744061206377</v>
      </c>
      <c r="AK75" t="s">
        <v>2056</v>
      </c>
      <c r="AL75" t="s">
        <v>2056</v>
      </c>
      <c r="AM75">
        <v>25.135000000000002</v>
      </c>
      <c r="AN75">
        <v>274.17445068178961</v>
      </c>
      <c r="AO75">
        <v>41.449759643431399</v>
      </c>
      <c r="AP75">
        <v>81.018441425055073</v>
      </c>
      <c r="AQ75" t="s">
        <v>154</v>
      </c>
      <c r="AR75">
        <v>531.00956320771616</v>
      </c>
      <c r="AS75">
        <v>1395.819419798778</v>
      </c>
      <c r="AT75">
        <v>318.99737689602478</v>
      </c>
      <c r="AU75">
        <v>13.065867724252501</v>
      </c>
      <c r="AV75">
        <v>1.6455125077350119</v>
      </c>
      <c r="AW75">
        <v>7.8565379807754256</v>
      </c>
      <c r="AX75">
        <v>1.01282238927124</v>
      </c>
      <c r="AY75">
        <v>1.1493411897247221</v>
      </c>
      <c r="AZ75" t="s">
        <v>154</v>
      </c>
      <c r="BA75">
        <v>16.069787502507829</v>
      </c>
      <c r="BB75">
        <v>41.91057443436658</v>
      </c>
      <c r="BC75">
        <v>0.44569583625655462</v>
      </c>
      <c r="BD75">
        <v>0.16807149824605391</v>
      </c>
      <c r="BE75">
        <v>0.107519365755714</v>
      </c>
      <c r="BF75">
        <v>825.62399596750367</v>
      </c>
      <c r="BG75">
        <v>39.808288986137157</v>
      </c>
      <c r="BH75">
        <v>6.8371871493192932E-2</v>
      </c>
      <c r="BI75">
        <v>525619.81393165514</v>
      </c>
      <c r="BJ75">
        <v>25948.024900675209</v>
      </c>
      <c r="BK75">
        <v>1.2062373258239349</v>
      </c>
      <c r="BL75">
        <v>1.828123597256031</v>
      </c>
      <c r="BM75">
        <v>0.20236220754160511</v>
      </c>
      <c r="BN75">
        <v>8.2264513012946169E-2</v>
      </c>
      <c r="BO75">
        <v>1.000449840352517E-2</v>
      </c>
      <c r="BP75">
        <v>5.3013867792113629E-3</v>
      </c>
      <c r="BQ75">
        <v>4.1793806335706403E-3</v>
      </c>
      <c r="BR75">
        <v>19.555204318176081</v>
      </c>
      <c r="BS75">
        <v>0.96933976916509645</v>
      </c>
      <c r="BT75">
        <v>3.8223322469974952E-2</v>
      </c>
      <c r="BU75">
        <v>0.14792727703576439</v>
      </c>
      <c r="BV75">
        <v>2.5608988306946918E-2</v>
      </c>
      <c r="BW75">
        <v>6.1994072463552648E-3</v>
      </c>
      <c r="BX75">
        <v>2.3807421509637372</v>
      </c>
      <c r="BY75">
        <v>0.34694900907300169</v>
      </c>
      <c r="BZ75">
        <v>2.5782447001069238E-2</v>
      </c>
      <c r="CA75">
        <v>2.8382966121755451</v>
      </c>
      <c r="CB75">
        <v>0.40331271866833551</v>
      </c>
      <c r="CC75">
        <v>7.8692080830188083E-2</v>
      </c>
      <c r="CD75">
        <v>1.2231317227197811</v>
      </c>
      <c r="CE75">
        <v>0.1239042191696474</v>
      </c>
      <c r="CF75">
        <v>2.1273911333961639E-2</v>
      </c>
      <c r="CG75">
        <v>14.88541501257936</v>
      </c>
      <c r="CH75">
        <v>1.324843372112398</v>
      </c>
      <c r="CI75">
        <v>0.13359684042737369</v>
      </c>
      <c r="CJ75">
        <v>5.1124468489921187</v>
      </c>
      <c r="CK75">
        <v>0.33504747342909053</v>
      </c>
      <c r="CL75">
        <v>1.7147636035363071E-2</v>
      </c>
      <c r="CM75">
        <v>64.25199612632386</v>
      </c>
      <c r="CN75">
        <v>3.0593735240864688</v>
      </c>
      <c r="CO75">
        <v>4.0248463394845918E-2</v>
      </c>
      <c r="CP75">
        <v>25.294209920390131</v>
      </c>
      <c r="CQ75">
        <v>1.2474498976676649</v>
      </c>
      <c r="CR75">
        <v>2.1589196997259651E-2</v>
      </c>
      <c r="CS75">
        <v>134.16451656202071</v>
      </c>
      <c r="CT75">
        <v>7.2871436361669319</v>
      </c>
      <c r="CU75">
        <v>2.982240876166159E-2</v>
      </c>
      <c r="CV75">
        <v>30.529075002707721</v>
      </c>
      <c r="CW75">
        <v>1.5208675998785981</v>
      </c>
      <c r="CX75">
        <v>9.3589278553412002E-3</v>
      </c>
      <c r="CY75">
        <v>311.71148285225769</v>
      </c>
      <c r="CZ75">
        <v>14.12624415526944</v>
      </c>
      <c r="DA75">
        <v>4.4333606142572653E-2</v>
      </c>
      <c r="DB75">
        <v>71.942155039583994</v>
      </c>
      <c r="DC75">
        <v>3.8203177440097491</v>
      </c>
      <c r="DD75">
        <v>2.0622583764725911E-2</v>
      </c>
      <c r="DE75">
        <v>8626.6889598580183</v>
      </c>
      <c r="DF75">
        <v>394.0202009664302</v>
      </c>
      <c r="DG75">
        <v>9.4416965470213984E-2</v>
      </c>
      <c r="DH75">
        <v>0.44162547884630921</v>
      </c>
      <c r="DI75">
        <v>8.0309662887934799E-2</v>
      </c>
      <c r="DJ75">
        <v>8.6759072373721897E-3</v>
      </c>
      <c r="DK75">
        <v>1.76583861841377</v>
      </c>
      <c r="DL75">
        <v>4.3317397984407711</v>
      </c>
      <c r="DM75">
        <v>9.1170509907347874</v>
      </c>
      <c r="DN75">
        <v>277.63907563055449</v>
      </c>
      <c r="DO75">
        <v>11.956934028481941</v>
      </c>
      <c r="DP75">
        <v>0.5242378017975371</v>
      </c>
      <c r="DQ75">
        <v>56.305730479587197</v>
      </c>
      <c r="DR75">
        <v>2.4443514437866689</v>
      </c>
      <c r="DS75">
        <v>0.33025181886066451</v>
      </c>
      <c r="DT75">
        <v>27.022628843663821</v>
      </c>
      <c r="DU75">
        <v>1.36117430019235</v>
      </c>
      <c r="DV75">
        <v>0.26055132011769228</v>
      </c>
      <c r="DW75">
        <v>102.3348222845905</v>
      </c>
      <c r="DX75">
        <v>5.6210408301098473</v>
      </c>
      <c r="DY75">
        <v>0.2469502294296089</v>
      </c>
      <c r="DZ75">
        <v>130.25319017957571</v>
      </c>
      <c r="EA75">
        <v>4.860877254507896</v>
      </c>
      <c r="EB75">
        <v>0.12399822469864399</v>
      </c>
      <c r="EC75">
        <v>93.408227877462522</v>
      </c>
      <c r="ED75">
        <v>4.1195356526487394</v>
      </c>
      <c r="EE75">
        <v>0.23279280194267829</v>
      </c>
      <c r="EH75">
        <v>525.8751566671998</v>
      </c>
      <c r="EI75">
        <v>4.2213073432595637E-2</v>
      </c>
      <c r="EJ75">
        <v>31.900822705018079</v>
      </c>
      <c r="EK75">
        <v>1.594043933575048</v>
      </c>
      <c r="EL75">
        <v>5.209501424428308</v>
      </c>
      <c r="EM75">
        <v>19.177679811996921</v>
      </c>
      <c r="EN75">
        <v>21.725252623797179</v>
      </c>
      <c r="EO75">
        <v>74.80108046522291</v>
      </c>
      <c r="EP75">
        <v>141.6190262878703</v>
      </c>
      <c r="EQ75">
        <v>261.18697612326781</v>
      </c>
      <c r="ER75">
        <v>463.26391795586318</v>
      </c>
      <c r="ES75">
        <v>838.52822851262954</v>
      </c>
      <c r="ET75">
        <v>1235.994939380879</v>
      </c>
      <c r="EU75">
        <v>1936.09616678421</v>
      </c>
      <c r="EV75">
        <v>2924.4778471375612</v>
      </c>
      <c r="EX75">
        <v>122.9782343411385</v>
      </c>
      <c r="EY75">
        <v>22.542684073731639</v>
      </c>
      <c r="EZ75">
        <v>0.57360492020864162</v>
      </c>
      <c r="FA75">
        <v>0.58173731871158896</v>
      </c>
      <c r="FB75">
        <v>2.1803190438990499E-5</v>
      </c>
      <c r="FC75">
        <v>5.6433774980324861E-4</v>
      </c>
      <c r="FD75">
        <v>25.883264716802511</v>
      </c>
      <c r="FE75">
        <v>4.1395338014277918</v>
      </c>
      <c r="FF75">
        <v>6.6607941323583368</v>
      </c>
      <c r="FG75">
        <v>0.41786458743103772</v>
      </c>
      <c r="FH75">
        <v>5.8647938809572456E-3</v>
      </c>
      <c r="FJ75">
        <f t="shared" si="4"/>
        <v>130.25319017957571</v>
      </c>
      <c r="FK75">
        <f t="shared" si="5"/>
        <v>211.50192951712606</v>
      </c>
      <c r="FL75">
        <f t="shared" si="6"/>
        <v>0.47972194284783642</v>
      </c>
      <c r="FM75">
        <f t="shared" si="7"/>
        <v>1.0085963563575506</v>
      </c>
    </row>
    <row r="76" spans="1:169" x14ac:dyDescent="0.25">
      <c r="A76" t="s">
        <v>2057</v>
      </c>
      <c r="B76" t="s">
        <v>1915</v>
      </c>
      <c r="C76" s="7">
        <v>10.00382455839233</v>
      </c>
      <c r="D76" s="8">
        <v>5.2254938682127416E-3</v>
      </c>
      <c r="E76" s="9">
        <v>34.373837173119078</v>
      </c>
      <c r="F76" s="10">
        <v>0.2638425571062008</v>
      </c>
      <c r="G76">
        <v>141.2818280627632</v>
      </c>
      <c r="H76" s="11">
        <v>145.72499737187951</v>
      </c>
      <c r="I76" s="7">
        <v>1.9961400379996219</v>
      </c>
      <c r="J76" s="7">
        <v>5.496549014006108E-2</v>
      </c>
      <c r="K76" s="8">
        <v>0.18478763496791081</v>
      </c>
      <c r="L76" s="19">
        <v>2.0148728554590309E-3</v>
      </c>
      <c r="M76">
        <v>0.10316682610281989</v>
      </c>
      <c r="N76" s="11">
        <v>9.7158066117423783</v>
      </c>
      <c r="O76" s="12">
        <v>12.75044080569738</v>
      </c>
      <c r="P76" s="10">
        <v>0.43437068706213611</v>
      </c>
      <c r="Q76" s="8">
        <v>0.50134553335925613</v>
      </c>
      <c r="R76" s="13">
        <v>1.3995711048171501E-2</v>
      </c>
      <c r="S76" s="14">
        <v>0.60729072657198702</v>
      </c>
      <c r="T76" t="e">
        <v>#N/A</v>
      </c>
      <c r="U76" s="11" t="e">
        <v>#N/A</v>
      </c>
      <c r="V76" s="9">
        <v>2693.1649201987748</v>
      </c>
      <c r="W76" s="9">
        <v>17.219972533096861</v>
      </c>
      <c r="X76" s="9">
        <v>18.004792321893341</v>
      </c>
      <c r="Y76" s="9">
        <v>2619.3015443673721</v>
      </c>
      <c r="Z76" s="9">
        <v>12.328082661727819</v>
      </c>
      <c r="AA76" s="9">
        <v>59.943890095086957</v>
      </c>
      <c r="AB76" s="9">
        <v>2660.3308911276499</v>
      </c>
      <c r="AC76" s="9">
        <v>9.5953577717607814</v>
      </c>
      <c r="AD76" s="15">
        <v>31.770549071830629</v>
      </c>
      <c r="AE76" t="e">
        <v>#N/A</v>
      </c>
      <c r="AF76" t="e">
        <v>#N/A</v>
      </c>
      <c r="AG76" s="11" t="e">
        <v>#N/A</v>
      </c>
      <c r="AH76" s="16">
        <v>97.257376431817178</v>
      </c>
      <c r="AK76" t="s">
        <v>2058</v>
      </c>
      <c r="AL76" t="s">
        <v>2058</v>
      </c>
      <c r="AM76">
        <v>25.003</v>
      </c>
      <c r="AN76">
        <v>136.8658140881542</v>
      </c>
      <c r="AO76">
        <v>44.999657411429148</v>
      </c>
      <c r="AP76">
        <v>85.901079300251027</v>
      </c>
      <c r="AQ76" t="s">
        <v>154</v>
      </c>
      <c r="AR76">
        <v>708.60601456784445</v>
      </c>
      <c r="AS76">
        <v>1452.53238597977</v>
      </c>
      <c r="AT76">
        <v>279.55869027709241</v>
      </c>
      <c r="AU76">
        <v>11.7171771205485</v>
      </c>
      <c r="AV76">
        <v>1.6832525866015791</v>
      </c>
      <c r="AW76">
        <v>2.4574981828231208</v>
      </c>
      <c r="AX76">
        <v>0.6703392349190217</v>
      </c>
      <c r="AY76">
        <v>1.304066720461674</v>
      </c>
      <c r="AZ76" t="s">
        <v>154</v>
      </c>
      <c r="BA76">
        <v>25.790796111245449</v>
      </c>
      <c r="BB76">
        <v>42.370235786620583</v>
      </c>
      <c r="BC76" t="s">
        <v>154</v>
      </c>
      <c r="BD76">
        <v>8.0722465262516918E-2</v>
      </c>
      <c r="BE76">
        <v>0.1164030503987581</v>
      </c>
      <c r="BF76">
        <v>230.49983164277091</v>
      </c>
      <c r="BG76">
        <v>10.43112990600943</v>
      </c>
      <c r="BH76">
        <v>6.2573591960119107E-2</v>
      </c>
      <c r="BI76">
        <v>544412.74365814251</v>
      </c>
      <c r="BJ76">
        <v>25533.498083981871</v>
      </c>
      <c r="BK76">
        <v>3.434101684921826</v>
      </c>
      <c r="BL76">
        <v>0.84472356683644034</v>
      </c>
      <c r="BM76">
        <v>0.1441204833473472</v>
      </c>
      <c r="BN76">
        <v>6.3630750730684929E-2</v>
      </c>
      <c r="BO76" t="s">
        <v>154</v>
      </c>
      <c r="BP76">
        <v>1.6196137880493059E-3</v>
      </c>
      <c r="BQ76">
        <v>5.4625821484027811E-3</v>
      </c>
      <c r="BR76">
        <v>3.5531225654819738</v>
      </c>
      <c r="BS76">
        <v>0.3410756492466141</v>
      </c>
      <c r="BT76">
        <v>3.3601483778264371E-2</v>
      </c>
      <c r="BU76" t="s">
        <v>154</v>
      </c>
      <c r="BV76">
        <v>8.9077704182544369E-3</v>
      </c>
      <c r="BW76">
        <v>4.3062152990130248E-2</v>
      </c>
      <c r="BX76">
        <v>0.27948566762896471</v>
      </c>
      <c r="BY76">
        <v>0.1077355193935338</v>
      </c>
      <c r="BZ76">
        <v>2.6560151174330689E-2</v>
      </c>
      <c r="CA76">
        <v>0.72031407897423305</v>
      </c>
      <c r="CB76">
        <v>0.1965387476027137</v>
      </c>
      <c r="CC76">
        <v>3.0521757548811281E-2</v>
      </c>
      <c r="CD76">
        <v>0.41141106517576032</v>
      </c>
      <c r="CE76">
        <v>6.6746906437625098E-2</v>
      </c>
      <c r="CF76">
        <v>1.8694586769558701E-2</v>
      </c>
      <c r="CG76">
        <v>3.5794672986415348</v>
      </c>
      <c r="CH76">
        <v>0.53178911041052723</v>
      </c>
      <c r="CI76">
        <v>0.1030044333165703</v>
      </c>
      <c r="CJ76">
        <v>1.4201763572796069</v>
      </c>
      <c r="CK76">
        <v>0.13178780572113649</v>
      </c>
      <c r="CL76">
        <v>1.506985840149924E-2</v>
      </c>
      <c r="CM76">
        <v>17.380263217290949</v>
      </c>
      <c r="CN76">
        <v>1.384032024628489</v>
      </c>
      <c r="CO76">
        <v>4.1475168664894417E-2</v>
      </c>
      <c r="CP76">
        <v>7.4422410976561224</v>
      </c>
      <c r="CQ76">
        <v>0.49691018336139559</v>
      </c>
      <c r="CR76">
        <v>1.024635447609828E-2</v>
      </c>
      <c r="CS76">
        <v>38.776146345648542</v>
      </c>
      <c r="CT76">
        <v>2.4631841723968688</v>
      </c>
      <c r="CU76">
        <v>3.0722830176182971E-2</v>
      </c>
      <c r="CV76">
        <v>8.8103382492867599</v>
      </c>
      <c r="CW76">
        <v>0.55301625216156836</v>
      </c>
      <c r="CX76">
        <v>9.6422102137881313E-3</v>
      </c>
      <c r="CY76">
        <v>92.671641966088302</v>
      </c>
      <c r="CZ76">
        <v>5.4672681170335542</v>
      </c>
      <c r="DA76">
        <v>4.568398505276932E-2</v>
      </c>
      <c r="DB76">
        <v>23.800391084268909</v>
      </c>
      <c r="DC76">
        <v>1.3248493545736251</v>
      </c>
      <c r="DD76">
        <v>9.786611002156052E-3</v>
      </c>
      <c r="DE76">
        <v>8271.4976467560919</v>
      </c>
      <c r="DF76">
        <v>408.60316431487018</v>
      </c>
      <c r="DG76">
        <v>0.2204551005481914</v>
      </c>
      <c r="DH76">
        <v>0.1993546214660028</v>
      </c>
      <c r="DI76">
        <v>4.2557144240003411E-2</v>
      </c>
      <c r="DJ76">
        <v>2.024849390562846E-2</v>
      </c>
      <c r="DK76">
        <v>-1.8015821887544621</v>
      </c>
      <c r="DL76">
        <v>4.9004562111361061</v>
      </c>
      <c r="DM76">
        <v>9.8555403722616433</v>
      </c>
      <c r="DN76">
        <v>71.720118372976287</v>
      </c>
      <c r="DO76">
        <v>4.4779610290341409</v>
      </c>
      <c r="DP76">
        <v>0.59042300243881907</v>
      </c>
      <c r="DQ76">
        <v>14.56866119625135</v>
      </c>
      <c r="DR76">
        <v>0.92034273373305375</v>
      </c>
      <c r="DS76">
        <v>0.31313684729487301</v>
      </c>
      <c r="DT76">
        <v>3.0923343602384179</v>
      </c>
      <c r="DU76">
        <v>0.38723510916547049</v>
      </c>
      <c r="DV76">
        <v>0.26165953610848369</v>
      </c>
      <c r="DW76">
        <v>12.09625016186533</v>
      </c>
      <c r="DX76">
        <v>1.591838414384759</v>
      </c>
      <c r="DY76">
        <v>0.2607344175614621</v>
      </c>
      <c r="DZ76">
        <v>34.373837173119078</v>
      </c>
      <c r="EA76">
        <v>1.9544743319868261</v>
      </c>
      <c r="EB76">
        <v>0.13546787132903679</v>
      </c>
      <c r="EC76">
        <v>22.002961694757211</v>
      </c>
      <c r="ED76">
        <v>1.4478847520374429</v>
      </c>
      <c r="EE76">
        <v>0.24538241543932721</v>
      </c>
      <c r="EH76">
        <v>146.81517939029999</v>
      </c>
      <c r="EI76">
        <v>-4.1605632940790822E-4</v>
      </c>
      <c r="EJ76">
        <v>5.7962847724012621</v>
      </c>
      <c r="EK76">
        <v>0.20727480087510239</v>
      </c>
      <c r="EL76">
        <v>0.61156601231720942</v>
      </c>
      <c r="EM76">
        <v>4.8669870200961691</v>
      </c>
      <c r="EN76">
        <v>7.3074789551644823</v>
      </c>
      <c r="EO76">
        <v>17.987272857495149</v>
      </c>
      <c r="EP76">
        <v>39.34006529860406</v>
      </c>
      <c r="EQ76">
        <v>70.651476493052641</v>
      </c>
      <c r="ER76">
        <v>136.3047820083539</v>
      </c>
      <c r="ES76">
        <v>242.3509146603034</v>
      </c>
      <c r="ET76">
        <v>356.69385624642752</v>
      </c>
      <c r="EU76">
        <v>575.60026065893351</v>
      </c>
      <c r="EV76">
        <v>967.49557253125658</v>
      </c>
      <c r="EX76" t="e">
        <v>#N/A</v>
      </c>
      <c r="EY76">
        <v>75.426372080123215</v>
      </c>
      <c r="EZ76">
        <v>0.78100680497209596</v>
      </c>
      <c r="FA76">
        <v>0.74813921991032883</v>
      </c>
      <c r="FB76">
        <v>-7.2282164871088972E-7</v>
      </c>
      <c r="FC76">
        <v>-2.3130595321710531E-5</v>
      </c>
      <c r="FD76">
        <v>32.000418585916186</v>
      </c>
      <c r="FE76">
        <v>4.237291117830928</v>
      </c>
      <c r="FF76">
        <v>9.6742615937472838</v>
      </c>
      <c r="FG76">
        <v>0.37092077407776619</v>
      </c>
      <c r="FH76">
        <v>9.1152325448766013E-3</v>
      </c>
      <c r="FJ76">
        <f t="shared" si="4"/>
        <v>34.373837173119078</v>
      </c>
      <c r="FK76">
        <f t="shared" si="5"/>
        <v>55.815392137414143</v>
      </c>
      <c r="FL76">
        <f t="shared" si="6"/>
        <v>0.30337975479228058</v>
      </c>
      <c r="FM76">
        <f t="shared" si="7"/>
        <v>0.21298241072086155</v>
      </c>
    </row>
    <row r="77" spans="1:169" x14ac:dyDescent="0.25">
      <c r="A77" t="s">
        <v>2059</v>
      </c>
      <c r="B77" t="s">
        <v>1915</v>
      </c>
      <c r="C77" s="7">
        <v>2.9089992047415589</v>
      </c>
      <c r="D77" s="8">
        <v>4.0272633448783041E-2</v>
      </c>
      <c r="E77" s="9">
        <v>333.31237671804928</v>
      </c>
      <c r="F77" s="10">
        <v>0.686323295498249</v>
      </c>
      <c r="G77">
        <v>489.80968761485587</v>
      </c>
      <c r="H77" s="11">
        <v>81.111775986151827</v>
      </c>
      <c r="I77" s="7">
        <v>2.2178875705557179</v>
      </c>
      <c r="J77" s="7">
        <v>7.0520780961910515E-2</v>
      </c>
      <c r="K77" s="8">
        <v>0.18080860590428521</v>
      </c>
      <c r="L77" s="19">
        <v>7.8526055479028411E-4</v>
      </c>
      <c r="M77">
        <v>0.2174992400169968</v>
      </c>
      <c r="N77" s="11">
        <v>0.90353881179259421</v>
      </c>
      <c r="O77" s="12">
        <v>11.282631022512691</v>
      </c>
      <c r="P77" s="10">
        <v>0.39586146326201938</v>
      </c>
      <c r="Q77" s="8">
        <v>0.45259233834560242</v>
      </c>
      <c r="R77" s="13">
        <v>1.358465706064226E-2</v>
      </c>
      <c r="S77" s="14">
        <v>0.96546846362051075</v>
      </c>
      <c r="T77" t="e">
        <v>#N/A</v>
      </c>
      <c r="U77" s="11" t="e">
        <v>#N/A</v>
      </c>
      <c r="V77" s="9">
        <v>2659.361767562124</v>
      </c>
      <c r="W77" s="9">
        <v>4.8868664493151277</v>
      </c>
      <c r="X77" s="9">
        <v>7.1859052090560001</v>
      </c>
      <c r="Y77" s="9">
        <v>2405.6346817339868</v>
      </c>
      <c r="Z77" s="9">
        <v>25.128763366694251</v>
      </c>
      <c r="AA77" s="9">
        <v>60.770752650797597</v>
      </c>
      <c r="AB77" s="9">
        <v>2544.9676205869032</v>
      </c>
      <c r="AC77" s="9">
        <v>12.62973161955788</v>
      </c>
      <c r="AD77" s="15">
        <v>33.371189516773249</v>
      </c>
      <c r="AE77" t="e">
        <v>#N/A</v>
      </c>
      <c r="AF77" t="e">
        <v>#N/A</v>
      </c>
      <c r="AG77" s="11" t="e">
        <v>#N/A</v>
      </c>
      <c r="AH77" s="16">
        <v>90.459098535483108</v>
      </c>
      <c r="AK77" t="s">
        <v>2060</v>
      </c>
      <c r="AL77" t="s">
        <v>2060</v>
      </c>
      <c r="AM77">
        <v>25.062000000000001</v>
      </c>
      <c r="AN77">
        <v>1843.1376793373711</v>
      </c>
      <c r="AO77">
        <v>120.628205000939</v>
      </c>
      <c r="AP77">
        <v>95.111763922414525</v>
      </c>
      <c r="AQ77">
        <v>2924.46507531931</v>
      </c>
      <c r="AR77">
        <v>1046.1438675536699</v>
      </c>
      <c r="AS77">
        <v>1623.936019908967</v>
      </c>
      <c r="AT77">
        <v>364.99023591192088</v>
      </c>
      <c r="AU77">
        <v>17.9822346606074</v>
      </c>
      <c r="AV77">
        <v>1.8997902987931481</v>
      </c>
      <c r="AW77">
        <v>7.3318560384392288</v>
      </c>
      <c r="AX77">
        <v>1.011995118474214</v>
      </c>
      <c r="AY77">
        <v>1.33194554953396</v>
      </c>
      <c r="AZ77">
        <v>2592.9601690151162</v>
      </c>
      <c r="BA77">
        <v>320.41474309732041</v>
      </c>
      <c r="BB77">
        <v>48.625156353052951</v>
      </c>
      <c r="BC77">
        <v>95.935013191463014</v>
      </c>
      <c r="BD77">
        <v>17.381993324750582</v>
      </c>
      <c r="BE77">
        <v>0.1243782357170989</v>
      </c>
      <c r="BF77">
        <v>963.96582019837967</v>
      </c>
      <c r="BG77">
        <v>68.498627718286983</v>
      </c>
      <c r="BH77">
        <v>6.6490423658359804E-2</v>
      </c>
      <c r="BI77">
        <v>492254.58328524942</v>
      </c>
      <c r="BJ77">
        <v>16575.614217292728</v>
      </c>
      <c r="BK77">
        <v>1.516524094176996</v>
      </c>
      <c r="BL77">
        <v>3.7567667802085571</v>
      </c>
      <c r="BM77">
        <v>0.47972770142878202</v>
      </c>
      <c r="BN77">
        <v>9.9136748176326311E-2</v>
      </c>
      <c r="BO77">
        <v>5.7261507522251804</v>
      </c>
      <c r="BP77">
        <v>0.45050901381423769</v>
      </c>
      <c r="BQ77">
        <v>6.1864008313791928E-3</v>
      </c>
      <c r="BR77">
        <v>54.817159024834133</v>
      </c>
      <c r="BS77">
        <v>3.6688655696003929</v>
      </c>
      <c r="BT77">
        <v>1.6387205674933791E-2</v>
      </c>
      <c r="BU77">
        <v>6.0294587590665651</v>
      </c>
      <c r="BV77">
        <v>0.4997190119760383</v>
      </c>
      <c r="BW77">
        <v>3.250647211956541E-3</v>
      </c>
      <c r="BX77">
        <v>42.24217499876395</v>
      </c>
      <c r="BY77">
        <v>4.4644490450058436</v>
      </c>
      <c r="BZ77">
        <v>7.9178250061819777E-2</v>
      </c>
      <c r="CA77">
        <v>21.038965960868541</v>
      </c>
      <c r="CB77">
        <v>1.6802923220195201</v>
      </c>
      <c r="CC77">
        <v>9.1003773551938519E-2</v>
      </c>
      <c r="CD77">
        <v>5.6082921922210049</v>
      </c>
      <c r="CE77">
        <v>0.47424926743035489</v>
      </c>
      <c r="CF77">
        <v>9.1141846728192265E-3</v>
      </c>
      <c r="CG77">
        <v>37.377947122460711</v>
      </c>
      <c r="CH77">
        <v>2.7382411736897598</v>
      </c>
      <c r="CI77">
        <v>0.19795697581735411</v>
      </c>
      <c r="CJ77">
        <v>7.9108575928225946</v>
      </c>
      <c r="CK77">
        <v>0.52099638850879859</v>
      </c>
      <c r="CL77">
        <v>1.9822358479392E-2</v>
      </c>
      <c r="CM77">
        <v>82.009727182806174</v>
      </c>
      <c r="CN77">
        <v>6.6829054698402324</v>
      </c>
      <c r="CO77">
        <v>4.5843491501030613E-2</v>
      </c>
      <c r="CP77">
        <v>29.567571487638379</v>
      </c>
      <c r="CQ77">
        <v>2.4589484525760921</v>
      </c>
      <c r="CR77">
        <v>1.1325809831136921E-2</v>
      </c>
      <c r="CS77">
        <v>148.07198423524429</v>
      </c>
      <c r="CT77">
        <v>11.029070361299899</v>
      </c>
      <c r="CU77">
        <v>3.3949250714956372E-2</v>
      </c>
      <c r="CV77">
        <v>32.183466861580008</v>
      </c>
      <c r="CW77">
        <v>2.3778390795817779</v>
      </c>
      <c r="CX77">
        <v>1.065588620975302E-2</v>
      </c>
      <c r="CY77">
        <v>317.17459207601331</v>
      </c>
      <c r="CZ77">
        <v>26.28734831415893</v>
      </c>
      <c r="DA77">
        <v>0.1111161432990117</v>
      </c>
      <c r="DB77">
        <v>68.630797622654811</v>
      </c>
      <c r="DC77">
        <v>4.7882095329767234</v>
      </c>
      <c r="DD77">
        <v>1.0816657166412251E-2</v>
      </c>
      <c r="DE77">
        <v>10777.951551959561</v>
      </c>
      <c r="DF77">
        <v>465.59070980087171</v>
      </c>
      <c r="DG77">
        <v>0.1075001763820805</v>
      </c>
      <c r="DH77">
        <v>1.0766420437234301</v>
      </c>
      <c r="DI77">
        <v>0.18664633581292001</v>
      </c>
      <c r="DJ77">
        <v>9.869670657028538E-3</v>
      </c>
      <c r="DK77">
        <v>4.8102644721283578</v>
      </c>
      <c r="DL77">
        <v>4.1138922190181324</v>
      </c>
      <c r="DM77">
        <v>10.82201196915784</v>
      </c>
      <c r="DN77">
        <v>624.22363962127633</v>
      </c>
      <c r="DO77">
        <v>63.441536200728322</v>
      </c>
      <c r="DP77">
        <v>0.59731743272635296</v>
      </c>
      <c r="DQ77">
        <v>124.1248033678738</v>
      </c>
      <c r="DR77">
        <v>12.488736690895159</v>
      </c>
      <c r="DS77">
        <v>0.33761604133238082</v>
      </c>
      <c r="DT77">
        <v>63.846764382085681</v>
      </c>
      <c r="DU77">
        <v>8.2535088759993069</v>
      </c>
      <c r="DV77">
        <v>0.2851961944102917</v>
      </c>
      <c r="DW77">
        <v>283.9932746405828</v>
      </c>
      <c r="DX77">
        <v>38.479127733983759</v>
      </c>
      <c r="DY77">
        <v>0.30036019923739099</v>
      </c>
      <c r="DZ77">
        <v>333.31237671804928</v>
      </c>
      <c r="EA77">
        <v>35.811784177198497</v>
      </c>
      <c r="EB77">
        <v>0.15371095115770289</v>
      </c>
      <c r="EC77">
        <v>211.07759926081479</v>
      </c>
      <c r="ED77">
        <v>22.344051065718428</v>
      </c>
      <c r="EE77">
        <v>0.2709727273541685</v>
      </c>
      <c r="EH77">
        <v>613.99096827922267</v>
      </c>
      <c r="EI77">
        <v>24.160973638080929</v>
      </c>
      <c r="EJ77">
        <v>89.424402976890903</v>
      </c>
      <c r="EK77">
        <v>64.972615938217302</v>
      </c>
      <c r="EL77">
        <v>92.433643323334678</v>
      </c>
      <c r="EM77">
        <v>142.15517541127389</v>
      </c>
      <c r="EN77">
        <v>99.614426149573802</v>
      </c>
      <c r="EO77">
        <v>187.8288800123654</v>
      </c>
      <c r="EP77">
        <v>219.13732944106911</v>
      </c>
      <c r="EQ77">
        <v>333.37287472685438</v>
      </c>
      <c r="ER77">
        <v>541.5306133267103</v>
      </c>
      <c r="ES77">
        <v>925.44990147027681</v>
      </c>
      <c r="ET77">
        <v>1302.9743668655869</v>
      </c>
      <c r="EU77">
        <v>1970.028522211262</v>
      </c>
      <c r="EV77">
        <v>2789.8698220591391</v>
      </c>
      <c r="EX77">
        <v>2.2570109040159361</v>
      </c>
      <c r="EY77">
        <v>1.4878480573416759</v>
      </c>
      <c r="EZ77">
        <v>0.60962071394242368</v>
      </c>
      <c r="FA77">
        <v>0.60660827744506396</v>
      </c>
      <c r="FB77">
        <v>1.226427605777068E-2</v>
      </c>
      <c r="FC77">
        <v>0.12863290052355281</v>
      </c>
      <c r="FD77">
        <v>10.48842181288399</v>
      </c>
      <c r="FE77">
        <v>3.4893368711630992</v>
      </c>
      <c r="FF77">
        <v>6.0804387284471808</v>
      </c>
      <c r="FG77">
        <v>1.0508798152349119</v>
      </c>
      <c r="FH77">
        <v>1.1844475799966409E-2</v>
      </c>
      <c r="FJ77">
        <f t="shared" si="4"/>
        <v>333.31237671804928</v>
      </c>
      <c r="FK77">
        <f t="shared" si="5"/>
        <v>541.22444686856318</v>
      </c>
      <c r="FL77">
        <f t="shared" si="6"/>
        <v>0.87020356221029926</v>
      </c>
      <c r="FM77">
        <f t="shared" si="7"/>
        <v>2.0426041853295884</v>
      </c>
    </row>
    <row r="78" spans="1:169" x14ac:dyDescent="0.25">
      <c r="A78" t="s">
        <v>2061</v>
      </c>
      <c r="B78" t="s">
        <v>1915</v>
      </c>
      <c r="C78" s="7">
        <v>0.83648820634686161</v>
      </c>
      <c r="D78" s="8">
        <v>1.6740859040901501E-2</v>
      </c>
      <c r="E78" s="9">
        <v>107.7352179119775</v>
      </c>
      <c r="F78" s="10">
        <v>0.34856514665582278</v>
      </c>
      <c r="G78">
        <v>1690.618290450878</v>
      </c>
      <c r="H78" s="11">
        <v>79.646190889445023</v>
      </c>
      <c r="I78" s="7">
        <v>1.9667526796074799</v>
      </c>
      <c r="J78" s="7">
        <v>5.7827948315456353E-2</v>
      </c>
      <c r="K78" s="8">
        <v>0.1857365749014219</v>
      </c>
      <c r="L78" s="19">
        <v>1.510986170839185E-3</v>
      </c>
      <c r="M78">
        <v>0.1190912718798955</v>
      </c>
      <c r="N78" s="11">
        <v>1.5346131433821859</v>
      </c>
      <c r="O78" s="12">
        <v>13.033396024079639</v>
      </c>
      <c r="P78" s="10">
        <v>0.43866268436564337</v>
      </c>
      <c r="Q78" s="8">
        <v>0.5089766622270705</v>
      </c>
      <c r="R78" s="13">
        <v>1.433488997529667E-2</v>
      </c>
      <c r="S78" s="14">
        <v>0.53942521380712705</v>
      </c>
      <c r="T78" t="e">
        <v>#N/A</v>
      </c>
      <c r="U78" s="11" t="e">
        <v>#N/A</v>
      </c>
      <c r="V78" s="9">
        <v>2704.9812381451729</v>
      </c>
      <c r="W78" s="9">
        <v>12.97702502304897</v>
      </c>
      <c r="X78" s="9">
        <v>14.10214345631737</v>
      </c>
      <c r="Y78" s="9">
        <v>2651.8937423131651</v>
      </c>
      <c r="Z78" s="9">
        <v>14.92529288962049</v>
      </c>
      <c r="AA78" s="9">
        <v>61.657213200609377</v>
      </c>
      <c r="AB78" s="9">
        <v>2681.3376277370799</v>
      </c>
      <c r="AC78" s="9">
        <v>8.4110747277528795</v>
      </c>
      <c r="AD78" s="15">
        <v>32.027784408656402</v>
      </c>
      <c r="AE78" t="e">
        <v>#N/A</v>
      </c>
      <c r="AF78" t="e">
        <v>#N/A</v>
      </c>
      <c r="AG78" s="11" t="e">
        <v>#N/A</v>
      </c>
      <c r="AH78" s="16">
        <v>98.037417225547529</v>
      </c>
      <c r="AK78" t="s">
        <v>2062</v>
      </c>
      <c r="AL78" t="s">
        <v>2062</v>
      </c>
      <c r="AM78">
        <v>22.873999999999999</v>
      </c>
      <c r="AN78">
        <v>309.29577532452021</v>
      </c>
      <c r="AO78">
        <v>64.528104922966534</v>
      </c>
      <c r="AP78">
        <v>83.301731409299407</v>
      </c>
      <c r="AQ78" t="s">
        <v>154</v>
      </c>
      <c r="AR78">
        <v>723.12400018503843</v>
      </c>
      <c r="AS78">
        <v>1363.515543244542</v>
      </c>
      <c r="AT78">
        <v>467.58848464915093</v>
      </c>
      <c r="AU78">
        <v>33.075845139428367</v>
      </c>
      <c r="AV78">
        <v>1.694687508223554</v>
      </c>
      <c r="AW78">
        <v>2.696924311358845</v>
      </c>
      <c r="AX78">
        <v>0.66096476159054895</v>
      </c>
      <c r="AY78">
        <v>1.19530435689855</v>
      </c>
      <c r="AZ78">
        <v>43.405157692008743</v>
      </c>
      <c r="BA78">
        <v>30.220249138347729</v>
      </c>
      <c r="BB78">
        <v>39.77462370292907</v>
      </c>
      <c r="BC78">
        <v>0.31615468620347842</v>
      </c>
      <c r="BD78">
        <v>0.13080192884112299</v>
      </c>
      <c r="BE78">
        <v>9.2797876269015159E-2</v>
      </c>
      <c r="BF78">
        <v>593.37814392400242</v>
      </c>
      <c r="BG78">
        <v>79.487354697755094</v>
      </c>
      <c r="BH78">
        <v>5.5781332405645E-2</v>
      </c>
      <c r="BI78">
        <v>528842.31543820421</v>
      </c>
      <c r="BJ78">
        <v>24494.018992688008</v>
      </c>
      <c r="BK78">
        <v>1.423304291022178</v>
      </c>
      <c r="BL78">
        <v>0.84727495964039612</v>
      </c>
      <c r="BM78">
        <v>0.14723047963194791</v>
      </c>
      <c r="BN78">
        <v>7.9280344778357978E-2</v>
      </c>
      <c r="BO78">
        <v>5.426705336209442E-2</v>
      </c>
      <c r="BP78">
        <v>3.6175476382211282E-2</v>
      </c>
      <c r="BQ78">
        <v>6.5471604837746304E-3</v>
      </c>
      <c r="BR78">
        <v>11.074778923432479</v>
      </c>
      <c r="BS78">
        <v>1.5225327621297049</v>
      </c>
      <c r="BT78">
        <v>3.2977700869868287E-2</v>
      </c>
      <c r="BU78">
        <v>0.1425711041802806</v>
      </c>
      <c r="BV78">
        <v>6.9900759396215886E-2</v>
      </c>
      <c r="BW78">
        <v>6.5392168186101706E-3</v>
      </c>
      <c r="BX78">
        <v>1.336619106957655</v>
      </c>
      <c r="BY78">
        <v>0.54903077142057799</v>
      </c>
      <c r="BZ78">
        <v>2.7346024664165809E-2</v>
      </c>
      <c r="CA78">
        <v>2.7887217769159292</v>
      </c>
      <c r="CB78">
        <v>0.71607804498674377</v>
      </c>
      <c r="CC78">
        <v>9.454518209005687E-2</v>
      </c>
      <c r="CD78">
        <v>0.65615319073052025</v>
      </c>
      <c r="CE78">
        <v>0.1391220108998163</v>
      </c>
      <c r="CF78">
        <v>8.4909756775711134E-3</v>
      </c>
      <c r="CG78">
        <v>14.71180681756622</v>
      </c>
      <c r="CH78">
        <v>2.44043856557927</v>
      </c>
      <c r="CI78">
        <v>0.1681629976572809</v>
      </c>
      <c r="CJ78">
        <v>4.4574433825293989</v>
      </c>
      <c r="CK78">
        <v>0.70799596661926179</v>
      </c>
      <c r="CL78">
        <v>1.4778711297816169E-2</v>
      </c>
      <c r="CM78">
        <v>51.481420120577347</v>
      </c>
      <c r="CN78">
        <v>8.6432647411184238</v>
      </c>
      <c r="CO78">
        <v>4.2741849011305379E-2</v>
      </c>
      <c r="CP78">
        <v>18.705060866275019</v>
      </c>
      <c r="CQ78">
        <v>2.4780952421896898</v>
      </c>
      <c r="CR78">
        <v>1.0559897632109849E-2</v>
      </c>
      <c r="CS78">
        <v>94.932821578643527</v>
      </c>
      <c r="CT78">
        <v>13.213562735786621</v>
      </c>
      <c r="CU78">
        <v>3.1631965893776183E-2</v>
      </c>
      <c r="CV78">
        <v>18.89726481143131</v>
      </c>
      <c r="CW78">
        <v>2.2874447206625872</v>
      </c>
      <c r="CX78">
        <v>9.931623640149212E-3</v>
      </c>
      <c r="CY78">
        <v>185.56297112816131</v>
      </c>
      <c r="CZ78">
        <v>22.79709221203515</v>
      </c>
      <c r="DA78">
        <v>4.7078162344331598E-2</v>
      </c>
      <c r="DB78">
        <v>39.699276471704373</v>
      </c>
      <c r="DC78">
        <v>4.4151386893479661</v>
      </c>
      <c r="DD78">
        <v>1.008334181764679E-2</v>
      </c>
      <c r="DE78">
        <v>11085.169895927989</v>
      </c>
      <c r="DF78">
        <v>497.17623151677481</v>
      </c>
      <c r="DG78">
        <v>0.100189665250043</v>
      </c>
      <c r="DH78">
        <v>0.22808226422131639</v>
      </c>
      <c r="DI78">
        <v>6.3574477538273638E-2</v>
      </c>
      <c r="DJ78">
        <v>9.1905367366829048E-3</v>
      </c>
      <c r="DK78">
        <v>4.7570491571210392</v>
      </c>
      <c r="DL78">
        <v>4.4886531205844573</v>
      </c>
      <c r="DM78">
        <v>8.4359002800511558</v>
      </c>
      <c r="DN78">
        <v>227.16704134855041</v>
      </c>
      <c r="DO78">
        <v>37.941426745967711</v>
      </c>
      <c r="DP78">
        <v>0.58408251867692362</v>
      </c>
      <c r="DQ78">
        <v>46.43020843727011</v>
      </c>
      <c r="DR78">
        <v>7.7368285020028811</v>
      </c>
      <c r="DS78">
        <v>0.32148451188833221</v>
      </c>
      <c r="DT78">
        <v>13.12641208264254</v>
      </c>
      <c r="DU78">
        <v>2.744948503846679</v>
      </c>
      <c r="DV78">
        <v>0.26342765473792662</v>
      </c>
      <c r="DW78">
        <v>50.187617579486947</v>
      </c>
      <c r="DX78">
        <v>11.3870033658872</v>
      </c>
      <c r="DY78">
        <v>0.2272250275729982</v>
      </c>
      <c r="DZ78">
        <v>107.7352179119775</v>
      </c>
      <c r="EA78">
        <v>17.91534241795134</v>
      </c>
      <c r="EB78">
        <v>0.12914452119929759</v>
      </c>
      <c r="EC78">
        <v>71.856034858845092</v>
      </c>
      <c r="ED78">
        <v>12.250796656720279</v>
      </c>
      <c r="EE78">
        <v>0.23626092505384841</v>
      </c>
      <c r="EH78">
        <v>377.94786237197599</v>
      </c>
      <c r="EI78">
        <v>0.22897490870082041</v>
      </c>
      <c r="EJ78">
        <v>18.066523529253629</v>
      </c>
      <c r="EK78">
        <v>1.5363265536668169</v>
      </c>
      <c r="EL78">
        <v>2.92476828655942</v>
      </c>
      <c r="EM78">
        <v>18.84271470889141</v>
      </c>
      <c r="EN78">
        <v>11.65458598100391</v>
      </c>
      <c r="EO78">
        <v>73.928677475207152</v>
      </c>
      <c r="EP78">
        <v>123.4748859426426</v>
      </c>
      <c r="EQ78">
        <v>209.27406553080229</v>
      </c>
      <c r="ER78">
        <v>342.58353234935942</v>
      </c>
      <c r="ES78">
        <v>593.33013486652203</v>
      </c>
      <c r="ET78">
        <v>765.07144985551849</v>
      </c>
      <c r="EU78">
        <v>1152.5650380631139</v>
      </c>
      <c r="EV78">
        <v>1613.791726492047</v>
      </c>
      <c r="EX78">
        <v>30.46062957416969</v>
      </c>
      <c r="EY78">
        <v>39.795607029541912</v>
      </c>
      <c r="EZ78">
        <v>0.31226164648783622</v>
      </c>
      <c r="FA78">
        <v>0.33052805184409462</v>
      </c>
      <c r="FB78">
        <v>1.9866549924645711E-4</v>
      </c>
      <c r="FC78">
        <v>3.0972406990184532E-3</v>
      </c>
      <c r="FD78">
        <v>15.59022935923127</v>
      </c>
      <c r="FE78">
        <v>3.714777922487893</v>
      </c>
      <c r="FF78">
        <v>9.727979100695805</v>
      </c>
      <c r="FG78">
        <v>0.58058575618283725</v>
      </c>
      <c r="FH78">
        <v>4.5659700019311253E-3</v>
      </c>
      <c r="FJ78">
        <f t="shared" si="4"/>
        <v>107.7352179119775</v>
      </c>
      <c r="FK78">
        <f t="shared" si="5"/>
        <v>174.93779948050948</v>
      </c>
      <c r="FL78">
        <f t="shared" si="6"/>
        <v>0.50986929240574275</v>
      </c>
      <c r="FM78">
        <f t="shared" si="7"/>
        <v>1.1144205093262176</v>
      </c>
    </row>
    <row r="79" spans="1:169" x14ac:dyDescent="0.25">
      <c r="A79" t="s">
        <v>2063</v>
      </c>
      <c r="B79" t="s">
        <v>1915</v>
      </c>
      <c r="C79" s="7">
        <v>5.2488918612540969</v>
      </c>
      <c r="D79" s="8">
        <v>2.0362246593518391E-2</v>
      </c>
      <c r="E79" s="9">
        <v>131.44261692014561</v>
      </c>
      <c r="F79" s="10">
        <v>0.56097711006018014</v>
      </c>
      <c r="G79">
        <v>269.41308628670498</v>
      </c>
      <c r="H79" s="11">
        <v>331.41956849117122</v>
      </c>
      <c r="I79" s="7">
        <v>1.908407723992763</v>
      </c>
      <c r="J79" s="7">
        <v>5.2338743014040789E-2</v>
      </c>
      <c r="K79" s="8">
        <v>0.18589722169103221</v>
      </c>
      <c r="L79" s="19">
        <v>8.4805666966640417E-4</v>
      </c>
      <c r="M79">
        <v>0.18840814754497881</v>
      </c>
      <c r="N79" s="11">
        <v>1.13632943782191</v>
      </c>
      <c r="O79" s="12">
        <v>13.41104124440062</v>
      </c>
      <c r="P79" s="10">
        <v>0.44894235341541189</v>
      </c>
      <c r="Q79" s="8">
        <v>0.52460657039794267</v>
      </c>
      <c r="R79" s="13">
        <v>1.485908919006913E-2</v>
      </c>
      <c r="S79" s="14">
        <v>0.92763128004627882</v>
      </c>
      <c r="T79" t="e">
        <v>#N/A</v>
      </c>
      <c r="U79" s="11" t="e">
        <v>#N/A</v>
      </c>
      <c r="V79" s="9">
        <v>2705.235211626652</v>
      </c>
      <c r="W79" s="9">
        <v>5.4049762499515754</v>
      </c>
      <c r="X79" s="9">
        <v>7.5476605970658754</v>
      </c>
      <c r="Y79" s="9">
        <v>2718.2327465953022</v>
      </c>
      <c r="Z79" s="9">
        <v>16.385464444967351</v>
      </c>
      <c r="AA79" s="9">
        <v>62.459658708251283</v>
      </c>
      <c r="AB79" s="9">
        <v>2709.6880895940089</v>
      </c>
      <c r="AC79" s="9">
        <v>7.9460593066547833</v>
      </c>
      <c r="AD79" s="15">
        <v>32.820944354009811</v>
      </c>
      <c r="AE79" t="e">
        <v>#N/A</v>
      </c>
      <c r="AF79" t="e">
        <v>#N/A</v>
      </c>
      <c r="AG79" s="11" t="e">
        <v>#N/A</v>
      </c>
      <c r="AH79" s="16">
        <v>100.4804585905428</v>
      </c>
      <c r="AK79" t="s">
        <v>2064</v>
      </c>
      <c r="AL79" t="s">
        <v>2064</v>
      </c>
      <c r="AM79">
        <v>23.398</v>
      </c>
      <c r="AN79">
        <v>203.11462932347271</v>
      </c>
      <c r="AO79">
        <v>47.933053971480042</v>
      </c>
      <c r="AP79">
        <v>91.504888342396256</v>
      </c>
      <c r="AQ79" t="s">
        <v>154</v>
      </c>
      <c r="AR79">
        <v>801.53874032423278</v>
      </c>
      <c r="AS79">
        <v>1554.496493425926</v>
      </c>
      <c r="AT79">
        <v>374.39184555720232</v>
      </c>
      <c r="AU79">
        <v>24.856001976934198</v>
      </c>
      <c r="AV79">
        <v>1.849929171888995</v>
      </c>
      <c r="AW79">
        <v>3.3872757452404141</v>
      </c>
      <c r="AX79">
        <v>0.72732281188391901</v>
      </c>
      <c r="AY79">
        <v>1.315920867683583</v>
      </c>
      <c r="AZ79" t="s">
        <v>154</v>
      </c>
      <c r="BA79">
        <v>17.993262334099249</v>
      </c>
      <c r="BB79">
        <v>44.737727717980768</v>
      </c>
      <c r="BC79">
        <v>0.3175766340826307</v>
      </c>
      <c r="BD79">
        <v>0.14522419607736489</v>
      </c>
      <c r="BE79">
        <v>0.1067530432111702</v>
      </c>
      <c r="BF79">
        <v>463.24456712667029</v>
      </c>
      <c r="BG79">
        <v>48.58841231080811</v>
      </c>
      <c r="BH79">
        <v>7.1225200041788714E-2</v>
      </c>
      <c r="BI79">
        <v>546252.57814408955</v>
      </c>
      <c r="BJ79">
        <v>23726.64754507496</v>
      </c>
      <c r="BK79">
        <v>1.2889680995085351</v>
      </c>
      <c r="BL79">
        <v>1.07291337947649</v>
      </c>
      <c r="BM79">
        <v>0.21061664022044491</v>
      </c>
      <c r="BN79">
        <v>7.8497770942787301E-2</v>
      </c>
      <c r="BO79">
        <v>0.21189316064355709</v>
      </c>
      <c r="BP79">
        <v>7.6889020277537579E-2</v>
      </c>
      <c r="BQ79">
        <v>4.9117592517644026E-3</v>
      </c>
      <c r="BR79">
        <v>14.35740141965162</v>
      </c>
      <c r="BS79">
        <v>0.97055334196376886</v>
      </c>
      <c r="BT79">
        <v>3.7932257923923109E-2</v>
      </c>
      <c r="BU79">
        <v>0.30455823674343419</v>
      </c>
      <c r="BV79">
        <v>0.10204890175812451</v>
      </c>
      <c r="BW79">
        <v>3.2226290113003329E-3</v>
      </c>
      <c r="BX79">
        <v>2.80195426486444</v>
      </c>
      <c r="BY79">
        <v>0.85739677981923934</v>
      </c>
      <c r="BZ79">
        <v>2.908973081844464E-2</v>
      </c>
      <c r="CA79">
        <v>3.4288500076394479</v>
      </c>
      <c r="CB79">
        <v>0.78665498751994722</v>
      </c>
      <c r="CC79">
        <v>7.8067789129345172E-2</v>
      </c>
      <c r="CD79">
        <v>1.0457669209246869</v>
      </c>
      <c r="CE79">
        <v>0.21431499267985679</v>
      </c>
      <c r="CF79">
        <v>9.0320572786361745E-3</v>
      </c>
      <c r="CG79">
        <v>13.96558214836738</v>
      </c>
      <c r="CH79">
        <v>1.884318994503924</v>
      </c>
      <c r="CI79">
        <v>0.16492835905682071</v>
      </c>
      <c r="CJ79">
        <v>3.8414527185704488</v>
      </c>
      <c r="CK79">
        <v>0.46826133169176171</v>
      </c>
      <c r="CL79">
        <v>7.2828670031082222E-3</v>
      </c>
      <c r="CM79">
        <v>43.803861504964992</v>
      </c>
      <c r="CN79">
        <v>4.5470018489651931</v>
      </c>
      <c r="CO79">
        <v>4.5482636014201931E-2</v>
      </c>
      <c r="CP79">
        <v>15.01697091976405</v>
      </c>
      <c r="CQ79">
        <v>1.7722961511318529</v>
      </c>
      <c r="CR79">
        <v>1.1237114526623741E-2</v>
      </c>
      <c r="CS79">
        <v>69.379861203194778</v>
      </c>
      <c r="CT79">
        <v>6.484224887692446</v>
      </c>
      <c r="CU79">
        <v>3.3648155304861732E-2</v>
      </c>
      <c r="CV79">
        <v>14.36925836550237</v>
      </c>
      <c r="CW79">
        <v>1.6209075061791749</v>
      </c>
      <c r="CX79">
        <v>2.465823880314081E-2</v>
      </c>
      <c r="CY79">
        <v>131.38001265034649</v>
      </c>
      <c r="CZ79">
        <v>12.54533827073543</v>
      </c>
      <c r="DA79">
        <v>5.009698014319032E-2</v>
      </c>
      <c r="DB79">
        <v>27.95915592920699</v>
      </c>
      <c r="DC79">
        <v>2.6471885980591008</v>
      </c>
      <c r="DD79">
        <v>1.0729015146307339E-2</v>
      </c>
      <c r="DE79">
        <v>11534.164636743209</v>
      </c>
      <c r="DF79">
        <v>528.71348828526629</v>
      </c>
      <c r="DG79">
        <v>0.1065947364743558</v>
      </c>
      <c r="DH79">
        <v>0.32563505164742979</v>
      </c>
      <c r="DI79">
        <v>5.1413795933577117E-2</v>
      </c>
      <c r="DJ79">
        <v>9.7738158301263495E-3</v>
      </c>
      <c r="DK79">
        <v>-3.376395852960933</v>
      </c>
      <c r="DL79">
        <v>4.8549688047945176</v>
      </c>
      <c r="DM79">
        <v>9.7836155907234978</v>
      </c>
      <c r="DN79">
        <v>287.19145537518227</v>
      </c>
      <c r="DO79">
        <v>9.5448641543174162</v>
      </c>
      <c r="DP79">
        <v>0.57670125863111821</v>
      </c>
      <c r="DQ79">
        <v>58.669765681117298</v>
      </c>
      <c r="DR79">
        <v>1.947416895185718</v>
      </c>
      <c r="DS79">
        <v>0.33293454853151588</v>
      </c>
      <c r="DT79">
        <v>24.801444547469341</v>
      </c>
      <c r="DU79">
        <v>1.252563989415227</v>
      </c>
      <c r="DV79">
        <v>0.27517591047067258</v>
      </c>
      <c r="DW79">
        <v>91.779379956620417</v>
      </c>
      <c r="DX79">
        <v>5.6703351364726879</v>
      </c>
      <c r="DY79">
        <v>0.24900591727963631</v>
      </c>
      <c r="DZ79">
        <v>131.44261692014561</v>
      </c>
      <c r="EA79">
        <v>5.0539611069279946</v>
      </c>
      <c r="EB79">
        <v>0.13984645037050969</v>
      </c>
      <c r="EC79">
        <v>94.966230830114469</v>
      </c>
      <c r="ED79">
        <v>3.2818137774311049</v>
      </c>
      <c r="EE79">
        <v>0.2289553810880641</v>
      </c>
      <c r="EH79">
        <v>295.06023383864351</v>
      </c>
      <c r="EI79">
        <v>0.89406396896015661</v>
      </c>
      <c r="EJ79">
        <v>23.421535757996121</v>
      </c>
      <c r="EK79">
        <v>3.2818775511145928</v>
      </c>
      <c r="EL79">
        <v>6.1311909515633261</v>
      </c>
      <c r="EM79">
        <v>23.167905457023299</v>
      </c>
      <c r="EN79">
        <v>18.574900904523741</v>
      </c>
      <c r="EO79">
        <v>70.17880476566522</v>
      </c>
      <c r="EP79">
        <v>106.41143264738091</v>
      </c>
      <c r="EQ79">
        <v>178.0644776624593</v>
      </c>
      <c r="ER79">
        <v>275.03609743157591</v>
      </c>
      <c r="ES79">
        <v>433.62413251996742</v>
      </c>
      <c r="ET79">
        <v>581.75135083005534</v>
      </c>
      <c r="EU79">
        <v>816.02492329407789</v>
      </c>
      <c r="EV79">
        <v>1136.5510540328039</v>
      </c>
      <c r="EX79">
        <v>13.673191154229629</v>
      </c>
      <c r="EY79">
        <v>14.434856024252371</v>
      </c>
      <c r="EZ79">
        <v>0.46065961013427209</v>
      </c>
      <c r="FA79">
        <v>0.48232439392531379</v>
      </c>
      <c r="FB79">
        <v>1.095633164427204E-3</v>
      </c>
      <c r="FC79">
        <v>1.2739800456071241E-2</v>
      </c>
      <c r="FD79">
        <v>11.62779739579315</v>
      </c>
      <c r="FE79">
        <v>3.2948338148749099</v>
      </c>
      <c r="FF79">
        <v>9.1550422724988536</v>
      </c>
      <c r="FG79">
        <v>1.0004765128921529</v>
      </c>
      <c r="FH79">
        <v>8.1664886296816744E-3</v>
      </c>
      <c r="FJ79">
        <f t="shared" si="4"/>
        <v>131.44261692014561</v>
      </c>
      <c r="FK79">
        <f t="shared" si="5"/>
        <v>213.43329143081871</v>
      </c>
      <c r="FL79">
        <f t="shared" si="6"/>
        <v>0.53397323135431041</v>
      </c>
      <c r="FM79">
        <f t="shared" si="7"/>
        <v>1.19462290474907</v>
      </c>
    </row>
    <row r="80" spans="1:169" x14ac:dyDescent="0.25">
      <c r="A80" t="s">
        <v>2065</v>
      </c>
      <c r="B80" t="s">
        <v>1915</v>
      </c>
      <c r="C80" s="7">
        <v>-5.2951541568761478</v>
      </c>
      <c r="D80" s="8">
        <v>6.1137289683547416E-3</v>
      </c>
      <c r="E80" s="9">
        <v>39.914920289033823</v>
      </c>
      <c r="F80" s="10">
        <v>0.47421194131381461</v>
      </c>
      <c r="G80">
        <v>-267.38766781807459</v>
      </c>
      <c r="H80" s="11">
        <v>60.162599645517233</v>
      </c>
      <c r="I80" s="7">
        <v>1.919205755131753</v>
      </c>
      <c r="J80" s="7">
        <v>5.2705915144955567E-2</v>
      </c>
      <c r="K80" s="8">
        <v>0.1852328986506131</v>
      </c>
      <c r="L80" s="19">
        <v>1.5908296089815711E-3</v>
      </c>
      <c r="M80">
        <v>0.1626307343522134</v>
      </c>
      <c r="N80" s="11">
        <v>1.011495287608758</v>
      </c>
      <c r="O80" s="12">
        <v>13.2912488207518</v>
      </c>
      <c r="P80" s="10">
        <v>0.44503620404575672</v>
      </c>
      <c r="Q80" s="8">
        <v>0.52122966289106842</v>
      </c>
      <c r="R80" s="13">
        <v>1.439410603452685E-2</v>
      </c>
      <c r="S80" s="14">
        <v>0.27987986300604839</v>
      </c>
      <c r="T80" t="e">
        <v>#N/A</v>
      </c>
      <c r="U80" s="11" t="e">
        <v>#N/A</v>
      </c>
      <c r="V80" s="9">
        <v>2698.1212817394321</v>
      </c>
      <c r="W80" s="9">
        <v>13.181284698428801</v>
      </c>
      <c r="X80" s="9">
        <v>14.192817507216059</v>
      </c>
      <c r="Y80" s="9">
        <v>2704.2613706956358</v>
      </c>
      <c r="Z80" s="9">
        <v>8.5016583803161652</v>
      </c>
      <c r="AA80" s="9">
        <v>60.929975702500393</v>
      </c>
      <c r="AB80" s="9">
        <v>2699.8788592178548</v>
      </c>
      <c r="AC80" s="9">
        <v>7.6828744202672334</v>
      </c>
      <c r="AD80" s="15">
        <v>31.683743132945288</v>
      </c>
      <c r="AE80" t="e">
        <v>#N/A</v>
      </c>
      <c r="AF80" t="e">
        <v>#N/A</v>
      </c>
      <c r="AG80" s="11" t="e">
        <v>#N/A</v>
      </c>
      <c r="AH80" s="16">
        <v>100.2275690495368</v>
      </c>
      <c r="AK80" t="s">
        <v>2066</v>
      </c>
      <c r="AL80" t="s">
        <v>2066</v>
      </c>
      <c r="AM80">
        <v>25.004999999999999</v>
      </c>
      <c r="AN80">
        <v>204.625091858426</v>
      </c>
      <c r="AO80">
        <v>49.422534854182388</v>
      </c>
      <c r="AP80">
        <v>90.113371130214645</v>
      </c>
      <c r="AQ80" t="s">
        <v>154</v>
      </c>
      <c r="AR80">
        <v>838.77675390912532</v>
      </c>
      <c r="AS80">
        <v>1473.3224349144</v>
      </c>
      <c r="AT80">
        <v>292.23876155653249</v>
      </c>
      <c r="AU80">
        <v>16.976022399065311</v>
      </c>
      <c r="AV80">
        <v>1.805137308738513</v>
      </c>
      <c r="AW80">
        <v>5.3024477611967482</v>
      </c>
      <c r="AX80">
        <v>1.1467170073873889</v>
      </c>
      <c r="AY80">
        <v>1.3421405238865689</v>
      </c>
      <c r="AZ80" t="s">
        <v>154</v>
      </c>
      <c r="BA80">
        <v>17.89071768303047</v>
      </c>
      <c r="BB80">
        <v>42.00644552418521</v>
      </c>
      <c r="BC80">
        <v>0.1559717819435946</v>
      </c>
      <c r="BD80">
        <v>9.283807260511176E-2</v>
      </c>
      <c r="BE80">
        <v>0.12646283303853481</v>
      </c>
      <c r="BF80">
        <v>337.08899305779119</v>
      </c>
      <c r="BG80">
        <v>22.990264440352821</v>
      </c>
      <c r="BH80">
        <v>6.2930787002735827E-2</v>
      </c>
      <c r="BI80">
        <v>541238.32531301852</v>
      </c>
      <c r="BJ80">
        <v>28933.77064056326</v>
      </c>
      <c r="BK80">
        <v>2.417525891393685</v>
      </c>
      <c r="BL80">
        <v>1.0155163337007971</v>
      </c>
      <c r="BM80">
        <v>0.17378628533224569</v>
      </c>
      <c r="BN80">
        <v>9.0384610040187163E-2</v>
      </c>
      <c r="BO80" t="s">
        <v>154</v>
      </c>
      <c r="BP80">
        <v>2.7703995066114501E-3</v>
      </c>
      <c r="BQ80">
        <v>5.7749862831695817E-3</v>
      </c>
      <c r="BR80">
        <v>8.1968459880434033</v>
      </c>
      <c r="BS80">
        <v>0.594638313762058</v>
      </c>
      <c r="BT80">
        <v>4.4930518976699203E-2</v>
      </c>
      <c r="BU80">
        <v>5.8822193084974377E-2</v>
      </c>
      <c r="BV80">
        <v>1.498451930643434E-2</v>
      </c>
      <c r="BW80">
        <v>7.1860392468504064E-3</v>
      </c>
      <c r="BX80">
        <v>0.97959113613399618</v>
      </c>
      <c r="BY80">
        <v>0.19209610828489571</v>
      </c>
      <c r="BZ80">
        <v>2.7382821436800219E-2</v>
      </c>
      <c r="CA80">
        <v>1.553608407060127</v>
      </c>
      <c r="CB80">
        <v>0.2982955327308105</v>
      </c>
      <c r="CC80">
        <v>7.4608956021022049E-2</v>
      </c>
      <c r="CD80">
        <v>0.48544856597315511</v>
      </c>
      <c r="CE80">
        <v>6.850734213210552E-2</v>
      </c>
      <c r="CF80">
        <v>2.49590402269315E-2</v>
      </c>
      <c r="CG80">
        <v>7.1027442774195091</v>
      </c>
      <c r="CH80">
        <v>0.94780890593058553</v>
      </c>
      <c r="CI80">
        <v>0.1111389832018575</v>
      </c>
      <c r="CJ80">
        <v>2.0269431110927441</v>
      </c>
      <c r="CK80">
        <v>0.19423598685624241</v>
      </c>
      <c r="CL80">
        <v>6.8557831622757179E-3</v>
      </c>
      <c r="CM80">
        <v>25.448088889561191</v>
      </c>
      <c r="CN80">
        <v>2.2422724878200451</v>
      </c>
      <c r="CO80">
        <v>4.2826549279632038E-2</v>
      </c>
      <c r="CP80">
        <v>10.208666949949819</v>
      </c>
      <c r="CQ80">
        <v>0.80017988075639246</v>
      </c>
      <c r="CR80">
        <v>1.058087154003912E-2</v>
      </c>
      <c r="CS80">
        <v>54.254954075785058</v>
      </c>
      <c r="CT80">
        <v>4.7640750306155022</v>
      </c>
      <c r="CU80">
        <v>3.1672824367776443E-2</v>
      </c>
      <c r="CV80">
        <v>12.2417194880412</v>
      </c>
      <c r="CW80">
        <v>0.96853948632034537</v>
      </c>
      <c r="CX80">
        <v>9.9485022321364868E-3</v>
      </c>
      <c r="CY80">
        <v>130.9805199777189</v>
      </c>
      <c r="CZ80">
        <v>8.1392366061848662</v>
      </c>
      <c r="DA80">
        <v>4.7171464489081279E-2</v>
      </c>
      <c r="DB80">
        <v>31.274264500864909</v>
      </c>
      <c r="DC80">
        <v>2.1224874934474358</v>
      </c>
      <c r="DD80">
        <v>1.010165254167833E-2</v>
      </c>
      <c r="DE80">
        <v>8902.9052904365308</v>
      </c>
      <c r="DF80">
        <v>590.30684891321766</v>
      </c>
      <c r="DG80">
        <v>0.1003545225713251</v>
      </c>
      <c r="DH80">
        <v>0.28337343004426491</v>
      </c>
      <c r="DI80">
        <v>7.2726540329497893E-2</v>
      </c>
      <c r="DJ80">
        <v>9.1982639724156635E-3</v>
      </c>
      <c r="DK80">
        <v>-0.37937782864385938</v>
      </c>
      <c r="DL80">
        <v>4.2968835220404493</v>
      </c>
      <c r="DM80">
        <v>11.663148804345139</v>
      </c>
      <c r="DN80">
        <v>86.374798711434693</v>
      </c>
      <c r="DO80">
        <v>5.6220707603127096</v>
      </c>
      <c r="DP80">
        <v>0.62796044137138074</v>
      </c>
      <c r="DQ80">
        <v>17.596009442185409</v>
      </c>
      <c r="DR80">
        <v>1.1613444687100709</v>
      </c>
      <c r="DS80">
        <v>0.37514609376892161</v>
      </c>
      <c r="DT80">
        <v>6.5232792301790559</v>
      </c>
      <c r="DU80">
        <v>0.48167799123025012</v>
      </c>
      <c r="DV80">
        <v>0.29916876445910212</v>
      </c>
      <c r="DW80">
        <v>23.419423383243501</v>
      </c>
      <c r="DX80">
        <v>1.799550180169168</v>
      </c>
      <c r="DY80">
        <v>0.25417408102149569</v>
      </c>
      <c r="DZ80">
        <v>39.914920289033823</v>
      </c>
      <c r="EA80">
        <v>2.5507454799376079</v>
      </c>
      <c r="EB80">
        <v>0.15632330926330021</v>
      </c>
      <c r="EC80">
        <v>28.019939639718359</v>
      </c>
      <c r="ED80">
        <v>1.8517279984232471</v>
      </c>
      <c r="EE80">
        <v>0.30994060430466419</v>
      </c>
      <c r="EH80">
        <v>214.70636500496249</v>
      </c>
      <c r="EI80">
        <v>1.546459437799632E-2</v>
      </c>
      <c r="EJ80">
        <v>13.371690029434591</v>
      </c>
      <c r="EK80">
        <v>0.63385983927774114</v>
      </c>
      <c r="EL80">
        <v>2.1435254619999911</v>
      </c>
      <c r="EM80">
        <v>10.497354101757621</v>
      </c>
      <c r="EN80">
        <v>8.6225322552958286</v>
      </c>
      <c r="EO80">
        <v>35.692182298590502</v>
      </c>
      <c r="EP80">
        <v>56.148008617527552</v>
      </c>
      <c r="EQ80">
        <v>103.44751581122431</v>
      </c>
      <c r="ER80">
        <v>186.9719221602532</v>
      </c>
      <c r="ES80">
        <v>339.09346297365659</v>
      </c>
      <c r="ET80">
        <v>495.61617360490698</v>
      </c>
      <c r="EU80">
        <v>813.54360234607987</v>
      </c>
      <c r="EV80">
        <v>1271.3115650758091</v>
      </c>
      <c r="EX80">
        <v>135.05803160959951</v>
      </c>
      <c r="EY80">
        <v>30.5498339864297</v>
      </c>
      <c r="EZ80">
        <v>0.44545963079099199</v>
      </c>
      <c r="FA80">
        <v>0.46968152431446919</v>
      </c>
      <c r="FB80">
        <v>1.9008931215733059E-5</v>
      </c>
      <c r="FC80">
        <v>4.3327679570343962E-4</v>
      </c>
      <c r="FD80">
        <v>22.793327556724019</v>
      </c>
      <c r="FE80">
        <v>3.5836681425713302</v>
      </c>
      <c r="FF80">
        <v>4.869546206828459</v>
      </c>
      <c r="FG80">
        <v>0.30473936350095238</v>
      </c>
      <c r="FH80">
        <v>7.7531859995176918E-3</v>
      </c>
      <c r="FJ80">
        <f t="shared" si="4"/>
        <v>39.914920289033823</v>
      </c>
      <c r="FK80">
        <f t="shared" si="5"/>
        <v>64.812866740646584</v>
      </c>
      <c r="FL80">
        <f t="shared" si="6"/>
        <v>0.44215848165300581</v>
      </c>
      <c r="FM80">
        <f t="shared" si="7"/>
        <v>0.86702068501477791</v>
      </c>
    </row>
    <row r="81" spans="1:169" x14ac:dyDescent="0.25">
      <c r="A81" t="s">
        <v>2067</v>
      </c>
      <c r="B81" t="s">
        <v>1915</v>
      </c>
      <c r="C81" s="7">
        <v>-14.14048891878087</v>
      </c>
      <c r="D81" s="8">
        <v>1.8047380667278481E-2</v>
      </c>
      <c r="E81" s="9">
        <v>108.1912929039305</v>
      </c>
      <c r="F81" s="10">
        <v>0.65415696414913371</v>
      </c>
      <c r="G81">
        <v>-100.0981879224741</v>
      </c>
      <c r="H81" s="11">
        <v>159.45411591024131</v>
      </c>
      <c r="I81" s="7">
        <v>1.83936188866314</v>
      </c>
      <c r="J81" s="7">
        <v>5.2295382582851671E-2</v>
      </c>
      <c r="K81" s="8">
        <v>0.18529297677750109</v>
      </c>
      <c r="L81" s="19">
        <v>8.7554356540387563E-4</v>
      </c>
      <c r="M81">
        <v>0.2250926126051393</v>
      </c>
      <c r="N81" s="11">
        <v>0.38800293819688852</v>
      </c>
      <c r="O81" s="12">
        <v>13.90306172421416</v>
      </c>
      <c r="P81" s="10">
        <v>0.47765421077242859</v>
      </c>
      <c r="Q81" s="8">
        <v>0.54465649400269611</v>
      </c>
      <c r="R81" s="13">
        <v>1.5776945146912011E-2</v>
      </c>
      <c r="S81" s="14">
        <v>0.95579583813923297</v>
      </c>
      <c r="T81" t="e">
        <v>#N/A</v>
      </c>
      <c r="U81" s="11" t="e">
        <v>#N/A</v>
      </c>
      <c r="V81" s="9">
        <v>2699.8468748327919</v>
      </c>
      <c r="W81" s="9">
        <v>5.7794375566565543</v>
      </c>
      <c r="X81" s="9">
        <v>7.8223997439524471</v>
      </c>
      <c r="Y81" s="9">
        <v>2802.1719750143811</v>
      </c>
      <c r="Z81" s="9">
        <v>21.664734112155319</v>
      </c>
      <c r="AA81" s="9">
        <v>65.613084540688249</v>
      </c>
      <c r="AB81" s="9">
        <v>2742.0225782214461</v>
      </c>
      <c r="AC81" s="9">
        <v>10.48121384958063</v>
      </c>
      <c r="AD81" s="15">
        <v>32.229247402409896</v>
      </c>
      <c r="AE81" t="e">
        <v>#N/A</v>
      </c>
      <c r="AF81" t="e">
        <v>#N/A</v>
      </c>
      <c r="AG81" s="11" t="e">
        <v>#N/A</v>
      </c>
      <c r="AH81" s="16">
        <v>103.7900334695065</v>
      </c>
      <c r="AK81" t="s">
        <v>2068</v>
      </c>
      <c r="AL81" t="s">
        <v>2068</v>
      </c>
      <c r="AM81">
        <v>21.722999999999999</v>
      </c>
      <c r="AN81">
        <v>208.34016174620641</v>
      </c>
      <c r="AO81">
        <v>62.835324910971707</v>
      </c>
      <c r="AP81">
        <v>91.107860663210261</v>
      </c>
      <c r="AQ81" t="s">
        <v>154</v>
      </c>
      <c r="AR81">
        <v>654.4719765159175</v>
      </c>
      <c r="AS81">
        <v>1560.25957457863</v>
      </c>
      <c r="AT81">
        <v>329.95294308670049</v>
      </c>
      <c r="AU81">
        <v>14.73236427974599</v>
      </c>
      <c r="AV81">
        <v>1.793957152572994</v>
      </c>
      <c r="AW81">
        <v>5.1890795415081428</v>
      </c>
      <c r="AX81">
        <v>1.0810074083417389</v>
      </c>
      <c r="AY81">
        <v>1.329623065943915</v>
      </c>
      <c r="AZ81" t="s">
        <v>154</v>
      </c>
      <c r="BA81">
        <v>22.492250550772351</v>
      </c>
      <c r="BB81">
        <v>43.697622854773279</v>
      </c>
      <c r="BC81">
        <v>0.29352440379569561</v>
      </c>
      <c r="BD81">
        <v>0.1437650736283749</v>
      </c>
      <c r="BE81">
        <v>0.13158692865946159</v>
      </c>
      <c r="BF81">
        <v>589.60631281930205</v>
      </c>
      <c r="BG81">
        <v>40.019659513849703</v>
      </c>
      <c r="BH81">
        <v>5.8794503250989082E-2</v>
      </c>
      <c r="BI81">
        <v>536891.4044625489</v>
      </c>
      <c r="BJ81">
        <v>27200.774896684728</v>
      </c>
      <c r="BK81">
        <v>1.615638368161755</v>
      </c>
      <c r="BL81">
        <v>1.7381827929510261</v>
      </c>
      <c r="BM81">
        <v>0.25898923636074589</v>
      </c>
      <c r="BN81">
        <v>7.1632573162791355E-2</v>
      </c>
      <c r="BO81">
        <v>6.0736158829233881E-3</v>
      </c>
      <c r="BP81">
        <v>6.7800243447096098E-3</v>
      </c>
      <c r="BQ81">
        <v>5.6800163594327262E-3</v>
      </c>
      <c r="BR81">
        <v>18.452495634170131</v>
      </c>
      <c r="BS81">
        <v>1.105359409336055</v>
      </c>
      <c r="BT81">
        <v>3.8002592327483278E-2</v>
      </c>
      <c r="BU81">
        <v>4.6945520674472482E-2</v>
      </c>
      <c r="BV81">
        <v>1.4940139924597541E-2</v>
      </c>
      <c r="BW81">
        <v>9.2640536969393946E-3</v>
      </c>
      <c r="BX81">
        <v>0.92737870434457859</v>
      </c>
      <c r="BY81">
        <v>0.1737785691921877</v>
      </c>
      <c r="BZ81">
        <v>8.3614683486711278E-2</v>
      </c>
      <c r="CA81">
        <v>1.935487180687496</v>
      </c>
      <c r="CB81">
        <v>0.41441781722486759</v>
      </c>
      <c r="CC81">
        <v>0.11000241160978901</v>
      </c>
      <c r="CD81">
        <v>0.68086608277584715</v>
      </c>
      <c r="CE81">
        <v>0.13316628571678429</v>
      </c>
      <c r="CF81">
        <v>2.596118586319095E-2</v>
      </c>
      <c r="CG81">
        <v>10.642899403411681</v>
      </c>
      <c r="CH81">
        <v>1.0946944918008359</v>
      </c>
      <c r="CI81">
        <v>0.14330875420172101</v>
      </c>
      <c r="CJ81">
        <v>3.7841416746496508</v>
      </c>
      <c r="CK81">
        <v>0.25313799066529841</v>
      </c>
      <c r="CL81">
        <v>7.5668934906126077E-3</v>
      </c>
      <c r="CM81">
        <v>44.651531412667453</v>
      </c>
      <c r="CN81">
        <v>3.3917131988832341</v>
      </c>
      <c r="CO81">
        <v>0.13081226815968319</v>
      </c>
      <c r="CP81">
        <v>17.711106526665638</v>
      </c>
      <c r="CQ81">
        <v>1.390781749496059</v>
      </c>
      <c r="CR81">
        <v>1.1681195755604419E-2</v>
      </c>
      <c r="CS81">
        <v>95.029047291617118</v>
      </c>
      <c r="CT81">
        <v>7.7655893799214821</v>
      </c>
      <c r="CU81">
        <v>3.4955039256744237E-2</v>
      </c>
      <c r="CV81">
        <v>21.232438224107678</v>
      </c>
      <c r="CW81">
        <v>1.548040673191118</v>
      </c>
      <c r="CX81">
        <v>1.098184685009812E-2</v>
      </c>
      <c r="CY81">
        <v>210.9825608618311</v>
      </c>
      <c r="CZ81">
        <v>14.10757388509994</v>
      </c>
      <c r="DA81">
        <v>5.2077463997929133E-2</v>
      </c>
      <c r="DB81">
        <v>48.774179150247591</v>
      </c>
      <c r="DC81">
        <v>3.3111566858366581</v>
      </c>
      <c r="DD81">
        <v>1.115126691323721E-2</v>
      </c>
      <c r="DE81">
        <v>9830.5271859409859</v>
      </c>
      <c r="DF81">
        <v>496.74671496285032</v>
      </c>
      <c r="DG81">
        <v>0.1107752687313855</v>
      </c>
      <c r="DH81">
        <v>0.51787983612167099</v>
      </c>
      <c r="DI81">
        <v>9.2772934219644235E-2</v>
      </c>
      <c r="DJ81">
        <v>2.2829531128945119E-2</v>
      </c>
      <c r="DK81">
        <v>3.719577821908703</v>
      </c>
      <c r="DL81">
        <v>3.8899924761742581</v>
      </c>
      <c r="DM81">
        <v>11.382178973378149</v>
      </c>
      <c r="DN81">
        <v>243.11008860597681</v>
      </c>
      <c r="DO81">
        <v>10.95964157566371</v>
      </c>
      <c r="DP81">
        <v>0.552803491227014</v>
      </c>
      <c r="DQ81">
        <v>49.456569665245517</v>
      </c>
      <c r="DR81">
        <v>2.2777627024195999</v>
      </c>
      <c r="DS81">
        <v>0.34836513745813408</v>
      </c>
      <c r="DT81">
        <v>24.98844023548569</v>
      </c>
      <c r="DU81">
        <v>1.086102748548706</v>
      </c>
      <c r="DV81">
        <v>0.2659750304316279</v>
      </c>
      <c r="DW81">
        <v>86.691519808761356</v>
      </c>
      <c r="DX81">
        <v>3.8035482764851811</v>
      </c>
      <c r="DY81">
        <v>0.24971336437500061</v>
      </c>
      <c r="DZ81">
        <v>108.1912929039305</v>
      </c>
      <c r="EA81">
        <v>4.5083237109283587</v>
      </c>
      <c r="EB81">
        <v>0.14499450311446041</v>
      </c>
      <c r="EC81">
        <v>82.548960427086968</v>
      </c>
      <c r="ED81">
        <v>3.709060425818326</v>
      </c>
      <c r="EE81">
        <v>0.26306068788952408</v>
      </c>
      <c r="EH81">
        <v>375.54542217789941</v>
      </c>
      <c r="EI81">
        <v>2.562707123596366E-2</v>
      </c>
      <c r="EJ81">
        <v>30.101950463572809</v>
      </c>
      <c r="EK81">
        <v>0.50587845554388444</v>
      </c>
      <c r="EL81">
        <v>2.029275064211332</v>
      </c>
      <c r="EM81">
        <v>13.07761608572633</v>
      </c>
      <c r="EN81">
        <v>12.093536106142929</v>
      </c>
      <c r="EO81">
        <v>53.481906549807412</v>
      </c>
      <c r="EP81">
        <v>104.8238691038684</v>
      </c>
      <c r="EQ81">
        <v>181.51029029539609</v>
      </c>
      <c r="ER81">
        <v>324.37924041512161</v>
      </c>
      <c r="ES81">
        <v>593.93154557260698</v>
      </c>
      <c r="ET81">
        <v>859.61288356711248</v>
      </c>
      <c r="EU81">
        <v>1310.4506885828021</v>
      </c>
      <c r="EV81">
        <v>1982.690209359658</v>
      </c>
      <c r="EX81">
        <v>264.37601780230477</v>
      </c>
      <c r="EY81">
        <v>95.596365924077944</v>
      </c>
      <c r="EZ81">
        <v>0.45728354431221202</v>
      </c>
      <c r="FA81">
        <v>0.4620768253524149</v>
      </c>
      <c r="FB81">
        <v>1.95559218360809E-5</v>
      </c>
      <c r="FC81">
        <v>4.7917273128805359E-4</v>
      </c>
      <c r="FD81">
        <v>24.502692090125581</v>
      </c>
      <c r="FE81">
        <v>3.3563438305843909</v>
      </c>
      <c r="FF81">
        <v>5.8632336269779719</v>
      </c>
      <c r="FG81">
        <v>0.51279732534284272</v>
      </c>
      <c r="FH81">
        <v>8.2385140546726628E-3</v>
      </c>
      <c r="FJ81">
        <f t="shared" si="4"/>
        <v>108.1912929039305</v>
      </c>
      <c r="FK81">
        <f t="shared" si="5"/>
        <v>175.67836284536511</v>
      </c>
      <c r="FL81">
        <f t="shared" si="6"/>
        <v>0.61115421242321344</v>
      </c>
      <c r="FM81">
        <f t="shared" si="7"/>
        <v>1.4290309364314759</v>
      </c>
    </row>
    <row r="82" spans="1:169" x14ac:dyDescent="0.25">
      <c r="A82" t="s">
        <v>2069</v>
      </c>
      <c r="B82" t="s">
        <v>1915</v>
      </c>
      <c r="C82" s="7">
        <v>0.54855181648476337</v>
      </c>
      <c r="D82" s="8">
        <v>5.8297945967985057E-2</v>
      </c>
      <c r="E82" s="9">
        <v>353.6267955814746</v>
      </c>
      <c r="F82" s="10">
        <v>0.69115690242690386</v>
      </c>
      <c r="G82">
        <v>2575.242776531903</v>
      </c>
      <c r="H82" s="11">
        <v>113.6265184746688</v>
      </c>
      <c r="I82" s="7">
        <v>1.8450611979422009</v>
      </c>
      <c r="J82" s="7">
        <v>5.3739191075075021E-2</v>
      </c>
      <c r="K82" s="8">
        <v>0.18656542483169361</v>
      </c>
      <c r="L82" s="19">
        <v>8.1752430610019437E-4</v>
      </c>
      <c r="M82">
        <v>0.23740881383489601</v>
      </c>
      <c r="N82" s="11">
        <v>1.8854137387535921</v>
      </c>
      <c r="O82" s="12">
        <v>13.934525107619191</v>
      </c>
      <c r="P82" s="10">
        <v>0.46749634463997752</v>
      </c>
      <c r="Q82" s="8">
        <v>0.54245277903943179</v>
      </c>
      <c r="R82" s="13">
        <v>1.5296927928202709E-2</v>
      </c>
      <c r="S82" s="14">
        <v>0.94312273731164109</v>
      </c>
      <c r="T82" t="e">
        <v>#N/A</v>
      </c>
      <c r="U82" s="11" t="e">
        <v>#N/A</v>
      </c>
      <c r="V82" s="9">
        <v>2711.2278376018239</v>
      </c>
      <c r="W82" s="9">
        <v>4.9632939330160726</v>
      </c>
      <c r="X82" s="9">
        <v>7.2246943494039044</v>
      </c>
      <c r="Y82" s="9">
        <v>2793.3736851973181</v>
      </c>
      <c r="Z82" s="9">
        <v>15.82148754161639</v>
      </c>
      <c r="AA82" s="9">
        <v>64.269530549972757</v>
      </c>
      <c r="AB82" s="9">
        <v>2744.7193316479638</v>
      </c>
      <c r="AC82" s="9">
        <v>8.0571379507194241</v>
      </c>
      <c r="AD82" s="15">
        <v>32.152861930905722</v>
      </c>
      <c r="AE82" t="e">
        <v>#N/A</v>
      </c>
      <c r="AF82" t="e">
        <v>#N/A</v>
      </c>
      <c r="AG82" s="11" t="e">
        <v>#N/A</v>
      </c>
      <c r="AH82" s="16">
        <v>103.02983933907061</v>
      </c>
      <c r="AK82" t="s">
        <v>2070</v>
      </c>
      <c r="AL82" t="s">
        <v>2070</v>
      </c>
      <c r="AM82">
        <v>18.73</v>
      </c>
      <c r="AN82">
        <v>356.30297477047992</v>
      </c>
      <c r="AO82">
        <v>71.237465009635827</v>
      </c>
      <c r="AP82">
        <v>95.065508300788863</v>
      </c>
      <c r="AQ82" t="s">
        <v>154</v>
      </c>
      <c r="AR82">
        <v>882.84449112347556</v>
      </c>
      <c r="AS82">
        <v>1639.5280938408021</v>
      </c>
      <c r="AT82">
        <v>386.83437923872441</v>
      </c>
      <c r="AU82">
        <v>29.008214485042441</v>
      </c>
      <c r="AV82">
        <v>1.8875097104751479</v>
      </c>
      <c r="AW82">
        <v>4.0312457443437086</v>
      </c>
      <c r="AX82">
        <v>0.99195353973057587</v>
      </c>
      <c r="AY82">
        <v>1.3787835155415451</v>
      </c>
      <c r="AZ82">
        <v>223.77835925569391</v>
      </c>
      <c r="BA82">
        <v>74.473791427580878</v>
      </c>
      <c r="BB82">
        <v>44.724703572823849</v>
      </c>
      <c r="BC82">
        <v>1.0880580535719591</v>
      </c>
      <c r="BD82">
        <v>0.26821367879206193</v>
      </c>
      <c r="BE82">
        <v>0.1136445000251068</v>
      </c>
      <c r="BF82">
        <v>1183.581524059053</v>
      </c>
      <c r="BG82">
        <v>171.95483736521459</v>
      </c>
      <c r="BH82">
        <v>7.1471639833824402E-2</v>
      </c>
      <c r="BI82">
        <v>497796.02609440952</v>
      </c>
      <c r="BJ82">
        <v>20312.618493050399</v>
      </c>
      <c r="BK82">
        <v>1.2086461189520641</v>
      </c>
      <c r="BL82">
        <v>5.4162699437638908</v>
      </c>
      <c r="BM82">
        <v>0.92851399457333306</v>
      </c>
      <c r="BN82">
        <v>9.3033269444707634E-2</v>
      </c>
      <c r="BO82">
        <v>1.5478120377295359</v>
      </c>
      <c r="BP82">
        <v>0.2664171634527201</v>
      </c>
      <c r="BQ82">
        <v>6.3342330612089761E-3</v>
      </c>
      <c r="BR82">
        <v>59.819404620622308</v>
      </c>
      <c r="BS82">
        <v>7.0265827432144752</v>
      </c>
      <c r="BT82">
        <v>4.0365810521243682E-2</v>
      </c>
      <c r="BU82">
        <v>2.1674326662610901</v>
      </c>
      <c r="BV82">
        <v>0.42520648112032777</v>
      </c>
      <c r="BW82">
        <v>4.04995321293541E-3</v>
      </c>
      <c r="BX82">
        <v>15.88002653710886</v>
      </c>
      <c r="BY82">
        <v>2.5943141747544112</v>
      </c>
      <c r="BZ82">
        <v>3.6551682590578657E-2</v>
      </c>
      <c r="CA82">
        <v>12.09691858960783</v>
      </c>
      <c r="CB82">
        <v>1.585748359335639</v>
      </c>
      <c r="CC82">
        <v>0.12406773375104101</v>
      </c>
      <c r="CD82">
        <v>9.2153857556893577</v>
      </c>
      <c r="CE82">
        <v>2.19366261942239</v>
      </c>
      <c r="CF82">
        <v>2.2412789437575988E-2</v>
      </c>
      <c r="CG82">
        <v>32.307630160867909</v>
      </c>
      <c r="CH82">
        <v>4.7734852012389952</v>
      </c>
      <c r="CI82">
        <v>0.16847853777968461</v>
      </c>
      <c r="CJ82">
        <v>8.9209131855054675</v>
      </c>
      <c r="CK82">
        <v>1.2936387383728181</v>
      </c>
      <c r="CL82">
        <v>1.807483307328811E-2</v>
      </c>
      <c r="CM82">
        <v>98.811552389750304</v>
      </c>
      <c r="CN82">
        <v>15.683016787360099</v>
      </c>
      <c r="CO82">
        <v>0.1129686330087652</v>
      </c>
      <c r="CP82">
        <v>37.28317409772815</v>
      </c>
      <c r="CQ82">
        <v>5.8013458632614787</v>
      </c>
      <c r="CR82">
        <v>1.413240525261978E-2</v>
      </c>
      <c r="CS82">
        <v>184.7612612962416</v>
      </c>
      <c r="CT82">
        <v>28.320029943445711</v>
      </c>
      <c r="CU82">
        <v>4.227448435252066E-2</v>
      </c>
      <c r="CV82">
        <v>39.148178573462843</v>
      </c>
      <c r="CW82">
        <v>5.6747062585825603</v>
      </c>
      <c r="CX82">
        <v>1.328486138129807E-2</v>
      </c>
      <c r="CY82">
        <v>376.92084088005402</v>
      </c>
      <c r="CZ82">
        <v>53.278358493936231</v>
      </c>
      <c r="DA82">
        <v>6.3006828971242143E-2</v>
      </c>
      <c r="DB82">
        <v>81.156591546837248</v>
      </c>
      <c r="DC82">
        <v>10.466643969792109</v>
      </c>
      <c r="DD82">
        <v>1.349008702830205E-2</v>
      </c>
      <c r="DE82">
        <v>11065.3997558626</v>
      </c>
      <c r="DF82">
        <v>473.36217713024001</v>
      </c>
      <c r="DG82">
        <v>0.26463620293332207</v>
      </c>
      <c r="DH82">
        <v>1.3247751793137259</v>
      </c>
      <c r="DI82">
        <v>0.22696918426608981</v>
      </c>
      <c r="DJ82">
        <v>1.2273268279984159E-2</v>
      </c>
      <c r="DK82">
        <v>4.1874553030283046</v>
      </c>
      <c r="DL82">
        <v>5.7382471859271291</v>
      </c>
      <c r="DM82">
        <v>10.941473290608879</v>
      </c>
      <c r="DN82">
        <v>811.00524229815016</v>
      </c>
      <c r="DO82">
        <v>73.340978996317844</v>
      </c>
      <c r="DP82">
        <v>0.62094019064630235</v>
      </c>
      <c r="DQ82">
        <v>166.11936169783399</v>
      </c>
      <c r="DR82">
        <v>14.74818111249677</v>
      </c>
      <c r="DS82">
        <v>0.36068220638037879</v>
      </c>
      <c r="DT82">
        <v>89.971901861714144</v>
      </c>
      <c r="DU82">
        <v>11.780486829119081</v>
      </c>
      <c r="DV82">
        <v>0.29726480485799878</v>
      </c>
      <c r="DW82">
        <v>311.35506471075229</v>
      </c>
      <c r="DX82">
        <v>41.502763227188119</v>
      </c>
      <c r="DY82">
        <v>0.28238663643025053</v>
      </c>
      <c r="DZ82">
        <v>353.6267955814746</v>
      </c>
      <c r="EA82">
        <v>35.050772136955899</v>
      </c>
      <c r="EB82">
        <v>0.1622876606231452</v>
      </c>
      <c r="EC82">
        <v>279.06843426643007</v>
      </c>
      <c r="ED82">
        <v>26.541562965836569</v>
      </c>
      <c r="EE82">
        <v>0.25877620233801713</v>
      </c>
      <c r="EH82">
        <v>753.87358220321823</v>
      </c>
      <c r="EI82">
        <v>6.5308524798714593</v>
      </c>
      <c r="EJ82">
        <v>97.584673116838999</v>
      </c>
      <c r="EK82">
        <v>23.35595545539967</v>
      </c>
      <c r="EL82">
        <v>34.748416930216322</v>
      </c>
      <c r="EM82">
        <v>81.735936416269126</v>
      </c>
      <c r="EN82">
        <v>163.6835835824042</v>
      </c>
      <c r="EO82">
        <v>162.34990030586891</v>
      </c>
      <c r="EP82">
        <v>247.11670873976371</v>
      </c>
      <c r="EQ82">
        <v>401.67297719410692</v>
      </c>
      <c r="ER82">
        <v>682.8420164419075</v>
      </c>
      <c r="ES82">
        <v>1154.7578831015101</v>
      </c>
      <c r="ET82">
        <v>1584.946500949912</v>
      </c>
      <c r="EU82">
        <v>2341.1232352798379</v>
      </c>
      <c r="EV82">
        <v>3299.0484368633029</v>
      </c>
      <c r="EX82">
        <v>7.901287336996889</v>
      </c>
      <c r="EY82">
        <v>6.605787618784543</v>
      </c>
      <c r="EZ82">
        <v>1.4209296945732139</v>
      </c>
      <c r="FA82">
        <v>1.3849339424634171</v>
      </c>
      <c r="FB82">
        <v>2.7896235368792171E-3</v>
      </c>
      <c r="FC82">
        <v>4.0227018726634672E-2</v>
      </c>
      <c r="FD82">
        <v>14.42023204738123</v>
      </c>
      <c r="FE82">
        <v>4.0884446118394857</v>
      </c>
      <c r="FF82">
        <v>5.9115733067587959</v>
      </c>
      <c r="FG82">
        <v>0.93819910503173232</v>
      </c>
      <c r="FH82">
        <v>1.436978101586983E-2</v>
      </c>
      <c r="FJ82">
        <f t="shared" si="4"/>
        <v>353.6267955814746</v>
      </c>
      <c r="FK82">
        <f t="shared" si="5"/>
        <v>574.21050103514494</v>
      </c>
      <c r="FL82">
        <f t="shared" si="6"/>
        <v>1.2433313496614657</v>
      </c>
      <c r="FM82">
        <f t="shared" si="7"/>
        <v>2.662158363010982</v>
      </c>
    </row>
    <row r="83" spans="1:169" x14ac:dyDescent="0.25">
      <c r="A83" t="s">
        <v>2071</v>
      </c>
      <c r="B83" t="s">
        <v>1915</v>
      </c>
      <c r="C83" s="7">
        <v>-4.1596310984374449</v>
      </c>
      <c r="D83" s="8">
        <v>1.2568037995081729E-2</v>
      </c>
      <c r="E83" s="9">
        <v>77.205145699899532</v>
      </c>
      <c r="F83" s="10">
        <v>0.61634275318413922</v>
      </c>
      <c r="G83">
        <v>-339.94153873417372</v>
      </c>
      <c r="H83" s="11">
        <v>90.052104621946569</v>
      </c>
      <c r="I83" s="7">
        <v>1.9460082418975371</v>
      </c>
      <c r="J83" s="7">
        <v>5.3900291760083811E-2</v>
      </c>
      <c r="K83" s="8">
        <v>0.18596135118104751</v>
      </c>
      <c r="L83" s="19">
        <v>1.004706228427083E-3</v>
      </c>
      <c r="M83">
        <v>0.20724445461312299</v>
      </c>
      <c r="N83" s="11">
        <v>0.47468886377430541</v>
      </c>
      <c r="O83" s="12">
        <v>13.167586646784329</v>
      </c>
      <c r="P83" s="10">
        <v>0.43953779390722852</v>
      </c>
      <c r="Q83" s="8">
        <v>0.51426440076703472</v>
      </c>
      <c r="R83" s="13">
        <v>1.4354956143403061E-2</v>
      </c>
      <c r="S83" s="14">
        <v>0.83265911175381757</v>
      </c>
      <c r="T83" t="e">
        <v>#N/A</v>
      </c>
      <c r="U83" s="11" t="e">
        <v>#N/A</v>
      </c>
      <c r="V83" s="9">
        <v>2706.737515971271</v>
      </c>
      <c r="W83" s="9">
        <v>6.8931409152416423</v>
      </c>
      <c r="X83" s="9">
        <v>8.5324481365017952</v>
      </c>
      <c r="Y83" s="9">
        <v>2674.5241006623728</v>
      </c>
      <c r="Z83" s="9">
        <v>12.500686447050899</v>
      </c>
      <c r="AA83" s="9">
        <v>61.024691734434782</v>
      </c>
      <c r="AB83" s="9">
        <v>2691.1210635973121</v>
      </c>
      <c r="AC83" s="9">
        <v>7.2895326984502313</v>
      </c>
      <c r="AD83" s="15">
        <v>31.4501562552562</v>
      </c>
      <c r="AE83" t="e">
        <v>#N/A</v>
      </c>
      <c r="AF83" t="e">
        <v>#N/A</v>
      </c>
      <c r="AG83" s="11" t="e">
        <v>#N/A</v>
      </c>
      <c r="AH83" s="16">
        <v>98.809880340490352</v>
      </c>
      <c r="AK83" t="s">
        <v>2072</v>
      </c>
      <c r="AL83" t="s">
        <v>2072</v>
      </c>
      <c r="AM83">
        <v>25.114999999999998</v>
      </c>
      <c r="AN83">
        <v>181.53417002941359</v>
      </c>
      <c r="AO83">
        <v>59.006073328976051</v>
      </c>
      <c r="AP83">
        <v>83.398337753800647</v>
      </c>
      <c r="AQ83" t="s">
        <v>154</v>
      </c>
      <c r="AR83">
        <v>596.83554838882492</v>
      </c>
      <c r="AS83">
        <v>1384.9864536143491</v>
      </c>
      <c r="AT83">
        <v>293.16153661051578</v>
      </c>
      <c r="AU83">
        <v>13.097778067180171</v>
      </c>
      <c r="AV83">
        <v>1.6819570677401841</v>
      </c>
      <c r="AW83">
        <v>5.6137941817693617</v>
      </c>
      <c r="AX83">
        <v>0.8572069715860916</v>
      </c>
      <c r="AY83">
        <v>1.229544774605783</v>
      </c>
      <c r="AZ83" t="s">
        <v>154</v>
      </c>
      <c r="BA83">
        <v>22.082018357832141</v>
      </c>
      <c r="BB83">
        <v>39.974060065880487</v>
      </c>
      <c r="BC83">
        <v>0.26422983081889623</v>
      </c>
      <c r="BD83">
        <v>0.11026356331430499</v>
      </c>
      <c r="BE83">
        <v>0.13449652841726031</v>
      </c>
      <c r="BF83">
        <v>578.70221759801507</v>
      </c>
      <c r="BG83">
        <v>24.328334085024181</v>
      </c>
      <c r="BH83">
        <v>6.7808819611702473E-2</v>
      </c>
      <c r="BI83">
        <v>516372.01047113928</v>
      </c>
      <c r="BJ83">
        <v>25479.02615425839</v>
      </c>
      <c r="BK83">
        <v>1.283950876142109</v>
      </c>
      <c r="BL83">
        <v>1.346758724823373</v>
      </c>
      <c r="BM83">
        <v>0.21786522450370929</v>
      </c>
      <c r="BN83">
        <v>9.5055761154320226E-2</v>
      </c>
      <c r="BO83">
        <v>1.0232929047272391E-2</v>
      </c>
      <c r="BP83">
        <v>4.2746883697582878E-3</v>
      </c>
      <c r="BQ83">
        <v>5.1224338079525018E-3</v>
      </c>
      <c r="BR83">
        <v>14.5368784865443</v>
      </c>
      <c r="BS83">
        <v>0.93545137116877319</v>
      </c>
      <c r="BT83">
        <v>4.1600387886136007E-2</v>
      </c>
      <c r="BU83">
        <v>0.1214034259759318</v>
      </c>
      <c r="BV83">
        <v>2.0947628066511868E-2</v>
      </c>
      <c r="BW83">
        <v>8.2409618154681112E-3</v>
      </c>
      <c r="BX83">
        <v>1.828694008416158</v>
      </c>
      <c r="BY83">
        <v>0.29559488523060751</v>
      </c>
      <c r="BZ83">
        <v>2.5333995999010161E-2</v>
      </c>
      <c r="CA83">
        <v>3.2072968688485162</v>
      </c>
      <c r="CB83">
        <v>0.42463138090003699</v>
      </c>
      <c r="CC83">
        <v>8.5600348992306383E-2</v>
      </c>
      <c r="CD83">
        <v>1.095341774272119</v>
      </c>
      <c r="CE83">
        <v>0.13495897237912721</v>
      </c>
      <c r="CF83">
        <v>2.3093086373059169E-2</v>
      </c>
      <c r="CG83">
        <v>12.643507834527931</v>
      </c>
      <c r="CH83">
        <v>0.94812329098911019</v>
      </c>
      <c r="CI83">
        <v>4.3448095566061953E-2</v>
      </c>
      <c r="CJ83">
        <v>3.835450563514478</v>
      </c>
      <c r="CK83">
        <v>0.3285406632779484</v>
      </c>
      <c r="CL83">
        <v>2.37108356831011E-2</v>
      </c>
      <c r="CM83">
        <v>45.886294232077368</v>
      </c>
      <c r="CN83">
        <v>2.6428527461524078</v>
      </c>
      <c r="CO83">
        <v>3.966169759887174E-2</v>
      </c>
      <c r="CP83">
        <v>18.07073953315906</v>
      </c>
      <c r="CQ83">
        <v>0.99074784441497954</v>
      </c>
      <c r="CR83">
        <v>9.7983590517237273E-3</v>
      </c>
      <c r="CS83">
        <v>90.122033629625847</v>
      </c>
      <c r="CT83">
        <v>5.1345376343153797</v>
      </c>
      <c r="CU83">
        <v>8.6011869115174444E-2</v>
      </c>
      <c r="CV83">
        <v>20.68350409949629</v>
      </c>
      <c r="CW83">
        <v>0.96188939325797096</v>
      </c>
      <c r="CX83">
        <v>2.1815671034145109E-2</v>
      </c>
      <c r="CY83">
        <v>199.40573958003139</v>
      </c>
      <c r="CZ83">
        <v>10.50898233313962</v>
      </c>
      <c r="DA83">
        <v>4.3685601867069532E-2</v>
      </c>
      <c r="DB83">
        <v>48.03814044321286</v>
      </c>
      <c r="DC83">
        <v>2.486464250907424</v>
      </c>
      <c r="DD83">
        <v>9.3521567190369154E-3</v>
      </c>
      <c r="DE83">
        <v>8843.8257556281314</v>
      </c>
      <c r="DF83">
        <v>461.59885360190691</v>
      </c>
      <c r="DG83">
        <v>9.2895263544237633E-2</v>
      </c>
      <c r="DH83">
        <v>0.42843874518472691</v>
      </c>
      <c r="DI83">
        <v>7.519993087874792E-2</v>
      </c>
      <c r="DJ83">
        <v>8.5050955013056036E-3</v>
      </c>
      <c r="DK83">
        <v>1.298350092446829</v>
      </c>
      <c r="DL83">
        <v>3.4483593876900418</v>
      </c>
      <c r="DM83">
        <v>8.8240764367065179</v>
      </c>
      <c r="DN83">
        <v>163.49567594091411</v>
      </c>
      <c r="DO83">
        <v>6.2331867224591226</v>
      </c>
      <c r="DP83">
        <v>0.51978422670500013</v>
      </c>
      <c r="DQ83">
        <v>33.393617820949942</v>
      </c>
      <c r="DR83">
        <v>1.3161708755277961</v>
      </c>
      <c r="DS83">
        <v>0.27713695292014878</v>
      </c>
      <c r="DT83">
        <v>15.52246812741998</v>
      </c>
      <c r="DU83">
        <v>0.55820194861540251</v>
      </c>
      <c r="DV83">
        <v>0.25567975266356707</v>
      </c>
      <c r="DW83">
        <v>58.713512104180161</v>
      </c>
      <c r="DX83">
        <v>2.3572816304578472</v>
      </c>
      <c r="DY83">
        <v>0.27502056190896362</v>
      </c>
      <c r="DZ83">
        <v>77.205145699899532</v>
      </c>
      <c r="EA83">
        <v>3.4200093204071589</v>
      </c>
      <c r="EB83">
        <v>0.132938897412959</v>
      </c>
      <c r="EC83">
        <v>54.871505519486732</v>
      </c>
      <c r="ED83">
        <v>2.059845345048497</v>
      </c>
      <c r="EE83">
        <v>0.24693371062947109</v>
      </c>
      <c r="EH83">
        <v>368.60013859746181</v>
      </c>
      <c r="EI83">
        <v>4.3176915811275918E-2</v>
      </c>
      <c r="EJ83">
        <v>23.7143205326987</v>
      </c>
      <c r="EK83">
        <v>1.3082265730165059</v>
      </c>
      <c r="EL83">
        <v>4.0015186179784639</v>
      </c>
      <c r="EM83">
        <v>21.670924789516999</v>
      </c>
      <c r="EN83">
        <v>19.45544892135203</v>
      </c>
      <c r="EO83">
        <v>63.535215248884057</v>
      </c>
      <c r="EP83">
        <v>106.24516796439001</v>
      </c>
      <c r="EQ83">
        <v>186.52965134990799</v>
      </c>
      <c r="ER83">
        <v>330.96592551573372</v>
      </c>
      <c r="ES83">
        <v>563.2627101851615</v>
      </c>
      <c r="ET83">
        <v>837.38882993912114</v>
      </c>
      <c r="EU83">
        <v>1238.5449663355989</v>
      </c>
      <c r="EV83">
        <v>1952.7699367159701</v>
      </c>
      <c r="EX83">
        <v>99.7799757536757</v>
      </c>
      <c r="EY83">
        <v>32.095078835687659</v>
      </c>
      <c r="EZ83">
        <v>0.52431862010271646</v>
      </c>
      <c r="FA83">
        <v>0.52846946309176657</v>
      </c>
      <c r="FB83">
        <v>3.486099978995564E-5</v>
      </c>
      <c r="FC83">
        <v>6.7957455785961599E-4</v>
      </c>
      <c r="FD83">
        <v>19.49383442684335</v>
      </c>
      <c r="FE83">
        <v>3.143410207316101</v>
      </c>
      <c r="FF83">
        <v>5.3109851452196262</v>
      </c>
      <c r="FG83">
        <v>0.38717614579450599</v>
      </c>
      <c r="FH83">
        <v>6.7538613866370261E-3</v>
      </c>
      <c r="FJ83">
        <f t="shared" si="4"/>
        <v>77.205145699899532</v>
      </c>
      <c r="FK83">
        <f t="shared" si="5"/>
        <v>125.36381843444526</v>
      </c>
      <c r="FL83">
        <f t="shared" si="6"/>
        <v>0.54797003619780338</v>
      </c>
      <c r="FM83">
        <f t="shared" si="7"/>
        <v>1.2395497314847592</v>
      </c>
    </row>
    <row r="84" spans="1:169" x14ac:dyDescent="0.25">
      <c r="A84" t="s">
        <v>2073</v>
      </c>
      <c r="B84" t="s">
        <v>1915</v>
      </c>
      <c r="C84" s="7">
        <v>-2.6928861532298258</v>
      </c>
      <c r="D84" s="8">
        <v>2.0469620105731771E-2</v>
      </c>
      <c r="E84" s="9">
        <v>208.1796222706181</v>
      </c>
      <c r="F84" s="10">
        <v>0.44398769739127403</v>
      </c>
      <c r="G84">
        <v>-525.11200908575643</v>
      </c>
      <c r="H84" s="11">
        <v>108.23541231220091</v>
      </c>
      <c r="I84" s="7">
        <v>3.0840704988649388</v>
      </c>
      <c r="J84" s="7">
        <v>0.11314326973459141</v>
      </c>
      <c r="K84" s="8">
        <v>0.1859173489526238</v>
      </c>
      <c r="L84" s="19">
        <v>8.4271589908713608E-4</v>
      </c>
      <c r="M84">
        <v>0.21281530254385361</v>
      </c>
      <c r="N84" s="11">
        <v>0.86418190558514485</v>
      </c>
      <c r="O84" s="12">
        <v>8.3439171735266431</v>
      </c>
      <c r="P84" s="10">
        <v>0.32326656747679677</v>
      </c>
      <c r="Q84" s="8">
        <v>0.32584901116908233</v>
      </c>
      <c r="R84" s="13">
        <v>1.124329562110989E-2</v>
      </c>
      <c r="S84" s="14">
        <v>0.98951642659232486</v>
      </c>
      <c r="T84" t="e">
        <v>#N/A</v>
      </c>
      <c r="U84" s="11" t="e">
        <v>#N/A</v>
      </c>
      <c r="V84" s="9">
        <v>2705.4531597121431</v>
      </c>
      <c r="W84" s="9">
        <v>5.3047727162220273</v>
      </c>
      <c r="X84" s="9">
        <v>7.4536002302363258</v>
      </c>
      <c r="Y84" s="9">
        <v>1816.6068571218059</v>
      </c>
      <c r="Z84" s="9">
        <v>33.777743844531308</v>
      </c>
      <c r="AA84" s="9">
        <v>55.340436416276141</v>
      </c>
      <c r="AB84" s="9">
        <v>2269.0844995241018</v>
      </c>
      <c r="AC84" s="9">
        <v>18.990602208531399</v>
      </c>
      <c r="AD84" s="15">
        <v>34.830843498435947</v>
      </c>
      <c r="AE84" t="e">
        <v>#N/A</v>
      </c>
      <c r="AF84" t="e">
        <v>#N/A</v>
      </c>
      <c r="AG84" s="11" t="e">
        <v>#N/A</v>
      </c>
      <c r="AH84" s="16">
        <v>67.146121181232772</v>
      </c>
      <c r="AK84" t="s">
        <v>2074</v>
      </c>
      <c r="AL84" t="s">
        <v>2074</v>
      </c>
      <c r="AM84">
        <v>19.949000000000002</v>
      </c>
      <c r="AN84">
        <v>342.2308559220856</v>
      </c>
      <c r="AO84">
        <v>50.544473029321722</v>
      </c>
      <c r="AP84">
        <v>96.209960018906202</v>
      </c>
      <c r="AQ84" t="s">
        <v>154</v>
      </c>
      <c r="AR84">
        <v>912.60191591318244</v>
      </c>
      <c r="AS84">
        <v>1658.876185563257</v>
      </c>
      <c r="AT84">
        <v>357.69135178800798</v>
      </c>
      <c r="AU84">
        <v>16.609379565660639</v>
      </c>
      <c r="AV84">
        <v>1.9471909862725221</v>
      </c>
      <c r="AW84">
        <v>8.6110386968611419</v>
      </c>
      <c r="AX84">
        <v>1.3211936127035939</v>
      </c>
      <c r="AY84">
        <v>1.320074054825491</v>
      </c>
      <c r="AZ84">
        <v>77.96484386754328</v>
      </c>
      <c r="BA84">
        <v>49.434119412269752</v>
      </c>
      <c r="BB84">
        <v>45.102971608739132</v>
      </c>
      <c r="BC84">
        <v>1.54478484235154</v>
      </c>
      <c r="BD84">
        <v>0.39449024800170462</v>
      </c>
      <c r="BE84">
        <v>0.1170817481099799</v>
      </c>
      <c r="BF84">
        <v>1011.743179092354</v>
      </c>
      <c r="BG84">
        <v>46.539738263756583</v>
      </c>
      <c r="BH84">
        <v>0.1233648109668318</v>
      </c>
      <c r="BI84">
        <v>502124.99139764538</v>
      </c>
      <c r="BJ84">
        <v>20402.922722373311</v>
      </c>
      <c r="BK84">
        <v>1.6153356557350831</v>
      </c>
      <c r="BL84">
        <v>1.819967989355997</v>
      </c>
      <c r="BM84">
        <v>0.23459796427409421</v>
      </c>
      <c r="BN84">
        <v>9.5401576192600951E-2</v>
      </c>
      <c r="BO84">
        <v>5.6849379315877364</v>
      </c>
      <c r="BP84">
        <v>0.49791630293457001</v>
      </c>
      <c r="BQ84">
        <v>5.57879367226691E-3</v>
      </c>
      <c r="BR84">
        <v>45.614440127551063</v>
      </c>
      <c r="BS84">
        <v>3.055728560656942</v>
      </c>
      <c r="BT84">
        <v>6.4201194415805948E-2</v>
      </c>
      <c r="BU84">
        <v>7.5466622916542647</v>
      </c>
      <c r="BV84">
        <v>0.7219733782311234</v>
      </c>
      <c r="BW84">
        <v>1.151473335194177E-2</v>
      </c>
      <c r="BX84">
        <v>56.756099517194293</v>
      </c>
      <c r="BY84">
        <v>5.8674888461583929</v>
      </c>
      <c r="BZ84">
        <v>3.3865403256801013E-2</v>
      </c>
      <c r="CA84">
        <v>32.594327307246743</v>
      </c>
      <c r="CB84">
        <v>2.9697235618916018</v>
      </c>
      <c r="CC84">
        <v>0.10482694481134811</v>
      </c>
      <c r="CD84">
        <v>12.27109537981077</v>
      </c>
      <c r="CE84">
        <v>0.87819264018221821</v>
      </c>
      <c r="CF84">
        <v>2.8275871576544421E-2</v>
      </c>
      <c r="CG84">
        <v>54.145426560429939</v>
      </c>
      <c r="CH84">
        <v>3.71864779529762</v>
      </c>
      <c r="CI84">
        <v>0.19685834794573129</v>
      </c>
      <c r="CJ84">
        <v>10.980650538090851</v>
      </c>
      <c r="CK84">
        <v>0.86006422131043014</v>
      </c>
      <c r="CL84">
        <v>1.8609568858463561E-2</v>
      </c>
      <c r="CM84">
        <v>103.3675421236717</v>
      </c>
      <c r="CN84">
        <v>7.8728733805352933</v>
      </c>
      <c r="CO84">
        <v>5.3036248874417609E-2</v>
      </c>
      <c r="CP84">
        <v>32.281286231321772</v>
      </c>
      <c r="CQ84">
        <v>2.1662504971846892</v>
      </c>
      <c r="CR84">
        <v>1.310199094225171E-2</v>
      </c>
      <c r="CS84">
        <v>151.48823008183859</v>
      </c>
      <c r="CT84">
        <v>10.207880273792959</v>
      </c>
      <c r="CU84">
        <v>3.9162919236514278E-2</v>
      </c>
      <c r="CV84">
        <v>29.863348466452798</v>
      </c>
      <c r="CW84">
        <v>1.932836967499254</v>
      </c>
      <c r="CX84">
        <v>1.231407351385012E-2</v>
      </c>
      <c r="CY84">
        <v>282.31208784086289</v>
      </c>
      <c r="CZ84">
        <v>16.05321929935376</v>
      </c>
      <c r="DA84">
        <v>5.8416923547273347E-2</v>
      </c>
      <c r="DB84">
        <v>65.195657526116335</v>
      </c>
      <c r="DC84">
        <v>3.508256521766465</v>
      </c>
      <c r="DD84">
        <v>1.2504216995746709E-2</v>
      </c>
      <c r="DE84">
        <v>9945.7611606459723</v>
      </c>
      <c r="DF84">
        <v>614.59631506462301</v>
      </c>
      <c r="DG84">
        <v>0.1242029458306437</v>
      </c>
      <c r="DH84">
        <v>0.51334501808385202</v>
      </c>
      <c r="DI84">
        <v>7.3083552949223252E-2</v>
      </c>
      <c r="DJ84">
        <v>2.4942797913831641E-2</v>
      </c>
      <c r="DK84">
        <v>1.252863579966434</v>
      </c>
      <c r="DL84">
        <v>4.9093613001272036</v>
      </c>
      <c r="DM84">
        <v>10.18415835779585</v>
      </c>
      <c r="DN84">
        <v>280.90257826281049</v>
      </c>
      <c r="DO84">
        <v>11.50981828486456</v>
      </c>
      <c r="DP84">
        <v>0.67455914323807675</v>
      </c>
      <c r="DQ84">
        <v>57.297625828509332</v>
      </c>
      <c r="DR84">
        <v>2.370783020131265</v>
      </c>
      <c r="DS84">
        <v>0.35712549436150859</v>
      </c>
      <c r="DT84">
        <v>27.53838318334876</v>
      </c>
      <c r="DU84">
        <v>1.4359743128167719</v>
      </c>
      <c r="DV84">
        <v>0.30803385634575481</v>
      </c>
      <c r="DW84">
        <v>114.24134348046761</v>
      </c>
      <c r="DX84">
        <v>5.7217196693651911</v>
      </c>
      <c r="DY84">
        <v>0.27092884189143868</v>
      </c>
      <c r="DZ84">
        <v>208.1796222706181</v>
      </c>
      <c r="EA84">
        <v>9.7645978720753348</v>
      </c>
      <c r="EB84">
        <v>0.1401428575681323</v>
      </c>
      <c r="EC84">
        <v>94.68667159287665</v>
      </c>
      <c r="ED84">
        <v>3.9744910660420421</v>
      </c>
      <c r="EE84">
        <v>0.27575971956228479</v>
      </c>
      <c r="EH84">
        <v>644.42240706519362</v>
      </c>
      <c r="EI84">
        <v>23.98707988011703</v>
      </c>
      <c r="EJ84">
        <v>74.411810974797817</v>
      </c>
      <c r="EK84">
        <v>81.321791935929582</v>
      </c>
      <c r="EL84">
        <v>124.1927779369678</v>
      </c>
      <c r="EM84">
        <v>220.23194126518069</v>
      </c>
      <c r="EN84">
        <v>217.95906536075969</v>
      </c>
      <c r="EO84">
        <v>272.08757065542682</v>
      </c>
      <c r="EP84">
        <v>304.17314509946942</v>
      </c>
      <c r="EQ84">
        <v>420.19326066533199</v>
      </c>
      <c r="ER84">
        <v>591.23234855900671</v>
      </c>
      <c r="ES84">
        <v>946.80143801149097</v>
      </c>
      <c r="ET84">
        <v>1209.0424480345259</v>
      </c>
      <c r="EU84">
        <v>1753.491228825236</v>
      </c>
      <c r="EV84">
        <v>2650.229980736437</v>
      </c>
      <c r="EX84">
        <v>1.684805274960707</v>
      </c>
      <c r="EY84">
        <v>1.0625013687639879</v>
      </c>
      <c r="EZ84">
        <v>0.890390324217467</v>
      </c>
      <c r="FA84">
        <v>0.88868484927668323</v>
      </c>
      <c r="FB84">
        <v>1.367961212796448E-2</v>
      </c>
      <c r="FC84">
        <v>8.8159410671847252E-2</v>
      </c>
      <c r="FD84">
        <v>6.4445840896049837</v>
      </c>
      <c r="FE84">
        <v>3.5453114869008342</v>
      </c>
      <c r="FF84">
        <v>4.5638973467281003</v>
      </c>
      <c r="FG84">
        <v>0.73740952384570679</v>
      </c>
      <c r="FH84">
        <v>6.4466527213737244E-3</v>
      </c>
      <c r="FJ84">
        <f t="shared" si="4"/>
        <v>208.1796222706181</v>
      </c>
      <c r="FK84">
        <f t="shared" si="5"/>
        <v>338.03695506942262</v>
      </c>
      <c r="FL84">
        <f t="shared" si="6"/>
        <v>0.84545887561580246</v>
      </c>
      <c r="FM84">
        <f t="shared" si="7"/>
        <v>1.9925157658820618</v>
      </c>
    </row>
    <row r="85" spans="1:169" x14ac:dyDescent="0.25">
      <c r="A85" t="s">
        <v>2075</v>
      </c>
      <c r="B85" t="s">
        <v>1915</v>
      </c>
      <c r="C85" s="7">
        <v>11.693334802649369</v>
      </c>
      <c r="D85" s="8">
        <v>9.5476162070221374E-3</v>
      </c>
      <c r="E85" s="9">
        <v>65.761131685194115</v>
      </c>
      <c r="F85" s="10">
        <v>0.37492353696326958</v>
      </c>
      <c r="G85">
        <v>120.94434754879271</v>
      </c>
      <c r="H85" s="11">
        <v>62.385427704623268</v>
      </c>
      <c r="I85" s="7">
        <v>2.1767215800261139</v>
      </c>
      <c r="J85" s="7">
        <v>6.4513850132346673E-2</v>
      </c>
      <c r="K85" s="8">
        <v>0.18592427952952351</v>
      </c>
      <c r="L85" s="19">
        <v>1.527054546991292E-3</v>
      </c>
      <c r="M85">
        <v>0.15661844686414439</v>
      </c>
      <c r="N85" s="11">
        <v>2.9657061527348438</v>
      </c>
      <c r="O85" s="12">
        <v>11.781825538954219</v>
      </c>
      <c r="P85" s="10">
        <v>0.4023598518587353</v>
      </c>
      <c r="Q85" s="8">
        <v>0.4601250363449883</v>
      </c>
      <c r="R85" s="13">
        <v>1.327629011077385E-2</v>
      </c>
      <c r="S85" s="14">
        <v>0.71686709123539682</v>
      </c>
      <c r="T85" t="e">
        <v>#N/A</v>
      </c>
      <c r="U85" s="11" t="e">
        <v>#N/A</v>
      </c>
      <c r="V85" s="9">
        <v>2704.7338745645879</v>
      </c>
      <c r="W85" s="9">
        <v>12.439928883844591</v>
      </c>
      <c r="X85" s="9">
        <v>13.495386367663411</v>
      </c>
      <c r="Y85" s="9">
        <v>2439.6204797761752</v>
      </c>
      <c r="Z85" s="9">
        <v>18.882383496750791</v>
      </c>
      <c r="AA85" s="9">
        <v>58.84444719962368</v>
      </c>
      <c r="AB85" s="9">
        <v>2586.3548042301459</v>
      </c>
      <c r="AC85" s="9">
        <v>9.9876366608093399</v>
      </c>
      <c r="AD85" s="15">
        <v>32.281578929105599</v>
      </c>
      <c r="AE85" t="e">
        <v>#N/A</v>
      </c>
      <c r="AF85" t="e">
        <v>#N/A</v>
      </c>
      <c r="AG85" s="11" t="e">
        <v>#N/A</v>
      </c>
      <c r="AH85" s="16">
        <v>90.198170796707629</v>
      </c>
      <c r="AK85" t="s">
        <v>2076</v>
      </c>
      <c r="AL85" t="s">
        <v>2076</v>
      </c>
      <c r="AM85">
        <v>19.109000000000002</v>
      </c>
      <c r="AN85">
        <v>190.6444068251175</v>
      </c>
      <c r="AO85">
        <v>59.837334204976671</v>
      </c>
      <c r="AP85">
        <v>90.638204096405076</v>
      </c>
      <c r="AQ85" t="s">
        <v>154</v>
      </c>
      <c r="AR85">
        <v>741.18506235190353</v>
      </c>
      <c r="AS85">
        <v>1589.5849471726069</v>
      </c>
      <c r="AT85">
        <v>296.75074516927521</v>
      </c>
      <c r="AU85">
        <v>13.30560946412022</v>
      </c>
      <c r="AV85">
        <v>1.8468431955796989</v>
      </c>
      <c r="AW85">
        <v>3.859099973287357</v>
      </c>
      <c r="AX85">
        <v>1.082395106831759</v>
      </c>
      <c r="AY85">
        <v>1.4250365444605999</v>
      </c>
      <c r="AZ85" t="s">
        <v>154</v>
      </c>
      <c r="BA85">
        <v>21.409275109297841</v>
      </c>
      <c r="BB85">
        <v>45.1872952091542</v>
      </c>
      <c r="BC85">
        <v>0.32669708256166369</v>
      </c>
      <c r="BD85">
        <v>0.16041001114702191</v>
      </c>
      <c r="BE85">
        <v>0.13725705967493251</v>
      </c>
      <c r="BF85">
        <v>401.36789807596</v>
      </c>
      <c r="BG85">
        <v>26.454126032655029</v>
      </c>
      <c r="BH85">
        <v>6.7148891022286605E-2</v>
      </c>
      <c r="BI85">
        <v>550722.88282379031</v>
      </c>
      <c r="BJ85">
        <v>29535.784676504642</v>
      </c>
      <c r="BK85">
        <v>3.640883538584204</v>
      </c>
      <c r="BL85">
        <v>0.89544636974353931</v>
      </c>
      <c r="BM85">
        <v>0.19331446526822971</v>
      </c>
      <c r="BN85">
        <v>0.1036650280343137</v>
      </c>
      <c r="BO85">
        <v>0.570050867727246</v>
      </c>
      <c r="BP85">
        <v>8.0617619312220001E-2</v>
      </c>
      <c r="BQ85">
        <v>4.6782244732663956E-3</v>
      </c>
      <c r="BR85">
        <v>13.61500955704248</v>
      </c>
      <c r="BS85">
        <v>1.140722711124512</v>
      </c>
      <c r="BT85">
        <v>4.8731206673156252E-2</v>
      </c>
      <c r="BU85">
        <v>0.79052377194774248</v>
      </c>
      <c r="BV85">
        <v>0.1033286381820846</v>
      </c>
      <c r="BW85">
        <v>9.6496870738234063E-3</v>
      </c>
      <c r="BX85">
        <v>6.5839226068165191</v>
      </c>
      <c r="BY85">
        <v>1.079985070979534</v>
      </c>
      <c r="BZ85">
        <v>3.3683192207307783E-2</v>
      </c>
      <c r="CA85">
        <v>4.3979952476893844</v>
      </c>
      <c r="CB85">
        <v>0.70230519539524727</v>
      </c>
      <c r="CC85">
        <v>0.11408119781788451</v>
      </c>
      <c r="CD85">
        <v>1.6797861367750171</v>
      </c>
      <c r="CE85">
        <v>0.27212474199911479</v>
      </c>
      <c r="CF85">
        <v>2.2185109116063279E-2</v>
      </c>
      <c r="CG85">
        <v>11.74949225869301</v>
      </c>
      <c r="CH85">
        <v>1.733107877921521</v>
      </c>
      <c r="CI85">
        <v>0.14943372143053379</v>
      </c>
      <c r="CJ85">
        <v>2.7960483162895349</v>
      </c>
      <c r="CK85">
        <v>0.37637811895927842</v>
      </c>
      <c r="CL85">
        <v>2.181010311198173E-2</v>
      </c>
      <c r="CM85">
        <v>31.90603269740609</v>
      </c>
      <c r="CN85">
        <v>2.8242798284024762</v>
      </c>
      <c r="CO85">
        <v>5.2768448504989289E-2</v>
      </c>
      <c r="CP85">
        <v>11.42352814053177</v>
      </c>
      <c r="CQ85">
        <v>1.2912627085276349</v>
      </c>
      <c r="CR85">
        <v>1.303519959666237E-2</v>
      </c>
      <c r="CS85">
        <v>61.972454147537952</v>
      </c>
      <c r="CT85">
        <v>6.0281297398047897</v>
      </c>
      <c r="CU85">
        <v>8.2609267483059981E-2</v>
      </c>
      <c r="CV85">
        <v>14.329261913168811</v>
      </c>
      <c r="CW85">
        <v>1.205276546622527</v>
      </c>
      <c r="CX85">
        <v>1.225050210454243E-2</v>
      </c>
      <c r="CY85">
        <v>148.1145994694873</v>
      </c>
      <c r="CZ85">
        <v>12.191204984869559</v>
      </c>
      <c r="DA85">
        <v>5.8121652709247427E-2</v>
      </c>
      <c r="DB85">
        <v>37.576182202494302</v>
      </c>
      <c r="DC85">
        <v>2.6812333333726301</v>
      </c>
      <c r="DD85">
        <v>1.2439364382928191E-2</v>
      </c>
      <c r="DE85">
        <v>9293.2535874466557</v>
      </c>
      <c r="DF85">
        <v>592.22161014220842</v>
      </c>
      <c r="DG85">
        <v>0.123559071341725</v>
      </c>
      <c r="DH85">
        <v>0.25364350641297051</v>
      </c>
      <c r="DI85">
        <v>7.3206666886161731E-2</v>
      </c>
      <c r="DJ85">
        <v>1.1305219645191961E-2</v>
      </c>
      <c r="DK85">
        <v>2.9732946391587669</v>
      </c>
      <c r="DL85">
        <v>4.680381259865638</v>
      </c>
      <c r="DM85">
        <v>9.3538697604379717</v>
      </c>
      <c r="DN85">
        <v>124.19561082517021</v>
      </c>
      <c r="DO85">
        <v>6.6428384088045034</v>
      </c>
      <c r="DP85">
        <v>0.65867890060718048</v>
      </c>
      <c r="DQ85">
        <v>25.365789625186441</v>
      </c>
      <c r="DR85">
        <v>1.3666468591680481</v>
      </c>
      <c r="DS85">
        <v>0.32507308576399618</v>
      </c>
      <c r="DT85">
        <v>8.862953580578079</v>
      </c>
      <c r="DU85">
        <v>0.76432927422662778</v>
      </c>
      <c r="DV85">
        <v>0.29944816651282591</v>
      </c>
      <c r="DW85">
        <v>32.529492229429017</v>
      </c>
      <c r="DX85">
        <v>3.0684057791991091</v>
      </c>
      <c r="DY85">
        <v>0.26986888456774932</v>
      </c>
      <c r="DZ85">
        <v>65.761131685194115</v>
      </c>
      <c r="EA85">
        <v>3.468886064502787</v>
      </c>
      <c r="EB85">
        <v>0.16007098911213771</v>
      </c>
      <c r="EC85">
        <v>40.155111536885443</v>
      </c>
      <c r="ED85">
        <v>2.032406213787695</v>
      </c>
      <c r="EE85">
        <v>0.2805666436607574</v>
      </c>
      <c r="EH85">
        <v>255.64834272354139</v>
      </c>
      <c r="EI85">
        <v>2.405277922899772</v>
      </c>
      <c r="EJ85">
        <v>22.21045604737763</v>
      </c>
      <c r="EK85">
        <v>8.5185751287472264</v>
      </c>
      <c r="EL85">
        <v>14.40683283767291</v>
      </c>
      <c r="EM85">
        <v>29.716184106009351</v>
      </c>
      <c r="EN85">
        <v>29.836343459591781</v>
      </c>
      <c r="EO85">
        <v>59.042674666799051</v>
      </c>
      <c r="EP85">
        <v>77.452861947078532</v>
      </c>
      <c r="EQ85">
        <v>129.69931990815479</v>
      </c>
      <c r="ER85">
        <v>209.22212711596649</v>
      </c>
      <c r="ES85">
        <v>387.32783842211222</v>
      </c>
      <c r="ET85">
        <v>580.13206126189505</v>
      </c>
      <c r="EU85">
        <v>919.9664563322192</v>
      </c>
      <c r="EV85">
        <v>1527.487081402207</v>
      </c>
      <c r="EX85">
        <v>4.906721001413799</v>
      </c>
      <c r="EY85">
        <v>3.179900142579335</v>
      </c>
      <c r="EZ85">
        <v>0.71230512022269665</v>
      </c>
      <c r="FA85">
        <v>0.7295769103612787</v>
      </c>
      <c r="FB85">
        <v>2.614527851905914E-3</v>
      </c>
      <c r="FC85">
        <v>4.0737956680887137E-2</v>
      </c>
      <c r="FD85">
        <v>15.58138179755491</v>
      </c>
      <c r="FE85">
        <v>3.530334296379011</v>
      </c>
      <c r="FF85">
        <v>4.8300466782396487</v>
      </c>
      <c r="FG85">
        <v>0.44398818158868519</v>
      </c>
      <c r="FH85">
        <v>6.0456320507959642E-3</v>
      </c>
      <c r="FJ85">
        <f t="shared" si="4"/>
        <v>65.761131685194115</v>
      </c>
      <c r="FK85">
        <f t="shared" si="5"/>
        <v>106.78130968978988</v>
      </c>
      <c r="FL85">
        <f t="shared" si="6"/>
        <v>0.67069846773706732</v>
      </c>
      <c r="FM85">
        <f t="shared" si="7"/>
        <v>1.5904562020204205</v>
      </c>
    </row>
    <row r="86" spans="1:169" x14ac:dyDescent="0.25">
      <c r="A86" t="s">
        <v>2077</v>
      </c>
      <c r="B86" t="s">
        <v>1915</v>
      </c>
      <c r="C86" s="7">
        <v>-0.97062066198389052</v>
      </c>
      <c r="D86" s="8">
        <v>5.2399694323251471E-2</v>
      </c>
      <c r="E86" s="9">
        <v>339.08864366826208</v>
      </c>
      <c r="F86" s="10">
        <v>0.32310679862601849</v>
      </c>
      <c r="G86">
        <v>-1457.216368546503</v>
      </c>
      <c r="H86" s="11">
        <v>107.8166121921091</v>
      </c>
      <c r="I86" s="7">
        <v>2.0121886153644191</v>
      </c>
      <c r="J86" s="7">
        <v>5.5873863083346242E-2</v>
      </c>
      <c r="K86" s="8">
        <v>0.18583512063584101</v>
      </c>
      <c r="L86" s="19">
        <v>7.2351794430282085E-4</v>
      </c>
      <c r="M86">
        <v>0.12102012306674891</v>
      </c>
      <c r="N86" s="11">
        <v>2.025073747037986</v>
      </c>
      <c r="O86" s="12">
        <v>12.72077749480127</v>
      </c>
      <c r="P86" s="10">
        <v>0.41719602079107537</v>
      </c>
      <c r="Q86" s="8">
        <v>0.49716942605253611</v>
      </c>
      <c r="R86" s="13">
        <v>1.3805677424049111E-2</v>
      </c>
      <c r="S86" s="14">
        <v>0.86906015007508408</v>
      </c>
      <c r="T86" t="e">
        <v>#N/A</v>
      </c>
      <c r="U86" s="11" t="e">
        <v>#N/A</v>
      </c>
      <c r="V86" s="9">
        <v>2704.8278041856911</v>
      </c>
      <c r="W86" s="9">
        <v>3.702503367549717</v>
      </c>
      <c r="X86" s="9">
        <v>6.4347243080533278</v>
      </c>
      <c r="Y86" s="9">
        <v>2601.4781707921002</v>
      </c>
      <c r="Z86" s="9">
        <v>10.60130777665724</v>
      </c>
      <c r="AA86" s="9">
        <v>59.439248387171091</v>
      </c>
      <c r="AB86" s="9">
        <v>2659.045625911273</v>
      </c>
      <c r="AC86" s="9">
        <v>4.3644165025570238</v>
      </c>
      <c r="AD86" s="15">
        <v>30.843964745775871</v>
      </c>
      <c r="AE86" t="e">
        <v>#N/A</v>
      </c>
      <c r="AF86" t="e">
        <v>#N/A</v>
      </c>
      <c r="AG86" s="11" t="e">
        <v>#N/A</v>
      </c>
      <c r="AH86" s="16">
        <v>96.179067915759418</v>
      </c>
      <c r="AK86" t="s">
        <v>2078</v>
      </c>
      <c r="AL86" t="s">
        <v>2078</v>
      </c>
      <c r="AM86">
        <v>17.471</v>
      </c>
      <c r="AN86">
        <v>576.22312544649958</v>
      </c>
      <c r="AO86">
        <v>61.940869428664577</v>
      </c>
      <c r="AP86">
        <v>90.085136913312283</v>
      </c>
      <c r="AQ86" t="s">
        <v>154</v>
      </c>
      <c r="AR86">
        <v>776.91404771557654</v>
      </c>
      <c r="AS86">
        <v>1647.67825679565</v>
      </c>
      <c r="AT86">
        <v>533.7145124334927</v>
      </c>
      <c r="AU86">
        <v>41.710666866683951</v>
      </c>
      <c r="AV86">
        <v>1.8357169079758739</v>
      </c>
      <c r="AW86">
        <v>2.220293397958665</v>
      </c>
      <c r="AX86">
        <v>0.76959080680065106</v>
      </c>
      <c r="AY86">
        <v>1.3779873439296819</v>
      </c>
      <c r="AZ86" t="s">
        <v>154</v>
      </c>
      <c r="BA86">
        <v>18.082328149046059</v>
      </c>
      <c r="BB86">
        <v>45.068167006784392</v>
      </c>
      <c r="BC86">
        <v>0.54151555253001515</v>
      </c>
      <c r="BD86">
        <v>0.1931069289721529</v>
      </c>
      <c r="BE86">
        <v>5.6146439732476017E-2</v>
      </c>
      <c r="BF86">
        <v>1532.076272460431</v>
      </c>
      <c r="BG86">
        <v>117.30300225358791</v>
      </c>
      <c r="BH86">
        <v>7.5994982416941664E-2</v>
      </c>
      <c r="BI86">
        <v>547038.79073454172</v>
      </c>
      <c r="BJ86">
        <v>32122.626716514071</v>
      </c>
      <c r="BK86">
        <v>1.667129110657297</v>
      </c>
      <c r="BL86">
        <v>4.9610598935138874</v>
      </c>
      <c r="BM86">
        <v>0.61570303262091797</v>
      </c>
      <c r="BN86">
        <v>7.8491346207613263E-2</v>
      </c>
      <c r="BO86">
        <v>0.96339010268480363</v>
      </c>
      <c r="BP86">
        <v>0.28064515021303887</v>
      </c>
      <c r="BQ86">
        <v>6.3392048043738134E-3</v>
      </c>
      <c r="BR86">
        <v>34.126180218184729</v>
      </c>
      <c r="BS86">
        <v>3.5300543428965789</v>
      </c>
      <c r="BT86">
        <v>1.993093263748686E-2</v>
      </c>
      <c r="BU86">
        <v>1.169714067352261</v>
      </c>
      <c r="BV86">
        <v>0.35890932394122682</v>
      </c>
      <c r="BW86">
        <v>7.9259713896366376E-3</v>
      </c>
      <c r="BX86">
        <v>7.5496279262373767</v>
      </c>
      <c r="BY86">
        <v>1.809284690913572</v>
      </c>
      <c r="BZ86">
        <v>8.6397323798609219E-2</v>
      </c>
      <c r="CA86">
        <v>6.2117013836894914</v>
      </c>
      <c r="CB86">
        <v>1.189099282450063</v>
      </c>
      <c r="CC86">
        <v>0.12372804353679751</v>
      </c>
      <c r="CD86">
        <v>1.7998109839158589</v>
      </c>
      <c r="CE86">
        <v>0.39196021174464141</v>
      </c>
      <c r="CF86">
        <v>1.105825222220554E-2</v>
      </c>
      <c r="CG86">
        <v>25.166107489743361</v>
      </c>
      <c r="CH86">
        <v>2.1087352591046429</v>
      </c>
      <c r="CI86">
        <v>0.14831338524877341</v>
      </c>
      <c r="CJ86">
        <v>8.7653693821114995</v>
      </c>
      <c r="CK86">
        <v>0.74344857579712442</v>
      </c>
      <c r="CL86">
        <v>8.9190684306383571E-3</v>
      </c>
      <c r="CM86">
        <v>118.05372551348719</v>
      </c>
      <c r="CN86">
        <v>9.5811812292522642</v>
      </c>
      <c r="CO86">
        <v>5.5800698005368257E-2</v>
      </c>
      <c r="CP86">
        <v>46.641992690225457</v>
      </c>
      <c r="CQ86">
        <v>3.8593221126359878</v>
      </c>
      <c r="CR86">
        <v>1.3783390698636761E-2</v>
      </c>
      <c r="CS86">
        <v>245.53401253963011</v>
      </c>
      <c r="CT86">
        <v>20.778110415448769</v>
      </c>
      <c r="CU86">
        <v>4.117034616396173E-2</v>
      </c>
      <c r="CV86">
        <v>53.998115328149211</v>
      </c>
      <c r="CW86">
        <v>4.496984034606629</v>
      </c>
      <c r="CX86">
        <v>1.295289838398646E-2</v>
      </c>
      <c r="CY86">
        <v>526.57401727293586</v>
      </c>
      <c r="CZ86">
        <v>49.443421760657927</v>
      </c>
      <c r="DA86">
        <v>6.1460969044319448E-2</v>
      </c>
      <c r="DB86">
        <v>112.8766547045239</v>
      </c>
      <c r="DC86">
        <v>9.2982913613963625</v>
      </c>
      <c r="DD86">
        <v>1.315207642344079E-2</v>
      </c>
      <c r="DE86">
        <v>13843.081836497509</v>
      </c>
      <c r="DF86">
        <v>977.93336447749812</v>
      </c>
      <c r="DG86">
        <v>0.13064101840197651</v>
      </c>
      <c r="DH86">
        <v>1.3644311518448891</v>
      </c>
      <c r="DI86">
        <v>0.23551929206950431</v>
      </c>
      <c r="DJ86">
        <v>1.1949528477606899E-2</v>
      </c>
      <c r="DK86">
        <v>0.1991979996513471</v>
      </c>
      <c r="DL86">
        <v>4.69778985115002</v>
      </c>
      <c r="DM86">
        <v>10.446027352109381</v>
      </c>
      <c r="DN86">
        <v>685.79632921210293</v>
      </c>
      <c r="DO86">
        <v>40.314617186118078</v>
      </c>
      <c r="DP86">
        <v>0.66574534347127245</v>
      </c>
      <c r="DQ86">
        <v>139.96890440749479</v>
      </c>
      <c r="DR86">
        <v>8.134339982072138</v>
      </c>
      <c r="DS86">
        <v>0.36156865600992238</v>
      </c>
      <c r="DT86">
        <v>37.688486120546813</v>
      </c>
      <c r="DU86">
        <v>2.2996488498664158</v>
      </c>
      <c r="DV86">
        <v>0.32296050494251971</v>
      </c>
      <c r="DW86">
        <v>138.1880518608213</v>
      </c>
      <c r="DX86">
        <v>8.7380415559504758</v>
      </c>
      <c r="DY86">
        <v>0.27223034674180502</v>
      </c>
      <c r="DZ86">
        <v>339.08864366826208</v>
      </c>
      <c r="EA86">
        <v>20.880734677579621</v>
      </c>
      <c r="EB86">
        <v>0.15549173597145841</v>
      </c>
      <c r="EC86">
        <v>215.6261307170036</v>
      </c>
      <c r="ED86">
        <v>12.16836001251902</v>
      </c>
      <c r="EE86">
        <v>0.29965762440601512</v>
      </c>
      <c r="EH86">
        <v>975.84475952893706</v>
      </c>
      <c r="EI86">
        <v>4.0649371421299731</v>
      </c>
      <c r="EJ86">
        <v>55.670767076973448</v>
      </c>
      <c r="EK86">
        <v>12.604677449916601</v>
      </c>
      <c r="EL86">
        <v>16.519973580388129</v>
      </c>
      <c r="EM86">
        <v>41.970955295199261</v>
      </c>
      <c r="EN86">
        <v>31.968223515379371</v>
      </c>
      <c r="EO86">
        <v>126.46285170725309</v>
      </c>
      <c r="EP86">
        <v>242.80801612497231</v>
      </c>
      <c r="EQ86">
        <v>479.89319314425688</v>
      </c>
      <c r="ER86">
        <v>854.24895037042961</v>
      </c>
      <c r="ES86">
        <v>1534.5875783726881</v>
      </c>
      <c r="ET86">
        <v>2186.1585153096848</v>
      </c>
      <c r="EU86">
        <v>3270.6460700182352</v>
      </c>
      <c r="EV86">
        <v>4588.4818985578831</v>
      </c>
      <c r="EX86">
        <v>7.7773997163162347</v>
      </c>
      <c r="EY86">
        <v>8.561647887832823</v>
      </c>
      <c r="EZ86">
        <v>0.43879592984719518</v>
      </c>
      <c r="FA86">
        <v>0.42429208154263598</v>
      </c>
      <c r="FB86">
        <v>1.2428544865777269E-3</v>
      </c>
      <c r="FC86">
        <v>3.214332973875865E-2</v>
      </c>
      <c r="FD86">
        <v>25.862504489376882</v>
      </c>
      <c r="FE86">
        <v>3.6359913703273969</v>
      </c>
      <c r="FF86">
        <v>9.9363199016212445</v>
      </c>
      <c r="FG86">
        <v>0.6439524787500186</v>
      </c>
      <c r="FH86">
        <v>9.4213913538815034E-3</v>
      </c>
      <c r="FJ86">
        <f t="shared" si="4"/>
        <v>339.08864366826208</v>
      </c>
      <c r="FK86">
        <f t="shared" si="5"/>
        <v>550.60380720278386</v>
      </c>
      <c r="FL86">
        <f t="shared" si="6"/>
        <v>0.97602938073902235</v>
      </c>
      <c r="FM86">
        <f t="shared" si="7"/>
        <v>2.2418726387401557</v>
      </c>
    </row>
    <row r="87" spans="1:169" x14ac:dyDescent="0.25">
      <c r="A87" t="s">
        <v>2079</v>
      </c>
      <c r="B87" t="s">
        <v>1915</v>
      </c>
      <c r="C87" s="7">
        <v>0.78847237103968215</v>
      </c>
      <c r="D87" s="8">
        <v>4.1224343913854287E-2</v>
      </c>
      <c r="E87" s="9">
        <v>305.88058906762251</v>
      </c>
      <c r="F87" s="10">
        <v>0.63669041125038361</v>
      </c>
      <c r="G87">
        <v>1795.596256001093</v>
      </c>
      <c r="H87" s="11">
        <v>81.270951379944606</v>
      </c>
      <c r="I87" s="7">
        <v>2.0428769315639879</v>
      </c>
      <c r="J87" s="7">
        <v>5.7147614405430182E-2</v>
      </c>
      <c r="K87" s="8">
        <v>0.18500993961458559</v>
      </c>
      <c r="L87" s="19">
        <v>7.8526869867259178E-4</v>
      </c>
      <c r="M87">
        <v>0.1851148994693661</v>
      </c>
      <c r="N87" s="11">
        <v>1.08696159858732</v>
      </c>
      <c r="O87" s="12">
        <v>12.471856406135521</v>
      </c>
      <c r="P87" s="10">
        <v>0.41147509395956777</v>
      </c>
      <c r="Q87" s="8">
        <v>0.48979016454470248</v>
      </c>
      <c r="R87" s="13">
        <v>1.3626560944905389E-2</v>
      </c>
      <c r="S87" s="14">
        <v>0.86430063482479413</v>
      </c>
      <c r="T87" t="e">
        <v>#N/A</v>
      </c>
      <c r="U87" s="11" t="e">
        <v>#N/A</v>
      </c>
      <c r="V87" s="9">
        <v>2697.4013246602808</v>
      </c>
      <c r="W87" s="9">
        <v>4.6264285529108058</v>
      </c>
      <c r="X87" s="9">
        <v>6.996828687237846</v>
      </c>
      <c r="Y87" s="9">
        <v>2569.5666504602732</v>
      </c>
      <c r="Z87" s="9">
        <v>11.1248004134589</v>
      </c>
      <c r="AA87" s="9">
        <v>59.009131610234611</v>
      </c>
      <c r="AB87" s="9">
        <v>2641.241576089154</v>
      </c>
      <c r="AC87" s="9">
        <v>5.8094236755920319</v>
      </c>
      <c r="AD87" s="15">
        <v>32.671293723972013</v>
      </c>
      <c r="AE87" t="e">
        <v>#N/A</v>
      </c>
      <c r="AF87" t="e">
        <v>#N/A</v>
      </c>
      <c r="AG87" s="11" t="e">
        <v>#N/A</v>
      </c>
      <c r="AH87" s="16">
        <v>95.260821108401132</v>
      </c>
      <c r="AK87" t="s">
        <v>2080</v>
      </c>
      <c r="AL87" t="s">
        <v>2080</v>
      </c>
      <c r="AM87">
        <v>22.509</v>
      </c>
      <c r="AN87">
        <v>1706.9128626586671</v>
      </c>
      <c r="AO87">
        <v>113.3441107775959</v>
      </c>
      <c r="AP87">
        <v>95.578016927909502</v>
      </c>
      <c r="AQ87" t="s">
        <v>154</v>
      </c>
      <c r="AR87">
        <v>1016.812960456563</v>
      </c>
      <c r="AS87">
        <v>1649.417530371494</v>
      </c>
      <c r="AT87">
        <v>623.07367578012827</v>
      </c>
      <c r="AU87">
        <v>24.690236021727099</v>
      </c>
      <c r="AV87">
        <v>1.9545852346189709</v>
      </c>
      <c r="AW87">
        <v>7.5335970761189559</v>
      </c>
      <c r="AX87">
        <v>1.1813104608161229</v>
      </c>
      <c r="AY87">
        <v>1.304706643915905</v>
      </c>
      <c r="AZ87" t="s">
        <v>154</v>
      </c>
      <c r="BA87">
        <v>27.78415187393886</v>
      </c>
      <c r="BB87">
        <v>46.408059553357823</v>
      </c>
      <c r="BC87">
        <v>1.509825329845855</v>
      </c>
      <c r="BD87">
        <v>0.38939120915821918</v>
      </c>
      <c r="BE87">
        <v>0.1110105780941523</v>
      </c>
      <c r="BF87">
        <v>2566.0629129062108</v>
      </c>
      <c r="BG87">
        <v>146.0144296337877</v>
      </c>
      <c r="BH87">
        <v>8.2269089375718349E-2</v>
      </c>
      <c r="BI87">
        <v>540987.44972554373</v>
      </c>
      <c r="BJ87">
        <v>23667.063662789282</v>
      </c>
      <c r="BK87">
        <v>1.536831989894371</v>
      </c>
      <c r="BL87">
        <v>2.8591826357989629</v>
      </c>
      <c r="BM87">
        <v>0.31336436544609092</v>
      </c>
      <c r="BN87">
        <v>9.9825456609841462E-2</v>
      </c>
      <c r="BO87">
        <v>3.616452535682193</v>
      </c>
      <c r="BP87">
        <v>0.29959220708889289</v>
      </c>
      <c r="BQ87">
        <v>6.7660045229352107E-3</v>
      </c>
      <c r="BR87">
        <v>51.185116953632352</v>
      </c>
      <c r="BS87">
        <v>3.2480799362356398</v>
      </c>
      <c r="BT87">
        <v>3.9399284417148128E-2</v>
      </c>
      <c r="BU87">
        <v>3.9752323189294101</v>
      </c>
      <c r="BV87">
        <v>0.32811823097961568</v>
      </c>
      <c r="BW87">
        <v>1.092433972595127E-2</v>
      </c>
      <c r="BX87">
        <v>28.093462586673901</v>
      </c>
      <c r="BY87">
        <v>1.628766787339208</v>
      </c>
      <c r="BZ87">
        <v>7.0365591768293129E-2</v>
      </c>
      <c r="CA87">
        <v>21.33779200403437</v>
      </c>
      <c r="CB87">
        <v>1.547912871958395</v>
      </c>
      <c r="CC87">
        <v>0.16221002829204079</v>
      </c>
      <c r="CD87">
        <v>8.8909264155097709</v>
      </c>
      <c r="CE87">
        <v>0.5657837056089724</v>
      </c>
      <c r="CF87">
        <v>2.681372558429709E-2</v>
      </c>
      <c r="CG87">
        <v>69.333966886674148</v>
      </c>
      <c r="CH87">
        <v>5.1689556463597706</v>
      </c>
      <c r="CI87">
        <v>0.14824866667630529</v>
      </c>
      <c r="CJ87">
        <v>19.299900859287401</v>
      </c>
      <c r="CK87">
        <v>1.2486986007176979</v>
      </c>
      <c r="CL87">
        <v>1.7628592694213619E-2</v>
      </c>
      <c r="CM87">
        <v>221.69849476716331</v>
      </c>
      <c r="CN87">
        <v>15.03278467033673</v>
      </c>
      <c r="CO87">
        <v>0.1103216687807923</v>
      </c>
      <c r="CP87">
        <v>80.150146815138825</v>
      </c>
      <c r="CQ87">
        <v>5.3609874598217013</v>
      </c>
      <c r="CR87">
        <v>1.232716136555493E-2</v>
      </c>
      <c r="CS87">
        <v>395.16763839158358</v>
      </c>
      <c r="CT87">
        <v>28.0274158142049</v>
      </c>
      <c r="CU87">
        <v>3.6804978917993121E-2</v>
      </c>
      <c r="CV87">
        <v>79.990522197659089</v>
      </c>
      <c r="CW87">
        <v>5.064925742946075</v>
      </c>
      <c r="CX87">
        <v>1.158375566163178E-2</v>
      </c>
      <c r="CY87">
        <v>765.09870067352279</v>
      </c>
      <c r="CZ87">
        <v>46.314378047273557</v>
      </c>
      <c r="DA87">
        <v>5.4971490846622069E-2</v>
      </c>
      <c r="DB87">
        <v>167.83885303980159</v>
      </c>
      <c r="DC87">
        <v>9.6117702854383573</v>
      </c>
      <c r="DD87">
        <v>1.176113850570689E-2</v>
      </c>
      <c r="DE87">
        <v>9262.2950326018454</v>
      </c>
      <c r="DF87">
        <v>410.56526599976968</v>
      </c>
      <c r="DG87">
        <v>0.1168302043440298</v>
      </c>
      <c r="DH87">
        <v>0.75965402185309805</v>
      </c>
      <c r="DI87">
        <v>0.12748663924470721</v>
      </c>
      <c r="DJ87">
        <v>1.068267547873279E-2</v>
      </c>
      <c r="DK87">
        <v>2.251393665991007</v>
      </c>
      <c r="DL87">
        <v>5.4981488301868202</v>
      </c>
      <c r="DM87">
        <v>10.766509645743239</v>
      </c>
      <c r="DN87">
        <v>631.51399566024122</v>
      </c>
      <c r="DO87">
        <v>32.477841698201999</v>
      </c>
      <c r="DP87">
        <v>0.59882455678003099</v>
      </c>
      <c r="DQ87">
        <v>128.45209653894921</v>
      </c>
      <c r="DR87">
        <v>6.7099350831976619</v>
      </c>
      <c r="DS87">
        <v>0.35856270235252702</v>
      </c>
      <c r="DT87">
        <v>54.159459201654741</v>
      </c>
      <c r="DU87">
        <v>4.038375559999519</v>
      </c>
      <c r="DV87">
        <v>0.3026268988595372</v>
      </c>
      <c r="DW87">
        <v>248.80697623851859</v>
      </c>
      <c r="DX87">
        <v>20.309654922520309</v>
      </c>
      <c r="DY87">
        <v>0.26451402101063948</v>
      </c>
      <c r="DZ87">
        <v>305.88058906762251</v>
      </c>
      <c r="EA87">
        <v>15.16523289596868</v>
      </c>
      <c r="EB87">
        <v>0.14711276424095021</v>
      </c>
      <c r="EC87">
        <v>208.70786632628281</v>
      </c>
      <c r="ED87">
        <v>11.3361916962868</v>
      </c>
      <c r="EE87">
        <v>0.25801892868341608</v>
      </c>
      <c r="EH87">
        <v>1634.4349763733831</v>
      </c>
      <c r="EI87">
        <v>15.259293399502919</v>
      </c>
      <c r="EJ87">
        <v>83.499375128274636</v>
      </c>
      <c r="EK87">
        <v>42.836555160877261</v>
      </c>
      <c r="EL87">
        <v>61.473659927076369</v>
      </c>
      <c r="EM87">
        <v>144.17427029752949</v>
      </c>
      <c r="EN87">
        <v>157.92054023996039</v>
      </c>
      <c r="EO87">
        <v>348.41189390288508</v>
      </c>
      <c r="EP87">
        <v>534.62329250103596</v>
      </c>
      <c r="EQ87">
        <v>901.21339336245251</v>
      </c>
      <c r="ER87">
        <v>1467.951406870674</v>
      </c>
      <c r="ES87">
        <v>2469.797739947398</v>
      </c>
      <c r="ET87">
        <v>3238.482680067169</v>
      </c>
      <c r="EU87">
        <v>4752.1658426926879</v>
      </c>
      <c r="EV87">
        <v>6822.7176032439693</v>
      </c>
      <c r="EX87">
        <v>3.2659440804884619</v>
      </c>
      <c r="EY87">
        <v>3.1856117672106139</v>
      </c>
      <c r="EZ87">
        <v>0.70460910988674108</v>
      </c>
      <c r="FA87">
        <v>0.70767005841668973</v>
      </c>
      <c r="FB87">
        <v>3.211018702759888E-3</v>
      </c>
      <c r="FC87">
        <v>4.3796706331030798E-2</v>
      </c>
      <c r="FD87">
        <v>13.63950521165987</v>
      </c>
      <c r="FE87">
        <v>3.763795824873382</v>
      </c>
      <c r="FF87">
        <v>5.9759673763120249</v>
      </c>
      <c r="FG87">
        <v>0.3997923258768486</v>
      </c>
      <c r="FH87">
        <v>3.737011490520113E-3</v>
      </c>
      <c r="FJ87">
        <f t="shared" si="4"/>
        <v>305.88058906762251</v>
      </c>
      <c r="FK87">
        <f t="shared" si="5"/>
        <v>496.68138415992257</v>
      </c>
      <c r="FL87">
        <f t="shared" si="6"/>
        <v>0.83676511137665288</v>
      </c>
      <c r="FM87">
        <f t="shared" si="7"/>
        <v>1.9745690494593693</v>
      </c>
    </row>
    <row r="88" spans="1:169" x14ac:dyDescent="0.25">
      <c r="A88" t="s">
        <v>2081</v>
      </c>
      <c r="B88" t="s">
        <v>1915</v>
      </c>
      <c r="C88" s="7">
        <v>2.0895176616427888</v>
      </c>
      <c r="D88" s="8">
        <v>1.354901650072364E-2</v>
      </c>
      <c r="E88" s="9">
        <v>79.732339509501088</v>
      </c>
      <c r="F88" s="10">
        <v>0.58112099635757075</v>
      </c>
      <c r="G88">
        <v>676.61723302802295</v>
      </c>
      <c r="H88" s="11">
        <v>80.301688559884425</v>
      </c>
      <c r="I88" s="7">
        <v>1.9133466933033441</v>
      </c>
      <c r="J88" s="7">
        <v>5.3135219756895613E-2</v>
      </c>
      <c r="K88" s="8">
        <v>0.18607895686489229</v>
      </c>
      <c r="L88" s="19">
        <v>1.093780518395757E-3</v>
      </c>
      <c r="M88">
        <v>0.20056792646733829</v>
      </c>
      <c r="N88" s="11">
        <v>0.71710379630938237</v>
      </c>
      <c r="O88" s="12">
        <v>13.399252430145831</v>
      </c>
      <c r="P88" s="10">
        <v>0.44499635453831993</v>
      </c>
      <c r="Q88" s="8">
        <v>0.52288136905646088</v>
      </c>
      <c r="R88" s="13">
        <v>1.447529805026407E-2</v>
      </c>
      <c r="S88" s="14">
        <v>0.7086163633060506</v>
      </c>
      <c r="T88" t="e">
        <v>#N/A</v>
      </c>
      <c r="U88" s="11" t="e">
        <v>#N/A</v>
      </c>
      <c r="V88" s="9">
        <v>2706.5293514633349</v>
      </c>
      <c r="W88" s="9">
        <v>8.2170371099960615</v>
      </c>
      <c r="X88" s="9">
        <v>9.7755479081072494</v>
      </c>
      <c r="Y88" s="9">
        <v>2711.2169413521569</v>
      </c>
      <c r="Z88" s="9">
        <v>9.8147272361041242</v>
      </c>
      <c r="AA88" s="9">
        <v>61.299744480545883</v>
      </c>
      <c r="AB88" s="9">
        <v>2707.7133404316128</v>
      </c>
      <c r="AC88" s="9">
        <v>6.6049047745516756</v>
      </c>
      <c r="AD88" s="15">
        <v>31.545128748433939</v>
      </c>
      <c r="AE88" t="e">
        <v>#N/A</v>
      </c>
      <c r="AF88" t="e">
        <v>#N/A</v>
      </c>
      <c r="AG88" s="11" t="e">
        <v>#N/A</v>
      </c>
      <c r="AH88" s="16">
        <v>100.1731956051497</v>
      </c>
      <c r="AK88" t="s">
        <v>2082</v>
      </c>
      <c r="AL88" t="s">
        <v>2082</v>
      </c>
      <c r="AM88">
        <v>24.443000000000001</v>
      </c>
      <c r="AN88">
        <v>171.55395716580949</v>
      </c>
      <c r="AO88">
        <v>39.490262965596727</v>
      </c>
      <c r="AP88">
        <v>81.492408196681964</v>
      </c>
      <c r="AQ88" t="s">
        <v>154</v>
      </c>
      <c r="AR88">
        <v>715.4241985001463</v>
      </c>
      <c r="AS88">
        <v>1401.6790204739159</v>
      </c>
      <c r="AT88">
        <v>303.44500944213598</v>
      </c>
      <c r="AU88">
        <v>13.88368656045145</v>
      </c>
      <c r="AV88">
        <v>1.661948361406296</v>
      </c>
      <c r="AW88">
        <v>4.275329774872211</v>
      </c>
      <c r="AX88">
        <v>0.84847025332825665</v>
      </c>
      <c r="AY88">
        <v>1.1320061124006331</v>
      </c>
      <c r="AZ88" t="s">
        <v>154</v>
      </c>
      <c r="BA88">
        <v>18.556720308501291</v>
      </c>
      <c r="BB88">
        <v>37.62381686434847</v>
      </c>
      <c r="BC88">
        <v>0.2086285401806488</v>
      </c>
      <c r="BD88">
        <v>0.13517311615518049</v>
      </c>
      <c r="BE88">
        <v>0.13008411150842561</v>
      </c>
      <c r="BF88">
        <v>528.05409246327974</v>
      </c>
      <c r="BG88">
        <v>23.396484218743051</v>
      </c>
      <c r="BH88">
        <v>6.0618047303194769E-2</v>
      </c>
      <c r="BI88">
        <v>519745.56103500741</v>
      </c>
      <c r="BJ88">
        <v>19745.423147476231</v>
      </c>
      <c r="BK88">
        <v>1.495848762038104</v>
      </c>
      <c r="BL88">
        <v>1.2107903326560869</v>
      </c>
      <c r="BM88">
        <v>0.18903858271393451</v>
      </c>
      <c r="BN88">
        <v>7.9750794055467242E-2</v>
      </c>
      <c r="BO88">
        <v>2.7675223701536911E-2</v>
      </c>
      <c r="BP88">
        <v>1.9068620606480961E-2</v>
      </c>
      <c r="BQ88">
        <v>4.6716075270489734E-3</v>
      </c>
      <c r="BR88">
        <v>14.819840538146719</v>
      </c>
      <c r="BS88">
        <v>0.92928484576946169</v>
      </c>
      <c r="BT88">
        <v>3.2793999126930193E-2</v>
      </c>
      <c r="BU88">
        <v>0.15197202631199039</v>
      </c>
      <c r="BV88">
        <v>2.7631413123467809E-2</v>
      </c>
      <c r="BW88">
        <v>6.4808000689052167E-3</v>
      </c>
      <c r="BX88">
        <v>2.1173498356904328</v>
      </c>
      <c r="BY88">
        <v>0.27938244377482041</v>
      </c>
      <c r="BZ88">
        <v>5.8468549522367012E-2</v>
      </c>
      <c r="CA88">
        <v>3.2063712061593161</v>
      </c>
      <c r="CB88">
        <v>0.52764998967570731</v>
      </c>
      <c r="CC88">
        <v>3.0021881492403452E-2</v>
      </c>
      <c r="CD88">
        <v>1.0625122084901371</v>
      </c>
      <c r="CE88">
        <v>0.10401492406678781</v>
      </c>
      <c r="CF88">
        <v>8.0944352086388255E-3</v>
      </c>
      <c r="CG88">
        <v>13.624872043342011</v>
      </c>
      <c r="CH88">
        <v>1.1111394979592899</v>
      </c>
      <c r="CI88">
        <v>0.123791501810676</v>
      </c>
      <c r="CJ88">
        <v>3.6721866293199641</v>
      </c>
      <c r="CK88">
        <v>0.31192057703722348</v>
      </c>
      <c r="CL88">
        <v>6.5286843351083272E-3</v>
      </c>
      <c r="CM88">
        <v>43.78514762772501</v>
      </c>
      <c r="CN88">
        <v>2.583034932471342</v>
      </c>
      <c r="CO88">
        <v>4.0928396874898437E-2</v>
      </c>
      <c r="CP88">
        <v>16.991358418007351</v>
      </c>
      <c r="CQ88">
        <v>1.1135287467269219</v>
      </c>
      <c r="CR88">
        <v>1.009993447526763E-2</v>
      </c>
      <c r="CS88">
        <v>85.272479632594582</v>
      </c>
      <c r="CT88">
        <v>4.5981154957143158</v>
      </c>
      <c r="CU88">
        <v>3.007692653316902E-2</v>
      </c>
      <c r="CV88">
        <v>19.147464975765718</v>
      </c>
      <c r="CW88">
        <v>1.196465869602036</v>
      </c>
      <c r="CX88">
        <v>9.4894182525109214E-3</v>
      </c>
      <c r="CY88">
        <v>188.45283963178909</v>
      </c>
      <c r="CZ88">
        <v>10.543488369961789</v>
      </c>
      <c r="DA88">
        <v>4.506766125743554E-2</v>
      </c>
      <c r="DB88">
        <v>43.911475802721917</v>
      </c>
      <c r="DC88">
        <v>2.1870539049577942</v>
      </c>
      <c r="DD88">
        <v>9.6273017262431381E-3</v>
      </c>
      <c r="DE88">
        <v>9792.779455990214</v>
      </c>
      <c r="DF88">
        <v>679.31242870718393</v>
      </c>
      <c r="DG88">
        <v>9.5715461555998263E-2</v>
      </c>
      <c r="DH88">
        <v>0.39187480711864198</v>
      </c>
      <c r="DI88">
        <v>6.4533442602774133E-2</v>
      </c>
      <c r="DJ88">
        <v>8.7381703329130842E-3</v>
      </c>
      <c r="DK88">
        <v>0.80653314712680868</v>
      </c>
      <c r="DL88">
        <v>4.3707917902753968</v>
      </c>
      <c r="DM88">
        <v>8.8174285669719019</v>
      </c>
      <c r="DN88">
        <v>173.45255491051509</v>
      </c>
      <c r="DO88">
        <v>8.6827101677373744</v>
      </c>
      <c r="DP88">
        <v>0.53964523771159967</v>
      </c>
      <c r="DQ88">
        <v>35.486397536146271</v>
      </c>
      <c r="DR88">
        <v>1.865872144204642</v>
      </c>
      <c r="DS88">
        <v>0.3037782036406399</v>
      </c>
      <c r="DT88">
        <v>16.402341684917818</v>
      </c>
      <c r="DU88">
        <v>0.93210601834935869</v>
      </c>
      <c r="DV88">
        <v>0.25894277038524882</v>
      </c>
      <c r="DW88">
        <v>59.447150464776662</v>
      </c>
      <c r="DX88">
        <v>2.9597258559909769</v>
      </c>
      <c r="DY88">
        <v>0.22874643199056741</v>
      </c>
      <c r="DZ88">
        <v>79.732339509501088</v>
      </c>
      <c r="EA88">
        <v>4.3543734035809614</v>
      </c>
      <c r="EB88">
        <v>0.1106829336364647</v>
      </c>
      <c r="EC88">
        <v>57.937412824019653</v>
      </c>
      <c r="ED88">
        <v>2.8462191884404868</v>
      </c>
      <c r="EE88">
        <v>0.2365897082646162</v>
      </c>
      <c r="EH88">
        <v>336.34018628234378</v>
      </c>
      <c r="EI88">
        <v>0.11677309578707561</v>
      </c>
      <c r="EJ88">
        <v>24.175922574464469</v>
      </c>
      <c r="EK88">
        <v>1.6376295938792069</v>
      </c>
      <c r="EL88">
        <v>4.6331506251431787</v>
      </c>
      <c r="EM88">
        <v>21.664670311887271</v>
      </c>
      <c r="EN88">
        <v>18.872330523803502</v>
      </c>
      <c r="EO88">
        <v>68.466693685135738</v>
      </c>
      <c r="EP88">
        <v>101.7226213108023</v>
      </c>
      <c r="EQ88">
        <v>177.98840499075209</v>
      </c>
      <c r="ER88">
        <v>311.19704062284518</v>
      </c>
      <c r="ES88">
        <v>532.95299770371616</v>
      </c>
      <c r="ET88">
        <v>775.2010111646041</v>
      </c>
      <c r="EU88">
        <v>1170.514531874466</v>
      </c>
      <c r="EV88">
        <v>1785.0193415740621</v>
      </c>
      <c r="EX88">
        <v>55.284555251074522</v>
      </c>
      <c r="EY88">
        <v>24.399577240512581</v>
      </c>
      <c r="EZ88">
        <v>0.49001549567095282</v>
      </c>
      <c r="FA88">
        <v>0.52021750685293389</v>
      </c>
      <c r="FB88">
        <v>9.9762192272892768E-5</v>
      </c>
      <c r="FC88">
        <v>1.7055460034931891E-3</v>
      </c>
      <c r="FD88">
        <v>17.096115919623958</v>
      </c>
      <c r="FE88">
        <v>3.0897376168647499</v>
      </c>
      <c r="FF88">
        <v>5.3801077888974316</v>
      </c>
      <c r="FG88">
        <v>0.42308908512754217</v>
      </c>
      <c r="FH88">
        <v>6.4248983195042547E-3</v>
      </c>
      <c r="FJ88">
        <f t="shared" si="4"/>
        <v>79.732339509501088</v>
      </c>
      <c r="FK88">
        <f t="shared" si="5"/>
        <v>129.46741364203717</v>
      </c>
      <c r="FL88">
        <f t="shared" si="6"/>
        <v>0.62990997372933311</v>
      </c>
      <c r="FM88">
        <f t="shared" si="7"/>
        <v>1.4815153823915264</v>
      </c>
    </row>
    <row r="89" spans="1:169" x14ac:dyDescent="0.25">
      <c r="A89" t="s">
        <v>2083</v>
      </c>
      <c r="B89" t="s">
        <v>1915</v>
      </c>
      <c r="C89" s="7">
        <v>-2.2923700937152618</v>
      </c>
      <c r="D89" s="8">
        <v>4.0257846481758133E-2</v>
      </c>
      <c r="E89" s="9">
        <v>227.5932528519956</v>
      </c>
      <c r="F89" s="10">
        <v>0.63544208063518637</v>
      </c>
      <c r="G89">
        <v>-619.87069801116434</v>
      </c>
      <c r="H89" s="11">
        <v>125.0745392349713</v>
      </c>
      <c r="I89" s="7">
        <v>1.884229019856446</v>
      </c>
      <c r="J89" s="7">
        <v>5.3608797234193768E-2</v>
      </c>
      <c r="K89" s="8">
        <v>0.18331050350605951</v>
      </c>
      <c r="L89" s="19">
        <v>9.3711541125326167E-4</v>
      </c>
      <c r="M89">
        <v>0.23953336555440419</v>
      </c>
      <c r="N89" s="11">
        <v>0.39509413427739309</v>
      </c>
      <c r="O89" s="12">
        <v>13.36323566977263</v>
      </c>
      <c r="P89" s="10">
        <v>0.4716751973260408</v>
      </c>
      <c r="Q89" s="8">
        <v>0.53143750141564139</v>
      </c>
      <c r="R89" s="13">
        <v>1.5692627066696281E-2</v>
      </c>
      <c r="S89" s="14">
        <v>0.90848373367534496</v>
      </c>
      <c r="T89" t="e">
        <v>#N/A</v>
      </c>
      <c r="U89" s="11" t="e">
        <v>#N/A</v>
      </c>
      <c r="V89" s="9">
        <v>2682.134486999973</v>
      </c>
      <c r="W89" s="9">
        <v>6.657780510790432</v>
      </c>
      <c r="X89" s="9">
        <v>8.510170481294594</v>
      </c>
      <c r="Y89" s="9">
        <v>2746.967003589893</v>
      </c>
      <c r="Z89" s="9">
        <v>24.796207995991949</v>
      </c>
      <c r="AA89" s="9">
        <v>65.582497761642202</v>
      </c>
      <c r="AB89" s="9">
        <v>2704.728482166232</v>
      </c>
      <c r="AC89" s="9">
        <v>12.96927659428818</v>
      </c>
      <c r="AD89" s="15">
        <v>33.15690810167974</v>
      </c>
      <c r="AE89" t="e">
        <v>#N/A</v>
      </c>
      <c r="AF89" t="e">
        <v>#N/A</v>
      </c>
      <c r="AG89" s="11" t="e">
        <v>#N/A</v>
      </c>
      <c r="AH89" s="16">
        <v>102.41719857464859</v>
      </c>
      <c r="AK89" t="s">
        <v>2084</v>
      </c>
      <c r="AL89" t="s">
        <v>2084</v>
      </c>
      <c r="AM89">
        <v>12.116</v>
      </c>
      <c r="AN89">
        <v>315.70547956103582</v>
      </c>
      <c r="AO89">
        <v>49.003132377329088</v>
      </c>
      <c r="AP89">
        <v>90.693696744098091</v>
      </c>
      <c r="AQ89" t="s">
        <v>154</v>
      </c>
      <c r="AR89">
        <v>750.53462811937743</v>
      </c>
      <c r="AS89">
        <v>1637.8030347768979</v>
      </c>
      <c r="AT89">
        <v>313.60243366319338</v>
      </c>
      <c r="AU89">
        <v>33.569115366844848</v>
      </c>
      <c r="AV89">
        <v>1.8994724102491021</v>
      </c>
      <c r="AW89">
        <v>4.5013526401586983</v>
      </c>
      <c r="AX89">
        <v>1.6400950843621029</v>
      </c>
      <c r="AY89">
        <v>1.660585655491345</v>
      </c>
      <c r="AZ89" t="s">
        <v>154</v>
      </c>
      <c r="BA89">
        <v>20.164720768087779</v>
      </c>
      <c r="BB89">
        <v>45.809650941058223</v>
      </c>
      <c r="BC89">
        <v>0.5218743858360505</v>
      </c>
      <c r="BD89">
        <v>0.1889855856180804</v>
      </c>
      <c r="BE89">
        <v>0.17277283398539009</v>
      </c>
      <c r="BF89">
        <v>598.64616459322849</v>
      </c>
      <c r="BG89">
        <v>131.20718782106169</v>
      </c>
      <c r="BH89">
        <v>8.3035842743429678E-2</v>
      </c>
      <c r="BI89">
        <v>497104.2406718001</v>
      </c>
      <c r="BJ89">
        <v>40116.539294915412</v>
      </c>
      <c r="BK89">
        <v>1.6821208136842041</v>
      </c>
      <c r="BL89">
        <v>2.6427561960761801</v>
      </c>
      <c r="BM89">
        <v>0.46764951429844848</v>
      </c>
      <c r="BN89">
        <v>9.621674605840938E-2</v>
      </c>
      <c r="BO89">
        <v>6.5187512977133391E-2</v>
      </c>
      <c r="BP89">
        <v>4.4055465139886292E-2</v>
      </c>
      <c r="BQ89">
        <v>7.2039512922565073E-3</v>
      </c>
      <c r="BR89">
        <v>16.826253525536739</v>
      </c>
      <c r="BS89">
        <v>2.9758703200483549</v>
      </c>
      <c r="BT89">
        <v>2.6204094117914061E-2</v>
      </c>
      <c r="BU89">
        <v>0.14590620742185101</v>
      </c>
      <c r="BV89">
        <v>6.0306840478755577E-2</v>
      </c>
      <c r="BW89">
        <v>1.08285265010591E-2</v>
      </c>
      <c r="BX89">
        <v>1.901825136297365</v>
      </c>
      <c r="BY89">
        <v>0.79178468207994102</v>
      </c>
      <c r="BZ89">
        <v>9.7691558782934867E-2</v>
      </c>
      <c r="CA89">
        <v>2.5602880260625449</v>
      </c>
      <c r="CB89">
        <v>0.54895932836289274</v>
      </c>
      <c r="CC89">
        <v>0.12590812954664091</v>
      </c>
      <c r="CD89">
        <v>0.66215616419096623</v>
      </c>
      <c r="CE89">
        <v>0.20076725620701941</v>
      </c>
      <c r="CF89">
        <v>1.452759451498062E-2</v>
      </c>
      <c r="CG89">
        <v>14.45193353168732</v>
      </c>
      <c r="CH89">
        <v>3.2305890756960389</v>
      </c>
      <c r="CI89">
        <v>0.1425295192245728</v>
      </c>
      <c r="CJ89">
        <v>4.4233396461747292</v>
      </c>
      <c r="CK89">
        <v>1.1510623805750111</v>
      </c>
      <c r="CL89">
        <v>2.0760990553613981E-2</v>
      </c>
      <c r="CM89">
        <v>51.737219457502484</v>
      </c>
      <c r="CN89">
        <v>12.390869911877131</v>
      </c>
      <c r="CO89">
        <v>7.3473858516817925E-2</v>
      </c>
      <c r="CP89">
        <v>17.82017681945046</v>
      </c>
      <c r="CQ89">
        <v>3.2739847248246852</v>
      </c>
      <c r="CR89">
        <v>1.812820917384075E-2</v>
      </c>
      <c r="CS89">
        <v>91.327998224131036</v>
      </c>
      <c r="CT89">
        <v>18.6073007070054</v>
      </c>
      <c r="CU89">
        <v>5.3964536504642349E-2</v>
      </c>
      <c r="CV89">
        <v>18.493442362802561</v>
      </c>
      <c r="CW89">
        <v>3.4066910520530369</v>
      </c>
      <c r="CX89">
        <v>1.703236681199893E-2</v>
      </c>
      <c r="CY89">
        <v>183.3842578850977</v>
      </c>
      <c r="CZ89">
        <v>36.492626904960659</v>
      </c>
      <c r="DA89">
        <v>8.0899646862467978E-2</v>
      </c>
      <c r="DB89">
        <v>36.173832142366741</v>
      </c>
      <c r="DC89">
        <v>5.2876003355777756</v>
      </c>
      <c r="DD89">
        <v>1.7277114250366151E-2</v>
      </c>
      <c r="DE89">
        <v>10744.509375253931</v>
      </c>
      <c r="DF89">
        <v>1201.730443453331</v>
      </c>
      <c r="DG89">
        <v>0.17180370441756229</v>
      </c>
      <c r="DH89">
        <v>0.57586313343340989</v>
      </c>
      <c r="DI89">
        <v>0.14853725181103761</v>
      </c>
      <c r="DJ89">
        <v>1.5681854379113801E-2</v>
      </c>
      <c r="DK89">
        <v>-0.78812732585700052</v>
      </c>
      <c r="DL89">
        <v>5.3832513264467874</v>
      </c>
      <c r="DM89">
        <v>10.548282359824739</v>
      </c>
      <c r="DN89">
        <v>469.71394293014669</v>
      </c>
      <c r="DO89">
        <v>74.079496609146034</v>
      </c>
      <c r="DP89">
        <v>1.4262336782764979</v>
      </c>
      <c r="DQ89">
        <v>93.920881606960194</v>
      </c>
      <c r="DR89">
        <v>14.383559467009279</v>
      </c>
      <c r="DS89">
        <v>0.54175150210751244</v>
      </c>
      <c r="DT89">
        <v>51.632817572732272</v>
      </c>
      <c r="DU89">
        <v>8.3385404891456751</v>
      </c>
      <c r="DV89">
        <v>1.044780580285013</v>
      </c>
      <c r="DW89">
        <v>175.411000168904</v>
      </c>
      <c r="DX89">
        <v>26.82476654653572</v>
      </c>
      <c r="DY89">
        <v>0.25034910955067369</v>
      </c>
      <c r="DZ89">
        <v>227.5932528519956</v>
      </c>
      <c r="EA89">
        <v>39.951986232325282</v>
      </c>
      <c r="EB89">
        <v>0.17969535619186081</v>
      </c>
      <c r="EC89">
        <v>160.82494057248701</v>
      </c>
      <c r="ED89">
        <v>25.34854603651004</v>
      </c>
      <c r="EE89">
        <v>0.93906306965963637</v>
      </c>
      <c r="EH89">
        <v>381.30328954982713</v>
      </c>
      <c r="EI89">
        <v>0.27505279737187088</v>
      </c>
      <c r="EJ89">
        <v>27.449026958461239</v>
      </c>
      <c r="EK89">
        <v>1.5722651661837399</v>
      </c>
      <c r="EL89">
        <v>4.1615429678279332</v>
      </c>
      <c r="EM89">
        <v>17.299243419341519</v>
      </c>
      <c r="EN89">
        <v>11.761210731633501</v>
      </c>
      <c r="EO89">
        <v>72.622781566267946</v>
      </c>
      <c r="EP89">
        <v>122.53018410456311</v>
      </c>
      <c r="EQ89">
        <v>210.31390023374991</v>
      </c>
      <c r="ER89">
        <v>326.37686482509997</v>
      </c>
      <c r="ES89">
        <v>570.79998890081902</v>
      </c>
      <c r="ET89">
        <v>748.72236286650036</v>
      </c>
      <c r="EU89">
        <v>1139.032657671414</v>
      </c>
      <c r="EV89">
        <v>1470.4809813970221</v>
      </c>
      <c r="EX89">
        <v>41.740344033720618</v>
      </c>
      <c r="EY89">
        <v>27.418601355463249</v>
      </c>
      <c r="EZ89">
        <v>0.33181960128024329</v>
      </c>
      <c r="FA89">
        <v>0.35401331461043262</v>
      </c>
      <c r="FB89">
        <v>2.4147928992148131E-4</v>
      </c>
      <c r="FC89">
        <v>3.7874175491458759E-3</v>
      </c>
      <c r="FD89">
        <v>15.68423341967496</v>
      </c>
      <c r="FE89">
        <v>4.5892088634317414</v>
      </c>
      <c r="FF89">
        <v>13.52608009302746</v>
      </c>
      <c r="FG89">
        <v>1.2410730096287641</v>
      </c>
      <c r="FH89">
        <v>1.4411030840673579E-2</v>
      </c>
      <c r="FJ89">
        <f t="shared" si="4"/>
        <v>227.5932528519956</v>
      </c>
      <c r="FK89">
        <f t="shared" si="5"/>
        <v>369.56033135858064</v>
      </c>
      <c r="FL89">
        <f t="shared" si="6"/>
        <v>0.41254681226417411</v>
      </c>
      <c r="FM89">
        <f t="shared" si="7"/>
        <v>0.746661996267735</v>
      </c>
    </row>
    <row r="90" spans="1:169" x14ac:dyDescent="0.25">
      <c r="A90" t="s">
        <v>2085</v>
      </c>
      <c r="B90" t="s">
        <v>1915</v>
      </c>
      <c r="C90" s="7">
        <v>134.26465729371751</v>
      </c>
      <c r="D90" s="8">
        <v>1.113625476259085E-2</v>
      </c>
      <c r="E90" s="9">
        <v>73.368650907051219</v>
      </c>
      <c r="F90" s="10">
        <v>0.44751897529423851</v>
      </c>
      <c r="G90">
        <v>10.531963203285629</v>
      </c>
      <c r="H90" s="11">
        <v>1738.3321417065849</v>
      </c>
      <c r="I90" s="7">
        <v>1.9630861972827851</v>
      </c>
      <c r="J90" s="7">
        <v>5.3461110022231632E-2</v>
      </c>
      <c r="K90" s="8">
        <v>0.18546471626599281</v>
      </c>
      <c r="L90" s="19">
        <v>1.352655080288228E-3</v>
      </c>
      <c r="M90">
        <v>0.163527961155816</v>
      </c>
      <c r="N90" s="11">
        <v>3.1060185421582771</v>
      </c>
      <c r="O90" s="12">
        <v>13.034286617969061</v>
      </c>
      <c r="P90" s="10">
        <v>0.44171815378009471</v>
      </c>
      <c r="Q90" s="8">
        <v>0.50978562707414665</v>
      </c>
      <c r="R90" s="13">
        <v>1.4240565313831719E-2</v>
      </c>
      <c r="S90" s="14">
        <v>0.81200038604166547</v>
      </c>
      <c r="T90" t="e">
        <v>#N/A</v>
      </c>
      <c r="U90" s="11" t="e">
        <v>#N/A</v>
      </c>
      <c r="V90" s="9">
        <v>2700.6555444654982</v>
      </c>
      <c r="W90" s="9">
        <v>10.86347464283649</v>
      </c>
      <c r="X90" s="9">
        <v>12.075054668591861</v>
      </c>
      <c r="Y90" s="9">
        <v>2655.4321117885111</v>
      </c>
      <c r="Z90" s="9">
        <v>12.49050491682123</v>
      </c>
      <c r="AA90" s="9">
        <v>60.526529099656123</v>
      </c>
      <c r="AB90" s="9">
        <v>2681.1956502340499</v>
      </c>
      <c r="AC90" s="9">
        <v>9.0510198500746242</v>
      </c>
      <c r="AD90" s="15">
        <v>31.712874178267231</v>
      </c>
      <c r="AE90" t="e">
        <v>#N/A</v>
      </c>
      <c r="AF90" t="e">
        <v>#N/A</v>
      </c>
      <c r="AG90" s="11" t="e">
        <v>#N/A</v>
      </c>
      <c r="AH90" s="16">
        <v>98.325464616557099</v>
      </c>
      <c r="AK90" t="s">
        <v>2086</v>
      </c>
      <c r="AL90" t="s">
        <v>2086</v>
      </c>
      <c r="AM90">
        <v>25.021000000000001</v>
      </c>
      <c r="AN90">
        <v>185.9917508349032</v>
      </c>
      <c r="AO90">
        <v>41.72209680022852</v>
      </c>
      <c r="AP90">
        <v>87.46621654581503</v>
      </c>
      <c r="AQ90" t="s">
        <v>154</v>
      </c>
      <c r="AR90">
        <v>659.28436532695389</v>
      </c>
      <c r="AS90">
        <v>1563.967023767651</v>
      </c>
      <c r="AT90">
        <v>307.38608906842978</v>
      </c>
      <c r="AU90">
        <v>16.744267656506189</v>
      </c>
      <c r="AV90">
        <v>1.8433974308180849</v>
      </c>
      <c r="AW90">
        <v>3.8679799374823531</v>
      </c>
      <c r="AX90">
        <v>0.92313996535868315</v>
      </c>
      <c r="AY90">
        <v>1.319347534524294</v>
      </c>
      <c r="AZ90" t="s">
        <v>154</v>
      </c>
      <c r="BA90">
        <v>20.028558620040929</v>
      </c>
      <c r="BB90">
        <v>42.576625772936943</v>
      </c>
      <c r="BC90">
        <v>0.16520460854964791</v>
      </c>
      <c r="BD90">
        <v>9.5383526446150058E-2</v>
      </c>
      <c r="BE90">
        <v>0.13218174409960901</v>
      </c>
      <c r="BF90">
        <v>498.05084322170859</v>
      </c>
      <c r="BG90">
        <v>66.495280479916232</v>
      </c>
      <c r="BH90">
        <v>5.9236273446455427E-2</v>
      </c>
      <c r="BI90">
        <v>544205.0688129164</v>
      </c>
      <c r="BJ90">
        <v>22079.168637785599</v>
      </c>
      <c r="BK90">
        <v>1.1222672297457621</v>
      </c>
      <c r="BL90">
        <v>1.3554531505733589</v>
      </c>
      <c r="BM90">
        <v>0.20548105194916491</v>
      </c>
      <c r="BN90">
        <v>6.5226287141932598E-2</v>
      </c>
      <c r="BO90" t="s">
        <v>154</v>
      </c>
      <c r="BP90">
        <v>2.595513676302447E-3</v>
      </c>
      <c r="BQ90">
        <v>5.8558975320903532E-3</v>
      </c>
      <c r="BR90">
        <v>13.463572208715201</v>
      </c>
      <c r="BS90">
        <v>1.6397227496522351</v>
      </c>
      <c r="BT90">
        <v>3.7438659532662469E-2</v>
      </c>
      <c r="BU90">
        <v>4.8405900282007752E-2</v>
      </c>
      <c r="BV90">
        <v>1.5462832986192341E-2</v>
      </c>
      <c r="BW90">
        <v>2.9124610657422939E-3</v>
      </c>
      <c r="BX90">
        <v>1.00426394235237</v>
      </c>
      <c r="BY90">
        <v>0.1955281806535249</v>
      </c>
      <c r="BZ90">
        <v>6.6712523782924374E-2</v>
      </c>
      <c r="CA90">
        <v>1.7141496690049349</v>
      </c>
      <c r="CB90">
        <v>0.33101482936836629</v>
      </c>
      <c r="CC90">
        <v>9.6295738344897866E-2</v>
      </c>
      <c r="CD90">
        <v>0.53637702680300048</v>
      </c>
      <c r="CE90">
        <v>8.3295724847528244E-2</v>
      </c>
      <c r="CF90">
        <v>2.0755527975298449E-2</v>
      </c>
      <c r="CG90">
        <v>8.250312790589815</v>
      </c>
      <c r="CH90">
        <v>1.153144014349375</v>
      </c>
      <c r="CI90">
        <v>0.1846231932382596</v>
      </c>
      <c r="CJ90">
        <v>2.605131490099525</v>
      </c>
      <c r="CK90">
        <v>0.3603577812282327</v>
      </c>
      <c r="CL90">
        <v>3.5292887979415627E-2</v>
      </c>
      <c r="CM90">
        <v>34.445505852070987</v>
      </c>
      <c r="CN90">
        <v>4.3808690273012454</v>
      </c>
      <c r="CO90">
        <v>4.1355473695779417E-2</v>
      </c>
      <c r="CP90">
        <v>15.05898039593434</v>
      </c>
      <c r="CQ90">
        <v>1.917552497108127</v>
      </c>
      <c r="CR90">
        <v>1.0201387035267901E-2</v>
      </c>
      <c r="CS90">
        <v>77.987802406833083</v>
      </c>
      <c r="CT90">
        <v>7.1546582736433022</v>
      </c>
      <c r="CU90">
        <v>3.0353292862586961E-2</v>
      </c>
      <c r="CV90">
        <v>18.06555173302549</v>
      </c>
      <c r="CW90">
        <v>1.9645614191648171</v>
      </c>
      <c r="CX90">
        <v>9.5847349924283697E-3</v>
      </c>
      <c r="CY90">
        <v>186.70277189744201</v>
      </c>
      <c r="CZ90">
        <v>15.150520990397901</v>
      </c>
      <c r="DA90">
        <v>4.5531191406964808E-2</v>
      </c>
      <c r="DB90">
        <v>44.346457843797587</v>
      </c>
      <c r="DC90">
        <v>2.755296256439447</v>
      </c>
      <c r="DD90">
        <v>9.7203394752631636E-3</v>
      </c>
      <c r="DE90">
        <v>9837.7122675341252</v>
      </c>
      <c r="DF90">
        <v>617.34979025594907</v>
      </c>
      <c r="DG90">
        <v>0.30712234336731969</v>
      </c>
      <c r="DH90">
        <v>0.3714811539862003</v>
      </c>
      <c r="DI90">
        <v>7.856930685776882E-2</v>
      </c>
      <c r="DJ90">
        <v>8.8234282084199457E-3</v>
      </c>
      <c r="DK90">
        <v>-1.879837960733673</v>
      </c>
      <c r="DL90">
        <v>5.0395545067447012</v>
      </c>
      <c r="DM90">
        <v>9.0012008480252881</v>
      </c>
      <c r="DN90">
        <v>152.88949635434199</v>
      </c>
      <c r="DO90">
        <v>12.613678186366069</v>
      </c>
      <c r="DP90">
        <v>0.56949424869510945</v>
      </c>
      <c r="DQ90">
        <v>30.552016838758199</v>
      </c>
      <c r="DR90">
        <v>2.349296870043712</v>
      </c>
      <c r="DS90">
        <v>0.32669023161756361</v>
      </c>
      <c r="DT90">
        <v>11.023632850466059</v>
      </c>
      <c r="DU90">
        <v>1.503496948373874</v>
      </c>
      <c r="DV90">
        <v>0.26529170820054732</v>
      </c>
      <c r="DW90">
        <v>41.71712234147175</v>
      </c>
      <c r="DX90">
        <v>5.8685382066384681</v>
      </c>
      <c r="DY90">
        <v>0.25261082497947401</v>
      </c>
      <c r="DZ90">
        <v>73.368650907051219</v>
      </c>
      <c r="EA90">
        <v>7.7968697790155614</v>
      </c>
      <c r="EB90">
        <v>0.14356448877712541</v>
      </c>
      <c r="EC90">
        <v>49.998349025558397</v>
      </c>
      <c r="ED90">
        <v>4.6680660311414579</v>
      </c>
      <c r="EE90">
        <v>0.22641051979152271</v>
      </c>
      <c r="EH90">
        <v>317.22983644694818</v>
      </c>
      <c r="EI90">
        <v>5.1447165765744008E-3</v>
      </c>
      <c r="EJ90">
        <v>21.963413064788249</v>
      </c>
      <c r="EK90">
        <v>0.52161530476301454</v>
      </c>
      <c r="EL90">
        <v>2.1975140970511382</v>
      </c>
      <c r="EM90">
        <v>11.58209235814145</v>
      </c>
      <c r="EN90">
        <v>9.5271230338010753</v>
      </c>
      <c r="EO90">
        <v>41.458858244169917</v>
      </c>
      <c r="EP90">
        <v>72.164307204972985</v>
      </c>
      <c r="EQ90">
        <v>140.02238151248369</v>
      </c>
      <c r="ER90">
        <v>275.80550175703922</v>
      </c>
      <c r="ES90">
        <v>487.42376504270669</v>
      </c>
      <c r="ET90">
        <v>731.39885558807634</v>
      </c>
      <c r="EU90">
        <v>1159.644545946845</v>
      </c>
      <c r="EV90">
        <v>1802.7015383657561</v>
      </c>
      <c r="EX90">
        <v>423.97860288606029</v>
      </c>
      <c r="EY90">
        <v>52.677300822014317</v>
      </c>
      <c r="EZ90">
        <v>0.4347700238011778</v>
      </c>
      <c r="FA90">
        <v>0.44702273260933079</v>
      </c>
      <c r="FB90">
        <v>4.4364599433128557E-6</v>
      </c>
      <c r="FC90">
        <v>1.2409209501802591E-4</v>
      </c>
      <c r="FD90">
        <v>27.970971586269322</v>
      </c>
      <c r="FE90">
        <v>3.648780391760361</v>
      </c>
      <c r="FF90">
        <v>5.4494193494619836</v>
      </c>
      <c r="FG90">
        <v>0.39297033547714799</v>
      </c>
      <c r="FH90">
        <v>7.2599519374994892E-3</v>
      </c>
      <c r="FJ90">
        <f t="shared" si="4"/>
        <v>73.368650907051219</v>
      </c>
      <c r="FK90">
        <f t="shared" si="5"/>
        <v>119.1342124635578</v>
      </c>
      <c r="FL90">
        <f t="shared" si="6"/>
        <v>0.62719118869283808</v>
      </c>
      <c r="FM90">
        <f t="shared" si="7"/>
        <v>1.4740049936495772</v>
      </c>
    </row>
    <row r="91" spans="1:169" x14ac:dyDescent="0.25">
      <c r="A91" t="s">
        <v>2087</v>
      </c>
      <c r="B91" t="s">
        <v>1915</v>
      </c>
      <c r="C91" s="7">
        <v>-6.6199876360575267</v>
      </c>
      <c r="D91" s="8">
        <v>1.5009867256228351E-2</v>
      </c>
      <c r="E91" s="9">
        <v>93.450815532393889</v>
      </c>
      <c r="F91" s="10">
        <v>0.56781064434887696</v>
      </c>
      <c r="G91">
        <v>-213.96990197159951</v>
      </c>
      <c r="H91" s="11">
        <v>275.33638910017919</v>
      </c>
      <c r="I91" s="7">
        <v>1.9484044060561201</v>
      </c>
      <c r="J91" s="7">
        <v>5.3274426467674649E-2</v>
      </c>
      <c r="K91" s="8">
        <v>0.1849571540897339</v>
      </c>
      <c r="L91" s="19">
        <v>9.3933557254969951E-4</v>
      </c>
      <c r="M91">
        <v>0.19325922642646229</v>
      </c>
      <c r="N91" s="11">
        <v>0.62089288993877589</v>
      </c>
      <c r="O91" s="12">
        <v>13.06592158188667</v>
      </c>
      <c r="P91" s="10">
        <v>0.42885782508935633</v>
      </c>
      <c r="Q91" s="8">
        <v>0.51337233055165121</v>
      </c>
      <c r="R91" s="13">
        <v>1.4135660579424491E-2</v>
      </c>
      <c r="S91" s="14">
        <v>0.50611277848671066</v>
      </c>
      <c r="T91" t="e">
        <v>#N/A</v>
      </c>
      <c r="U91" s="11" t="e">
        <v>#N/A</v>
      </c>
      <c r="V91" s="9">
        <v>2696.7385348494422</v>
      </c>
      <c r="W91" s="9">
        <v>6.5616120824540554</v>
      </c>
      <c r="X91" s="9">
        <v>8.4226357035867441</v>
      </c>
      <c r="Y91" s="9">
        <v>2670.914634239321</v>
      </c>
      <c r="Z91" s="9">
        <v>7.2852431468904078</v>
      </c>
      <c r="AA91" s="9">
        <v>60.137791545706143</v>
      </c>
      <c r="AB91" s="9">
        <v>2684.1940917133629</v>
      </c>
      <c r="AC91" s="9">
        <v>4.4870541163619668</v>
      </c>
      <c r="AD91" s="15">
        <v>31.078862794281719</v>
      </c>
      <c r="AE91" t="e">
        <v>#N/A</v>
      </c>
      <c r="AF91" t="e">
        <v>#N/A</v>
      </c>
      <c r="AG91" s="11" t="e">
        <v>#N/A</v>
      </c>
      <c r="AH91" s="16">
        <v>99.042402506716783</v>
      </c>
      <c r="AK91" t="s">
        <v>2088</v>
      </c>
      <c r="AL91" t="s">
        <v>2088</v>
      </c>
      <c r="AM91">
        <v>25.010999999999999</v>
      </c>
      <c r="AN91">
        <v>213.9972930046039</v>
      </c>
      <c r="AO91">
        <v>45.93993594346383</v>
      </c>
      <c r="AP91">
        <v>100.4228989693587</v>
      </c>
      <c r="AQ91" t="s">
        <v>154</v>
      </c>
      <c r="AR91">
        <v>651.15739011501535</v>
      </c>
      <c r="AS91">
        <v>1839.4529045207109</v>
      </c>
      <c r="AT91">
        <v>288.53343687001831</v>
      </c>
      <c r="AU91">
        <v>16.165344128059711</v>
      </c>
      <c r="AV91">
        <v>2.0713356170190531</v>
      </c>
      <c r="AW91">
        <v>3.478575237148946</v>
      </c>
      <c r="AX91">
        <v>0.65471927888527637</v>
      </c>
      <c r="AY91">
        <v>1.443590114494141</v>
      </c>
      <c r="AZ91" t="s">
        <v>154</v>
      </c>
      <c r="BA91">
        <v>17.503547789338569</v>
      </c>
      <c r="BB91">
        <v>49.969642838857411</v>
      </c>
      <c r="BC91">
        <v>0.29732963356160358</v>
      </c>
      <c r="BD91">
        <v>0.13233586872626149</v>
      </c>
      <c r="BE91">
        <v>4.0458634514617543E-2</v>
      </c>
      <c r="BF91">
        <v>376.12375058603152</v>
      </c>
      <c r="BG91">
        <v>17.459366075770781</v>
      </c>
      <c r="BH91">
        <v>8.4071123269462186E-2</v>
      </c>
      <c r="BI91">
        <v>517789.76633751328</v>
      </c>
      <c r="BJ91">
        <v>26404.575927165461</v>
      </c>
      <c r="BK91">
        <v>2.046916439620559</v>
      </c>
      <c r="BL91">
        <v>1.4170003765261161</v>
      </c>
      <c r="BM91">
        <v>0.2154901844187454</v>
      </c>
      <c r="BN91">
        <v>7.8763917253074828E-2</v>
      </c>
      <c r="BO91" t="s">
        <v>154</v>
      </c>
      <c r="BP91">
        <v>3.029445066081376E-3</v>
      </c>
      <c r="BQ91">
        <v>6.7080039708658666E-3</v>
      </c>
      <c r="BR91">
        <v>14.933172375218399</v>
      </c>
      <c r="BS91">
        <v>0.95875782697451872</v>
      </c>
      <c r="BT91">
        <v>1.4334222631723591E-2</v>
      </c>
      <c r="BU91">
        <v>3.2511529464811312E-2</v>
      </c>
      <c r="BV91">
        <v>1.211187530732306E-2</v>
      </c>
      <c r="BW91">
        <v>1.289098919644825E-2</v>
      </c>
      <c r="BX91">
        <v>0.58660368639399896</v>
      </c>
      <c r="BY91">
        <v>0.1501841495503817</v>
      </c>
      <c r="BZ91">
        <v>8.971259089612002E-2</v>
      </c>
      <c r="CA91">
        <v>1.3105431096172511</v>
      </c>
      <c r="CB91">
        <v>0.23296739897166729</v>
      </c>
      <c r="CC91">
        <v>0.1035222865834789</v>
      </c>
      <c r="CD91">
        <v>0.35966925482909129</v>
      </c>
      <c r="CE91">
        <v>4.9946081369921277E-2</v>
      </c>
      <c r="CF91">
        <v>7.9466541213484392E-3</v>
      </c>
      <c r="CG91">
        <v>7.4705781188862543</v>
      </c>
      <c r="CH91">
        <v>0.85631315320295931</v>
      </c>
      <c r="CI91">
        <v>0.2356112623885068</v>
      </c>
      <c r="CJ91">
        <v>2.2544405837464701</v>
      </c>
      <c r="CK91">
        <v>0.2032356636769807</v>
      </c>
      <c r="CL91">
        <v>6.4090602280419641E-3</v>
      </c>
      <c r="CM91">
        <v>29.979703794440489</v>
      </c>
      <c r="CN91">
        <v>1.846720776644287</v>
      </c>
      <c r="CO91">
        <v>4.0211087811590739E-2</v>
      </c>
      <c r="CP91">
        <v>11.945762418634111</v>
      </c>
      <c r="CQ91">
        <v>0.56058676943151453</v>
      </c>
      <c r="CR91">
        <v>9.9173464524495193E-3</v>
      </c>
      <c r="CS91">
        <v>61.999802035019052</v>
      </c>
      <c r="CT91">
        <v>2.9189985506545302</v>
      </c>
      <c r="CU91">
        <v>2.949725813898306E-2</v>
      </c>
      <c r="CV91">
        <v>13.270247516902019</v>
      </c>
      <c r="CW91">
        <v>0.85864256265696537</v>
      </c>
      <c r="CX91">
        <v>9.3179038922877998E-3</v>
      </c>
      <c r="CY91">
        <v>130.07331589048661</v>
      </c>
      <c r="CZ91">
        <v>6.28181259298744</v>
      </c>
      <c r="DA91">
        <v>4.4267978230271877E-2</v>
      </c>
      <c r="DB91">
        <v>30.969438644911801</v>
      </c>
      <c r="DC91">
        <v>1.390211538571501</v>
      </c>
      <c r="DD91">
        <v>9.4480276564393659E-3</v>
      </c>
      <c r="DE91">
        <v>10694.56821153413</v>
      </c>
      <c r="DF91">
        <v>580.86211314489174</v>
      </c>
      <c r="DG91">
        <v>0.33022836975777581</v>
      </c>
      <c r="DH91">
        <v>0.42079808362402821</v>
      </c>
      <c r="DI91">
        <v>7.4820511569881495E-2</v>
      </c>
      <c r="DJ91">
        <v>8.576929342568998E-3</v>
      </c>
      <c r="DK91">
        <v>-1.3488712399934371</v>
      </c>
      <c r="DL91">
        <v>3.9109022444585371</v>
      </c>
      <c r="DM91">
        <v>11.11963581314132</v>
      </c>
      <c r="DN91">
        <v>200.66959099218809</v>
      </c>
      <c r="DO91">
        <v>8.1971841087960797</v>
      </c>
      <c r="DP91">
        <v>0.6170225051307241</v>
      </c>
      <c r="DQ91">
        <v>40.664984469395961</v>
      </c>
      <c r="DR91">
        <v>1.68602577247126</v>
      </c>
      <c r="DS91">
        <v>0.31760333730761392</v>
      </c>
      <c r="DT91">
        <v>17.823458775725921</v>
      </c>
      <c r="DU91">
        <v>0.87289160993050285</v>
      </c>
      <c r="DV91">
        <v>0.30575476217879782</v>
      </c>
      <c r="DW91">
        <v>65.164448873142319</v>
      </c>
      <c r="DX91">
        <v>3.8909697949219599</v>
      </c>
      <c r="DY91">
        <v>0.25662043033607829</v>
      </c>
      <c r="DZ91">
        <v>93.450815532393889</v>
      </c>
      <c r="EA91">
        <v>3.7776174624844239</v>
      </c>
      <c r="EB91">
        <v>0.14478565593410739</v>
      </c>
      <c r="EC91">
        <v>66.579348241823013</v>
      </c>
      <c r="ED91">
        <v>2.792846622277104</v>
      </c>
      <c r="EE91">
        <v>0.281140906595716</v>
      </c>
      <c r="EH91">
        <v>239.56926788919199</v>
      </c>
      <c r="EI91">
        <v>8.0379665787521475E-3</v>
      </c>
      <c r="EJ91">
        <v>24.360803222215988</v>
      </c>
      <c r="EK91">
        <v>0.35033975716391502</v>
      </c>
      <c r="EL91">
        <v>1.2835966879518581</v>
      </c>
      <c r="EM91">
        <v>8.8550210109273735</v>
      </c>
      <c r="EN91">
        <v>6.3884414712094371</v>
      </c>
      <c r="EO91">
        <v>37.540593562242478</v>
      </c>
      <c r="EP91">
        <v>62.449877666107213</v>
      </c>
      <c r="EQ91">
        <v>121.86871461154669</v>
      </c>
      <c r="ER91">
        <v>218.78685748414119</v>
      </c>
      <c r="ES91">
        <v>387.49876271886899</v>
      </c>
      <c r="ET91">
        <v>537.25698448996036</v>
      </c>
      <c r="EU91">
        <v>807.90879435084867</v>
      </c>
      <c r="EV91">
        <v>1258.920270118366</v>
      </c>
      <c r="EX91">
        <v>459.06458858469102</v>
      </c>
      <c r="EY91">
        <v>130.9254345667338</v>
      </c>
      <c r="EZ91">
        <v>0.35038826673377221</v>
      </c>
      <c r="FA91">
        <v>0.37620508286437349</v>
      </c>
      <c r="FB91">
        <v>9.949101476498495E-6</v>
      </c>
      <c r="FC91">
        <v>2.1411399810248501E-4</v>
      </c>
      <c r="FD91">
        <v>21.520938208164772</v>
      </c>
      <c r="FE91">
        <v>3.3674116676637911</v>
      </c>
      <c r="FF91">
        <v>6.2579345623489564</v>
      </c>
      <c r="FG91">
        <v>0.71844724563701801</v>
      </c>
      <c r="FH91">
        <v>1.089385910419274E-2</v>
      </c>
      <c r="FJ91">
        <f t="shared" si="4"/>
        <v>93.450815532393889</v>
      </c>
      <c r="FK91">
        <f t="shared" si="5"/>
        <v>151.74313790549729</v>
      </c>
      <c r="FL91">
        <f t="shared" si="6"/>
        <v>0.64997529142131294</v>
      </c>
      <c r="FM91">
        <f t="shared" si="7"/>
        <v>1.5359615959329735</v>
      </c>
    </row>
    <row r="92" spans="1:169" x14ac:dyDescent="0.25">
      <c r="A92" t="s">
        <v>2089</v>
      </c>
      <c r="B92" t="s">
        <v>1915</v>
      </c>
      <c r="C92" s="7">
        <v>-0.78552399143300122</v>
      </c>
      <c r="D92" s="8">
        <v>4.1655792849395898E-2</v>
      </c>
      <c r="E92" s="9">
        <v>245.9461897022579</v>
      </c>
      <c r="F92" s="10">
        <v>0.33413377290671631</v>
      </c>
      <c r="G92">
        <v>-1797.4256102222009</v>
      </c>
      <c r="H92" s="11">
        <v>91.150171184367053</v>
      </c>
      <c r="I92" s="7">
        <v>1.884494393206503</v>
      </c>
      <c r="J92" s="7">
        <v>5.2733222384400071E-2</v>
      </c>
      <c r="K92" s="8">
        <v>0.18691987777129429</v>
      </c>
      <c r="L92" s="19">
        <v>9.4752508058918252E-4</v>
      </c>
      <c r="M92">
        <v>0.1261211611489112</v>
      </c>
      <c r="N92" s="11">
        <v>2.9781190081009559</v>
      </c>
      <c r="O92" s="12">
        <v>13.671731340401861</v>
      </c>
      <c r="P92" s="10">
        <v>0.45363011424133481</v>
      </c>
      <c r="Q92" s="8">
        <v>0.53095319817717146</v>
      </c>
      <c r="R92" s="13">
        <v>1.480445326903791E-2</v>
      </c>
      <c r="S92" s="14">
        <v>0.80411538198049493</v>
      </c>
      <c r="T92" t="e">
        <v>#N/A</v>
      </c>
      <c r="U92" s="11" t="e">
        <v>#N/A</v>
      </c>
      <c r="V92" s="9">
        <v>2714.2228174476859</v>
      </c>
      <c r="W92" s="9">
        <v>6.4860000063261118</v>
      </c>
      <c r="X92" s="9">
        <v>8.3357587968698361</v>
      </c>
      <c r="Y92" s="9">
        <v>2745.2433740773522</v>
      </c>
      <c r="Z92" s="9">
        <v>12.23677590736234</v>
      </c>
      <c r="AA92" s="9">
        <v>62.372854646680949</v>
      </c>
      <c r="AB92" s="9">
        <v>2726.8532157447912</v>
      </c>
      <c r="AC92" s="9">
        <v>6.4001574305253239</v>
      </c>
      <c r="AD92" s="15">
        <v>31.538373360175569</v>
      </c>
      <c r="AE92" t="e">
        <v>#N/A</v>
      </c>
      <c r="AF92" t="e">
        <v>#N/A</v>
      </c>
      <c r="AG92" s="11" t="e">
        <v>#N/A</v>
      </c>
      <c r="AH92" s="16">
        <v>101.1428890962915</v>
      </c>
      <c r="AK92" t="s">
        <v>2090</v>
      </c>
      <c r="AL92" t="s">
        <v>2090</v>
      </c>
      <c r="AM92">
        <v>20.741</v>
      </c>
      <c r="AN92">
        <v>601.57278457985296</v>
      </c>
      <c r="AO92">
        <v>120.0936526551987</v>
      </c>
      <c r="AP92">
        <v>76.656423514454062</v>
      </c>
      <c r="AQ92" t="s">
        <v>154</v>
      </c>
      <c r="AR92">
        <v>627.62332170181503</v>
      </c>
      <c r="AS92">
        <v>1411.801090671868</v>
      </c>
      <c r="AT92">
        <v>444.92524894179479</v>
      </c>
      <c r="AU92">
        <v>47.979276339579663</v>
      </c>
      <c r="AV92">
        <v>1.6172917667977831</v>
      </c>
      <c r="AW92">
        <v>1.8659163743468881</v>
      </c>
      <c r="AX92">
        <v>0.51654489869978526</v>
      </c>
      <c r="AY92">
        <v>1.1948623476992479</v>
      </c>
      <c r="AZ92" t="s">
        <v>154</v>
      </c>
      <c r="BA92">
        <v>22.351596121919702</v>
      </c>
      <c r="BB92">
        <v>38.201388963091667</v>
      </c>
      <c r="BC92">
        <v>0.40823071985688603</v>
      </c>
      <c r="BD92">
        <v>0.20307410672129619</v>
      </c>
      <c r="BE92">
        <v>9.1867400976290883E-2</v>
      </c>
      <c r="BF92">
        <v>1163.829221880578</v>
      </c>
      <c r="BG92">
        <v>224.53083086769789</v>
      </c>
      <c r="BH92">
        <v>6.558438845030172E-2</v>
      </c>
      <c r="BI92">
        <v>511582.85918552103</v>
      </c>
      <c r="BJ92">
        <v>31511.91118833383</v>
      </c>
      <c r="BK92">
        <v>1.613265228500065</v>
      </c>
      <c r="BL92">
        <v>2.0979559650849748</v>
      </c>
      <c r="BM92">
        <v>0.36900783902853851</v>
      </c>
      <c r="BN92">
        <v>6.829570700328709E-2</v>
      </c>
      <c r="BO92">
        <v>0.40012413866621199</v>
      </c>
      <c r="BP92">
        <v>0.10769949378472531</v>
      </c>
      <c r="BQ92">
        <v>4.6480376940950738E-3</v>
      </c>
      <c r="BR92">
        <v>22.27331463772326</v>
      </c>
      <c r="BS92">
        <v>2.1477031669640958</v>
      </c>
      <c r="BT92">
        <v>3.2542536004687303E-2</v>
      </c>
      <c r="BU92">
        <v>0.48008729205863598</v>
      </c>
      <c r="BV92">
        <v>0.14292274104360639</v>
      </c>
      <c r="BW92">
        <v>6.4246357247030603E-3</v>
      </c>
      <c r="BX92">
        <v>3.604520504078351</v>
      </c>
      <c r="BY92">
        <v>0.7740098428430835</v>
      </c>
      <c r="BZ92">
        <v>5.7958820543960378E-2</v>
      </c>
      <c r="CA92">
        <v>3.9850751879794739</v>
      </c>
      <c r="CB92">
        <v>0.55744753561775529</v>
      </c>
      <c r="CC92">
        <v>0.1163672005867514</v>
      </c>
      <c r="CD92">
        <v>1.034736816203623</v>
      </c>
      <c r="CE92">
        <v>0.13845697283073791</v>
      </c>
      <c r="CF92">
        <v>8.8349053741938969E-3</v>
      </c>
      <c r="CG92">
        <v>17.448468829180189</v>
      </c>
      <c r="CH92">
        <v>2.7890454916916139</v>
      </c>
      <c r="CI92">
        <v>0.15093758487327161</v>
      </c>
      <c r="CJ92">
        <v>6.1899374469932527</v>
      </c>
      <c r="CK92">
        <v>1.016526286575584</v>
      </c>
      <c r="CL92">
        <v>1.454988032455711E-2</v>
      </c>
      <c r="CM92">
        <v>84.362167984551974</v>
      </c>
      <c r="CN92">
        <v>15.63001278250726</v>
      </c>
      <c r="CO92">
        <v>9.1311323008976417E-2</v>
      </c>
      <c r="CP92">
        <v>34.321812651319043</v>
      </c>
      <c r="CQ92">
        <v>6.1916328976322523</v>
      </c>
      <c r="CR92">
        <v>2.2515923544704788E-2</v>
      </c>
      <c r="CS92">
        <v>168.8299332750768</v>
      </c>
      <c r="CT92">
        <v>25.511203706225761</v>
      </c>
      <c r="CU92">
        <v>6.6942549828038392E-2</v>
      </c>
      <c r="CV92">
        <v>37.763765926101058</v>
      </c>
      <c r="CW92">
        <v>5.8864610157530093</v>
      </c>
      <c r="CX92">
        <v>1.035989788192195E-2</v>
      </c>
      <c r="CY92">
        <v>392.75279170355168</v>
      </c>
      <c r="CZ92">
        <v>64.626390339003819</v>
      </c>
      <c r="DA92">
        <v>0.1217608483375917</v>
      </c>
      <c r="DB92">
        <v>79.988970462270288</v>
      </c>
      <c r="DC92">
        <v>8.5992531551904374</v>
      </c>
      <c r="DD92">
        <v>1.050241008190329E-2</v>
      </c>
      <c r="DE92">
        <v>12266.85591426129</v>
      </c>
      <c r="DF92">
        <v>886.76203864362822</v>
      </c>
      <c r="DG92">
        <v>0.10451428705236419</v>
      </c>
      <c r="DH92">
        <v>0.6346480760436306</v>
      </c>
      <c r="DI92">
        <v>0.1015495236508146</v>
      </c>
      <c r="DJ92">
        <v>9.5351594575912163E-3</v>
      </c>
      <c r="DK92">
        <v>-0.24847261619424069</v>
      </c>
      <c r="DL92">
        <v>5.0640605031925583</v>
      </c>
      <c r="DM92">
        <v>8.8265164967717968</v>
      </c>
      <c r="DN92">
        <v>522.38244133048784</v>
      </c>
      <c r="DO92">
        <v>62.954023615836689</v>
      </c>
      <c r="DP92">
        <v>0.5428527588751757</v>
      </c>
      <c r="DQ92">
        <v>107.0043047947254</v>
      </c>
      <c r="DR92">
        <v>12.78545373151119</v>
      </c>
      <c r="DS92">
        <v>0.28967317374321472</v>
      </c>
      <c r="DT92">
        <v>28.10403015949932</v>
      </c>
      <c r="DU92">
        <v>2.167425042123559</v>
      </c>
      <c r="DV92">
        <v>0.25972212194454353</v>
      </c>
      <c r="DW92">
        <v>100.6839286661001</v>
      </c>
      <c r="DX92">
        <v>7.6192238222017536</v>
      </c>
      <c r="DY92">
        <v>0.24531519859653719</v>
      </c>
      <c r="DZ92">
        <v>245.9461897022579</v>
      </c>
      <c r="EA92">
        <v>34.095738916437163</v>
      </c>
      <c r="EB92">
        <v>0.12098868294189991</v>
      </c>
      <c r="EC92">
        <v>163.9571588261343</v>
      </c>
      <c r="ED92">
        <v>18.503015367473559</v>
      </c>
      <c r="EE92">
        <v>0.22677505423161951</v>
      </c>
      <c r="EH92">
        <v>741.29249801310664</v>
      </c>
      <c r="EI92">
        <v>1.688287504920726</v>
      </c>
      <c r="EJ92">
        <v>36.334934156155398</v>
      </c>
      <c r="EK92">
        <v>5.1733544402870271</v>
      </c>
      <c r="EL92">
        <v>7.8873534006090837</v>
      </c>
      <c r="EM92">
        <v>26.926183702564021</v>
      </c>
      <c r="EN92">
        <v>18.378984302018171</v>
      </c>
      <c r="EO92">
        <v>87.680747885327605</v>
      </c>
      <c r="EP92">
        <v>171.4664112740513</v>
      </c>
      <c r="EQ92">
        <v>342.9356422136259</v>
      </c>
      <c r="ER92">
        <v>628.60462731353539</v>
      </c>
      <c r="ES92">
        <v>1055.18708296923</v>
      </c>
      <c r="ET92">
        <v>1528.897405915023</v>
      </c>
      <c r="EU92">
        <v>2439.4583335624329</v>
      </c>
      <c r="EV92">
        <v>3251.5841651329379</v>
      </c>
      <c r="EX92">
        <v>12.29461850442642</v>
      </c>
      <c r="EY92">
        <v>15.726663031478269</v>
      </c>
      <c r="EZ92">
        <v>0.37825265219102122</v>
      </c>
      <c r="FA92">
        <v>0.36825214434218462</v>
      </c>
      <c r="FB92">
        <v>6.9207474532071887E-4</v>
      </c>
      <c r="FC92">
        <v>1.9254939603488969E-2</v>
      </c>
      <c r="FD92">
        <v>27.82205207410929</v>
      </c>
      <c r="FE92">
        <v>3.305699716547704</v>
      </c>
      <c r="FF92">
        <v>11.0421907876123</v>
      </c>
      <c r="FG92">
        <v>0.62621118142909893</v>
      </c>
      <c r="FH92">
        <v>5.3416704079560159E-3</v>
      </c>
      <c r="FJ92">
        <f t="shared" si="4"/>
        <v>245.9461897022579</v>
      </c>
      <c r="FK92">
        <f t="shared" si="5"/>
        <v>399.36137923145731</v>
      </c>
      <c r="FL92">
        <f t="shared" si="6"/>
        <v>0.81593531845369405</v>
      </c>
      <c r="FM92">
        <f t="shared" si="7"/>
        <v>1.9307996179035389</v>
      </c>
    </row>
    <row r="93" spans="1:169" x14ac:dyDescent="0.25">
      <c r="A93" t="s">
        <v>2091</v>
      </c>
      <c r="B93" t="s">
        <v>1915</v>
      </c>
      <c r="C93" s="7">
        <v>-95.160562099299867</v>
      </c>
      <c r="D93" s="8">
        <v>5.5504088369677388E-3</v>
      </c>
      <c r="E93" s="9">
        <v>34.829673225497913</v>
      </c>
      <c r="F93" s="10">
        <v>0.52163249730353256</v>
      </c>
      <c r="G93">
        <v>-14.88404117475725</v>
      </c>
      <c r="H93" s="11">
        <v>487.59466092552009</v>
      </c>
      <c r="I93" s="7">
        <v>1.9235513914727029</v>
      </c>
      <c r="J93" s="7">
        <v>5.304278171375721E-2</v>
      </c>
      <c r="K93" s="8">
        <v>0.1850526893043615</v>
      </c>
      <c r="L93" s="19">
        <v>1.806336850409346E-3</v>
      </c>
      <c r="M93">
        <v>0.17634047320650639</v>
      </c>
      <c r="N93" s="11">
        <v>0.98896464790879346</v>
      </c>
      <c r="O93" s="12">
        <v>13.242409334561559</v>
      </c>
      <c r="P93" s="10">
        <v>0.44735400729863539</v>
      </c>
      <c r="Q93" s="8">
        <v>0.51999234686629603</v>
      </c>
      <c r="R93" s="13">
        <v>1.430566540605184E-2</v>
      </c>
      <c r="S93" s="14">
        <v>0.19490963734220679</v>
      </c>
      <c r="T93" t="e">
        <v>#N/A</v>
      </c>
      <c r="U93" s="11" t="e">
        <v>#N/A</v>
      </c>
      <c r="V93" s="9">
        <v>2696.0136558045492</v>
      </c>
      <c r="W93" s="9">
        <v>15.360392578831609</v>
      </c>
      <c r="X93" s="9">
        <v>16.249244538971631</v>
      </c>
      <c r="Y93" s="9">
        <v>2699.0604338091748</v>
      </c>
      <c r="Z93" s="9">
        <v>6.9237449485076308</v>
      </c>
      <c r="AA93" s="9">
        <v>60.690401445069242</v>
      </c>
      <c r="AB93" s="9">
        <v>2696.1855608532869</v>
      </c>
      <c r="AC93" s="9">
        <v>8.8397123354827869</v>
      </c>
      <c r="AD93" s="15">
        <v>32.140907929030853</v>
      </c>
      <c r="AE93" t="e">
        <v>#N/A</v>
      </c>
      <c r="AF93" t="e">
        <v>#N/A</v>
      </c>
      <c r="AG93" s="11" t="e">
        <v>#N/A</v>
      </c>
      <c r="AH93" s="16">
        <v>100.11301048116231</v>
      </c>
      <c r="AK93" t="s">
        <v>2092</v>
      </c>
      <c r="AL93" t="s">
        <v>2092</v>
      </c>
      <c r="AM93">
        <v>25.035</v>
      </c>
      <c r="AN93">
        <v>174.51297449024651</v>
      </c>
      <c r="AO93">
        <v>39.85032936713587</v>
      </c>
      <c r="AP93">
        <v>79.511989981122014</v>
      </c>
      <c r="AQ93" t="s">
        <v>154</v>
      </c>
      <c r="AR93">
        <v>711.18962371016312</v>
      </c>
      <c r="AS93">
        <v>1457.303145597926</v>
      </c>
      <c r="AT93">
        <v>264.69884236632493</v>
      </c>
      <c r="AU93">
        <v>11.88957237062862</v>
      </c>
      <c r="AV93">
        <v>1.6770897440190859</v>
      </c>
      <c r="AW93">
        <v>5.7813501758148877</v>
      </c>
      <c r="AX93">
        <v>1.0086762002849681</v>
      </c>
      <c r="AY93">
        <v>1.1812705289370899</v>
      </c>
      <c r="AZ93" t="s">
        <v>154</v>
      </c>
      <c r="BA93">
        <v>18.89322914134009</v>
      </c>
      <c r="BB93">
        <v>41.158358119194979</v>
      </c>
      <c r="BC93">
        <v>5.4423760227444377E-2</v>
      </c>
      <c r="BD93">
        <v>5.1728750700988119E-2</v>
      </c>
      <c r="BE93">
        <v>4.1604066099947011E-2</v>
      </c>
      <c r="BF93">
        <v>187.68066471659569</v>
      </c>
      <c r="BG93">
        <v>8.7188898966560195</v>
      </c>
      <c r="BH93">
        <v>6.6141055671804852E-2</v>
      </c>
      <c r="BI93">
        <v>530272.46283552377</v>
      </c>
      <c r="BJ93">
        <v>24076.042218507719</v>
      </c>
      <c r="BK93">
        <v>1.3921056995135019</v>
      </c>
      <c r="BL93">
        <v>0.76078320651465847</v>
      </c>
      <c r="BM93">
        <v>0.14225745079563279</v>
      </c>
      <c r="BN93">
        <v>8.6814150201809076E-2</v>
      </c>
      <c r="BO93" t="s">
        <v>154</v>
      </c>
      <c r="BP93">
        <v>1.929818660539656E-3</v>
      </c>
      <c r="BQ93">
        <v>4.7009255904495364E-3</v>
      </c>
      <c r="BR93">
        <v>8.2911881814882413</v>
      </c>
      <c r="BS93">
        <v>0.63379109220922869</v>
      </c>
      <c r="BT93">
        <v>4.4628044935572923E-2</v>
      </c>
      <c r="BU93">
        <v>3.911867442744385E-2</v>
      </c>
      <c r="BV93">
        <v>1.3071373943351221E-2</v>
      </c>
      <c r="BW93">
        <v>7.7253330596612664E-3</v>
      </c>
      <c r="BX93">
        <v>0.39016690868803899</v>
      </c>
      <c r="BY93">
        <v>0.1404902997687662</v>
      </c>
      <c r="BZ93">
        <v>8.7692467648526423E-2</v>
      </c>
      <c r="CA93">
        <v>1.0692458762598791</v>
      </c>
      <c r="CB93">
        <v>0.23880061497131189</v>
      </c>
      <c r="CC93">
        <v>8.0446012894133195E-2</v>
      </c>
      <c r="CD93">
        <v>0.33447020132567301</v>
      </c>
      <c r="CE93">
        <v>6.8207743884805411E-2</v>
      </c>
      <c r="CF93">
        <v>2.4741378189954259E-2</v>
      </c>
      <c r="CG93">
        <v>4.3657290540684448</v>
      </c>
      <c r="CH93">
        <v>0.67657209243240524</v>
      </c>
      <c r="CI93">
        <v>4.52577176362957E-2</v>
      </c>
      <c r="CJ93">
        <v>1.2828989666509369</v>
      </c>
      <c r="CK93">
        <v>0.12544635423425249</v>
      </c>
      <c r="CL93">
        <v>1.43041491983536E-2</v>
      </c>
      <c r="CM93">
        <v>15.923783604691501</v>
      </c>
      <c r="CN93">
        <v>1.004380910941276</v>
      </c>
      <c r="CO93">
        <v>4.1356150981851823E-2</v>
      </c>
      <c r="CP93">
        <v>5.955700120548399</v>
      </c>
      <c r="CQ93">
        <v>0.38396433709675137</v>
      </c>
      <c r="CR93">
        <v>1.019540461759145E-2</v>
      </c>
      <c r="CS93">
        <v>31.270272770747852</v>
      </c>
      <c r="CT93">
        <v>2.088910964159195</v>
      </c>
      <c r="CU93">
        <v>6.5785694836889119E-2</v>
      </c>
      <c r="CV93">
        <v>7.2129181335741182</v>
      </c>
      <c r="CW93">
        <v>0.457909738691058</v>
      </c>
      <c r="CX93">
        <v>9.5793183621678338E-3</v>
      </c>
      <c r="CY93">
        <v>73.516971630265303</v>
      </c>
      <c r="CZ93">
        <v>3.86865725034985</v>
      </c>
      <c r="DA93">
        <v>4.5519579220457768E-2</v>
      </c>
      <c r="DB93">
        <v>16.993719027710551</v>
      </c>
      <c r="DC93">
        <v>0.92265628304887282</v>
      </c>
      <c r="DD93">
        <v>9.7086121057283793E-3</v>
      </c>
      <c r="DE93">
        <v>8661.7566870983701</v>
      </c>
      <c r="DF93">
        <v>292.63372772010331</v>
      </c>
      <c r="DG93">
        <v>9.6645662098148385E-2</v>
      </c>
      <c r="DH93">
        <v>0.19575982421171551</v>
      </c>
      <c r="DI93">
        <v>4.8154502514736228E-2</v>
      </c>
      <c r="DJ93">
        <v>2.341905788891846E-2</v>
      </c>
      <c r="DK93">
        <v>2.466876422911056</v>
      </c>
      <c r="DL93">
        <v>4.5184167485904112</v>
      </c>
      <c r="DM93">
        <v>9.5516369685229225</v>
      </c>
      <c r="DN93">
        <v>75.665637282561391</v>
      </c>
      <c r="DO93">
        <v>2.4126597227539319</v>
      </c>
      <c r="DP93">
        <v>0.53269574479358484</v>
      </c>
      <c r="DQ93">
        <v>15.33018572557936</v>
      </c>
      <c r="DR93">
        <v>0.50502991859680535</v>
      </c>
      <c r="DS93">
        <v>0.28733086977397793</v>
      </c>
      <c r="DT93">
        <v>6.044597970964281</v>
      </c>
      <c r="DU93">
        <v>0.2347969818344115</v>
      </c>
      <c r="DV93">
        <v>0.22258098687845501</v>
      </c>
      <c r="DW93">
        <v>22.132451933897141</v>
      </c>
      <c r="DX93">
        <v>0.70492464283206846</v>
      </c>
      <c r="DY93">
        <v>0.23852977658191041</v>
      </c>
      <c r="DZ93">
        <v>34.829673225497913</v>
      </c>
      <c r="EA93">
        <v>1.229033600333562</v>
      </c>
      <c r="EB93">
        <v>0.12803824085905161</v>
      </c>
      <c r="EC93">
        <v>24.802176287471731</v>
      </c>
      <c r="ED93">
        <v>0.80252676472123918</v>
      </c>
      <c r="EE93">
        <v>0.24259366722713621</v>
      </c>
      <c r="EH93">
        <v>119.541824660252</v>
      </c>
      <c r="EI93">
        <v>1.8673779956525341E-3</v>
      </c>
      <c r="EJ93">
        <v>13.52559246572307</v>
      </c>
      <c r="EK93">
        <v>0.42153743995090359</v>
      </c>
      <c r="EL93">
        <v>0.85375691179001978</v>
      </c>
      <c r="EM93">
        <v>7.2246342990532373</v>
      </c>
      <c r="EN93">
        <v>5.9408561514329126</v>
      </c>
      <c r="EO93">
        <v>21.938336955117808</v>
      </c>
      <c r="EP93">
        <v>35.537367497255858</v>
      </c>
      <c r="EQ93">
        <v>64.730827661347547</v>
      </c>
      <c r="ER93">
        <v>109.07875678660071</v>
      </c>
      <c r="ES93">
        <v>195.4392048171741</v>
      </c>
      <c r="ET93">
        <v>292.02097706777812</v>
      </c>
      <c r="EU93">
        <v>456.6271529830143</v>
      </c>
      <c r="EV93">
        <v>690.80158649229884</v>
      </c>
      <c r="EX93">
        <v>482.0833168705405</v>
      </c>
      <c r="EY93">
        <v>134.06138476649619</v>
      </c>
      <c r="EZ93">
        <v>0.47188834515395128</v>
      </c>
      <c r="FA93">
        <v>0.48351509819513411</v>
      </c>
      <c r="FB93">
        <v>4.0895027451904449E-6</v>
      </c>
      <c r="FC93">
        <v>8.5119396218267542E-5</v>
      </c>
      <c r="FD93">
        <v>20.814118860385701</v>
      </c>
      <c r="FE93">
        <v>3.8863092035261881</v>
      </c>
      <c r="FF93">
        <v>4.2008060199697574</v>
      </c>
      <c r="FG93">
        <v>0.47376370997250522</v>
      </c>
      <c r="FH93">
        <v>1.03484024116339E-2</v>
      </c>
      <c r="FJ93">
        <f t="shared" si="4"/>
        <v>34.829673225497913</v>
      </c>
      <c r="FK93">
        <f t="shared" si="5"/>
        <v>56.555567518060677</v>
      </c>
      <c r="FL93">
        <f t="shared" si="6"/>
        <v>0.45852651259245747</v>
      </c>
      <c r="FM93">
        <f t="shared" si="7"/>
        <v>0.93013507988498856</v>
      </c>
    </row>
    <row r="94" spans="1:169" x14ac:dyDescent="0.25">
      <c r="A94" t="s">
        <v>2093</v>
      </c>
      <c r="B94" t="s">
        <v>1915</v>
      </c>
      <c r="C94" s="7">
        <v>-10.27791584404264</v>
      </c>
      <c r="D94" s="8">
        <v>1.3031203578091351E-2</v>
      </c>
      <c r="E94" s="9">
        <v>79.288992266103477</v>
      </c>
      <c r="F94" s="10">
        <v>0.45979607403499329</v>
      </c>
      <c r="G94">
        <v>-137.63437489650889</v>
      </c>
      <c r="H94" s="11">
        <v>92.019568448675813</v>
      </c>
      <c r="I94" s="7">
        <v>1.9142987572708201</v>
      </c>
      <c r="J94" s="7">
        <v>5.2175301524201509E-2</v>
      </c>
      <c r="K94" s="8">
        <v>0.1857024086346179</v>
      </c>
      <c r="L94" s="19">
        <v>1.010535348529597E-3</v>
      </c>
      <c r="M94">
        <v>0.15344821354370941</v>
      </c>
      <c r="N94" s="11">
        <v>0.62044299259597369</v>
      </c>
      <c r="O94" s="12">
        <v>13.36680424250715</v>
      </c>
      <c r="P94" s="10">
        <v>0.44210798281915442</v>
      </c>
      <c r="Q94" s="8">
        <v>0.52263904546188977</v>
      </c>
      <c r="R94" s="13">
        <v>1.4490449507491031E-2</v>
      </c>
      <c r="S94" s="14">
        <v>0.70062211468846047</v>
      </c>
      <c r="T94" t="e">
        <v>#N/A</v>
      </c>
      <c r="U94" s="11" t="e">
        <v>#N/A</v>
      </c>
      <c r="V94" s="9">
        <v>2703.2951114346101</v>
      </c>
      <c r="W94" s="9">
        <v>7.2860852234252356</v>
      </c>
      <c r="X94" s="9">
        <v>8.9848319433797279</v>
      </c>
      <c r="Y94" s="9">
        <v>2710.1754605546762</v>
      </c>
      <c r="Z94" s="9">
        <v>10.18456708178917</v>
      </c>
      <c r="AA94" s="9">
        <v>61.161642018174582</v>
      </c>
      <c r="AB94" s="9">
        <v>2705.521812713775</v>
      </c>
      <c r="AC94" s="9">
        <v>5.8505533459471151</v>
      </c>
      <c r="AD94" s="15">
        <v>31.09850170785068</v>
      </c>
      <c r="AE94" t="e">
        <v>#N/A</v>
      </c>
      <c r="AF94" t="e">
        <v>#N/A</v>
      </c>
      <c r="AG94" s="11" t="e">
        <v>#N/A</v>
      </c>
      <c r="AH94" s="16">
        <v>100.2545171295195</v>
      </c>
      <c r="AK94" t="s">
        <v>2094</v>
      </c>
      <c r="AL94" t="s">
        <v>2094</v>
      </c>
      <c r="AM94">
        <v>25.003</v>
      </c>
      <c r="AN94">
        <v>150.23449438950581</v>
      </c>
      <c r="AO94">
        <v>49.499720986438653</v>
      </c>
      <c r="AP94">
        <v>76.834047889987701</v>
      </c>
      <c r="AQ94" t="s">
        <v>154</v>
      </c>
      <c r="AR94">
        <v>558.91224500722331</v>
      </c>
      <c r="AS94">
        <v>1318.0158838661271</v>
      </c>
      <c r="AT94">
        <v>297.21202361748237</v>
      </c>
      <c r="AU94">
        <v>22.5008291508627</v>
      </c>
      <c r="AV94">
        <v>1.6042614890436731</v>
      </c>
      <c r="AW94">
        <v>2.7244687578877822</v>
      </c>
      <c r="AX94">
        <v>0.93614689755039315</v>
      </c>
      <c r="AY94">
        <v>1.153080849146713</v>
      </c>
      <c r="AZ94" t="s">
        <v>154</v>
      </c>
      <c r="BA94">
        <v>19.94428716346717</v>
      </c>
      <c r="BB94">
        <v>40.616966244610772</v>
      </c>
      <c r="BC94">
        <v>0.31239889133808402</v>
      </c>
      <c r="BD94">
        <v>0.13987523991434059</v>
      </c>
      <c r="BE94">
        <v>8.6841565189330838E-2</v>
      </c>
      <c r="BF94">
        <v>381.53785753101459</v>
      </c>
      <c r="BG94">
        <v>37.759014895388468</v>
      </c>
      <c r="BH94">
        <v>5.999173299379687E-2</v>
      </c>
      <c r="BI94">
        <v>508681.41177517682</v>
      </c>
      <c r="BJ94">
        <v>20765.391606817451</v>
      </c>
      <c r="BK94">
        <v>1.3384893126048889</v>
      </c>
      <c r="BL94">
        <v>1.278547722874994</v>
      </c>
      <c r="BM94">
        <v>0.20099502898852489</v>
      </c>
      <c r="BN94">
        <v>8.0343346823848791E-2</v>
      </c>
      <c r="BO94" t="s">
        <v>154</v>
      </c>
      <c r="BP94">
        <v>2.2621359709797712E-3</v>
      </c>
      <c r="BQ94">
        <v>4.316716213783222E-3</v>
      </c>
      <c r="BR94">
        <v>11.74208788746366</v>
      </c>
      <c r="BS94">
        <v>0.93261610455193078</v>
      </c>
      <c r="BT94">
        <v>3.075154610322366E-2</v>
      </c>
      <c r="BU94">
        <v>3.005771738876933E-2</v>
      </c>
      <c r="BV94">
        <v>1.241883807743421E-2</v>
      </c>
      <c r="BW94">
        <v>1.1454275915369809E-2</v>
      </c>
      <c r="BX94">
        <v>0.78107472058077998</v>
      </c>
      <c r="BY94">
        <v>0.18630905421748051</v>
      </c>
      <c r="BZ94">
        <v>2.520898902313199E-2</v>
      </c>
      <c r="CA94">
        <v>1.210191218970792</v>
      </c>
      <c r="CB94">
        <v>0.24339916008392359</v>
      </c>
      <c r="CC94">
        <v>7.7311976704738702E-2</v>
      </c>
      <c r="CD94">
        <v>0.42904320200771418</v>
      </c>
      <c r="CE94">
        <v>7.7994026765833183E-2</v>
      </c>
      <c r="CF94">
        <v>1.704876867637644E-2</v>
      </c>
      <c r="CG94">
        <v>7.2084854228177484</v>
      </c>
      <c r="CH94">
        <v>0.91126223629538139</v>
      </c>
      <c r="CI94">
        <v>0.11557179622431139</v>
      </c>
      <c r="CJ94">
        <v>2.249996974160319</v>
      </c>
      <c r="CK94">
        <v>0.29949573140440461</v>
      </c>
      <c r="CL94">
        <v>1.6820654902068698E-2</v>
      </c>
      <c r="CM94">
        <v>29.454951052017918</v>
      </c>
      <c r="CN94">
        <v>3.381899411154611</v>
      </c>
      <c r="CO94">
        <v>8.633290662365091E-2</v>
      </c>
      <c r="CP94">
        <v>11.621547295055249</v>
      </c>
      <c r="CQ94">
        <v>1.406408483172102</v>
      </c>
      <c r="CR94">
        <v>9.8000151546046577E-3</v>
      </c>
      <c r="CS94">
        <v>61.854776715070543</v>
      </c>
      <c r="CT94">
        <v>6.6736693043467818</v>
      </c>
      <c r="CU94">
        <v>2.9110061630366758E-2</v>
      </c>
      <c r="CV94">
        <v>14.621503579403161</v>
      </c>
      <c r="CW94">
        <v>1.4465618677672349</v>
      </c>
      <c r="CX94">
        <v>9.2079213561325184E-3</v>
      </c>
      <c r="CY94">
        <v>147.8787425886573</v>
      </c>
      <c r="CZ94">
        <v>13.531197181226011</v>
      </c>
      <c r="DA94">
        <v>9.5013537582379487E-2</v>
      </c>
      <c r="DB94">
        <v>37.014822893266583</v>
      </c>
      <c r="DC94">
        <v>3.0772681160339248</v>
      </c>
      <c r="DD94">
        <v>2.0257837356445312E-2</v>
      </c>
      <c r="DE94">
        <v>10318.989914641919</v>
      </c>
      <c r="DF94">
        <v>520.87488170415747</v>
      </c>
      <c r="DG94">
        <v>9.2904497861725374E-2</v>
      </c>
      <c r="DH94">
        <v>0.34399724068428073</v>
      </c>
      <c r="DI94">
        <v>7.6837146730332789E-2</v>
      </c>
      <c r="DJ94">
        <v>8.4734625354671075E-3</v>
      </c>
      <c r="DK94">
        <v>-0.4198094943431156</v>
      </c>
      <c r="DL94">
        <v>4.6845899319021846</v>
      </c>
      <c r="DM94">
        <v>8.9440388004169034</v>
      </c>
      <c r="DN94">
        <v>171.1909957525481</v>
      </c>
      <c r="DO94">
        <v>8.2446398922615369</v>
      </c>
      <c r="DP94">
        <v>0.49542010164740258</v>
      </c>
      <c r="DQ94">
        <v>34.943698112562679</v>
      </c>
      <c r="DR94">
        <v>1.686568185544816</v>
      </c>
      <c r="DS94">
        <v>0.310175413059742</v>
      </c>
      <c r="DT94">
        <v>12.08112890365101</v>
      </c>
      <c r="DU94">
        <v>0.69670854405919003</v>
      </c>
      <c r="DV94">
        <v>0.23103077703805849</v>
      </c>
      <c r="DW94">
        <v>44.006335325806823</v>
      </c>
      <c r="DX94">
        <v>2.4627598105503878</v>
      </c>
      <c r="DY94">
        <v>0.25908561769621258</v>
      </c>
      <c r="DZ94">
        <v>79.288992266103477</v>
      </c>
      <c r="EA94">
        <v>4.711103818533366</v>
      </c>
      <c r="EB94">
        <v>0.135853779354281</v>
      </c>
      <c r="EC94">
        <v>55.197711244575409</v>
      </c>
      <c r="ED94">
        <v>2.7186304955340979</v>
      </c>
      <c r="EE94">
        <v>0.19098761401081149</v>
      </c>
      <c r="EH94">
        <v>243.01774365032779</v>
      </c>
      <c r="EI94">
        <v>8.6878631756173632E-3</v>
      </c>
      <c r="EJ94">
        <v>19.155118902877089</v>
      </c>
      <c r="EK94">
        <v>0.32389781668932471</v>
      </c>
      <c r="EL94">
        <v>1.709135055975449</v>
      </c>
      <c r="EM94">
        <v>8.1769676957485924</v>
      </c>
      <c r="EN94">
        <v>7.6206607816645517</v>
      </c>
      <c r="EO94">
        <v>36.223544838280127</v>
      </c>
      <c r="EP94">
        <v>62.326785987820458</v>
      </c>
      <c r="EQ94">
        <v>119.7355733821867</v>
      </c>
      <c r="ER94">
        <v>212.84885155778849</v>
      </c>
      <c r="ES94">
        <v>386.59235446919092</v>
      </c>
      <c r="ET94">
        <v>591.96370766814402</v>
      </c>
      <c r="EU94">
        <v>918.50150676184637</v>
      </c>
      <c r="EV94">
        <v>1504.667597287259</v>
      </c>
      <c r="EX94">
        <v>361.09739514450558</v>
      </c>
      <c r="EY94">
        <v>53.61969879718599</v>
      </c>
      <c r="EZ94">
        <v>0.44279327388112238</v>
      </c>
      <c r="FA94">
        <v>0.47355765892355972</v>
      </c>
      <c r="FB94">
        <v>9.4587358993521993E-6</v>
      </c>
      <c r="FC94">
        <v>2.398402258642629E-4</v>
      </c>
      <c r="FD94">
        <v>25.35647769599835</v>
      </c>
      <c r="FE94">
        <v>3.716738309678592</v>
      </c>
      <c r="FF94">
        <v>6.7525463125476781</v>
      </c>
      <c r="FG94">
        <v>0.53617572666718882</v>
      </c>
      <c r="FH94">
        <v>8.6459196264024891E-3</v>
      </c>
      <c r="FJ94">
        <f t="shared" si="4"/>
        <v>79.288992266103477</v>
      </c>
      <c r="FK94">
        <f t="shared" si="5"/>
        <v>128.74751728252832</v>
      </c>
      <c r="FL94">
        <f t="shared" si="6"/>
        <v>0.62695299171482111</v>
      </c>
      <c r="FM94">
        <f t="shared" si="7"/>
        <v>1.4733454464479032</v>
      </c>
    </row>
    <row r="95" spans="1:169" x14ac:dyDescent="0.25">
      <c r="A95" t="s">
        <v>2095</v>
      </c>
      <c r="B95" t="s">
        <v>1915</v>
      </c>
      <c r="C95" s="7">
        <v>-12.19535290168475</v>
      </c>
      <c r="D95" s="8">
        <v>1.156492684489578E-2</v>
      </c>
      <c r="E95" s="9">
        <v>76.660080559806048</v>
      </c>
      <c r="F95" s="10">
        <v>0.75158665049497053</v>
      </c>
      <c r="G95">
        <v>-116.07985934992379</v>
      </c>
      <c r="H95" s="11">
        <v>189.07794816878689</v>
      </c>
      <c r="I95" s="7">
        <v>1.9733405716577741</v>
      </c>
      <c r="J95" s="7">
        <v>5.4342868882021403E-2</v>
      </c>
      <c r="K95" s="8">
        <v>0.18523344089754221</v>
      </c>
      <c r="L95" s="19">
        <v>1.065981720227804E-3</v>
      </c>
      <c r="M95">
        <v>0.24402856456905589</v>
      </c>
      <c r="N95" s="11">
        <v>0.57799734775300837</v>
      </c>
      <c r="O95" s="12">
        <v>12.93144292608244</v>
      </c>
      <c r="P95" s="10">
        <v>0.42621252921210451</v>
      </c>
      <c r="Q95" s="8">
        <v>0.50692137884443889</v>
      </c>
      <c r="R95" s="13">
        <v>1.398762240477752E-2</v>
      </c>
      <c r="S95" s="14">
        <v>0.52309874006165791</v>
      </c>
      <c r="T95" t="e">
        <v>#N/A</v>
      </c>
      <c r="U95" s="11" t="e">
        <v>#N/A</v>
      </c>
      <c r="V95" s="9">
        <v>2699.0384413094971</v>
      </c>
      <c r="W95" s="9">
        <v>7.9058009174762427</v>
      </c>
      <c r="X95" s="9">
        <v>9.4910293076313845</v>
      </c>
      <c r="Y95" s="9">
        <v>2643.3530016349232</v>
      </c>
      <c r="Z95" s="9">
        <v>8.112398458725167</v>
      </c>
      <c r="AA95" s="9">
        <v>59.811487802849783</v>
      </c>
      <c r="AB95" s="9">
        <v>2674.3511338607341</v>
      </c>
      <c r="AC95" s="9">
        <v>5.2441815915796717</v>
      </c>
      <c r="AD95" s="15">
        <v>31.027117115268009</v>
      </c>
      <c r="AE95" t="e">
        <v>#N/A</v>
      </c>
      <c r="AF95" t="e">
        <v>#N/A</v>
      </c>
      <c r="AG95" s="11" t="e">
        <v>#N/A</v>
      </c>
      <c r="AH95" s="16">
        <v>97.936841549853696</v>
      </c>
      <c r="AK95" t="s">
        <v>2096</v>
      </c>
      <c r="AL95" t="s">
        <v>2096</v>
      </c>
      <c r="AM95">
        <v>25.012</v>
      </c>
      <c r="AN95">
        <v>422.05089358238598</v>
      </c>
      <c r="AO95">
        <v>52.896797214346037</v>
      </c>
      <c r="AP95">
        <v>85.087945595623637</v>
      </c>
      <c r="AQ95" t="s">
        <v>154</v>
      </c>
      <c r="AR95">
        <v>583.05460169953619</v>
      </c>
      <c r="AS95">
        <v>1540.8034628179221</v>
      </c>
      <c r="AT95">
        <v>284.74042648782171</v>
      </c>
      <c r="AU95">
        <v>9.477856610327942</v>
      </c>
      <c r="AV95">
        <v>1.8023584287841541</v>
      </c>
      <c r="AW95">
        <v>5.6094065105988369</v>
      </c>
      <c r="AX95">
        <v>0.93650126646223641</v>
      </c>
      <c r="AY95">
        <v>1.254310654723108</v>
      </c>
      <c r="AZ95" t="s">
        <v>154</v>
      </c>
      <c r="BA95">
        <v>21.95162689573927</v>
      </c>
      <c r="BB95">
        <v>44.096319733826633</v>
      </c>
      <c r="BC95">
        <v>0.44293024039796552</v>
      </c>
      <c r="BD95">
        <v>0.15571262337162911</v>
      </c>
      <c r="BE95">
        <v>4.2625459884978047E-2</v>
      </c>
      <c r="BF95">
        <v>671.56316262131884</v>
      </c>
      <c r="BG95">
        <v>27.933711030152232</v>
      </c>
      <c r="BH95">
        <v>4.8877688544603871E-2</v>
      </c>
      <c r="BI95">
        <v>530988.54547700367</v>
      </c>
      <c r="BJ95">
        <v>21366.146416281699</v>
      </c>
      <c r="BK95">
        <v>1.4544553911422771</v>
      </c>
      <c r="BL95">
        <v>1.0396876313087959</v>
      </c>
      <c r="BM95">
        <v>0.1567085991933313</v>
      </c>
      <c r="BN95">
        <v>0.1125188378277968</v>
      </c>
      <c r="BO95">
        <v>8.7338565192105241E-2</v>
      </c>
      <c r="BP95">
        <v>2.4114904977644101E-2</v>
      </c>
      <c r="BQ95">
        <v>5.4980456101635256E-3</v>
      </c>
      <c r="BR95">
        <v>15.27062370144715</v>
      </c>
      <c r="BS95">
        <v>0.9378991841752673</v>
      </c>
      <c r="BT95">
        <v>1.509192858024338E-2</v>
      </c>
      <c r="BU95">
        <v>0.36256504408937879</v>
      </c>
      <c r="BV95">
        <v>5.4035205575200668E-2</v>
      </c>
      <c r="BW95">
        <v>1.0119416283141161E-2</v>
      </c>
      <c r="BX95">
        <v>4.4515800014056257</v>
      </c>
      <c r="BY95">
        <v>0.49132692293262231</v>
      </c>
      <c r="BZ95">
        <v>2.685491895177301E-2</v>
      </c>
      <c r="CA95">
        <v>5.9568365971489179</v>
      </c>
      <c r="CB95">
        <v>0.63708802161809619</v>
      </c>
      <c r="CC95">
        <v>9.1753053042223989E-2</v>
      </c>
      <c r="CD95">
        <v>1.746379427070418</v>
      </c>
      <c r="CE95">
        <v>0.16409480630224671</v>
      </c>
      <c r="CF95">
        <v>1.995788810725764E-2</v>
      </c>
      <c r="CG95">
        <v>19.773682212995261</v>
      </c>
      <c r="CH95">
        <v>1.5294912615973251</v>
      </c>
      <c r="CI95">
        <v>0.1105920060476083</v>
      </c>
      <c r="CJ95">
        <v>5.4898871267030067</v>
      </c>
      <c r="CK95">
        <v>0.32872310731033177</v>
      </c>
      <c r="CL95">
        <v>2.2936111691484851E-2</v>
      </c>
      <c r="CM95">
        <v>59.030990566973699</v>
      </c>
      <c r="CN95">
        <v>2.7715646645226779</v>
      </c>
      <c r="CO95">
        <v>4.238088031599558E-2</v>
      </c>
      <c r="CP95">
        <v>20.729310747036301</v>
      </c>
      <c r="CQ95">
        <v>1.048282215463082</v>
      </c>
      <c r="CR95">
        <v>1.0443442838341119E-2</v>
      </c>
      <c r="CS95">
        <v>104.50804965917079</v>
      </c>
      <c r="CT95">
        <v>4.5249727331220368</v>
      </c>
      <c r="CU95">
        <v>3.1007543689642231E-2</v>
      </c>
      <c r="CV95">
        <v>21.434110018740959</v>
      </c>
      <c r="CW95">
        <v>0.9393789249520873</v>
      </c>
      <c r="CX95">
        <v>9.812585411257832E-3</v>
      </c>
      <c r="CY95">
        <v>217.89772039614419</v>
      </c>
      <c r="CZ95">
        <v>8.4984639884693713</v>
      </c>
      <c r="DA95">
        <v>4.6636519962304682E-2</v>
      </c>
      <c r="DB95">
        <v>49.700281294016193</v>
      </c>
      <c r="DC95">
        <v>1.832193853213387</v>
      </c>
      <c r="DD95">
        <v>9.9398758302255801E-3</v>
      </c>
      <c r="DE95">
        <v>8956.9851854685185</v>
      </c>
      <c r="DF95">
        <v>452.65539623940771</v>
      </c>
      <c r="DG95">
        <v>0.23616586092291289</v>
      </c>
      <c r="DH95">
        <v>0.28503746757811449</v>
      </c>
      <c r="DI95">
        <v>6.7133077116137349E-2</v>
      </c>
      <c r="DJ95">
        <v>9.0293364248402331E-3</v>
      </c>
      <c r="DK95">
        <v>4.7477246002634166</v>
      </c>
      <c r="DL95">
        <v>5.6659694639702902</v>
      </c>
      <c r="DM95">
        <v>9.2239920442248824</v>
      </c>
      <c r="DN95">
        <v>161.7067167061484</v>
      </c>
      <c r="DO95">
        <v>4.8065100692463787</v>
      </c>
      <c r="DP95">
        <v>0.61938135822391516</v>
      </c>
      <c r="DQ95">
        <v>32.893959277517141</v>
      </c>
      <c r="DR95">
        <v>1.0135056236384159</v>
      </c>
      <c r="DS95">
        <v>0.33657626652525191</v>
      </c>
      <c r="DT95">
        <v>18.172413414944081</v>
      </c>
      <c r="DU95">
        <v>0.70280013451640821</v>
      </c>
      <c r="DV95">
        <v>0.24832789338121899</v>
      </c>
      <c r="DW95">
        <v>70.023938893217235</v>
      </c>
      <c r="DX95">
        <v>2.876684999531864</v>
      </c>
      <c r="DY95">
        <v>0.26179177044661189</v>
      </c>
      <c r="DZ95">
        <v>76.660080559806048</v>
      </c>
      <c r="EA95">
        <v>2.304484040880848</v>
      </c>
      <c r="EB95">
        <v>0.1396538466410773</v>
      </c>
      <c r="EC95">
        <v>55.72440133550181</v>
      </c>
      <c r="ED95">
        <v>1.7311645550405439</v>
      </c>
      <c r="EE95">
        <v>0.24083540433949699</v>
      </c>
      <c r="EH95">
        <v>427.74723733841961</v>
      </c>
      <c r="EI95">
        <v>0.36851715270930491</v>
      </c>
      <c r="EJ95">
        <v>24.91129478213238</v>
      </c>
      <c r="EK95">
        <v>3.9069509061355481</v>
      </c>
      <c r="EL95">
        <v>9.740875276598743</v>
      </c>
      <c r="EM95">
        <v>40.248895926681882</v>
      </c>
      <c r="EN95">
        <v>31.019172772121109</v>
      </c>
      <c r="EO95">
        <v>99.365237251232486</v>
      </c>
      <c r="EP95">
        <v>152.0744356427426</v>
      </c>
      <c r="EQ95">
        <v>239.963376288511</v>
      </c>
      <c r="ER95">
        <v>379.65770598967578</v>
      </c>
      <c r="ES95">
        <v>653.17531036981768</v>
      </c>
      <c r="ET95">
        <v>867.77773355226577</v>
      </c>
      <c r="EU95">
        <v>1353.401990038162</v>
      </c>
      <c r="EV95">
        <v>2020.3366379681379</v>
      </c>
      <c r="EX95">
        <v>20.761009653370909</v>
      </c>
      <c r="EY95">
        <v>10.56706325931412</v>
      </c>
      <c r="EZ95">
        <v>0.49049658609789692</v>
      </c>
      <c r="FA95">
        <v>0.49481420583417451</v>
      </c>
      <c r="FB95">
        <v>2.7228950113994849E-4</v>
      </c>
      <c r="FC95">
        <v>3.7087130560314132E-3</v>
      </c>
      <c r="FD95">
        <v>13.620477618508129</v>
      </c>
      <c r="FE95">
        <v>3.647547251042953</v>
      </c>
      <c r="FF95">
        <v>5.0201014744762</v>
      </c>
      <c r="FG95">
        <v>0.35181680845690289</v>
      </c>
      <c r="FH95">
        <v>4.7714479500685697E-3</v>
      </c>
      <c r="FJ95">
        <f t="shared" si="4"/>
        <v>76.660080559806048</v>
      </c>
      <c r="FK95">
        <f t="shared" si="5"/>
        <v>124.47875505378366</v>
      </c>
      <c r="FL95">
        <f t="shared" si="6"/>
        <v>0.57789734631239353</v>
      </c>
      <c r="FM95">
        <f t="shared" si="7"/>
        <v>1.3318790994135226</v>
      </c>
    </row>
    <row r="96" spans="1:169" x14ac:dyDescent="0.25">
      <c r="A96" t="s">
        <v>2097</v>
      </c>
      <c r="B96" t="s">
        <v>2098</v>
      </c>
      <c r="C96" s="7">
        <v>2.7764633910449601</v>
      </c>
      <c r="D96" s="8">
        <v>1.467683313703029E-2</v>
      </c>
      <c r="E96" s="9">
        <v>91.82878319888853</v>
      </c>
      <c r="F96" s="10">
        <v>0.97034805992255824</v>
      </c>
      <c r="G96">
        <v>509.728682129042</v>
      </c>
      <c r="H96" s="11">
        <v>138.97149535509701</v>
      </c>
      <c r="I96" s="7">
        <v>1.923551480897882</v>
      </c>
      <c r="J96" s="7">
        <v>5.2982854756492892E-2</v>
      </c>
      <c r="K96" s="8">
        <v>0.18526392432597399</v>
      </c>
      <c r="L96" s="19">
        <v>9.0743522996734243E-4</v>
      </c>
      <c r="M96">
        <v>0.1932012764189672</v>
      </c>
      <c r="N96" s="11">
        <v>0.34393228650687402</v>
      </c>
      <c r="O96" s="12">
        <v>13.26401529903897</v>
      </c>
      <c r="P96" s="10">
        <v>0.43468765161786049</v>
      </c>
      <c r="Q96" s="8">
        <v>0.51994483046853357</v>
      </c>
      <c r="R96" s="13">
        <v>1.427152319468044E-2</v>
      </c>
      <c r="S96" s="14">
        <v>0.52640301764679587</v>
      </c>
      <c r="T96" t="e">
        <v>#N/A</v>
      </c>
      <c r="U96" s="11" t="e">
        <v>#N/A</v>
      </c>
      <c r="V96" s="9">
        <v>2699.51404615518</v>
      </c>
      <c r="W96" s="9">
        <v>6.1414557670377707</v>
      </c>
      <c r="X96" s="9">
        <v>8.0824025303608309</v>
      </c>
      <c r="Y96" s="9">
        <v>2698.893357263993</v>
      </c>
      <c r="Z96" s="9">
        <v>5.3883723996929831</v>
      </c>
      <c r="AA96" s="9">
        <v>60.5626436281037</v>
      </c>
      <c r="AB96" s="9">
        <v>2698.4286261378761</v>
      </c>
      <c r="AC96" s="9">
        <v>4.1139735188496172</v>
      </c>
      <c r="AD96" s="15">
        <v>31.023010402163411</v>
      </c>
      <c r="AE96" t="e">
        <v>#N/A</v>
      </c>
      <c r="AF96" t="e">
        <v>#N/A</v>
      </c>
      <c r="AG96" s="11" t="e">
        <v>#N/A</v>
      </c>
      <c r="AH96" s="16">
        <v>99.977007384270834</v>
      </c>
      <c r="AK96" t="s">
        <v>2099</v>
      </c>
      <c r="AL96" t="s">
        <v>2099</v>
      </c>
      <c r="AM96">
        <v>25.076000000000001</v>
      </c>
      <c r="AN96">
        <v>189.00155001998709</v>
      </c>
      <c r="AO96">
        <v>37.840355630145922</v>
      </c>
      <c r="AP96">
        <v>102.6765665777001</v>
      </c>
      <c r="AQ96" t="s">
        <v>154</v>
      </c>
      <c r="AR96">
        <v>764.11135768930114</v>
      </c>
      <c r="AS96">
        <v>2083.575656636473</v>
      </c>
      <c r="AT96">
        <v>311.43059226538111</v>
      </c>
      <c r="AU96">
        <v>14.11020501210114</v>
      </c>
      <c r="AV96">
        <v>2.5851801788245941</v>
      </c>
      <c r="AW96">
        <v>5.4429418257585276</v>
      </c>
      <c r="AX96">
        <v>0.89903706385912041</v>
      </c>
      <c r="AY96">
        <v>1.7144944942578151</v>
      </c>
      <c r="AZ96" t="s">
        <v>154</v>
      </c>
      <c r="BA96">
        <v>21.100607236799242</v>
      </c>
      <c r="BB96">
        <v>62.925405341424288</v>
      </c>
      <c r="BC96">
        <v>0.32393177353421121</v>
      </c>
      <c r="BD96">
        <v>0.124875548273577</v>
      </c>
      <c r="BE96">
        <v>4.1546898310095261E-2</v>
      </c>
      <c r="BF96">
        <v>591.41669119247842</v>
      </c>
      <c r="BG96">
        <v>25.62196188186277</v>
      </c>
      <c r="BH96">
        <v>9.9006923984765211E-2</v>
      </c>
      <c r="BI96">
        <v>527222.73306713114</v>
      </c>
      <c r="BJ96">
        <v>20557.341816908491</v>
      </c>
      <c r="BK96">
        <v>1.686506505835486</v>
      </c>
      <c r="BL96">
        <v>1.2539166470284691</v>
      </c>
      <c r="BM96">
        <v>0.2094091379359278</v>
      </c>
      <c r="BN96">
        <v>8.292597381622735E-2</v>
      </c>
      <c r="BO96">
        <v>5.4679644311434964E-3</v>
      </c>
      <c r="BP96">
        <v>2.528163884685014E-3</v>
      </c>
      <c r="BQ96">
        <v>4.769354576679344E-3</v>
      </c>
      <c r="BR96">
        <v>16.913167092296469</v>
      </c>
      <c r="BS96">
        <v>1.25058633475909</v>
      </c>
      <c r="BT96">
        <v>6.7395611294185795E-2</v>
      </c>
      <c r="BU96">
        <v>0.1072054021618022</v>
      </c>
      <c r="BV96">
        <v>1.8118841424212731E-2</v>
      </c>
      <c r="BW96">
        <v>2.941150312014037E-3</v>
      </c>
      <c r="BX96">
        <v>1.809768667748171</v>
      </c>
      <c r="BY96">
        <v>0.3190085367917791</v>
      </c>
      <c r="BZ96">
        <v>2.6560325460338988E-2</v>
      </c>
      <c r="CA96">
        <v>2.7915980007185799</v>
      </c>
      <c r="CB96">
        <v>0.37934880175467001</v>
      </c>
      <c r="CC96">
        <v>0.18313639199946269</v>
      </c>
      <c r="CD96">
        <v>0.80269271970468903</v>
      </c>
      <c r="CE96">
        <v>0.1093548834340283</v>
      </c>
      <c r="CF96">
        <v>8.2710500999794451E-3</v>
      </c>
      <c r="CG96">
        <v>12.578243323729509</v>
      </c>
      <c r="CH96">
        <v>1.201593710543392</v>
      </c>
      <c r="CI96">
        <v>4.5498301448673749E-2</v>
      </c>
      <c r="CJ96">
        <v>3.705005300202739</v>
      </c>
      <c r="CK96">
        <v>0.32806439237481932</v>
      </c>
      <c r="CL96">
        <v>6.6601456677358407E-3</v>
      </c>
      <c r="CM96">
        <v>46.06997740496351</v>
      </c>
      <c r="CN96">
        <v>2.82863819163153</v>
      </c>
      <c r="CO96">
        <v>4.1465385233964189E-2</v>
      </c>
      <c r="CP96">
        <v>18.098388765955519</v>
      </c>
      <c r="CQ96">
        <v>1.102190625177232</v>
      </c>
      <c r="CR96">
        <v>1.02583746270544E-2</v>
      </c>
      <c r="CS96">
        <v>97.108365660366502</v>
      </c>
      <c r="CT96">
        <v>6.6335411302138194</v>
      </c>
      <c r="CU96">
        <v>3.0612580105874421E-2</v>
      </c>
      <c r="CV96">
        <v>21.359838818792721</v>
      </c>
      <c r="CW96">
        <v>1.2569076449937699</v>
      </c>
      <c r="CX96">
        <v>9.7225370713938976E-3</v>
      </c>
      <c r="CY96">
        <v>209.23746011973239</v>
      </c>
      <c r="CZ96">
        <v>13.018600589566709</v>
      </c>
      <c r="DA96">
        <v>4.6041361046326328E-2</v>
      </c>
      <c r="DB96">
        <v>51.030590288571503</v>
      </c>
      <c r="DC96">
        <v>2.5861010346021489</v>
      </c>
      <c r="DD96">
        <v>9.8092302055564802E-3</v>
      </c>
      <c r="DE96">
        <v>10030.40652729505</v>
      </c>
      <c r="DF96">
        <v>487.88651765272971</v>
      </c>
      <c r="DG96">
        <v>9.6413733400408944E-2</v>
      </c>
      <c r="DH96">
        <v>0.39931615132138359</v>
      </c>
      <c r="DI96">
        <v>7.2413454517891773E-2</v>
      </c>
      <c r="DJ96">
        <v>8.8692921649646678E-3</v>
      </c>
      <c r="DK96">
        <v>-3.6758257825017888</v>
      </c>
      <c r="DL96">
        <v>5.0796906648287257</v>
      </c>
      <c r="DM96">
        <v>13.28824963510402</v>
      </c>
      <c r="DN96">
        <v>196.65367881572189</v>
      </c>
      <c r="DO96">
        <v>7.6692975759767679</v>
      </c>
      <c r="DP96">
        <v>0.74562280134085246</v>
      </c>
      <c r="DQ96">
        <v>40.138083536898279</v>
      </c>
      <c r="DR96">
        <v>1.597914447475298</v>
      </c>
      <c r="DS96">
        <v>0.42499100037597021</v>
      </c>
      <c r="DT96">
        <v>17.34529134236217</v>
      </c>
      <c r="DU96">
        <v>0.68477602377395796</v>
      </c>
      <c r="DV96">
        <v>0.34940457101245348</v>
      </c>
      <c r="DW96">
        <v>65.392611644643708</v>
      </c>
      <c r="DX96">
        <v>2.3909328606196638</v>
      </c>
      <c r="DY96">
        <v>0.26419287368230121</v>
      </c>
      <c r="DZ96">
        <v>91.82878319888853</v>
      </c>
      <c r="EA96">
        <v>4.3037380985120768</v>
      </c>
      <c r="EB96">
        <v>0.14570903670575899</v>
      </c>
      <c r="EC96">
        <v>65.262249359463709</v>
      </c>
      <c r="ED96">
        <v>2.5356244977119529</v>
      </c>
      <c r="EE96">
        <v>0.30803125957707628</v>
      </c>
      <c r="EH96">
        <v>376.69852942196081</v>
      </c>
      <c r="EI96">
        <v>2.3071579878242598E-2</v>
      </c>
      <c r="EJ96">
        <v>27.590810917286241</v>
      </c>
      <c r="EK96">
        <v>1.1552306267435579</v>
      </c>
      <c r="EL96">
        <v>3.9601064939784929</v>
      </c>
      <c r="EM96">
        <v>18.862148653503919</v>
      </c>
      <c r="EN96">
        <v>14.25741953294297</v>
      </c>
      <c r="EO96">
        <v>63.207252883062857</v>
      </c>
      <c r="EP96">
        <v>102.6317257673889</v>
      </c>
      <c r="EQ96">
        <v>187.27633091448581</v>
      </c>
      <c r="ER96">
        <v>331.47232172079708</v>
      </c>
      <c r="ES96">
        <v>606.92728537729067</v>
      </c>
      <c r="ET96">
        <v>864.7708023802719</v>
      </c>
      <c r="EU96">
        <v>1299.611553538711</v>
      </c>
      <c r="EV96">
        <v>2074.4142393728248</v>
      </c>
      <c r="EX96">
        <v>169.00184679982709</v>
      </c>
      <c r="EY96">
        <v>33.185005822754988</v>
      </c>
      <c r="EZ96">
        <v>0.41291616947791793</v>
      </c>
      <c r="FA96">
        <v>0.42975368546403259</v>
      </c>
      <c r="FB96">
        <v>1.7752673724253241E-5</v>
      </c>
      <c r="FC96">
        <v>3.6501475425496479E-4</v>
      </c>
      <c r="FD96">
        <v>20.561114338303369</v>
      </c>
      <c r="FE96">
        <v>3.140160103414583</v>
      </c>
      <c r="FF96">
        <v>5.4294256479446892</v>
      </c>
      <c r="FG96">
        <v>0.43887353223625031</v>
      </c>
      <c r="FH96">
        <v>5.9927923341782947E-3</v>
      </c>
      <c r="FJ96">
        <f t="shared" si="4"/>
        <v>91.82878319888853</v>
      </c>
      <c r="FK96">
        <f t="shared" si="5"/>
        <v>149.10932166036287</v>
      </c>
      <c r="FL96">
        <f t="shared" si="6"/>
        <v>0.59368448014381148</v>
      </c>
      <c r="FM96">
        <f t="shared" si="7"/>
        <v>1.378675672313046</v>
      </c>
    </row>
    <row r="97" spans="1:169" x14ac:dyDescent="0.25">
      <c r="A97" t="s">
        <v>2100</v>
      </c>
      <c r="B97" t="s">
        <v>2098</v>
      </c>
      <c r="C97" s="7">
        <v>-1.8234004554812371</v>
      </c>
      <c r="D97" s="8">
        <v>1.9674400619098469E-2</v>
      </c>
      <c r="E97" s="9">
        <v>136.4371420658365</v>
      </c>
      <c r="F97" s="10">
        <v>1.137138592282976</v>
      </c>
      <c r="G97">
        <v>-776.90670710654797</v>
      </c>
      <c r="H97" s="11">
        <v>71.573235678863256</v>
      </c>
      <c r="I97" s="7">
        <v>1.97718717395885</v>
      </c>
      <c r="J97" s="7">
        <v>5.3762985227432981E-2</v>
      </c>
      <c r="K97" s="8">
        <v>0.18475051195168041</v>
      </c>
      <c r="L97" s="19">
        <v>8.2019864746623943E-4</v>
      </c>
      <c r="M97">
        <v>0.22230186765236659</v>
      </c>
      <c r="N97" s="11">
        <v>1.136138737408835</v>
      </c>
      <c r="O97" s="12">
        <v>12.865557787429809</v>
      </c>
      <c r="P97" s="10">
        <v>0.41995357721903359</v>
      </c>
      <c r="Q97" s="8">
        <v>0.50583833428221869</v>
      </c>
      <c r="R97" s="13">
        <v>1.38858706113949E-2</v>
      </c>
      <c r="S97" s="14">
        <v>0.49830822883483922</v>
      </c>
      <c r="T97" t="e">
        <v>#N/A</v>
      </c>
      <c r="U97" s="11" t="e">
        <v>#N/A</v>
      </c>
      <c r="V97" s="9">
        <v>2695.0377553525259</v>
      </c>
      <c r="W97" s="9">
        <v>5.1131473960523328</v>
      </c>
      <c r="X97" s="9">
        <v>7.3374607266360838</v>
      </c>
      <c r="Y97" s="9">
        <v>2638.7879843675282</v>
      </c>
      <c r="Z97" s="9">
        <v>5.3913281912735833</v>
      </c>
      <c r="AA97" s="9">
        <v>59.348083982868388</v>
      </c>
      <c r="AB97" s="9">
        <v>2669.752697907405</v>
      </c>
      <c r="AC97" s="9">
        <v>3.0724930050563568</v>
      </c>
      <c r="AD97" s="15">
        <v>30.70100011453836</v>
      </c>
      <c r="AE97" t="e">
        <v>#N/A</v>
      </c>
      <c r="AF97" t="e">
        <v>#N/A</v>
      </c>
      <c r="AG97" s="11" t="e">
        <v>#N/A</v>
      </c>
      <c r="AH97" s="16">
        <v>97.912839221889101</v>
      </c>
      <c r="AK97" t="s">
        <v>2101</v>
      </c>
      <c r="AL97" t="s">
        <v>2101</v>
      </c>
      <c r="AM97">
        <v>23.765000000000001</v>
      </c>
      <c r="AN97">
        <v>1530.604914469091</v>
      </c>
      <c r="AO97">
        <v>418.45513594746677</v>
      </c>
      <c r="AP97">
        <v>81.408418605844773</v>
      </c>
      <c r="AQ97">
        <v>3268.3832574689641</v>
      </c>
      <c r="AR97">
        <v>1741.017208344025</v>
      </c>
      <c r="AS97">
        <v>1705.8952147645159</v>
      </c>
      <c r="AT97">
        <v>321.24027384655989</v>
      </c>
      <c r="AU97">
        <v>17.049570739106262</v>
      </c>
      <c r="AV97">
        <v>2.081931781959359</v>
      </c>
      <c r="AW97">
        <v>5.8409845845631656</v>
      </c>
      <c r="AX97">
        <v>1.186737170455781</v>
      </c>
      <c r="AY97">
        <v>1.4454901082833249</v>
      </c>
      <c r="AZ97" t="s">
        <v>154</v>
      </c>
      <c r="BA97">
        <v>22.16654452473222</v>
      </c>
      <c r="BB97">
        <v>48.551505546423968</v>
      </c>
      <c r="BC97">
        <v>2.306392938587841</v>
      </c>
      <c r="BD97">
        <v>0.88616758068424895</v>
      </c>
      <c r="BE97">
        <v>4.6566587287008812E-2</v>
      </c>
      <c r="BF97">
        <v>688.94448952737639</v>
      </c>
      <c r="BG97">
        <v>44.459969821967611</v>
      </c>
      <c r="BH97">
        <v>5.5517990764135883E-2</v>
      </c>
      <c r="BI97">
        <v>564343.57035353349</v>
      </c>
      <c r="BJ97">
        <v>27778.575224605651</v>
      </c>
      <c r="BK97">
        <v>1.4068029648857769</v>
      </c>
      <c r="BL97">
        <v>1.9030942202366219</v>
      </c>
      <c r="BM97">
        <v>0.2496598773690018</v>
      </c>
      <c r="BN97">
        <v>9.7129537666872212E-2</v>
      </c>
      <c r="BO97">
        <v>5.1784636062033016</v>
      </c>
      <c r="BP97">
        <v>2.433640193064174</v>
      </c>
      <c r="BQ97">
        <v>6.1769235395573814E-3</v>
      </c>
      <c r="BR97">
        <v>37.140217961196733</v>
      </c>
      <c r="BS97">
        <v>6.4016476873881034</v>
      </c>
      <c r="BT97">
        <v>4.0234009554778308E-2</v>
      </c>
      <c r="BU97">
        <v>2.222910645986671</v>
      </c>
      <c r="BV97">
        <v>0.88674850047958531</v>
      </c>
      <c r="BW97">
        <v>1.367934851451646E-2</v>
      </c>
      <c r="BX97">
        <v>10.32815089653619</v>
      </c>
      <c r="BY97">
        <v>3.757327718953039</v>
      </c>
      <c r="BZ97">
        <v>2.975085413284969E-2</v>
      </c>
      <c r="CA97">
        <v>3.965816719629077</v>
      </c>
      <c r="CB97">
        <v>0.89346161139119462</v>
      </c>
      <c r="CC97">
        <v>0.15274029783705539</v>
      </c>
      <c r="CD97">
        <v>1.0761183913411381</v>
      </c>
      <c r="CE97">
        <v>0.17217331590685311</v>
      </c>
      <c r="CF97">
        <v>9.2707473050458004E-3</v>
      </c>
      <c r="CG97">
        <v>14.08773347806015</v>
      </c>
      <c r="CH97">
        <v>1.283933917836342</v>
      </c>
      <c r="CI97">
        <v>0.21156707436717109</v>
      </c>
      <c r="CJ97">
        <v>4.4635882521375976</v>
      </c>
      <c r="CK97">
        <v>0.43104164186738758</v>
      </c>
      <c r="CL97">
        <v>2.2334521191179339E-2</v>
      </c>
      <c r="CM97">
        <v>53.101973646112661</v>
      </c>
      <c r="CN97">
        <v>4.0477068791295983</v>
      </c>
      <c r="CO97">
        <v>4.647689793484281E-2</v>
      </c>
      <c r="CP97">
        <v>21.44973761501695</v>
      </c>
      <c r="CQ97">
        <v>1.4400123920804559</v>
      </c>
      <c r="CR97">
        <v>2.769483259084261E-2</v>
      </c>
      <c r="CS97">
        <v>108.4665702774054</v>
      </c>
      <c r="CT97">
        <v>7.9633621806816333</v>
      </c>
      <c r="CU97">
        <v>3.4310414712053532E-2</v>
      </c>
      <c r="CV97">
        <v>23.6187783142162</v>
      </c>
      <c r="CW97">
        <v>1.6821627418213729</v>
      </c>
      <c r="CX97">
        <v>1.089473379162601E-2</v>
      </c>
      <c r="CY97">
        <v>237.97130258382899</v>
      </c>
      <c r="CZ97">
        <v>13.78447826312995</v>
      </c>
      <c r="DA97">
        <v>5.1599495737209178E-2</v>
      </c>
      <c r="DB97">
        <v>55.124300846668511</v>
      </c>
      <c r="DC97">
        <v>3.3625771579994872</v>
      </c>
      <c r="DD97">
        <v>1.0992238432121861E-2</v>
      </c>
      <c r="DE97">
        <v>10043.594805690709</v>
      </c>
      <c r="DF97">
        <v>481.89813313707327</v>
      </c>
      <c r="DG97">
        <v>0.26030935988566267</v>
      </c>
      <c r="DH97">
        <v>0.57906280231996432</v>
      </c>
      <c r="DI97">
        <v>9.8038373617229016E-2</v>
      </c>
      <c r="DJ97">
        <v>9.9387179487156769E-3</v>
      </c>
      <c r="DK97">
        <v>-2.1759374463713259</v>
      </c>
      <c r="DL97">
        <v>4.6987205786929511</v>
      </c>
      <c r="DM97">
        <v>10.35512996136352</v>
      </c>
      <c r="DN97">
        <v>288.69607176755648</v>
      </c>
      <c r="DO97">
        <v>14.413307177483389</v>
      </c>
      <c r="DP97">
        <v>0.65517032600479364</v>
      </c>
      <c r="DQ97">
        <v>57.979499203835957</v>
      </c>
      <c r="DR97">
        <v>2.6347484407467578</v>
      </c>
      <c r="DS97">
        <v>0.35626202738765211</v>
      </c>
      <c r="DT97">
        <v>29.730031938748091</v>
      </c>
      <c r="DU97">
        <v>2.2094990196311719</v>
      </c>
      <c r="DV97">
        <v>0.30491583810350359</v>
      </c>
      <c r="DW97">
        <v>119.51101721676319</v>
      </c>
      <c r="DX97">
        <v>9.8672349244093205</v>
      </c>
      <c r="DY97">
        <v>0.26138082967692022</v>
      </c>
      <c r="DZ97">
        <v>136.4371420658365</v>
      </c>
      <c r="EA97">
        <v>6.1452535634144283</v>
      </c>
      <c r="EB97">
        <v>0.16122339110030959</v>
      </c>
      <c r="EC97">
        <v>98.038829287488056</v>
      </c>
      <c r="ED97">
        <v>5.2350437655174824</v>
      </c>
      <c r="EE97">
        <v>0.28257651501530462</v>
      </c>
      <c r="EH97">
        <v>438.81814619578108</v>
      </c>
      <c r="EI97">
        <v>21.850057410140511</v>
      </c>
      <c r="EJ97">
        <v>60.587631258069713</v>
      </c>
      <c r="EK97">
        <v>23.953778512787409</v>
      </c>
      <c r="EL97">
        <v>22.599892552595598</v>
      </c>
      <c r="EM97">
        <v>26.796058916412679</v>
      </c>
      <c r="EN97">
        <v>19.114003398599252</v>
      </c>
      <c r="EO97">
        <v>70.792630543015818</v>
      </c>
      <c r="EP97">
        <v>123.64510393732959</v>
      </c>
      <c r="EQ97">
        <v>215.86168148826289</v>
      </c>
      <c r="ER97">
        <v>392.85233727137268</v>
      </c>
      <c r="ES97">
        <v>677.91606423378403</v>
      </c>
      <c r="ET97">
        <v>956.22584268081766</v>
      </c>
      <c r="EU97">
        <v>1478.0826247442801</v>
      </c>
      <c r="EV97">
        <v>2240.8252376694518</v>
      </c>
      <c r="EX97">
        <v>2.6483212641236902</v>
      </c>
      <c r="EY97">
        <v>3.178645888957901</v>
      </c>
      <c r="EZ97">
        <v>0.43885613273847851</v>
      </c>
      <c r="FA97">
        <v>0.42846176080240012</v>
      </c>
      <c r="FB97">
        <v>1.478270364887129E-2</v>
      </c>
      <c r="FC97">
        <v>0.30864875683442411</v>
      </c>
      <c r="FD97">
        <v>20.8790464968829</v>
      </c>
      <c r="FE97">
        <v>3.2865074610422949</v>
      </c>
      <c r="FF97">
        <v>3.6735686960260421</v>
      </c>
      <c r="FG97">
        <v>0.57333443396089501</v>
      </c>
      <c r="FH97">
        <v>7.9971584790826961E-3</v>
      </c>
      <c r="FJ97">
        <f t="shared" si="4"/>
        <v>136.4371420658365</v>
      </c>
      <c r="FK97">
        <f t="shared" si="5"/>
        <v>221.543278632507</v>
      </c>
      <c r="FL97">
        <f t="shared" si="6"/>
        <v>1.0324573701152022</v>
      </c>
      <c r="FM97">
        <f t="shared" si="7"/>
        <v>2.3394607709314372</v>
      </c>
    </row>
    <row r="98" spans="1:169" x14ac:dyDescent="0.25">
      <c r="A98" t="s">
        <v>2102</v>
      </c>
      <c r="B98" t="s">
        <v>2098</v>
      </c>
      <c r="C98" s="7">
        <v>-16.38310021520196</v>
      </c>
      <c r="D98" s="8">
        <v>1.0705354185048831E-2</v>
      </c>
      <c r="E98" s="9">
        <v>67.139529003194795</v>
      </c>
      <c r="F98" s="10">
        <v>0.81376321424719755</v>
      </c>
      <c r="G98">
        <v>-86.378209560358741</v>
      </c>
      <c r="H98" s="11">
        <v>105.98603405886119</v>
      </c>
      <c r="I98" s="7">
        <v>1.894605286453277</v>
      </c>
      <c r="J98" s="7">
        <v>4.963035452749151E-2</v>
      </c>
      <c r="K98" s="8">
        <v>0.18530835379584459</v>
      </c>
      <c r="L98" s="19">
        <v>9.6298631396445945E-4</v>
      </c>
      <c r="M98">
        <v>0.1670815569740845</v>
      </c>
      <c r="N98" s="11">
        <v>0.80666296477362276</v>
      </c>
      <c r="O98" s="12">
        <v>13.47951634475865</v>
      </c>
      <c r="P98" s="10">
        <v>0.44287742022385218</v>
      </c>
      <c r="Q98" s="8">
        <v>0.52768164668003292</v>
      </c>
      <c r="R98" s="13">
        <v>1.4495940946640111E-2</v>
      </c>
      <c r="S98" s="14">
        <v>0.46085583619797887</v>
      </c>
      <c r="T98" t="e">
        <v>#N/A</v>
      </c>
      <c r="U98" s="11" t="e">
        <v>#N/A</v>
      </c>
      <c r="V98" s="9">
        <v>2699.8405544650941</v>
      </c>
      <c r="W98" s="9">
        <v>6.8038600465864008</v>
      </c>
      <c r="X98" s="9">
        <v>8.6093337766185183</v>
      </c>
      <c r="Y98" s="9">
        <v>2731.616168567808</v>
      </c>
      <c r="Z98" s="9">
        <v>5.7546042343397383</v>
      </c>
      <c r="AA98" s="9">
        <v>61.157886974792063</v>
      </c>
      <c r="AB98" s="9">
        <v>2713.599560404426</v>
      </c>
      <c r="AC98" s="9">
        <v>4.6482580459135789</v>
      </c>
      <c r="AD98" s="15">
        <v>31.012604252628329</v>
      </c>
      <c r="AE98" t="e">
        <v>#N/A</v>
      </c>
      <c r="AF98" t="e">
        <v>#N/A</v>
      </c>
      <c r="AG98" s="11" t="e">
        <v>#N/A</v>
      </c>
      <c r="AH98" s="16">
        <v>101.1769440995381</v>
      </c>
      <c r="AK98" t="s">
        <v>2103</v>
      </c>
      <c r="AL98" t="s">
        <v>2103</v>
      </c>
      <c r="AM98">
        <v>25.003</v>
      </c>
      <c r="AN98">
        <v>126.54730897715881</v>
      </c>
      <c r="AO98">
        <v>38.314239863589677</v>
      </c>
      <c r="AP98">
        <v>73.016705293780973</v>
      </c>
      <c r="AQ98" t="s">
        <v>154</v>
      </c>
      <c r="AR98">
        <v>641.08460303146751</v>
      </c>
      <c r="AS98">
        <v>1506.0804150987269</v>
      </c>
      <c r="AT98">
        <v>279.90148653579001</v>
      </c>
      <c r="AU98">
        <v>13.527070453941709</v>
      </c>
      <c r="AV98">
        <v>1.864484644011565</v>
      </c>
      <c r="AW98">
        <v>5.1523971032136773</v>
      </c>
      <c r="AX98">
        <v>0.72182505732406399</v>
      </c>
      <c r="AY98">
        <v>1.2513260833624691</v>
      </c>
      <c r="AZ98" t="s">
        <v>154</v>
      </c>
      <c r="BA98">
        <v>18.6827560324644</v>
      </c>
      <c r="BB98">
        <v>45.23581709216333</v>
      </c>
      <c r="BC98">
        <v>0.21876033311480009</v>
      </c>
      <c r="BD98">
        <v>0.1006443059496135</v>
      </c>
      <c r="BE98">
        <v>0.13649215394054709</v>
      </c>
      <c r="BF98">
        <v>359.80918030897578</v>
      </c>
      <c r="BG98">
        <v>13.316298876430279</v>
      </c>
      <c r="BH98">
        <v>6.5490096585119742E-2</v>
      </c>
      <c r="BI98">
        <v>521512.62676043622</v>
      </c>
      <c r="BJ98">
        <v>23036.982720131629</v>
      </c>
      <c r="BK98">
        <v>1.195891894982904</v>
      </c>
      <c r="BL98">
        <v>1.078561636559632</v>
      </c>
      <c r="BM98">
        <v>0.21461647020178529</v>
      </c>
      <c r="BN98">
        <v>8.6948538495189978E-2</v>
      </c>
      <c r="BO98" t="s">
        <v>154</v>
      </c>
      <c r="BP98">
        <v>3.8638459750274671E-3</v>
      </c>
      <c r="BQ98">
        <v>6.9868350611223444E-3</v>
      </c>
      <c r="BR98">
        <v>12.33052307782828</v>
      </c>
      <c r="BS98">
        <v>0.78887390037562199</v>
      </c>
      <c r="BT98">
        <v>4.8955965288275463E-2</v>
      </c>
      <c r="BU98">
        <v>2.9297427520466789E-2</v>
      </c>
      <c r="BV98">
        <v>1.1145954683100239E-2</v>
      </c>
      <c r="BW98">
        <v>9.6589318979855149E-3</v>
      </c>
      <c r="BX98">
        <v>0.5919640217175316</v>
      </c>
      <c r="BY98">
        <v>0.1499786239175474</v>
      </c>
      <c r="BZ98">
        <v>7.5925149986326282E-2</v>
      </c>
      <c r="CA98">
        <v>1.422405707334411</v>
      </c>
      <c r="CB98">
        <v>0.2611916601483617</v>
      </c>
      <c r="CC98">
        <v>0.1115045546941293</v>
      </c>
      <c r="CD98">
        <v>0.47019211002131073</v>
      </c>
      <c r="CE98">
        <v>7.6409367845131457E-2</v>
      </c>
      <c r="CF98">
        <v>1.9114172695277251E-2</v>
      </c>
      <c r="CG98">
        <v>7.145348636677805</v>
      </c>
      <c r="CH98">
        <v>0.75039971083224133</v>
      </c>
      <c r="CI98">
        <v>0.16557255037863611</v>
      </c>
      <c r="CJ98">
        <v>2.2267711655796938</v>
      </c>
      <c r="CK98">
        <v>0.1932273427904965</v>
      </c>
      <c r="CL98">
        <v>1.9055891737220679E-2</v>
      </c>
      <c r="CM98">
        <v>26.831886845248761</v>
      </c>
      <c r="CN98">
        <v>1.6152990050265179</v>
      </c>
      <c r="CO98">
        <v>9.582166214730807E-2</v>
      </c>
      <c r="CP98">
        <v>10.957380487281929</v>
      </c>
      <c r="CQ98">
        <v>0.52873394223251147</v>
      </c>
      <c r="CR98">
        <v>1.0048290348072669E-2</v>
      </c>
      <c r="CS98">
        <v>61.112811702082659</v>
      </c>
      <c r="CT98">
        <v>3.14505340981724</v>
      </c>
      <c r="CU98">
        <v>2.9988402472036879E-2</v>
      </c>
      <c r="CV98">
        <v>13.81768306464876</v>
      </c>
      <c r="CW98">
        <v>0.98663828672477183</v>
      </c>
      <c r="CX98">
        <v>9.5205100995033824E-3</v>
      </c>
      <c r="CY98">
        <v>142.82787388519321</v>
      </c>
      <c r="CZ98">
        <v>7.2581384782298377</v>
      </c>
      <c r="DA98">
        <v>4.5096508997048493E-2</v>
      </c>
      <c r="DB98">
        <v>33.725724612063978</v>
      </c>
      <c r="DC98">
        <v>1.663348250227344</v>
      </c>
      <c r="DD98">
        <v>9.6060130390166927E-3</v>
      </c>
      <c r="DE98">
        <v>9556.8501598182465</v>
      </c>
      <c r="DF98">
        <v>426.33160569237288</v>
      </c>
      <c r="DG98">
        <v>9.4452881271397504E-2</v>
      </c>
      <c r="DH98">
        <v>0.29543415138610257</v>
      </c>
      <c r="DI98">
        <v>7.7119941548696003E-2</v>
      </c>
      <c r="DJ98">
        <v>8.6852482169692217E-3</v>
      </c>
      <c r="DK98">
        <v>-3.5962390774309219</v>
      </c>
      <c r="DL98">
        <v>4.9108324906271283</v>
      </c>
      <c r="DM98">
        <v>8.976777017468109</v>
      </c>
      <c r="DN98">
        <v>145.82217731244731</v>
      </c>
      <c r="DO98">
        <v>5.1922526421759274</v>
      </c>
      <c r="DP98">
        <v>0.53795412340484783</v>
      </c>
      <c r="DQ98">
        <v>29.743005559990209</v>
      </c>
      <c r="DR98">
        <v>1.0324769582357129</v>
      </c>
      <c r="DS98">
        <v>0.35973551884101468</v>
      </c>
      <c r="DT98">
        <v>11.1895492418882</v>
      </c>
      <c r="DU98">
        <v>0.47377475298078309</v>
      </c>
      <c r="DV98">
        <v>0.26155853951105429</v>
      </c>
      <c r="DW98">
        <v>40.545229813400333</v>
      </c>
      <c r="DX98">
        <v>1.8142008932859861</v>
      </c>
      <c r="DY98">
        <v>0.25705024743588117</v>
      </c>
      <c r="DZ98">
        <v>67.139529003194795</v>
      </c>
      <c r="EA98">
        <v>2.5164278717794639</v>
      </c>
      <c r="EB98">
        <v>0.13273370806966281</v>
      </c>
      <c r="EC98">
        <v>47.518423257785528</v>
      </c>
      <c r="ED98">
        <v>1.678013251449922</v>
      </c>
      <c r="EE98">
        <v>0.24880869941082401</v>
      </c>
      <c r="EH98">
        <v>229.1778218528508</v>
      </c>
      <c r="EI98">
        <v>1.1083393750951241E-2</v>
      </c>
      <c r="EJ98">
        <v>20.115045803961301</v>
      </c>
      <c r="EK98">
        <v>0.31570503793606453</v>
      </c>
      <c r="EL98">
        <v>1.29532608690926</v>
      </c>
      <c r="EM98">
        <v>9.6108493738811553</v>
      </c>
      <c r="EN98">
        <v>8.3515472472701742</v>
      </c>
      <c r="EO98">
        <v>35.906274556169869</v>
      </c>
      <c r="EP98">
        <v>61.683411788911201</v>
      </c>
      <c r="EQ98">
        <v>109.07271075304369</v>
      </c>
      <c r="ER98">
        <v>200.68462430919291</v>
      </c>
      <c r="ES98">
        <v>381.95507313801659</v>
      </c>
      <c r="ET98">
        <v>559.42036698982838</v>
      </c>
      <c r="EU98">
        <v>887.1296514608274</v>
      </c>
      <c r="EV98">
        <v>1370.964415124552</v>
      </c>
      <c r="EX98">
        <v>340.05086860339412</v>
      </c>
      <c r="EY98">
        <v>115.2191249789378</v>
      </c>
      <c r="EZ98">
        <v>0.44957368567014822</v>
      </c>
      <c r="FA98">
        <v>0.4675947569059678</v>
      </c>
      <c r="FB98">
        <v>1.249354446974051E-5</v>
      </c>
      <c r="FC98">
        <v>3.0867568100424817E-4</v>
      </c>
      <c r="FD98">
        <v>24.706814127236981</v>
      </c>
      <c r="FE98">
        <v>3.6507683065728611</v>
      </c>
      <c r="FF98">
        <v>5.4449862815568224</v>
      </c>
      <c r="FG98">
        <v>0.47007301289916542</v>
      </c>
      <c r="FH98">
        <v>7.5514786240295992E-3</v>
      </c>
      <c r="FJ98">
        <f t="shared" si="4"/>
        <v>67.139529003194795</v>
      </c>
      <c r="FK98">
        <f t="shared" si="5"/>
        <v>109.01951738356266</v>
      </c>
      <c r="FL98">
        <f t="shared" si="6"/>
        <v>0.52026511822916832</v>
      </c>
      <c r="FM98">
        <f t="shared" si="7"/>
        <v>1.1494663869860895</v>
      </c>
    </row>
    <row r="99" spans="1:169" x14ac:dyDescent="0.25">
      <c r="A99" t="s">
        <v>2104</v>
      </c>
      <c r="B99" t="s">
        <v>2098</v>
      </c>
      <c r="C99" s="7">
        <v>3.6917219137431498</v>
      </c>
      <c r="D99" s="8">
        <v>1.1942308033430309E-2</v>
      </c>
      <c r="E99" s="9">
        <v>76.413955039609789</v>
      </c>
      <c r="F99" s="10">
        <v>1.122409184954682</v>
      </c>
      <c r="G99">
        <v>383.09042549722079</v>
      </c>
      <c r="H99" s="11">
        <v>100.12078288309451</v>
      </c>
      <c r="I99" s="7">
        <v>1.897716576624404</v>
      </c>
      <c r="J99" s="7">
        <v>5.217497272689374E-2</v>
      </c>
      <c r="K99" s="8">
        <v>0.18586394302562559</v>
      </c>
      <c r="L99" s="19">
        <v>1.067782924698875E-3</v>
      </c>
      <c r="M99">
        <v>0.22616957604505089</v>
      </c>
      <c r="N99" s="11">
        <v>0.55483688464944059</v>
      </c>
      <c r="O99" s="12">
        <v>13.49513593172321</v>
      </c>
      <c r="P99" s="10">
        <v>0.44450404181110431</v>
      </c>
      <c r="Q99" s="8">
        <v>0.52709585754609423</v>
      </c>
      <c r="R99" s="13">
        <v>1.4524943117408561E-2</v>
      </c>
      <c r="S99" s="14">
        <v>0.4892980891379422</v>
      </c>
      <c r="T99" t="e">
        <v>#N/A</v>
      </c>
      <c r="U99" s="11" t="e">
        <v>#N/A</v>
      </c>
      <c r="V99" s="9">
        <v>2704.6497493344668</v>
      </c>
      <c r="W99" s="9">
        <v>7.8928489069843746</v>
      </c>
      <c r="X99" s="9">
        <v>9.4826659722265472</v>
      </c>
      <c r="Y99" s="9">
        <v>2729.097052633133</v>
      </c>
      <c r="Z99" s="9">
        <v>7.6653965438075193</v>
      </c>
      <c r="AA99" s="9">
        <v>61.285857436648541</v>
      </c>
      <c r="AB99" s="9">
        <v>2714.6373839792882</v>
      </c>
      <c r="AC99" s="9">
        <v>5.152690720075932</v>
      </c>
      <c r="AD99" s="15">
        <v>31.1459622429063</v>
      </c>
      <c r="AE99" t="e">
        <v>#N/A</v>
      </c>
      <c r="AF99" t="e">
        <v>#N/A</v>
      </c>
      <c r="AG99" s="11" t="e">
        <v>#N/A</v>
      </c>
      <c r="AH99" s="16">
        <v>100.90389904662079</v>
      </c>
      <c r="AK99" t="s">
        <v>2105</v>
      </c>
      <c r="AL99" t="s">
        <v>2105</v>
      </c>
      <c r="AM99">
        <v>25.067</v>
      </c>
      <c r="AN99">
        <v>169.08030310075131</v>
      </c>
      <c r="AO99">
        <v>40.559330251082898</v>
      </c>
      <c r="AP99">
        <v>77.972397946206186</v>
      </c>
      <c r="AQ99" t="s">
        <v>154</v>
      </c>
      <c r="AR99">
        <v>693.62244871057806</v>
      </c>
      <c r="AS99">
        <v>1575.374427638068</v>
      </c>
      <c r="AT99">
        <v>306.16426878494309</v>
      </c>
      <c r="AU99">
        <v>14.18013976501614</v>
      </c>
      <c r="AV99">
        <v>2.0106910857775149</v>
      </c>
      <c r="AW99">
        <v>4.2256730331024386</v>
      </c>
      <c r="AX99">
        <v>0.97963514055379652</v>
      </c>
      <c r="AY99">
        <v>1.44931861340833</v>
      </c>
      <c r="AZ99" t="s">
        <v>154</v>
      </c>
      <c r="BA99">
        <v>23.26251543582843</v>
      </c>
      <c r="BB99">
        <v>45.406852702533939</v>
      </c>
      <c r="BC99">
        <v>0.33238082113684669</v>
      </c>
      <c r="BD99">
        <v>0.1549636291119208</v>
      </c>
      <c r="BE99">
        <v>0.1093302618270275</v>
      </c>
      <c r="BF99">
        <v>577.76937416956969</v>
      </c>
      <c r="BG99">
        <v>35.143201490908048</v>
      </c>
      <c r="BH99">
        <v>8.275656682696611E-2</v>
      </c>
      <c r="BI99">
        <v>548520.67364381137</v>
      </c>
      <c r="BJ99">
        <v>24165.577936684189</v>
      </c>
      <c r="BK99">
        <v>1.202937750731877</v>
      </c>
      <c r="BL99">
        <v>1.1736877374659189</v>
      </c>
      <c r="BM99">
        <v>0.21803040704906801</v>
      </c>
      <c r="BN99">
        <v>8.519370611332365E-2</v>
      </c>
      <c r="BO99" t="s">
        <v>154</v>
      </c>
      <c r="BP99">
        <v>3.7245988520850071E-3</v>
      </c>
      <c r="BQ99">
        <v>6.4964839466819914E-3</v>
      </c>
      <c r="BR99">
        <v>16.142456210858629</v>
      </c>
      <c r="BS99">
        <v>1.0890633997748389</v>
      </c>
      <c r="BT99">
        <v>5.7028225826187759E-2</v>
      </c>
      <c r="BU99">
        <v>0.1044729628043712</v>
      </c>
      <c r="BV99">
        <v>1.6774617579052801E-2</v>
      </c>
      <c r="BW99">
        <v>9.7237007373489615E-3</v>
      </c>
      <c r="BX99">
        <v>1.8881183970845401</v>
      </c>
      <c r="BY99">
        <v>0.34610007110024471</v>
      </c>
      <c r="BZ99">
        <v>6.9760225739296522E-2</v>
      </c>
      <c r="CA99">
        <v>3.2934718072347118</v>
      </c>
      <c r="CB99">
        <v>0.42006122241421112</v>
      </c>
      <c r="CC99">
        <v>0.1171733974849223</v>
      </c>
      <c r="CD99">
        <v>0.96538834336423984</v>
      </c>
      <c r="CE99">
        <v>0.13520381162842759</v>
      </c>
      <c r="CF99">
        <v>2.1767306777041331E-2</v>
      </c>
      <c r="CG99">
        <v>13.93364595252106</v>
      </c>
      <c r="CH99">
        <v>1.457160330764014</v>
      </c>
      <c r="CI99">
        <v>0.1195870750548667</v>
      </c>
      <c r="CJ99">
        <v>4.2268938169342496</v>
      </c>
      <c r="CK99">
        <v>0.33089440058198472</v>
      </c>
      <c r="CL99">
        <v>6.6446374600213909E-3</v>
      </c>
      <c r="CM99">
        <v>49.559105338860313</v>
      </c>
      <c r="CN99">
        <v>4.1135470837185224</v>
      </c>
      <c r="CO99">
        <v>4.1391244670025369E-2</v>
      </c>
      <c r="CP99">
        <v>18.109090171434289</v>
      </c>
      <c r="CQ99">
        <v>1.440117151904468</v>
      </c>
      <c r="CR99">
        <v>1.023731194694045E-2</v>
      </c>
      <c r="CS99">
        <v>90.980642881333679</v>
      </c>
      <c r="CT99">
        <v>6.1576144469410083</v>
      </c>
      <c r="CU99">
        <v>3.0553510560670991E-2</v>
      </c>
      <c r="CV99">
        <v>19.67146035322477</v>
      </c>
      <c r="CW99">
        <v>1.2718552128241549</v>
      </c>
      <c r="CX99">
        <v>9.6981166086739529E-3</v>
      </c>
      <c r="CY99">
        <v>195.92757996129319</v>
      </c>
      <c r="CZ99">
        <v>10.933656714581771</v>
      </c>
      <c r="DA99">
        <v>4.5942964687472741E-2</v>
      </c>
      <c r="DB99">
        <v>44.557921851020858</v>
      </c>
      <c r="DC99">
        <v>2.6350021207364822</v>
      </c>
      <c r="DD99">
        <v>9.7855140601163688E-3</v>
      </c>
      <c r="DE99">
        <v>10123.85475917632</v>
      </c>
      <c r="DF99">
        <v>675.19039936546028</v>
      </c>
      <c r="DG99">
        <v>9.6237508302135344E-2</v>
      </c>
      <c r="DH99">
        <v>0.28355428155946588</v>
      </c>
      <c r="DI99">
        <v>6.3336129591625392E-2</v>
      </c>
      <c r="DJ99">
        <v>8.8475122317302479E-3</v>
      </c>
      <c r="DK99">
        <v>-2.2710490358078528</v>
      </c>
      <c r="DL99">
        <v>4.1743499331187808</v>
      </c>
      <c r="DM99">
        <v>10.02909643492759</v>
      </c>
      <c r="DN99">
        <v>165.61678128679119</v>
      </c>
      <c r="DO99">
        <v>8.0251916502726761</v>
      </c>
      <c r="DP99">
        <v>0.53805867674536245</v>
      </c>
      <c r="DQ99">
        <v>33.835065757038727</v>
      </c>
      <c r="DR99">
        <v>1.6774141998976559</v>
      </c>
      <c r="DS99">
        <v>0.31441506302844219</v>
      </c>
      <c r="DT99">
        <v>17.26424916350032</v>
      </c>
      <c r="DU99">
        <v>0.9274325571805585</v>
      </c>
      <c r="DV99">
        <v>0.27781657943444932</v>
      </c>
      <c r="DW99">
        <v>63.162353509418921</v>
      </c>
      <c r="DX99">
        <v>3.2972608471325442</v>
      </c>
      <c r="DY99">
        <v>0.26163666579713951</v>
      </c>
      <c r="DZ99">
        <v>76.413955039609789</v>
      </c>
      <c r="EA99">
        <v>4.1055110609878334</v>
      </c>
      <c r="EB99">
        <v>0.13867183486748011</v>
      </c>
      <c r="EC99">
        <v>56.377616737345683</v>
      </c>
      <c r="ED99">
        <v>2.7706043016260549</v>
      </c>
      <c r="EE99">
        <v>0.25209406187812611</v>
      </c>
      <c r="EH99">
        <v>368.0059708086431</v>
      </c>
      <c r="EI99">
        <v>2.1627824360097431E-2</v>
      </c>
      <c r="EJ99">
        <v>26.33353378606629</v>
      </c>
      <c r="EK99">
        <v>1.125786237116069</v>
      </c>
      <c r="EL99">
        <v>4.1315501030296273</v>
      </c>
      <c r="EM99">
        <v>22.25318788672103</v>
      </c>
      <c r="EN99">
        <v>17.14721746650515</v>
      </c>
      <c r="EO99">
        <v>70.018321369452579</v>
      </c>
      <c r="EP99">
        <v>117.0884713832202</v>
      </c>
      <c r="EQ99">
        <v>201.45977780024509</v>
      </c>
      <c r="ER99">
        <v>331.66831815813708</v>
      </c>
      <c r="ES99">
        <v>568.62901800833549</v>
      </c>
      <c r="ET99">
        <v>796.41539891598245</v>
      </c>
      <c r="EU99">
        <v>1216.9414904428149</v>
      </c>
      <c r="EV99">
        <v>1811.2976362203599</v>
      </c>
      <c r="EX99">
        <v>168.76203667034261</v>
      </c>
      <c r="EY99">
        <v>34.330120644617423</v>
      </c>
      <c r="EZ99">
        <v>0.43440187489845061</v>
      </c>
      <c r="FA99">
        <v>0.4430242039030583</v>
      </c>
      <c r="FB99">
        <v>1.777227954667533E-5</v>
      </c>
      <c r="FC99">
        <v>3.0888807296561619E-4</v>
      </c>
      <c r="FD99">
        <v>17.38032941437724</v>
      </c>
      <c r="FE99">
        <v>4.1391994894627517</v>
      </c>
      <c r="FF99">
        <v>4.7337254034617109</v>
      </c>
      <c r="FG99">
        <v>0.39001122279316608</v>
      </c>
      <c r="FH99">
        <v>5.9904161409934653E-3</v>
      </c>
      <c r="FJ99">
        <f t="shared" si="4"/>
        <v>76.413955039609789</v>
      </c>
      <c r="FK99">
        <f t="shared" si="5"/>
        <v>124.07910248210271</v>
      </c>
      <c r="FL99">
        <f t="shared" si="6"/>
        <v>0.70497278283233544</v>
      </c>
      <c r="FM99">
        <f t="shared" si="7"/>
        <v>1.6769930566328615</v>
      </c>
    </row>
    <row r="100" spans="1:169" x14ac:dyDescent="0.25">
      <c r="A100" t="s">
        <v>2106</v>
      </c>
      <c r="B100" t="s">
        <v>2098</v>
      </c>
      <c r="C100" s="7">
        <v>9.5684522821605089</v>
      </c>
      <c r="D100" s="8">
        <v>1.0218574289938E-2</v>
      </c>
      <c r="E100" s="9">
        <v>63.52233355388821</v>
      </c>
      <c r="F100" s="10">
        <v>0.83152675805109755</v>
      </c>
      <c r="G100">
        <v>147.8705449491903</v>
      </c>
      <c r="H100" s="11">
        <v>219.34657851727829</v>
      </c>
      <c r="I100" s="7">
        <v>1.9449609425598731</v>
      </c>
      <c r="J100" s="7">
        <v>5.3006887177062187E-2</v>
      </c>
      <c r="K100" s="8">
        <v>0.18559337129411721</v>
      </c>
      <c r="L100" s="19">
        <v>1.183381224719503E-3</v>
      </c>
      <c r="M100">
        <v>0.16639072425166579</v>
      </c>
      <c r="N100" s="11">
        <v>0.55743023610025555</v>
      </c>
      <c r="O100" s="12">
        <v>13.147684797597959</v>
      </c>
      <c r="P100" s="10">
        <v>0.43355614740977272</v>
      </c>
      <c r="Q100" s="8">
        <v>0.51428888145129215</v>
      </c>
      <c r="R100" s="13">
        <v>1.4160131302337229E-2</v>
      </c>
      <c r="S100" s="14">
        <v>0.36744082552195528</v>
      </c>
      <c r="T100" t="e">
        <v>#N/A</v>
      </c>
      <c r="U100" s="11" t="e">
        <v>#N/A</v>
      </c>
      <c r="V100" s="9">
        <v>2702.0771578879171</v>
      </c>
      <c r="W100" s="9">
        <v>9.0854950812064761</v>
      </c>
      <c r="X100" s="9">
        <v>10.48667623892552</v>
      </c>
      <c r="Y100" s="9">
        <v>2674.811586268363</v>
      </c>
      <c r="Z100" s="9">
        <v>7.4698946572766918</v>
      </c>
      <c r="AA100" s="9">
        <v>60.171165496161287</v>
      </c>
      <c r="AB100" s="9">
        <v>2689.9734360799239</v>
      </c>
      <c r="AC100" s="9">
        <v>5.3770923713132577</v>
      </c>
      <c r="AD100" s="15">
        <v>30.9537564801449</v>
      </c>
      <c r="AE100" t="e">
        <v>#N/A</v>
      </c>
      <c r="AF100" t="e">
        <v>#N/A</v>
      </c>
      <c r="AG100" s="11" t="e">
        <v>#N/A</v>
      </c>
      <c r="AH100" s="16">
        <v>98.990940301613492</v>
      </c>
      <c r="AK100" t="s">
        <v>2107</v>
      </c>
      <c r="AL100" t="s">
        <v>2107</v>
      </c>
      <c r="AM100">
        <v>25.035</v>
      </c>
      <c r="AN100">
        <v>173.8930785812972</v>
      </c>
      <c r="AO100">
        <v>42.476353368757799</v>
      </c>
      <c r="AP100">
        <v>71.954642079066446</v>
      </c>
      <c r="AQ100" t="s">
        <v>154</v>
      </c>
      <c r="AR100">
        <v>871.55446205418207</v>
      </c>
      <c r="AS100">
        <v>1408.129554697972</v>
      </c>
      <c r="AT100">
        <v>300.44441553295928</v>
      </c>
      <c r="AU100">
        <v>12.274693721766059</v>
      </c>
      <c r="AV100">
        <v>1.7918345210581881</v>
      </c>
      <c r="AW100">
        <v>4.0216350136147598</v>
      </c>
      <c r="AX100">
        <v>0.91739382457279806</v>
      </c>
      <c r="AY100">
        <v>1.2212667357168121</v>
      </c>
      <c r="AZ100" t="s">
        <v>154</v>
      </c>
      <c r="BA100">
        <v>17.818135193057429</v>
      </c>
      <c r="BB100">
        <v>45.497904364886182</v>
      </c>
      <c r="BC100">
        <v>0.26995951591780959</v>
      </c>
      <c r="BD100">
        <v>0.1096646667796</v>
      </c>
      <c r="BE100">
        <v>9.336544560577717E-2</v>
      </c>
      <c r="BF100">
        <v>415.90560394275269</v>
      </c>
      <c r="BG100">
        <v>21.53004962080578</v>
      </c>
      <c r="BH100">
        <v>6.7199225923942688E-2</v>
      </c>
      <c r="BI100">
        <v>531701.00496810453</v>
      </c>
      <c r="BJ100">
        <v>22737.765118846441</v>
      </c>
      <c r="BK100">
        <v>1.3390654344968529</v>
      </c>
      <c r="BL100">
        <v>1.367611417730896</v>
      </c>
      <c r="BM100">
        <v>0.18968640824826161</v>
      </c>
      <c r="BN100">
        <v>7.4335620110812767E-2</v>
      </c>
      <c r="BO100" t="s">
        <v>154</v>
      </c>
      <c r="BP100">
        <v>2.25951192338401E-3</v>
      </c>
      <c r="BQ100">
        <v>5.8005655874220994E-3</v>
      </c>
      <c r="BR100">
        <v>11.93832722264421</v>
      </c>
      <c r="BS100">
        <v>0.88793684553992736</v>
      </c>
      <c r="BT100">
        <v>1.4859722381673889E-2</v>
      </c>
      <c r="BU100">
        <v>3.4988930446065103E-2</v>
      </c>
      <c r="BV100">
        <v>1.559048312392676E-2</v>
      </c>
      <c r="BW100">
        <v>8.1254133635463282E-3</v>
      </c>
      <c r="BX100">
        <v>0.88075325252222536</v>
      </c>
      <c r="BY100">
        <v>0.16423650911860849</v>
      </c>
      <c r="BZ100">
        <v>2.642068716236769E-2</v>
      </c>
      <c r="CA100">
        <v>1.5514514693988399</v>
      </c>
      <c r="CB100">
        <v>0.27894433062515062</v>
      </c>
      <c r="CC100">
        <v>0.10706639537604801</v>
      </c>
      <c r="CD100">
        <v>0.52305744813727062</v>
      </c>
      <c r="CE100">
        <v>8.3646266754182283E-2</v>
      </c>
      <c r="CF100">
        <v>2.8928396810001641E-2</v>
      </c>
      <c r="CG100">
        <v>7.1832931821028634</v>
      </c>
      <c r="CH100">
        <v>0.78473296112661328</v>
      </c>
      <c r="CI100">
        <v>0.14364729011535379</v>
      </c>
      <c r="CJ100">
        <v>2.3518953393972799</v>
      </c>
      <c r="CK100">
        <v>0.16604398085245931</v>
      </c>
      <c r="CL100">
        <v>1.8400952589351059E-2</v>
      </c>
      <c r="CM100">
        <v>29.60650322550886</v>
      </c>
      <c r="CN100">
        <v>2.1009863245140381</v>
      </c>
      <c r="CO100">
        <v>4.1350214026284728E-2</v>
      </c>
      <c r="CP100">
        <v>12.32183545059393</v>
      </c>
      <c r="CQ100">
        <v>0.74822660931172102</v>
      </c>
      <c r="CR100">
        <v>1.0226717370621989E-2</v>
      </c>
      <c r="CS100">
        <v>67.407825155247806</v>
      </c>
      <c r="CT100">
        <v>3.4177368792687171</v>
      </c>
      <c r="CU100">
        <v>6.8776307651297955E-2</v>
      </c>
      <c r="CV100">
        <v>16.188673976684651</v>
      </c>
      <c r="CW100">
        <v>0.91540047146852899</v>
      </c>
      <c r="CX100">
        <v>9.6865780570201607E-3</v>
      </c>
      <c r="CY100">
        <v>165.34232666721201</v>
      </c>
      <c r="CZ100">
        <v>9.8542307611599238</v>
      </c>
      <c r="DA100">
        <v>4.5892878248264379E-2</v>
      </c>
      <c r="DB100">
        <v>39.238605983558458</v>
      </c>
      <c r="DC100">
        <v>1.936979610445777</v>
      </c>
      <c r="DD100">
        <v>9.7741700056361933E-3</v>
      </c>
      <c r="DE100">
        <v>9192.7174004469489</v>
      </c>
      <c r="DF100">
        <v>455.78117481756209</v>
      </c>
      <c r="DG100">
        <v>9.6146271771574754E-2</v>
      </c>
      <c r="DH100">
        <v>0.36182173372152743</v>
      </c>
      <c r="DI100">
        <v>6.1182708656390132E-2</v>
      </c>
      <c r="DJ100">
        <v>1.9913021394260742E-2</v>
      </c>
      <c r="DK100">
        <v>1.143393453159427</v>
      </c>
      <c r="DL100">
        <v>4.0730992602057654</v>
      </c>
      <c r="DM100">
        <v>8.8195178489222705</v>
      </c>
      <c r="DN100">
        <v>135.8897757339696</v>
      </c>
      <c r="DO100">
        <v>4.6218499847452517</v>
      </c>
      <c r="DP100">
        <v>0.54230932044257485</v>
      </c>
      <c r="DQ100">
        <v>27.74679842714454</v>
      </c>
      <c r="DR100">
        <v>0.99446274052671235</v>
      </c>
      <c r="DS100">
        <v>0.37950089429456618</v>
      </c>
      <c r="DT100">
        <v>10.271402288590039</v>
      </c>
      <c r="DU100">
        <v>0.35265122693349399</v>
      </c>
      <c r="DV100">
        <v>0.24752665035547031</v>
      </c>
      <c r="DW100">
        <v>39.530264834926562</v>
      </c>
      <c r="DX100">
        <v>1.2734459658837221</v>
      </c>
      <c r="DY100">
        <v>0.22203350447059661</v>
      </c>
      <c r="DZ100">
        <v>63.52233355388821</v>
      </c>
      <c r="EA100">
        <v>2.3195725217390759</v>
      </c>
      <c r="EB100">
        <v>0.12762838338497159</v>
      </c>
      <c r="EC100">
        <v>44.314852967835797</v>
      </c>
      <c r="ED100">
        <v>1.540878636437476</v>
      </c>
      <c r="EE100">
        <v>0.24300332526763729</v>
      </c>
      <c r="EH100">
        <v>264.90802798901439</v>
      </c>
      <c r="EI100">
        <v>2.798781773587116E-3</v>
      </c>
      <c r="EJ100">
        <v>19.475248324052551</v>
      </c>
      <c r="EK100">
        <v>0.37703588842742569</v>
      </c>
      <c r="EL100">
        <v>1.9272500055190931</v>
      </c>
      <c r="EM100">
        <v>10.48278019864081</v>
      </c>
      <c r="EN100">
        <v>9.2905408194897099</v>
      </c>
      <c r="EO100">
        <v>36.096950663833482</v>
      </c>
      <c r="EP100">
        <v>65.149455384966203</v>
      </c>
      <c r="EQ100">
        <v>120.3516391280848</v>
      </c>
      <c r="ER100">
        <v>225.67464195226981</v>
      </c>
      <c r="ES100">
        <v>421.29890722029882</v>
      </c>
      <c r="ET100">
        <v>655.41190189006682</v>
      </c>
      <c r="EU100">
        <v>1026.970973088273</v>
      </c>
      <c r="EV100">
        <v>1595.0652838844901</v>
      </c>
      <c r="EX100">
        <v>599.52478230724455</v>
      </c>
      <c r="EY100">
        <v>54.964638054331829</v>
      </c>
      <c r="EZ100">
        <v>0.47760349701550542</v>
      </c>
      <c r="FA100">
        <v>0.48204370171803729</v>
      </c>
      <c r="FB100">
        <v>2.7252783641690579E-6</v>
      </c>
      <c r="FC100">
        <v>7.753513031202637E-5</v>
      </c>
      <c r="FD100">
        <v>28.450352570008739</v>
      </c>
      <c r="FE100">
        <v>3.7797934459721119</v>
      </c>
      <c r="FF100">
        <v>5.3208738853632038</v>
      </c>
      <c r="FG100">
        <v>0.3841867647220239</v>
      </c>
      <c r="FH100">
        <v>8.271393328603124E-3</v>
      </c>
      <c r="FJ100">
        <f t="shared" si="4"/>
        <v>63.52233355388821</v>
      </c>
      <c r="FK100">
        <f t="shared" si="5"/>
        <v>103.14600429790103</v>
      </c>
      <c r="FL100">
        <f t="shared" si="6"/>
        <v>0.58615968805898799</v>
      </c>
      <c r="FM100">
        <f t="shared" si="7"/>
        <v>1.3565277577421737</v>
      </c>
    </row>
    <row r="101" spans="1:169" x14ac:dyDescent="0.25">
      <c r="A101" t="s">
        <v>2108</v>
      </c>
      <c r="B101" t="s">
        <v>2098</v>
      </c>
      <c r="C101" s="7">
        <v>-11.142639509510589</v>
      </c>
      <c r="D101" s="8">
        <v>1.540427809009755E-2</v>
      </c>
      <c r="E101" s="9">
        <v>94.92798311847649</v>
      </c>
      <c r="F101" s="10">
        <v>1.1462044463772221</v>
      </c>
      <c r="G101">
        <v>-126.96276544170939</v>
      </c>
      <c r="H101" s="11">
        <v>117.8961838053099</v>
      </c>
      <c r="I101" s="7">
        <v>1.9362576003429921</v>
      </c>
      <c r="J101" s="7">
        <v>5.2966514080537132E-2</v>
      </c>
      <c r="K101" s="8">
        <v>0.1856415291260721</v>
      </c>
      <c r="L101" s="19">
        <v>9.6789775087961446E-4</v>
      </c>
      <c r="M101">
        <v>0.22413353627566121</v>
      </c>
      <c r="N101" s="11">
        <v>0.74260369426881401</v>
      </c>
      <c r="O101" s="12">
        <v>13.21627690989669</v>
      </c>
      <c r="P101" s="10">
        <v>0.43385065943448509</v>
      </c>
      <c r="Q101" s="8">
        <v>0.51650055712319054</v>
      </c>
      <c r="R101" s="13">
        <v>1.4143063484925E-2</v>
      </c>
      <c r="S101" s="14">
        <v>0.52339557632207867</v>
      </c>
      <c r="T101" t="e">
        <v>#N/A</v>
      </c>
      <c r="U101" s="11" t="e">
        <v>#N/A</v>
      </c>
      <c r="V101" s="9">
        <v>2702.8623137108739</v>
      </c>
      <c r="W101" s="9">
        <v>6.787222416038535</v>
      </c>
      <c r="X101" s="9">
        <v>8.5713034821014809</v>
      </c>
      <c r="Y101" s="9">
        <v>2684.2925430624068</v>
      </c>
      <c r="Z101" s="9">
        <v>4.3407880022076766</v>
      </c>
      <c r="AA101" s="9">
        <v>60.108436794553278</v>
      </c>
      <c r="AB101" s="9">
        <v>2695.01912245627</v>
      </c>
      <c r="AC101" s="9">
        <v>4.5127323278365967</v>
      </c>
      <c r="AD101" s="15">
        <v>30.876060497062362</v>
      </c>
      <c r="AE101" t="e">
        <v>#N/A</v>
      </c>
      <c r="AF101" t="e">
        <v>#N/A</v>
      </c>
      <c r="AG101" s="11" t="e">
        <v>#N/A</v>
      </c>
      <c r="AH101" s="16">
        <v>99.312959059946635</v>
      </c>
      <c r="AK101" t="s">
        <v>2109</v>
      </c>
      <c r="AL101" t="s">
        <v>2109</v>
      </c>
      <c r="AM101">
        <v>21.509</v>
      </c>
      <c r="AN101">
        <v>199.00890115709279</v>
      </c>
      <c r="AO101">
        <v>43.66924240306485</v>
      </c>
      <c r="AP101">
        <v>75.074441836698981</v>
      </c>
      <c r="AQ101" t="s">
        <v>154</v>
      </c>
      <c r="AR101">
        <v>604.60922487647349</v>
      </c>
      <c r="AS101">
        <v>1475.251060618272</v>
      </c>
      <c r="AT101">
        <v>296.67853201145118</v>
      </c>
      <c r="AU101">
        <v>16.373060928131089</v>
      </c>
      <c r="AV101">
        <v>1.897780801706398</v>
      </c>
      <c r="AW101">
        <v>6.7706662779480524</v>
      </c>
      <c r="AX101">
        <v>1.3391771763671629</v>
      </c>
      <c r="AY101">
        <v>1.328715291536636</v>
      </c>
      <c r="AZ101" t="s">
        <v>154</v>
      </c>
      <c r="BA101">
        <v>24.036348089694179</v>
      </c>
      <c r="BB101">
        <v>43.578393496438423</v>
      </c>
      <c r="BC101">
        <v>0.51274194697928788</v>
      </c>
      <c r="BD101">
        <v>0.2180774865240257</v>
      </c>
      <c r="BE101">
        <v>4.6750996190667839E-2</v>
      </c>
      <c r="BF101">
        <v>613.78203403011662</v>
      </c>
      <c r="BG101">
        <v>30.412059982606898</v>
      </c>
      <c r="BH101">
        <v>8.4457877824543393E-2</v>
      </c>
      <c r="BI101">
        <v>526389.29674900568</v>
      </c>
      <c r="BJ101">
        <v>25921.8988819308</v>
      </c>
      <c r="BK101">
        <v>2.1346636937005479</v>
      </c>
      <c r="BL101">
        <v>1.635236893849948</v>
      </c>
      <c r="BM101">
        <v>0.2313748089772617</v>
      </c>
      <c r="BN101">
        <v>0.1019864579891638</v>
      </c>
      <c r="BO101">
        <v>1.1195075507328081</v>
      </c>
      <c r="BP101">
        <v>0.10030553719338189</v>
      </c>
      <c r="BQ101">
        <v>4.8138053365579872E-3</v>
      </c>
      <c r="BR101">
        <v>22.632278368903929</v>
      </c>
      <c r="BS101">
        <v>1.12166763602881</v>
      </c>
      <c r="BT101">
        <v>1.6764389404875981E-2</v>
      </c>
      <c r="BU101">
        <v>1.686713733391602</v>
      </c>
      <c r="BV101">
        <v>0.13285668817801541</v>
      </c>
      <c r="BW101">
        <v>7.4359898918274284E-3</v>
      </c>
      <c r="BX101">
        <v>15.638550386203191</v>
      </c>
      <c r="BY101">
        <v>1.533761120865571</v>
      </c>
      <c r="BZ101">
        <v>2.9791803943121451E-2</v>
      </c>
      <c r="CA101">
        <v>11.466994517314911</v>
      </c>
      <c r="CB101">
        <v>0.94210219229250924</v>
      </c>
      <c r="CC101">
        <v>0.15616828906583821</v>
      </c>
      <c r="CD101">
        <v>4.1089093514058597</v>
      </c>
      <c r="CE101">
        <v>0.41131481819025312</v>
      </c>
      <c r="CF101">
        <v>2.093654162453067E-2</v>
      </c>
      <c r="CG101">
        <v>22.389432949520572</v>
      </c>
      <c r="CH101">
        <v>1.7286998945794989</v>
      </c>
      <c r="CI101">
        <v>0.14136885648628231</v>
      </c>
      <c r="CJ101">
        <v>5.3731936513588696</v>
      </c>
      <c r="CK101">
        <v>0.38295412145316121</v>
      </c>
      <c r="CL101">
        <v>2.0714514239423859E-2</v>
      </c>
      <c r="CM101">
        <v>53.807262789435093</v>
      </c>
      <c r="CN101">
        <v>4.2377331977283186</v>
      </c>
      <c r="CO101">
        <v>4.6650132074047682E-2</v>
      </c>
      <c r="CP101">
        <v>19.408075546098051</v>
      </c>
      <c r="CQ101">
        <v>1.397607889440792</v>
      </c>
      <c r="CR101">
        <v>3.1920542286751792E-2</v>
      </c>
      <c r="CS101">
        <v>96.253530979298532</v>
      </c>
      <c r="CT101">
        <v>5.8662997703180251</v>
      </c>
      <c r="CU101">
        <v>3.4434371629051941E-2</v>
      </c>
      <c r="CV101">
        <v>20.759222356253911</v>
      </c>
      <c r="CW101">
        <v>1.2661895339887479</v>
      </c>
      <c r="CX101">
        <v>1.092639318629679E-2</v>
      </c>
      <c r="CY101">
        <v>199.7044725764149</v>
      </c>
      <c r="CZ101">
        <v>12.28432336503267</v>
      </c>
      <c r="DA101">
        <v>0.1164463258146482</v>
      </c>
      <c r="DB101">
        <v>49.162819393475523</v>
      </c>
      <c r="DC101">
        <v>2.2789777553174719</v>
      </c>
      <c r="DD101">
        <v>1.102550593056768E-2</v>
      </c>
      <c r="DE101">
        <v>9133.8672030905964</v>
      </c>
      <c r="DF101">
        <v>421.1383247643559</v>
      </c>
      <c r="DG101">
        <v>0.108476841626145</v>
      </c>
      <c r="DH101">
        <v>0.38004146233490071</v>
      </c>
      <c r="DI101">
        <v>6.4494517084413408E-2</v>
      </c>
      <c r="DJ101">
        <v>9.9687446548873352E-3</v>
      </c>
      <c r="DK101">
        <v>0.93081366806565013</v>
      </c>
      <c r="DL101">
        <v>6.2247187637387142</v>
      </c>
      <c r="DM101">
        <v>9.6963449209075208</v>
      </c>
      <c r="DN101">
        <v>199.9613074343078</v>
      </c>
      <c r="DO101">
        <v>9.2251394916938416</v>
      </c>
      <c r="DP101">
        <v>0.56481069709612475</v>
      </c>
      <c r="DQ101">
        <v>40.882592061422258</v>
      </c>
      <c r="DR101">
        <v>1.8380025411496941</v>
      </c>
      <c r="DS101">
        <v>0.31801069500906048</v>
      </c>
      <c r="DT101">
        <v>20.651090566788209</v>
      </c>
      <c r="DU101">
        <v>1.210865121601616</v>
      </c>
      <c r="DV101">
        <v>0.27177618537062348</v>
      </c>
      <c r="DW101">
        <v>81.208597979070461</v>
      </c>
      <c r="DX101">
        <v>5.3666655544422639</v>
      </c>
      <c r="DY101">
        <v>0.2865820773056702</v>
      </c>
      <c r="DZ101">
        <v>94.92798311847649</v>
      </c>
      <c r="EA101">
        <v>4.7149981936527734</v>
      </c>
      <c r="EB101">
        <v>0.12952130782126489</v>
      </c>
      <c r="EC101">
        <v>68.08114077987284</v>
      </c>
      <c r="ED101">
        <v>3.254143011042876</v>
      </c>
      <c r="EE101">
        <v>0.23770327723623499</v>
      </c>
      <c r="EH101">
        <v>390.9439707198195</v>
      </c>
      <c r="EI101">
        <v>4.7236605516152261</v>
      </c>
      <c r="EJ101">
        <v>36.920519361996632</v>
      </c>
      <c r="EK101">
        <v>18.17579454085778</v>
      </c>
      <c r="EL101">
        <v>34.220022726921627</v>
      </c>
      <c r="EM101">
        <v>77.479692684560192</v>
      </c>
      <c r="EN101">
        <v>72.982404110228416</v>
      </c>
      <c r="EO101">
        <v>112.50971331417369</v>
      </c>
      <c r="EP101">
        <v>148.8419294005227</v>
      </c>
      <c r="EQ101">
        <v>218.72871052615889</v>
      </c>
      <c r="ER101">
        <v>355.45925908604482</v>
      </c>
      <c r="ES101">
        <v>601.58456862061576</v>
      </c>
      <c r="ET101">
        <v>840.45434640704104</v>
      </c>
      <c r="EU101">
        <v>1240.400450785186</v>
      </c>
      <c r="EV101">
        <v>1998.488593230712</v>
      </c>
      <c r="EX101">
        <v>3.98457273291057</v>
      </c>
      <c r="EY101">
        <v>2.442840456355392</v>
      </c>
      <c r="EZ101">
        <v>0.78168038031595521</v>
      </c>
      <c r="FA101">
        <v>0.75773580395224649</v>
      </c>
      <c r="FB101">
        <v>3.808173843072294E-3</v>
      </c>
      <c r="FC101">
        <v>4.198446882914731E-2</v>
      </c>
      <c r="FD101">
        <v>11.024829894655181</v>
      </c>
      <c r="FE101">
        <v>4.3027855008329139</v>
      </c>
      <c r="FF101">
        <v>4.1943626519239299</v>
      </c>
      <c r="FG101">
        <v>0.47534229901713021</v>
      </c>
      <c r="FH101">
        <v>8.1882837812970941E-3</v>
      </c>
      <c r="FJ101">
        <f t="shared" si="4"/>
        <v>94.92798311847649</v>
      </c>
      <c r="FK101">
        <f t="shared" si="5"/>
        <v>154.1417263335112</v>
      </c>
      <c r="FL101">
        <f t="shared" si="6"/>
        <v>0.70057149508703775</v>
      </c>
      <c r="FM101">
        <f t="shared" si="7"/>
        <v>1.6661189459949375</v>
      </c>
    </row>
    <row r="102" spans="1:169" x14ac:dyDescent="0.25">
      <c r="A102" t="s">
        <v>2110</v>
      </c>
      <c r="B102" t="s">
        <v>2098</v>
      </c>
      <c r="C102" s="7">
        <v>18.408348852096118</v>
      </c>
      <c r="D102" s="8">
        <v>1.700101526423882E-2</v>
      </c>
      <c r="E102" s="9">
        <v>113.70372696819349</v>
      </c>
      <c r="F102" s="10">
        <v>1.2133380636569679</v>
      </c>
      <c r="G102">
        <v>76.868502332410287</v>
      </c>
      <c r="H102" s="11">
        <v>253.87094482772949</v>
      </c>
      <c r="I102" s="7">
        <v>1.9554283780618611</v>
      </c>
      <c r="J102" s="7">
        <v>5.3526825566320907E-2</v>
      </c>
      <c r="K102" s="8">
        <v>0.18549163504673361</v>
      </c>
      <c r="L102" s="19">
        <v>9.0487665351348507E-4</v>
      </c>
      <c r="M102">
        <v>0.24158174095909871</v>
      </c>
      <c r="N102" s="11">
        <v>0.46717564903156128</v>
      </c>
      <c r="O102" s="12">
        <v>13.070701115632261</v>
      </c>
      <c r="P102" s="10">
        <v>0.42747109702326669</v>
      </c>
      <c r="Q102" s="8">
        <v>0.51142848587401613</v>
      </c>
      <c r="R102" s="13">
        <v>1.401042501512126E-2</v>
      </c>
      <c r="S102" s="14">
        <v>0.29966801594213299</v>
      </c>
      <c r="T102" t="e">
        <v>#N/A</v>
      </c>
      <c r="U102" s="11" t="e">
        <v>#N/A</v>
      </c>
      <c r="V102" s="9">
        <v>2701.545480566489</v>
      </c>
      <c r="W102" s="9">
        <v>6.1114852556950492</v>
      </c>
      <c r="X102" s="9">
        <v>8.0669240879391211</v>
      </c>
      <c r="Y102" s="9">
        <v>2662.7022223644371</v>
      </c>
      <c r="Z102" s="9">
        <v>3.537434133471542</v>
      </c>
      <c r="AA102" s="9">
        <v>59.746836010912567</v>
      </c>
      <c r="AB102" s="9">
        <v>2684.6187697336031</v>
      </c>
      <c r="AC102" s="9">
        <v>3.6050978065686001</v>
      </c>
      <c r="AD102" s="15">
        <v>30.912681645958241</v>
      </c>
      <c r="AE102" t="e">
        <v>#N/A</v>
      </c>
      <c r="AF102" t="e">
        <v>#N/A</v>
      </c>
      <c r="AG102" s="11" t="e">
        <v>#N/A</v>
      </c>
      <c r="AH102" s="16">
        <v>98.562183813618162</v>
      </c>
      <c r="AK102" t="s">
        <v>2111</v>
      </c>
      <c r="AL102" t="s">
        <v>2111</v>
      </c>
      <c r="AM102">
        <v>25.009</v>
      </c>
      <c r="AN102">
        <v>247.93143255764269</v>
      </c>
      <c r="AO102">
        <v>34.87986332664984</v>
      </c>
      <c r="AP102">
        <v>80.59684613341949</v>
      </c>
      <c r="AQ102" t="s">
        <v>154</v>
      </c>
      <c r="AR102">
        <v>671.58111194814035</v>
      </c>
      <c r="AS102">
        <v>1615.890249377007</v>
      </c>
      <c r="AT102">
        <v>324.57537678428918</v>
      </c>
      <c r="AU102">
        <v>14.157656571169239</v>
      </c>
      <c r="AV102">
        <v>2.0262767253732372</v>
      </c>
      <c r="AW102">
        <v>5.7085976077737213</v>
      </c>
      <c r="AX102">
        <v>0.92836953253075982</v>
      </c>
      <c r="AY102">
        <v>1.369771886644416</v>
      </c>
      <c r="AZ102" t="s">
        <v>154</v>
      </c>
      <c r="BA102">
        <v>18.610141495350561</v>
      </c>
      <c r="BB102">
        <v>48.361497232874967</v>
      </c>
      <c r="BC102">
        <v>0.30778976385822021</v>
      </c>
      <c r="BD102">
        <v>0.1241143513707262</v>
      </c>
      <c r="BE102">
        <v>0.10820216091386969</v>
      </c>
      <c r="BF102">
        <v>726.57471565915148</v>
      </c>
      <c r="BG102">
        <v>32.058887193265853</v>
      </c>
      <c r="BH102">
        <v>0.10793775661356129</v>
      </c>
      <c r="BI102">
        <v>543916.27661261719</v>
      </c>
      <c r="BJ102">
        <v>21724.870270885309</v>
      </c>
      <c r="BK102">
        <v>1.062718261944249</v>
      </c>
      <c r="BL102">
        <v>1.7158021688386369</v>
      </c>
      <c r="BM102">
        <v>0.23831072693329011</v>
      </c>
      <c r="BN102">
        <v>6.895062680036905E-2</v>
      </c>
      <c r="BO102">
        <v>7.9952744845912232E-3</v>
      </c>
      <c r="BP102">
        <v>3.946464726072926E-3</v>
      </c>
      <c r="BQ102">
        <v>6.0908995528492502E-3</v>
      </c>
      <c r="BR102">
        <v>20.2562948845327</v>
      </c>
      <c r="BS102">
        <v>1.0972567759714631</v>
      </c>
      <c r="BT102">
        <v>3.879461821064583E-2</v>
      </c>
      <c r="BU102">
        <v>0.1039195184725553</v>
      </c>
      <c r="BV102">
        <v>1.7448098664952581E-2</v>
      </c>
      <c r="BW102">
        <v>7.6493351006992104E-3</v>
      </c>
      <c r="BX102">
        <v>1.6031862886247019</v>
      </c>
      <c r="BY102">
        <v>0.25615269486734021</v>
      </c>
      <c r="BZ102">
        <v>2.6868892596892281E-2</v>
      </c>
      <c r="CA102">
        <v>2.9066689105232748</v>
      </c>
      <c r="CB102">
        <v>0.36200849510189981</v>
      </c>
      <c r="CC102">
        <v>0.1153245527578305</v>
      </c>
      <c r="CD102">
        <v>0.93030229204012249</v>
      </c>
      <c r="CE102">
        <v>0.12931958774330929</v>
      </c>
      <c r="CF102">
        <v>8.4002486551924931E-3</v>
      </c>
      <c r="CG102">
        <v>14.15404333753888</v>
      </c>
      <c r="CH102">
        <v>1.4350198919658299</v>
      </c>
      <c r="CI102">
        <v>0.14808430324332869</v>
      </c>
      <c r="CJ102">
        <v>4.5457393056001116</v>
      </c>
      <c r="CK102">
        <v>0.27474415940249108</v>
      </c>
      <c r="CL102">
        <v>2.1702042759691221E-2</v>
      </c>
      <c r="CM102">
        <v>57.23413773199276</v>
      </c>
      <c r="CN102">
        <v>3.3181173249276541</v>
      </c>
      <c r="CO102">
        <v>0.1079524660788332</v>
      </c>
      <c r="CP102">
        <v>22.050994267219352</v>
      </c>
      <c r="CQ102">
        <v>1.1879506814310341</v>
      </c>
      <c r="CR102">
        <v>1.0410513805603471E-2</v>
      </c>
      <c r="CS102">
        <v>114.8725931556351</v>
      </c>
      <c r="CT102">
        <v>5.1993315650571654</v>
      </c>
      <c r="CU102">
        <v>3.1071140698572069E-2</v>
      </c>
      <c r="CV102">
        <v>25.306821642685581</v>
      </c>
      <c r="CW102">
        <v>1.4720345502396111</v>
      </c>
      <c r="CX102">
        <v>9.857828256270967E-3</v>
      </c>
      <c r="CY102">
        <v>252.54339144321389</v>
      </c>
      <c r="CZ102">
        <v>13.8962832567932</v>
      </c>
      <c r="DA102">
        <v>4.6711026945291542E-2</v>
      </c>
      <c r="DB102">
        <v>58.619236738451711</v>
      </c>
      <c r="DC102">
        <v>3.0437848186299008</v>
      </c>
      <c r="DD102">
        <v>2.5511294197138181E-2</v>
      </c>
      <c r="DE102">
        <v>9346.0209846412126</v>
      </c>
      <c r="DF102">
        <v>371.28250379396462</v>
      </c>
      <c r="DG102">
        <v>9.7890740395874351E-2</v>
      </c>
      <c r="DH102">
        <v>0.52321444294632413</v>
      </c>
      <c r="DI102">
        <v>0.1011279149574152</v>
      </c>
      <c r="DJ102">
        <v>8.9941777603894865E-3</v>
      </c>
      <c r="DK102">
        <v>-0.64167804572444964</v>
      </c>
      <c r="DL102">
        <v>4.9451589031704879</v>
      </c>
      <c r="DM102">
        <v>10.358301317150961</v>
      </c>
      <c r="DN102">
        <v>239.63982308698411</v>
      </c>
      <c r="DO102">
        <v>10.28058622896692</v>
      </c>
      <c r="DP102">
        <v>0.61366139433526945</v>
      </c>
      <c r="DQ102">
        <v>48.913244844702518</v>
      </c>
      <c r="DR102">
        <v>2.026202777574051</v>
      </c>
      <c r="DS102">
        <v>0.34501017909185899</v>
      </c>
      <c r="DT102">
        <v>26.290544968459301</v>
      </c>
      <c r="DU102">
        <v>1.4742762260561251</v>
      </c>
      <c r="DV102">
        <v>0.30762643752346092</v>
      </c>
      <c r="DW102">
        <v>102.7218107901917</v>
      </c>
      <c r="DX102">
        <v>5.0097354221764183</v>
      </c>
      <c r="DY102">
        <v>0.2655317842650981</v>
      </c>
      <c r="DZ102">
        <v>113.70372696819349</v>
      </c>
      <c r="EA102">
        <v>4.6599948966060536</v>
      </c>
      <c r="EB102">
        <v>0.15608002507038651</v>
      </c>
      <c r="EC102">
        <v>82.547540729922872</v>
      </c>
      <c r="ED102">
        <v>3.6156260367583348</v>
      </c>
      <c r="EE102">
        <v>0.2491957261219154</v>
      </c>
      <c r="EH102">
        <v>462.78644309500089</v>
      </c>
      <c r="EI102">
        <v>3.3735335378022042E-2</v>
      </c>
      <c r="EJ102">
        <v>33.044526728438342</v>
      </c>
      <c r="EK102">
        <v>1.1198223973335699</v>
      </c>
      <c r="EL102">
        <v>3.5080662770781221</v>
      </c>
      <c r="EM102">
        <v>19.63965480083294</v>
      </c>
      <c r="EN102">
        <v>16.52401939680502</v>
      </c>
      <c r="EO102">
        <v>71.125845917280799</v>
      </c>
      <c r="EP102">
        <v>125.92075638781471</v>
      </c>
      <c r="EQ102">
        <v>232.65909647151531</v>
      </c>
      <c r="ER102">
        <v>403.86436386848618</v>
      </c>
      <c r="ES102">
        <v>717.95370722271946</v>
      </c>
      <c r="ET102">
        <v>1024.5676778415209</v>
      </c>
      <c r="EU102">
        <v>1568.592493436111</v>
      </c>
      <c r="EV102">
        <v>2382.8958023760861</v>
      </c>
      <c r="EX102">
        <v>170.0131231429167</v>
      </c>
      <c r="EY102">
        <v>52.734861127197611</v>
      </c>
      <c r="EZ102">
        <v>0.44211479531780179</v>
      </c>
      <c r="FA102">
        <v>0.45289134531602698</v>
      </c>
      <c r="FB102">
        <v>2.1506755590881631E-5</v>
      </c>
      <c r="FC102">
        <v>4.7430487388868688E-4</v>
      </c>
      <c r="FD102">
        <v>22.053762218313452</v>
      </c>
      <c r="FE102">
        <v>3.2793478696356599</v>
      </c>
      <c r="FF102">
        <v>5.6132539349540851</v>
      </c>
      <c r="FG102">
        <v>0.45023441840393819</v>
      </c>
      <c r="FH102">
        <v>6.7940885684369479E-3</v>
      </c>
      <c r="FJ102">
        <f t="shared" si="4"/>
        <v>113.70372696819349</v>
      </c>
      <c r="FK102">
        <f t="shared" si="5"/>
        <v>184.62931782251525</v>
      </c>
      <c r="FL102">
        <f t="shared" si="6"/>
        <v>0.6239430658679731</v>
      </c>
      <c r="FM102">
        <f t="shared" si="7"/>
        <v>1.4649895604233962</v>
      </c>
    </row>
    <row r="103" spans="1:169" x14ac:dyDescent="0.25">
      <c r="A103" t="s">
        <v>2112</v>
      </c>
      <c r="B103" t="s">
        <v>2098</v>
      </c>
      <c r="C103" s="7">
        <v>201.11390032248269</v>
      </c>
      <c r="D103" s="8">
        <v>1.486283443254004E-2</v>
      </c>
      <c r="E103" s="9">
        <v>95.460367815726684</v>
      </c>
      <c r="F103" s="10">
        <v>0.89887853130408935</v>
      </c>
      <c r="G103">
        <v>7.0362398860731359</v>
      </c>
      <c r="H103" s="11">
        <v>7510.3470930032709</v>
      </c>
      <c r="I103" s="7">
        <v>1.90878317436683</v>
      </c>
      <c r="J103" s="7">
        <v>5.2196503704562802E-2</v>
      </c>
      <c r="K103" s="8">
        <v>0.18561189212784171</v>
      </c>
      <c r="L103" s="19">
        <v>9.0538952686313834E-4</v>
      </c>
      <c r="M103">
        <v>0.18269591940888411</v>
      </c>
      <c r="N103" s="11">
        <v>0.72744992189227375</v>
      </c>
      <c r="O103" s="12">
        <v>13.391158610285951</v>
      </c>
      <c r="P103" s="10">
        <v>0.43989938695769748</v>
      </c>
      <c r="Q103" s="8">
        <v>0.52399243725384903</v>
      </c>
      <c r="R103" s="13">
        <v>1.438727814541354E-2</v>
      </c>
      <c r="S103" s="14">
        <v>0.57482421331572531</v>
      </c>
      <c r="T103" t="e">
        <v>#N/A</v>
      </c>
      <c r="U103" s="11" t="e">
        <v>#N/A</v>
      </c>
      <c r="V103" s="9">
        <v>2702.614335955524</v>
      </c>
      <c r="W103" s="9">
        <v>6.1278424475562998</v>
      </c>
      <c r="X103" s="9">
        <v>8.0889387849983141</v>
      </c>
      <c r="Y103" s="9">
        <v>2716.0183850324438</v>
      </c>
      <c r="Z103" s="9">
        <v>6.2761205241501736</v>
      </c>
      <c r="AA103" s="9">
        <v>60.812825619163753</v>
      </c>
      <c r="AB103" s="9">
        <v>2707.3804618566942</v>
      </c>
      <c r="AC103" s="9">
        <v>4.6841074927747046</v>
      </c>
      <c r="AD103" s="15">
        <v>30.971744881776701</v>
      </c>
      <c r="AE103" t="e">
        <v>#N/A</v>
      </c>
      <c r="AF103" t="e">
        <v>#N/A</v>
      </c>
      <c r="AG103" s="11" t="e">
        <v>#N/A</v>
      </c>
      <c r="AH103" s="16">
        <v>100.4959660318008</v>
      </c>
      <c r="AK103" t="s">
        <v>2113</v>
      </c>
      <c r="AL103" t="s">
        <v>2113</v>
      </c>
      <c r="AM103">
        <v>25.096</v>
      </c>
      <c r="AN103">
        <v>206.8242100453885</v>
      </c>
      <c r="AO103">
        <v>41.313618475306271</v>
      </c>
      <c r="AP103">
        <v>80.131666935455527</v>
      </c>
      <c r="AQ103" t="s">
        <v>154</v>
      </c>
      <c r="AR103">
        <v>778.66942645904714</v>
      </c>
      <c r="AS103">
        <v>1544.733944374362</v>
      </c>
      <c r="AT103">
        <v>310.01130457037198</v>
      </c>
      <c r="AU103">
        <v>12.418249004882041</v>
      </c>
      <c r="AV103">
        <v>1.960365076423956</v>
      </c>
      <c r="AW103">
        <v>5.9133729253642713</v>
      </c>
      <c r="AX103">
        <v>1.051429790486671</v>
      </c>
      <c r="AY103">
        <v>1.37136424469374</v>
      </c>
      <c r="AZ103" t="s">
        <v>154</v>
      </c>
      <c r="BA103">
        <v>16.670759606304969</v>
      </c>
      <c r="BB103">
        <v>47.598629666423257</v>
      </c>
      <c r="BC103">
        <v>0.31549483590694299</v>
      </c>
      <c r="BD103">
        <v>0.12701009185188561</v>
      </c>
      <c r="BE103">
        <v>0.13594773908698249</v>
      </c>
      <c r="BF103">
        <v>592.32467766577724</v>
      </c>
      <c r="BG103">
        <v>29.397775146305811</v>
      </c>
      <c r="BH103">
        <v>6.2560777669883064E-2</v>
      </c>
      <c r="BI103">
        <v>538779.59229071275</v>
      </c>
      <c r="BJ103">
        <v>22748.309604054499</v>
      </c>
      <c r="BK103">
        <v>1.388286374249583</v>
      </c>
      <c r="BL103">
        <v>1.59135247298211</v>
      </c>
      <c r="BM103">
        <v>0.2212929396640054</v>
      </c>
      <c r="BN103">
        <v>6.913257221541512E-2</v>
      </c>
      <c r="BO103" t="s">
        <v>154</v>
      </c>
      <c r="BP103">
        <v>2.556105489245058E-3</v>
      </c>
      <c r="BQ103">
        <v>6.1075535883442951E-3</v>
      </c>
      <c r="BR103">
        <v>14.564133800417681</v>
      </c>
      <c r="BS103">
        <v>0.74981068028756526</v>
      </c>
      <c r="BT103">
        <v>1.516962108995815E-2</v>
      </c>
      <c r="BU103">
        <v>7.1010602190608826E-2</v>
      </c>
      <c r="BV103">
        <v>1.647797937214868E-2</v>
      </c>
      <c r="BW103">
        <v>7.6699789637894823E-3</v>
      </c>
      <c r="BX103">
        <v>1.0941085795802179</v>
      </c>
      <c r="BY103">
        <v>0.2136244741063705</v>
      </c>
      <c r="BZ103">
        <v>2.6933036440642211E-2</v>
      </c>
      <c r="CA103">
        <v>2.006036969615987</v>
      </c>
      <c r="CB103">
        <v>0.30751243189028499</v>
      </c>
      <c r="CC103">
        <v>0.1001532112127274</v>
      </c>
      <c r="CD103">
        <v>0.81593991488266149</v>
      </c>
      <c r="CE103">
        <v>8.390076011979053E-2</v>
      </c>
      <c r="CF103">
        <v>8.4251425611786401E-3</v>
      </c>
      <c r="CG103">
        <v>10.378273989674151</v>
      </c>
      <c r="CH103">
        <v>1.086940201481513</v>
      </c>
      <c r="CI103">
        <v>0.11851980790810999</v>
      </c>
      <c r="CJ103">
        <v>3.2739004072422868</v>
      </c>
      <c r="CK103">
        <v>0.197493117391704</v>
      </c>
      <c r="CL103">
        <v>1.7371799001278151E-2</v>
      </c>
      <c r="CM103">
        <v>41.483459075831739</v>
      </c>
      <c r="CN103">
        <v>2.97373099768236</v>
      </c>
      <c r="CO103">
        <v>4.2211443890687927E-2</v>
      </c>
      <c r="CP103">
        <v>17.831538030252801</v>
      </c>
      <c r="CQ103">
        <v>0.89981445229927781</v>
      </c>
      <c r="CR103">
        <v>1.044003499987772E-2</v>
      </c>
      <c r="CS103">
        <v>99.90443521285944</v>
      </c>
      <c r="CT103">
        <v>5.4288023410655573</v>
      </c>
      <c r="CU103">
        <v>7.9909191322826742E-2</v>
      </c>
      <c r="CV103">
        <v>22.17699739696948</v>
      </c>
      <c r="CW103">
        <v>1.2559370842714741</v>
      </c>
      <c r="CX103">
        <v>9.8844523263333511E-3</v>
      </c>
      <c r="CY103">
        <v>231.43601436630121</v>
      </c>
      <c r="CZ103">
        <v>13.418141432504781</v>
      </c>
      <c r="DA103">
        <v>4.683954625692302E-2</v>
      </c>
      <c r="DB103">
        <v>56.477324020417697</v>
      </c>
      <c r="DC103">
        <v>3.2917475330353709</v>
      </c>
      <c r="DD103">
        <v>9.9746681339615267E-3</v>
      </c>
      <c r="DE103">
        <v>9439.5680334454191</v>
      </c>
      <c r="DF103">
        <v>489.57543267018082</v>
      </c>
      <c r="DG103">
        <v>9.8176186884576008E-2</v>
      </c>
      <c r="DH103">
        <v>0.44509290461736101</v>
      </c>
      <c r="DI103">
        <v>8.8223790682162379E-2</v>
      </c>
      <c r="DJ103">
        <v>9.0187987775532923E-3</v>
      </c>
      <c r="DK103">
        <v>-3.1385986802392112</v>
      </c>
      <c r="DL103">
        <v>3.2876280647947431</v>
      </c>
      <c r="DM103">
        <v>9.1078264388936283</v>
      </c>
      <c r="DN103">
        <v>205.22979701949919</v>
      </c>
      <c r="DO103">
        <v>7.9205980469280339</v>
      </c>
      <c r="DP103">
        <v>0.64204326674158463</v>
      </c>
      <c r="DQ103">
        <v>41.899304181525892</v>
      </c>
      <c r="DR103">
        <v>1.6379598307672549</v>
      </c>
      <c r="DS103">
        <v>0.35199829089259038</v>
      </c>
      <c r="DT103">
        <v>17.201494665739229</v>
      </c>
      <c r="DU103">
        <v>0.69445691592879522</v>
      </c>
      <c r="DV103">
        <v>0.26868061829594381</v>
      </c>
      <c r="DW103">
        <v>63.806808709480457</v>
      </c>
      <c r="DX103">
        <v>2.7593465608254828</v>
      </c>
      <c r="DY103">
        <v>0.25247403969473692</v>
      </c>
      <c r="DZ103">
        <v>95.460367815726684</v>
      </c>
      <c r="EA103">
        <v>4.2423912830522283</v>
      </c>
      <c r="EB103">
        <v>0.12904267858873131</v>
      </c>
      <c r="EC103">
        <v>67.701539649870213</v>
      </c>
      <c r="ED103">
        <v>2.59159071718295</v>
      </c>
      <c r="EE103">
        <v>0.24432010114307201</v>
      </c>
      <c r="EH103">
        <v>377.27686475527207</v>
      </c>
      <c r="EI103">
        <v>4.9705567280713984E-3</v>
      </c>
      <c r="EJ103">
        <v>23.75878270867485</v>
      </c>
      <c r="EK103">
        <v>0.76520045464018138</v>
      </c>
      <c r="EL103">
        <v>2.39411067741842</v>
      </c>
      <c r="EM103">
        <v>13.554303848756669</v>
      </c>
      <c r="EN103">
        <v>14.49271607251619</v>
      </c>
      <c r="EO103">
        <v>52.15213060137765</v>
      </c>
      <c r="EP103">
        <v>90.689761973470553</v>
      </c>
      <c r="EQ103">
        <v>168.63194746273061</v>
      </c>
      <c r="ER103">
        <v>326.58494560902568</v>
      </c>
      <c r="ES103">
        <v>624.40272008037152</v>
      </c>
      <c r="ET103">
        <v>897.85414562629455</v>
      </c>
      <c r="EU103">
        <v>1437.490772461498</v>
      </c>
      <c r="EV103">
        <v>2295.8261796917759</v>
      </c>
      <c r="EX103">
        <v>385.2423811904539</v>
      </c>
      <c r="EY103">
        <v>56.184038832181152</v>
      </c>
      <c r="EZ103">
        <v>0.54509870174307473</v>
      </c>
      <c r="FA103">
        <v>0.56742990256440007</v>
      </c>
      <c r="FB103">
        <v>3.4578007896078732E-6</v>
      </c>
      <c r="FC103">
        <v>9.5308795072316689E-5</v>
      </c>
      <c r="FD103">
        <v>27.563414109557488</v>
      </c>
      <c r="FE103">
        <v>3.5753265362658828</v>
      </c>
      <c r="FF103">
        <v>6.5544830282312434</v>
      </c>
      <c r="FG103">
        <v>0.41246980543243589</v>
      </c>
      <c r="FH103">
        <v>6.8759932516960203E-3</v>
      </c>
      <c r="FJ103">
        <f t="shared" si="4"/>
        <v>95.460367815726684</v>
      </c>
      <c r="FK103">
        <f t="shared" si="5"/>
        <v>155.00619952267891</v>
      </c>
      <c r="FL103">
        <f t="shared" si="6"/>
        <v>0.48105251743946625</v>
      </c>
      <c r="FM103">
        <f t="shared" si="7"/>
        <v>1.0134055819598371</v>
      </c>
    </row>
    <row r="104" spans="1:169" x14ac:dyDescent="0.25">
      <c r="A104" t="s">
        <v>2114</v>
      </c>
      <c r="B104" t="s">
        <v>2098</v>
      </c>
      <c r="C104" s="7">
        <v>-0.50688407210635</v>
      </c>
      <c r="D104" s="8">
        <v>4.1256894049309357E-2</v>
      </c>
      <c r="E104" s="9">
        <v>243.86320179146571</v>
      </c>
      <c r="F104" s="10">
        <v>1.151335176718673</v>
      </c>
      <c r="G104">
        <v>-2791.754263961489</v>
      </c>
      <c r="H104" s="11">
        <v>57.567482135722017</v>
      </c>
      <c r="I104" s="7">
        <v>1.8091532874776171</v>
      </c>
      <c r="J104" s="7">
        <v>5.0214745029253882E-2</v>
      </c>
      <c r="K104" s="8">
        <v>0.1854960542540745</v>
      </c>
      <c r="L104" s="19">
        <v>6.7601388764648208E-4</v>
      </c>
      <c r="M104">
        <v>0.2392001268263724</v>
      </c>
      <c r="N104" s="11">
        <v>0.21550001985202419</v>
      </c>
      <c r="O104" s="12">
        <v>14.15291430231623</v>
      </c>
      <c r="P104" s="10">
        <v>0.47463946557347059</v>
      </c>
      <c r="Q104" s="8">
        <v>0.55337051991668817</v>
      </c>
      <c r="R104" s="13">
        <v>1.5787791307356708E-2</v>
      </c>
      <c r="S104" s="14">
        <v>0.97328994825041237</v>
      </c>
      <c r="T104" t="e">
        <v>#N/A</v>
      </c>
      <c r="U104" s="11" t="e">
        <v>#N/A</v>
      </c>
      <c r="V104" s="9">
        <v>2701.8397123914442</v>
      </c>
      <c r="W104" s="9">
        <v>2.9242444324575141</v>
      </c>
      <c r="X104" s="9">
        <v>6.0116712470864293</v>
      </c>
      <c r="Y104" s="9">
        <v>2838.7030530189581</v>
      </c>
      <c r="Z104" s="9">
        <v>18.75950092592938</v>
      </c>
      <c r="AA104" s="9">
        <v>65.187038305123693</v>
      </c>
      <c r="AB104" s="9">
        <v>2759.4780158740141</v>
      </c>
      <c r="AC104" s="9">
        <v>7.8607183916135481</v>
      </c>
      <c r="AD104" s="15">
        <v>31.433598661751699</v>
      </c>
      <c r="AE104" t="e">
        <v>#N/A</v>
      </c>
      <c r="AF104" t="e">
        <v>#N/A</v>
      </c>
      <c r="AG104" s="11" t="e">
        <v>#N/A</v>
      </c>
      <c r="AH104" s="16">
        <v>105.06556106936389</v>
      </c>
      <c r="AK104" t="s">
        <v>2115</v>
      </c>
      <c r="AL104" t="s">
        <v>2115</v>
      </c>
      <c r="AM104">
        <v>18.507000000000001</v>
      </c>
      <c r="AN104">
        <v>242.32251600023989</v>
      </c>
      <c r="AO104">
        <v>42.926207801245233</v>
      </c>
      <c r="AP104">
        <v>80.290835194718369</v>
      </c>
      <c r="AQ104" t="s">
        <v>154</v>
      </c>
      <c r="AR104">
        <v>692.32920772080411</v>
      </c>
      <c r="AS104">
        <v>1582.7161326044629</v>
      </c>
      <c r="AT104">
        <v>313.87051217504501</v>
      </c>
      <c r="AU104">
        <v>18.235862131167881</v>
      </c>
      <c r="AV104">
        <v>1.9801216355542239</v>
      </c>
      <c r="AW104">
        <v>3.8228516294631811</v>
      </c>
      <c r="AX104">
        <v>1.118826847105181</v>
      </c>
      <c r="AY104">
        <v>1.4108532537536529</v>
      </c>
      <c r="AZ104" t="s">
        <v>154</v>
      </c>
      <c r="BA104">
        <v>19.58868356745614</v>
      </c>
      <c r="BB104">
        <v>46.656265298606833</v>
      </c>
      <c r="BC104">
        <v>0.42237554500926278</v>
      </c>
      <c r="BD104">
        <v>0.26470732203058023</v>
      </c>
      <c r="BE104">
        <v>0.1096337072681059</v>
      </c>
      <c r="BF104">
        <v>641.9878247174106</v>
      </c>
      <c r="BG104">
        <v>32.667575430441509</v>
      </c>
      <c r="BH104">
        <v>5.9531542219053088E-2</v>
      </c>
      <c r="BI104">
        <v>535586.73847176787</v>
      </c>
      <c r="BJ104">
        <v>24258.356390360161</v>
      </c>
      <c r="BK104">
        <v>1.753473219331273</v>
      </c>
      <c r="BL104">
        <v>2.5417743950145661</v>
      </c>
      <c r="BM104">
        <v>0.39123711041332448</v>
      </c>
      <c r="BN104">
        <v>8.2741463284957378E-2</v>
      </c>
      <c r="BO104">
        <v>0.98201233791944798</v>
      </c>
      <c r="BP104">
        <v>0.19251775979003249</v>
      </c>
      <c r="BQ104">
        <v>6.8970948300259346E-3</v>
      </c>
      <c r="BR104">
        <v>35.504668046662353</v>
      </c>
      <c r="BS104">
        <v>2.648832007451674</v>
      </c>
      <c r="BT104">
        <v>5.867367425622412E-2</v>
      </c>
      <c r="BU104">
        <v>1.0578603651525871</v>
      </c>
      <c r="BV104">
        <v>0.20042137385548689</v>
      </c>
      <c r="BW104">
        <v>7.728986715603652E-3</v>
      </c>
      <c r="BX104">
        <v>10.333167679538869</v>
      </c>
      <c r="BY104">
        <v>1.6717953637734391</v>
      </c>
      <c r="BZ104">
        <v>6.9479711219240611E-2</v>
      </c>
      <c r="CA104">
        <v>6.6274183321377587</v>
      </c>
      <c r="CB104">
        <v>0.92283087831197097</v>
      </c>
      <c r="CC104">
        <v>0.10994320676701939</v>
      </c>
      <c r="CD104">
        <v>2.3117279810637998</v>
      </c>
      <c r="CE104">
        <v>0.33963166503335401</v>
      </c>
      <c r="CF104">
        <v>2.6304492887891509E-2</v>
      </c>
      <c r="CG104">
        <v>17.932311402839101</v>
      </c>
      <c r="CH104">
        <v>1.814250441845713</v>
      </c>
      <c r="CI104">
        <v>0.14390889598777709</v>
      </c>
      <c r="CJ104">
        <v>4.5235430690977481</v>
      </c>
      <c r="CK104">
        <v>0.35968574546705051</v>
      </c>
      <c r="CL104">
        <v>1.7515316124968278E-2</v>
      </c>
      <c r="CM104">
        <v>52.176484863745621</v>
      </c>
      <c r="CN104">
        <v>3.8877333526970999</v>
      </c>
      <c r="CO104">
        <v>5.5011572491520479E-2</v>
      </c>
      <c r="CP104">
        <v>19.661043619065719</v>
      </c>
      <c r="CQ104">
        <v>1.426925288329594</v>
      </c>
      <c r="CR104">
        <v>1.361962888827061E-2</v>
      </c>
      <c r="CS104">
        <v>98.246949112394603</v>
      </c>
      <c r="CT104">
        <v>5.8479652586750861</v>
      </c>
      <c r="CU104">
        <v>8.058902693043693E-2</v>
      </c>
      <c r="CV104">
        <v>21.06629229515142</v>
      </c>
      <c r="CW104">
        <v>1.178303958365946</v>
      </c>
      <c r="CX104">
        <v>1.288122655317816E-2</v>
      </c>
      <c r="CY104">
        <v>211.93205270518601</v>
      </c>
      <c r="CZ104">
        <v>10.160473817769221</v>
      </c>
      <c r="DA104">
        <v>6.1044381594230222E-2</v>
      </c>
      <c r="DB104">
        <v>49.581122611995603</v>
      </c>
      <c r="DC104">
        <v>2.5433240182054409</v>
      </c>
      <c r="DD104">
        <v>2.5790074115899841E-2</v>
      </c>
      <c r="DE104">
        <v>11927.120145978441</v>
      </c>
      <c r="DF104">
        <v>724.55209037975385</v>
      </c>
      <c r="DG104">
        <v>0.128152051278181</v>
      </c>
      <c r="DH104">
        <v>0.75565158534699561</v>
      </c>
      <c r="DI104">
        <v>0.12981268982851649</v>
      </c>
      <c r="DJ104">
        <v>2.3319363815040409E-2</v>
      </c>
      <c r="DK104">
        <v>-3.5413573008548438</v>
      </c>
      <c r="DL104">
        <v>4.4935834764537859</v>
      </c>
      <c r="DM104">
        <v>9.4450526601482814</v>
      </c>
      <c r="DN104">
        <v>544.30612977654323</v>
      </c>
      <c r="DO104">
        <v>24.358969290377019</v>
      </c>
      <c r="DP104">
        <v>0.61615337844192408</v>
      </c>
      <c r="DQ104">
        <v>111.12700786574101</v>
      </c>
      <c r="DR104">
        <v>4.9848838992846742</v>
      </c>
      <c r="DS104">
        <v>0.32861732029171442</v>
      </c>
      <c r="DT104">
        <v>59.061965970320287</v>
      </c>
      <c r="DU104">
        <v>2.2766180065655499</v>
      </c>
      <c r="DV104">
        <v>0.30154725283470291</v>
      </c>
      <c r="DW104">
        <v>210.4369395922495</v>
      </c>
      <c r="DX104">
        <v>9.5078128357504657</v>
      </c>
      <c r="DY104">
        <v>0.26612283297308192</v>
      </c>
      <c r="DZ104">
        <v>243.86320179146571</v>
      </c>
      <c r="EA104">
        <v>14.511668637656561</v>
      </c>
      <c r="EB104">
        <v>0.14802100695109191</v>
      </c>
      <c r="EC104">
        <v>187.2013420838951</v>
      </c>
      <c r="ED104">
        <v>8.3546193364653334</v>
      </c>
      <c r="EE104">
        <v>0.26939855270412433</v>
      </c>
      <c r="EH104">
        <v>408.90944249516599</v>
      </c>
      <c r="EI104">
        <v>4.1435119743436628</v>
      </c>
      <c r="EJ104">
        <v>57.919523730281149</v>
      </c>
      <c r="EK104">
        <v>11.399357383109781</v>
      </c>
      <c r="EL104">
        <v>22.6108701959275</v>
      </c>
      <c r="EM104">
        <v>44.779853595525402</v>
      </c>
      <c r="EN104">
        <v>41.060887763122572</v>
      </c>
      <c r="EO104">
        <v>90.11211760220651</v>
      </c>
      <c r="EP104">
        <v>125.3059021910734</v>
      </c>
      <c r="EQ104">
        <v>212.0995319664456</v>
      </c>
      <c r="ER104">
        <v>360.09237397556262</v>
      </c>
      <c r="ES104">
        <v>614.04343195246622</v>
      </c>
      <c r="ET104">
        <v>852.8863277389238</v>
      </c>
      <c r="EU104">
        <v>1316.3481534483601</v>
      </c>
      <c r="EV104">
        <v>2015.492789105512</v>
      </c>
      <c r="EX104">
        <v>8.4275337055816237</v>
      </c>
      <c r="EY104">
        <v>5.0730961991497363</v>
      </c>
      <c r="EZ104">
        <v>0.64639115103558498</v>
      </c>
      <c r="FA104">
        <v>0.65070285573383246</v>
      </c>
      <c r="FB104">
        <v>3.1477325838830312E-3</v>
      </c>
      <c r="FC104">
        <v>4.5981740132164023E-2</v>
      </c>
      <c r="FD104">
        <v>14.607892794832379</v>
      </c>
      <c r="FE104">
        <v>3.363685651301032</v>
      </c>
      <c r="FF104">
        <v>6.8684827998100477</v>
      </c>
      <c r="FG104">
        <v>1.1506669174327231</v>
      </c>
      <c r="FH104">
        <v>1.199334580385711E-2</v>
      </c>
      <c r="FJ104">
        <f t="shared" si="4"/>
        <v>243.86320179146571</v>
      </c>
      <c r="FK104">
        <f t="shared" si="5"/>
        <v>395.97907464693225</v>
      </c>
      <c r="FL104">
        <f t="shared" si="6"/>
        <v>0.9125477885230483</v>
      </c>
      <c r="FM104">
        <f t="shared" si="7"/>
        <v>2.1251019566156457</v>
      </c>
    </row>
    <row r="105" spans="1:169" x14ac:dyDescent="0.25">
      <c r="A105" t="s">
        <v>2116</v>
      </c>
      <c r="B105" t="s">
        <v>2098</v>
      </c>
      <c r="C105" s="7">
        <v>-123.1333015256114</v>
      </c>
      <c r="D105" s="8">
        <v>1.8898880497696679E-2</v>
      </c>
      <c r="E105" s="9">
        <v>102.864902173385</v>
      </c>
      <c r="F105" s="10">
        <v>0.64014606214241865</v>
      </c>
      <c r="G105">
        <v>-11.49313929225438</v>
      </c>
      <c r="H105" s="11">
        <v>4649.6553322060035</v>
      </c>
      <c r="I105" s="7">
        <v>1.656676844728562</v>
      </c>
      <c r="J105" s="7">
        <v>4.9031272754404491E-2</v>
      </c>
      <c r="K105" s="8">
        <v>0.18540290169940929</v>
      </c>
      <c r="L105" s="19">
        <v>8.087232594462798E-4</v>
      </c>
      <c r="M105">
        <v>0.16767536871985181</v>
      </c>
      <c r="N105" s="11">
        <v>1.3312923003992669</v>
      </c>
      <c r="O105" s="12">
        <v>15.4526364954825</v>
      </c>
      <c r="P105" s="10">
        <v>0.51893955907058875</v>
      </c>
      <c r="Q105" s="8">
        <v>0.60464814605954975</v>
      </c>
      <c r="R105" s="13">
        <v>1.7295767735315649E-2</v>
      </c>
      <c r="S105" s="14">
        <v>0.93999086982248714</v>
      </c>
      <c r="T105" t="e">
        <v>#N/A</v>
      </c>
      <c r="U105" s="11" t="e">
        <v>#N/A</v>
      </c>
      <c r="V105" s="9">
        <v>2700.8663527440808</v>
      </c>
      <c r="W105" s="9">
        <v>4.9397416076434819</v>
      </c>
      <c r="X105" s="9">
        <v>7.2276152517936341</v>
      </c>
      <c r="Y105" s="9">
        <v>3047.7778635014388</v>
      </c>
      <c r="Z105" s="9">
        <v>20.687178370069539</v>
      </c>
      <c r="AA105" s="9">
        <v>69.888997418723022</v>
      </c>
      <c r="AB105" s="9">
        <v>2842.8001349245151</v>
      </c>
      <c r="AC105" s="9">
        <v>8.2491831386321977</v>
      </c>
      <c r="AD105" s="15">
        <v>32.332308400454323</v>
      </c>
      <c r="AE105" t="e">
        <v>#N/A</v>
      </c>
      <c r="AF105" t="e">
        <v>#N/A</v>
      </c>
      <c r="AG105" s="11" t="e">
        <v>#N/A</v>
      </c>
      <c r="AH105" s="16">
        <v>112.84445305503159</v>
      </c>
      <c r="AK105" t="s">
        <v>2117</v>
      </c>
      <c r="AL105" t="s">
        <v>2117</v>
      </c>
      <c r="AM105">
        <v>24.538</v>
      </c>
      <c r="AN105">
        <v>201.0780796711781</v>
      </c>
      <c r="AO105">
        <v>38.989719976944457</v>
      </c>
      <c r="AP105">
        <v>74.862266665223899</v>
      </c>
      <c r="AQ105" t="s">
        <v>154</v>
      </c>
      <c r="AR105">
        <v>752.88680243115425</v>
      </c>
      <c r="AS105">
        <v>1422.3627747656931</v>
      </c>
      <c r="AT105">
        <v>286.04107260828499</v>
      </c>
      <c r="AU105">
        <v>15.06253359880542</v>
      </c>
      <c r="AV105">
        <v>1.834667377148091</v>
      </c>
      <c r="AW105">
        <v>2.437830913369559</v>
      </c>
      <c r="AX105">
        <v>0.65684470948540397</v>
      </c>
      <c r="AY105">
        <v>1.2469733093016659</v>
      </c>
      <c r="AZ105" t="s">
        <v>154</v>
      </c>
      <c r="BA105">
        <v>21.603236412173771</v>
      </c>
      <c r="BB105">
        <v>43.660160512080068</v>
      </c>
      <c r="BC105">
        <v>0.25674712783602482</v>
      </c>
      <c r="BD105">
        <v>0.1409995631262311</v>
      </c>
      <c r="BE105">
        <v>0.1296545890199528</v>
      </c>
      <c r="BF105">
        <v>419.05596873594982</v>
      </c>
      <c r="BG105">
        <v>37.261200612468073</v>
      </c>
      <c r="BH105">
        <v>5.1648137252977212E-2</v>
      </c>
      <c r="BI105">
        <v>546881.89366965427</v>
      </c>
      <c r="BJ105">
        <v>29098.95813701627</v>
      </c>
      <c r="BK105">
        <v>1.602020666439651</v>
      </c>
      <c r="BL105">
        <v>2.0248757031990552</v>
      </c>
      <c r="BM105">
        <v>0.30644745359254177</v>
      </c>
      <c r="BN105">
        <v>7.2603162988863906E-2</v>
      </c>
      <c r="BO105">
        <v>2.4972020927281131E-2</v>
      </c>
      <c r="BP105">
        <v>7.3966956595426011E-3</v>
      </c>
      <c r="BQ105">
        <v>5.0804199667360888E-3</v>
      </c>
      <c r="BR105">
        <v>8.7433479851247604</v>
      </c>
      <c r="BS105">
        <v>0.84300745070517968</v>
      </c>
      <c r="BT105">
        <v>1.54695575326716E-2</v>
      </c>
      <c r="BU105">
        <v>5.3609423886494798E-2</v>
      </c>
      <c r="BV105">
        <v>1.7981777096313031E-2</v>
      </c>
      <c r="BW105">
        <v>8.0184464570249026E-3</v>
      </c>
      <c r="BX105">
        <v>0.46250811176520013</v>
      </c>
      <c r="BY105">
        <v>0.16443029253979671</v>
      </c>
      <c r="BZ105">
        <v>2.7394325086810899E-2</v>
      </c>
      <c r="CA105">
        <v>1.0791018076318211</v>
      </c>
      <c r="CB105">
        <v>0.28599527946807202</v>
      </c>
      <c r="CC105">
        <v>0.1051918194622099</v>
      </c>
      <c r="CD105">
        <v>0.36357338016445467</v>
      </c>
      <c r="CE105">
        <v>6.5819831951105093E-2</v>
      </c>
      <c r="CF105">
        <v>1.8537616271213829E-2</v>
      </c>
      <c r="CG105">
        <v>7.1368651801087388</v>
      </c>
      <c r="CH105">
        <v>1.192742251314215</v>
      </c>
      <c r="CI105">
        <v>0.1238560781452126</v>
      </c>
      <c r="CJ105">
        <v>2.6251002618690431</v>
      </c>
      <c r="CK105">
        <v>0.30290021953503321</v>
      </c>
      <c r="CL105">
        <v>1.8173664533590241E-2</v>
      </c>
      <c r="CM105">
        <v>33.255900569462682</v>
      </c>
      <c r="CN105">
        <v>3.951232309775063</v>
      </c>
      <c r="CO105">
        <v>4.303309869497654E-2</v>
      </c>
      <c r="CP105">
        <v>13.94687016974664</v>
      </c>
      <c r="CQ105">
        <v>1.4417231768058361</v>
      </c>
      <c r="CR105">
        <v>1.065729438074418E-2</v>
      </c>
      <c r="CS105">
        <v>67.778173723179037</v>
      </c>
      <c r="CT105">
        <v>5.7087564618770328</v>
      </c>
      <c r="CU105">
        <v>3.1786169325020278E-2</v>
      </c>
      <c r="CV105">
        <v>15.60408035514722</v>
      </c>
      <c r="CW105">
        <v>1.4426220388747031</v>
      </c>
      <c r="CX105">
        <v>1.007745591679127E-2</v>
      </c>
      <c r="CY105">
        <v>156.4799755113084</v>
      </c>
      <c r="CZ105">
        <v>13.84273994094583</v>
      </c>
      <c r="DA105">
        <v>0.1028188634958867</v>
      </c>
      <c r="DB105">
        <v>34.065697351036462</v>
      </c>
      <c r="DC105">
        <v>2.4725178791201592</v>
      </c>
      <c r="DD105">
        <v>1.0172130912214529E-2</v>
      </c>
      <c r="DE105">
        <v>12975.026430752099</v>
      </c>
      <c r="DF105">
        <v>623.58514489459435</v>
      </c>
      <c r="DG105">
        <v>0.1002886722026274</v>
      </c>
      <c r="DH105">
        <v>0.63417298496012053</v>
      </c>
      <c r="DI105">
        <v>7.5380251962256339E-2</v>
      </c>
      <c r="DJ105">
        <v>9.1976344903332719E-3</v>
      </c>
      <c r="DK105">
        <v>1.0123390236665639</v>
      </c>
      <c r="DL105">
        <v>4.4079710926833782</v>
      </c>
      <c r="DM105">
        <v>10.018734954377839</v>
      </c>
      <c r="DN105">
        <v>257.46534922887457</v>
      </c>
      <c r="DO105">
        <v>10.45551985431408</v>
      </c>
      <c r="DP105">
        <v>0.52537203033604429</v>
      </c>
      <c r="DQ105">
        <v>52.645254919470972</v>
      </c>
      <c r="DR105">
        <v>2.1568012820061999</v>
      </c>
      <c r="DS105">
        <v>0.33006287383338362</v>
      </c>
      <c r="DT105">
        <v>19.857541906885249</v>
      </c>
      <c r="DU105">
        <v>1.1986778419094879</v>
      </c>
      <c r="DV105">
        <v>0.24615861070610989</v>
      </c>
      <c r="DW105">
        <v>50.64278139465506</v>
      </c>
      <c r="DX105">
        <v>3.8748442487299259</v>
      </c>
      <c r="DY105">
        <v>0.27308863468346639</v>
      </c>
      <c r="DZ105">
        <v>102.864902173385</v>
      </c>
      <c r="EA105">
        <v>4.3537971958388813</v>
      </c>
      <c r="EB105">
        <v>0.12944049417232029</v>
      </c>
      <c r="EC105">
        <v>84.178916818020113</v>
      </c>
      <c r="ED105">
        <v>3.4845340130668712</v>
      </c>
      <c r="EE105">
        <v>0.24474745335379011</v>
      </c>
      <c r="EH105">
        <v>266.9146297681209</v>
      </c>
      <c r="EI105">
        <v>0.1053671769083592</v>
      </c>
      <c r="EJ105">
        <v>14.26321041619047</v>
      </c>
      <c r="EK105">
        <v>0.57768775739757328</v>
      </c>
      <c r="EL105">
        <v>1.0120527609741801</v>
      </c>
      <c r="EM105">
        <v>7.2912284299447343</v>
      </c>
      <c r="EN105">
        <v>6.4577865038091424</v>
      </c>
      <c r="EO105">
        <v>35.863644121149441</v>
      </c>
      <c r="EP105">
        <v>72.717458777535811</v>
      </c>
      <c r="EQ105">
        <v>135.1865876807426</v>
      </c>
      <c r="ER105">
        <v>255.4371825960923</v>
      </c>
      <c r="ES105">
        <v>423.61358576986902</v>
      </c>
      <c r="ET105">
        <v>631.74414393308598</v>
      </c>
      <c r="EU105">
        <v>971.9253137348345</v>
      </c>
      <c r="EV105">
        <v>1384.784445164084</v>
      </c>
      <c r="EX105">
        <v>57.812005468137038</v>
      </c>
      <c r="EY105">
        <v>101.534044399164</v>
      </c>
      <c r="EZ105">
        <v>0.39935223794931329</v>
      </c>
      <c r="FA105">
        <v>0.41146886832206181</v>
      </c>
      <c r="FB105">
        <v>1.084107754159246E-4</v>
      </c>
      <c r="FC105">
        <v>2.937994157883757E-3</v>
      </c>
      <c r="FD105">
        <v>27.100573228186601</v>
      </c>
      <c r="FE105">
        <v>3.1929390737550691</v>
      </c>
      <c r="FF105">
        <v>11.76493287793088</v>
      </c>
      <c r="FG105">
        <v>0.65736783148941158</v>
      </c>
      <c r="FH105">
        <v>1.2940158615072909E-2</v>
      </c>
      <c r="FJ105">
        <f t="shared" si="4"/>
        <v>102.864902173385</v>
      </c>
      <c r="FK105">
        <f t="shared" si="5"/>
        <v>167.02950046188428</v>
      </c>
      <c r="FL105">
        <f t="shared" si="6"/>
        <v>0.43329071494207799</v>
      </c>
      <c r="FM105">
        <f t="shared" si="7"/>
        <v>0.83184397149998812</v>
      </c>
    </row>
    <row r="106" spans="1:169" x14ac:dyDescent="0.25">
      <c r="A106" t="s">
        <v>2118</v>
      </c>
      <c r="B106" t="s">
        <v>2098</v>
      </c>
      <c r="C106" s="7">
        <v>-22.636199475741009</v>
      </c>
      <c r="D106" s="8">
        <v>9.0044097563893068E-3</v>
      </c>
      <c r="E106" s="9">
        <v>57.142640265496553</v>
      </c>
      <c r="F106" s="10">
        <v>0.87604132393680256</v>
      </c>
      <c r="G106">
        <v>-62.485999541624729</v>
      </c>
      <c r="H106" s="11">
        <v>508.2579444383644</v>
      </c>
      <c r="I106" s="7">
        <v>1.9119965047561851</v>
      </c>
      <c r="J106" s="7">
        <v>5.2354468836868583E-2</v>
      </c>
      <c r="K106" s="8">
        <v>0.18579519898849189</v>
      </c>
      <c r="L106" s="19">
        <v>1.164919629629186E-3</v>
      </c>
      <c r="M106">
        <v>0.17702424482714721</v>
      </c>
      <c r="N106" s="11">
        <v>0.68082236750319636</v>
      </c>
      <c r="O106" s="12">
        <v>13.397518602391351</v>
      </c>
      <c r="P106" s="10">
        <v>0.44176416142762198</v>
      </c>
      <c r="Q106" s="8">
        <v>0.52314602532935706</v>
      </c>
      <c r="R106" s="13">
        <v>1.439482160621619E-2</v>
      </c>
      <c r="S106" s="14">
        <v>0.37194824209769117</v>
      </c>
      <c r="T106" t="e">
        <v>#N/A</v>
      </c>
      <c r="U106" s="11" t="e">
        <v>#N/A</v>
      </c>
      <c r="V106" s="9">
        <v>2703.9044471270781</v>
      </c>
      <c r="W106" s="9">
        <v>8.921040258966551</v>
      </c>
      <c r="X106" s="9">
        <v>10.35589426734839</v>
      </c>
      <c r="Y106" s="9">
        <v>2712.412255489523</v>
      </c>
      <c r="Z106" s="9">
        <v>7.3200738755559502</v>
      </c>
      <c r="AA106" s="9">
        <v>60.869915688378242</v>
      </c>
      <c r="AB106" s="9">
        <v>2707.7513131195228</v>
      </c>
      <c r="AC106" s="9">
        <v>5.383127903290676</v>
      </c>
      <c r="AD106" s="15">
        <v>31.115395174429921</v>
      </c>
      <c r="AE106" t="e">
        <v>#N/A</v>
      </c>
      <c r="AF106" t="e">
        <v>#N/A</v>
      </c>
      <c r="AG106" s="11" t="e">
        <v>#N/A</v>
      </c>
      <c r="AH106" s="16">
        <v>100.3146490021674</v>
      </c>
      <c r="AK106" t="s">
        <v>2119</v>
      </c>
      <c r="AL106" t="s">
        <v>2119</v>
      </c>
      <c r="AM106">
        <v>25.006</v>
      </c>
      <c r="AN106">
        <v>213.8880168407984</v>
      </c>
      <c r="AO106">
        <v>39.6004030009411</v>
      </c>
      <c r="AP106">
        <v>75.353578859235768</v>
      </c>
      <c r="AQ106" t="s">
        <v>154</v>
      </c>
      <c r="AR106">
        <v>615.7071894573487</v>
      </c>
      <c r="AS106">
        <v>1495.0889896521089</v>
      </c>
      <c r="AT106">
        <v>296.11598262632492</v>
      </c>
      <c r="AU106">
        <v>12.621940121682551</v>
      </c>
      <c r="AV106">
        <v>1.8637817675326001</v>
      </c>
      <c r="AW106">
        <v>4.5532080699388242</v>
      </c>
      <c r="AX106">
        <v>1.032412224719248</v>
      </c>
      <c r="AY106">
        <v>1.308816226644397</v>
      </c>
      <c r="AZ106" t="s">
        <v>154</v>
      </c>
      <c r="BA106">
        <v>19.736013514515449</v>
      </c>
      <c r="BB106">
        <v>43.971860619826863</v>
      </c>
      <c r="BC106">
        <v>0.26009763733597668</v>
      </c>
      <c r="BD106">
        <v>0.1330206029666971</v>
      </c>
      <c r="BE106">
        <v>9.365725333285449E-2</v>
      </c>
      <c r="BF106">
        <v>446.55505224413338</v>
      </c>
      <c r="BG106">
        <v>22.020783785144939</v>
      </c>
      <c r="BH106">
        <v>7.0423435276779439E-2</v>
      </c>
      <c r="BI106">
        <v>547257.60159925104</v>
      </c>
      <c r="BJ106">
        <v>25484.26658852095</v>
      </c>
      <c r="BK106">
        <v>8.8207663241878098</v>
      </c>
      <c r="BL106">
        <v>0.86096922241913643</v>
      </c>
      <c r="BM106">
        <v>0.1790141869448402</v>
      </c>
      <c r="BN106">
        <v>7.3196869654943458E-2</v>
      </c>
      <c r="BO106">
        <v>9.242603513880612E-3</v>
      </c>
      <c r="BP106">
        <v>5.520522900218352E-3</v>
      </c>
      <c r="BQ106">
        <v>6.0330270207180816E-3</v>
      </c>
      <c r="BR106">
        <v>11.034162791667789</v>
      </c>
      <c r="BS106">
        <v>0.68282895560250223</v>
      </c>
      <c r="BT106">
        <v>4.6693439329711817E-2</v>
      </c>
      <c r="BU106">
        <v>7.722375642893424E-2</v>
      </c>
      <c r="BV106">
        <v>1.7887806230894771E-2</v>
      </c>
      <c r="BW106">
        <v>6.595543546079074E-3</v>
      </c>
      <c r="BX106">
        <v>1.3569175776802831</v>
      </c>
      <c r="BY106">
        <v>0.23852670509593329</v>
      </c>
      <c r="BZ106">
        <v>5.9263444673178962E-2</v>
      </c>
      <c r="CA106">
        <v>2.2744310610250751</v>
      </c>
      <c r="CB106">
        <v>0.42841658112679409</v>
      </c>
      <c r="CC106">
        <v>9.6055133815622251E-2</v>
      </c>
      <c r="CD106">
        <v>0.7581737468029458</v>
      </c>
      <c r="CE106">
        <v>0.116958408897512</v>
      </c>
      <c r="CF106">
        <v>8.5841539799214502E-3</v>
      </c>
      <c r="CG106">
        <v>9.5776110398866567</v>
      </c>
      <c r="CH106">
        <v>0.94283021115197629</v>
      </c>
      <c r="CI106">
        <v>0.23729477947001559</v>
      </c>
      <c r="CJ106">
        <v>2.951712603288533</v>
      </c>
      <c r="CK106">
        <v>0.21347797039982161</v>
      </c>
      <c r="CL106">
        <v>1.4950650716757691E-2</v>
      </c>
      <c r="CM106">
        <v>34.989833174834963</v>
      </c>
      <c r="CN106">
        <v>3.1771400370557168</v>
      </c>
      <c r="CO106">
        <v>4.2882952183568059E-2</v>
      </c>
      <c r="CP106">
        <v>13.99233996684641</v>
      </c>
      <c r="CQ106">
        <v>0.75035958229957045</v>
      </c>
      <c r="CR106">
        <v>1.062358030272394E-2</v>
      </c>
      <c r="CS106">
        <v>70.565296417557263</v>
      </c>
      <c r="CT106">
        <v>3.6670002870632761</v>
      </c>
      <c r="CU106">
        <v>3.1680354653263389E-2</v>
      </c>
      <c r="CV106">
        <v>16.0475300796653</v>
      </c>
      <c r="CW106">
        <v>0.92975125250822865</v>
      </c>
      <c r="CX106">
        <v>1.0043575269814821E-2</v>
      </c>
      <c r="CY106">
        <v>160.8051570248621</v>
      </c>
      <c r="CZ106">
        <v>7.4704203642242</v>
      </c>
      <c r="DA106">
        <v>4.759236458492571E-2</v>
      </c>
      <c r="DB106">
        <v>37.682590731813583</v>
      </c>
      <c r="DC106">
        <v>1.733709808224563</v>
      </c>
      <c r="DD106">
        <v>1.013831626057997E-2</v>
      </c>
      <c r="DE106">
        <v>9879.4653408896484</v>
      </c>
      <c r="DF106">
        <v>490.642745333981</v>
      </c>
      <c r="DG106">
        <v>9.9981173919220331E-2</v>
      </c>
      <c r="DH106">
        <v>0.22502712928788929</v>
      </c>
      <c r="DI106">
        <v>6.046578865346236E-2</v>
      </c>
      <c r="DJ106">
        <v>9.1670630591977782E-3</v>
      </c>
      <c r="DK106">
        <v>1.6858692341884349</v>
      </c>
      <c r="DL106">
        <v>5.3515741390495526</v>
      </c>
      <c r="DM106">
        <v>9.9169999702338885</v>
      </c>
      <c r="DN106">
        <v>124.6427969339137</v>
      </c>
      <c r="DO106">
        <v>4.9264496348066027</v>
      </c>
      <c r="DP106">
        <v>0.54075952673138605</v>
      </c>
      <c r="DQ106">
        <v>25.540552930288211</v>
      </c>
      <c r="DR106">
        <v>1.0503038579384201</v>
      </c>
      <c r="DS106">
        <v>0.34761861207320582</v>
      </c>
      <c r="DT106">
        <v>10.092447664418559</v>
      </c>
      <c r="DU106">
        <v>0.41587732330896998</v>
      </c>
      <c r="DV106">
        <v>0.27154270649381651</v>
      </c>
      <c r="DW106">
        <v>38.157159857418421</v>
      </c>
      <c r="DX106">
        <v>1.150210128671215</v>
      </c>
      <c r="DY106">
        <v>0.26886406988932421</v>
      </c>
      <c r="DZ106">
        <v>57.142640265496553</v>
      </c>
      <c r="EA106">
        <v>2.4795451658828318</v>
      </c>
      <c r="EB106">
        <v>0.140436720711684</v>
      </c>
      <c r="EC106">
        <v>41.025953923594571</v>
      </c>
      <c r="ED106">
        <v>1.620268039317013</v>
      </c>
      <c r="EE106">
        <v>0.25748685547793032</v>
      </c>
      <c r="EH106">
        <v>284.42996958225052</v>
      </c>
      <c r="EI106">
        <v>3.8998327062787393E-2</v>
      </c>
      <c r="EJ106">
        <v>18.000265565526568</v>
      </c>
      <c r="EK106">
        <v>0.83215254772558456</v>
      </c>
      <c r="EL106">
        <v>2.969185071510466</v>
      </c>
      <c r="EM106">
        <v>15.367777439358621</v>
      </c>
      <c r="EN106">
        <v>13.46667401070952</v>
      </c>
      <c r="EO106">
        <v>48.128698692897771</v>
      </c>
      <c r="EP106">
        <v>81.764892057854084</v>
      </c>
      <c r="EQ106">
        <v>142.23509420664621</v>
      </c>
      <c r="ER106">
        <v>256.26996276275469</v>
      </c>
      <c r="ES106">
        <v>441.03310260973291</v>
      </c>
      <c r="ET106">
        <v>649.69757407551833</v>
      </c>
      <c r="EU106">
        <v>998.78979518547862</v>
      </c>
      <c r="EV106">
        <v>1531.8126313745361</v>
      </c>
      <c r="EX106">
        <v>99.920465885837061</v>
      </c>
      <c r="EY106">
        <v>31.37729046867414</v>
      </c>
      <c r="EZ106">
        <v>0.49516821156487439</v>
      </c>
      <c r="FA106">
        <v>0.50195411213997221</v>
      </c>
      <c r="FB106">
        <v>3.9045580211945671E-5</v>
      </c>
      <c r="FC106">
        <v>8.1029257224738294E-4</v>
      </c>
      <c r="FD106">
        <v>20.752478714594201</v>
      </c>
      <c r="FE106">
        <v>3.8260685506841821</v>
      </c>
      <c r="FF106">
        <v>5.1787019409072519</v>
      </c>
      <c r="FG106">
        <v>0.355353281715099</v>
      </c>
      <c r="FH106">
        <v>5.3541144969997574E-3</v>
      </c>
      <c r="FJ106">
        <f t="shared" si="4"/>
        <v>57.142640265496553</v>
      </c>
      <c r="FK106">
        <f t="shared" si="5"/>
        <v>92.786815103670648</v>
      </c>
      <c r="FL106">
        <f t="shared" si="6"/>
        <v>0.5368308984276503</v>
      </c>
      <c r="FM106">
        <f t="shared" si="7"/>
        <v>1.2038903434291639</v>
      </c>
    </row>
    <row r="107" spans="1:169" x14ac:dyDescent="0.25">
      <c r="A107" t="s">
        <v>2120</v>
      </c>
      <c r="B107" t="s">
        <v>2098</v>
      </c>
      <c r="C107" s="7">
        <v>-11.066443147946559</v>
      </c>
      <c r="D107" s="8">
        <v>1.1881476229542999E-2</v>
      </c>
      <c r="E107" s="9">
        <v>71.907226648119149</v>
      </c>
      <c r="F107" s="10">
        <v>0.78279558371503422</v>
      </c>
      <c r="G107">
        <v>-128.04927162915629</v>
      </c>
      <c r="H107" s="11">
        <v>101.51857544672779</v>
      </c>
      <c r="I107" s="7">
        <v>1.9197744178210769</v>
      </c>
      <c r="J107" s="7">
        <v>5.4786094271741491E-2</v>
      </c>
      <c r="K107" s="8">
        <v>0.18459306107006629</v>
      </c>
      <c r="L107" s="19">
        <v>1.1152824003220459E-3</v>
      </c>
      <c r="M107">
        <v>0.16627401731038199</v>
      </c>
      <c r="N107" s="11">
        <v>0.98785896532867146</v>
      </c>
      <c r="O107" s="12">
        <v>13.2658494046367</v>
      </c>
      <c r="P107" s="10">
        <v>0.43971305060397042</v>
      </c>
      <c r="Q107" s="8">
        <v>0.52112409245522195</v>
      </c>
      <c r="R107" s="13">
        <v>1.442706317425313E-2</v>
      </c>
      <c r="S107" s="14">
        <v>0.66903870475393723</v>
      </c>
      <c r="T107" t="e">
        <v>#N/A</v>
      </c>
      <c r="U107" s="11" t="e">
        <v>#N/A</v>
      </c>
      <c r="V107" s="9">
        <v>2694.6000151966418</v>
      </c>
      <c r="W107" s="9">
        <v>8.1265649032431977</v>
      </c>
      <c r="X107" s="9">
        <v>9.5622971764539937</v>
      </c>
      <c r="Y107" s="9">
        <v>2703.783011988477</v>
      </c>
      <c r="Z107" s="9">
        <v>9.5181784531069074</v>
      </c>
      <c r="AA107" s="9">
        <v>61.445723896853437</v>
      </c>
      <c r="AB107" s="9">
        <v>2698.308086390437</v>
      </c>
      <c r="AC107" s="9">
        <v>6.2619319363444452</v>
      </c>
      <c r="AD107" s="15">
        <v>31.53072115719857</v>
      </c>
      <c r="AE107" t="e">
        <v>#N/A</v>
      </c>
      <c r="AF107" t="e">
        <v>#N/A</v>
      </c>
      <c r="AG107" s="11" t="e">
        <v>#N/A</v>
      </c>
      <c r="AH107" s="16">
        <v>100.3407925755232</v>
      </c>
      <c r="AK107" t="s">
        <v>2121</v>
      </c>
      <c r="AL107" t="s">
        <v>2121</v>
      </c>
      <c r="AM107">
        <v>25.056999999999999</v>
      </c>
      <c r="AN107">
        <v>246.27888772897609</v>
      </c>
      <c r="AO107">
        <v>52.169099846446819</v>
      </c>
      <c r="AP107">
        <v>81.238799791816135</v>
      </c>
      <c r="AQ107" t="s">
        <v>154</v>
      </c>
      <c r="AR107">
        <v>758.79989048884477</v>
      </c>
      <c r="AS107">
        <v>1524.382434818526</v>
      </c>
      <c r="AT107">
        <v>336.05185234377171</v>
      </c>
      <c r="AU107">
        <v>14.577419711524</v>
      </c>
      <c r="AV107">
        <v>1.938345968386622</v>
      </c>
      <c r="AW107">
        <v>2.4985446858958311</v>
      </c>
      <c r="AX107">
        <v>0.69008507118693418</v>
      </c>
      <c r="AY107">
        <v>1.3776803892604259</v>
      </c>
      <c r="AZ107" t="s">
        <v>154</v>
      </c>
      <c r="BA107">
        <v>20.310360483250179</v>
      </c>
      <c r="BB107">
        <v>48.848249738131621</v>
      </c>
      <c r="BC107">
        <v>0.2078228541370267</v>
      </c>
      <c r="BD107">
        <v>0.1121900652853882</v>
      </c>
      <c r="BE107">
        <v>0.1416906725750802</v>
      </c>
      <c r="BF107">
        <v>611.75041757410077</v>
      </c>
      <c r="BG107">
        <v>50.407882722647443</v>
      </c>
      <c r="BH107">
        <v>1.5861251364542601E-2</v>
      </c>
      <c r="BI107">
        <v>534392.72254955955</v>
      </c>
      <c r="BJ107">
        <v>25558.347307295171</v>
      </c>
      <c r="BK107">
        <v>1.4637890339068269</v>
      </c>
      <c r="BL107">
        <v>1.0181328632685209</v>
      </c>
      <c r="BM107">
        <v>0.1858815172292084</v>
      </c>
      <c r="BN107">
        <v>4.9030264135033447E-2</v>
      </c>
      <c r="BO107">
        <v>1.04049401861476E-2</v>
      </c>
      <c r="BP107">
        <v>4.3148342698228499E-3</v>
      </c>
      <c r="BQ107">
        <v>4.6429118989544634E-3</v>
      </c>
      <c r="BR107">
        <v>11.797954269358231</v>
      </c>
      <c r="BS107">
        <v>0.92296391695800317</v>
      </c>
      <c r="BT107">
        <v>1.422664995448304E-2</v>
      </c>
      <c r="BU107">
        <v>0.115402144417299</v>
      </c>
      <c r="BV107">
        <v>2.1847942601141399E-2</v>
      </c>
      <c r="BW107">
        <v>9.972591369620731E-3</v>
      </c>
      <c r="BX107">
        <v>2.022392617484126</v>
      </c>
      <c r="BY107">
        <v>0.30765970308421309</v>
      </c>
      <c r="BZ107">
        <v>7.0724907753435817E-2</v>
      </c>
      <c r="CA107">
        <v>3.4269114530943932</v>
      </c>
      <c r="CB107">
        <v>0.43936074438811762</v>
      </c>
      <c r="CC107">
        <v>0.1041400469579505</v>
      </c>
      <c r="CD107">
        <v>0.79573717695834789</v>
      </c>
      <c r="CE107">
        <v>0.101464900287177</v>
      </c>
      <c r="CF107">
        <v>3.2750086711887581E-2</v>
      </c>
      <c r="CG107">
        <v>15.128249267389579</v>
      </c>
      <c r="CH107">
        <v>1.5180878447655071</v>
      </c>
      <c r="CI107">
        <v>0.1216024978148056</v>
      </c>
      <c r="CJ107">
        <v>4.580062059293371</v>
      </c>
      <c r="CK107">
        <v>0.42947510445858</v>
      </c>
      <c r="CL107">
        <v>2.6261701617729168E-2</v>
      </c>
      <c r="CM107">
        <v>52.844462925075149</v>
      </c>
      <c r="CN107">
        <v>4.7319034194645084</v>
      </c>
      <c r="CO107">
        <v>3.9569067853001579E-2</v>
      </c>
      <c r="CP107">
        <v>19.067364466447909</v>
      </c>
      <c r="CQ107">
        <v>1.390148161865072</v>
      </c>
      <c r="CR107">
        <v>9.8060557732119347E-3</v>
      </c>
      <c r="CS107">
        <v>94.831292944022906</v>
      </c>
      <c r="CT107">
        <v>6.575911697359917</v>
      </c>
      <c r="CU107">
        <v>2.9237192505206681E-2</v>
      </c>
      <c r="CV107">
        <v>20.58703193245746</v>
      </c>
      <c r="CW107">
        <v>1.564977523817078</v>
      </c>
      <c r="CX107">
        <v>9.2688309426765206E-3</v>
      </c>
      <c r="CY107">
        <v>195.52037547148731</v>
      </c>
      <c r="CZ107">
        <v>11.970269428102331</v>
      </c>
      <c r="DA107">
        <v>4.3918362587190098E-2</v>
      </c>
      <c r="DB107">
        <v>44.272131818707322</v>
      </c>
      <c r="DC107">
        <v>3.099853572777004</v>
      </c>
      <c r="DD107">
        <v>9.3565923597062513E-3</v>
      </c>
      <c r="DE107">
        <v>10179.213230606611</v>
      </c>
      <c r="DF107">
        <v>348.59568759754723</v>
      </c>
      <c r="DG107">
        <v>0.50119113467715259</v>
      </c>
      <c r="DH107">
        <v>0.2957923395937424</v>
      </c>
      <c r="DI107">
        <v>7.0604405418542487E-2</v>
      </c>
      <c r="DJ107">
        <v>8.4602393393297774E-3</v>
      </c>
      <c r="DK107">
        <v>-0.92831082000026788</v>
      </c>
      <c r="DL107">
        <v>4.9828729142171158</v>
      </c>
      <c r="DM107">
        <v>10.580955022355189</v>
      </c>
      <c r="DN107">
        <v>154.14230520320251</v>
      </c>
      <c r="DO107">
        <v>7.0426123311891136</v>
      </c>
      <c r="DP107">
        <v>0.628433230208299</v>
      </c>
      <c r="DQ107">
        <v>31.38255990309538</v>
      </c>
      <c r="DR107">
        <v>1.4109567766116839</v>
      </c>
      <c r="DS107">
        <v>0.37720791384182789</v>
      </c>
      <c r="DT107">
        <v>11.795200770086151</v>
      </c>
      <c r="DU107">
        <v>0.81960797909370897</v>
      </c>
      <c r="DV107">
        <v>0.27703181874313682</v>
      </c>
      <c r="DW107">
        <v>45.235790166973743</v>
      </c>
      <c r="DX107">
        <v>4.2175614229417766</v>
      </c>
      <c r="DY107">
        <v>0.23842603938911161</v>
      </c>
      <c r="DZ107">
        <v>71.907226648119149</v>
      </c>
      <c r="EA107">
        <v>3.1188368299592049</v>
      </c>
      <c r="EB107">
        <v>0.13014290069870249</v>
      </c>
      <c r="EC107">
        <v>50.296015957319923</v>
      </c>
      <c r="ED107">
        <v>2.4115882995878479</v>
      </c>
      <c r="EE107">
        <v>0.30476122681448592</v>
      </c>
      <c r="EH107">
        <v>389.64994749942718</v>
      </c>
      <c r="EI107">
        <v>4.3902701207373829E-2</v>
      </c>
      <c r="EJ107">
        <v>19.24625492554361</v>
      </c>
      <c r="EK107">
        <v>1.2435575907036529</v>
      </c>
      <c r="EL107">
        <v>4.4253667778646086</v>
      </c>
      <c r="EM107">
        <v>23.15480711550266</v>
      </c>
      <c r="EN107">
        <v>14.13387525680902</v>
      </c>
      <c r="EO107">
        <v>76.021353102460182</v>
      </c>
      <c r="EP107">
        <v>126.87152518818201</v>
      </c>
      <c r="EQ107">
        <v>214.8148899393299</v>
      </c>
      <c r="ER107">
        <v>349.21912942212282</v>
      </c>
      <c r="ES107">
        <v>592.69558090014311</v>
      </c>
      <c r="ET107">
        <v>833.4830741885612</v>
      </c>
      <c r="EU107">
        <v>1214.412270009238</v>
      </c>
      <c r="EV107">
        <v>1799.6801552320051</v>
      </c>
      <c r="EX107">
        <v>82.369733630468602</v>
      </c>
      <c r="EY107">
        <v>22.75562976274227</v>
      </c>
      <c r="EZ107">
        <v>0.33687817255876279</v>
      </c>
      <c r="FA107">
        <v>0.34624147457861759</v>
      </c>
      <c r="FB107">
        <v>3.6151397916162253E-5</v>
      </c>
      <c r="FC107">
        <v>5.7750486430046275E-4</v>
      </c>
      <c r="FD107">
        <v>15.97462055657541</v>
      </c>
      <c r="FE107">
        <v>3.4420528424329091</v>
      </c>
      <c r="FF107">
        <v>6.094889419505324</v>
      </c>
      <c r="FG107">
        <v>0.3677735707837026</v>
      </c>
      <c r="FH107">
        <v>5.2072980159400088E-3</v>
      </c>
      <c r="FJ107">
        <f t="shared" si="4"/>
        <v>71.907226648119149</v>
      </c>
      <c r="FK107">
        <f t="shared" si="5"/>
        <v>116.76118766331199</v>
      </c>
      <c r="FL107">
        <f t="shared" si="6"/>
        <v>0.69073887028850856</v>
      </c>
      <c r="FM107">
        <f t="shared" si="7"/>
        <v>1.6415769560520932</v>
      </c>
    </row>
    <row r="108" spans="1:169" x14ac:dyDescent="0.25">
      <c r="A108" t="s">
        <v>2122</v>
      </c>
      <c r="B108" t="s">
        <v>2098</v>
      </c>
      <c r="C108" s="7">
        <v>-37.765328023739187</v>
      </c>
      <c r="D108" s="8">
        <v>1.248507351190473E-2</v>
      </c>
      <c r="E108" s="9">
        <v>79.461781304271412</v>
      </c>
      <c r="F108" s="10">
        <v>0.48943905648822211</v>
      </c>
      <c r="G108">
        <v>-37.459215985365603</v>
      </c>
      <c r="H108" s="11">
        <v>701.99707872606302</v>
      </c>
      <c r="I108" s="7">
        <v>1.937956766810383</v>
      </c>
      <c r="J108" s="7">
        <v>5.318178838109474E-2</v>
      </c>
      <c r="K108" s="8">
        <v>0.18567062232493031</v>
      </c>
      <c r="L108" s="19">
        <v>1.1190752002710269E-3</v>
      </c>
      <c r="M108">
        <v>0.104960814335125</v>
      </c>
      <c r="N108" s="11">
        <v>1.314771253895507</v>
      </c>
      <c r="O108" s="12">
        <v>13.199932939089351</v>
      </c>
      <c r="P108" s="10">
        <v>0.43408616952481011</v>
      </c>
      <c r="Q108" s="8">
        <v>0.51604514309681071</v>
      </c>
      <c r="R108" s="13">
        <v>1.414087518022988E-2</v>
      </c>
      <c r="S108" s="14">
        <v>0.36913139955600588</v>
      </c>
      <c r="T108" t="e">
        <v>#N/A</v>
      </c>
      <c r="U108" s="11" t="e">
        <v>#N/A</v>
      </c>
      <c r="V108" s="9">
        <v>2702.8591544997312</v>
      </c>
      <c r="W108" s="9">
        <v>8.4335765856245892</v>
      </c>
      <c r="X108" s="9">
        <v>9.9328519884210245</v>
      </c>
      <c r="Y108" s="9">
        <v>2682.3582925289188</v>
      </c>
      <c r="Z108" s="9">
        <v>3.8705944298391848</v>
      </c>
      <c r="AA108" s="9">
        <v>60.141897448833888</v>
      </c>
      <c r="AB108" s="9">
        <v>2693.7798841856052</v>
      </c>
      <c r="AC108" s="9">
        <v>4.8539136131483289</v>
      </c>
      <c r="AD108" s="15">
        <v>31.091833835777219</v>
      </c>
      <c r="AE108" t="e">
        <v>#N/A</v>
      </c>
      <c r="AF108" t="e">
        <v>#N/A</v>
      </c>
      <c r="AG108" s="11" t="e">
        <v>#N/A</v>
      </c>
      <c r="AH108" s="16">
        <v>99.241512013799095</v>
      </c>
      <c r="AK108" t="s">
        <v>2123</v>
      </c>
      <c r="AL108" t="s">
        <v>2123</v>
      </c>
      <c r="AM108">
        <v>25.076000000000001</v>
      </c>
      <c r="AN108">
        <v>85.02875537825679</v>
      </c>
      <c r="AO108">
        <v>34.272979675890362</v>
      </c>
      <c r="AP108">
        <v>74.430710723004239</v>
      </c>
      <c r="AQ108" t="s">
        <v>154</v>
      </c>
      <c r="AR108">
        <v>689.60220423308556</v>
      </c>
      <c r="AS108">
        <v>1480.9893710359629</v>
      </c>
      <c r="AT108">
        <v>241.80797898407911</v>
      </c>
      <c r="AU108">
        <v>11.13310646754999</v>
      </c>
      <c r="AV108">
        <v>1.7917819082511941</v>
      </c>
      <c r="AW108">
        <v>2.29882395145879</v>
      </c>
      <c r="AX108">
        <v>0.71633170489012354</v>
      </c>
      <c r="AY108">
        <v>1.2879839242597679</v>
      </c>
      <c r="AZ108" t="s">
        <v>154</v>
      </c>
      <c r="BA108">
        <v>18.161221122483902</v>
      </c>
      <c r="BB108">
        <v>44.466318543376403</v>
      </c>
      <c r="BC108">
        <v>0.37769828389283089</v>
      </c>
      <c r="BD108">
        <v>0.1268220541966773</v>
      </c>
      <c r="BE108">
        <v>9.1032084627472296E-2</v>
      </c>
      <c r="BF108">
        <v>140.8428800381468</v>
      </c>
      <c r="BG108">
        <v>5.8242877323398421</v>
      </c>
      <c r="BH108">
        <v>5.5862571916965073E-2</v>
      </c>
      <c r="BI108">
        <v>531860.19392265065</v>
      </c>
      <c r="BJ108">
        <v>22510.78513022402</v>
      </c>
      <c r="BK108">
        <v>1.1641267450023851</v>
      </c>
      <c r="BL108">
        <v>0.85958232466801254</v>
      </c>
      <c r="BM108">
        <v>0.16708544043259699</v>
      </c>
      <c r="BN108">
        <v>9.6094122901547938E-2</v>
      </c>
      <c r="BO108">
        <v>1.133170470843925E-2</v>
      </c>
      <c r="BP108">
        <v>5.0706333244940746E-3</v>
      </c>
      <c r="BQ108">
        <v>5.1762580719833841E-3</v>
      </c>
      <c r="BR108">
        <v>5.5706912484091484</v>
      </c>
      <c r="BS108">
        <v>0.42104996976860909</v>
      </c>
      <c r="BT108">
        <v>1.491707107109627E-2</v>
      </c>
      <c r="BU108">
        <v>1.634704714909941E-2</v>
      </c>
      <c r="BV108">
        <v>8.1191246408159248E-3</v>
      </c>
      <c r="BW108">
        <v>7.8383782545330249E-3</v>
      </c>
      <c r="BX108">
        <v>0.20943447463115691</v>
      </c>
      <c r="BY108">
        <v>8.3656311544802575E-2</v>
      </c>
      <c r="BZ108">
        <v>5.7514829022406122E-2</v>
      </c>
      <c r="CA108">
        <v>0.33233585910154029</v>
      </c>
      <c r="CB108">
        <v>0.13521959106358961</v>
      </c>
      <c r="CC108">
        <v>8.1868646726569502E-2</v>
      </c>
      <c r="CD108">
        <v>0.2140261016410345</v>
      </c>
      <c r="CE108">
        <v>4.7750406551524009E-2</v>
      </c>
      <c r="CF108">
        <v>8.3130294756713803E-3</v>
      </c>
      <c r="CG108">
        <v>2.0134058597748061</v>
      </c>
      <c r="CH108">
        <v>0.35847453375213612</v>
      </c>
      <c r="CI108">
        <v>0.1967483092498295</v>
      </c>
      <c r="CJ108">
        <v>0.69213604200991441</v>
      </c>
      <c r="CK108">
        <v>8.7925767286347364E-2</v>
      </c>
      <c r="CL108">
        <v>6.6640103154025094E-3</v>
      </c>
      <c r="CM108">
        <v>9.5279260056403761</v>
      </c>
      <c r="CN108">
        <v>0.75985943159822278</v>
      </c>
      <c r="CO108">
        <v>4.1485304064053707E-2</v>
      </c>
      <c r="CP108">
        <v>3.9548611856926499</v>
      </c>
      <c r="CQ108">
        <v>0.24129380882342841</v>
      </c>
      <c r="CR108">
        <v>1.028480349609485E-2</v>
      </c>
      <c r="CS108">
        <v>22.038482188829729</v>
      </c>
      <c r="CT108">
        <v>1.0665162055137429</v>
      </c>
      <c r="CU108">
        <v>6.6796858796782418E-2</v>
      </c>
      <c r="CV108">
        <v>5.3721258207382698</v>
      </c>
      <c r="CW108">
        <v>0.33560938152659969</v>
      </c>
      <c r="CX108">
        <v>9.7193852012946429E-3</v>
      </c>
      <c r="CY108">
        <v>62.706459380045523</v>
      </c>
      <c r="CZ108">
        <v>3.2879060665249509</v>
      </c>
      <c r="DA108">
        <v>4.6049697515140077E-2</v>
      </c>
      <c r="DB108">
        <v>15.310133626106561</v>
      </c>
      <c r="DC108">
        <v>0.6821975988551725</v>
      </c>
      <c r="DD108">
        <v>9.8117258258929238E-3</v>
      </c>
      <c r="DE108">
        <v>10486.62380561843</v>
      </c>
      <c r="DF108">
        <v>498.25243809737162</v>
      </c>
      <c r="DG108">
        <v>9.6810901607470565E-2</v>
      </c>
      <c r="DH108">
        <v>0.39615386948335168</v>
      </c>
      <c r="DI108">
        <v>7.4884474428334361E-2</v>
      </c>
      <c r="DJ108">
        <v>8.8717966839220574E-3</v>
      </c>
      <c r="DK108">
        <v>-6.6744742844371636</v>
      </c>
      <c r="DL108">
        <v>4.0941978717237193</v>
      </c>
      <c r="DM108">
        <v>9.0867059394655918</v>
      </c>
      <c r="DN108">
        <v>168.90910843238419</v>
      </c>
      <c r="DO108">
        <v>6.2043278010483061</v>
      </c>
      <c r="DP108">
        <v>0.522441732063324</v>
      </c>
      <c r="DQ108">
        <v>34.527411487344523</v>
      </c>
      <c r="DR108">
        <v>1.2069676322131291</v>
      </c>
      <c r="DS108">
        <v>0.32722934068706439</v>
      </c>
      <c r="DT108">
        <v>7.9913657284722177</v>
      </c>
      <c r="DU108">
        <v>0.27176850624465432</v>
      </c>
      <c r="DV108">
        <v>0.30078747045776638</v>
      </c>
      <c r="DW108">
        <v>30.028212238884521</v>
      </c>
      <c r="DX108">
        <v>0.85578481174960452</v>
      </c>
      <c r="DY108">
        <v>0.2457436016492138</v>
      </c>
      <c r="DZ108">
        <v>79.461781304271412</v>
      </c>
      <c r="EA108">
        <v>3.344763525377179</v>
      </c>
      <c r="EB108">
        <v>0.1354828890783798</v>
      </c>
      <c r="EC108">
        <v>52.615806250013357</v>
      </c>
      <c r="ED108">
        <v>1.9623941981460959</v>
      </c>
      <c r="EE108">
        <v>0.25108380625223781</v>
      </c>
      <c r="EH108">
        <v>89.708840788628535</v>
      </c>
      <c r="EI108">
        <v>4.7813100035608673E-2</v>
      </c>
      <c r="EJ108">
        <v>9.087587680928463</v>
      </c>
      <c r="EK108">
        <v>0.1761535253135712</v>
      </c>
      <c r="EL108">
        <v>0.45828112610756438</v>
      </c>
      <c r="EM108">
        <v>2.245512561496894</v>
      </c>
      <c r="EN108">
        <v>3.8015293364304541</v>
      </c>
      <c r="EO108">
        <v>10.117617385803049</v>
      </c>
      <c r="EP108">
        <v>19.17274354598101</v>
      </c>
      <c r="EQ108">
        <v>38.731406526993403</v>
      </c>
      <c r="ER108">
        <v>72.433355049315935</v>
      </c>
      <c r="ES108">
        <v>137.74051368018581</v>
      </c>
      <c r="ET108">
        <v>217.49497249952509</v>
      </c>
      <c r="EU108">
        <v>389.48111416177341</v>
      </c>
      <c r="EV108">
        <v>622.363155532787</v>
      </c>
      <c r="EX108">
        <v>99.021498271622178</v>
      </c>
      <c r="EY108">
        <v>97.162830917230167</v>
      </c>
      <c r="EZ108">
        <v>0.79755653140877292</v>
      </c>
      <c r="FA108">
        <v>0.82829797443249076</v>
      </c>
      <c r="FB108">
        <v>1.227610230563046E-4</v>
      </c>
      <c r="FC108">
        <v>4.7257272352184028E-3</v>
      </c>
      <c r="FD108">
        <v>38.495339298784913</v>
      </c>
      <c r="FE108">
        <v>2.1698193325463309</v>
      </c>
      <c r="FF108">
        <v>14.26425873574733</v>
      </c>
      <c r="FG108">
        <v>1.2672024874291941</v>
      </c>
      <c r="FH108">
        <v>1.370803475696715E-2</v>
      </c>
      <c r="FJ108">
        <f t="shared" si="4"/>
        <v>79.461781304271412</v>
      </c>
      <c r="FK108">
        <f t="shared" si="5"/>
        <v>129.02808787678049</v>
      </c>
      <c r="FL108">
        <f t="shared" si="6"/>
        <v>0.32345517309182253</v>
      </c>
      <c r="FM108">
        <f t="shared" si="7"/>
        <v>0.32423677700553877</v>
      </c>
    </row>
    <row r="109" spans="1:169" x14ac:dyDescent="0.25">
      <c r="A109" t="s">
        <v>2124</v>
      </c>
      <c r="B109" t="s">
        <v>2098</v>
      </c>
      <c r="C109" s="7">
        <v>-98.839916913090235</v>
      </c>
      <c r="D109" s="8">
        <v>1.233490940676096E-2</v>
      </c>
      <c r="E109" s="9">
        <v>73.883717568365938</v>
      </c>
      <c r="F109" s="10">
        <v>0.9224944184992705</v>
      </c>
      <c r="G109">
        <v>-14.32164493722215</v>
      </c>
      <c r="H109" s="11">
        <v>1178.6853396179731</v>
      </c>
      <c r="I109" s="7">
        <v>1.8210148269784101</v>
      </c>
      <c r="J109" s="7">
        <v>5.0743674669448562E-2</v>
      </c>
      <c r="K109" s="8">
        <v>0.18529003638482311</v>
      </c>
      <c r="L109" s="19">
        <v>1.1795285733250129E-3</v>
      </c>
      <c r="M109">
        <v>0.2045599099881279</v>
      </c>
      <c r="N109" s="11">
        <v>1.1049114781020619</v>
      </c>
      <c r="O109" s="12">
        <v>14.043890623007281</v>
      </c>
      <c r="P109" s="10">
        <v>0.47284346418694773</v>
      </c>
      <c r="Q109" s="8">
        <v>0.54969582374422343</v>
      </c>
      <c r="R109" s="13">
        <v>1.545266932838992E-2</v>
      </c>
      <c r="S109" s="14">
        <v>0.77589038201468064</v>
      </c>
      <c r="T109" t="e">
        <v>#N/A</v>
      </c>
      <c r="U109" s="11" t="e">
        <v>#N/A</v>
      </c>
      <c r="V109" s="9">
        <v>2699.384912411007</v>
      </c>
      <c r="W109" s="9">
        <v>9.0865175706135943</v>
      </c>
      <c r="X109" s="9">
        <v>10.493574267957451</v>
      </c>
      <c r="Y109" s="9">
        <v>2823.497910117846</v>
      </c>
      <c r="Z109" s="9">
        <v>15.0643075001234</v>
      </c>
      <c r="AA109" s="9">
        <v>64.168477636778761</v>
      </c>
      <c r="AB109" s="9">
        <v>2751.8700715297</v>
      </c>
      <c r="AC109" s="9">
        <v>8.3688200507039188</v>
      </c>
      <c r="AD109" s="15">
        <v>31.725778584028362</v>
      </c>
      <c r="AE109" t="e">
        <v>#N/A</v>
      </c>
      <c r="AF109" t="e">
        <v>#N/A</v>
      </c>
      <c r="AG109" s="11" t="e">
        <v>#N/A</v>
      </c>
      <c r="AH109" s="16">
        <v>104.5978251243904</v>
      </c>
      <c r="AK109" t="s">
        <v>2125</v>
      </c>
      <c r="AL109" t="s">
        <v>2125</v>
      </c>
      <c r="AM109">
        <v>25.004999999999999</v>
      </c>
      <c r="AN109">
        <v>206.94919195276921</v>
      </c>
      <c r="AO109">
        <v>31.617554079914139</v>
      </c>
      <c r="AP109">
        <v>75.39843754002932</v>
      </c>
      <c r="AQ109" t="s">
        <v>154</v>
      </c>
      <c r="AR109">
        <v>689.86126494436348</v>
      </c>
      <c r="AS109">
        <v>1436.1907847223069</v>
      </c>
      <c r="AT109">
        <v>283.62827875056092</v>
      </c>
      <c r="AU109">
        <v>15.34569590773469</v>
      </c>
      <c r="AV109">
        <v>1.811565576923301</v>
      </c>
      <c r="AW109">
        <v>2.8466087011292109</v>
      </c>
      <c r="AX109">
        <v>0.86687786297306035</v>
      </c>
      <c r="AY109">
        <v>1.5712280517949579</v>
      </c>
      <c r="AZ109" t="s">
        <v>154</v>
      </c>
      <c r="BA109">
        <v>17.525081379860481</v>
      </c>
      <c r="BB109">
        <v>44.636818388266839</v>
      </c>
      <c r="BC109">
        <v>0.35225913905639522</v>
      </c>
      <c r="BD109">
        <v>0.1646176421436992</v>
      </c>
      <c r="BE109">
        <v>9.2799435118834012E-2</v>
      </c>
      <c r="BF109">
        <v>481.30410938712419</v>
      </c>
      <c r="BG109">
        <v>41.151837909908643</v>
      </c>
      <c r="BH109">
        <v>7.0176212672908841E-2</v>
      </c>
      <c r="BI109">
        <v>541371.02423510409</v>
      </c>
      <c r="BJ109">
        <v>22648.324748273251</v>
      </c>
      <c r="BK109">
        <v>0.97021143397149079</v>
      </c>
      <c r="BL109">
        <v>1.1665592203195001</v>
      </c>
      <c r="BM109">
        <v>0.17731073482920459</v>
      </c>
      <c r="BN109">
        <v>7.7163765757812669E-2</v>
      </c>
      <c r="BO109">
        <v>1.089022566501961E-2</v>
      </c>
      <c r="BP109">
        <v>4.1916232787196847E-3</v>
      </c>
      <c r="BQ109">
        <v>3.9210388393466364E-3</v>
      </c>
      <c r="BR109">
        <v>13.103418613407101</v>
      </c>
      <c r="BS109">
        <v>1.159449597201943</v>
      </c>
      <c r="BT109">
        <v>1.501915607135218E-2</v>
      </c>
      <c r="BU109">
        <v>9.1968355243107341E-2</v>
      </c>
      <c r="BV109">
        <v>2.272082346928421E-2</v>
      </c>
      <c r="BW109">
        <v>9.1333611150850157E-3</v>
      </c>
      <c r="BX109">
        <v>1.4059830091775281</v>
      </c>
      <c r="BY109">
        <v>0.38287507328096548</v>
      </c>
      <c r="BZ109">
        <v>2.6574422607698951E-2</v>
      </c>
      <c r="CA109">
        <v>2.4339465935761182</v>
      </c>
      <c r="CB109">
        <v>0.43187055612454722</v>
      </c>
      <c r="CC109">
        <v>9.5411657750501894E-2</v>
      </c>
      <c r="CD109">
        <v>0.61435818537282028</v>
      </c>
      <c r="CE109">
        <v>0.11537472361475271</v>
      </c>
      <c r="CF109">
        <v>8.3736346627939964E-3</v>
      </c>
      <c r="CG109">
        <v>10.747273528641729</v>
      </c>
      <c r="CH109">
        <v>1.1710612415366271</v>
      </c>
      <c r="CI109">
        <v>0.100768632854668</v>
      </c>
      <c r="CJ109">
        <v>3.025914427744318</v>
      </c>
      <c r="CK109">
        <v>0.41016406164547808</v>
      </c>
      <c r="CL109">
        <v>6.7105327650249366E-3</v>
      </c>
      <c r="CM109">
        <v>39.190235395942317</v>
      </c>
      <c r="CN109">
        <v>3.8760145176477372</v>
      </c>
      <c r="CO109">
        <v>4.1764654692550363E-2</v>
      </c>
      <c r="CP109">
        <v>15.20157308412413</v>
      </c>
      <c r="CQ109">
        <v>1.6605345978307771</v>
      </c>
      <c r="CR109">
        <v>1.035818376707795E-2</v>
      </c>
      <c r="CS109">
        <v>72.063687726647416</v>
      </c>
      <c r="CT109">
        <v>7.4492678027033312</v>
      </c>
      <c r="CU109">
        <v>3.087106444075222E-2</v>
      </c>
      <c r="CV109">
        <v>17.012978495740541</v>
      </c>
      <c r="CW109">
        <v>1.6885447822940489</v>
      </c>
      <c r="CX109">
        <v>2.645933267735957E-2</v>
      </c>
      <c r="CY109">
        <v>169.72516712852081</v>
      </c>
      <c r="CZ109">
        <v>17.667441662378909</v>
      </c>
      <c r="DA109">
        <v>4.636469637775345E-2</v>
      </c>
      <c r="DB109">
        <v>39.224505942005067</v>
      </c>
      <c r="DC109">
        <v>3.2615098856716549</v>
      </c>
      <c r="DD109">
        <v>9.8799927006468051E-3</v>
      </c>
      <c r="DE109">
        <v>10045.17469902047</v>
      </c>
      <c r="DF109">
        <v>505.51036333754109</v>
      </c>
      <c r="DG109">
        <v>9.7510268190781998E-2</v>
      </c>
      <c r="DH109">
        <v>0.3690667880994663</v>
      </c>
      <c r="DI109">
        <v>7.637364181809328E-2</v>
      </c>
      <c r="DJ109">
        <v>8.933569562986134E-3</v>
      </c>
      <c r="DK109">
        <v>-2.6774632009114701</v>
      </c>
      <c r="DL109">
        <v>4.4458639811125629</v>
      </c>
      <c r="DM109">
        <v>9.6800957329391739</v>
      </c>
      <c r="DN109">
        <v>165.05064311142769</v>
      </c>
      <c r="DO109">
        <v>13.101362487326019</v>
      </c>
      <c r="DP109">
        <v>0.57342086587137242</v>
      </c>
      <c r="DQ109">
        <v>33.736747750294143</v>
      </c>
      <c r="DR109">
        <v>2.6460688646538362</v>
      </c>
      <c r="DS109">
        <v>0.30062434580562031</v>
      </c>
      <c r="DT109">
        <v>15.49298778160844</v>
      </c>
      <c r="DU109">
        <v>1.1796783060084299</v>
      </c>
      <c r="DV109">
        <v>0.25300646191421811</v>
      </c>
      <c r="DW109">
        <v>53.40936038813998</v>
      </c>
      <c r="DX109">
        <v>4.6759730934861157</v>
      </c>
      <c r="DY109">
        <v>0.2402327213247672</v>
      </c>
      <c r="DZ109">
        <v>73.883717568365938</v>
      </c>
      <c r="EA109">
        <v>7.1276664449637197</v>
      </c>
      <c r="EB109">
        <v>0.13163768860488839</v>
      </c>
      <c r="EC109">
        <v>55.392989975181813</v>
      </c>
      <c r="ED109">
        <v>4.3184255333958657</v>
      </c>
      <c r="EE109">
        <v>0.24735992322633071</v>
      </c>
      <c r="EH109">
        <v>306.56312699816829</v>
      </c>
      <c r="EI109">
        <v>4.5950319261686107E-2</v>
      </c>
      <c r="EJ109">
        <v>21.37588680816819</v>
      </c>
      <c r="EK109">
        <v>0.99103831080934646</v>
      </c>
      <c r="EL109">
        <v>3.0765492542177859</v>
      </c>
      <c r="EM109">
        <v>16.445585091730521</v>
      </c>
      <c r="EN109">
        <v>10.91222354125791</v>
      </c>
      <c r="EO109">
        <v>54.006399641415733</v>
      </c>
      <c r="EP109">
        <v>83.820344258845367</v>
      </c>
      <c r="EQ109">
        <v>159.30989998350529</v>
      </c>
      <c r="ER109">
        <v>278.41708945282278</v>
      </c>
      <c r="ES109">
        <v>450.39804829154627</v>
      </c>
      <c r="ET109">
        <v>688.78455448342265</v>
      </c>
      <c r="EU109">
        <v>1054.193584649197</v>
      </c>
      <c r="EV109">
        <v>1594.4921114636211</v>
      </c>
      <c r="EX109">
        <v>100.1693032059944</v>
      </c>
      <c r="EY109">
        <v>37.140327207180739</v>
      </c>
      <c r="EZ109">
        <v>0.36615584952032071</v>
      </c>
      <c r="FA109">
        <v>0.385564660587976</v>
      </c>
      <c r="FB109">
        <v>4.3588122647300061E-5</v>
      </c>
      <c r="FC109">
        <v>8.5083100459909815E-4</v>
      </c>
      <c r="FD109">
        <v>19.519790092446211</v>
      </c>
      <c r="FE109">
        <v>3.1608349977161958</v>
      </c>
      <c r="FF109">
        <v>5.6385069994459238</v>
      </c>
      <c r="FG109">
        <v>0.4353138595669731</v>
      </c>
      <c r="FH109">
        <v>6.8732247553843807E-3</v>
      </c>
      <c r="FJ109">
        <f t="shared" si="4"/>
        <v>73.883717568365938</v>
      </c>
      <c r="FK109">
        <f t="shared" si="5"/>
        <v>119.97056505152757</v>
      </c>
      <c r="FL109">
        <f t="shared" si="6"/>
        <v>0.70906063810053133</v>
      </c>
      <c r="FM109">
        <f t="shared" si="7"/>
        <v>1.687032141912264</v>
      </c>
    </row>
    <row r="110" spans="1:169" x14ac:dyDescent="0.25">
      <c r="A110" t="s">
        <v>2126</v>
      </c>
      <c r="B110" t="s">
        <v>2098</v>
      </c>
      <c r="C110" s="7">
        <v>-19.875747662501809</v>
      </c>
      <c r="D110" s="8">
        <v>1.9962132125029019E-2</v>
      </c>
      <c r="E110" s="9">
        <v>117.7060749807011</v>
      </c>
      <c r="F110" s="10">
        <v>0.50500252260336431</v>
      </c>
      <c r="G110">
        <v>-71.220792953189303</v>
      </c>
      <c r="H110" s="11">
        <v>128.46281923435899</v>
      </c>
      <c r="I110" s="7">
        <v>1.8838707446943359</v>
      </c>
      <c r="J110" s="7">
        <v>5.2075138798407673E-2</v>
      </c>
      <c r="K110" s="8">
        <v>0.18532943495342311</v>
      </c>
      <c r="L110" s="19">
        <v>8.0339480004412971E-4</v>
      </c>
      <c r="M110">
        <v>0.1118315473038458</v>
      </c>
      <c r="N110" s="11">
        <v>1.329970513431822</v>
      </c>
      <c r="O110" s="12">
        <v>13.565942090888131</v>
      </c>
      <c r="P110" s="10">
        <v>0.44816156619215269</v>
      </c>
      <c r="Q110" s="8">
        <v>0.53120023798992932</v>
      </c>
      <c r="R110" s="13">
        <v>1.482238398680691E-2</v>
      </c>
      <c r="S110" s="14">
        <v>0.85313466172220898</v>
      </c>
      <c r="T110" t="e">
        <v>#N/A</v>
      </c>
      <c r="U110" s="11" t="e">
        <v>#N/A</v>
      </c>
      <c r="V110" s="9">
        <v>2700.2140400238432</v>
      </c>
      <c r="W110" s="9">
        <v>4.855122760088709</v>
      </c>
      <c r="X110" s="9">
        <v>7.154854401460498</v>
      </c>
      <c r="Y110" s="9">
        <v>2746.228731899831</v>
      </c>
      <c r="Z110" s="9">
        <v>12.34876878871148</v>
      </c>
      <c r="AA110" s="9">
        <v>62.298639453110439</v>
      </c>
      <c r="AB110" s="9">
        <v>2719.5259019700652</v>
      </c>
      <c r="AC110" s="9">
        <v>5.6237404479937627</v>
      </c>
      <c r="AD110" s="15">
        <v>31.16812193782625</v>
      </c>
      <c r="AE110" t="e">
        <v>#N/A</v>
      </c>
      <c r="AF110" t="e">
        <v>#N/A</v>
      </c>
      <c r="AG110" s="11" t="e">
        <v>#N/A</v>
      </c>
      <c r="AH110" s="16">
        <v>101.70411275528301</v>
      </c>
      <c r="AK110" t="s">
        <v>2127</v>
      </c>
      <c r="AL110" t="s">
        <v>2127</v>
      </c>
      <c r="AM110">
        <v>25.03</v>
      </c>
      <c r="AN110">
        <v>218.9605358896637</v>
      </c>
      <c r="AO110">
        <v>43.418429594685549</v>
      </c>
      <c r="AP110">
        <v>73.116189539253682</v>
      </c>
      <c r="AQ110" t="s">
        <v>154</v>
      </c>
      <c r="AR110">
        <v>631.55809219328296</v>
      </c>
      <c r="AS110">
        <v>1370.230871126932</v>
      </c>
      <c r="AT110">
        <v>351.01443875513678</v>
      </c>
      <c r="AU110">
        <v>17.013700604825971</v>
      </c>
      <c r="AV110">
        <v>1.749416100792569</v>
      </c>
      <c r="AW110">
        <v>2.3874678389566721</v>
      </c>
      <c r="AX110">
        <v>0.81186170785184275</v>
      </c>
      <c r="AY110">
        <v>1.238291039882524</v>
      </c>
      <c r="AZ110" t="s">
        <v>154</v>
      </c>
      <c r="BA110">
        <v>18.103553445314741</v>
      </c>
      <c r="BB110">
        <v>40.951664478458738</v>
      </c>
      <c r="BC110">
        <v>0.28302038512560118</v>
      </c>
      <c r="BD110">
        <v>0.106449457583059</v>
      </c>
      <c r="BE110">
        <v>9.0444585132482658E-2</v>
      </c>
      <c r="BF110">
        <v>516.69832964502791</v>
      </c>
      <c r="BG110">
        <v>25.48611369797651</v>
      </c>
      <c r="BH110">
        <v>7.8365224756257026E-2</v>
      </c>
      <c r="BI110">
        <v>518078.23847044312</v>
      </c>
      <c r="BJ110">
        <v>20407.05667305001</v>
      </c>
      <c r="BK110">
        <v>1.276027593364401</v>
      </c>
      <c r="BL110">
        <v>0.75685142633020541</v>
      </c>
      <c r="BM110">
        <v>0.12856320654048201</v>
      </c>
      <c r="BN110">
        <v>7.8939580664934297E-2</v>
      </c>
      <c r="BO110">
        <v>1.0501788112108369E-2</v>
      </c>
      <c r="BP110">
        <v>4.5856340969703596E-3</v>
      </c>
      <c r="BQ110">
        <v>6.1529024662301248E-3</v>
      </c>
      <c r="BR110">
        <v>11.73173177889637</v>
      </c>
      <c r="BS110">
        <v>0.79315213003927365</v>
      </c>
      <c r="BT110">
        <v>1.470505004393184E-2</v>
      </c>
      <c r="BU110">
        <v>5.9548827989476631E-2</v>
      </c>
      <c r="BV110">
        <v>1.6727809211351301E-2</v>
      </c>
      <c r="BW110">
        <v>9.8115850585065809E-3</v>
      </c>
      <c r="BX110">
        <v>1.045229182329426</v>
      </c>
      <c r="BY110">
        <v>0.2232028430437277</v>
      </c>
      <c r="BZ110">
        <v>2.601467449079407E-2</v>
      </c>
      <c r="CA110">
        <v>2.5321705034488091</v>
      </c>
      <c r="CB110">
        <v>0.2927094488344677</v>
      </c>
      <c r="CC110">
        <v>0.1025147741854926</v>
      </c>
      <c r="CD110">
        <v>0.918046562920241</v>
      </c>
      <c r="CE110">
        <v>0.13053970879067431</v>
      </c>
      <c r="CF110">
        <v>8.2021685630632758E-3</v>
      </c>
      <c r="CG110">
        <v>11.94108842550181</v>
      </c>
      <c r="CH110">
        <v>1.036571320378632</v>
      </c>
      <c r="CI110">
        <v>4.4752650344586531E-2</v>
      </c>
      <c r="CJ110">
        <v>3.8916845509017759</v>
      </c>
      <c r="CK110">
        <v>0.32835860111781201</v>
      </c>
      <c r="CL110">
        <v>1.7659795546126868E-2</v>
      </c>
      <c r="CM110">
        <v>45.538241976423983</v>
      </c>
      <c r="CN110">
        <v>2.6280520169675259</v>
      </c>
      <c r="CO110">
        <v>4.0886294604223231E-2</v>
      </c>
      <c r="CP110">
        <v>17.298306750651431</v>
      </c>
      <c r="CQ110">
        <v>1.1988815528405801</v>
      </c>
      <c r="CR110">
        <v>1.0144552159630881E-2</v>
      </c>
      <c r="CS110">
        <v>84.16069544324445</v>
      </c>
      <c r="CT110">
        <v>5.1672394130035952</v>
      </c>
      <c r="CU110">
        <v>3.0227829472586318E-2</v>
      </c>
      <c r="CV110">
        <v>17.759471063837559</v>
      </c>
      <c r="CW110">
        <v>1.2414383971037279</v>
      </c>
      <c r="CX110">
        <v>9.5829435059728574E-3</v>
      </c>
      <c r="CY110">
        <v>169.3908218384237</v>
      </c>
      <c r="CZ110">
        <v>8.2721316230448103</v>
      </c>
      <c r="DA110">
        <v>9.9560977348816401E-2</v>
      </c>
      <c r="DB110">
        <v>36.576808519758288</v>
      </c>
      <c r="DC110">
        <v>2.019261855018494</v>
      </c>
      <c r="DD110">
        <v>9.6744777636031051E-3</v>
      </c>
      <c r="DE110">
        <v>11136.44366815526</v>
      </c>
      <c r="DF110">
        <v>564.72257904004505</v>
      </c>
      <c r="DG110">
        <v>0.32343437838347999</v>
      </c>
      <c r="DH110">
        <v>0.35559501300968849</v>
      </c>
      <c r="DI110">
        <v>6.4505273946795672E-2</v>
      </c>
      <c r="DJ110">
        <v>8.7478116977009364E-3</v>
      </c>
      <c r="DK110">
        <v>1.750042098443251</v>
      </c>
      <c r="DL110">
        <v>4.5842168708860607</v>
      </c>
      <c r="DM110">
        <v>9.0387166208008694</v>
      </c>
      <c r="DN110">
        <v>257.86291290682789</v>
      </c>
      <c r="DO110">
        <v>11.040205770318529</v>
      </c>
      <c r="DP110">
        <v>0.61616401675865429</v>
      </c>
      <c r="DQ110">
        <v>52.651391782141758</v>
      </c>
      <c r="DR110">
        <v>2.2989100429982132</v>
      </c>
      <c r="DS110">
        <v>0.32352369902355832</v>
      </c>
      <c r="DT110">
        <v>13.458244310556131</v>
      </c>
      <c r="DU110">
        <v>0.96933079869529848</v>
      </c>
      <c r="DV110">
        <v>0.25874122334566768</v>
      </c>
      <c r="DW110">
        <v>49.687819227137759</v>
      </c>
      <c r="DX110">
        <v>4.2786204919678257</v>
      </c>
      <c r="DY110">
        <v>0.25836080067331257</v>
      </c>
      <c r="DZ110">
        <v>117.7060749807011</v>
      </c>
      <c r="EA110">
        <v>4.8680184895232266</v>
      </c>
      <c r="EB110">
        <v>0.117587843627696</v>
      </c>
      <c r="EC110">
        <v>80.841686539731342</v>
      </c>
      <c r="ED110">
        <v>3.580137149842733</v>
      </c>
      <c r="EE110">
        <v>0.26704120861350661</v>
      </c>
      <c r="EH110">
        <v>329.10721633441273</v>
      </c>
      <c r="EI110">
        <v>4.4311342245182989E-2</v>
      </c>
      <c r="EJ110">
        <v>19.138224761658019</v>
      </c>
      <c r="EK110">
        <v>0.64168995678315344</v>
      </c>
      <c r="EL110">
        <v>2.2871535718368192</v>
      </c>
      <c r="EM110">
        <v>17.109260158437898</v>
      </c>
      <c r="EN110">
        <v>16.306333266789359</v>
      </c>
      <c r="EO110">
        <v>60.005469474883469</v>
      </c>
      <c r="EP110">
        <v>107.8028961468636</v>
      </c>
      <c r="EQ110">
        <v>185.11480478221131</v>
      </c>
      <c r="ER110">
        <v>316.81880495698601</v>
      </c>
      <c r="ES110">
        <v>526.00434652027775</v>
      </c>
      <c r="ET110">
        <v>719.00692566143982</v>
      </c>
      <c r="EU110">
        <v>1052.1169058287189</v>
      </c>
      <c r="EV110">
        <v>1486.862134949524</v>
      </c>
      <c r="EX110">
        <v>113.4962668554397</v>
      </c>
      <c r="EY110">
        <v>62.595372448780182</v>
      </c>
      <c r="EZ110">
        <v>0.50891503332466104</v>
      </c>
      <c r="FA110">
        <v>0.5160106730712174</v>
      </c>
      <c r="FB110">
        <v>4.2116367487014541E-5</v>
      </c>
      <c r="FC110">
        <v>7.3845505473014289E-4</v>
      </c>
      <c r="FD110">
        <v>17.533683429793079</v>
      </c>
      <c r="FE110">
        <v>2.1284084383646409</v>
      </c>
      <c r="FF110">
        <v>10.033137238309241</v>
      </c>
      <c r="FG110">
        <v>0.69487870537033569</v>
      </c>
      <c r="FH110">
        <v>4.4680781291216642E-3</v>
      </c>
      <c r="FJ110">
        <f t="shared" si="4"/>
        <v>117.7060749807011</v>
      </c>
      <c r="FK110">
        <f t="shared" si="5"/>
        <v>191.12823217599362</v>
      </c>
      <c r="FL110">
        <f t="shared" si="6"/>
        <v>0.5492005187383443</v>
      </c>
      <c r="FM110">
        <f t="shared" si="7"/>
        <v>1.2434442932050291</v>
      </c>
    </row>
    <row r="111" spans="1:169" x14ac:dyDescent="0.25">
      <c r="A111" t="s">
        <v>2128</v>
      </c>
      <c r="B111" t="s">
        <v>2098</v>
      </c>
      <c r="C111" s="7">
        <v>-2.975864390883955</v>
      </c>
      <c r="D111" s="8">
        <v>1.8802915605704469E-2</v>
      </c>
      <c r="E111" s="9">
        <v>109.50346833343799</v>
      </c>
      <c r="F111" s="10">
        <v>0.79211014686632775</v>
      </c>
      <c r="G111">
        <v>-475.37350948037238</v>
      </c>
      <c r="H111" s="11">
        <v>84.38037639121211</v>
      </c>
      <c r="I111" s="7">
        <v>1.8096772760991089</v>
      </c>
      <c r="J111" s="7">
        <v>5.0841211273488993E-2</v>
      </c>
      <c r="K111" s="8">
        <v>0.18560836647349649</v>
      </c>
      <c r="L111" s="19">
        <v>9.3064862770906947E-4</v>
      </c>
      <c r="M111">
        <v>0.18117792121905291</v>
      </c>
      <c r="N111" s="11">
        <v>0.95893533236337036</v>
      </c>
      <c r="O111" s="12">
        <v>14.140560757143501</v>
      </c>
      <c r="P111" s="10">
        <v>0.47406140871286978</v>
      </c>
      <c r="Q111" s="8">
        <v>0.55312559645855519</v>
      </c>
      <c r="R111" s="13">
        <v>1.5526553958523859E-2</v>
      </c>
      <c r="S111" s="14">
        <v>0.82884719124826545</v>
      </c>
      <c r="T111" t="e">
        <v>#N/A</v>
      </c>
      <c r="U111" s="11" t="e">
        <v>#N/A</v>
      </c>
      <c r="V111" s="9">
        <v>2702.5548856407272</v>
      </c>
      <c r="W111" s="9">
        <v>6.3911138953580737</v>
      </c>
      <c r="X111" s="9">
        <v>8.2735282511231496</v>
      </c>
      <c r="Y111" s="9">
        <v>2837.7593951729732</v>
      </c>
      <c r="Z111" s="9">
        <v>14.80665063438869</v>
      </c>
      <c r="AA111" s="9">
        <v>64.445549180158991</v>
      </c>
      <c r="AB111" s="9">
        <v>2758.4537791040698</v>
      </c>
      <c r="AC111" s="9">
        <v>7.9211145992023528</v>
      </c>
      <c r="AD111" s="15">
        <v>31.846355975883711</v>
      </c>
      <c r="AE111" t="e">
        <v>#N/A</v>
      </c>
      <c r="AF111" t="e">
        <v>#N/A</v>
      </c>
      <c r="AG111" s="11" t="e">
        <v>#N/A</v>
      </c>
      <c r="AH111" s="16">
        <v>105.00284046960959</v>
      </c>
      <c r="AK111" t="s">
        <v>2129</v>
      </c>
      <c r="AL111" t="s">
        <v>2129</v>
      </c>
      <c r="AM111">
        <v>25.023</v>
      </c>
      <c r="AN111">
        <v>290.0843276752758</v>
      </c>
      <c r="AO111">
        <v>37.941307330614087</v>
      </c>
      <c r="AP111">
        <v>84.365751330829411</v>
      </c>
      <c r="AQ111" t="s">
        <v>154</v>
      </c>
      <c r="AR111">
        <v>528.48295882041486</v>
      </c>
      <c r="AS111">
        <v>1593.629650882458</v>
      </c>
      <c r="AT111">
        <v>316.64108230688362</v>
      </c>
      <c r="AU111">
        <v>16.210454971371831</v>
      </c>
      <c r="AV111">
        <v>1.9983808895798889</v>
      </c>
      <c r="AW111">
        <v>2.504486394805443</v>
      </c>
      <c r="AX111">
        <v>0.74014407742684951</v>
      </c>
      <c r="AY111">
        <v>1.510637390962013</v>
      </c>
      <c r="AZ111" t="s">
        <v>154</v>
      </c>
      <c r="BA111">
        <v>20.307110247452119</v>
      </c>
      <c r="BB111">
        <v>50.683341295495929</v>
      </c>
      <c r="BC111">
        <v>0.20881334331541709</v>
      </c>
      <c r="BD111">
        <v>0.1316286621072264</v>
      </c>
      <c r="BE111">
        <v>0.15333077822987209</v>
      </c>
      <c r="BF111">
        <v>573.21364750759346</v>
      </c>
      <c r="BG111">
        <v>41.42993064805664</v>
      </c>
      <c r="BH111">
        <v>4.7970604217348688E-2</v>
      </c>
      <c r="BI111">
        <v>531587.04775137687</v>
      </c>
      <c r="BJ111">
        <v>24050.037357496662</v>
      </c>
      <c r="BK111">
        <v>1.3486879293394081</v>
      </c>
      <c r="BL111">
        <v>1.116055712069101</v>
      </c>
      <c r="BM111">
        <v>0.2014503306846743</v>
      </c>
      <c r="BN111">
        <v>5.2698140587835743E-2</v>
      </c>
      <c r="BO111">
        <v>1.980649146077788E-2</v>
      </c>
      <c r="BP111">
        <v>8.2896450516785191E-3</v>
      </c>
      <c r="BQ111">
        <v>7.0268559810888163E-3</v>
      </c>
      <c r="BR111">
        <v>17.638738507696409</v>
      </c>
      <c r="BS111">
        <v>2.031269872891869</v>
      </c>
      <c r="BT111">
        <v>1.4712818130408121E-2</v>
      </c>
      <c r="BU111">
        <v>0.1377135805707608</v>
      </c>
      <c r="BV111">
        <v>2.8785941207267029E-2</v>
      </c>
      <c r="BW111">
        <v>2.898875732564408E-3</v>
      </c>
      <c r="BX111">
        <v>1.800809586729708</v>
      </c>
      <c r="BY111">
        <v>0.29993707683126369</v>
      </c>
      <c r="BZ111">
        <v>2.602494273561658E-2</v>
      </c>
      <c r="CA111">
        <v>3.1125814277709511</v>
      </c>
      <c r="CB111">
        <v>0.43250984211570381</v>
      </c>
      <c r="CC111">
        <v>3.0293524867263982E-2</v>
      </c>
      <c r="CD111">
        <v>0.8422728605358023</v>
      </c>
      <c r="CE111">
        <v>0.14097591207751231</v>
      </c>
      <c r="CF111">
        <v>2.396545099413273E-2</v>
      </c>
      <c r="CG111">
        <v>13.41482532582852</v>
      </c>
      <c r="CH111">
        <v>1.2604467726945161</v>
      </c>
      <c r="CI111">
        <v>0.13070531559007811</v>
      </c>
      <c r="CJ111">
        <v>3.8221621529003</v>
      </c>
      <c r="CK111">
        <v>0.36768644575194731</v>
      </c>
      <c r="CL111">
        <v>1.9194176487125139E-2</v>
      </c>
      <c r="CM111">
        <v>45.507430611089049</v>
      </c>
      <c r="CN111">
        <v>3.752355725081888</v>
      </c>
      <c r="CO111">
        <v>4.0902542180461687E-2</v>
      </c>
      <c r="CP111">
        <v>17.668745453063011</v>
      </c>
      <c r="CQ111">
        <v>1.531123803442054</v>
      </c>
      <c r="CR111">
        <v>1.0152928148547539E-2</v>
      </c>
      <c r="CS111">
        <v>94.157731911905145</v>
      </c>
      <c r="CT111">
        <v>7.5390056544024882</v>
      </c>
      <c r="CU111">
        <v>3.024600030515372E-2</v>
      </c>
      <c r="CV111">
        <v>21.634689078197681</v>
      </c>
      <c r="CW111">
        <v>1.701350908028648</v>
      </c>
      <c r="CX111">
        <v>9.5889257035953156E-3</v>
      </c>
      <c r="CY111">
        <v>215.21853826705379</v>
      </c>
      <c r="CZ111">
        <v>15.41485465004267</v>
      </c>
      <c r="DA111">
        <v>4.5418047011447048E-2</v>
      </c>
      <c r="DB111">
        <v>52.872636418546421</v>
      </c>
      <c r="DC111">
        <v>3.4367613410629692</v>
      </c>
      <c r="DD111">
        <v>9.6806806415221953E-3</v>
      </c>
      <c r="DE111">
        <v>10737.017984687909</v>
      </c>
      <c r="DF111">
        <v>567.14758124389175</v>
      </c>
      <c r="DG111">
        <v>0.27903899327932441</v>
      </c>
      <c r="DH111">
        <v>0.36454707460279789</v>
      </c>
      <c r="DI111">
        <v>8.8744688163490584E-2</v>
      </c>
      <c r="DJ111">
        <v>8.7535218383478375E-3</v>
      </c>
      <c r="DK111">
        <v>-5.4583243810075253</v>
      </c>
      <c r="DL111">
        <v>4.0757580896550758</v>
      </c>
      <c r="DM111">
        <v>11.384845318023959</v>
      </c>
      <c r="DN111">
        <v>245.94666057430439</v>
      </c>
      <c r="DO111">
        <v>15.18368975766905</v>
      </c>
      <c r="DP111">
        <v>0.57742995795899899</v>
      </c>
      <c r="DQ111">
        <v>50.290638092644848</v>
      </c>
      <c r="DR111">
        <v>3.050024134062209</v>
      </c>
      <c r="DS111">
        <v>0.36583133251756678</v>
      </c>
      <c r="DT111">
        <v>20.77158209015078</v>
      </c>
      <c r="DU111">
        <v>1.695908709986615</v>
      </c>
      <c r="DV111">
        <v>0.27492513866766521</v>
      </c>
      <c r="DW111">
        <v>69.784435614735898</v>
      </c>
      <c r="DX111">
        <v>6.5318579606693836</v>
      </c>
      <c r="DY111">
        <v>0.27364729783200642</v>
      </c>
      <c r="DZ111">
        <v>109.50346833343799</v>
      </c>
      <c r="EA111">
        <v>8.5987063240885373</v>
      </c>
      <c r="EB111">
        <v>0.15553505509419649</v>
      </c>
      <c r="EC111">
        <v>81.297700726992318</v>
      </c>
      <c r="ED111">
        <v>5.1900157174330488</v>
      </c>
      <c r="EE111">
        <v>0.2390173735987606</v>
      </c>
      <c r="EH111">
        <v>365.10423408126968</v>
      </c>
      <c r="EI111">
        <v>8.357169392733281E-2</v>
      </c>
      <c r="EJ111">
        <v>28.774451072914211</v>
      </c>
      <c r="EK111">
        <v>1.4839825492538881</v>
      </c>
      <c r="EL111">
        <v>3.9405023779643509</v>
      </c>
      <c r="EM111">
        <v>21.030955593046961</v>
      </c>
      <c r="EN111">
        <v>14.96044157257198</v>
      </c>
      <c r="EO111">
        <v>67.411182541851872</v>
      </c>
      <c r="EP111">
        <v>105.8770679473767</v>
      </c>
      <c r="EQ111">
        <v>184.98955532963029</v>
      </c>
      <c r="ER111">
        <v>323.60339657624559</v>
      </c>
      <c r="ES111">
        <v>588.48582444940712</v>
      </c>
      <c r="ET111">
        <v>875.89834324686979</v>
      </c>
      <c r="EU111">
        <v>1336.7611072487821</v>
      </c>
      <c r="EV111">
        <v>2149.2941633555461</v>
      </c>
      <c r="EX111">
        <v>81.707711710884709</v>
      </c>
      <c r="EY111">
        <v>38.972912811958743</v>
      </c>
      <c r="EZ111">
        <v>0.39732778512822681</v>
      </c>
      <c r="FA111">
        <v>0.41505384311432508</v>
      </c>
      <c r="FB111">
        <v>6.2518047147058013E-5</v>
      </c>
      <c r="FC111">
        <v>1.23973042418367E-3</v>
      </c>
      <c r="FD111">
        <v>19.82996079943948</v>
      </c>
      <c r="FE111">
        <v>3.0614858541523882</v>
      </c>
      <c r="FF111">
        <v>6.2081235733302416</v>
      </c>
      <c r="FG111">
        <v>0.50880128271088187</v>
      </c>
      <c r="FH111">
        <v>5.1856857734264676E-3</v>
      </c>
      <c r="FJ111">
        <f t="shared" si="4"/>
        <v>109.50346833343799</v>
      </c>
      <c r="FK111">
        <f t="shared" si="5"/>
        <v>177.80904106386541</v>
      </c>
      <c r="FL111">
        <f t="shared" si="6"/>
        <v>0.83585561377781281</v>
      </c>
      <c r="FM111">
        <f t="shared" si="7"/>
        <v>1.9726807919408129</v>
      </c>
    </row>
    <row r="112" spans="1:169" x14ac:dyDescent="0.25">
      <c r="A112" t="s">
        <v>2130</v>
      </c>
      <c r="B112" t="s">
        <v>2098</v>
      </c>
      <c r="C112" s="7">
        <v>-14.375530109977261</v>
      </c>
      <c r="D112" s="8">
        <v>1.704908814566572E-2</v>
      </c>
      <c r="E112" s="9">
        <v>100.62883724415531</v>
      </c>
      <c r="F112" s="10">
        <v>0.3706892122330307</v>
      </c>
      <c r="G112">
        <v>-98.304320933400476</v>
      </c>
      <c r="H112" s="11">
        <v>223.8492107948797</v>
      </c>
      <c r="I112" s="7">
        <v>1.8443085671493309</v>
      </c>
      <c r="J112" s="7">
        <v>5.0814326784583232E-2</v>
      </c>
      <c r="K112" s="8">
        <v>0.18646102177959009</v>
      </c>
      <c r="L112" s="19">
        <v>8.5793319831629358E-4</v>
      </c>
      <c r="M112">
        <v>9.9027672237690545E-2</v>
      </c>
      <c r="N112" s="11">
        <v>4.0436563565216277</v>
      </c>
      <c r="O112" s="12">
        <v>13.944608943746481</v>
      </c>
      <c r="P112" s="10">
        <v>0.45625029667220418</v>
      </c>
      <c r="Q112" s="8">
        <v>0.54226803726709194</v>
      </c>
      <c r="R112" s="13">
        <v>1.488435737488965E-2</v>
      </c>
      <c r="S112" s="14">
        <v>0.51715641754552344</v>
      </c>
      <c r="T112" t="e">
        <v>#N/A</v>
      </c>
      <c r="U112" s="11" t="e">
        <v>#N/A</v>
      </c>
      <c r="V112" s="9">
        <v>2710.206947712024</v>
      </c>
      <c r="W112" s="9">
        <v>5.4719814400790598</v>
      </c>
      <c r="X112" s="9">
        <v>7.5803342223953889</v>
      </c>
      <c r="Y112" s="9">
        <v>2792.8917356938982</v>
      </c>
      <c r="Z112" s="9">
        <v>4.8884251278958724</v>
      </c>
      <c r="AA112" s="9">
        <v>62.252674537762573</v>
      </c>
      <c r="AB112" s="9">
        <v>2745.7947840608322</v>
      </c>
      <c r="AC112" s="9">
        <v>3.6835014031223299</v>
      </c>
      <c r="AD112" s="15">
        <v>30.99183809689842</v>
      </c>
      <c r="AE112" t="e">
        <v>#N/A</v>
      </c>
      <c r="AF112" t="e">
        <v>#N/A</v>
      </c>
      <c r="AG112" s="11" t="e">
        <v>#N/A</v>
      </c>
      <c r="AH112" s="16">
        <v>103.0508662097438</v>
      </c>
      <c r="AK112" t="s">
        <v>2131</v>
      </c>
      <c r="AL112" t="s">
        <v>2131</v>
      </c>
      <c r="AM112">
        <v>25.065000000000001</v>
      </c>
      <c r="AN112">
        <v>162.18564702629959</v>
      </c>
      <c r="AO112">
        <v>45.658087887342141</v>
      </c>
      <c r="AP112">
        <v>79.773822117137868</v>
      </c>
      <c r="AQ112" t="s">
        <v>154</v>
      </c>
      <c r="AR112">
        <v>729.45027273889093</v>
      </c>
      <c r="AS112">
        <v>1579.7382244388471</v>
      </c>
      <c r="AT112">
        <v>352.75779938967497</v>
      </c>
      <c r="AU112">
        <v>15.823967772182989</v>
      </c>
      <c r="AV112">
        <v>1.9559959329875909</v>
      </c>
      <c r="AW112">
        <v>3.825934027168902</v>
      </c>
      <c r="AX112">
        <v>0.83907324639434733</v>
      </c>
      <c r="AY112">
        <v>1.380991502541383</v>
      </c>
      <c r="AZ112" t="s">
        <v>154</v>
      </c>
      <c r="BA112">
        <v>18.382577329249969</v>
      </c>
      <c r="BB112">
        <v>43.384674038450683</v>
      </c>
      <c r="BC112">
        <v>0.27546910261555468</v>
      </c>
      <c r="BD112">
        <v>0.1622856706823762</v>
      </c>
      <c r="BE112">
        <v>0.14849713832036959</v>
      </c>
      <c r="BF112">
        <v>490.63230142631818</v>
      </c>
      <c r="BG112">
        <v>24.275583166995119</v>
      </c>
      <c r="BH112">
        <v>5.9101523439039932E-2</v>
      </c>
      <c r="BI112">
        <v>546524.44793577387</v>
      </c>
      <c r="BJ112">
        <v>22454.0097075296</v>
      </c>
      <c r="BK112">
        <v>1.298242945630665</v>
      </c>
      <c r="BL112">
        <v>1.2256633556328149</v>
      </c>
      <c r="BM112">
        <v>0.19618105376368339</v>
      </c>
      <c r="BN112">
        <v>5.6402162667789697E-2</v>
      </c>
      <c r="BO112" t="s">
        <v>154</v>
      </c>
      <c r="BP112">
        <v>4.262798683165113E-3</v>
      </c>
      <c r="BQ112">
        <v>5.6910102087865859E-3</v>
      </c>
      <c r="BR112">
        <v>10.004544963098001</v>
      </c>
      <c r="BS112">
        <v>0.63273049745982513</v>
      </c>
      <c r="BT112">
        <v>1.515123862711361E-2</v>
      </c>
      <c r="BU112">
        <v>4.9080871024800847E-2</v>
      </c>
      <c r="BV112">
        <v>1.392514162479192E-2</v>
      </c>
      <c r="BW112">
        <v>2.985314078149756E-3</v>
      </c>
      <c r="BX112">
        <v>0.93935616324229543</v>
      </c>
      <c r="BY112">
        <v>0.24734888891579121</v>
      </c>
      <c r="BZ112">
        <v>2.6797628302774028E-2</v>
      </c>
      <c r="CA112">
        <v>1.724153649443134</v>
      </c>
      <c r="CB112">
        <v>0.29516974612703067</v>
      </c>
      <c r="CC112">
        <v>9.4654412102812405E-2</v>
      </c>
      <c r="CD112">
        <v>0.57752881483904062</v>
      </c>
      <c r="CE112">
        <v>9.0109882162758406E-2</v>
      </c>
      <c r="CF112">
        <v>8.4581021977506634E-3</v>
      </c>
      <c r="CG112">
        <v>9.2900273805385769</v>
      </c>
      <c r="CH112">
        <v>0.94810147642623821</v>
      </c>
      <c r="CI112">
        <v>0.1124239519696326</v>
      </c>
      <c r="CJ112">
        <v>3.200888540698462</v>
      </c>
      <c r="CK112">
        <v>0.2984290631407302</v>
      </c>
      <c r="CL112">
        <v>2.6250271705120069E-2</v>
      </c>
      <c r="CM112">
        <v>41.197276556167822</v>
      </c>
      <c r="CN112">
        <v>2.494432226478104</v>
      </c>
      <c r="CO112">
        <v>4.2116039039550447E-2</v>
      </c>
      <c r="CP112">
        <v>16.266011977268722</v>
      </c>
      <c r="CQ112">
        <v>1.038348252219105</v>
      </c>
      <c r="CR112">
        <v>1.045824866065943E-2</v>
      </c>
      <c r="CS112">
        <v>84.502616962620493</v>
      </c>
      <c r="CT112">
        <v>4.613241225922514</v>
      </c>
      <c r="CU112">
        <v>3.1149108402248989E-2</v>
      </c>
      <c r="CV112">
        <v>17.81441531169887</v>
      </c>
      <c r="CW112">
        <v>0.92164786916676644</v>
      </c>
      <c r="CX112">
        <v>9.8755231609583671E-3</v>
      </c>
      <c r="CY112">
        <v>174.44206991535941</v>
      </c>
      <c r="CZ112">
        <v>7.8053190053070578</v>
      </c>
      <c r="DA112">
        <v>4.6770531581215552E-2</v>
      </c>
      <c r="DB112">
        <v>39.726199097361111</v>
      </c>
      <c r="DC112">
        <v>1.728191910093426</v>
      </c>
      <c r="DD112">
        <v>9.9701161767916432E-3</v>
      </c>
      <c r="DE112">
        <v>13909.80801805802</v>
      </c>
      <c r="DF112">
        <v>1368.479220501792</v>
      </c>
      <c r="DG112">
        <v>0.44535220071210019</v>
      </c>
      <c r="DH112">
        <v>0.42385314123007772</v>
      </c>
      <c r="DI112">
        <v>9.4595159810004617E-2</v>
      </c>
      <c r="DJ112">
        <v>9.0153622031696259E-3</v>
      </c>
      <c r="DK112">
        <v>-1.2905550963210399</v>
      </c>
      <c r="DL112">
        <v>5.1150516169713089</v>
      </c>
      <c r="DM112">
        <v>9.4061294035099952</v>
      </c>
      <c r="DN112">
        <v>223.603868181997</v>
      </c>
      <c r="DO112">
        <v>16.914788100620829</v>
      </c>
      <c r="DP112">
        <v>0.48053710935845517</v>
      </c>
      <c r="DQ112">
        <v>45.957988912292038</v>
      </c>
      <c r="DR112">
        <v>3.4226440755145169</v>
      </c>
      <c r="DS112">
        <v>0.35714709998325861</v>
      </c>
      <c r="DT112">
        <v>9.3943077347919353</v>
      </c>
      <c r="DU112">
        <v>0.55900418217322212</v>
      </c>
      <c r="DV112">
        <v>0.2334702146823604</v>
      </c>
      <c r="DW112">
        <v>33.344715609380287</v>
      </c>
      <c r="DX112">
        <v>2.2538642493566599</v>
      </c>
      <c r="DY112">
        <v>0.2533855539303862</v>
      </c>
      <c r="DZ112">
        <v>100.62883724415531</v>
      </c>
      <c r="EA112">
        <v>8.6292618913265304</v>
      </c>
      <c r="EB112">
        <v>0.14007216632568309</v>
      </c>
      <c r="EC112">
        <v>69.043488981908709</v>
      </c>
      <c r="ED112">
        <v>4.66568328555541</v>
      </c>
      <c r="EE112">
        <v>0.217581860963767</v>
      </c>
      <c r="EH112">
        <v>312.50465059001158</v>
      </c>
      <c r="EI112">
        <v>2.0966641305737249E-2</v>
      </c>
      <c r="EJ112">
        <v>16.320627998528551</v>
      </c>
      <c r="EK112">
        <v>0.52888869638794023</v>
      </c>
      <c r="EL112">
        <v>2.0554839458255918</v>
      </c>
      <c r="EM112">
        <v>11.649686820561721</v>
      </c>
      <c r="EN112">
        <v>10.258060654334651</v>
      </c>
      <c r="EO112">
        <v>46.68355467607325</v>
      </c>
      <c r="EP112">
        <v>88.667272595525247</v>
      </c>
      <c r="EQ112">
        <v>167.4686038868611</v>
      </c>
      <c r="ER112">
        <v>297.91230727598389</v>
      </c>
      <c r="ES112">
        <v>528.14135601637804</v>
      </c>
      <c r="ET112">
        <v>721.23138913760602</v>
      </c>
      <c r="EU112">
        <v>1083.4911174867041</v>
      </c>
      <c r="EV112">
        <v>1614.8861421691511</v>
      </c>
      <c r="EX112">
        <v>154.98522230311659</v>
      </c>
      <c r="EY112">
        <v>45.001080133195657</v>
      </c>
      <c r="EZ112">
        <v>0.43987185900788522</v>
      </c>
      <c r="FA112">
        <v>0.44764593576432299</v>
      </c>
      <c r="FB112">
        <v>1.9351004329755878E-5</v>
      </c>
      <c r="FC112">
        <v>4.4912263967943501E-4</v>
      </c>
      <c r="FD112">
        <v>23.209267696189951</v>
      </c>
      <c r="FE112">
        <v>2.8917170510422041</v>
      </c>
      <c r="FF112">
        <v>10.058312258611171</v>
      </c>
      <c r="FG112">
        <v>0.57686105933609466</v>
      </c>
      <c r="FH112">
        <v>7.0261913093986796E-3</v>
      </c>
      <c r="FJ112">
        <f t="shared" si="4"/>
        <v>100.62883724415531</v>
      </c>
      <c r="FK112">
        <f t="shared" si="5"/>
        <v>163.39863317636411</v>
      </c>
      <c r="FL112">
        <f t="shared" si="6"/>
        <v>0.40013302026829256</v>
      </c>
      <c r="FM112">
        <f t="shared" si="7"/>
        <v>0.69361316017645813</v>
      </c>
    </row>
    <row r="113" spans="1:169" x14ac:dyDescent="0.25">
      <c r="A113" t="s">
        <v>2132</v>
      </c>
      <c r="B113" t="s">
        <v>2098</v>
      </c>
      <c r="C113" s="7">
        <v>7.0262456843255494</v>
      </c>
      <c r="D113" s="8">
        <v>2.3043791993673329E-2</v>
      </c>
      <c r="E113" s="9">
        <v>139.1245256167191</v>
      </c>
      <c r="F113" s="10">
        <v>0.90428446538035601</v>
      </c>
      <c r="G113">
        <v>201.478373147605</v>
      </c>
      <c r="H113" s="11">
        <v>93.255445123941158</v>
      </c>
      <c r="I113" s="7">
        <v>1.8746940205697169</v>
      </c>
      <c r="J113" s="7">
        <v>5.1244669130755219E-2</v>
      </c>
      <c r="K113" s="8">
        <v>0.18520249643373299</v>
      </c>
      <c r="L113" s="19">
        <v>8.5150348668928467E-4</v>
      </c>
      <c r="M113">
        <v>0.20365250920690439</v>
      </c>
      <c r="N113" s="11">
        <v>2.1659930760366608</v>
      </c>
      <c r="O113" s="12">
        <v>13.62636181504125</v>
      </c>
      <c r="P113" s="10">
        <v>0.44824641553858668</v>
      </c>
      <c r="Q113" s="8">
        <v>0.53355616145860352</v>
      </c>
      <c r="R113" s="13">
        <v>1.46824544579865E-2</v>
      </c>
      <c r="S113" s="14">
        <v>0.79618345516975131</v>
      </c>
      <c r="T113" t="e">
        <v>#N/A</v>
      </c>
      <c r="U113" s="11" t="e">
        <v>#N/A</v>
      </c>
      <c r="V113" s="9">
        <v>2699.0314823063618</v>
      </c>
      <c r="W113" s="9">
        <v>5.4517547230222378</v>
      </c>
      <c r="X113" s="9">
        <v>7.5575094402474372</v>
      </c>
      <c r="Y113" s="9">
        <v>2756.31809529987</v>
      </c>
      <c r="Z113" s="9">
        <v>7.396825139946543</v>
      </c>
      <c r="AA113" s="9">
        <v>61.644750125744793</v>
      </c>
      <c r="AB113" s="9">
        <v>2723.8107870578642</v>
      </c>
      <c r="AC113" s="9">
        <v>4.9545141799867736</v>
      </c>
      <c r="AD113" s="15">
        <v>31.000221985638099</v>
      </c>
      <c r="AE113" t="e">
        <v>#N/A</v>
      </c>
      <c r="AF113" t="e">
        <v>#N/A</v>
      </c>
      <c r="AG113" s="11" t="e">
        <v>#N/A</v>
      </c>
      <c r="AH113" s="16">
        <v>102.1224877652986</v>
      </c>
      <c r="AK113" t="s">
        <v>2133</v>
      </c>
      <c r="AL113" t="s">
        <v>2133</v>
      </c>
      <c r="AM113">
        <v>25.023</v>
      </c>
      <c r="AN113">
        <v>541.01334092322668</v>
      </c>
      <c r="AO113">
        <v>44.794335716001221</v>
      </c>
      <c r="AP113">
        <v>80.197099705243772</v>
      </c>
      <c r="AQ113" t="s">
        <v>154</v>
      </c>
      <c r="AR113">
        <v>713.79814044196121</v>
      </c>
      <c r="AS113">
        <v>1482.290538388552</v>
      </c>
      <c r="AT113">
        <v>357.37073521447343</v>
      </c>
      <c r="AU113">
        <v>13.607292255397271</v>
      </c>
      <c r="AV113">
        <v>1.948694930806713</v>
      </c>
      <c r="AW113">
        <v>2.761726098419707</v>
      </c>
      <c r="AX113">
        <v>0.81212458130769627</v>
      </c>
      <c r="AY113">
        <v>1.379255260128714</v>
      </c>
      <c r="AZ113" t="s">
        <v>154</v>
      </c>
      <c r="BA113">
        <v>19.350857695538469</v>
      </c>
      <c r="BB113">
        <v>44.646231499853513</v>
      </c>
      <c r="BC113">
        <v>0.50984792998914807</v>
      </c>
      <c r="BD113">
        <v>0.1695010356871279</v>
      </c>
      <c r="BE113">
        <v>0.13323406628182091</v>
      </c>
      <c r="BF113">
        <v>807.85064635944696</v>
      </c>
      <c r="BG113">
        <v>48.10210173232953</v>
      </c>
      <c r="BH113">
        <v>5.3018722262742443E-2</v>
      </c>
      <c r="BI113">
        <v>540145.68810532661</v>
      </c>
      <c r="BJ113">
        <v>23800.359396886379</v>
      </c>
      <c r="BK113">
        <v>1.4345499946367259</v>
      </c>
      <c r="BL113">
        <v>1.8911510444417541</v>
      </c>
      <c r="BM113">
        <v>0.2348205280353437</v>
      </c>
      <c r="BN113">
        <v>6.715562813517241E-2</v>
      </c>
      <c r="BO113">
        <v>1.8319438583280199E-2</v>
      </c>
      <c r="BP113">
        <v>5.7187072072520002E-3</v>
      </c>
      <c r="BQ113">
        <v>5.9272959624697428E-3</v>
      </c>
      <c r="BR113">
        <v>21.421208639310379</v>
      </c>
      <c r="BS113">
        <v>1.718118534708998</v>
      </c>
      <c r="BT113">
        <v>1.492883341234961E-2</v>
      </c>
      <c r="BU113">
        <v>8.699984725412227E-2</v>
      </c>
      <c r="BV113">
        <v>1.7672812327241171E-2</v>
      </c>
      <c r="BW113">
        <v>2.941572061794412E-3</v>
      </c>
      <c r="BX113">
        <v>1.6035094056055481</v>
      </c>
      <c r="BY113">
        <v>0.29382384671387818</v>
      </c>
      <c r="BZ113">
        <v>8.3864495384691706E-2</v>
      </c>
      <c r="CA113">
        <v>2.9284967051644939</v>
      </c>
      <c r="CB113">
        <v>0.41979535874872531</v>
      </c>
      <c r="CC113">
        <v>0.12539537738038281</v>
      </c>
      <c r="CD113">
        <v>0.70506757948587329</v>
      </c>
      <c r="CE113">
        <v>0.10632861257727499</v>
      </c>
      <c r="CF113">
        <v>2.1169308890850339E-2</v>
      </c>
      <c r="CG113">
        <v>15.428418007306339</v>
      </c>
      <c r="CH113">
        <v>1.786655091774513</v>
      </c>
      <c r="CI113">
        <v>0.11536653519021239</v>
      </c>
      <c r="CJ113">
        <v>5.0426478965905801</v>
      </c>
      <c r="CK113">
        <v>0.50287088091205157</v>
      </c>
      <c r="CL113">
        <v>6.6740452247009471E-3</v>
      </c>
      <c r="CM113">
        <v>65.449482378018104</v>
      </c>
      <c r="CN113">
        <v>5.8305424843015503</v>
      </c>
      <c r="CO113">
        <v>4.1491377366463113E-2</v>
      </c>
      <c r="CP113">
        <v>25.712750884283079</v>
      </c>
      <c r="CQ113">
        <v>1.845703533910569</v>
      </c>
      <c r="CR113">
        <v>1.0307805398824071E-2</v>
      </c>
      <c r="CS113">
        <v>131.07702617075</v>
      </c>
      <c r="CT113">
        <v>9.8900109484443046</v>
      </c>
      <c r="CU113">
        <v>7.7931840007795225E-2</v>
      </c>
      <c r="CV113">
        <v>28.44346749753748</v>
      </c>
      <c r="CW113">
        <v>1.7622659844462669</v>
      </c>
      <c r="CX113">
        <v>9.7315166227798424E-3</v>
      </c>
      <c r="CY113">
        <v>276.79495769698121</v>
      </c>
      <c r="CZ113">
        <v>17.408666742733288</v>
      </c>
      <c r="DA113">
        <v>4.608252531176181E-2</v>
      </c>
      <c r="DB113">
        <v>63.514497775628918</v>
      </c>
      <c r="DC113">
        <v>3.7082126596325038</v>
      </c>
      <c r="DD113">
        <v>2.494532487653579E-2</v>
      </c>
      <c r="DE113">
        <v>11210.945823482511</v>
      </c>
      <c r="DF113">
        <v>534.72915217598404</v>
      </c>
      <c r="DG113">
        <v>0.43110644919569902</v>
      </c>
      <c r="DH113">
        <v>0.51863514556151469</v>
      </c>
      <c r="DI113">
        <v>8.1842542731232634E-2</v>
      </c>
      <c r="DJ113">
        <v>8.8841144123158345E-3</v>
      </c>
      <c r="DK113">
        <v>-1.3789238480586179</v>
      </c>
      <c r="DL113">
        <v>3.9970811285810388</v>
      </c>
      <c r="DM113">
        <v>9.9915911074519919</v>
      </c>
      <c r="DN113">
        <v>306.32939375954669</v>
      </c>
      <c r="DO113">
        <v>16.387303449314771</v>
      </c>
      <c r="DP113">
        <v>0.57297433808608511</v>
      </c>
      <c r="DQ113">
        <v>62.6029978491161</v>
      </c>
      <c r="DR113">
        <v>3.3523552575328779</v>
      </c>
      <c r="DS113">
        <v>0.35430495781644039</v>
      </c>
      <c r="DT113">
        <v>29.39847325330442</v>
      </c>
      <c r="DU113">
        <v>3.2626765852578452</v>
      </c>
      <c r="DV113">
        <v>0.28326587722332441</v>
      </c>
      <c r="DW113">
        <v>108.4444352618607</v>
      </c>
      <c r="DX113">
        <v>12.633684202228521</v>
      </c>
      <c r="DY113">
        <v>0.24920016855170279</v>
      </c>
      <c r="DZ113">
        <v>139.1245256167191</v>
      </c>
      <c r="EA113">
        <v>8.5407768006439522</v>
      </c>
      <c r="EB113">
        <v>0.1260416467026155</v>
      </c>
      <c r="EC113">
        <v>103.17799886790699</v>
      </c>
      <c r="ED113">
        <v>6.2712074130336353</v>
      </c>
      <c r="EE113">
        <v>0.26277818420275401</v>
      </c>
      <c r="EH113">
        <v>514.55455182130379</v>
      </c>
      <c r="EI113">
        <v>7.7297209212152732E-2</v>
      </c>
      <c r="EJ113">
        <v>34.944875431175163</v>
      </c>
      <c r="EK113">
        <v>0.93749835403149007</v>
      </c>
      <c r="EL113">
        <v>3.5087733164235182</v>
      </c>
      <c r="EM113">
        <v>19.787139899760099</v>
      </c>
      <c r="EN113">
        <v>12.523402832786379</v>
      </c>
      <c r="EO113">
        <v>77.529738730182601</v>
      </c>
      <c r="EP113">
        <v>139.6855373016781</v>
      </c>
      <c r="EQ113">
        <v>266.05480641470768</v>
      </c>
      <c r="ER113">
        <v>470.92950337514799</v>
      </c>
      <c r="ES113">
        <v>819.2314135671877</v>
      </c>
      <c r="ET113">
        <v>1151.55738856427</v>
      </c>
      <c r="EU113">
        <v>1719.2233397328021</v>
      </c>
      <c r="EV113">
        <v>2581.8901534808501</v>
      </c>
      <c r="EX113">
        <v>129.81244582704201</v>
      </c>
      <c r="EY113">
        <v>56.163724170456497</v>
      </c>
      <c r="EZ113">
        <v>0.31973978464102182</v>
      </c>
      <c r="FA113">
        <v>0.32992598354304742</v>
      </c>
      <c r="FB113">
        <v>4.4960539695887383E-5</v>
      </c>
      <c r="FC113">
        <v>9.9700077000337752E-4</v>
      </c>
      <c r="FD113">
        <v>22.175017843359541</v>
      </c>
      <c r="FE113">
        <v>3.6463997101358161</v>
      </c>
      <c r="FF113">
        <v>6.4947094236974863</v>
      </c>
      <c r="FG113">
        <v>0.50262666189542526</v>
      </c>
      <c r="FH113">
        <v>6.8323175399462111E-3</v>
      </c>
      <c r="FJ113">
        <f t="shared" si="4"/>
        <v>139.1245256167191</v>
      </c>
      <c r="FK113">
        <f t="shared" si="5"/>
        <v>225.90698600566722</v>
      </c>
      <c r="FL113">
        <f t="shared" si="6"/>
        <v>0.85760802941470449</v>
      </c>
      <c r="FM113">
        <f t="shared" si="7"/>
        <v>2.0172887762428879</v>
      </c>
    </row>
    <row r="114" spans="1:169" x14ac:dyDescent="0.25">
      <c r="A114" t="s">
        <v>2134</v>
      </c>
      <c r="B114" t="s">
        <v>2098</v>
      </c>
      <c r="C114" s="7">
        <v>1.2208793628375361</v>
      </c>
      <c r="D114" s="8">
        <v>3.5599660513257157E-2</v>
      </c>
      <c r="E114" s="9">
        <v>216.95105966231699</v>
      </c>
      <c r="F114" s="10">
        <v>1.0052088321456429</v>
      </c>
      <c r="G114">
        <v>1158.5647117638559</v>
      </c>
      <c r="H114" s="11">
        <v>92.589346647967744</v>
      </c>
      <c r="I114" s="7">
        <v>1.922829919550203</v>
      </c>
      <c r="J114" s="7">
        <v>5.2374275128497419E-2</v>
      </c>
      <c r="K114" s="8">
        <v>0.18574400660020021</v>
      </c>
      <c r="L114" s="19">
        <v>7.20853834040079E-4</v>
      </c>
      <c r="M114">
        <v>0.22580502601446109</v>
      </c>
      <c r="N114" s="11">
        <v>1.947039732263451</v>
      </c>
      <c r="O114" s="12">
        <v>13.324086130826069</v>
      </c>
      <c r="P114" s="10">
        <v>0.43682973101291062</v>
      </c>
      <c r="Q114" s="8">
        <v>0.52016650338782888</v>
      </c>
      <c r="R114" s="13">
        <v>1.428701347021775E-2</v>
      </c>
      <c r="S114" s="14">
        <v>0.8630206752284636</v>
      </c>
      <c r="T114" t="e">
        <v>#N/A</v>
      </c>
      <c r="U114" s="11" t="e">
        <v>#N/A</v>
      </c>
      <c r="V114" s="9">
        <v>2703.9868113809921</v>
      </c>
      <c r="W114" s="9">
        <v>3.6726582960961252</v>
      </c>
      <c r="X114" s="9">
        <v>6.423851147255319</v>
      </c>
      <c r="Y114" s="9">
        <v>2699.813544831557</v>
      </c>
      <c r="Z114" s="9">
        <v>6.3509991037481992</v>
      </c>
      <c r="AA114" s="9">
        <v>60.496847304959573</v>
      </c>
      <c r="AB114" s="9">
        <v>2703.3588591335738</v>
      </c>
      <c r="AC114" s="9">
        <v>4.0988314378576556</v>
      </c>
      <c r="AD114" s="15">
        <v>29.515024238533421</v>
      </c>
      <c r="AE114" t="e">
        <v>#N/A</v>
      </c>
      <c r="AF114" t="e">
        <v>#N/A</v>
      </c>
      <c r="AG114" s="11" t="e">
        <v>#N/A</v>
      </c>
      <c r="AH114" s="16">
        <v>99.845662466552398</v>
      </c>
      <c r="AK114" t="s">
        <v>2135</v>
      </c>
      <c r="AL114" t="s">
        <v>2135</v>
      </c>
      <c r="AM114">
        <v>25.010999999999999</v>
      </c>
      <c r="AN114" t="s">
        <v>154</v>
      </c>
      <c r="AO114">
        <v>55.611731130851638</v>
      </c>
      <c r="AP114">
        <v>76.910953751358022</v>
      </c>
      <c r="AQ114" t="s">
        <v>154</v>
      </c>
      <c r="AR114">
        <v>657.19026488209386</v>
      </c>
      <c r="AS114">
        <v>1488.78946789474</v>
      </c>
      <c r="AT114">
        <v>404.85109839829829</v>
      </c>
      <c r="AU114">
        <v>14.42241329405242</v>
      </c>
      <c r="AV114">
        <v>1.868063424118944</v>
      </c>
      <c r="AW114">
        <v>10.42486316619477</v>
      </c>
      <c r="AX114">
        <v>1.083361282453599</v>
      </c>
      <c r="AY114">
        <v>1.4742939365571299</v>
      </c>
      <c r="AZ114" t="s">
        <v>154</v>
      </c>
      <c r="BA114">
        <v>21.006256785862089</v>
      </c>
      <c r="BB114">
        <v>44.404711298271657</v>
      </c>
      <c r="BC114">
        <v>0.35326005518286713</v>
      </c>
      <c r="BD114">
        <v>0.13272527220773681</v>
      </c>
      <c r="BE114">
        <v>4.0833063766627077E-2</v>
      </c>
      <c r="BF114">
        <v>1574.2076138192981</v>
      </c>
      <c r="BG114">
        <v>61.702111143345007</v>
      </c>
      <c r="BH114">
        <v>9.3020480753498835E-2</v>
      </c>
      <c r="BI114">
        <v>534889.99846383091</v>
      </c>
      <c r="BJ114">
        <v>19245.90192533777</v>
      </c>
      <c r="BK114">
        <v>1.741259069694018</v>
      </c>
      <c r="BL114">
        <v>4.2632787152951659</v>
      </c>
      <c r="BM114">
        <v>0.6419977057018893</v>
      </c>
      <c r="BN114">
        <v>7.4585632282068826E-2</v>
      </c>
      <c r="BO114">
        <v>1.94753916183679E-2</v>
      </c>
      <c r="BP114">
        <v>5.7205282123972022E-3</v>
      </c>
      <c r="BQ114">
        <v>5.1617284078706929E-3</v>
      </c>
      <c r="BR114">
        <v>42.170275066017432</v>
      </c>
      <c r="BS114">
        <v>1.780819479905394</v>
      </c>
      <c r="BT114">
        <v>1.4515769538185621E-2</v>
      </c>
      <c r="BU114">
        <v>0.27082113474597241</v>
      </c>
      <c r="BV114">
        <v>2.8582024682916651E-2</v>
      </c>
      <c r="BW114">
        <v>8.6248322995434792E-3</v>
      </c>
      <c r="BX114">
        <v>3.7984722027442008</v>
      </c>
      <c r="BY114">
        <v>0.45815351683934208</v>
      </c>
      <c r="BZ114">
        <v>2.566686130195937E-2</v>
      </c>
      <c r="CA114">
        <v>7.3066525681130763</v>
      </c>
      <c r="CB114">
        <v>0.55495688720911329</v>
      </c>
      <c r="CC114">
        <v>2.9907742279905059E-2</v>
      </c>
      <c r="CD114">
        <v>3.7295393792918041</v>
      </c>
      <c r="CE114">
        <v>0.23373547016438709</v>
      </c>
      <c r="CF114">
        <v>8.113101245647264E-3</v>
      </c>
      <c r="CG114">
        <v>41.895904254613797</v>
      </c>
      <c r="CH114">
        <v>2.36738956056739</v>
      </c>
      <c r="CI114">
        <v>4.4182955765290709E-2</v>
      </c>
      <c r="CJ114">
        <v>12.12413632867424</v>
      </c>
      <c r="CK114">
        <v>0.5356676186335364</v>
      </c>
      <c r="CL114">
        <v>1.957278393332125E-2</v>
      </c>
      <c r="CM114">
        <v>140.05428741828911</v>
      </c>
      <c r="CN114">
        <v>4.9966020259927291</v>
      </c>
      <c r="CO114">
        <v>0.1216086898103144</v>
      </c>
      <c r="CP114">
        <v>50.627122973735219</v>
      </c>
      <c r="CQ114">
        <v>2.3296645189249259</v>
      </c>
      <c r="CR114">
        <v>1.0027895612231901E-2</v>
      </c>
      <c r="CS114">
        <v>242.943750251431</v>
      </c>
      <c r="CT114">
        <v>8.9534982221084025</v>
      </c>
      <c r="CU114">
        <v>2.9846530044014639E-2</v>
      </c>
      <c r="CV114">
        <v>49.844690109129083</v>
      </c>
      <c r="CW114">
        <v>1.894149331848243</v>
      </c>
      <c r="CX114">
        <v>2.295017817332921E-2</v>
      </c>
      <c r="CY114">
        <v>452.48109389683839</v>
      </c>
      <c r="CZ114">
        <v>14.78441125143214</v>
      </c>
      <c r="DA114">
        <v>0.1086496244018987</v>
      </c>
      <c r="DB114">
        <v>95.199294976837876</v>
      </c>
      <c r="DC114">
        <v>3.3376147729411461</v>
      </c>
      <c r="DD114">
        <v>2.3169762897000991E-2</v>
      </c>
      <c r="DE114">
        <v>8423.1056333042452</v>
      </c>
      <c r="DF114">
        <v>281.59666778254922</v>
      </c>
      <c r="DG114">
        <v>9.4439360972267766E-2</v>
      </c>
      <c r="DH114">
        <v>2.4656532855521198</v>
      </c>
      <c r="DI114">
        <v>0.49519438072059868</v>
      </c>
      <c r="DJ114">
        <v>8.6400992661536495E-3</v>
      </c>
      <c r="DK114">
        <v>-2.655784062274511</v>
      </c>
      <c r="DL114">
        <v>2.796849293088187</v>
      </c>
      <c r="DM114">
        <v>8.4956889980903778</v>
      </c>
      <c r="DN114">
        <v>466.41057132254429</v>
      </c>
      <c r="DO114">
        <v>22.368451329483939</v>
      </c>
      <c r="DP114">
        <v>0.55320816622806801</v>
      </c>
      <c r="DQ114">
        <v>95.632581629499271</v>
      </c>
      <c r="DR114">
        <v>4.6914897100634549</v>
      </c>
      <c r="DS114">
        <v>0.34495197003760469</v>
      </c>
      <c r="DT114">
        <v>47.49685666268217</v>
      </c>
      <c r="DU114">
        <v>1.514199043191107</v>
      </c>
      <c r="DV114">
        <v>0.27352338233152518</v>
      </c>
      <c r="DW114">
        <v>181.02227223559061</v>
      </c>
      <c r="DX114">
        <v>5.8024267907229641</v>
      </c>
      <c r="DY114">
        <v>0.2451962900364901</v>
      </c>
      <c r="DZ114">
        <v>216.95105966231699</v>
      </c>
      <c r="EA114">
        <v>10.23186569332286</v>
      </c>
      <c r="EB114">
        <v>0.12584482298102401</v>
      </c>
      <c r="EC114">
        <v>158.51467191042931</v>
      </c>
      <c r="ED114">
        <v>6.5468374316908404</v>
      </c>
      <c r="EE114">
        <v>0.26290158240895811</v>
      </c>
      <c r="EH114">
        <v>1002.680008802101</v>
      </c>
      <c r="EI114">
        <v>8.2174648178767504E-2</v>
      </c>
      <c r="EJ114">
        <v>68.793270907043123</v>
      </c>
      <c r="EK114">
        <v>2.9183311933833238</v>
      </c>
      <c r="EL114">
        <v>8.3117553670551452</v>
      </c>
      <c r="EM114">
        <v>49.369274108872141</v>
      </c>
      <c r="EN114">
        <v>66.244038708557795</v>
      </c>
      <c r="EO114">
        <v>210.53218218398891</v>
      </c>
      <c r="EP114">
        <v>335.84865176382931</v>
      </c>
      <c r="EQ114">
        <v>569.32637161906121</v>
      </c>
      <c r="ER114">
        <v>927.23668450064497</v>
      </c>
      <c r="ES114">
        <v>1518.398439071444</v>
      </c>
      <c r="ET114">
        <v>2018.0036481428781</v>
      </c>
      <c r="EU114">
        <v>2810.441576998996</v>
      </c>
      <c r="EV114">
        <v>3869.8900397088569</v>
      </c>
      <c r="EX114">
        <v>140.47846206051699</v>
      </c>
      <c r="EY114">
        <v>49.160602401633682</v>
      </c>
      <c r="EZ114">
        <v>0.64976929592483679</v>
      </c>
      <c r="FA114">
        <v>0.70815409587541689</v>
      </c>
      <c r="FB114">
        <v>2.9239052272530779E-5</v>
      </c>
      <c r="FC114">
        <v>3.903187024725426E-4</v>
      </c>
      <c r="FD114">
        <v>13.3492255095845</v>
      </c>
      <c r="FE114">
        <v>1.7290665886710479</v>
      </c>
      <c r="FF114">
        <v>5.1446441675488446</v>
      </c>
      <c r="FG114">
        <v>0.47946988855136552</v>
      </c>
      <c r="FH114">
        <v>9.4220040854726943E-3</v>
      </c>
      <c r="FJ114">
        <f t="shared" si="4"/>
        <v>216.95105966231699</v>
      </c>
      <c r="FK114">
        <f t="shared" si="5"/>
        <v>352.27979956655406</v>
      </c>
      <c r="FL114">
        <f t="shared" si="6"/>
        <v>0.69586882726096477</v>
      </c>
      <c r="FM114">
        <f t="shared" si="7"/>
        <v>1.654424472841332</v>
      </c>
    </row>
    <row r="115" spans="1:169" x14ac:dyDescent="0.25">
      <c r="A115" t="s">
        <v>2136</v>
      </c>
      <c r="B115" t="s">
        <v>2098</v>
      </c>
      <c r="C115" s="7">
        <v>1.9030341776955459</v>
      </c>
      <c r="D115" s="8">
        <v>3.2360838003214619E-2</v>
      </c>
      <c r="E115" s="9">
        <v>166.803325557877</v>
      </c>
      <c r="F115" s="10">
        <v>0.56081671180771808</v>
      </c>
      <c r="G115">
        <v>741.63321123674314</v>
      </c>
      <c r="H115" s="11">
        <v>108.5684184377007</v>
      </c>
      <c r="I115" s="7">
        <v>1.6927811035126099</v>
      </c>
      <c r="J115" s="7">
        <v>5.2753075809587949E-2</v>
      </c>
      <c r="K115" s="8">
        <v>0.18717000975512421</v>
      </c>
      <c r="L115" s="19">
        <v>8.5871802346550142E-4</v>
      </c>
      <c r="M115">
        <v>0.1398267690078355</v>
      </c>
      <c r="N115" s="11">
        <v>1.3646306733378051</v>
      </c>
      <c r="O115" s="12">
        <v>15.288864124012941</v>
      </c>
      <c r="P115" s="10">
        <v>0.52423069414142975</v>
      </c>
      <c r="Q115" s="8">
        <v>0.59211705788302693</v>
      </c>
      <c r="R115" s="13">
        <v>1.7573955782498069E-2</v>
      </c>
      <c r="S115" s="14">
        <v>0.96157966322298183</v>
      </c>
      <c r="T115" t="e">
        <v>#N/A</v>
      </c>
      <c r="U115" s="11" t="e">
        <v>#N/A</v>
      </c>
      <c r="V115" s="9">
        <v>2716.540570240315</v>
      </c>
      <c r="W115" s="9">
        <v>5.4370977999487131</v>
      </c>
      <c r="X115" s="9">
        <v>7.55222576023648</v>
      </c>
      <c r="Y115" s="9">
        <v>2997.0020852747471</v>
      </c>
      <c r="Z115" s="9">
        <v>27.992033277170169</v>
      </c>
      <c r="AA115" s="9">
        <v>71.770431877201219</v>
      </c>
      <c r="AB115" s="9">
        <v>2832.4901930845758</v>
      </c>
      <c r="AC115" s="9">
        <v>10.70076035910842</v>
      </c>
      <c r="AD115" s="15">
        <v>33.353587820137427</v>
      </c>
      <c r="AE115" t="e">
        <v>#N/A</v>
      </c>
      <c r="AF115" t="e">
        <v>#N/A</v>
      </c>
      <c r="AG115" s="11" t="e">
        <v>#N/A</v>
      </c>
      <c r="AH115" s="16">
        <v>110.3242159571216</v>
      </c>
      <c r="AK115" t="s">
        <v>2137</v>
      </c>
      <c r="AL115" t="s">
        <v>2137</v>
      </c>
      <c r="AM115">
        <v>17.626999999999999</v>
      </c>
      <c r="AN115">
        <v>576.21838934579455</v>
      </c>
      <c r="AO115">
        <v>61.965251907313593</v>
      </c>
      <c r="AP115">
        <v>86.320218640668429</v>
      </c>
      <c r="AQ115" t="s">
        <v>154</v>
      </c>
      <c r="AR115">
        <v>725.33058686114828</v>
      </c>
      <c r="AS115">
        <v>1706.000499541143</v>
      </c>
      <c r="AT115">
        <v>412.69922961490312</v>
      </c>
      <c r="AU115">
        <v>24.05447634774972</v>
      </c>
      <c r="AV115">
        <v>2.0970101561747518</v>
      </c>
      <c r="AW115">
        <v>3.3363077024230372</v>
      </c>
      <c r="AX115">
        <v>0.71783405262718025</v>
      </c>
      <c r="AY115">
        <v>1.4492290735165561</v>
      </c>
      <c r="AZ115" t="s">
        <v>154</v>
      </c>
      <c r="BA115">
        <v>21.849218798291322</v>
      </c>
      <c r="BB115">
        <v>51.4773502064944</v>
      </c>
      <c r="BC115">
        <v>0.32524682941207089</v>
      </c>
      <c r="BD115">
        <v>0.18823448620309199</v>
      </c>
      <c r="BE115">
        <v>0.18368459035008211</v>
      </c>
      <c r="BF115">
        <v>904.06600093310271</v>
      </c>
      <c r="BG115">
        <v>84.307651765051972</v>
      </c>
      <c r="BH115">
        <v>2.2010332167380419E-2</v>
      </c>
      <c r="BI115">
        <v>527889.4630501119</v>
      </c>
      <c r="BJ115">
        <v>29779.335246424151</v>
      </c>
      <c r="BK115">
        <v>1.59411220425166</v>
      </c>
      <c r="BL115">
        <v>1.619411205323614</v>
      </c>
      <c r="BM115">
        <v>0.3240542863191731</v>
      </c>
      <c r="BN115">
        <v>9.6393237290483977E-2</v>
      </c>
      <c r="BO115">
        <v>3.3782158802066233E-2</v>
      </c>
      <c r="BP115">
        <v>2.0144805263414719E-2</v>
      </c>
      <c r="BQ115">
        <v>7.5621632482140806E-3</v>
      </c>
      <c r="BR115">
        <v>13.69122102774562</v>
      </c>
      <c r="BS115">
        <v>1.2163635786079481</v>
      </c>
      <c r="BT115">
        <v>4.5987969575665838E-2</v>
      </c>
      <c r="BU115">
        <v>8.9861313386178782E-2</v>
      </c>
      <c r="BV115">
        <v>2.6464716538900829E-2</v>
      </c>
      <c r="BW115">
        <v>1.2860295160362859E-2</v>
      </c>
      <c r="BX115">
        <v>1.7240949684859801</v>
      </c>
      <c r="BY115">
        <v>0.40164625977709539</v>
      </c>
      <c r="BZ115">
        <v>3.4760684079270597E-2</v>
      </c>
      <c r="CA115">
        <v>3.7045043419158219</v>
      </c>
      <c r="CB115">
        <v>0.60002795058065572</v>
      </c>
      <c r="CC115">
        <v>9.4765048285070499E-2</v>
      </c>
      <c r="CD115">
        <v>1.0695122730621121</v>
      </c>
      <c r="CE115">
        <v>0.13152145581371111</v>
      </c>
      <c r="CF115">
        <v>1.099188149408477E-2</v>
      </c>
      <c r="CG115">
        <v>18.735919959677769</v>
      </c>
      <c r="CH115">
        <v>2.4607885261844809</v>
      </c>
      <c r="CI115">
        <v>0.2390388038436409</v>
      </c>
      <c r="CJ115">
        <v>6.1698518456049509</v>
      </c>
      <c r="CK115">
        <v>0.88082868100409817</v>
      </c>
      <c r="CL115">
        <v>2.544460204606408E-2</v>
      </c>
      <c r="CM115">
        <v>78.397197063565116</v>
      </c>
      <c r="CN115">
        <v>8.9009239525764983</v>
      </c>
      <c r="CO115">
        <v>5.4614532689120067E-2</v>
      </c>
      <c r="CP115">
        <v>28.818782541538479</v>
      </c>
      <c r="CQ115">
        <v>2.3780826552484839</v>
      </c>
      <c r="CR115">
        <v>1.3584739807454969E-2</v>
      </c>
      <c r="CS115">
        <v>138.22951479467611</v>
      </c>
      <c r="CT115">
        <v>11.057062713121351</v>
      </c>
      <c r="CU115">
        <v>4.0424423492609649E-2</v>
      </c>
      <c r="CV115">
        <v>29.809876014715059</v>
      </c>
      <c r="CW115">
        <v>3.2573679668462541</v>
      </c>
      <c r="CX115">
        <v>1.281863394247696E-2</v>
      </c>
      <c r="CY115">
        <v>272.14286357149541</v>
      </c>
      <c r="CZ115">
        <v>27.750716662296441</v>
      </c>
      <c r="DA115">
        <v>6.0677600518782043E-2</v>
      </c>
      <c r="DB115">
        <v>56.935518663531589</v>
      </c>
      <c r="DC115">
        <v>4.4805108264462268</v>
      </c>
      <c r="DD115">
        <v>1.2941064726975751E-2</v>
      </c>
      <c r="DE115">
        <v>11189.31770974457</v>
      </c>
      <c r="DF115">
        <v>872.70785569454767</v>
      </c>
      <c r="DG115">
        <v>0.29927779441934188</v>
      </c>
      <c r="DH115">
        <v>0.51228952031848629</v>
      </c>
      <c r="DI115">
        <v>0.10502596205054419</v>
      </c>
      <c r="DJ115">
        <v>1.1703017185867441E-2</v>
      </c>
      <c r="DK115">
        <v>-0.54988955485486068</v>
      </c>
      <c r="DL115">
        <v>5.7189341922984536</v>
      </c>
      <c r="DM115">
        <v>9.5683970029137519</v>
      </c>
      <c r="DN115">
        <v>392.80682775567288</v>
      </c>
      <c r="DO115">
        <v>32.337309510645198</v>
      </c>
      <c r="DP115">
        <v>0.6414986406431481</v>
      </c>
      <c r="DQ115">
        <v>81.207832303814413</v>
      </c>
      <c r="DR115">
        <v>6.8330598255965453</v>
      </c>
      <c r="DS115">
        <v>0.35659937027256272</v>
      </c>
      <c r="DT115">
        <v>25.50195149015277</v>
      </c>
      <c r="DU115">
        <v>2.9501354504655319</v>
      </c>
      <c r="DV115">
        <v>0.26882659588498281</v>
      </c>
      <c r="DW115">
        <v>78.720439211611151</v>
      </c>
      <c r="DX115">
        <v>9.9024280046780131</v>
      </c>
      <c r="DY115">
        <v>0.25208700259152939</v>
      </c>
      <c r="DZ115">
        <v>166.803325557877</v>
      </c>
      <c r="EA115">
        <v>17.95365637393235</v>
      </c>
      <c r="EB115">
        <v>0.1596984597393562</v>
      </c>
      <c r="EC115">
        <v>126.05673903081259</v>
      </c>
      <c r="ED115">
        <v>10.803299678432831</v>
      </c>
      <c r="EE115">
        <v>0.27649231314306189</v>
      </c>
      <c r="EH115">
        <v>575.83821715484248</v>
      </c>
      <c r="EI115">
        <v>0.142540754439098</v>
      </c>
      <c r="EJ115">
        <v>22.334781448198399</v>
      </c>
      <c r="EK115">
        <v>0.96833311838554725</v>
      </c>
      <c r="EL115">
        <v>3.7726366925294972</v>
      </c>
      <c r="EM115">
        <v>25.030434742674469</v>
      </c>
      <c r="EN115">
        <v>18.99666559612989</v>
      </c>
      <c r="EO115">
        <v>94.150351556169696</v>
      </c>
      <c r="EP115">
        <v>170.9100234239599</v>
      </c>
      <c r="EQ115">
        <v>318.68779294132162</v>
      </c>
      <c r="ER115">
        <v>527.81653006480735</v>
      </c>
      <c r="ES115">
        <v>863.93446746672544</v>
      </c>
      <c r="ET115">
        <v>1206.8775714459539</v>
      </c>
      <c r="EU115">
        <v>1690.3283451645671</v>
      </c>
      <c r="EV115">
        <v>2314.4519781923409</v>
      </c>
      <c r="EX115">
        <v>60.117344373090312</v>
      </c>
      <c r="EY115">
        <v>39.278973641691593</v>
      </c>
      <c r="EZ115">
        <v>0.39132014736750798</v>
      </c>
      <c r="FA115">
        <v>0.40004539118431309</v>
      </c>
      <c r="FB115">
        <v>8.4327257983253244E-5</v>
      </c>
      <c r="FC115">
        <v>1.51396943381628E-3</v>
      </c>
      <c r="FD115">
        <v>17.953500090290419</v>
      </c>
      <c r="FE115">
        <v>3.1611249910340531</v>
      </c>
      <c r="FF115">
        <v>12.18323224932573</v>
      </c>
      <c r="FG115">
        <v>0.61292559124577484</v>
      </c>
      <c r="FH115">
        <v>5.9505922149532117E-3</v>
      </c>
      <c r="FJ115">
        <f t="shared" si="4"/>
        <v>166.803325557877</v>
      </c>
      <c r="FK115">
        <f t="shared" si="5"/>
        <v>270.85114120219282</v>
      </c>
      <c r="FL115">
        <f t="shared" si="6"/>
        <v>0.45545324189891451</v>
      </c>
      <c r="FM115">
        <f t="shared" si="7"/>
        <v>0.91845830325973443</v>
      </c>
    </row>
    <row r="116" spans="1:169" x14ac:dyDescent="0.25">
      <c r="A116" t="s">
        <v>2138</v>
      </c>
      <c r="B116" t="s">
        <v>2098</v>
      </c>
      <c r="C116" s="7">
        <v>-3.858777743004667</v>
      </c>
      <c r="D116" s="8">
        <v>1.414485553103197E-2</v>
      </c>
      <c r="E116" s="9">
        <v>87.085943008796633</v>
      </c>
      <c r="F116" s="10">
        <v>1.024344746414287</v>
      </c>
      <c r="G116">
        <v>-366.94302898593372</v>
      </c>
      <c r="H116" s="11">
        <v>139.06371047860611</v>
      </c>
      <c r="I116" s="7">
        <v>1.9236850602644331</v>
      </c>
      <c r="J116" s="7">
        <v>5.4761897876571167E-2</v>
      </c>
      <c r="K116" s="8">
        <v>0.1850642164284359</v>
      </c>
      <c r="L116" s="19">
        <v>8.9860438380473528E-4</v>
      </c>
      <c r="M116">
        <v>0.23607155575800839</v>
      </c>
      <c r="N116" s="11">
        <v>0.31566001767458263</v>
      </c>
      <c r="O116" s="12">
        <v>13.27405379382499</v>
      </c>
      <c r="P116" s="10">
        <v>0.43821810827066499</v>
      </c>
      <c r="Q116" s="8">
        <v>0.51971260020952326</v>
      </c>
      <c r="R116" s="13">
        <v>1.440647176091271E-2</v>
      </c>
      <c r="S116" s="14">
        <v>0.78286570153716173</v>
      </c>
      <c r="T116" t="e">
        <v>#N/A</v>
      </c>
      <c r="U116" s="11" t="e">
        <v>#N/A</v>
      </c>
      <c r="V116" s="9">
        <v>2697.7419236194442</v>
      </c>
      <c r="W116" s="9">
        <v>6.0548079062074747</v>
      </c>
      <c r="X116" s="9">
        <v>8.0199984215631304</v>
      </c>
      <c r="Y116" s="9">
        <v>2697.7804489795458</v>
      </c>
      <c r="Z116" s="9">
        <v>9.9493718094677472</v>
      </c>
      <c r="AA116" s="9">
        <v>60.914000684419797</v>
      </c>
      <c r="AB116" s="9">
        <v>2698.987950455501</v>
      </c>
      <c r="AC116" s="9">
        <v>5.4919396691575093</v>
      </c>
      <c r="AD116" s="15">
        <v>30.972334821959642</v>
      </c>
      <c r="AE116" t="e">
        <v>#N/A</v>
      </c>
      <c r="AF116" t="e">
        <v>#N/A</v>
      </c>
      <c r="AG116" s="11" t="e">
        <v>#N/A</v>
      </c>
      <c r="AH116" s="16">
        <v>100.0014280595102</v>
      </c>
      <c r="AK116" t="s">
        <v>2139</v>
      </c>
      <c r="AL116" t="s">
        <v>2139</v>
      </c>
      <c r="AM116">
        <v>25.015000000000001</v>
      </c>
      <c r="AN116">
        <v>167.80642773138089</v>
      </c>
      <c r="AO116">
        <v>39.723338241152199</v>
      </c>
      <c r="AP116">
        <v>77.338737930940312</v>
      </c>
      <c r="AQ116" t="s">
        <v>154</v>
      </c>
      <c r="AR116">
        <v>707.08380188172998</v>
      </c>
      <c r="AS116">
        <v>1512.5105387444421</v>
      </c>
      <c r="AT116">
        <v>301.84848529827752</v>
      </c>
      <c r="AU116">
        <v>14.266824020155649</v>
      </c>
      <c r="AV116">
        <v>1.8704071448770501</v>
      </c>
      <c r="AW116">
        <v>4.9069177044037806</v>
      </c>
      <c r="AX116">
        <v>0.68359112665234789</v>
      </c>
      <c r="AY116">
        <v>1.3254867194068249</v>
      </c>
      <c r="AZ116" t="s">
        <v>154</v>
      </c>
      <c r="BA116">
        <v>17.512711734631392</v>
      </c>
      <c r="BB116">
        <v>42.31850517490281</v>
      </c>
      <c r="BC116">
        <v>0.30478398824816749</v>
      </c>
      <c r="BD116">
        <v>0.15449959888254111</v>
      </c>
      <c r="BE116">
        <v>0.12845986161179199</v>
      </c>
      <c r="BF116">
        <v>646.17770428905499</v>
      </c>
      <c r="BG116">
        <v>26.127630521171842</v>
      </c>
      <c r="BH116">
        <v>6.5458798884344624E-2</v>
      </c>
      <c r="BI116">
        <v>520160.03253801219</v>
      </c>
      <c r="BJ116">
        <v>22054.15975579193</v>
      </c>
      <c r="BK116">
        <v>0.86391873293879684</v>
      </c>
      <c r="BL116">
        <v>1.4517880801417109</v>
      </c>
      <c r="BM116">
        <v>0.23220568707185801</v>
      </c>
      <c r="BN116">
        <v>9.4010163292809465E-2</v>
      </c>
      <c r="BO116">
        <v>1.098813516506812E-2</v>
      </c>
      <c r="BP116">
        <v>4.694174832506972E-3</v>
      </c>
      <c r="BQ116">
        <v>4.1308511694573722E-3</v>
      </c>
      <c r="BR116">
        <v>16.024281928532069</v>
      </c>
      <c r="BS116">
        <v>0.78082059445062002</v>
      </c>
      <c r="BT116">
        <v>1.4635135475618941E-2</v>
      </c>
      <c r="BU116">
        <v>0.1271782878712191</v>
      </c>
      <c r="BV116">
        <v>1.8064226136344719E-2</v>
      </c>
      <c r="BW116">
        <v>7.2000369480640239E-3</v>
      </c>
      <c r="BX116">
        <v>2.239314846633667</v>
      </c>
      <c r="BY116">
        <v>0.33748974935760639</v>
      </c>
      <c r="BZ116">
        <v>8.0632590263787746E-2</v>
      </c>
      <c r="CA116">
        <v>3.5282393051046541</v>
      </c>
      <c r="CB116">
        <v>0.47788237665170719</v>
      </c>
      <c r="CC116">
        <v>7.530074651919598E-2</v>
      </c>
      <c r="CD116">
        <v>1.084434215772057</v>
      </c>
      <c r="CE116">
        <v>0.13035182025732439</v>
      </c>
      <c r="CF116">
        <v>2.0435418040108979E-2</v>
      </c>
      <c r="CG116">
        <v>13.95864351320831</v>
      </c>
      <c r="CH116">
        <v>1.009837178343739</v>
      </c>
      <c r="CI116">
        <v>0.17787935242362421</v>
      </c>
      <c r="CJ116">
        <v>4.2454655390986069</v>
      </c>
      <c r="CK116">
        <v>0.24000301982851621</v>
      </c>
      <c r="CL116">
        <v>6.5462683704552941E-3</v>
      </c>
      <c r="CM116">
        <v>53.32800949515083</v>
      </c>
      <c r="CN116">
        <v>3.4761914846465509</v>
      </c>
      <c r="CO116">
        <v>4.0646938987577923E-2</v>
      </c>
      <c r="CP116">
        <v>20.649838224709889</v>
      </c>
      <c r="CQ116">
        <v>1.0784032356903579</v>
      </c>
      <c r="CR116">
        <v>1.0115475854341541E-2</v>
      </c>
      <c r="CS116">
        <v>108.69255445111111</v>
      </c>
      <c r="CT116">
        <v>5.4481242211038552</v>
      </c>
      <c r="CU116">
        <v>3.0092617847589879E-2</v>
      </c>
      <c r="CV116">
        <v>23.1243678668481</v>
      </c>
      <c r="CW116">
        <v>1.381197825519938</v>
      </c>
      <c r="CX116">
        <v>9.543126184723005E-3</v>
      </c>
      <c r="CY116">
        <v>230.7539941132917</v>
      </c>
      <c r="CZ116">
        <v>11.012224445378051</v>
      </c>
      <c r="DA116">
        <v>4.5165043064071007E-2</v>
      </c>
      <c r="DB116">
        <v>52.739917578296662</v>
      </c>
      <c r="DC116">
        <v>2.7932070233271702</v>
      </c>
      <c r="DD116">
        <v>9.6339656732180503E-3</v>
      </c>
      <c r="DE116">
        <v>8707.9606797388551</v>
      </c>
      <c r="DF116">
        <v>522.65600567070464</v>
      </c>
      <c r="DG116">
        <v>9.5272358252773484E-2</v>
      </c>
      <c r="DH116">
        <v>0.39475988776436127</v>
      </c>
      <c r="DI116">
        <v>6.1149897713479832E-2</v>
      </c>
      <c r="DJ116">
        <v>8.7127120784055642E-3</v>
      </c>
      <c r="DK116">
        <v>-1.7143806665677641</v>
      </c>
      <c r="DL116">
        <v>5.5752142391978934</v>
      </c>
      <c r="DM116">
        <v>8.7613540283669966</v>
      </c>
      <c r="DN116">
        <v>186.718057545542</v>
      </c>
      <c r="DO116">
        <v>7.2049176475282826</v>
      </c>
      <c r="DP116">
        <v>0.62034061360118087</v>
      </c>
      <c r="DQ116">
        <v>38.079302964806097</v>
      </c>
      <c r="DR116">
        <v>1.4747375703895449</v>
      </c>
      <c r="DS116">
        <v>0.32435060100675289</v>
      </c>
      <c r="DT116">
        <v>20.22456678252696</v>
      </c>
      <c r="DU116">
        <v>0.77170959065187006</v>
      </c>
      <c r="DV116">
        <v>0.27285578309763359</v>
      </c>
      <c r="DW116">
        <v>74.880217106375369</v>
      </c>
      <c r="DX116">
        <v>2.765261120750488</v>
      </c>
      <c r="DY116">
        <v>0.22228389570497981</v>
      </c>
      <c r="DZ116">
        <v>87.085943008796633</v>
      </c>
      <c r="EA116">
        <v>3.5882644215191868</v>
      </c>
      <c r="EB116">
        <v>0.13063948856827159</v>
      </c>
      <c r="EC116">
        <v>64.07004146255791</v>
      </c>
      <c r="ED116">
        <v>2.4788660667100149</v>
      </c>
      <c r="EE116">
        <v>0.24014513312070049</v>
      </c>
      <c r="EH116">
        <v>411.57815559812423</v>
      </c>
      <c r="EI116">
        <v>4.6363439515055373E-2</v>
      </c>
      <c r="EJ116">
        <v>26.140753553885919</v>
      </c>
      <c r="EK116">
        <v>1.370455688267447</v>
      </c>
      <c r="EL116">
        <v>4.9000324871633856</v>
      </c>
      <c r="EM116">
        <v>23.83945476422063</v>
      </c>
      <c r="EN116">
        <v>19.261708983517881</v>
      </c>
      <c r="EO116">
        <v>70.143937252303076</v>
      </c>
      <c r="EP116">
        <v>117.60292352073699</v>
      </c>
      <c r="EQ116">
        <v>216.78052640305219</v>
      </c>
      <c r="ER116">
        <v>378.20216528772681</v>
      </c>
      <c r="ES116">
        <v>679.32846531944472</v>
      </c>
      <c r="ET116">
        <v>936.2092253784657</v>
      </c>
      <c r="EU116">
        <v>1433.254621821688</v>
      </c>
      <c r="EV116">
        <v>2143.8990885486451</v>
      </c>
      <c r="EX116">
        <v>103.70454259707741</v>
      </c>
      <c r="EY116">
        <v>25.9547292172815</v>
      </c>
      <c r="EZ116">
        <v>0.47103327513550219</v>
      </c>
      <c r="FA116">
        <v>0.47463296550209449</v>
      </c>
      <c r="FB116">
        <v>3.2348362118746727E-5</v>
      </c>
      <c r="FC116">
        <v>6.6097572122718405E-4</v>
      </c>
      <c r="FD116">
        <v>20.433050637952729</v>
      </c>
      <c r="FE116">
        <v>3.6776484266514631</v>
      </c>
      <c r="FF116">
        <v>5.434623741469224</v>
      </c>
      <c r="FG116">
        <v>0.37739733755611887</v>
      </c>
      <c r="FH116">
        <v>6.2914970799115913E-3</v>
      </c>
      <c r="FJ116">
        <f t="shared" si="4"/>
        <v>87.085943008796633</v>
      </c>
      <c r="FK116">
        <f t="shared" si="5"/>
        <v>141.40801430495114</v>
      </c>
      <c r="FL116">
        <f t="shared" si="6"/>
        <v>0.60832711983427556</v>
      </c>
      <c r="FM116">
        <f t="shared" si="7"/>
        <v>1.4209804383592819</v>
      </c>
    </row>
    <row r="117" spans="1:169" x14ac:dyDescent="0.25">
      <c r="A117" t="s">
        <v>2140</v>
      </c>
      <c r="B117" t="s">
        <v>2098</v>
      </c>
      <c r="C117" s="7">
        <v>665.38116978835581</v>
      </c>
      <c r="D117" s="8">
        <v>1.6600269454759911E-2</v>
      </c>
      <c r="E117" s="9">
        <v>106.8497805801415</v>
      </c>
      <c r="F117" s="10">
        <v>0.84288335015761229</v>
      </c>
      <c r="G117">
        <v>2.1266611130209778</v>
      </c>
      <c r="H117" s="11">
        <v>8345.8345008855376</v>
      </c>
      <c r="I117" s="7">
        <v>1.9178083150431089</v>
      </c>
      <c r="J117" s="7">
        <v>5.2228727951114932E-2</v>
      </c>
      <c r="K117" s="8">
        <v>0.18547571201268709</v>
      </c>
      <c r="L117" s="19">
        <v>8.4841602737579266E-4</v>
      </c>
      <c r="M117">
        <v>0.19638150952100841</v>
      </c>
      <c r="N117" s="11">
        <v>0.41429063399044203</v>
      </c>
      <c r="O117" s="12">
        <v>13.33492724047928</v>
      </c>
      <c r="P117" s="10">
        <v>0.43564371266542429</v>
      </c>
      <c r="Q117" s="8">
        <v>0.52148379535605327</v>
      </c>
      <c r="R117" s="13">
        <v>1.4289363906177939E-2</v>
      </c>
      <c r="S117" s="14">
        <v>0.530010639128636</v>
      </c>
      <c r="T117" t="e">
        <v>#N/A</v>
      </c>
      <c r="U117" s="11" t="e">
        <v>#N/A</v>
      </c>
      <c r="V117" s="9">
        <v>2701.471619547493</v>
      </c>
      <c r="W117" s="9">
        <v>5.4165574849496627</v>
      </c>
      <c r="X117" s="9">
        <v>7.5445758544770429</v>
      </c>
      <c r="Y117" s="9">
        <v>2705.4297295795668</v>
      </c>
      <c r="Z117" s="9">
        <v>4.7264361876953904</v>
      </c>
      <c r="AA117" s="9">
        <v>60.476166597236428</v>
      </c>
      <c r="AB117" s="9">
        <v>2703.5310952919181</v>
      </c>
      <c r="AC117" s="9">
        <v>3.3479075140420891</v>
      </c>
      <c r="AD117" s="15">
        <v>30.834767472669689</v>
      </c>
      <c r="AE117" t="e">
        <v>#N/A</v>
      </c>
      <c r="AF117" t="e">
        <v>#N/A</v>
      </c>
      <c r="AG117" s="11" t="e">
        <v>#N/A</v>
      </c>
      <c r="AH117" s="16">
        <v>100.146516809706</v>
      </c>
      <c r="AK117" t="s">
        <v>2141</v>
      </c>
      <c r="AL117" t="s">
        <v>2141</v>
      </c>
      <c r="AM117">
        <v>25.013999999999999</v>
      </c>
      <c r="AN117">
        <v>278.96220933832228</v>
      </c>
      <c r="AO117">
        <v>39.803041010313642</v>
      </c>
      <c r="AP117">
        <v>76.606388919312366</v>
      </c>
      <c r="AQ117" t="s">
        <v>154</v>
      </c>
      <c r="AR117">
        <v>832.89576704106355</v>
      </c>
      <c r="AS117">
        <v>1462.746035823031</v>
      </c>
      <c r="AT117">
        <v>346.77162867972743</v>
      </c>
      <c r="AU117">
        <v>13.9069447640384</v>
      </c>
      <c r="AV117">
        <v>1.8646579013128251</v>
      </c>
      <c r="AW117">
        <v>6.35961202028688</v>
      </c>
      <c r="AX117">
        <v>0.9548714465899123</v>
      </c>
      <c r="AY117">
        <v>1.233881853176402</v>
      </c>
      <c r="AZ117" t="s">
        <v>154</v>
      </c>
      <c r="BA117">
        <v>18.463181164322879</v>
      </c>
      <c r="BB117">
        <v>42.500540840299927</v>
      </c>
      <c r="BC117">
        <v>0.27718613359496869</v>
      </c>
      <c r="BD117">
        <v>0.15290878711715861</v>
      </c>
      <c r="BE117">
        <v>0.13197690630280839</v>
      </c>
      <c r="BF117">
        <v>656.21042278892844</v>
      </c>
      <c r="BG117">
        <v>27.302283090602309</v>
      </c>
      <c r="BH117">
        <v>8.1503708945745407E-2</v>
      </c>
      <c r="BI117">
        <v>547303.06276135927</v>
      </c>
      <c r="BJ117">
        <v>21810.155472307561</v>
      </c>
      <c r="BK117">
        <v>1.2002965914499899</v>
      </c>
      <c r="BL117">
        <v>1.6321886009803179</v>
      </c>
      <c r="BM117">
        <v>0.2318725727192365</v>
      </c>
      <c r="BN117">
        <v>7.7803546045897523E-2</v>
      </c>
      <c r="BO117" t="s">
        <v>154</v>
      </c>
      <c r="BP117">
        <v>2.8302350507737732E-3</v>
      </c>
      <c r="BQ117">
        <v>5.8824879471355996E-3</v>
      </c>
      <c r="BR117">
        <v>16.670737371411668</v>
      </c>
      <c r="BS117">
        <v>0.78719681622179782</v>
      </c>
      <c r="BT117">
        <v>1.545993660484337E-2</v>
      </c>
      <c r="BU117">
        <v>8.457296537798363E-2</v>
      </c>
      <c r="BV117">
        <v>2.304981681590897E-2</v>
      </c>
      <c r="BW117">
        <v>1.1026588363880501E-2</v>
      </c>
      <c r="BX117">
        <v>1.3333734657577061</v>
      </c>
      <c r="BY117">
        <v>0.2229691985265875</v>
      </c>
      <c r="BZ117">
        <v>7.2603367011675329E-2</v>
      </c>
      <c r="CA117">
        <v>2.4906810456966419</v>
      </c>
      <c r="CB117">
        <v>0.32287610451110998</v>
      </c>
      <c r="CC117">
        <v>8.4655770950724657E-2</v>
      </c>
      <c r="CD117">
        <v>0.90508533329811813</v>
      </c>
      <c r="CE117">
        <v>0.12989332589719879</v>
      </c>
      <c r="CF117">
        <v>8.6501660490649491E-3</v>
      </c>
      <c r="CG117">
        <v>12.594678220205889</v>
      </c>
      <c r="CH117">
        <v>0.99038617950832308</v>
      </c>
      <c r="CI117">
        <v>0.1425339778709101</v>
      </c>
      <c r="CJ117">
        <v>3.9159351369019761</v>
      </c>
      <c r="CK117">
        <v>0.26943008105747618</v>
      </c>
      <c r="CL117">
        <v>6.9160795397415712E-3</v>
      </c>
      <c r="CM117">
        <v>49.519169569939777</v>
      </c>
      <c r="CN117">
        <v>2.669208811550678</v>
      </c>
      <c r="CO117">
        <v>4.2928224443498628E-2</v>
      </c>
      <c r="CP117">
        <v>20.535697537547939</v>
      </c>
      <c r="CQ117">
        <v>1.1359993022907611</v>
      </c>
      <c r="CR117">
        <v>1.0688186500902549E-2</v>
      </c>
      <c r="CS117">
        <v>109.5094118576817</v>
      </c>
      <c r="CT117">
        <v>5.4368624648281969</v>
      </c>
      <c r="CU117">
        <v>6.9021297866863576E-2</v>
      </c>
      <c r="CV117">
        <v>24.45027165492888</v>
      </c>
      <c r="CW117">
        <v>1.341209976895176</v>
      </c>
      <c r="CX117">
        <v>1.008159477617405E-2</v>
      </c>
      <c r="CY117">
        <v>244.10755548084421</v>
      </c>
      <c r="CZ117">
        <v>11.896796084073561</v>
      </c>
      <c r="DA117">
        <v>4.770530505829456E-2</v>
      </c>
      <c r="DB117">
        <v>58.602972566275682</v>
      </c>
      <c r="DC117">
        <v>2.5259871148831352</v>
      </c>
      <c r="DD117">
        <v>1.017713649395632E-2</v>
      </c>
      <c r="DE117">
        <v>9266.6262894050269</v>
      </c>
      <c r="DF117">
        <v>399.4173765083529</v>
      </c>
      <c r="DG117">
        <v>0.1006698019241164</v>
      </c>
      <c r="DH117">
        <v>0.3870224681526126</v>
      </c>
      <c r="DI117">
        <v>7.6516416037504642E-2</v>
      </c>
      <c r="DJ117">
        <v>9.2044286808408756E-3</v>
      </c>
      <c r="DK117">
        <v>0.21537082334491101</v>
      </c>
      <c r="DL117">
        <v>4.2508942236884071</v>
      </c>
      <c r="DM117">
        <v>10.0166090098104</v>
      </c>
      <c r="DN117">
        <v>230.94595406631649</v>
      </c>
      <c r="DO117">
        <v>9.1004395365282971</v>
      </c>
      <c r="DP117">
        <v>0.51199843224629371</v>
      </c>
      <c r="DQ117">
        <v>47.187483204333603</v>
      </c>
      <c r="DR117">
        <v>1.846470807921136</v>
      </c>
      <c r="DS117">
        <v>0.3167854191490162</v>
      </c>
      <c r="DT117">
        <v>20.85165055847024</v>
      </c>
      <c r="DU117">
        <v>0.92782650450610482</v>
      </c>
      <c r="DV117">
        <v>0.2930248875536578</v>
      </c>
      <c r="DW117">
        <v>77.024160091403601</v>
      </c>
      <c r="DX117">
        <v>3.578718861595346</v>
      </c>
      <c r="DY117">
        <v>0.26264182825015192</v>
      </c>
      <c r="DZ117">
        <v>106.8497805801415</v>
      </c>
      <c r="EA117">
        <v>3.994282032494163</v>
      </c>
      <c r="EB117">
        <v>0.13827435079159631</v>
      </c>
      <c r="EC117">
        <v>77.114859371434434</v>
      </c>
      <c r="ED117">
        <v>3.0798622180826931</v>
      </c>
      <c r="EE117">
        <v>0.2270939712492383</v>
      </c>
      <c r="EH117">
        <v>417.96842215855321</v>
      </c>
      <c r="EI117">
        <v>1.7857445048756811E-2</v>
      </c>
      <c r="EJ117">
        <v>27.1953301328086</v>
      </c>
      <c r="EK117">
        <v>0.91134660967654779</v>
      </c>
      <c r="EL117">
        <v>2.9176662270409319</v>
      </c>
      <c r="EM117">
        <v>16.828925984436768</v>
      </c>
      <c r="EN117">
        <v>16.076116044371549</v>
      </c>
      <c r="EO117">
        <v>63.289840302542181</v>
      </c>
      <c r="EP117">
        <v>108.47465753191069</v>
      </c>
      <c r="EQ117">
        <v>201.29743727617799</v>
      </c>
      <c r="ER117">
        <v>376.11167651186702</v>
      </c>
      <c r="ES117">
        <v>684.43382411051073</v>
      </c>
      <c r="ET117">
        <v>989.88954068537987</v>
      </c>
      <c r="EU117">
        <v>1516.1959967754301</v>
      </c>
      <c r="EV117">
        <v>2382.2346571656781</v>
      </c>
      <c r="EX117">
        <v>213.17824517258009</v>
      </c>
      <c r="EY117">
        <v>53.762507847896103</v>
      </c>
      <c r="EZ117">
        <v>0.49259038713787912</v>
      </c>
      <c r="FA117">
        <v>0.51329547572062251</v>
      </c>
      <c r="FB117">
        <v>1.177779461674819E-5</v>
      </c>
      <c r="FC117">
        <v>2.8215342246707369E-4</v>
      </c>
      <c r="FD117">
        <v>23.95638841127758</v>
      </c>
      <c r="FE117">
        <v>4.217296759982176</v>
      </c>
      <c r="FF117">
        <v>6.4094213830862756</v>
      </c>
      <c r="FG117">
        <v>0.43771599109117387</v>
      </c>
      <c r="FH117">
        <v>6.6863501941397318E-3</v>
      </c>
      <c r="FJ117">
        <f t="shared" si="4"/>
        <v>106.8497805801415</v>
      </c>
      <c r="FK117">
        <f t="shared" si="5"/>
        <v>173.50004809882259</v>
      </c>
      <c r="FL117">
        <f t="shared" si="6"/>
        <v>0.50186822423183541</v>
      </c>
      <c r="FM117">
        <f t="shared" si="7"/>
        <v>1.0869576174550255</v>
      </c>
    </row>
    <row r="118" spans="1:169" x14ac:dyDescent="0.25">
      <c r="A118" t="s">
        <v>2142</v>
      </c>
      <c r="B118" t="s">
        <v>2098</v>
      </c>
      <c r="C118" s="7">
        <v>67.156861349668176</v>
      </c>
      <c r="D118" s="8">
        <v>2.241414100084484E-2</v>
      </c>
      <c r="E118" s="9">
        <v>139.58644832500991</v>
      </c>
      <c r="F118" s="10">
        <v>0.66738102050208836</v>
      </c>
      <c r="G118">
        <v>21.076587650192248</v>
      </c>
      <c r="H118" s="11">
        <v>3832.233301813757</v>
      </c>
      <c r="I118" s="7">
        <v>1.9331362400605749</v>
      </c>
      <c r="J118" s="7">
        <v>5.396313539431967E-2</v>
      </c>
      <c r="K118" s="8">
        <v>0.18535606500338531</v>
      </c>
      <c r="L118" s="19">
        <v>7.2856091475122524E-4</v>
      </c>
      <c r="M118">
        <v>0.15696744526910411</v>
      </c>
      <c r="N118" s="11">
        <v>0.51620093823908242</v>
      </c>
      <c r="O118" s="12">
        <v>13.227813531927289</v>
      </c>
      <c r="P118" s="10">
        <v>0.43758912170957592</v>
      </c>
      <c r="Q118" s="8">
        <v>0.51762254497887983</v>
      </c>
      <c r="R118" s="13">
        <v>1.441038844471098E-2</v>
      </c>
      <c r="S118" s="14">
        <v>0.92215081533034604</v>
      </c>
      <c r="T118" t="e">
        <v>#N/A</v>
      </c>
      <c r="U118" s="11" t="e">
        <v>#N/A</v>
      </c>
      <c r="V118" s="9">
        <v>2700.5270203065688</v>
      </c>
      <c r="W118" s="9">
        <v>3.8113986311575729</v>
      </c>
      <c r="X118" s="9">
        <v>6.5008861068417474</v>
      </c>
      <c r="Y118" s="9">
        <v>2688.8519685916658</v>
      </c>
      <c r="Z118" s="9">
        <v>11.47633231125522</v>
      </c>
      <c r="AA118" s="9">
        <v>61.236162411507102</v>
      </c>
      <c r="AB118" s="9">
        <v>2695.6469841784492</v>
      </c>
      <c r="AC118" s="9">
        <v>5.8962969911521856</v>
      </c>
      <c r="AD118" s="15">
        <v>31.370294632205908</v>
      </c>
      <c r="AE118" t="e">
        <v>#N/A</v>
      </c>
      <c r="AF118" t="e">
        <v>#N/A</v>
      </c>
      <c r="AG118" s="11" t="e">
        <v>#N/A</v>
      </c>
      <c r="AH118" s="16">
        <v>99.567675063900026</v>
      </c>
      <c r="AK118" t="s">
        <v>2143</v>
      </c>
      <c r="AL118" t="s">
        <v>2143</v>
      </c>
      <c r="AM118">
        <v>25.009</v>
      </c>
      <c r="AN118">
        <v>213.267606232026</v>
      </c>
      <c r="AO118">
        <v>39.158255849636618</v>
      </c>
      <c r="AP118">
        <v>77.081782485874101</v>
      </c>
      <c r="AQ118" t="s">
        <v>154</v>
      </c>
      <c r="AR118">
        <v>633.29384022662259</v>
      </c>
      <c r="AS118">
        <v>1483.438812896165</v>
      </c>
      <c r="AT118">
        <v>329.20466001682593</v>
      </c>
      <c r="AU118">
        <v>15.51448485920622</v>
      </c>
      <c r="AV118">
        <v>1.8588363939379591</v>
      </c>
      <c r="AW118">
        <v>2.2073697350648618</v>
      </c>
      <c r="AX118">
        <v>0.83825423550706923</v>
      </c>
      <c r="AY118">
        <v>1.3051072762189031</v>
      </c>
      <c r="AZ118" t="s">
        <v>154</v>
      </c>
      <c r="BA118">
        <v>13.02715705144437</v>
      </c>
      <c r="BB118">
        <v>44.60533230871755</v>
      </c>
      <c r="BC118">
        <v>0.39821245450427339</v>
      </c>
      <c r="BD118">
        <v>0.1230267553037707</v>
      </c>
      <c r="BE118">
        <v>0.1012660936560143</v>
      </c>
      <c r="BF118">
        <v>781.55266835110103</v>
      </c>
      <c r="BG118">
        <v>25.926216388565269</v>
      </c>
      <c r="BH118">
        <v>6.3882099028692671E-2</v>
      </c>
      <c r="BI118">
        <v>529775.99681457144</v>
      </c>
      <c r="BJ118">
        <v>16067.82905298585</v>
      </c>
      <c r="BK118">
        <v>1.1732058418616711</v>
      </c>
      <c r="BL118">
        <v>1.319487865742071</v>
      </c>
      <c r="BM118">
        <v>0.19706639646662749</v>
      </c>
      <c r="BN118">
        <v>4.4088790186150147E-2</v>
      </c>
      <c r="BO118" t="s">
        <v>154</v>
      </c>
      <c r="BP118">
        <v>2.9368091897334441E-3</v>
      </c>
      <c r="BQ118">
        <v>4.027391385515596E-3</v>
      </c>
      <c r="BR118">
        <v>18.08658261455674</v>
      </c>
      <c r="BS118">
        <v>0.83715969862418871</v>
      </c>
      <c r="BT118">
        <v>3.5904050799183122E-2</v>
      </c>
      <c r="BU118">
        <v>9.188156530571151E-2</v>
      </c>
      <c r="BV118">
        <v>2.1452770077000759E-2</v>
      </c>
      <c r="BW118">
        <v>1.0115575540780269E-2</v>
      </c>
      <c r="BX118">
        <v>1.831483054691831</v>
      </c>
      <c r="BY118">
        <v>0.2498682702777468</v>
      </c>
      <c r="BZ118">
        <v>7.8894676129189448E-2</v>
      </c>
      <c r="CA118">
        <v>4.0031170931675426</v>
      </c>
      <c r="CB118">
        <v>0.40648157517218608</v>
      </c>
      <c r="CC118">
        <v>7.4020328252812684E-2</v>
      </c>
      <c r="CD118">
        <v>0.85240429282889518</v>
      </c>
      <c r="CE118">
        <v>0.1229891957434279</v>
      </c>
      <c r="CF118">
        <v>2.4979571577746981E-2</v>
      </c>
      <c r="CG118">
        <v>19.128522770534762</v>
      </c>
      <c r="CH118">
        <v>1.1657548028005691</v>
      </c>
      <c r="CI118">
        <v>0.20224780302446019</v>
      </c>
      <c r="CJ118">
        <v>5.6590057607045647</v>
      </c>
      <c r="CK118">
        <v>0.3880152915252929</v>
      </c>
      <c r="CL118">
        <v>2.5489042737195301E-2</v>
      </c>
      <c r="CM118">
        <v>69.673645137756708</v>
      </c>
      <c r="CN118">
        <v>4.5616931575731394</v>
      </c>
      <c r="CO118">
        <v>4.1189845804420581E-2</v>
      </c>
      <c r="CP118">
        <v>25.45804727904229</v>
      </c>
      <c r="CQ118">
        <v>1.533694551555572</v>
      </c>
      <c r="CR118">
        <v>1.026006750443632E-2</v>
      </c>
      <c r="CS118">
        <v>119.86483487323621</v>
      </c>
      <c r="CT118">
        <v>6.3525088734810007</v>
      </c>
      <c r="CU118">
        <v>3.0506888458996691E-2</v>
      </c>
      <c r="CV118">
        <v>25.916690665484211</v>
      </c>
      <c r="CW118">
        <v>1.546917426013948</v>
      </c>
      <c r="CX118">
        <v>9.6760777524457584E-3</v>
      </c>
      <c r="CY118">
        <v>253.0765155817985</v>
      </c>
      <c r="CZ118">
        <v>11.566739434761219</v>
      </c>
      <c r="DA118">
        <v>4.5778318975925172E-2</v>
      </c>
      <c r="DB118">
        <v>54.47915101062101</v>
      </c>
      <c r="DC118">
        <v>1.8784184455852411</v>
      </c>
      <c r="DD118">
        <v>9.7672571261265169E-3</v>
      </c>
      <c r="DE118">
        <v>12232.488025953729</v>
      </c>
      <c r="DF118">
        <v>592.34691718816578</v>
      </c>
      <c r="DG118">
        <v>9.6639785059674063E-2</v>
      </c>
      <c r="DH118">
        <v>0.50808326133103687</v>
      </c>
      <c r="DI118">
        <v>0.1000038626130899</v>
      </c>
      <c r="DJ118">
        <v>8.8342660609817304E-3</v>
      </c>
      <c r="DK118">
        <v>-3.9737934794899719</v>
      </c>
      <c r="DL118">
        <v>4.7546348453757457</v>
      </c>
      <c r="DM118">
        <v>8.6491042551686395</v>
      </c>
      <c r="DN118">
        <v>294.21210282027721</v>
      </c>
      <c r="DO118">
        <v>13.612996901983021</v>
      </c>
      <c r="DP118">
        <v>0.56078424543428729</v>
      </c>
      <c r="DQ118">
        <v>60.122440175743641</v>
      </c>
      <c r="DR118">
        <v>2.8554167829580619</v>
      </c>
      <c r="DS118">
        <v>0.30674453571986171</v>
      </c>
      <c r="DT118">
        <v>21.18731201782008</v>
      </c>
      <c r="DU118">
        <v>0.8479162732465102</v>
      </c>
      <c r="DV118">
        <v>0.28484979390601639</v>
      </c>
      <c r="DW118">
        <v>78.708910886790903</v>
      </c>
      <c r="DX118">
        <v>2.6586161984997219</v>
      </c>
      <c r="DY118">
        <v>0.2357258039118828</v>
      </c>
      <c r="DZ118">
        <v>139.58644832500991</v>
      </c>
      <c r="EA118">
        <v>8.076325110489222</v>
      </c>
      <c r="EB118">
        <v>0.1391713847067316</v>
      </c>
      <c r="EC118">
        <v>95.343903363270854</v>
      </c>
      <c r="ED118">
        <v>4.3373276503077909</v>
      </c>
      <c r="EE118">
        <v>0.24808964943988229</v>
      </c>
      <c r="EH118">
        <v>497.80424735738922</v>
      </c>
      <c r="EI118">
        <v>1.422857243486653E-2</v>
      </c>
      <c r="EJ118">
        <v>29.505028735002838</v>
      </c>
      <c r="EK118">
        <v>0.99010307441499479</v>
      </c>
      <c r="EL118">
        <v>4.0076215638770911</v>
      </c>
      <c r="EM118">
        <v>27.048088467348261</v>
      </c>
      <c r="EN118">
        <v>15.14039596498926</v>
      </c>
      <c r="EO118">
        <v>96.123230002687222</v>
      </c>
      <c r="EP118">
        <v>156.7591623463868</v>
      </c>
      <c r="EQ118">
        <v>283.22619974697852</v>
      </c>
      <c r="ER118">
        <v>466.26460218026159</v>
      </c>
      <c r="ES118">
        <v>749.15521795772599</v>
      </c>
      <c r="ET118">
        <v>1049.2587313961219</v>
      </c>
      <c r="EU118">
        <v>1571.9038234894319</v>
      </c>
      <c r="EV118">
        <v>2214.59963457809</v>
      </c>
      <c r="EX118">
        <v>248.5851452384068</v>
      </c>
      <c r="EY118">
        <v>49.688880332071832</v>
      </c>
      <c r="EZ118">
        <v>0.29693047041785542</v>
      </c>
      <c r="FA118">
        <v>0.3116270892481795</v>
      </c>
      <c r="FB118">
        <v>9.0518085281330154E-6</v>
      </c>
      <c r="FC118">
        <v>1.480242854351519E-4</v>
      </c>
      <c r="FD118">
        <v>16.353006691987851</v>
      </c>
      <c r="FE118">
        <v>2.5969914109852388</v>
      </c>
      <c r="FF118">
        <v>7.7176795251893324</v>
      </c>
      <c r="FG118">
        <v>0.55155828269610119</v>
      </c>
      <c r="FH118">
        <v>5.2137902353708949E-3</v>
      </c>
      <c r="FJ118">
        <f t="shared" si="4"/>
        <v>139.58644832500991</v>
      </c>
      <c r="FK118">
        <f t="shared" si="5"/>
        <v>226.65704474861695</v>
      </c>
      <c r="FL118">
        <f t="shared" si="6"/>
        <v>0.80860116670059257</v>
      </c>
      <c r="FM118">
        <f t="shared" si="7"/>
        <v>1.9151219857746933</v>
      </c>
    </row>
    <row r="119" spans="1:169" x14ac:dyDescent="0.25">
      <c r="A119" t="s">
        <v>2144</v>
      </c>
      <c r="B119" t="s">
        <v>2098</v>
      </c>
      <c r="C119" s="7">
        <v>-55.302458653521278</v>
      </c>
      <c r="D119" s="8">
        <v>1.430810815288619E-2</v>
      </c>
      <c r="E119" s="9">
        <v>87.414828038534424</v>
      </c>
      <c r="F119" s="10">
        <v>0.94428151489995349</v>
      </c>
      <c r="G119">
        <v>-25.577504800801979</v>
      </c>
      <c r="H119" s="11">
        <v>668.57833358229902</v>
      </c>
      <c r="I119" s="7">
        <v>1.9055859485240481</v>
      </c>
      <c r="J119" s="7">
        <v>5.2653783033606252E-2</v>
      </c>
      <c r="K119" s="8">
        <v>0.1857442007608735</v>
      </c>
      <c r="L119" s="19">
        <v>9.9347261742960247E-4</v>
      </c>
      <c r="M119">
        <v>0.2290157296181278</v>
      </c>
      <c r="N119" s="11">
        <v>0.67365023538334945</v>
      </c>
      <c r="O119" s="12">
        <v>13.43881098296575</v>
      </c>
      <c r="P119" s="10">
        <v>0.44121041093163049</v>
      </c>
      <c r="Q119" s="8">
        <v>0.52487591202136263</v>
      </c>
      <c r="R119" s="13">
        <v>1.4435482712731091E-2</v>
      </c>
      <c r="S119" s="14">
        <v>0.47584840176205928</v>
      </c>
      <c r="T119" t="e">
        <v>#N/A</v>
      </c>
      <c r="U119" s="11" t="e">
        <v>#N/A</v>
      </c>
      <c r="V119" s="9">
        <v>2703.6862310726419</v>
      </c>
      <c r="W119" s="9">
        <v>7.0710135018561928</v>
      </c>
      <c r="X119" s="9">
        <v>8.8004253653197235</v>
      </c>
      <c r="Y119" s="9">
        <v>2719.7515569773009</v>
      </c>
      <c r="Z119" s="9">
        <v>6.4008706579423498</v>
      </c>
      <c r="AA119" s="9">
        <v>61.072883021592993</v>
      </c>
      <c r="AB119" s="9">
        <v>2710.7580458987441</v>
      </c>
      <c r="AC119" s="9">
        <v>4.4913611462380967</v>
      </c>
      <c r="AD119" s="15">
        <v>31.057839977332922</v>
      </c>
      <c r="AE119" t="e">
        <v>#N/A</v>
      </c>
      <c r="AF119" t="e">
        <v>#N/A</v>
      </c>
      <c r="AG119" s="11" t="e">
        <v>#N/A</v>
      </c>
      <c r="AH119" s="16">
        <v>100.5942008255257</v>
      </c>
      <c r="AK119" t="s">
        <v>2145</v>
      </c>
      <c r="AL119" t="s">
        <v>2145</v>
      </c>
      <c r="AM119">
        <v>25.003</v>
      </c>
      <c r="AN119">
        <v>262.95026139164167</v>
      </c>
      <c r="AO119">
        <v>34.53294155056971</v>
      </c>
      <c r="AP119">
        <v>72.463073001636019</v>
      </c>
      <c r="AQ119" t="s">
        <v>154</v>
      </c>
      <c r="AR119">
        <v>611.80904825317486</v>
      </c>
      <c r="AS119">
        <v>1427.7895468874731</v>
      </c>
      <c r="AT119">
        <v>306.54921786451121</v>
      </c>
      <c r="AU119">
        <v>12.3208227058829</v>
      </c>
      <c r="AV119">
        <v>1.757710475357291</v>
      </c>
      <c r="AW119">
        <v>5.2290712588924633</v>
      </c>
      <c r="AX119">
        <v>0.96849830463993125</v>
      </c>
      <c r="AY119">
        <v>1.190937918335742</v>
      </c>
      <c r="AZ119" t="s">
        <v>154</v>
      </c>
      <c r="BA119">
        <v>18.090412045376741</v>
      </c>
      <c r="BB119">
        <v>40.801555531574607</v>
      </c>
      <c r="BC119">
        <v>0.32568887192508422</v>
      </c>
      <c r="BD119">
        <v>0.13912180731909091</v>
      </c>
      <c r="BE119">
        <v>0.12635965302934801</v>
      </c>
      <c r="BF119">
        <v>540.95449910990703</v>
      </c>
      <c r="BG119">
        <v>22.5637953307651</v>
      </c>
      <c r="BH119">
        <v>6.0017759536708293E-2</v>
      </c>
      <c r="BI119">
        <v>535569.50989752612</v>
      </c>
      <c r="BJ119">
        <v>19669.162769317642</v>
      </c>
      <c r="BK119">
        <v>1.1474851166822191</v>
      </c>
      <c r="BL119">
        <v>1.371534917771406</v>
      </c>
      <c r="BM119">
        <v>0.20367564634728311</v>
      </c>
      <c r="BN119">
        <v>7.8300053081459806E-2</v>
      </c>
      <c r="BO119">
        <v>1.8397681318532619E-2</v>
      </c>
      <c r="BP119">
        <v>8.1569871035185801E-3</v>
      </c>
      <c r="BQ119">
        <v>5.2850256884155273E-3</v>
      </c>
      <c r="BR119">
        <v>16.052377180773981</v>
      </c>
      <c r="BS119">
        <v>0.95843499257088338</v>
      </c>
      <c r="BT119">
        <v>3.2095981454643728E-2</v>
      </c>
      <c r="BU119">
        <v>7.5447411638215944E-2</v>
      </c>
      <c r="BV119">
        <v>1.9700161281715919E-2</v>
      </c>
      <c r="BW119">
        <v>8.8240581593497444E-3</v>
      </c>
      <c r="BX119">
        <v>1.277371400745182</v>
      </c>
      <c r="BY119">
        <v>0.2395741543460907</v>
      </c>
      <c r="BZ119">
        <v>5.6734030914927458E-2</v>
      </c>
      <c r="CA119">
        <v>2.2909107186477402</v>
      </c>
      <c r="CB119">
        <v>0.32762590998138441</v>
      </c>
      <c r="CC119">
        <v>8.0965548886200805E-2</v>
      </c>
      <c r="CD119">
        <v>0.87704004403282709</v>
      </c>
      <c r="CE119">
        <v>9.6602463040875067E-2</v>
      </c>
      <c r="CF119">
        <v>8.2759162679514244E-3</v>
      </c>
      <c r="CG119">
        <v>10.585134379177619</v>
      </c>
      <c r="CH119">
        <v>0.9115255658082988</v>
      </c>
      <c r="CI119">
        <v>0.1195335177823839</v>
      </c>
      <c r="CJ119">
        <v>3.2069194936778151</v>
      </c>
      <c r="CK119">
        <v>0.1815486243256374</v>
      </c>
      <c r="CL119">
        <v>1.7570361718909761E-2</v>
      </c>
      <c r="CM119">
        <v>41.496253674175847</v>
      </c>
      <c r="CN119">
        <v>2.690222101338589</v>
      </c>
      <c r="CO119">
        <v>4.1025725368293117E-2</v>
      </c>
      <c r="CP119">
        <v>16.6832339268488</v>
      </c>
      <c r="CQ119">
        <v>0.88255869315599322</v>
      </c>
      <c r="CR119">
        <v>1.022382218948158E-2</v>
      </c>
      <c r="CS119">
        <v>85.051718743688667</v>
      </c>
      <c r="CT119">
        <v>3.9132970166239871</v>
      </c>
      <c r="CU119">
        <v>3.039118961755282E-2</v>
      </c>
      <c r="CV119">
        <v>18.862111603803221</v>
      </c>
      <c r="CW119">
        <v>0.85597450937344177</v>
      </c>
      <c r="CX119">
        <v>9.6402564856425729E-3</v>
      </c>
      <c r="CY119">
        <v>191.6001362031557</v>
      </c>
      <c r="CZ119">
        <v>7.7346591308074064</v>
      </c>
      <c r="DA119">
        <v>4.5600394641691168E-2</v>
      </c>
      <c r="DB119">
        <v>43.341315330579398</v>
      </c>
      <c r="DC119">
        <v>1.669366683613055</v>
      </c>
      <c r="DD119">
        <v>9.7304530226359279E-3</v>
      </c>
      <c r="DE119">
        <v>9778.532848764251</v>
      </c>
      <c r="DF119">
        <v>463.98288380969541</v>
      </c>
      <c r="DG119">
        <v>9.6299809068407835E-2</v>
      </c>
      <c r="DH119">
        <v>0.40730387293459103</v>
      </c>
      <c r="DI119">
        <v>8.6430357806290312E-2</v>
      </c>
      <c r="DJ119">
        <v>8.8016046726105308E-3</v>
      </c>
      <c r="DK119">
        <v>-6.2407772159198212</v>
      </c>
      <c r="DL119">
        <v>4.4268847341903532</v>
      </c>
      <c r="DM119">
        <v>9.5545210659202855</v>
      </c>
      <c r="DN119">
        <v>188.7606575725174</v>
      </c>
      <c r="DO119">
        <v>9.0902149350101453</v>
      </c>
      <c r="DP119">
        <v>0.57727029538483776</v>
      </c>
      <c r="DQ119">
        <v>38.646166953398932</v>
      </c>
      <c r="DR119">
        <v>1.805867444165089</v>
      </c>
      <c r="DS119">
        <v>0.33691411231133722</v>
      </c>
      <c r="DT119">
        <v>20.011268084545751</v>
      </c>
      <c r="DU119">
        <v>1.2554703922315771</v>
      </c>
      <c r="DV119">
        <v>0.26803396927621242</v>
      </c>
      <c r="DW119">
        <v>71.738301705482513</v>
      </c>
      <c r="DX119">
        <v>3.8817457961840041</v>
      </c>
      <c r="DY119">
        <v>0.2206369092301575</v>
      </c>
      <c r="DZ119">
        <v>87.414828038534424</v>
      </c>
      <c r="EA119">
        <v>4.8108625537963574</v>
      </c>
      <c r="EB119">
        <v>0.13887342192217189</v>
      </c>
      <c r="EC119">
        <v>64.52038962314009</v>
      </c>
      <c r="ED119">
        <v>3.2108378262795618</v>
      </c>
      <c r="EE119">
        <v>0.25512362877359029</v>
      </c>
      <c r="EH119">
        <v>344.55700580248862</v>
      </c>
      <c r="EI119">
        <v>7.7627347335580688E-2</v>
      </c>
      <c r="EJ119">
        <v>26.186585939272401</v>
      </c>
      <c r="EK119">
        <v>0.81301090127387876</v>
      </c>
      <c r="EL119">
        <v>2.7951234151973341</v>
      </c>
      <c r="EM119">
        <v>15.47912647734959</v>
      </c>
      <c r="EN119">
        <v>15.577975915325529</v>
      </c>
      <c r="EO119">
        <v>53.191630046118703</v>
      </c>
      <c r="EP119">
        <v>88.83433500492562</v>
      </c>
      <c r="EQ119">
        <v>168.68395802510511</v>
      </c>
      <c r="ER119">
        <v>305.55373492397069</v>
      </c>
      <c r="ES119">
        <v>531.57324214805419</v>
      </c>
      <c r="ET119">
        <v>763.6482430689565</v>
      </c>
      <c r="EU119">
        <v>1190.062957783575</v>
      </c>
      <c r="EV119">
        <v>1761.8420866089191</v>
      </c>
      <c r="EX119">
        <v>104.2373408798836</v>
      </c>
      <c r="EY119">
        <v>51.882793706336017</v>
      </c>
      <c r="EZ119">
        <v>0.54289539012747012</v>
      </c>
      <c r="FA119">
        <v>0.5621080138344795</v>
      </c>
      <c r="FB119">
        <v>6.5229613969463603E-5</v>
      </c>
      <c r="FC119">
        <v>1.4593902700157061E-3</v>
      </c>
      <c r="FD119">
        <v>22.373124432392022</v>
      </c>
      <c r="FE119">
        <v>3.3673505431942239</v>
      </c>
      <c r="FF119">
        <v>5.4456001783481414</v>
      </c>
      <c r="FG119">
        <v>0.45623573015547098</v>
      </c>
      <c r="FH119">
        <v>7.1583191168358724E-3</v>
      </c>
      <c r="FJ119">
        <f t="shared" si="4"/>
        <v>87.414828038534424</v>
      </c>
      <c r="FK119">
        <f t="shared" si="5"/>
        <v>141.94204973458582</v>
      </c>
      <c r="FL119">
        <f t="shared" si="6"/>
        <v>0.58921194064698013</v>
      </c>
      <c r="FM119">
        <f t="shared" si="7"/>
        <v>1.3655456146581386</v>
      </c>
    </row>
    <row r="120" spans="1:169" x14ac:dyDescent="0.25">
      <c r="A120" t="s">
        <v>2146</v>
      </c>
      <c r="B120" t="s">
        <v>2098</v>
      </c>
      <c r="C120" s="7">
        <v>-8.9422788066016583</v>
      </c>
      <c r="D120" s="8">
        <v>2.3259782246153441E-2</v>
      </c>
      <c r="E120" s="9">
        <v>153.2779553032299</v>
      </c>
      <c r="F120" s="10">
        <v>1.0338530274105919</v>
      </c>
      <c r="G120">
        <v>-158.4121294167733</v>
      </c>
      <c r="H120" s="11">
        <v>193.84099063800431</v>
      </c>
      <c r="I120" s="7">
        <v>2.0028691657739861</v>
      </c>
      <c r="J120" s="7">
        <v>5.9257484660729443E-2</v>
      </c>
      <c r="K120" s="8">
        <v>0.1847755673161417</v>
      </c>
      <c r="L120" s="19">
        <v>8.3171833363541179E-4</v>
      </c>
      <c r="M120">
        <v>0.27782478705662411</v>
      </c>
      <c r="N120" s="11">
        <v>2.7027163017264959</v>
      </c>
      <c r="O120" s="12">
        <v>12.76036602607784</v>
      </c>
      <c r="P120" s="10">
        <v>0.43964846991935708</v>
      </c>
      <c r="Q120" s="8">
        <v>0.50077682750539565</v>
      </c>
      <c r="R120" s="13">
        <v>1.4760486053436529E-2</v>
      </c>
      <c r="S120" s="14">
        <v>0.96201617905368098</v>
      </c>
      <c r="T120" t="e">
        <v>#N/A</v>
      </c>
      <c r="U120" s="11" t="e">
        <v>#N/A</v>
      </c>
      <c r="V120" s="9">
        <v>2695.2286553544732</v>
      </c>
      <c r="W120" s="9">
        <v>5.2524754093270616</v>
      </c>
      <c r="X120" s="9">
        <v>7.4311895751731392</v>
      </c>
      <c r="Y120" s="9">
        <v>2616.0661392634411</v>
      </c>
      <c r="Z120" s="9">
        <v>23.704530630125799</v>
      </c>
      <c r="AA120" s="9">
        <v>63.424285394601199</v>
      </c>
      <c r="AB120" s="9">
        <v>2660.7207685018002</v>
      </c>
      <c r="AC120" s="9">
        <v>10.7723951496142</v>
      </c>
      <c r="AD120" s="15">
        <v>32.337816309186557</v>
      </c>
      <c r="AE120" t="e">
        <v>#N/A</v>
      </c>
      <c r="AF120" t="e">
        <v>#N/A</v>
      </c>
      <c r="AG120" s="11" t="e">
        <v>#N/A</v>
      </c>
      <c r="AH120" s="16">
        <v>97.062864557566783</v>
      </c>
      <c r="AK120" t="s">
        <v>2147</v>
      </c>
      <c r="AL120" t="s">
        <v>2147</v>
      </c>
      <c r="AM120">
        <v>26.289000000000001</v>
      </c>
      <c r="AN120">
        <v>307.62858368685738</v>
      </c>
      <c r="AO120">
        <v>48.956349830770897</v>
      </c>
      <c r="AP120">
        <v>74.637937989716946</v>
      </c>
      <c r="AQ120" t="s">
        <v>154</v>
      </c>
      <c r="AR120">
        <v>562.88157401134742</v>
      </c>
      <c r="AS120">
        <v>1366.115332819468</v>
      </c>
      <c r="AT120">
        <v>342.6951018238293</v>
      </c>
      <c r="AU120">
        <v>12.07961914733395</v>
      </c>
      <c r="AV120">
        <v>1.835089582860608</v>
      </c>
      <c r="AW120">
        <v>3.9051891071535221</v>
      </c>
      <c r="AX120">
        <v>1.059544780907967</v>
      </c>
      <c r="AY120">
        <v>1.239337387378745</v>
      </c>
      <c r="AZ120" t="s">
        <v>154</v>
      </c>
      <c r="BA120">
        <v>17.890024270545531</v>
      </c>
      <c r="BB120">
        <v>40.151793502338101</v>
      </c>
      <c r="BC120">
        <v>0.2781706651445206</v>
      </c>
      <c r="BD120">
        <v>0.1231553738754176</v>
      </c>
      <c r="BE120">
        <v>0.1205222658417444</v>
      </c>
      <c r="BF120">
        <v>956.56845509430468</v>
      </c>
      <c r="BG120">
        <v>95.733942392326625</v>
      </c>
      <c r="BH120">
        <v>6.1297336573073069E-2</v>
      </c>
      <c r="BI120">
        <v>546990.57597127475</v>
      </c>
      <c r="BJ120">
        <v>19216.52120224783</v>
      </c>
      <c r="BK120">
        <v>1.542200072399539</v>
      </c>
      <c r="BL120">
        <v>2.938256764347694</v>
      </c>
      <c r="BM120">
        <v>0.45508703930114491</v>
      </c>
      <c r="BN120">
        <v>6.7083732261606174E-2</v>
      </c>
      <c r="BO120">
        <v>1.4392734916812229E-2</v>
      </c>
      <c r="BP120">
        <v>5.6021348475102312E-3</v>
      </c>
      <c r="BQ120">
        <v>4.790929145708266E-3</v>
      </c>
      <c r="BR120">
        <v>31.244488962887331</v>
      </c>
      <c r="BS120">
        <v>3.536913851588825</v>
      </c>
      <c r="BT120">
        <v>3.4234199783296532E-2</v>
      </c>
      <c r="BU120">
        <v>6.6705814911423661E-2</v>
      </c>
      <c r="BV120">
        <v>1.7393560485465521E-2</v>
      </c>
      <c r="BW120">
        <v>8.4112869285948022E-3</v>
      </c>
      <c r="BX120">
        <v>1.8897284875730691</v>
      </c>
      <c r="BY120">
        <v>0.30135967310623751</v>
      </c>
      <c r="BZ120">
        <v>7.5428291232966613E-2</v>
      </c>
      <c r="CA120">
        <v>4.1539516411565849</v>
      </c>
      <c r="CB120">
        <v>0.49804223706896</v>
      </c>
      <c r="CC120">
        <v>0.15463375866719911</v>
      </c>
      <c r="CD120">
        <v>0.99625966915821895</v>
      </c>
      <c r="CE120">
        <v>0.14059658045757631</v>
      </c>
      <c r="CF120">
        <v>1.917142800299123E-2</v>
      </c>
      <c r="CG120">
        <v>20.496467856011069</v>
      </c>
      <c r="CH120">
        <v>2.0460532290858171</v>
      </c>
      <c r="CI120">
        <v>0.1042099521251578</v>
      </c>
      <c r="CJ120">
        <v>6.5618580806954574</v>
      </c>
      <c r="CK120">
        <v>0.70884652731909581</v>
      </c>
      <c r="CL120">
        <v>1.9096311722094549E-2</v>
      </c>
      <c r="CM120">
        <v>80.798174263877797</v>
      </c>
      <c r="CN120">
        <v>8.4963215006039139</v>
      </c>
      <c r="CO120">
        <v>9.498818602655508E-2</v>
      </c>
      <c r="CP120">
        <v>31.59217863048368</v>
      </c>
      <c r="CQ120">
        <v>3.0894825964332502</v>
      </c>
      <c r="CR120">
        <v>9.5861694025974505E-3</v>
      </c>
      <c r="CS120">
        <v>153.6453842283091</v>
      </c>
      <c r="CT120">
        <v>15.12062830402488</v>
      </c>
      <c r="CU120">
        <v>2.8488410468575771E-2</v>
      </c>
      <c r="CV120">
        <v>32.460744807420163</v>
      </c>
      <c r="CW120">
        <v>2.932693972901371</v>
      </c>
      <c r="CX120">
        <v>9.0375442634143908E-3</v>
      </c>
      <c r="CY120">
        <v>309.38999675795759</v>
      </c>
      <c r="CZ120">
        <v>22.842548657855321</v>
      </c>
      <c r="DA120">
        <v>4.2741338039063742E-2</v>
      </c>
      <c r="DB120">
        <v>67.322340173238558</v>
      </c>
      <c r="DC120">
        <v>5.3414816071115254</v>
      </c>
      <c r="DD120">
        <v>9.1213811090277881E-3</v>
      </c>
      <c r="DE120">
        <v>10983.55566558083</v>
      </c>
      <c r="DF120">
        <v>574.98993698563208</v>
      </c>
      <c r="DG120">
        <v>0.48861683017838448</v>
      </c>
      <c r="DH120">
        <v>0.63154407343284225</v>
      </c>
      <c r="DI120">
        <v>0.1052097840479486</v>
      </c>
      <c r="DJ120">
        <v>8.2513381332574836E-3</v>
      </c>
      <c r="DK120">
        <v>-2.2135534921456381</v>
      </c>
      <c r="DL120">
        <v>4.4179836341512919</v>
      </c>
      <c r="DM120">
        <v>9.4810137449127918</v>
      </c>
      <c r="DN120">
        <v>314.9020061929287</v>
      </c>
      <c r="DO120">
        <v>26.90150275264477</v>
      </c>
      <c r="DP120">
        <v>0.52265516125082723</v>
      </c>
      <c r="DQ120">
        <v>64.106432432018892</v>
      </c>
      <c r="DR120">
        <v>5.5050974014710263</v>
      </c>
      <c r="DS120">
        <v>0.28540653367927238</v>
      </c>
      <c r="DT120">
        <v>43.032200442271638</v>
      </c>
      <c r="DU120">
        <v>6.2360865554354756</v>
      </c>
      <c r="DV120">
        <v>0.29158981564982789</v>
      </c>
      <c r="DW120">
        <v>175.02135359201571</v>
      </c>
      <c r="DX120">
        <v>28.02821067967874</v>
      </c>
      <c r="DY120">
        <v>0.2511184797572551</v>
      </c>
      <c r="DZ120">
        <v>153.2779553032299</v>
      </c>
      <c r="EA120">
        <v>13.4374662573137</v>
      </c>
      <c r="EB120">
        <v>0.12818707561383841</v>
      </c>
      <c r="EC120">
        <v>112.6252584624247</v>
      </c>
      <c r="ED120">
        <v>10.92347066410089</v>
      </c>
      <c r="EE120">
        <v>0.24056474374490611</v>
      </c>
      <c r="EH120">
        <v>609.27927076070364</v>
      </c>
      <c r="EI120">
        <v>6.0728839311444023E-2</v>
      </c>
      <c r="EJ120">
        <v>50.969802549571511</v>
      </c>
      <c r="EK120">
        <v>0.71881266068344463</v>
      </c>
      <c r="EL120">
        <v>4.1350732769651399</v>
      </c>
      <c r="EM120">
        <v>28.067240818625571</v>
      </c>
      <c r="EN120">
        <v>17.69555362625611</v>
      </c>
      <c r="EO120">
        <v>102.9973259096033</v>
      </c>
      <c r="EP120">
        <v>181.76892190292119</v>
      </c>
      <c r="EQ120">
        <v>328.44786286129192</v>
      </c>
      <c r="ER120">
        <v>578.61133022863885</v>
      </c>
      <c r="ES120">
        <v>960.2836514269319</v>
      </c>
      <c r="ET120">
        <v>1314.2001946323951</v>
      </c>
      <c r="EU120">
        <v>1921.6769984966311</v>
      </c>
      <c r="EV120">
        <v>2736.6804948470958</v>
      </c>
      <c r="EX120">
        <v>243.9538081593287</v>
      </c>
      <c r="EY120">
        <v>83.665469419833485</v>
      </c>
      <c r="EZ120">
        <v>0.32911776069899012</v>
      </c>
      <c r="FA120">
        <v>0.33823960895116578</v>
      </c>
      <c r="FB120">
        <v>3.1602001459638379E-5</v>
      </c>
      <c r="FC120">
        <v>5.8961568929219888E-4</v>
      </c>
      <c r="FD120">
        <v>18.657542625749439</v>
      </c>
      <c r="FE120">
        <v>4.6524967740990846</v>
      </c>
      <c r="FF120">
        <v>4.9057597160669113</v>
      </c>
      <c r="FG120">
        <v>0.49541988076344468</v>
      </c>
      <c r="FH120">
        <v>9.4969352439870751E-3</v>
      </c>
      <c r="FJ120">
        <f t="shared" si="4"/>
        <v>153.2779553032299</v>
      </c>
      <c r="FK120">
        <f t="shared" si="5"/>
        <v>248.88897734004453</v>
      </c>
      <c r="FL120">
        <f t="shared" si="6"/>
        <v>1.0021888334769491</v>
      </c>
      <c r="FM120">
        <f t="shared" si="7"/>
        <v>2.2877963387441373</v>
      </c>
    </row>
    <row r="121" spans="1:169" x14ac:dyDescent="0.25">
      <c r="A121" t="s">
        <v>2148</v>
      </c>
      <c r="B121" t="s">
        <v>2098</v>
      </c>
      <c r="C121" s="7">
        <v>3.2507857413646359</v>
      </c>
      <c r="D121" s="8">
        <v>1.2894740305619479E-2</v>
      </c>
      <c r="E121" s="9">
        <v>74.475008299340402</v>
      </c>
      <c r="F121" s="10">
        <v>0.76797765217560632</v>
      </c>
      <c r="G121">
        <v>435.00020343448392</v>
      </c>
      <c r="H121" s="11">
        <v>147.17790098542221</v>
      </c>
      <c r="I121" s="7">
        <v>1.876006466336525</v>
      </c>
      <c r="J121" s="7">
        <v>5.1816106238069821E-2</v>
      </c>
      <c r="K121" s="8">
        <v>0.18594244330522261</v>
      </c>
      <c r="L121" s="19">
        <v>1.0707268491193199E-3</v>
      </c>
      <c r="M121">
        <v>0.1988584357024612</v>
      </c>
      <c r="N121" s="11">
        <v>1.8973929042664981</v>
      </c>
      <c r="O121" s="12">
        <v>13.70005488421446</v>
      </c>
      <c r="P121" s="10">
        <v>0.47241778497057763</v>
      </c>
      <c r="Q121" s="8">
        <v>0.53403739641862991</v>
      </c>
      <c r="R121" s="13">
        <v>1.5391491463941691E-2</v>
      </c>
      <c r="S121" s="14">
        <v>0.92043869734251149</v>
      </c>
      <c r="T121" t="e">
        <v>#N/A</v>
      </c>
      <c r="U121" s="11" t="e">
        <v>#N/A</v>
      </c>
      <c r="V121" s="9">
        <v>2706.6122165425609</v>
      </c>
      <c r="W121" s="9">
        <v>7.5476445113458439</v>
      </c>
      <c r="X121" s="9">
        <v>9.0585718087030376</v>
      </c>
      <c r="Y121" s="9">
        <v>2757.6918325407232</v>
      </c>
      <c r="Z121" s="9">
        <v>20.321874828207349</v>
      </c>
      <c r="AA121" s="9">
        <v>64.169689980123707</v>
      </c>
      <c r="AB121" s="9">
        <v>2727.8586331339438</v>
      </c>
      <c r="AC121" s="9">
        <v>10.75569719817832</v>
      </c>
      <c r="AD121" s="15">
        <v>32.058163364689158</v>
      </c>
      <c r="AE121" t="e">
        <v>#N/A</v>
      </c>
      <c r="AF121" t="e">
        <v>#N/A</v>
      </c>
      <c r="AG121" s="11" t="e">
        <v>#N/A</v>
      </c>
      <c r="AH121" s="16">
        <v>101.887215896166</v>
      </c>
      <c r="AK121" t="s">
        <v>2149</v>
      </c>
      <c r="AL121" t="s">
        <v>2149</v>
      </c>
      <c r="AM121">
        <v>25.012</v>
      </c>
      <c r="AN121">
        <v>184.87576003154169</v>
      </c>
      <c r="AO121">
        <v>37.434992899224</v>
      </c>
      <c r="AP121">
        <v>71.755947138324245</v>
      </c>
      <c r="AQ121" t="s">
        <v>154</v>
      </c>
      <c r="AR121">
        <v>489.15024194448108</v>
      </c>
      <c r="AS121">
        <v>1395.992120491481</v>
      </c>
      <c r="AT121">
        <v>277.86982295826618</v>
      </c>
      <c r="AU121">
        <v>11.080745440742801</v>
      </c>
      <c r="AV121">
        <v>1.8145682793644831</v>
      </c>
      <c r="AW121">
        <v>4.2078412014460147</v>
      </c>
      <c r="AX121">
        <v>0.90937654230425213</v>
      </c>
      <c r="AY121">
        <v>1.280878558033371</v>
      </c>
      <c r="AZ121" t="s">
        <v>154</v>
      </c>
      <c r="BA121">
        <v>19.12549601375445</v>
      </c>
      <c r="BB121">
        <v>40.889091737758882</v>
      </c>
      <c r="BC121">
        <v>0.25203126741097309</v>
      </c>
      <c r="BD121">
        <v>0.13304947045013621</v>
      </c>
      <c r="BE121">
        <v>9.1906190276594427E-2</v>
      </c>
      <c r="BF121">
        <v>427.04166645184893</v>
      </c>
      <c r="BG121">
        <v>33.480267087595102</v>
      </c>
      <c r="BH121">
        <v>4.4973943890446733E-2</v>
      </c>
      <c r="BI121">
        <v>526439.58930064773</v>
      </c>
      <c r="BJ121">
        <v>25101.94176578358</v>
      </c>
      <c r="BK121">
        <v>1.359879644323633</v>
      </c>
      <c r="BL121">
        <v>1.2273230129804551</v>
      </c>
      <c r="BM121">
        <v>0.20496348055748539</v>
      </c>
      <c r="BN121">
        <v>5.6302914655618187E-2</v>
      </c>
      <c r="BO121" t="s">
        <v>154</v>
      </c>
      <c r="BP121">
        <v>3.793548572522874E-3</v>
      </c>
      <c r="BQ121">
        <v>6.3115543282786417E-3</v>
      </c>
      <c r="BR121">
        <v>13.56440577276418</v>
      </c>
      <c r="BS121">
        <v>1.131950265288366</v>
      </c>
      <c r="BT121">
        <v>3.2523050982358123E-2</v>
      </c>
      <c r="BU121">
        <v>4.9200043656144728E-2</v>
      </c>
      <c r="BV121">
        <v>1.6398213333749238E-2</v>
      </c>
      <c r="BW121">
        <v>1.083825764021088E-2</v>
      </c>
      <c r="BX121">
        <v>1.110015539271731</v>
      </c>
      <c r="BY121">
        <v>0.24725256031164361</v>
      </c>
      <c r="BZ121">
        <v>8.0994288057422731E-2</v>
      </c>
      <c r="CA121">
        <v>1.82687140565689</v>
      </c>
      <c r="CB121">
        <v>0.35051708600476489</v>
      </c>
      <c r="CC121">
        <v>0.1133977299507257</v>
      </c>
      <c r="CD121">
        <v>0.57355801867865541</v>
      </c>
      <c r="CE121">
        <v>0.10584833998092449</v>
      </c>
      <c r="CF121">
        <v>8.0380704856455425E-3</v>
      </c>
      <c r="CG121">
        <v>9.3024219205612404</v>
      </c>
      <c r="CH121">
        <v>1.214198524387361</v>
      </c>
      <c r="CI121">
        <v>9.8998715879135279E-2</v>
      </c>
      <c r="CJ121">
        <v>2.6797635682348928</v>
      </c>
      <c r="CK121">
        <v>0.29730248317005659</v>
      </c>
      <c r="CL121">
        <v>1.7923095692581222E-2</v>
      </c>
      <c r="CM121">
        <v>33.427712346851962</v>
      </c>
      <c r="CN121">
        <v>3.1550976973135709</v>
      </c>
      <c r="CO121">
        <v>3.9808066175721142E-2</v>
      </c>
      <c r="CP121">
        <v>13.178118367030009</v>
      </c>
      <c r="CQ121">
        <v>1.074055146899815</v>
      </c>
      <c r="CR121">
        <v>9.9285478677877889E-3</v>
      </c>
      <c r="CS121">
        <v>67.96507740923262</v>
      </c>
      <c r="CT121">
        <v>4.821389292594656</v>
      </c>
      <c r="CU121">
        <v>2.9499127939497671E-2</v>
      </c>
      <c r="CV121">
        <v>15.399546924978811</v>
      </c>
      <c r="CW121">
        <v>1.0470817505829491</v>
      </c>
      <c r="CX121">
        <v>9.3590249208345341E-3</v>
      </c>
      <c r="CY121">
        <v>150.72718019196839</v>
      </c>
      <c r="CZ121">
        <v>9.7801627009741505</v>
      </c>
      <c r="DA121">
        <v>4.4253902416462813E-2</v>
      </c>
      <c r="DB121">
        <v>35.066642404267753</v>
      </c>
      <c r="DC121">
        <v>1.9668199511809781</v>
      </c>
      <c r="DD121">
        <v>9.4450539242069368E-3</v>
      </c>
      <c r="DE121">
        <v>9501.6229155931724</v>
      </c>
      <c r="DF121">
        <v>594.47446039651811</v>
      </c>
      <c r="DG121">
        <v>9.3518500091804749E-2</v>
      </c>
      <c r="DH121">
        <v>0.30501409688617398</v>
      </c>
      <c r="DI121">
        <v>6.2277707900098941E-2</v>
      </c>
      <c r="DJ121">
        <v>8.5448390126877192E-3</v>
      </c>
      <c r="DK121">
        <v>-1.149463230789634</v>
      </c>
      <c r="DL121">
        <v>3.2304849045716639</v>
      </c>
      <c r="DM121">
        <v>9.3642196203782095</v>
      </c>
      <c r="DN121">
        <v>167.2224014291987</v>
      </c>
      <c r="DO121">
        <v>14.113823252529791</v>
      </c>
      <c r="DP121">
        <v>0.54157999148246094</v>
      </c>
      <c r="DQ121">
        <v>34.374627200755711</v>
      </c>
      <c r="DR121">
        <v>3.0131727616779429</v>
      </c>
      <c r="DS121">
        <v>0.32670689469492409</v>
      </c>
      <c r="DT121">
        <v>15.33251735787193</v>
      </c>
      <c r="DU121">
        <v>1.5705003122540999</v>
      </c>
      <c r="DV121">
        <v>0.28673265183130198</v>
      </c>
      <c r="DW121">
        <v>54.016293653190061</v>
      </c>
      <c r="DX121">
        <v>5.4442533946705476</v>
      </c>
      <c r="DY121">
        <v>0.24135705489291939</v>
      </c>
      <c r="DZ121">
        <v>74.475008299340402</v>
      </c>
      <c r="EA121">
        <v>6.1562997953018188</v>
      </c>
      <c r="EB121">
        <v>0.13199756332645951</v>
      </c>
      <c r="EC121">
        <v>55.92959125794966</v>
      </c>
      <c r="ED121">
        <v>4.7704021794737272</v>
      </c>
      <c r="EE121">
        <v>0.23793029833203599</v>
      </c>
      <c r="EH121">
        <v>272.00106143429861</v>
      </c>
      <c r="EI121">
        <v>1.740188450710144E-2</v>
      </c>
      <c r="EJ121">
        <v>22.127905012665881</v>
      </c>
      <c r="EK121">
        <v>0.53017288422569753</v>
      </c>
      <c r="EL121">
        <v>2.4289180290409882</v>
      </c>
      <c r="EM121">
        <v>12.3437257138979</v>
      </c>
      <c r="EN121">
        <v>10.18753141525143</v>
      </c>
      <c r="EO121">
        <v>46.745838796790153</v>
      </c>
      <c r="EP121">
        <v>74.231677790440258</v>
      </c>
      <c r="EQ121">
        <v>135.8850095400486</v>
      </c>
      <c r="ER121">
        <v>241.35747924963391</v>
      </c>
      <c r="ES121">
        <v>424.78173380770392</v>
      </c>
      <c r="ET121">
        <v>623.46343825825136</v>
      </c>
      <c r="EU121">
        <v>936.19366578862389</v>
      </c>
      <c r="EV121">
        <v>1425.473268466169</v>
      </c>
      <c r="EX121">
        <v>230.37396736705099</v>
      </c>
      <c r="EY121">
        <v>46.297852215588378</v>
      </c>
      <c r="EZ121">
        <v>0.42410593592377588</v>
      </c>
      <c r="FA121">
        <v>0.45384584125990529</v>
      </c>
      <c r="FB121">
        <v>1.8587910966522688E-5</v>
      </c>
      <c r="FC121">
        <v>3.7226595896053011E-4</v>
      </c>
      <c r="FD121">
        <v>20.02731558328372</v>
      </c>
      <c r="FE121">
        <v>4.0238239003047473</v>
      </c>
      <c r="FF121">
        <v>5.4904733422880883</v>
      </c>
      <c r="FG121">
        <v>0.49410470098682863</v>
      </c>
      <c r="FH121">
        <v>8.1426787883732542E-3</v>
      </c>
      <c r="FJ121">
        <f t="shared" si="4"/>
        <v>74.475008299340402</v>
      </c>
      <c r="FK121">
        <f t="shared" si="5"/>
        <v>120.93068841076565</v>
      </c>
      <c r="FL121">
        <f t="shared" si="6"/>
        <v>0.60131611039645427</v>
      </c>
      <c r="FM121">
        <f t="shared" si="7"/>
        <v>1.4008531526102437</v>
      </c>
    </row>
    <row r="122" spans="1:169" x14ac:dyDescent="0.25">
      <c r="A122" t="s">
        <v>2150</v>
      </c>
      <c r="B122" t="s">
        <v>2098</v>
      </c>
      <c r="C122" s="7">
        <v>-107.7032830785521</v>
      </c>
      <c r="D122" s="8">
        <v>1.8795752019502541E-2</v>
      </c>
      <c r="E122" s="9">
        <v>124.89270033028571</v>
      </c>
      <c r="F122" s="10">
        <v>0.68112598636189392</v>
      </c>
      <c r="G122">
        <v>-13.13025061305895</v>
      </c>
      <c r="H122" s="11">
        <v>6629.9380700858082</v>
      </c>
      <c r="I122" s="7">
        <v>1.9382713651035639</v>
      </c>
      <c r="J122" s="7">
        <v>5.6195210037312683E-2</v>
      </c>
      <c r="K122" s="8">
        <v>0.18562999306007699</v>
      </c>
      <c r="L122" s="19">
        <v>9.1247931584956276E-4</v>
      </c>
      <c r="M122">
        <v>0.1704779211829498</v>
      </c>
      <c r="N122" s="11">
        <v>1.0956813752919481</v>
      </c>
      <c r="O122" s="12">
        <v>13.22861808203819</v>
      </c>
      <c r="P122" s="10">
        <v>0.43596948576406269</v>
      </c>
      <c r="Q122" s="8">
        <v>0.51569623044284507</v>
      </c>
      <c r="R122" s="13">
        <v>1.425482060700781E-2</v>
      </c>
      <c r="S122" s="14">
        <v>0.76920181805831433</v>
      </c>
      <c r="T122" t="e">
        <v>#N/A</v>
      </c>
      <c r="U122" s="11" t="e">
        <v>#N/A</v>
      </c>
      <c r="V122" s="9">
        <v>2702.7693872986242</v>
      </c>
      <c r="W122" s="9">
        <v>6.1742982704373288</v>
      </c>
      <c r="X122" s="9">
        <v>8.1044849743108038</v>
      </c>
      <c r="Y122" s="9">
        <v>2680.7524850603559</v>
      </c>
      <c r="Z122" s="9">
        <v>9.0386266718148214</v>
      </c>
      <c r="AA122" s="9">
        <v>60.349568492349533</v>
      </c>
      <c r="AB122" s="9">
        <v>2695.7813976536481</v>
      </c>
      <c r="AC122" s="9">
        <v>5.2388390018547444</v>
      </c>
      <c r="AD122" s="15">
        <v>30.769752222750899</v>
      </c>
      <c r="AE122" t="e">
        <v>#N/A</v>
      </c>
      <c r="AF122" t="e">
        <v>#N/A</v>
      </c>
      <c r="AG122" s="11" t="e">
        <v>#N/A</v>
      </c>
      <c r="AH122" s="16">
        <v>99.18539471618503</v>
      </c>
      <c r="AK122" t="s">
        <v>2151</v>
      </c>
      <c r="AL122" t="s">
        <v>2151</v>
      </c>
      <c r="AM122">
        <v>25.032</v>
      </c>
      <c r="AN122">
        <v>216.336436623221</v>
      </c>
      <c r="AO122">
        <v>46.622495108649119</v>
      </c>
      <c r="AP122">
        <v>80.76748632410559</v>
      </c>
      <c r="AQ122" t="s">
        <v>154</v>
      </c>
      <c r="AR122">
        <v>761.44304930101907</v>
      </c>
      <c r="AS122">
        <v>1481.560537275381</v>
      </c>
      <c r="AT122">
        <v>358.51024663566483</v>
      </c>
      <c r="AU122">
        <v>21.622695618111042</v>
      </c>
      <c r="AV122">
        <v>1.9981148894841541</v>
      </c>
      <c r="AW122">
        <v>3.2770398659446349</v>
      </c>
      <c r="AX122">
        <v>0.64373420299718176</v>
      </c>
      <c r="AY122">
        <v>1.418795862812406</v>
      </c>
      <c r="AZ122" t="s">
        <v>154</v>
      </c>
      <c r="BA122">
        <v>20.820757254327411</v>
      </c>
      <c r="BB122">
        <v>46.262283872268313</v>
      </c>
      <c r="BC122">
        <v>0.31466220083042917</v>
      </c>
      <c r="BD122">
        <v>0.1409659944138498</v>
      </c>
      <c r="BE122">
        <v>0.1323244497688229</v>
      </c>
      <c r="BF122">
        <v>752.02040919180513</v>
      </c>
      <c r="BG122">
        <v>68.916243001437763</v>
      </c>
      <c r="BH122">
        <v>7.2802319516616504E-2</v>
      </c>
      <c r="BI122">
        <v>566536.93399744632</v>
      </c>
      <c r="BJ122">
        <v>22348.953235054061</v>
      </c>
      <c r="BK122">
        <v>1.472674497933135</v>
      </c>
      <c r="BL122">
        <v>2.2025426584422458</v>
      </c>
      <c r="BM122">
        <v>0.23656953514688489</v>
      </c>
      <c r="BN122">
        <v>0.10456951963823161</v>
      </c>
      <c r="BO122">
        <v>3.4889353544883712E-2</v>
      </c>
      <c r="BP122">
        <v>1.350998474176824E-2</v>
      </c>
      <c r="BQ122">
        <v>5.2158780894639737E-3</v>
      </c>
      <c r="BR122">
        <v>23.207137928455641</v>
      </c>
      <c r="BS122">
        <v>2.1442755300802889</v>
      </c>
      <c r="BT122">
        <v>3.7723183120205693E-2</v>
      </c>
      <c r="BU122">
        <v>8.532888290430396E-2</v>
      </c>
      <c r="BV122">
        <v>1.945749333344347E-2</v>
      </c>
      <c r="BW122">
        <v>1.3695579401283299E-2</v>
      </c>
      <c r="BX122">
        <v>1.1009938365430609</v>
      </c>
      <c r="BY122">
        <v>0.20161285223668429</v>
      </c>
      <c r="BZ122">
        <v>2.795061490460235E-2</v>
      </c>
      <c r="CA122">
        <v>2.118557462666236</v>
      </c>
      <c r="CB122">
        <v>0.41961846746488901</v>
      </c>
      <c r="CC122">
        <v>9.652038806020978E-2</v>
      </c>
      <c r="CD122">
        <v>0.69813400378882395</v>
      </c>
      <c r="CE122">
        <v>0.13260417401013599</v>
      </c>
      <c r="CF122">
        <v>2.1133034061311739E-2</v>
      </c>
      <c r="CG122">
        <v>12.913014261510011</v>
      </c>
      <c r="CH122">
        <v>1.7008576022633231</v>
      </c>
      <c r="CI122">
        <v>0.16363869977558931</v>
      </c>
      <c r="CJ122">
        <v>4.4869856998794626</v>
      </c>
      <c r="CK122">
        <v>0.5258660707790197</v>
      </c>
      <c r="CL122">
        <v>1.6882418245703031E-2</v>
      </c>
      <c r="CM122">
        <v>55.750725097754717</v>
      </c>
      <c r="CN122">
        <v>5.5538357166263008</v>
      </c>
      <c r="CO122">
        <v>4.38587430928013E-2</v>
      </c>
      <c r="CP122">
        <v>22.343108019990741</v>
      </c>
      <c r="CQ122">
        <v>2.1118446605329781</v>
      </c>
      <c r="CR122">
        <v>1.094311338755914E-2</v>
      </c>
      <c r="CS122">
        <v>118.0950091222999</v>
      </c>
      <c r="CT122">
        <v>10.901578554610939</v>
      </c>
      <c r="CU122">
        <v>3.2505813053847123E-2</v>
      </c>
      <c r="CV122">
        <v>27.147709140667441</v>
      </c>
      <c r="CW122">
        <v>2.721147965329497</v>
      </c>
      <c r="CX122">
        <v>1.031395796611162E-2</v>
      </c>
      <c r="CY122">
        <v>264.04614648368158</v>
      </c>
      <c r="CZ122">
        <v>24.867776958826781</v>
      </c>
      <c r="DA122">
        <v>4.8759987116653032E-2</v>
      </c>
      <c r="DB122">
        <v>61.004726954751177</v>
      </c>
      <c r="DC122">
        <v>5.3747515163763051</v>
      </c>
      <c r="DD122">
        <v>2.4824738634252039E-2</v>
      </c>
      <c r="DE122">
        <v>11262.23652244979</v>
      </c>
      <c r="DF122">
        <v>652.10390495694685</v>
      </c>
      <c r="DG122">
        <v>0.103073262916269</v>
      </c>
      <c r="DH122">
        <v>0.57856085196156637</v>
      </c>
      <c r="DI122">
        <v>0.10609415812489011</v>
      </c>
      <c r="DJ122">
        <v>9.4166532420769111E-3</v>
      </c>
      <c r="DK122">
        <v>-0.75795416107539382</v>
      </c>
      <c r="DL122">
        <v>5.2416176192634243</v>
      </c>
      <c r="DM122">
        <v>10.04180938634769</v>
      </c>
      <c r="DN122">
        <v>264.61286344163602</v>
      </c>
      <c r="DO122">
        <v>15.69217891553413</v>
      </c>
      <c r="DP122">
        <v>0.62061311736396108</v>
      </c>
      <c r="DQ122">
        <v>54.106699983289147</v>
      </c>
      <c r="DR122">
        <v>3.209620229934492</v>
      </c>
      <c r="DS122">
        <v>0.38822147266498402</v>
      </c>
      <c r="DT122">
        <v>20.887766356666241</v>
      </c>
      <c r="DU122">
        <v>1.666997924633383</v>
      </c>
      <c r="DV122">
        <v>0.28934963840908129</v>
      </c>
      <c r="DW122">
        <v>77.711517993214613</v>
      </c>
      <c r="DX122">
        <v>6.235775090576861</v>
      </c>
      <c r="DY122">
        <v>0.26702493101771901</v>
      </c>
      <c r="DZ122">
        <v>124.89270033028571</v>
      </c>
      <c r="EA122">
        <v>8.6893505714170445</v>
      </c>
      <c r="EB122">
        <v>0.1331608804511869</v>
      </c>
      <c r="EC122">
        <v>86.678842702146909</v>
      </c>
      <c r="ED122">
        <v>5.3022589389864718</v>
      </c>
      <c r="EE122">
        <v>0.29191977400541252</v>
      </c>
      <c r="EH122">
        <v>478.99389120497142</v>
      </c>
      <c r="EI122">
        <v>0.14721246221469919</v>
      </c>
      <c r="EJ122">
        <v>37.858300046420297</v>
      </c>
      <c r="EK122">
        <v>0.91949227267568934</v>
      </c>
      <c r="EL122">
        <v>2.409176885214575</v>
      </c>
      <c r="EM122">
        <v>14.31457745044754</v>
      </c>
      <c r="EN122">
        <v>12.40024873514785</v>
      </c>
      <c r="EO122">
        <v>64.889518902060345</v>
      </c>
      <c r="EP122">
        <v>124.29323268364161</v>
      </c>
      <c r="EQ122">
        <v>226.62896381201111</v>
      </c>
      <c r="ER122">
        <v>409.21443260056287</v>
      </c>
      <c r="ES122">
        <v>738.09380701437431</v>
      </c>
      <c r="ET122">
        <v>1099.09753605941</v>
      </c>
      <c r="EU122">
        <v>1640.038176917277</v>
      </c>
      <c r="EV122">
        <v>2479.866949380129</v>
      </c>
      <c r="EX122">
        <v>102.8998587733245</v>
      </c>
      <c r="EY122">
        <v>93.368905137739986</v>
      </c>
      <c r="EZ122">
        <v>0.40686829897059618</v>
      </c>
      <c r="FA122">
        <v>0.42146567805853369</v>
      </c>
      <c r="FB122">
        <v>8.9761606947107397E-5</v>
      </c>
      <c r="FC122">
        <v>2.2686631786697528E-3</v>
      </c>
      <c r="FD122">
        <v>25.27431555460652</v>
      </c>
      <c r="FE122">
        <v>3.806933446973976</v>
      </c>
      <c r="FF122">
        <v>5.381650279983357</v>
      </c>
      <c r="FG122">
        <v>0.4729957319714348</v>
      </c>
      <c r="FH122">
        <v>8.3415065426011258E-3</v>
      </c>
      <c r="FJ122">
        <f t="shared" si="4"/>
        <v>124.89270033028571</v>
      </c>
      <c r="FK122">
        <f t="shared" si="5"/>
        <v>202.79769782254158</v>
      </c>
      <c r="FL122">
        <f t="shared" si="6"/>
        <v>0.90022114725005786</v>
      </c>
      <c r="FM122">
        <f t="shared" si="7"/>
        <v>2.1014881448135223</v>
      </c>
    </row>
    <row r="123" spans="1:169" x14ac:dyDescent="0.25">
      <c r="A123" t="s">
        <v>2152</v>
      </c>
      <c r="B123" t="s">
        <v>2098</v>
      </c>
      <c r="C123" s="7">
        <v>-22.493052493752831</v>
      </c>
      <c r="D123" s="8">
        <v>9.7856809651916694E-3</v>
      </c>
      <c r="E123" s="9">
        <v>61.813284890196577</v>
      </c>
      <c r="F123" s="10">
        <v>0.61497124842889739</v>
      </c>
      <c r="G123">
        <v>-62.976805029727672</v>
      </c>
      <c r="H123" s="11">
        <v>102.2106795880765</v>
      </c>
      <c r="I123" s="7">
        <v>1.854795878944987</v>
      </c>
      <c r="J123" s="7">
        <v>5.4067247383824388E-2</v>
      </c>
      <c r="K123" s="8">
        <v>0.18482906519391001</v>
      </c>
      <c r="L123" s="19">
        <v>1.1324687506337079E-3</v>
      </c>
      <c r="M123">
        <v>0.16163276310152541</v>
      </c>
      <c r="N123" s="11">
        <v>0.72341926582431093</v>
      </c>
      <c r="O123" s="12">
        <v>13.771851392382381</v>
      </c>
      <c r="P123" s="10">
        <v>0.47213986243008171</v>
      </c>
      <c r="Q123" s="8">
        <v>0.54021076948331426</v>
      </c>
      <c r="R123" s="13">
        <v>1.5569285576872391E-2</v>
      </c>
      <c r="S123" s="14">
        <v>0.87916988806500906</v>
      </c>
      <c r="T123" t="e">
        <v>#N/A</v>
      </c>
      <c r="U123" s="11" t="e">
        <v>#N/A</v>
      </c>
      <c r="V123" s="9">
        <v>2695.3304022707998</v>
      </c>
      <c r="W123" s="9">
        <v>8.6325348692206632</v>
      </c>
      <c r="X123" s="9">
        <v>10.10411820091109</v>
      </c>
      <c r="Y123" s="9">
        <v>2783.5528308883358</v>
      </c>
      <c r="Z123" s="9">
        <v>20.66542652149738</v>
      </c>
      <c r="AA123" s="9">
        <v>65.252529877157528</v>
      </c>
      <c r="AB123" s="9">
        <v>2734.604678500807</v>
      </c>
      <c r="AC123" s="9">
        <v>9.8902714066116708</v>
      </c>
      <c r="AD123" s="15">
        <v>30.937974092317251</v>
      </c>
      <c r="AE123" t="e">
        <v>#N/A</v>
      </c>
      <c r="AF123" t="e">
        <v>#N/A</v>
      </c>
      <c r="AG123" s="11" t="e">
        <v>#N/A</v>
      </c>
      <c r="AH123" s="16">
        <v>103.27315821997961</v>
      </c>
      <c r="AK123" t="s">
        <v>2153</v>
      </c>
      <c r="AL123" t="s">
        <v>2153</v>
      </c>
      <c r="AM123">
        <v>25.088999999999999</v>
      </c>
      <c r="AN123">
        <v>142.29517886731679</v>
      </c>
      <c r="AO123">
        <v>37.536746833761818</v>
      </c>
      <c r="AP123">
        <v>91.5604689794351</v>
      </c>
      <c r="AQ123" t="s">
        <v>154</v>
      </c>
      <c r="AR123">
        <v>700.28898615475453</v>
      </c>
      <c r="AS123">
        <v>1670.898841619138</v>
      </c>
      <c r="AT123">
        <v>314.12715444026537</v>
      </c>
      <c r="AU123">
        <v>16.503090100254649</v>
      </c>
      <c r="AV123">
        <v>2.2500403057694478</v>
      </c>
      <c r="AW123">
        <v>2.75000316409028</v>
      </c>
      <c r="AX123">
        <v>0.71331524636033272</v>
      </c>
      <c r="AY123">
        <v>1.519894423519498</v>
      </c>
      <c r="AZ123" t="s">
        <v>154</v>
      </c>
      <c r="BA123">
        <v>18.62528325765577</v>
      </c>
      <c r="BB123">
        <v>53.089436077391539</v>
      </c>
      <c r="BC123">
        <v>0.34740532887690412</v>
      </c>
      <c r="BD123">
        <v>0.140935489059902</v>
      </c>
      <c r="BE123">
        <v>4.3041763279968177E-2</v>
      </c>
      <c r="BF123">
        <v>370.65698183775169</v>
      </c>
      <c r="BG123">
        <v>21.881856612912269</v>
      </c>
      <c r="BH123">
        <v>1.7098886651785081E-2</v>
      </c>
      <c r="BI123">
        <v>536319.58378325892</v>
      </c>
      <c r="BJ123">
        <v>21211.21680012568</v>
      </c>
      <c r="BK123">
        <v>1.3753747139367221</v>
      </c>
      <c r="BL123">
        <v>1.156090225379286</v>
      </c>
      <c r="BM123">
        <v>0.2111824615529293</v>
      </c>
      <c r="BN123">
        <v>1.8699538876392582E-2</v>
      </c>
      <c r="BO123" t="s">
        <v>154</v>
      </c>
      <c r="BP123">
        <v>2.824977548623014E-3</v>
      </c>
      <c r="BQ123">
        <v>6.8178385065294431E-3</v>
      </c>
      <c r="BR123">
        <v>9.8429197746439208</v>
      </c>
      <c r="BS123">
        <v>0.70750159713926108</v>
      </c>
      <c r="BT123">
        <v>1.521374875927667E-2</v>
      </c>
      <c r="BU123">
        <v>2.7507094648384849E-2</v>
      </c>
      <c r="BV123">
        <v>1.032360756214018E-2</v>
      </c>
      <c r="BW123">
        <v>2.9990483075536178E-3</v>
      </c>
      <c r="BX123">
        <v>0.54725943494683627</v>
      </c>
      <c r="BY123">
        <v>0.16231066697951951</v>
      </c>
      <c r="BZ123">
        <v>0.1097562315297409</v>
      </c>
      <c r="CA123">
        <v>1.572391195088982</v>
      </c>
      <c r="CB123">
        <v>0.31935983227190701</v>
      </c>
      <c r="CC123">
        <v>0.12810612689724121</v>
      </c>
      <c r="CD123">
        <v>0.47482000724479329</v>
      </c>
      <c r="CE123">
        <v>7.7943368057270992E-2</v>
      </c>
      <c r="CF123">
        <v>8.5239858002263344E-3</v>
      </c>
      <c r="CG123">
        <v>6.9355294070599447</v>
      </c>
      <c r="CH123">
        <v>0.6678359969856722</v>
      </c>
      <c r="CI123">
        <v>0.2211129117281013</v>
      </c>
      <c r="CJ123">
        <v>2.2794039476312871</v>
      </c>
      <c r="CK123">
        <v>0.2008199833199302</v>
      </c>
      <c r="CL123">
        <v>3.2512781687204069E-2</v>
      </c>
      <c r="CM123">
        <v>28.392212456158269</v>
      </c>
      <c r="CN123">
        <v>2.0008250454765868</v>
      </c>
      <c r="CO123">
        <v>4.2178710588204132E-2</v>
      </c>
      <c r="CP123">
        <v>11.55288350473306</v>
      </c>
      <c r="CQ123">
        <v>0.66542270913192869</v>
      </c>
      <c r="CR123">
        <v>1.0527628567875969E-2</v>
      </c>
      <c r="CS123">
        <v>60.592019888001978</v>
      </c>
      <c r="CT123">
        <v>2.8234740140950589</v>
      </c>
      <c r="CU123">
        <v>3.1264820105933552E-2</v>
      </c>
      <c r="CV123">
        <v>14.673614171748939</v>
      </c>
      <c r="CW123">
        <v>0.81481149216766269</v>
      </c>
      <c r="CX123">
        <v>9.9211433506716327E-3</v>
      </c>
      <c r="CY123">
        <v>145.4678945730202</v>
      </c>
      <c r="CZ123">
        <v>6.6019066866659371</v>
      </c>
      <c r="DA123">
        <v>4.6894385712488988E-2</v>
      </c>
      <c r="DB123">
        <v>35.65150068149152</v>
      </c>
      <c r="DC123">
        <v>1.7408466076010869</v>
      </c>
      <c r="DD123">
        <v>1.001025306096474E-2</v>
      </c>
      <c r="DE123">
        <v>9446.2267938154419</v>
      </c>
      <c r="DF123">
        <v>403.43204564373588</v>
      </c>
      <c r="DG123">
        <v>0.31527656956736649</v>
      </c>
      <c r="DH123">
        <v>0.18190473600056251</v>
      </c>
      <c r="DI123">
        <v>4.0265582952541207E-2</v>
      </c>
      <c r="DJ123">
        <v>9.0579458608420708E-3</v>
      </c>
      <c r="DK123">
        <v>0.42860174720022343</v>
      </c>
      <c r="DL123">
        <v>4.3099240003006214</v>
      </c>
      <c r="DM123">
        <v>12.412239659710091</v>
      </c>
      <c r="DN123">
        <v>137.62721361320911</v>
      </c>
      <c r="DO123">
        <v>6.3334003047611382</v>
      </c>
      <c r="DP123">
        <v>0.63519360578254158</v>
      </c>
      <c r="DQ123">
        <v>28.043871094859799</v>
      </c>
      <c r="DR123">
        <v>1.3014727269688411</v>
      </c>
      <c r="DS123">
        <v>0.36914818731786758</v>
      </c>
      <c r="DT123">
        <v>10.23352592400478</v>
      </c>
      <c r="DU123">
        <v>0.57971739900009889</v>
      </c>
      <c r="DV123">
        <v>0.31235272490824673</v>
      </c>
      <c r="DW123">
        <v>35.444757109119728</v>
      </c>
      <c r="DX123">
        <v>2.537971041217157</v>
      </c>
      <c r="DY123">
        <v>0.30213292868716668</v>
      </c>
      <c r="DZ123">
        <v>61.813284890196577</v>
      </c>
      <c r="EA123">
        <v>2.9744448148776761</v>
      </c>
      <c r="EB123">
        <v>0.1618684249150481</v>
      </c>
      <c r="EC123">
        <v>44.763799194084832</v>
      </c>
      <c r="ED123">
        <v>2.1285559305366379</v>
      </c>
      <c r="EE123">
        <v>0.30291291517006741</v>
      </c>
      <c r="EH123">
        <v>236.0872495781858</v>
      </c>
      <c r="EI123">
        <v>1.273923853830417E-2</v>
      </c>
      <c r="EJ123">
        <v>16.05696537462304</v>
      </c>
      <c r="EK123">
        <v>0.29641265784897469</v>
      </c>
      <c r="EL123">
        <v>1.1975042340193349</v>
      </c>
      <c r="EM123">
        <v>10.624264831682311</v>
      </c>
      <c r="EN123">
        <v>8.4337479084332738</v>
      </c>
      <c r="EO123">
        <v>34.851906568140421</v>
      </c>
      <c r="EP123">
        <v>63.141383590894378</v>
      </c>
      <c r="EQ123">
        <v>115.41549778926129</v>
      </c>
      <c r="ER123">
        <v>211.59127298045891</v>
      </c>
      <c r="ES123">
        <v>378.70012430001242</v>
      </c>
      <c r="ET123">
        <v>594.07344824894483</v>
      </c>
      <c r="EU123">
        <v>903.52729548459752</v>
      </c>
      <c r="EV123">
        <v>1449.2479951825819</v>
      </c>
      <c r="EX123">
        <v>261.30237868174783</v>
      </c>
      <c r="EY123">
        <v>118.961996295142</v>
      </c>
      <c r="EZ123">
        <v>0.43828630539510322</v>
      </c>
      <c r="FA123">
        <v>0.43824468614271861</v>
      </c>
      <c r="FB123">
        <v>1.409945067732748E-5</v>
      </c>
      <c r="FC123">
        <v>3.655248677255907E-4</v>
      </c>
      <c r="FD123">
        <v>25.92475948820973</v>
      </c>
      <c r="FE123">
        <v>6.3554707304361271</v>
      </c>
      <c r="FF123">
        <v>6.2799744695097592</v>
      </c>
      <c r="FG123">
        <v>0.4249273358333257</v>
      </c>
      <c r="FH123">
        <v>7.9473909261741967E-3</v>
      </c>
      <c r="FJ123">
        <f t="shared" si="4"/>
        <v>61.813284890196577</v>
      </c>
      <c r="FK123">
        <f t="shared" si="5"/>
        <v>100.37089307405228</v>
      </c>
      <c r="FL123">
        <f t="shared" si="6"/>
        <v>0.59245238811412726</v>
      </c>
      <c r="FM123">
        <f t="shared" si="7"/>
        <v>1.3750685107385436</v>
      </c>
    </row>
    <row r="124" spans="1:169" x14ac:dyDescent="0.25">
      <c r="A124" t="s">
        <v>2154</v>
      </c>
      <c r="B124" t="s">
        <v>2098</v>
      </c>
      <c r="C124" s="7">
        <v>-0.97586109736735782</v>
      </c>
      <c r="D124" s="8">
        <v>1.4020916025274501E-2</v>
      </c>
      <c r="E124" s="9">
        <v>85.613986263617321</v>
      </c>
      <c r="F124" s="10">
        <v>0.50551338016688441</v>
      </c>
      <c r="G124">
        <v>-1451.7784100200861</v>
      </c>
      <c r="H124" s="11">
        <v>54.608058448955987</v>
      </c>
      <c r="I124" s="7">
        <v>1.8667919780906059</v>
      </c>
      <c r="J124" s="7">
        <v>5.0902279427263802E-2</v>
      </c>
      <c r="K124" s="8">
        <v>0.1847234990689619</v>
      </c>
      <c r="L124" s="19">
        <v>1.0249308491893721E-3</v>
      </c>
      <c r="M124">
        <v>0.13975488049388071</v>
      </c>
      <c r="N124" s="11">
        <v>1.345575134728213</v>
      </c>
      <c r="O124" s="12">
        <v>13.65294922916428</v>
      </c>
      <c r="P124" s="10">
        <v>0.45128955987085312</v>
      </c>
      <c r="Q124" s="8">
        <v>0.53596894237265835</v>
      </c>
      <c r="R124" s="13">
        <v>1.487752293156781E-2</v>
      </c>
      <c r="S124" s="14">
        <v>0.68235978765998506</v>
      </c>
      <c r="T124" t="e">
        <v>#N/A</v>
      </c>
      <c r="U124" s="11" t="e">
        <v>#N/A</v>
      </c>
      <c r="V124" s="9">
        <v>2694.53800378096</v>
      </c>
      <c r="W124" s="9">
        <v>7.4901369411504062</v>
      </c>
      <c r="X124" s="9">
        <v>9.1461657036393653</v>
      </c>
      <c r="Y124" s="9">
        <v>2766.3364658903438</v>
      </c>
      <c r="Z124" s="9">
        <v>10.86839644816893</v>
      </c>
      <c r="AA124" s="9">
        <v>62.240185008091693</v>
      </c>
      <c r="AB124" s="9">
        <v>2725.547309617788</v>
      </c>
      <c r="AC124" s="9">
        <v>5.8260877131751769</v>
      </c>
      <c r="AD124" s="15">
        <v>31.32709047299527</v>
      </c>
      <c r="AE124" t="e">
        <v>#N/A</v>
      </c>
      <c r="AF124" t="e">
        <v>#N/A</v>
      </c>
      <c r="AG124" s="11" t="e">
        <v>#N/A</v>
      </c>
      <c r="AH124" s="16">
        <v>102.6645926688967</v>
      </c>
      <c r="AK124" t="s">
        <v>2155</v>
      </c>
      <c r="AL124" t="s">
        <v>2155</v>
      </c>
      <c r="AM124">
        <v>25.027999999999999</v>
      </c>
      <c r="AN124">
        <v>237.55010390362921</v>
      </c>
      <c r="AO124">
        <v>35.13724629007973</v>
      </c>
      <c r="AP124">
        <v>73.071103540596241</v>
      </c>
      <c r="AQ124" t="s">
        <v>154</v>
      </c>
      <c r="AR124">
        <v>707.2757591782746</v>
      </c>
      <c r="AS124">
        <v>1406.8427590427409</v>
      </c>
      <c r="AT124">
        <v>309.26280999155762</v>
      </c>
      <c r="AU124">
        <v>11.728877276515259</v>
      </c>
      <c r="AV124">
        <v>1.835483323861719</v>
      </c>
      <c r="AW124">
        <v>2.6723829314240621</v>
      </c>
      <c r="AX124">
        <v>0.75229736431104532</v>
      </c>
      <c r="AY124">
        <v>1.2027827621409</v>
      </c>
      <c r="AZ124" t="s">
        <v>154</v>
      </c>
      <c r="BA124">
        <v>20.011226528149169</v>
      </c>
      <c r="BB124">
        <v>41.541903874000099</v>
      </c>
      <c r="BC124">
        <v>0.35460331566613418</v>
      </c>
      <c r="BD124">
        <v>0.15859782636902209</v>
      </c>
      <c r="BE124">
        <v>9.4027154190315418E-2</v>
      </c>
      <c r="BF124">
        <v>448.60980760307081</v>
      </c>
      <c r="BG124">
        <v>22.214638371528849</v>
      </c>
      <c r="BH124">
        <v>5.7652797113251657E-2</v>
      </c>
      <c r="BI124">
        <v>541548.1997035034</v>
      </c>
      <c r="BJ124">
        <v>22413.503715377461</v>
      </c>
      <c r="BK124">
        <v>1.311415283786818</v>
      </c>
      <c r="BL124">
        <v>1.3076116705755689</v>
      </c>
      <c r="BM124">
        <v>0.19083937974226969</v>
      </c>
      <c r="BN124">
        <v>7.7357202540372469E-2</v>
      </c>
      <c r="BO124">
        <v>7.4181125858430626E-3</v>
      </c>
      <c r="BP124">
        <v>4.0187435986711959E-3</v>
      </c>
      <c r="BQ124">
        <v>4.8984321301349691E-3</v>
      </c>
      <c r="BR124">
        <v>11.658780344331911</v>
      </c>
      <c r="BS124">
        <v>0.73542579834402078</v>
      </c>
      <c r="BT124">
        <v>4.065940103895934E-2</v>
      </c>
      <c r="BU124">
        <v>5.297696943158272E-2</v>
      </c>
      <c r="BV124">
        <v>1.294497480331901E-2</v>
      </c>
      <c r="BW124">
        <v>8.0158663423801364E-3</v>
      </c>
      <c r="BX124">
        <v>0.93913382434904513</v>
      </c>
      <c r="BY124">
        <v>0.22347228463269289</v>
      </c>
      <c r="BZ124">
        <v>2.6729065360387851E-2</v>
      </c>
      <c r="CA124">
        <v>1.7890825039201239</v>
      </c>
      <c r="CB124">
        <v>0.26971776745993231</v>
      </c>
      <c r="CC124">
        <v>8.3875000845851116E-2</v>
      </c>
      <c r="CD124">
        <v>0.46736646615819388</v>
      </c>
      <c r="CE124">
        <v>8.7638248812448E-2</v>
      </c>
      <c r="CF124">
        <v>8.4776068200324347E-3</v>
      </c>
      <c r="CG124">
        <v>8.0844374420816312</v>
      </c>
      <c r="CH124">
        <v>0.85924913191833718</v>
      </c>
      <c r="CI124">
        <v>0.10096447026523959</v>
      </c>
      <c r="CJ124">
        <v>2.540117243092932</v>
      </c>
      <c r="CK124">
        <v>0.17874057462147019</v>
      </c>
      <c r="CL124">
        <v>2.0763478680446121E-2</v>
      </c>
      <c r="CM124">
        <v>32.507900068768329</v>
      </c>
      <c r="CN124">
        <v>1.877627719389154</v>
      </c>
      <c r="CO124">
        <v>4.1904221568756631E-2</v>
      </c>
      <c r="CP124">
        <v>12.846263115593841</v>
      </c>
      <c r="CQ124">
        <v>0.74262942094541906</v>
      </c>
      <c r="CR124">
        <v>4.9974655765036867E-2</v>
      </c>
      <c r="CS124">
        <v>73.86273902136044</v>
      </c>
      <c r="CT124">
        <v>4.6911999408261833</v>
      </c>
      <c r="CU124">
        <v>6.8147717698393839E-2</v>
      </c>
      <c r="CV124">
        <v>17.34922782281258</v>
      </c>
      <c r="CW124">
        <v>1.143982518258309</v>
      </c>
      <c r="CX124">
        <v>9.863012727478972E-3</v>
      </c>
      <c r="CY124">
        <v>182.51352667229551</v>
      </c>
      <c r="CZ124">
        <v>10.228937484461721</v>
      </c>
      <c r="DA124">
        <v>4.6592081922321629E-2</v>
      </c>
      <c r="DB124">
        <v>45.018912932329677</v>
      </c>
      <c r="DC124">
        <v>2.084892325138318</v>
      </c>
      <c r="DD124">
        <v>2.18169545256079E-2</v>
      </c>
      <c r="DE124">
        <v>10820.483483299889</v>
      </c>
      <c r="DF124">
        <v>588.9860100088539</v>
      </c>
      <c r="DG124">
        <v>0.2162427976493182</v>
      </c>
      <c r="DH124">
        <v>0.30549219745944028</v>
      </c>
      <c r="DI124">
        <v>7.2364789796561801E-2</v>
      </c>
      <c r="DJ124">
        <v>9.0044857876027465E-3</v>
      </c>
      <c r="DK124">
        <v>-2.7042252438737662</v>
      </c>
      <c r="DL124">
        <v>4.301937196458975</v>
      </c>
      <c r="DM124">
        <v>8.955077657355428</v>
      </c>
      <c r="DN124">
        <v>191.42596007014751</v>
      </c>
      <c r="DO124">
        <v>9.0092359461524243</v>
      </c>
      <c r="DP124">
        <v>0.5769139368616113</v>
      </c>
      <c r="DQ124">
        <v>38.916785468820152</v>
      </c>
      <c r="DR124">
        <v>1.835825088575868</v>
      </c>
      <c r="DS124">
        <v>0.34299317806994312</v>
      </c>
      <c r="DT124">
        <v>12.081911216715261</v>
      </c>
      <c r="DU124">
        <v>0.7085064017467354</v>
      </c>
      <c r="DV124">
        <v>0.28132063774879179</v>
      </c>
      <c r="DW124">
        <v>41.633986550684988</v>
      </c>
      <c r="DX124">
        <v>2.1842753265690651</v>
      </c>
      <c r="DY124">
        <v>0.25816961180564341</v>
      </c>
      <c r="DZ124">
        <v>85.613986263617321</v>
      </c>
      <c r="EA124">
        <v>4.0666391723618824</v>
      </c>
      <c r="EB124">
        <v>0.13408950519375171</v>
      </c>
      <c r="EC124">
        <v>61.117615140251452</v>
      </c>
      <c r="ED124">
        <v>2.9339494226414642</v>
      </c>
      <c r="EE124">
        <v>0.25454914640491377</v>
      </c>
      <c r="EH124">
        <v>285.73873095736991</v>
      </c>
      <c r="EI124">
        <v>3.1300053104823047E-2</v>
      </c>
      <c r="EJ124">
        <v>19.01921752745826</v>
      </c>
      <c r="EK124">
        <v>0.57087251542653794</v>
      </c>
      <c r="EL124">
        <v>2.0549974274596172</v>
      </c>
      <c r="EM124">
        <v>12.0883952967576</v>
      </c>
      <c r="EN124">
        <v>8.3013581910869263</v>
      </c>
      <c r="EO124">
        <v>40.625313779304683</v>
      </c>
      <c r="EP124">
        <v>70.363358534430262</v>
      </c>
      <c r="EQ124">
        <v>132.14593523889559</v>
      </c>
      <c r="ER124">
        <v>235.27954424164551</v>
      </c>
      <c r="ES124">
        <v>461.64211888350269</v>
      </c>
      <c r="ET124">
        <v>702.3978875632622</v>
      </c>
      <c r="EU124">
        <v>1133.624389268916</v>
      </c>
      <c r="EV124">
        <v>1830.037111070312</v>
      </c>
      <c r="EX124">
        <v>142.28218998806241</v>
      </c>
      <c r="EY124">
        <v>54.442584482852098</v>
      </c>
      <c r="EZ124">
        <v>0.37459886970180778</v>
      </c>
      <c r="FA124">
        <v>0.3817577517656513</v>
      </c>
      <c r="FB124">
        <v>2.7610603124910469E-5</v>
      </c>
      <c r="FC124">
        <v>7.7045689480355231E-4</v>
      </c>
      <c r="FD124">
        <v>27.90438482339566</v>
      </c>
      <c r="FE124">
        <v>4.2803439218743966</v>
      </c>
      <c r="FF124">
        <v>7.3433055375504868</v>
      </c>
      <c r="FG124">
        <v>0.46908296510722702</v>
      </c>
      <c r="FH124">
        <v>7.1644644340438188E-3</v>
      </c>
      <c r="FJ124">
        <f t="shared" si="4"/>
        <v>85.613986263617321</v>
      </c>
      <c r="FK124">
        <f t="shared" si="5"/>
        <v>139.01788711235059</v>
      </c>
      <c r="FL124">
        <f t="shared" si="6"/>
        <v>0.60487889785373405</v>
      </c>
      <c r="FM124">
        <f t="shared" si="7"/>
        <v>1.4111103980504378</v>
      </c>
    </row>
    <row r="125" spans="1:169" x14ac:dyDescent="0.25">
      <c r="A125" t="s">
        <v>2156</v>
      </c>
      <c r="B125" t="s">
        <v>2098</v>
      </c>
      <c r="C125" s="7">
        <v>-1.231519313583552</v>
      </c>
      <c r="D125" s="8">
        <v>1.5609445514726801E-2</v>
      </c>
      <c r="E125" s="9">
        <v>91.032473157805597</v>
      </c>
      <c r="F125" s="10">
        <v>0.63830914853978482</v>
      </c>
      <c r="G125">
        <v>-1148.0059357826919</v>
      </c>
      <c r="H125" s="11">
        <v>89.930652883570616</v>
      </c>
      <c r="I125" s="7">
        <v>1.844999815035292</v>
      </c>
      <c r="J125" s="7">
        <v>5.2152614687132788E-2</v>
      </c>
      <c r="K125" s="8">
        <v>0.18606879517459929</v>
      </c>
      <c r="L125" s="19">
        <v>9.8399206504355902E-4</v>
      </c>
      <c r="M125">
        <v>0.17597333408000571</v>
      </c>
      <c r="N125" s="11">
        <v>1.440663021961782</v>
      </c>
      <c r="O125" s="12">
        <v>13.92060447306161</v>
      </c>
      <c r="P125" s="10">
        <v>0.46407407208436169</v>
      </c>
      <c r="Q125" s="8">
        <v>0.54250689265532759</v>
      </c>
      <c r="R125" s="13">
        <v>1.521161600809914E-2</v>
      </c>
      <c r="S125" s="14">
        <v>0.82656981596759072</v>
      </c>
      <c r="T125" t="e">
        <v>#N/A</v>
      </c>
      <c r="U125" s="11" t="e">
        <v>#N/A</v>
      </c>
      <c r="V125" s="9">
        <v>2706.5791360153139</v>
      </c>
      <c r="W125" s="9">
        <v>6.9843379368049003</v>
      </c>
      <c r="X125" s="9">
        <v>8.7477920659319413</v>
      </c>
      <c r="Y125" s="9">
        <v>2793.5672522352388</v>
      </c>
      <c r="Z125" s="9">
        <v>14.182555178588879</v>
      </c>
      <c r="AA125" s="9">
        <v>63.652523094622254</v>
      </c>
      <c r="AB125" s="9">
        <v>2743.7315923557362</v>
      </c>
      <c r="AC125" s="9">
        <v>7.1415209466633547</v>
      </c>
      <c r="AD125" s="15">
        <v>31.75528886102056</v>
      </c>
      <c r="AE125" t="e">
        <v>#N/A</v>
      </c>
      <c r="AF125" t="e">
        <v>#N/A</v>
      </c>
      <c r="AG125" s="11" t="e">
        <v>#N/A</v>
      </c>
      <c r="AH125" s="16">
        <v>103.2139505940325</v>
      </c>
      <c r="AK125" t="s">
        <v>2157</v>
      </c>
      <c r="AL125" t="s">
        <v>2157</v>
      </c>
      <c r="AM125">
        <v>25.106999999999999</v>
      </c>
      <c r="AN125">
        <v>172.77155259480651</v>
      </c>
      <c r="AO125">
        <v>36.416286108646098</v>
      </c>
      <c r="AP125">
        <v>95.373770016924908</v>
      </c>
      <c r="AQ125" t="s">
        <v>154</v>
      </c>
      <c r="AR125">
        <v>727.29011465462656</v>
      </c>
      <c r="AS125">
        <v>1799.5655126276481</v>
      </c>
      <c r="AT125">
        <v>294.15577375679209</v>
      </c>
      <c r="AU125">
        <v>12.639628438349369</v>
      </c>
      <c r="AV125">
        <v>2.3569522314632021</v>
      </c>
      <c r="AW125">
        <v>2.970894852267528</v>
      </c>
      <c r="AX125">
        <v>0.76997843676631428</v>
      </c>
      <c r="AY125">
        <v>1.573020222737586</v>
      </c>
      <c r="AZ125" t="s">
        <v>154</v>
      </c>
      <c r="BA125">
        <v>19.625421167920329</v>
      </c>
      <c r="BB125">
        <v>49.80436328446639</v>
      </c>
      <c r="BC125">
        <v>0.28975964577536029</v>
      </c>
      <c r="BD125">
        <v>0.13519339805674321</v>
      </c>
      <c r="BE125">
        <v>0.1584258164733284</v>
      </c>
      <c r="BF125">
        <v>450.67271618750658</v>
      </c>
      <c r="BG125">
        <v>22.02679895810995</v>
      </c>
      <c r="BH125">
        <v>6.2903505052671477E-2</v>
      </c>
      <c r="BI125">
        <v>523753.57626694383</v>
      </c>
      <c r="BJ125">
        <v>21054.870523554458</v>
      </c>
      <c r="BK125">
        <v>1.6261580270467759</v>
      </c>
      <c r="BL125">
        <v>1.39086228182589</v>
      </c>
      <c r="BM125">
        <v>0.19351635328813999</v>
      </c>
      <c r="BN125">
        <v>0.1057174853945997</v>
      </c>
      <c r="BO125" t="s">
        <v>154</v>
      </c>
      <c r="BP125">
        <v>3.0821602515642339E-3</v>
      </c>
      <c r="BQ125">
        <v>6.852117345064245E-3</v>
      </c>
      <c r="BR125">
        <v>14.939892308386909</v>
      </c>
      <c r="BS125">
        <v>1.2106785999550651</v>
      </c>
      <c r="BT125">
        <v>7.2879008743674548E-2</v>
      </c>
      <c r="BU125">
        <v>4.3233993856534189E-2</v>
      </c>
      <c r="BV125">
        <v>1.435080974712325E-2</v>
      </c>
      <c r="BW125">
        <v>2.9245261570169218E-3</v>
      </c>
      <c r="BX125">
        <v>0.80954915471056244</v>
      </c>
      <c r="BY125">
        <v>0.20636275631666209</v>
      </c>
      <c r="BZ125">
        <v>2.620424111644596E-2</v>
      </c>
      <c r="CA125">
        <v>1.6436105976717319</v>
      </c>
      <c r="CB125">
        <v>0.24148118000224611</v>
      </c>
      <c r="CC125">
        <v>0.15034011707473219</v>
      </c>
      <c r="CD125">
        <v>0.50598004682142084</v>
      </c>
      <c r="CE125">
        <v>8.1537150838442096E-2</v>
      </c>
      <c r="CF125">
        <v>8.3116334570158008E-3</v>
      </c>
      <c r="CG125">
        <v>8.1691746805463499</v>
      </c>
      <c r="CH125">
        <v>0.91892582566554337</v>
      </c>
      <c r="CI125">
        <v>0.26140841968363809</v>
      </c>
      <c r="CJ125">
        <v>2.6175571577832528</v>
      </c>
      <c r="CK125">
        <v>0.18220079194289129</v>
      </c>
      <c r="CL125">
        <v>6.6378929451469783E-3</v>
      </c>
      <c r="CM125">
        <v>34.641440608173703</v>
      </c>
      <c r="CN125">
        <v>2.464344048746137</v>
      </c>
      <c r="CO125">
        <v>4.1070826089230808E-2</v>
      </c>
      <c r="CP125">
        <v>14.770147487148581</v>
      </c>
      <c r="CQ125">
        <v>1.167804785208745</v>
      </c>
      <c r="CR125">
        <v>1.0264356891824009E-2</v>
      </c>
      <c r="CS125">
        <v>74.607137497961276</v>
      </c>
      <c r="CT125">
        <v>5.9195002695910386</v>
      </c>
      <c r="CU125">
        <v>0.1496340713566969</v>
      </c>
      <c r="CV125">
        <v>16.925645397994622</v>
      </c>
      <c r="CW125">
        <v>1.06950523435582</v>
      </c>
      <c r="CX125">
        <v>9.6688661433703468E-3</v>
      </c>
      <c r="CY125">
        <v>167.78412693610571</v>
      </c>
      <c r="CZ125">
        <v>9.2433367935852715</v>
      </c>
      <c r="DA125">
        <v>4.5664991472023478E-2</v>
      </c>
      <c r="DB125">
        <v>39.268343757380613</v>
      </c>
      <c r="DC125">
        <v>1.8078538039089711</v>
      </c>
      <c r="DD125">
        <v>9.7498155657038555E-3</v>
      </c>
      <c r="DE125">
        <v>10407.634435715519</v>
      </c>
      <c r="DF125">
        <v>465.52084809129019</v>
      </c>
      <c r="DG125">
        <v>9.6657053058520737E-2</v>
      </c>
      <c r="DH125">
        <v>0.42841393273263262</v>
      </c>
      <c r="DI125">
        <v>8.0685521083189993E-2</v>
      </c>
      <c r="DJ125">
        <v>8.8270266279988473E-3</v>
      </c>
      <c r="DK125">
        <v>-4.0443688990141728</v>
      </c>
      <c r="DL125">
        <v>4.2756979185262329</v>
      </c>
      <c r="DM125">
        <v>9.465921214547663</v>
      </c>
      <c r="DN125">
        <v>197.7116711365469</v>
      </c>
      <c r="DO125">
        <v>13.901520183072421</v>
      </c>
      <c r="DP125">
        <v>0.68015786201149997</v>
      </c>
      <c r="DQ125">
        <v>41.550988337650097</v>
      </c>
      <c r="DR125">
        <v>3.5020066939302539</v>
      </c>
      <c r="DS125">
        <v>0.41633488932918</v>
      </c>
      <c r="DT125">
        <v>15.738355808288899</v>
      </c>
      <c r="DU125">
        <v>0.93294611440708664</v>
      </c>
      <c r="DV125">
        <v>0.34578119672723923</v>
      </c>
      <c r="DW125">
        <v>56.637088918244253</v>
      </c>
      <c r="DX125">
        <v>3.5668754698303649</v>
      </c>
      <c r="DY125">
        <v>0.30182746616263612</v>
      </c>
      <c r="DZ125">
        <v>91.032473157805597</v>
      </c>
      <c r="EA125">
        <v>8.4144564617643205</v>
      </c>
      <c r="EB125">
        <v>0.14231877532789169</v>
      </c>
      <c r="EC125">
        <v>64.78529910386203</v>
      </c>
      <c r="ED125">
        <v>4.3806294802922432</v>
      </c>
      <c r="EE125">
        <v>0.28461567636710711</v>
      </c>
      <c r="EH125">
        <v>287.05268546974941</v>
      </c>
      <c r="EI125">
        <v>2.018137841764028E-2</v>
      </c>
      <c r="EJ125">
        <v>24.371765592800831</v>
      </c>
      <c r="EK125">
        <v>0.46588355448851498</v>
      </c>
      <c r="EL125">
        <v>1.7714423516642499</v>
      </c>
      <c r="EM125">
        <v>11.105477011295489</v>
      </c>
      <c r="EN125">
        <v>8.987212199314758</v>
      </c>
      <c r="EO125">
        <v>41.051129047971607</v>
      </c>
      <c r="EP125">
        <v>72.508508525851894</v>
      </c>
      <c r="EQ125">
        <v>140.81886426086871</v>
      </c>
      <c r="ER125">
        <v>270.51552174264788</v>
      </c>
      <c r="ES125">
        <v>466.29460936225797</v>
      </c>
      <c r="ET125">
        <v>685.2488015382437</v>
      </c>
      <c r="EU125">
        <v>1042.1374343857501</v>
      </c>
      <c r="EV125">
        <v>1596.274136478886</v>
      </c>
      <c r="EX125">
        <v>251.346527377543</v>
      </c>
      <c r="EY125">
        <v>86.252196317218662</v>
      </c>
      <c r="EZ125">
        <v>0.42091444890782093</v>
      </c>
      <c r="FA125">
        <v>0.43298268286797731</v>
      </c>
      <c r="FB125">
        <v>1.9365371352901708E-5</v>
      </c>
      <c r="FC125">
        <v>4.9161567259347943E-4</v>
      </c>
      <c r="FD125">
        <v>25.386328185223039</v>
      </c>
      <c r="FE125">
        <v>3.246538395598606</v>
      </c>
      <c r="FF125">
        <v>6.0932482831018859</v>
      </c>
      <c r="FG125">
        <v>0.54255712277521884</v>
      </c>
      <c r="FH125">
        <v>8.2895939396910173E-3</v>
      </c>
      <c r="FJ125">
        <f t="shared" si="4"/>
        <v>91.032473157805597</v>
      </c>
      <c r="FK125">
        <f t="shared" si="5"/>
        <v>147.81629298328627</v>
      </c>
      <c r="FL125">
        <f t="shared" si="6"/>
        <v>0.71292307726771331</v>
      </c>
      <c r="FM125">
        <f t="shared" si="7"/>
        <v>1.6964646067381373</v>
      </c>
    </row>
    <row r="126" spans="1:169" x14ac:dyDescent="0.25">
      <c r="A126" t="s">
        <v>2158</v>
      </c>
      <c r="B126" t="s">
        <v>2098</v>
      </c>
      <c r="C126" s="7">
        <v>-1.0112547940679339</v>
      </c>
      <c r="D126" s="8">
        <v>1.9972149290629099E-2</v>
      </c>
      <c r="E126" s="9">
        <v>128.66180534940429</v>
      </c>
      <c r="F126" s="10">
        <v>0.87516425768736394</v>
      </c>
      <c r="G126">
        <v>-1397.7984227842351</v>
      </c>
      <c r="H126" s="11">
        <v>80.054889573952337</v>
      </c>
      <c r="I126" s="7">
        <v>1.8662636948079321</v>
      </c>
      <c r="J126" s="7">
        <v>5.090567208011449E-2</v>
      </c>
      <c r="K126" s="8">
        <v>0.1861721151271539</v>
      </c>
      <c r="L126" s="19">
        <v>8.9613466043167705E-4</v>
      </c>
      <c r="M126">
        <v>0.2298476411367962</v>
      </c>
      <c r="N126" s="11">
        <v>0.74030067789536769</v>
      </c>
      <c r="O126" s="12">
        <v>13.760519198004641</v>
      </c>
      <c r="P126" s="10">
        <v>0.45007030138824222</v>
      </c>
      <c r="Q126" s="8">
        <v>0.53594263147829135</v>
      </c>
      <c r="R126" s="13">
        <v>1.475285548309257E-2</v>
      </c>
      <c r="S126" s="14">
        <v>0.46201325740182148</v>
      </c>
      <c r="T126" t="e">
        <v>#N/A</v>
      </c>
      <c r="U126" s="11" t="e">
        <v>#N/A</v>
      </c>
      <c r="V126" s="9">
        <v>2707.646679846991</v>
      </c>
      <c r="W126" s="9">
        <v>5.9638643278099179</v>
      </c>
      <c r="X126" s="9">
        <v>7.9525126670464266</v>
      </c>
      <c r="Y126" s="9">
        <v>2766.358715141931</v>
      </c>
      <c r="Z126" s="9">
        <v>7.3146212368819512</v>
      </c>
      <c r="AA126" s="9">
        <v>61.817012933804413</v>
      </c>
      <c r="AB126" s="9">
        <v>2733.236903354792</v>
      </c>
      <c r="AC126" s="9">
        <v>3.624254372171253</v>
      </c>
      <c r="AD126" s="15">
        <v>30.87607763894508</v>
      </c>
      <c r="AE126" t="e">
        <v>#N/A</v>
      </c>
      <c r="AF126" t="e">
        <v>#N/A</v>
      </c>
      <c r="AG126" s="11" t="e">
        <v>#N/A</v>
      </c>
      <c r="AH126" s="16">
        <v>102.1683787523658</v>
      </c>
      <c r="AK126" t="s">
        <v>2159</v>
      </c>
      <c r="AL126" t="s">
        <v>2159</v>
      </c>
      <c r="AM126">
        <v>21.611999999999998</v>
      </c>
      <c r="AN126">
        <v>224.61991422761591</v>
      </c>
      <c r="AO126">
        <v>43.313789615105499</v>
      </c>
      <c r="AP126">
        <v>79.93442732394152</v>
      </c>
      <c r="AQ126" t="s">
        <v>154</v>
      </c>
      <c r="AR126">
        <v>808.75148287330808</v>
      </c>
      <c r="AS126">
        <v>1624.105244509477</v>
      </c>
      <c r="AT126">
        <v>337.04999689169699</v>
      </c>
      <c r="AU126">
        <v>11.874978640260361</v>
      </c>
      <c r="AV126">
        <v>1.9678639624556531</v>
      </c>
      <c r="AW126">
        <v>4.31779620279924</v>
      </c>
      <c r="AX126">
        <v>0.91187230566811461</v>
      </c>
      <c r="AY126">
        <v>1.433648552970803</v>
      </c>
      <c r="AZ126" t="s">
        <v>154</v>
      </c>
      <c r="BA126">
        <v>20.84579140792281</v>
      </c>
      <c r="BB126">
        <v>44.546512244803232</v>
      </c>
      <c r="BC126">
        <v>0.42064711873512772</v>
      </c>
      <c r="BD126">
        <v>0.19838497955441969</v>
      </c>
      <c r="BE126">
        <v>0.1100707149240415</v>
      </c>
      <c r="BF126">
        <v>937.82862149917412</v>
      </c>
      <c r="BG126">
        <v>43.783708555432561</v>
      </c>
      <c r="BH126">
        <v>6.0852982062746863E-2</v>
      </c>
      <c r="BI126">
        <v>534098.78533037833</v>
      </c>
      <c r="BJ126">
        <v>19200.243843450549</v>
      </c>
      <c r="BK126">
        <v>5.1815179079097744</v>
      </c>
      <c r="BL126">
        <v>1.9192677127869231</v>
      </c>
      <c r="BM126">
        <v>0.25664056879071212</v>
      </c>
      <c r="BN126">
        <v>7.3364452409804756E-2</v>
      </c>
      <c r="BO126">
        <v>6.7025468609528377E-2</v>
      </c>
      <c r="BP126">
        <v>3.6672045458309752E-2</v>
      </c>
      <c r="BQ126">
        <v>4.5615078825889492E-3</v>
      </c>
      <c r="BR126">
        <v>24.01206568660864</v>
      </c>
      <c r="BS126">
        <v>1.3078298671155399</v>
      </c>
      <c r="BT126">
        <v>1.7994470327398281E-2</v>
      </c>
      <c r="BU126">
        <v>0.1995371458865903</v>
      </c>
      <c r="BV126">
        <v>3.8487819324789001E-2</v>
      </c>
      <c r="BW126">
        <v>7.6501737168963354E-3</v>
      </c>
      <c r="BX126">
        <v>3.4298505081240238</v>
      </c>
      <c r="BY126">
        <v>0.53837867741787682</v>
      </c>
      <c r="BZ126">
        <v>6.8536350307163749E-2</v>
      </c>
      <c r="CA126">
        <v>4.8790676884614212</v>
      </c>
      <c r="CB126">
        <v>0.60152455880716593</v>
      </c>
      <c r="CC126">
        <v>8.0043254832055363E-2</v>
      </c>
      <c r="CD126">
        <v>1.4289907893300691</v>
      </c>
      <c r="CE126">
        <v>0.1538496630942891</v>
      </c>
      <c r="CF126">
        <v>1.008145351376624E-2</v>
      </c>
      <c r="CG126">
        <v>23.18696878946189</v>
      </c>
      <c r="CH126">
        <v>1.8797309996907809</v>
      </c>
      <c r="CI126">
        <v>0.118028281168888</v>
      </c>
      <c r="CJ126">
        <v>6.7774105405116707</v>
      </c>
      <c r="CK126">
        <v>0.37303237292550279</v>
      </c>
      <c r="CL126">
        <v>2.121810230094261E-2</v>
      </c>
      <c r="CM126">
        <v>79.261751402909027</v>
      </c>
      <c r="CN126">
        <v>4.2539171141230527</v>
      </c>
      <c r="CO126">
        <v>4.9801833915658393E-2</v>
      </c>
      <c r="CP126">
        <v>30.226859491508002</v>
      </c>
      <c r="CQ126">
        <v>1.5293473889757421</v>
      </c>
      <c r="CR126">
        <v>1.244998692356317E-2</v>
      </c>
      <c r="CS126">
        <v>152.99430742172439</v>
      </c>
      <c r="CT126">
        <v>8.1048214696725225</v>
      </c>
      <c r="CU126">
        <v>3.6934004849036313E-2</v>
      </c>
      <c r="CV126">
        <v>30.96143812099</v>
      </c>
      <c r="CW126">
        <v>1.543691761613464</v>
      </c>
      <c r="CX126">
        <v>1.172664938975878E-2</v>
      </c>
      <c r="CY126">
        <v>310.02501407986932</v>
      </c>
      <c r="CZ126">
        <v>16.77107223975846</v>
      </c>
      <c r="DA126">
        <v>5.537118951683391E-2</v>
      </c>
      <c r="DB126">
        <v>67.213162469138965</v>
      </c>
      <c r="DC126">
        <v>3.3658000462713278</v>
      </c>
      <c r="DD126">
        <v>1.1822402656023931E-2</v>
      </c>
      <c r="DE126">
        <v>10006.26204760049</v>
      </c>
      <c r="DF126">
        <v>376.69060896058983</v>
      </c>
      <c r="DG126">
        <v>0.1172280247423735</v>
      </c>
      <c r="DH126">
        <v>0.38235365868105142</v>
      </c>
      <c r="DI126">
        <v>7.6380685464342804E-2</v>
      </c>
      <c r="DJ126">
        <v>1.070531400559676E-2</v>
      </c>
      <c r="DK126">
        <v>-1.0077489516936149</v>
      </c>
      <c r="DL126">
        <v>5.9709785334540442</v>
      </c>
      <c r="DM126">
        <v>9.7491612315603629</v>
      </c>
      <c r="DN126">
        <v>276.25500073773151</v>
      </c>
      <c r="DO126">
        <v>14.53921295560175</v>
      </c>
      <c r="DP126">
        <v>0.56710733523585755</v>
      </c>
      <c r="DQ126">
        <v>56.721199521985497</v>
      </c>
      <c r="DR126">
        <v>2.9909758029566849</v>
      </c>
      <c r="DS126">
        <v>0.34830073935626238</v>
      </c>
      <c r="DT126">
        <v>28.896535098774159</v>
      </c>
      <c r="DU126">
        <v>1.1608512140550911</v>
      </c>
      <c r="DV126">
        <v>0.28923680661491419</v>
      </c>
      <c r="DW126">
        <v>110.62829010387181</v>
      </c>
      <c r="DX126">
        <v>4.9448784103713734</v>
      </c>
      <c r="DY126">
        <v>0.27190092717706338</v>
      </c>
      <c r="DZ126">
        <v>128.66180534940429</v>
      </c>
      <c r="EA126">
        <v>7.9461304659063741</v>
      </c>
      <c r="EB126">
        <v>0.15146253265379689</v>
      </c>
      <c r="EC126">
        <v>94.206822242676139</v>
      </c>
      <c r="ED126">
        <v>4.7336585328938812</v>
      </c>
      <c r="EE126">
        <v>0.23671728618384719</v>
      </c>
      <c r="EH126">
        <v>597.34307101858224</v>
      </c>
      <c r="EI126">
        <v>0.28280788442838978</v>
      </c>
      <c r="EJ126">
        <v>39.171395899850971</v>
      </c>
      <c r="EK126">
        <v>2.1501847617089469</v>
      </c>
      <c r="EL126">
        <v>7.5051433438162443</v>
      </c>
      <c r="EM126">
        <v>32.96667357068528</v>
      </c>
      <c r="EN126">
        <v>25.381719171049191</v>
      </c>
      <c r="EO126">
        <v>116.51743110282359</v>
      </c>
      <c r="EP126">
        <v>187.7399041692984</v>
      </c>
      <c r="EQ126">
        <v>322.20224147523987</v>
      </c>
      <c r="ER126">
        <v>553.60548519245413</v>
      </c>
      <c r="ES126">
        <v>956.21442138577754</v>
      </c>
      <c r="ET126">
        <v>1253.499519068421</v>
      </c>
      <c r="EU126">
        <v>1925.6212054650259</v>
      </c>
      <c r="EV126">
        <v>2732.2423767942669</v>
      </c>
      <c r="EX126">
        <v>50.232570431220523</v>
      </c>
      <c r="EY126">
        <v>22.925889413051561</v>
      </c>
      <c r="EZ126">
        <v>0.40953216778241841</v>
      </c>
      <c r="FA126">
        <v>0.43114043162316468</v>
      </c>
      <c r="FB126">
        <v>1.4686579251711829E-4</v>
      </c>
      <c r="FC126">
        <v>2.4271723273646441E-3</v>
      </c>
      <c r="FD126">
        <v>16.526464643437912</v>
      </c>
      <c r="FE126">
        <v>5.0196138292687849</v>
      </c>
      <c r="FF126">
        <v>5.3582147837100944</v>
      </c>
      <c r="FG126">
        <v>0.41500459481072127</v>
      </c>
      <c r="FH126">
        <v>6.1906866401834166E-3</v>
      </c>
      <c r="FJ126">
        <f t="shared" si="4"/>
        <v>128.66180534940429</v>
      </c>
      <c r="FK126">
        <f t="shared" si="5"/>
        <v>208.91787793480776</v>
      </c>
      <c r="FL126">
        <f t="shared" si="6"/>
        <v>0.7994856072425528</v>
      </c>
      <c r="FM126">
        <f t="shared" si="7"/>
        <v>1.895436977726674</v>
      </c>
    </row>
    <row r="127" spans="1:169" x14ac:dyDescent="0.25">
      <c r="A127" t="s">
        <v>2160</v>
      </c>
      <c r="B127" t="s">
        <v>2098</v>
      </c>
      <c r="C127" s="7">
        <v>-0.13300672434811789</v>
      </c>
      <c r="D127" s="8">
        <v>9.9839870623400231E-2</v>
      </c>
      <c r="E127" s="9">
        <v>1035.0331773785031</v>
      </c>
      <c r="F127" s="10">
        <v>1.7690929723931439</v>
      </c>
      <c r="G127">
        <v>-11060.726517145389</v>
      </c>
      <c r="H127" s="11">
        <v>84.748453818368105</v>
      </c>
      <c r="I127" s="7">
        <v>2.1066553544265632</v>
      </c>
      <c r="J127" s="7">
        <v>6.1373735053414348E-2</v>
      </c>
      <c r="K127" s="8">
        <v>0.1611212400627233</v>
      </c>
      <c r="L127" s="19">
        <v>7.7900307364233746E-4</v>
      </c>
      <c r="M127">
        <v>0.50270120306308563</v>
      </c>
      <c r="N127" s="11">
        <v>0.41083795021056763</v>
      </c>
      <c r="O127" s="12">
        <v>10.570837484972451</v>
      </c>
      <c r="P127" s="10">
        <v>0.36408996233375751</v>
      </c>
      <c r="Q127" s="8">
        <v>0.47545731898238841</v>
      </c>
      <c r="R127" s="13">
        <v>1.397610542984515E-2</v>
      </c>
      <c r="S127" s="14">
        <v>0.93484605020511891</v>
      </c>
      <c r="T127" t="e">
        <v>#N/A</v>
      </c>
      <c r="U127" s="11" t="e">
        <v>#N/A</v>
      </c>
      <c r="V127" s="9">
        <v>2466.5195353828099</v>
      </c>
      <c r="W127" s="9">
        <v>6.1077364474447329</v>
      </c>
      <c r="X127" s="9">
        <v>8.1164813474504776</v>
      </c>
      <c r="Y127" s="9">
        <v>2506.9018589908569</v>
      </c>
      <c r="Z127" s="9">
        <v>22.430347754128761</v>
      </c>
      <c r="AA127" s="9">
        <v>60.966944899863464</v>
      </c>
      <c r="AB127" s="9">
        <v>2485.3731384736811</v>
      </c>
      <c r="AC127" s="9">
        <v>10.64110940779376</v>
      </c>
      <c r="AD127" s="15">
        <v>31.986766295087229</v>
      </c>
      <c r="AE127" t="e">
        <v>#N/A</v>
      </c>
      <c r="AF127" t="e">
        <v>#N/A</v>
      </c>
      <c r="AG127" s="11" t="e">
        <v>#N/A</v>
      </c>
      <c r="AH127" s="16">
        <v>101.6372188838869</v>
      </c>
      <c r="AK127" t="s">
        <v>2161</v>
      </c>
      <c r="AL127" t="s">
        <v>2161</v>
      </c>
      <c r="AM127">
        <v>15.048</v>
      </c>
      <c r="AN127">
        <v>695.58884482306166</v>
      </c>
      <c r="AO127">
        <v>71.621107897360645</v>
      </c>
      <c r="AP127">
        <v>139.67296242598081</v>
      </c>
      <c r="AQ127" t="s">
        <v>154</v>
      </c>
      <c r="AR127">
        <v>1670.718798098017</v>
      </c>
      <c r="AS127">
        <v>2725.376907352917</v>
      </c>
      <c r="AT127">
        <v>498.97277860224352</v>
      </c>
      <c r="AU127">
        <v>28.40444806317613</v>
      </c>
      <c r="AV127">
        <v>3.3847528892241758</v>
      </c>
      <c r="AW127">
        <v>6.2688486327763933</v>
      </c>
      <c r="AX127">
        <v>2.161458681136585</v>
      </c>
      <c r="AY127">
        <v>2.4185179864911168</v>
      </c>
      <c r="AZ127">
        <v>1133.4737161053911</v>
      </c>
      <c r="BA127">
        <v>114.88872976588389</v>
      </c>
      <c r="BB127">
        <v>80.578323293509612</v>
      </c>
      <c r="BC127">
        <v>15.076125466311121</v>
      </c>
      <c r="BD127">
        <v>2.3943878238057712</v>
      </c>
      <c r="BE127">
        <v>0.1066663407829973</v>
      </c>
      <c r="BF127">
        <v>2321.4613801232208</v>
      </c>
      <c r="BG127">
        <v>136.74203974436409</v>
      </c>
      <c r="BH127">
        <v>4.2342130083627888E-2</v>
      </c>
      <c r="BI127">
        <v>543947.12598598574</v>
      </c>
      <c r="BJ127">
        <v>31208.818808127198</v>
      </c>
      <c r="BK127">
        <v>2.752217700217257</v>
      </c>
      <c r="BL127">
        <v>15.626955440111219</v>
      </c>
      <c r="BM127">
        <v>1.292330916155882</v>
      </c>
      <c r="BN127">
        <v>0.12294136692850439</v>
      </c>
      <c r="BO127">
        <v>0.73274071820243225</v>
      </c>
      <c r="BP127">
        <v>0.2421088718884821</v>
      </c>
      <c r="BQ127">
        <v>8.8834797280788348E-3</v>
      </c>
      <c r="BR127">
        <v>158.07604616986731</v>
      </c>
      <c r="BS127">
        <v>9.5471807798499047</v>
      </c>
      <c r="BT127">
        <v>3.7584464270265378E-2</v>
      </c>
      <c r="BU127">
        <v>1.500524797329289</v>
      </c>
      <c r="BV127">
        <v>0.35526601780510042</v>
      </c>
      <c r="BW127">
        <v>2.2448573592748679E-2</v>
      </c>
      <c r="BX127">
        <v>14.61918498932482</v>
      </c>
      <c r="BY127">
        <v>2.6761214911903912</v>
      </c>
      <c r="BZ127">
        <v>6.637625207915171E-2</v>
      </c>
      <c r="CA127">
        <v>21.041220048793491</v>
      </c>
      <c r="CB127">
        <v>2.3844918196464171</v>
      </c>
      <c r="CC127">
        <v>7.7527989438372177E-2</v>
      </c>
      <c r="CD127">
        <v>6.5046620141673577</v>
      </c>
      <c r="CE127">
        <v>1.183326746386469</v>
      </c>
      <c r="CF127">
        <v>4.5721840787659541E-2</v>
      </c>
      <c r="CG127">
        <v>74.570445762363434</v>
      </c>
      <c r="CH127">
        <v>5.5370998972127534</v>
      </c>
      <c r="CI127">
        <v>0.24822789890889271</v>
      </c>
      <c r="CJ127">
        <v>20.668404522265899</v>
      </c>
      <c r="CK127">
        <v>1.3944950987551661</v>
      </c>
      <c r="CL127">
        <v>1.6814624900636971E-2</v>
      </c>
      <c r="CM127">
        <v>226.7783793395368</v>
      </c>
      <c r="CN127">
        <v>12.940933488910639</v>
      </c>
      <c r="CO127">
        <v>0.10397854691425019</v>
      </c>
      <c r="CP127">
        <v>78.500453602975512</v>
      </c>
      <c r="CQ127">
        <v>5.1617974590607369</v>
      </c>
      <c r="CR127">
        <v>2.6000179219344211E-2</v>
      </c>
      <c r="CS127">
        <v>352.36365525203018</v>
      </c>
      <c r="CT127">
        <v>17.578704499978709</v>
      </c>
      <c r="CU127">
        <v>7.7116760182400518E-2</v>
      </c>
      <c r="CV127">
        <v>68.417388357798302</v>
      </c>
      <c r="CW127">
        <v>3.6407713842550971</v>
      </c>
      <c r="CX127">
        <v>2.4487784293012561E-2</v>
      </c>
      <c r="CY127">
        <v>581.56305793255115</v>
      </c>
      <c r="CZ127">
        <v>29.06417001888282</v>
      </c>
      <c r="DA127">
        <v>0.1156019967574011</v>
      </c>
      <c r="DB127">
        <v>121.818641533622</v>
      </c>
      <c r="DC127">
        <v>7.3686934970321083</v>
      </c>
      <c r="DD127">
        <v>2.4682512277953279E-2</v>
      </c>
      <c r="DE127">
        <v>10672.63752525589</v>
      </c>
      <c r="DF127">
        <v>743.21597957890901</v>
      </c>
      <c r="DG127">
        <v>0.65041748266371813</v>
      </c>
      <c r="DH127">
        <v>2.3862035618895101</v>
      </c>
      <c r="DI127">
        <v>0.36835791573951687</v>
      </c>
      <c r="DJ127">
        <v>2.235419722913437E-2</v>
      </c>
      <c r="DK127">
        <v>3.757525725604522</v>
      </c>
      <c r="DL127">
        <v>10.67308469010252</v>
      </c>
      <c r="DM127">
        <v>19.484542429358591</v>
      </c>
      <c r="DN127">
        <v>2093.8087885162499</v>
      </c>
      <c r="DO127">
        <v>114.3812986655393</v>
      </c>
      <c r="DP127">
        <v>1.110214736639284</v>
      </c>
      <c r="DQ127">
        <v>371.49161946822329</v>
      </c>
      <c r="DR127">
        <v>19.771133790643749</v>
      </c>
      <c r="DS127">
        <v>0.57531871220163122</v>
      </c>
      <c r="DT127">
        <v>483.47364160520522</v>
      </c>
      <c r="DU127">
        <v>29.398029081272139</v>
      </c>
      <c r="DV127">
        <v>0.46672848241429582</v>
      </c>
      <c r="DW127">
        <v>1857.192707885059</v>
      </c>
      <c r="DX127">
        <v>129.59872924387631</v>
      </c>
      <c r="DY127">
        <v>0.43678731415891459</v>
      </c>
      <c r="DZ127">
        <v>1035.0331773785031</v>
      </c>
      <c r="EA127">
        <v>54.067338500478328</v>
      </c>
      <c r="EB127">
        <v>0.24436687892988579</v>
      </c>
      <c r="EC127">
        <v>840.06671302160953</v>
      </c>
      <c r="ED127">
        <v>47.128285675547893</v>
      </c>
      <c r="EE127">
        <v>0.49030870412665989</v>
      </c>
      <c r="EH127">
        <v>1478.637821734535</v>
      </c>
      <c r="EI127">
        <v>3.091732988195917</v>
      </c>
      <c r="EJ127">
        <v>257.87283225100708</v>
      </c>
      <c r="EK127">
        <v>16.169448247082851</v>
      </c>
      <c r="EL127">
        <v>31.989463871607921</v>
      </c>
      <c r="EM127">
        <v>142.17040573509121</v>
      </c>
      <c r="EN127">
        <v>115.53573737419821</v>
      </c>
      <c r="EO127">
        <v>374.7258581023288</v>
      </c>
      <c r="EP127">
        <v>572.53198122620233</v>
      </c>
      <c r="EQ127">
        <v>921.86333064852352</v>
      </c>
      <c r="ER127">
        <v>1437.7372454757419</v>
      </c>
      <c r="ES127">
        <v>2202.2728453251889</v>
      </c>
      <c r="ET127">
        <v>2769.9347513278672</v>
      </c>
      <c r="EU127">
        <v>3612.192906413361</v>
      </c>
      <c r="EV127">
        <v>4951.9772981147144</v>
      </c>
      <c r="EX127">
        <v>36.471783396896647</v>
      </c>
      <c r="EY127">
        <v>35.826210218122412</v>
      </c>
      <c r="EZ127">
        <v>0.50055857733494225</v>
      </c>
      <c r="FA127">
        <v>0.51079145284855398</v>
      </c>
      <c r="FB127">
        <v>8.5591580192370675E-4</v>
      </c>
      <c r="FC127">
        <v>8.250652900904527E-3</v>
      </c>
      <c r="FD127">
        <v>9.6395613708274066</v>
      </c>
      <c r="FE127">
        <v>6.5488777611818874</v>
      </c>
      <c r="FF127">
        <v>6.5476914589972992</v>
      </c>
      <c r="FG127">
        <v>1.779743680862454</v>
      </c>
      <c r="FH127">
        <v>2.687061226974222E-2</v>
      </c>
      <c r="FJ127">
        <f t="shared" si="4"/>
        <v>1035.0331773785031</v>
      </c>
      <c r="FK127">
        <f t="shared" si="5"/>
        <v>1680.6614396775174</v>
      </c>
      <c r="FL127">
        <f t="shared" si="6"/>
        <v>1.5400401912253872</v>
      </c>
      <c r="FM127">
        <f t="shared" si="7"/>
        <v>3.0337531558583115</v>
      </c>
    </row>
    <row r="128" spans="1:169" x14ac:dyDescent="0.25">
      <c r="A128" t="s">
        <v>2162</v>
      </c>
      <c r="B128" t="s">
        <v>2098</v>
      </c>
      <c r="C128" s="7">
        <v>-4.0776801116560026</v>
      </c>
      <c r="D128" s="8">
        <v>1.124740681964694E-2</v>
      </c>
      <c r="E128" s="9">
        <v>72.536617382347501</v>
      </c>
      <c r="F128" s="10">
        <v>0.64925049664896961</v>
      </c>
      <c r="G128">
        <v>-347.18078902070607</v>
      </c>
      <c r="H128" s="11">
        <v>135.49122869404931</v>
      </c>
      <c r="I128" s="7">
        <v>1.9279211938652629</v>
      </c>
      <c r="J128" s="7">
        <v>5.3309978052104773E-2</v>
      </c>
      <c r="K128" s="8">
        <v>0.1852113953073278</v>
      </c>
      <c r="L128" s="19">
        <v>1.0966104105283559E-3</v>
      </c>
      <c r="M128">
        <v>0.17968819981326181</v>
      </c>
      <c r="N128" s="11">
        <v>0.50096810139300807</v>
      </c>
      <c r="O128" s="12">
        <v>13.25194194222499</v>
      </c>
      <c r="P128" s="10">
        <v>0.43900721876781079</v>
      </c>
      <c r="Q128" s="8">
        <v>0.51890459442330616</v>
      </c>
      <c r="R128" s="13">
        <v>1.4349924235818309E-2</v>
      </c>
      <c r="S128" s="14">
        <v>0.64115405387775948</v>
      </c>
      <c r="T128" t="e">
        <v>#N/A</v>
      </c>
      <c r="U128" s="11" t="e">
        <v>#N/A</v>
      </c>
      <c r="V128" s="9">
        <v>2698.8037139707922</v>
      </c>
      <c r="W128" s="9">
        <v>8.2413171626875332</v>
      </c>
      <c r="X128" s="9">
        <v>9.775253799692651</v>
      </c>
      <c r="Y128" s="9">
        <v>2694.3797438271281</v>
      </c>
      <c r="Z128" s="9">
        <v>9.2149262278430708</v>
      </c>
      <c r="AA128" s="9">
        <v>60.896529531725847</v>
      </c>
      <c r="AB128" s="9">
        <v>2697.3332691783048</v>
      </c>
      <c r="AC128" s="9">
        <v>6.1275887189310732</v>
      </c>
      <c r="AD128" s="15">
        <v>31.14641586437001</v>
      </c>
      <c r="AE128" t="e">
        <v>#N/A</v>
      </c>
      <c r="AF128" t="e">
        <v>#N/A</v>
      </c>
      <c r="AG128" s="11" t="e">
        <v>#N/A</v>
      </c>
      <c r="AH128" s="16">
        <v>99.836076624588799</v>
      </c>
      <c r="AK128" t="s">
        <v>2163</v>
      </c>
      <c r="AL128" t="s">
        <v>2163</v>
      </c>
      <c r="AM128">
        <v>25.076000000000001</v>
      </c>
      <c r="AN128">
        <v>239.68352267232251</v>
      </c>
      <c r="AO128">
        <v>48.328677990662626</v>
      </c>
      <c r="AP128">
        <v>80.463655389879605</v>
      </c>
      <c r="AQ128" t="s">
        <v>154</v>
      </c>
      <c r="AR128">
        <v>576.29642064145833</v>
      </c>
      <c r="AS128">
        <v>1637.2034551693171</v>
      </c>
      <c r="AT128">
        <v>310.38344470892622</v>
      </c>
      <c r="AU128">
        <v>14.09140864316489</v>
      </c>
      <c r="AV128">
        <v>1.981456896880798</v>
      </c>
      <c r="AW128">
        <v>6.0128850200590156</v>
      </c>
      <c r="AX128">
        <v>0.95541472592526144</v>
      </c>
      <c r="AY128">
        <v>1.363460739850431</v>
      </c>
      <c r="AZ128" t="s">
        <v>154</v>
      </c>
      <c r="BA128">
        <v>22.88352833058239</v>
      </c>
      <c r="BB128">
        <v>46.450480002161079</v>
      </c>
      <c r="BC128">
        <v>0.29432044047678751</v>
      </c>
      <c r="BD128">
        <v>0.1380115658080982</v>
      </c>
      <c r="BE128">
        <v>0.1153783364146954</v>
      </c>
      <c r="BF128">
        <v>527.72389506053128</v>
      </c>
      <c r="BG128">
        <v>23.60442882901495</v>
      </c>
      <c r="BH128">
        <v>5.7635710642161567E-2</v>
      </c>
      <c r="BI128">
        <v>528670.61744895356</v>
      </c>
      <c r="BJ128">
        <v>24249.33488214602</v>
      </c>
      <c r="BK128">
        <v>0.96760414983070919</v>
      </c>
      <c r="BL128">
        <v>1.1977264874302089</v>
      </c>
      <c r="BM128">
        <v>0.19581319341509451</v>
      </c>
      <c r="BN128">
        <v>7.2908174856635546E-2</v>
      </c>
      <c r="BO128" t="s">
        <v>154</v>
      </c>
      <c r="BP128">
        <v>3.4816293856387609E-3</v>
      </c>
      <c r="BQ128">
        <v>1.324095140770036E-2</v>
      </c>
      <c r="BR128">
        <v>13.60349557880768</v>
      </c>
      <c r="BS128">
        <v>1.0495537071009029</v>
      </c>
      <c r="BT128">
        <v>5.9204162459845368E-2</v>
      </c>
      <c r="BU128">
        <v>6.2302794825704999E-2</v>
      </c>
      <c r="BV128">
        <v>1.6615799393652011E-2</v>
      </c>
      <c r="BW128">
        <v>1.008343423059282E-2</v>
      </c>
      <c r="BX128">
        <v>1.1119279702939791</v>
      </c>
      <c r="BY128">
        <v>0.25632641473958712</v>
      </c>
      <c r="BZ128">
        <v>9.030852331651211E-2</v>
      </c>
      <c r="CA128">
        <v>2.355461689548644</v>
      </c>
      <c r="CB128">
        <v>0.36402063366174853</v>
      </c>
      <c r="CC128">
        <v>0.14848726586636979</v>
      </c>
      <c r="CD128">
        <v>0.71455195635046265</v>
      </c>
      <c r="CE128">
        <v>8.8215406984346073E-2</v>
      </c>
      <c r="CF128">
        <v>8.553401241430213E-3</v>
      </c>
      <c r="CG128">
        <v>9.7825404703330889</v>
      </c>
      <c r="CH128">
        <v>0.99880232832226212</v>
      </c>
      <c r="CI128">
        <v>0.20068084109517209</v>
      </c>
      <c r="CJ128">
        <v>3.1719174576317628</v>
      </c>
      <c r="CK128">
        <v>0.23608641288990179</v>
      </c>
      <c r="CL128">
        <v>1.8177489685617922E-2</v>
      </c>
      <c r="CM128">
        <v>41.757579375236382</v>
      </c>
      <c r="CN128">
        <v>3.0047951248522531</v>
      </c>
      <c r="CO128">
        <v>4.2234771803681077E-2</v>
      </c>
      <c r="CP128">
        <v>16.429056291438499</v>
      </c>
      <c r="CQ128">
        <v>1.1046109147390859</v>
      </c>
      <c r="CR128">
        <v>1.056323994965298E-2</v>
      </c>
      <c r="CS128">
        <v>87.726364840517348</v>
      </c>
      <c r="CT128">
        <v>5.4075521767692862</v>
      </c>
      <c r="CU128">
        <v>3.132503320043082E-2</v>
      </c>
      <c r="CV128">
        <v>19.667941137324672</v>
      </c>
      <c r="CW128">
        <v>1.1431018224624929</v>
      </c>
      <c r="CX128">
        <v>9.9482055933909092E-3</v>
      </c>
      <c r="CY128">
        <v>197.59142948103789</v>
      </c>
      <c r="CZ128">
        <v>11.06596905804617</v>
      </c>
      <c r="DA128">
        <v>4.6953774101078219E-2</v>
      </c>
      <c r="DB128">
        <v>47.428215135528333</v>
      </c>
      <c r="DC128">
        <v>2.342342768982363</v>
      </c>
      <c r="DD128">
        <v>2.667489478869196E-2</v>
      </c>
      <c r="DE128">
        <v>8690.1286976665506</v>
      </c>
      <c r="DF128">
        <v>443.06885974947579</v>
      </c>
      <c r="DG128">
        <v>9.9441961269824297E-2</v>
      </c>
      <c r="DH128">
        <v>0.32498764958638288</v>
      </c>
      <c r="DI128">
        <v>5.5283395626671741E-2</v>
      </c>
      <c r="DJ128">
        <v>9.0810459908085527E-3</v>
      </c>
      <c r="DK128">
        <v>-0.74903340184773737</v>
      </c>
      <c r="DL128">
        <v>5.9251808369271357</v>
      </c>
      <c r="DM128">
        <v>9.5863830647046164</v>
      </c>
      <c r="DN128">
        <v>154.9562375298708</v>
      </c>
      <c r="DO128">
        <v>7.8119204623527523</v>
      </c>
      <c r="DP128">
        <v>0.62854278128525198</v>
      </c>
      <c r="DQ128">
        <v>31.557964927433119</v>
      </c>
      <c r="DR128">
        <v>1.5932763752559971</v>
      </c>
      <c r="DS128">
        <v>0.32564918702014289</v>
      </c>
      <c r="DT128">
        <v>12.569946684665821</v>
      </c>
      <c r="DU128">
        <v>0.59819243073820727</v>
      </c>
      <c r="DV128">
        <v>0.28553882089468757</v>
      </c>
      <c r="DW128">
        <v>47.586517315142792</v>
      </c>
      <c r="DX128">
        <v>2.641327908473746</v>
      </c>
      <c r="DY128">
        <v>0.21545968416835509</v>
      </c>
      <c r="DZ128">
        <v>72.536617382347501</v>
      </c>
      <c r="EA128">
        <v>4.3757981599837166</v>
      </c>
      <c r="EB128">
        <v>0.14173781302978239</v>
      </c>
      <c r="EC128">
        <v>50.980334577854407</v>
      </c>
      <c r="ED128">
        <v>2.5934880474145601</v>
      </c>
      <c r="EE128">
        <v>0.26910130072201949</v>
      </c>
      <c r="EH128">
        <v>336.12986946530651</v>
      </c>
      <c r="EI128">
        <v>-2.2579437563060088E-3</v>
      </c>
      <c r="EJ128">
        <v>22.191673048625901</v>
      </c>
      <c r="EK128">
        <v>0.67136632355285564</v>
      </c>
      <c r="EL128">
        <v>2.4331027796367151</v>
      </c>
      <c r="EM128">
        <v>15.91528168613949</v>
      </c>
      <c r="EN128">
        <v>12.69186423357838</v>
      </c>
      <c r="EO128">
        <v>49.158494825794413</v>
      </c>
      <c r="EP128">
        <v>87.86474951888539</v>
      </c>
      <c r="EQ128">
        <v>169.74625762291211</v>
      </c>
      <c r="ER128">
        <v>300.8984668761629</v>
      </c>
      <c r="ES128">
        <v>548.2897802532334</v>
      </c>
      <c r="ET128">
        <v>796.27292053946042</v>
      </c>
      <c r="EU128">
        <v>1227.275959509552</v>
      </c>
      <c r="EV128">
        <v>1927.9762250214769</v>
      </c>
      <c r="EX128" t="e">
        <v>#N/A</v>
      </c>
      <c r="EY128">
        <v>59.660029693529218</v>
      </c>
      <c r="EZ128">
        <v>0.45375243069174243</v>
      </c>
      <c r="FA128">
        <v>0.4512088814317059</v>
      </c>
      <c r="FB128">
        <v>-1.8398011782193921E-6</v>
      </c>
      <c r="FC128">
        <v>-4.5931913991825927E-5</v>
      </c>
      <c r="FD128">
        <v>24.965694410675429</v>
      </c>
      <c r="FE128">
        <v>3.68545232089458</v>
      </c>
      <c r="FF128">
        <v>5.3322042825043647</v>
      </c>
      <c r="FG128">
        <v>0.36710406707851939</v>
      </c>
      <c r="FH128">
        <v>6.0616317751026249E-3</v>
      </c>
      <c r="FJ128">
        <f t="shared" si="4"/>
        <v>72.536617382347501</v>
      </c>
      <c r="FK128">
        <f t="shared" si="5"/>
        <v>117.78317687160678</v>
      </c>
      <c r="FL128">
        <f t="shared" si="6"/>
        <v>0.51117244882939106</v>
      </c>
      <c r="FM128">
        <f t="shared" si="7"/>
        <v>1.1188526178391558</v>
      </c>
    </row>
    <row r="129" spans="1:169" x14ac:dyDescent="0.25">
      <c r="A129" t="s">
        <v>2164</v>
      </c>
      <c r="B129" t="s">
        <v>2098</v>
      </c>
      <c r="C129" s="7">
        <v>-15.81062003466209</v>
      </c>
      <c r="D129" s="8">
        <v>1.2153589038974301E-2</v>
      </c>
      <c r="E129" s="9">
        <v>82.438048850650276</v>
      </c>
      <c r="F129" s="10">
        <v>0.68006009526363032</v>
      </c>
      <c r="G129">
        <v>-89.574942356720982</v>
      </c>
      <c r="H129" s="11">
        <v>194.35655740611961</v>
      </c>
      <c r="I129" s="7">
        <v>1.9428225824529479</v>
      </c>
      <c r="J129" s="7">
        <v>5.3145285501430342E-2</v>
      </c>
      <c r="K129" s="8">
        <v>0.1849696047922397</v>
      </c>
      <c r="L129" s="19">
        <v>1.141220607332898E-3</v>
      </c>
      <c r="M129">
        <v>0.1922692972774003</v>
      </c>
      <c r="N129" s="11">
        <v>0.95959512251033086</v>
      </c>
      <c r="O129" s="12">
        <v>13.13112109261021</v>
      </c>
      <c r="P129" s="10">
        <v>0.43215913799581951</v>
      </c>
      <c r="Q129" s="8">
        <v>0.51480928863868836</v>
      </c>
      <c r="R129" s="13">
        <v>1.41420394785703E-2</v>
      </c>
      <c r="S129" s="14">
        <v>0.41278196202283929</v>
      </c>
      <c r="T129" t="e">
        <v>#N/A</v>
      </c>
      <c r="U129" s="11" t="e">
        <v>#N/A</v>
      </c>
      <c r="V129" s="9">
        <v>2696.5801124394188</v>
      </c>
      <c r="W129" s="9">
        <v>8.7212667595689144</v>
      </c>
      <c r="X129" s="9">
        <v>10.18205432461839</v>
      </c>
      <c r="Y129" s="9">
        <v>2677.0600559214108</v>
      </c>
      <c r="Z129" s="9">
        <v>6.1567356201530652</v>
      </c>
      <c r="AA129" s="9">
        <v>60.137574160936381</v>
      </c>
      <c r="AB129" s="9">
        <v>2688.8341364482981</v>
      </c>
      <c r="AC129" s="9">
        <v>4.9886630181799241</v>
      </c>
      <c r="AD129" s="15">
        <v>30.940398698930309</v>
      </c>
      <c r="AE129" t="e">
        <v>#N/A</v>
      </c>
      <c r="AF129" t="e">
        <v>#N/A</v>
      </c>
      <c r="AG129" s="11" t="e">
        <v>#N/A</v>
      </c>
      <c r="AH129" s="16">
        <v>99.276118056794928</v>
      </c>
      <c r="AK129" t="s">
        <v>2165</v>
      </c>
      <c r="AL129" t="s">
        <v>2165</v>
      </c>
      <c r="AM129">
        <v>25.009</v>
      </c>
      <c r="AN129">
        <v>153.93653472594849</v>
      </c>
      <c r="AO129">
        <v>36.109625156100961</v>
      </c>
      <c r="AP129">
        <v>80.654588505835576</v>
      </c>
      <c r="AQ129" t="s">
        <v>154</v>
      </c>
      <c r="AR129">
        <v>856.85310505094787</v>
      </c>
      <c r="AS129">
        <v>1647.619418053861</v>
      </c>
      <c r="AT129">
        <v>319.72181075981348</v>
      </c>
      <c r="AU129">
        <v>16.836757986953309</v>
      </c>
      <c r="AV129">
        <v>1.9903945714604261</v>
      </c>
      <c r="AW129">
        <v>5.9856153146760818</v>
      </c>
      <c r="AX129">
        <v>0.96501935962891516</v>
      </c>
      <c r="AY129">
        <v>1.388747054287288</v>
      </c>
      <c r="AZ129" t="s">
        <v>154</v>
      </c>
      <c r="BA129">
        <v>20.232893515654521</v>
      </c>
      <c r="BB129">
        <v>48.771343872449833</v>
      </c>
      <c r="BC129">
        <v>0.30403096485903341</v>
      </c>
      <c r="BD129">
        <v>0.1447440947493937</v>
      </c>
      <c r="BE129">
        <v>4.4436565063273099E-2</v>
      </c>
      <c r="BF129">
        <v>565.32881932538521</v>
      </c>
      <c r="BG129">
        <v>31.658746054210081</v>
      </c>
      <c r="BH129">
        <v>1.7636076238375979E-2</v>
      </c>
      <c r="BI129">
        <v>540945.38993351557</v>
      </c>
      <c r="BJ129">
        <v>19888.40828932757</v>
      </c>
      <c r="BK129">
        <v>3.7306851068746338</v>
      </c>
      <c r="BL129">
        <v>1.353847974186859</v>
      </c>
      <c r="BM129">
        <v>0.23539143254597089</v>
      </c>
      <c r="BN129">
        <v>8.6692093619041288E-2</v>
      </c>
      <c r="BO129" t="s">
        <v>154</v>
      </c>
      <c r="BP129">
        <v>3.4498125741987398E-3</v>
      </c>
      <c r="BQ129">
        <v>9.7576871366745876E-3</v>
      </c>
      <c r="BR129">
        <v>15.35346696265643</v>
      </c>
      <c r="BS129">
        <v>0.91465467888335705</v>
      </c>
      <c r="BT129">
        <v>1.5644539285744961E-2</v>
      </c>
      <c r="BU129">
        <v>8.9768393206944672E-2</v>
      </c>
      <c r="BV129">
        <v>1.9569667246692939E-2</v>
      </c>
      <c r="BW129">
        <v>7.9106402282042351E-3</v>
      </c>
      <c r="BX129">
        <v>1.331645801839431</v>
      </c>
      <c r="BY129">
        <v>0.2609461987996794</v>
      </c>
      <c r="BZ129">
        <v>7.0838936697276658E-2</v>
      </c>
      <c r="CA129">
        <v>2.1204549276164468</v>
      </c>
      <c r="CB129">
        <v>0.34135875756082029</v>
      </c>
      <c r="CC129">
        <v>0.1197105924970266</v>
      </c>
      <c r="CD129">
        <v>0.84430283040214638</v>
      </c>
      <c r="CE129">
        <v>9.7565678158997846E-2</v>
      </c>
      <c r="CF129">
        <v>2.8143199087558281E-2</v>
      </c>
      <c r="CG129">
        <v>10.63390544202545</v>
      </c>
      <c r="CH129">
        <v>0.94402929258397161</v>
      </c>
      <c r="CI129">
        <v>0.12197035915292929</v>
      </c>
      <c r="CJ129">
        <v>3.3757938370806309</v>
      </c>
      <c r="CK129">
        <v>0.25787026892626252</v>
      </c>
      <c r="CL129">
        <v>1.7944739275663452E-2</v>
      </c>
      <c r="CM129">
        <v>43.486360177659328</v>
      </c>
      <c r="CN129">
        <v>3.101879085060796</v>
      </c>
      <c r="CO129">
        <v>0.1109148171429945</v>
      </c>
      <c r="CP129">
        <v>17.57834985248692</v>
      </c>
      <c r="CQ129">
        <v>1.0589430640729169</v>
      </c>
      <c r="CR129">
        <v>1.0818773212736849E-2</v>
      </c>
      <c r="CS129">
        <v>96.269109133554636</v>
      </c>
      <c r="CT129">
        <v>5.2274118063732464</v>
      </c>
      <c r="CU129">
        <v>3.2077701163751672E-2</v>
      </c>
      <c r="CV129">
        <v>20.942567172302201</v>
      </c>
      <c r="CW129">
        <v>1.3086340190995911</v>
      </c>
      <c r="CX129">
        <v>3.7798444325670283E-2</v>
      </c>
      <c r="CY129">
        <v>213.83094042951711</v>
      </c>
      <c r="CZ129">
        <v>11.59073894863975</v>
      </c>
      <c r="DA129">
        <v>4.8078312783449428E-2</v>
      </c>
      <c r="DB129">
        <v>50.267399158494463</v>
      </c>
      <c r="DC129">
        <v>2.6132354924130312</v>
      </c>
      <c r="DD129">
        <v>2.6325540356755401E-2</v>
      </c>
      <c r="DE129">
        <v>9503.4110267896194</v>
      </c>
      <c r="DF129">
        <v>501.97209677315192</v>
      </c>
      <c r="DG129">
        <v>0.10183629737192471</v>
      </c>
      <c r="DH129">
        <v>0.4055763879367234</v>
      </c>
      <c r="DI129">
        <v>7.1917865129229888E-2</v>
      </c>
      <c r="DJ129">
        <v>9.2998803318226249E-3</v>
      </c>
      <c r="DK129">
        <v>-1.905568681827349</v>
      </c>
      <c r="DL129">
        <v>5.2144292943211834</v>
      </c>
      <c r="DM129">
        <v>10.59998381124376</v>
      </c>
      <c r="DN129">
        <v>175.4340134934792</v>
      </c>
      <c r="DO129">
        <v>8.4249041321355698</v>
      </c>
      <c r="DP129">
        <v>0.62690417073190474</v>
      </c>
      <c r="DQ129">
        <v>35.746685401073343</v>
      </c>
      <c r="DR129">
        <v>1.757736115239557</v>
      </c>
      <c r="DS129">
        <v>0.36133742453063411</v>
      </c>
      <c r="DT129">
        <v>15.54768465919077</v>
      </c>
      <c r="DU129">
        <v>1.0087700699220179</v>
      </c>
      <c r="DV129">
        <v>0.28577668529624561</v>
      </c>
      <c r="DW129">
        <v>59.708320278164138</v>
      </c>
      <c r="DX129">
        <v>4.1862699394163663</v>
      </c>
      <c r="DY129">
        <v>0.26683928178010441</v>
      </c>
      <c r="DZ129">
        <v>82.438048850650276</v>
      </c>
      <c r="EA129">
        <v>3.6254254510892898</v>
      </c>
      <c r="EB129">
        <v>0.15130702312302141</v>
      </c>
      <c r="EC129">
        <v>58.258351920212512</v>
      </c>
      <c r="ED129">
        <v>2.901059385676938</v>
      </c>
      <c r="EE129">
        <v>0.27374608782603649</v>
      </c>
      <c r="EH129">
        <v>360.08205052572299</v>
      </c>
      <c r="EI129">
        <v>-2.1907143129479799E-2</v>
      </c>
      <c r="EJ129">
        <v>25.046438764529249</v>
      </c>
      <c r="EK129">
        <v>0.96733182335069701</v>
      </c>
      <c r="EL129">
        <v>2.9138857808302658</v>
      </c>
      <c r="EM129">
        <v>14.32739815957059</v>
      </c>
      <c r="EN129">
        <v>14.9964978757042</v>
      </c>
      <c r="EO129">
        <v>53.436710763946976</v>
      </c>
      <c r="EP129">
        <v>93.512294655973164</v>
      </c>
      <c r="EQ129">
        <v>176.77382186040381</v>
      </c>
      <c r="ER129">
        <v>321.94779949609728</v>
      </c>
      <c r="ES129">
        <v>601.68193208471644</v>
      </c>
      <c r="ET129">
        <v>847.87721345353054</v>
      </c>
      <c r="EU129">
        <v>1328.1424871398581</v>
      </c>
      <c r="EV129">
        <v>2043.3902096948971</v>
      </c>
      <c r="EX129" t="e">
        <v>#N/A</v>
      </c>
      <c r="EY129">
        <v>42.263773095082101</v>
      </c>
      <c r="EZ129">
        <v>0.54198382593872663</v>
      </c>
      <c r="FA129">
        <v>0.56008687064669027</v>
      </c>
      <c r="FB129">
        <v>-1.6494572940480671E-5</v>
      </c>
      <c r="FC129">
        <v>-4.0996428889968761E-4</v>
      </c>
      <c r="FD129">
        <v>24.854495498550371</v>
      </c>
      <c r="FE129">
        <v>3.338083809746049</v>
      </c>
      <c r="FF129">
        <v>5.3693442042218074</v>
      </c>
      <c r="FG129">
        <v>0.38552909455039069</v>
      </c>
      <c r="FH129">
        <v>6.3313941914458997E-3</v>
      </c>
      <c r="FJ129">
        <f t="shared" si="4"/>
        <v>82.438048850650276</v>
      </c>
      <c r="FK129">
        <f t="shared" si="5"/>
        <v>133.86087798311479</v>
      </c>
      <c r="FL129">
        <f t="shared" si="6"/>
        <v>0.54240692201198204</v>
      </c>
      <c r="FM129">
        <f t="shared" si="7"/>
        <v>1.2218322424027694</v>
      </c>
    </row>
    <row r="130" spans="1:169" x14ac:dyDescent="0.25">
      <c r="A130" t="s">
        <v>2166</v>
      </c>
      <c r="B130" t="s">
        <v>2098</v>
      </c>
      <c r="C130" s="7">
        <v>-1.212784421653194</v>
      </c>
      <c r="D130" s="8">
        <v>1.530089089201412E-2</v>
      </c>
      <c r="E130" s="9">
        <v>100.7109284736601</v>
      </c>
      <c r="F130" s="10">
        <v>0.60789732873125135</v>
      </c>
      <c r="G130">
        <v>-1168.535309844294</v>
      </c>
      <c r="H130" s="11">
        <v>77.701101496206348</v>
      </c>
      <c r="I130" s="7">
        <v>1.865743230096282</v>
      </c>
      <c r="J130" s="7">
        <v>4.4736949447460497E-2</v>
      </c>
      <c r="K130" s="8">
        <v>0.18407871507491469</v>
      </c>
      <c r="L130" s="19">
        <v>1.2216189564776641E-3</v>
      </c>
      <c r="M130">
        <v>0.2087746310953662</v>
      </c>
      <c r="N130" s="11">
        <v>5.1900790330266862</v>
      </c>
      <c r="O130" s="12">
        <v>13.53965653732603</v>
      </c>
      <c r="P130" s="10">
        <v>0.46519421381346282</v>
      </c>
      <c r="Q130" s="8">
        <v>0.53441121158779814</v>
      </c>
      <c r="R130" s="13">
        <v>1.520050202637821E-2</v>
      </c>
      <c r="S130" s="14">
        <v>0.78738057514824467</v>
      </c>
      <c r="T130" t="e">
        <v>#N/A</v>
      </c>
      <c r="U130" s="11" t="e">
        <v>#N/A</v>
      </c>
      <c r="V130" s="9">
        <v>2688.4680865707678</v>
      </c>
      <c r="W130" s="9">
        <v>9.5608670269418923</v>
      </c>
      <c r="X130" s="9">
        <v>10.89710618782695</v>
      </c>
      <c r="Y130" s="9">
        <v>2762.4442860131771</v>
      </c>
      <c r="Z130" s="9">
        <v>16.85248858923239</v>
      </c>
      <c r="AA130" s="9">
        <v>60.881271858439987</v>
      </c>
      <c r="AB130" s="9">
        <v>2716.7339910444598</v>
      </c>
      <c r="AC130" s="9">
        <v>10.7577615055257</v>
      </c>
      <c r="AD130" s="15">
        <v>32.993512557744793</v>
      </c>
      <c r="AE130" t="e">
        <v>#N/A</v>
      </c>
      <c r="AF130" t="e">
        <v>#N/A</v>
      </c>
      <c r="AG130" s="11" t="e">
        <v>#N/A</v>
      </c>
      <c r="AH130" s="16">
        <v>102.75161158921431</v>
      </c>
      <c r="AK130" t="s">
        <v>2167</v>
      </c>
      <c r="AL130" t="s">
        <v>2167</v>
      </c>
      <c r="AM130">
        <v>25.016999999999999</v>
      </c>
      <c r="AN130">
        <v>220.2295709989184</v>
      </c>
      <c r="AO130">
        <v>42.779048621660529</v>
      </c>
      <c r="AP130">
        <v>71.021032520984846</v>
      </c>
      <c r="AQ130" t="s">
        <v>154</v>
      </c>
      <c r="AR130">
        <v>762.05310082603535</v>
      </c>
      <c r="AS130">
        <v>1416.3092870033349</v>
      </c>
      <c r="AT130">
        <v>317.11002011091858</v>
      </c>
      <c r="AU130">
        <v>11.17996536398732</v>
      </c>
      <c r="AV130">
        <v>1.7906665253060901</v>
      </c>
      <c r="AW130">
        <v>3.5162297955819501</v>
      </c>
      <c r="AX130">
        <v>0.77287112597369012</v>
      </c>
      <c r="AY130">
        <v>1.238475479705224</v>
      </c>
      <c r="AZ130" t="s">
        <v>154</v>
      </c>
      <c r="BA130">
        <v>18.049983224402379</v>
      </c>
      <c r="BB130">
        <v>41.320068729706428</v>
      </c>
      <c r="BC130">
        <v>0.41478999886520551</v>
      </c>
      <c r="BD130">
        <v>0.17646754324982761</v>
      </c>
      <c r="BE130">
        <v>0.1146717485591294</v>
      </c>
      <c r="BF130">
        <v>537.06130304278338</v>
      </c>
      <c r="BG130">
        <v>43.519860427535853</v>
      </c>
      <c r="BH130">
        <v>6.2150712314886711E-2</v>
      </c>
      <c r="BI130">
        <v>537516.27576833521</v>
      </c>
      <c r="BJ130">
        <v>18483.63937959143</v>
      </c>
      <c r="BK130">
        <v>1.409726955228332</v>
      </c>
      <c r="BL130">
        <v>1.1773708644921279</v>
      </c>
      <c r="BM130">
        <v>0.16618141144828269</v>
      </c>
      <c r="BN130">
        <v>8.1021255406672946E-2</v>
      </c>
      <c r="BO130">
        <v>9.4638847549449404E-3</v>
      </c>
      <c r="BP130">
        <v>6.6242142152288588E-3</v>
      </c>
      <c r="BQ130">
        <v>5.4553500363376008E-3</v>
      </c>
      <c r="BR130">
        <v>15.20230724572253</v>
      </c>
      <c r="BS130">
        <v>1.829597789782653</v>
      </c>
      <c r="BT130">
        <v>3.2918695208275298E-2</v>
      </c>
      <c r="BU130">
        <v>8.6982132799270181E-2</v>
      </c>
      <c r="BV130">
        <v>3.045469289958164E-2</v>
      </c>
      <c r="BW130">
        <v>9.0826929206807763E-3</v>
      </c>
      <c r="BX130">
        <v>1.3323108919061371</v>
      </c>
      <c r="BY130">
        <v>0.31007121854032771</v>
      </c>
      <c r="BZ130">
        <v>5.811427318126694E-2</v>
      </c>
      <c r="CA130">
        <v>2.408691267691291</v>
      </c>
      <c r="CB130">
        <v>0.47314416307867929</v>
      </c>
      <c r="CC130">
        <v>8.3233856521784902E-2</v>
      </c>
      <c r="CD130">
        <v>0.70941277802185121</v>
      </c>
      <c r="CE130">
        <v>0.13105576951328801</v>
      </c>
      <c r="CF130">
        <v>1.8428637580526409E-2</v>
      </c>
      <c r="CG130">
        <v>11.31598114707263</v>
      </c>
      <c r="CH130">
        <v>1.6030121984803729</v>
      </c>
      <c r="CI130">
        <v>0.14001368355265759</v>
      </c>
      <c r="CJ130">
        <v>3.6853293237967559</v>
      </c>
      <c r="CK130">
        <v>0.47772730981851169</v>
      </c>
      <c r="CL130">
        <v>1.8047617922808359E-2</v>
      </c>
      <c r="CM130">
        <v>40.714877060231061</v>
      </c>
      <c r="CN130">
        <v>4.1188587965241741</v>
      </c>
      <c r="CO130">
        <v>4.1340377809231388E-2</v>
      </c>
      <c r="CP130">
        <v>17.290673675059779</v>
      </c>
      <c r="CQ130">
        <v>1.7520310509722119</v>
      </c>
      <c r="CR130">
        <v>1.0342974437516059E-2</v>
      </c>
      <c r="CS130">
        <v>88.211741923776628</v>
      </c>
      <c r="CT130">
        <v>7.3186776876169786</v>
      </c>
      <c r="CU130">
        <v>8.2722127722211714E-2</v>
      </c>
      <c r="CV130">
        <v>19.571927541551851</v>
      </c>
      <c r="CW130">
        <v>1.553482463483328</v>
      </c>
      <c r="CX130">
        <v>9.7400301568502153E-3</v>
      </c>
      <c r="CY130">
        <v>199.45958358063999</v>
      </c>
      <c r="CZ130">
        <v>12.14736764130177</v>
      </c>
      <c r="DA130">
        <v>4.5954293645705011E-2</v>
      </c>
      <c r="DB130">
        <v>47.209445138914958</v>
      </c>
      <c r="DC130">
        <v>3.1405582403746881</v>
      </c>
      <c r="DD130">
        <v>9.8112375924334447E-3</v>
      </c>
      <c r="DE130">
        <v>9869.7228407233142</v>
      </c>
      <c r="DF130">
        <v>451.49004373871719</v>
      </c>
      <c r="DG130">
        <v>9.7346692334738763E-2</v>
      </c>
      <c r="DH130">
        <v>0.37035634211858431</v>
      </c>
      <c r="DI130">
        <v>8.2759926128050332E-2</v>
      </c>
      <c r="DJ130">
        <v>8.8901502317857359E-3</v>
      </c>
      <c r="DK130">
        <v>-0.54230582947423711</v>
      </c>
      <c r="DL130">
        <v>4.033917187157912</v>
      </c>
      <c r="DM130">
        <v>10.324016594259589</v>
      </c>
      <c r="DN130">
        <v>222.33729560861491</v>
      </c>
      <c r="DO130">
        <v>24.61372376430576</v>
      </c>
      <c r="DP130">
        <v>0.6142220458563088</v>
      </c>
      <c r="DQ130">
        <v>43.573693006459393</v>
      </c>
      <c r="DR130">
        <v>3.9945063811542898</v>
      </c>
      <c r="DS130">
        <v>0.32598649103405603</v>
      </c>
      <c r="DT130">
        <v>21.782512324232471</v>
      </c>
      <c r="DU130">
        <v>6.1634191804832623</v>
      </c>
      <c r="DV130">
        <v>0.27324616547566899</v>
      </c>
      <c r="DW130">
        <v>78.992192557929371</v>
      </c>
      <c r="DX130">
        <v>24.579251667797671</v>
      </c>
      <c r="DY130">
        <v>0.22594379381296029</v>
      </c>
      <c r="DZ130">
        <v>100.7109284736601</v>
      </c>
      <c r="EA130">
        <v>11.537143184825091</v>
      </c>
      <c r="EB130">
        <v>0.12753856355864401</v>
      </c>
      <c r="EC130">
        <v>72.983670392550735</v>
      </c>
      <c r="ED130">
        <v>9.0746204940898938</v>
      </c>
      <c r="EE130">
        <v>0.25540814994220817</v>
      </c>
      <c r="EH130">
        <v>342.07726308457541</v>
      </c>
      <c r="EI130">
        <v>3.9932003185421693E-2</v>
      </c>
      <c r="EJ130">
        <v>24.799848687964971</v>
      </c>
      <c r="EK130">
        <v>0.93730746550937705</v>
      </c>
      <c r="EL130">
        <v>2.9153411201447188</v>
      </c>
      <c r="EM130">
        <v>16.274940997914129</v>
      </c>
      <c r="EN130">
        <v>12.600582202874801</v>
      </c>
      <c r="EO130">
        <v>56.864226869711707</v>
      </c>
      <c r="EP130">
        <v>102.08668486971619</v>
      </c>
      <c r="EQ130">
        <v>165.5076303261425</v>
      </c>
      <c r="ER130">
        <v>316.67900503772489</v>
      </c>
      <c r="ES130">
        <v>551.32338702360391</v>
      </c>
      <c r="ET130">
        <v>792.38573042720043</v>
      </c>
      <c r="EU130">
        <v>1238.8794011219879</v>
      </c>
      <c r="EV130">
        <v>1919.08313572825</v>
      </c>
      <c r="EX130">
        <v>128.18802147710559</v>
      </c>
      <c r="EY130">
        <v>47.488636176094722</v>
      </c>
      <c r="EZ130">
        <v>0.41420117934383538</v>
      </c>
      <c r="FA130">
        <v>0.41981178865667412</v>
      </c>
      <c r="FB130">
        <v>3.2232357039157631E-5</v>
      </c>
      <c r="FC130">
        <v>7.0223417047266955E-4</v>
      </c>
      <c r="FD130">
        <v>21.78662173602622</v>
      </c>
      <c r="FE130">
        <v>3.1790217436458699</v>
      </c>
      <c r="FF130">
        <v>6.6247133968429104</v>
      </c>
      <c r="FG130">
        <v>0.50491897489068704</v>
      </c>
      <c r="FH130">
        <v>5.9028041839670536E-3</v>
      </c>
      <c r="FJ130">
        <f t="shared" si="4"/>
        <v>100.7109284736601</v>
      </c>
      <c r="FK130">
        <f t="shared" si="5"/>
        <v>163.53193089761578</v>
      </c>
      <c r="FL130">
        <f t="shared" si="6"/>
        <v>0.63397130094276044</v>
      </c>
      <c r="FM130">
        <f t="shared" si="7"/>
        <v>1.4926742543219587</v>
      </c>
    </row>
    <row r="131" spans="1:169" x14ac:dyDescent="0.25">
      <c r="A131" t="s">
        <v>2168</v>
      </c>
      <c r="B131" t="s">
        <v>2098</v>
      </c>
      <c r="C131" s="7">
        <v>-4.306476321190055</v>
      </c>
      <c r="D131" s="8">
        <v>1.035215972091799E-2</v>
      </c>
      <c r="E131" s="9">
        <v>66.136701028800701</v>
      </c>
      <c r="F131" s="10">
        <v>0.61563448270146015</v>
      </c>
      <c r="G131">
        <v>-328.55238898793431</v>
      </c>
      <c r="H131" s="11">
        <v>133.01738880810541</v>
      </c>
      <c r="I131" s="7">
        <v>1.916910072717007</v>
      </c>
      <c r="J131" s="7">
        <v>5.2450369617576813E-2</v>
      </c>
      <c r="K131" s="8">
        <v>0.18558805743101489</v>
      </c>
      <c r="L131" s="19">
        <v>1.177646178042262E-3</v>
      </c>
      <c r="M131">
        <v>0.17767219174191681</v>
      </c>
      <c r="N131" s="11">
        <v>0.53717079759767528</v>
      </c>
      <c r="O131" s="12">
        <v>13.33626697950216</v>
      </c>
      <c r="P131" s="10">
        <v>0.43951338767580289</v>
      </c>
      <c r="Q131" s="8">
        <v>0.52174361825164661</v>
      </c>
      <c r="R131" s="13">
        <v>1.4323898375349E-2</v>
      </c>
      <c r="S131" s="14">
        <v>0.34471116104268518</v>
      </c>
      <c r="T131" t="e">
        <v>#N/A</v>
      </c>
      <c r="U131" s="11" t="e">
        <v>#N/A</v>
      </c>
      <c r="V131" s="9">
        <v>2703.460676049111</v>
      </c>
      <c r="W131" s="9">
        <v>8.6731730917279677</v>
      </c>
      <c r="X131" s="9">
        <v>10.026989158943699</v>
      </c>
      <c r="Y131" s="9">
        <v>2706.5192891760648</v>
      </c>
      <c r="Z131" s="9">
        <v>5.3147379583923717</v>
      </c>
      <c r="AA131" s="9">
        <v>60.641118339481359</v>
      </c>
      <c r="AB131" s="9">
        <v>2703.4352384493941</v>
      </c>
      <c r="AC131" s="9">
        <v>5.2455293070925073</v>
      </c>
      <c r="AD131" s="15">
        <v>31.015885633636991</v>
      </c>
      <c r="AE131" t="e">
        <v>#N/A</v>
      </c>
      <c r="AF131" t="e">
        <v>#N/A</v>
      </c>
      <c r="AG131" s="11" t="e">
        <v>#N/A</v>
      </c>
      <c r="AH131" s="16">
        <v>100.1131369564223</v>
      </c>
      <c r="AK131" t="s">
        <v>2169</v>
      </c>
      <c r="AL131" t="s">
        <v>2169</v>
      </c>
      <c r="AM131">
        <v>25.004000000000001</v>
      </c>
      <c r="AN131">
        <v>206.83687701617089</v>
      </c>
      <c r="AO131">
        <v>30.907009053098719</v>
      </c>
      <c r="AP131">
        <v>71.626237169508201</v>
      </c>
      <c r="AQ131" t="s">
        <v>154</v>
      </c>
      <c r="AR131">
        <v>747.4111861061532</v>
      </c>
      <c r="AS131">
        <v>1454.139437658597</v>
      </c>
      <c r="AT131">
        <v>299.50588199134478</v>
      </c>
      <c r="AU131">
        <v>12.25315594605031</v>
      </c>
      <c r="AV131">
        <v>1.840837650504787</v>
      </c>
      <c r="AW131">
        <v>6.1550580178083569</v>
      </c>
      <c r="AX131">
        <v>0.9093697564754174</v>
      </c>
      <c r="AY131">
        <v>1.222612663775857</v>
      </c>
      <c r="AZ131" t="s">
        <v>154</v>
      </c>
      <c r="BA131">
        <v>21.108362885082919</v>
      </c>
      <c r="BB131">
        <v>40.883613656885423</v>
      </c>
      <c r="BC131">
        <v>0.229225115182672</v>
      </c>
      <c r="BD131">
        <v>0.12623719598530839</v>
      </c>
      <c r="BE131">
        <v>0.1173081241648887</v>
      </c>
      <c r="BF131">
        <v>514.87289894667629</v>
      </c>
      <c r="BG131">
        <v>24.49737196316957</v>
      </c>
      <c r="BH131">
        <v>7.5881593609385511E-2</v>
      </c>
      <c r="BI131">
        <v>520474.08474823192</v>
      </c>
      <c r="BJ131">
        <v>20054.07396706938</v>
      </c>
      <c r="BK131">
        <v>1.332129938365425</v>
      </c>
      <c r="BL131">
        <v>1.375444041041278</v>
      </c>
      <c r="BM131">
        <v>0.19735392025725551</v>
      </c>
      <c r="BN131">
        <v>8.6807136147319969E-2</v>
      </c>
      <c r="BO131" t="s">
        <v>154</v>
      </c>
      <c r="BP131">
        <v>2.3633631322706162E-3</v>
      </c>
      <c r="BQ131">
        <v>5.189441904614977E-3</v>
      </c>
      <c r="BR131">
        <v>12.27412774482498</v>
      </c>
      <c r="BS131">
        <v>0.81747108328158624</v>
      </c>
      <c r="BT131">
        <v>4.1269255233373367E-2</v>
      </c>
      <c r="BU131">
        <v>7.5343158551072376E-2</v>
      </c>
      <c r="BV131">
        <v>1.8017158071126489E-2</v>
      </c>
      <c r="BW131">
        <v>1.0260845116140071E-2</v>
      </c>
      <c r="BX131">
        <v>0.96518521205826058</v>
      </c>
      <c r="BY131">
        <v>0.17283143847336441</v>
      </c>
      <c r="BZ131">
        <v>8.3161891210718819E-2</v>
      </c>
      <c r="CA131">
        <v>2.008897860038656</v>
      </c>
      <c r="CB131">
        <v>0.26161178976228522</v>
      </c>
      <c r="CC131">
        <v>9.71583346263626E-2</v>
      </c>
      <c r="CD131">
        <v>0.79656421490155604</v>
      </c>
      <c r="CE131">
        <v>9.6921910357208457E-2</v>
      </c>
      <c r="CF131">
        <v>1.883394561013757E-2</v>
      </c>
      <c r="CG131">
        <v>8.606022874178926</v>
      </c>
      <c r="CH131">
        <v>0.98796116494584119</v>
      </c>
      <c r="CI131">
        <v>0.17132694183131181</v>
      </c>
      <c r="CJ131">
        <v>2.8587349022839348</v>
      </c>
      <c r="CK131">
        <v>0.23101392603366769</v>
      </c>
      <c r="CL131">
        <v>1.845176531905254E-2</v>
      </c>
      <c r="CM131">
        <v>37.779122552697388</v>
      </c>
      <c r="CN131">
        <v>2.4685841793974239</v>
      </c>
      <c r="CO131">
        <v>4.2166371507914351E-2</v>
      </c>
      <c r="CP131">
        <v>15.378813164787649</v>
      </c>
      <c r="CQ131">
        <v>0.99839829326785479</v>
      </c>
      <c r="CR131">
        <v>2.326158217438383E-2</v>
      </c>
      <c r="CS131">
        <v>85.749317555229339</v>
      </c>
      <c r="CT131">
        <v>5.5497013700577797</v>
      </c>
      <c r="CU131">
        <v>6.8949719963516454E-2</v>
      </c>
      <c r="CV131">
        <v>19.628503868024339</v>
      </c>
      <c r="CW131">
        <v>1.1674951522223589</v>
      </c>
      <c r="CX131">
        <v>2.1905001772958749E-2</v>
      </c>
      <c r="CY131">
        <v>201.6667907543731</v>
      </c>
      <c r="CZ131">
        <v>12.77694650744124</v>
      </c>
      <c r="DA131">
        <v>4.6868863587972473E-2</v>
      </c>
      <c r="DB131">
        <v>47.303872578764498</v>
      </c>
      <c r="DC131">
        <v>2.6692961698004192</v>
      </c>
      <c r="DD131">
        <v>1.0005987212947031E-2</v>
      </c>
      <c r="DE131">
        <v>8082.3593479498904</v>
      </c>
      <c r="DF131">
        <v>325.37208578813738</v>
      </c>
      <c r="DG131">
        <v>9.929273411719429E-2</v>
      </c>
      <c r="DH131">
        <v>0.32605261346207243</v>
      </c>
      <c r="DI131">
        <v>6.4240975195310829E-2</v>
      </c>
      <c r="DJ131">
        <v>1.9992236480897239E-2</v>
      </c>
      <c r="DK131">
        <v>-2.8840050170213658</v>
      </c>
      <c r="DL131">
        <v>3.863410189881328</v>
      </c>
      <c r="DM131">
        <v>9.9307302080670432</v>
      </c>
      <c r="DN131">
        <v>141.1421621938278</v>
      </c>
      <c r="DO131">
        <v>7.1636215256335856</v>
      </c>
      <c r="DP131">
        <v>0.55117333647269162</v>
      </c>
      <c r="DQ131">
        <v>28.814500363691799</v>
      </c>
      <c r="DR131">
        <v>1.4784902209183539</v>
      </c>
      <c r="DS131">
        <v>0.35201471342762758</v>
      </c>
      <c r="DT131">
        <v>11.553140788301249</v>
      </c>
      <c r="DU131">
        <v>0.62379650694161748</v>
      </c>
      <c r="DV131">
        <v>0.30349250406982642</v>
      </c>
      <c r="DW131">
        <v>43.376427173510308</v>
      </c>
      <c r="DX131">
        <v>2.5278848994046479</v>
      </c>
      <c r="DY131">
        <v>0.23808711581805439</v>
      </c>
      <c r="DZ131">
        <v>66.136701028800701</v>
      </c>
      <c r="EA131">
        <v>4.0820583803787818</v>
      </c>
      <c r="EB131">
        <v>0.138549864353326</v>
      </c>
      <c r="EC131">
        <v>46.360592025569638</v>
      </c>
      <c r="ED131">
        <v>2.3700715647151651</v>
      </c>
      <c r="EE131">
        <v>0.26185276463820178</v>
      </c>
      <c r="EH131">
        <v>327.94452162208682</v>
      </c>
      <c r="EI131">
        <v>5.9157438614042077E-3</v>
      </c>
      <c r="EJ131">
        <v>20.023046892047279</v>
      </c>
      <c r="EK131">
        <v>0.81188748438655578</v>
      </c>
      <c r="EL131">
        <v>2.11200265220626</v>
      </c>
      <c r="EM131">
        <v>13.573634189450379</v>
      </c>
      <c r="EN131">
        <v>14.148565095942381</v>
      </c>
      <c r="EO131">
        <v>43.246346101401627</v>
      </c>
      <c r="EP131">
        <v>79.189332473239205</v>
      </c>
      <c r="EQ131">
        <v>153.57366891340399</v>
      </c>
      <c r="ER131">
        <v>281.6632447763306</v>
      </c>
      <c r="ES131">
        <v>535.93323472018335</v>
      </c>
      <c r="ET131">
        <v>794.67626996049955</v>
      </c>
      <c r="EU131">
        <v>1252.5887624495219</v>
      </c>
      <c r="EV131">
        <v>1922.921649543272</v>
      </c>
      <c r="EX131">
        <v>288.91996944615943</v>
      </c>
      <c r="EY131">
        <v>60.930871047747758</v>
      </c>
      <c r="EZ131">
        <v>0.58396876318364355</v>
      </c>
      <c r="FA131">
        <v>0.57901890374129639</v>
      </c>
      <c r="FB131">
        <v>4.7228140940970679E-6</v>
      </c>
      <c r="FC131">
        <v>1.367917614943306E-4</v>
      </c>
      <c r="FD131">
        <v>28.96403685787746</v>
      </c>
      <c r="FE131">
        <v>4.2184726766536853</v>
      </c>
      <c r="FF131">
        <v>5.3883015073462346</v>
      </c>
      <c r="FG131">
        <v>0.3279503818224298</v>
      </c>
      <c r="FH131">
        <v>6.8203794779307346E-3</v>
      </c>
      <c r="FJ131">
        <f t="shared" si="4"/>
        <v>66.136701028800701</v>
      </c>
      <c r="FK131">
        <f t="shared" si="5"/>
        <v>107.39114996111651</v>
      </c>
      <c r="FL131">
        <f t="shared" si="6"/>
        <v>0.4774086867767679</v>
      </c>
      <c r="FM131">
        <f t="shared" si="7"/>
        <v>1.0002034874740493</v>
      </c>
    </row>
    <row r="132" spans="1:169" x14ac:dyDescent="0.25">
      <c r="A132" t="s">
        <v>2170</v>
      </c>
      <c r="B132" t="s">
        <v>2098</v>
      </c>
      <c r="C132" s="7">
        <v>27.63226593006776</v>
      </c>
      <c r="D132" s="8">
        <v>9.7541686117571403E-3</v>
      </c>
      <c r="E132" s="9">
        <v>65.978822381789499</v>
      </c>
      <c r="F132" s="10">
        <v>0.57558401322816766</v>
      </c>
      <c r="G132">
        <v>51.270142723274923</v>
      </c>
      <c r="H132" s="11">
        <v>144.12063001409109</v>
      </c>
      <c r="I132" s="7">
        <v>1.957092959125875</v>
      </c>
      <c r="J132" s="7">
        <v>5.5925288761590537E-2</v>
      </c>
      <c r="K132" s="8">
        <v>0.18475786497988139</v>
      </c>
      <c r="L132" s="19">
        <v>1.168934230996357E-3</v>
      </c>
      <c r="M132">
        <v>0.17360980644911611</v>
      </c>
      <c r="N132" s="11">
        <v>1.285852452934144</v>
      </c>
      <c r="O132" s="12">
        <v>13.02309200738171</v>
      </c>
      <c r="P132" s="10">
        <v>0.43324018103881129</v>
      </c>
      <c r="Q132" s="8">
        <v>0.5114439179796183</v>
      </c>
      <c r="R132" s="13">
        <v>1.433913423493747E-2</v>
      </c>
      <c r="S132" s="14">
        <v>0.68155373324312762</v>
      </c>
      <c r="T132" t="e">
        <v>#N/A</v>
      </c>
      <c r="U132" s="11" t="e">
        <v>#N/A</v>
      </c>
      <c r="V132" s="9">
        <v>2694.6356986485762</v>
      </c>
      <c r="W132" s="9">
        <v>9.0435662729504482</v>
      </c>
      <c r="X132" s="9">
        <v>10.4655978395889</v>
      </c>
      <c r="Y132" s="9">
        <v>2662.4480830727839</v>
      </c>
      <c r="Z132" s="9">
        <v>13.72750614809126</v>
      </c>
      <c r="AA132" s="9">
        <v>61.347799769332212</v>
      </c>
      <c r="AB132" s="9">
        <v>2680.7898041414192</v>
      </c>
      <c r="AC132" s="9">
        <v>6.8300518979000984</v>
      </c>
      <c r="AD132" s="15">
        <v>31.55245899813141</v>
      </c>
      <c r="AE132" t="e">
        <v>#N/A</v>
      </c>
      <c r="AF132" t="e">
        <v>#N/A</v>
      </c>
      <c r="AG132" s="11" t="e">
        <v>#N/A</v>
      </c>
      <c r="AH132" s="16">
        <v>98.805492868964265</v>
      </c>
      <c r="AK132" t="s">
        <v>2171</v>
      </c>
      <c r="AL132" t="s">
        <v>2171</v>
      </c>
      <c r="AM132">
        <v>25.039000000000001</v>
      </c>
      <c r="AN132">
        <v>157.19607994757791</v>
      </c>
      <c r="AO132">
        <v>39.784098025717199</v>
      </c>
      <c r="AP132">
        <v>72.185699108923146</v>
      </c>
      <c r="AQ132" t="s">
        <v>154</v>
      </c>
      <c r="AR132">
        <v>738.70825065988447</v>
      </c>
      <c r="AS132">
        <v>1482.0630061695911</v>
      </c>
      <c r="AT132">
        <v>290.70839832234441</v>
      </c>
      <c r="AU132">
        <v>13.03492973527552</v>
      </c>
      <c r="AV132">
        <v>1.872422500535011</v>
      </c>
      <c r="AW132">
        <v>6.2501853904314206</v>
      </c>
      <c r="AX132">
        <v>0.89835230902328822</v>
      </c>
      <c r="AY132">
        <v>1.261743391525364</v>
      </c>
      <c r="AZ132" t="s">
        <v>154</v>
      </c>
      <c r="BA132">
        <v>20.578371729329699</v>
      </c>
      <c r="BB132">
        <v>42.982641019710108</v>
      </c>
      <c r="BC132">
        <v>0.33178483945980342</v>
      </c>
      <c r="BD132">
        <v>0.16352912321227889</v>
      </c>
      <c r="BE132">
        <v>9.5251415624763816E-2</v>
      </c>
      <c r="BF132">
        <v>496.21914589098168</v>
      </c>
      <c r="BG132">
        <v>21.404438295581109</v>
      </c>
      <c r="BH132">
        <v>6.3173821753322798E-2</v>
      </c>
      <c r="BI132">
        <v>530418.80303978967</v>
      </c>
      <c r="BJ132">
        <v>24245.638295898629</v>
      </c>
      <c r="BK132">
        <v>1.8665917685595119</v>
      </c>
      <c r="BL132">
        <v>0.98339265678360732</v>
      </c>
      <c r="BM132">
        <v>0.15797421026310951</v>
      </c>
      <c r="BN132">
        <v>8.9816455106594154E-2</v>
      </c>
      <c r="BO132" t="s">
        <v>154</v>
      </c>
      <c r="BP132">
        <v>2.6871686843312971E-3</v>
      </c>
      <c r="BQ132">
        <v>4.7198075888760151E-3</v>
      </c>
      <c r="BR132">
        <v>11.708981073921059</v>
      </c>
      <c r="BS132">
        <v>0.6768129987254623</v>
      </c>
      <c r="BT132">
        <v>4.6819104552274143E-2</v>
      </c>
      <c r="BU132">
        <v>7.7599419458767582E-2</v>
      </c>
      <c r="BV132">
        <v>2.1516550378340049E-2</v>
      </c>
      <c r="BW132">
        <v>9.2313621605336158E-3</v>
      </c>
      <c r="BX132">
        <v>1.3778352582667719</v>
      </c>
      <c r="BY132">
        <v>0.24456977873240321</v>
      </c>
      <c r="BZ132">
        <v>2.7000944838936829E-2</v>
      </c>
      <c r="CA132">
        <v>2.5076129973378398</v>
      </c>
      <c r="CB132">
        <v>0.3023935592958133</v>
      </c>
      <c r="CC132">
        <v>8.4613895307836071E-2</v>
      </c>
      <c r="CD132">
        <v>0.77776810276462593</v>
      </c>
      <c r="CE132">
        <v>9.6735998495093248E-2</v>
      </c>
      <c r="CF132">
        <v>2.619404311693457E-2</v>
      </c>
      <c r="CG132">
        <v>8.4227564536030091</v>
      </c>
      <c r="CH132">
        <v>0.96989750570233635</v>
      </c>
      <c r="CI132">
        <v>0.1017631296914942</v>
      </c>
      <c r="CJ132">
        <v>2.7919863437432921</v>
      </c>
      <c r="CK132">
        <v>0.20442256450820201</v>
      </c>
      <c r="CL132">
        <v>1.4973735286120031E-2</v>
      </c>
      <c r="CM132">
        <v>36.529023290407352</v>
      </c>
      <c r="CN132">
        <v>2.5356345219017209</v>
      </c>
      <c r="CO132">
        <v>4.2244013253445317E-2</v>
      </c>
      <c r="CP132">
        <v>14.872938159986489</v>
      </c>
      <c r="CQ132">
        <v>0.79065361688139835</v>
      </c>
      <c r="CR132">
        <v>1.057208665897463E-2</v>
      </c>
      <c r="CS132">
        <v>80.430899974562408</v>
      </c>
      <c r="CT132">
        <v>3.8065096030721759</v>
      </c>
      <c r="CU132">
        <v>3.1332023700463278E-2</v>
      </c>
      <c r="CV132">
        <v>18.622174152718539</v>
      </c>
      <c r="CW132">
        <v>0.96479783108038186</v>
      </c>
      <c r="CX132">
        <v>9.9554364799388732E-3</v>
      </c>
      <c r="CY132">
        <v>190.69154088355671</v>
      </c>
      <c r="CZ132">
        <v>9.8667271233139999</v>
      </c>
      <c r="DA132">
        <v>4.695123165138864E-2</v>
      </c>
      <c r="DB132">
        <v>45.973804586826184</v>
      </c>
      <c r="DC132">
        <v>2.2723387222718521</v>
      </c>
      <c r="DD132">
        <v>1.002290224221926E-2</v>
      </c>
      <c r="DE132">
        <v>8494.8343602002296</v>
      </c>
      <c r="DF132">
        <v>409.46412243781651</v>
      </c>
      <c r="DG132">
        <v>9.9472706011779211E-2</v>
      </c>
      <c r="DH132">
        <v>0.34879194126160967</v>
      </c>
      <c r="DI132">
        <v>6.901969896395635E-2</v>
      </c>
      <c r="DJ132">
        <v>9.085372281483442E-3</v>
      </c>
      <c r="DK132">
        <v>-4.5344230069707132</v>
      </c>
      <c r="DL132">
        <v>3.9677702572700571</v>
      </c>
      <c r="DM132">
        <v>10.182332335370759</v>
      </c>
      <c r="DN132">
        <v>139.16191134747621</v>
      </c>
      <c r="DO132">
        <v>5.5782424405885438</v>
      </c>
      <c r="DP132">
        <v>0.51157746635441637</v>
      </c>
      <c r="DQ132">
        <v>28.25115468017669</v>
      </c>
      <c r="DR132">
        <v>1.094830778377524</v>
      </c>
      <c r="DS132">
        <v>0.3236286557306825</v>
      </c>
      <c r="DT132">
        <v>11.16325522938609</v>
      </c>
      <c r="DU132">
        <v>0.64007000751472209</v>
      </c>
      <c r="DV132">
        <v>0.25290099150151862</v>
      </c>
      <c r="DW132">
        <v>42.696351152456643</v>
      </c>
      <c r="DX132">
        <v>2.848731607577788</v>
      </c>
      <c r="DY132">
        <v>0.2342876480944697</v>
      </c>
      <c r="DZ132">
        <v>65.978822381789499</v>
      </c>
      <c r="EA132">
        <v>2.6813421180491841</v>
      </c>
      <c r="EB132">
        <v>0.13812234386475031</v>
      </c>
      <c r="EC132">
        <v>45.524707604641407</v>
      </c>
      <c r="ED132">
        <v>1.8520675079536351</v>
      </c>
      <c r="EE132">
        <v>0.2247181560246414</v>
      </c>
      <c r="EH132">
        <v>316.06315024903301</v>
      </c>
      <c r="EI132">
        <v>1.9594633348831578E-2</v>
      </c>
      <c r="EJ132">
        <v>19.101111050442189</v>
      </c>
      <c r="EK132">
        <v>0.83620064071947831</v>
      </c>
      <c r="EL132">
        <v>3.0149568014590198</v>
      </c>
      <c r="EM132">
        <v>16.94333106309352</v>
      </c>
      <c r="EN132">
        <v>13.81470875248004</v>
      </c>
      <c r="EO132">
        <v>42.325409314587993</v>
      </c>
      <c r="EP132">
        <v>77.340341931947137</v>
      </c>
      <c r="EQ132">
        <v>148.49196459515181</v>
      </c>
      <c r="ER132">
        <v>272.39813479828729</v>
      </c>
      <c r="ES132">
        <v>502.69312484101499</v>
      </c>
      <c r="ET132">
        <v>753.9341762234227</v>
      </c>
      <c r="EU132">
        <v>1184.41950859352</v>
      </c>
      <c r="EV132">
        <v>1868.853844992934</v>
      </c>
      <c r="EX132">
        <v>149.22267149456579</v>
      </c>
      <c r="EY132">
        <v>35.603708647978003</v>
      </c>
      <c r="EZ132">
        <v>0.51587175687037845</v>
      </c>
      <c r="FA132">
        <v>0.4915192215955167</v>
      </c>
      <c r="FB132">
        <v>1.6543659747803298E-5</v>
      </c>
      <c r="FC132">
        <v>4.6295201076952241E-4</v>
      </c>
      <c r="FD132">
        <v>27.98365161197141</v>
      </c>
      <c r="FE132">
        <v>2.8194248216475231</v>
      </c>
      <c r="FF132">
        <v>5.6348901723602109</v>
      </c>
      <c r="FG132">
        <v>0.34599763616194501</v>
      </c>
      <c r="FH132">
        <v>5.1569810188072437E-3</v>
      </c>
      <c r="FJ132">
        <f t="shared" si="4"/>
        <v>65.978822381789499</v>
      </c>
      <c r="FK132">
        <f t="shared" si="5"/>
        <v>107.13479049363333</v>
      </c>
      <c r="FL132">
        <f t="shared" si="6"/>
        <v>0.45248833944751166</v>
      </c>
      <c r="FM132">
        <f t="shared" si="7"/>
        <v>0.90711835315902256</v>
      </c>
    </row>
    <row r="133" spans="1:169" x14ac:dyDescent="0.25">
      <c r="A133" t="s">
        <v>2172</v>
      </c>
      <c r="B133" t="s">
        <v>2098</v>
      </c>
      <c r="C133" s="7">
        <v>-2.9294309828240879</v>
      </c>
      <c r="D133" s="8">
        <v>1.3474727622997239E-2</v>
      </c>
      <c r="E133" s="9">
        <v>87.985554036836277</v>
      </c>
      <c r="F133" s="10">
        <v>0.51767784066473599</v>
      </c>
      <c r="G133">
        <v>-483.8796782083362</v>
      </c>
      <c r="H133" s="11">
        <v>145.8825274668115</v>
      </c>
      <c r="I133" s="7">
        <v>1.923014810248703</v>
      </c>
      <c r="J133" s="7">
        <v>5.2368891043933871E-2</v>
      </c>
      <c r="K133" s="8">
        <v>0.18437467744549119</v>
      </c>
      <c r="L133" s="19">
        <v>1.009115182102188E-3</v>
      </c>
      <c r="M133">
        <v>0.16217021681833421</v>
      </c>
      <c r="N133" s="11">
        <v>1.3643517102282521</v>
      </c>
      <c r="O133" s="12">
        <v>13.201166050664989</v>
      </c>
      <c r="P133" s="10">
        <v>0.43464017797674609</v>
      </c>
      <c r="Q133" s="8">
        <v>0.52023695941117332</v>
      </c>
      <c r="R133" s="13">
        <v>1.438641040084284E-2</v>
      </c>
      <c r="S133" s="14">
        <v>0.6888261069895748</v>
      </c>
      <c r="T133" t="e">
        <v>#N/A</v>
      </c>
      <c r="U133" s="11" t="e">
        <v>#N/A</v>
      </c>
      <c r="V133" s="9">
        <v>2691.432726704697</v>
      </c>
      <c r="W133" s="9">
        <v>7.3522392227397733</v>
      </c>
      <c r="X133" s="9">
        <v>9.0394760580474856</v>
      </c>
      <c r="Y133" s="9">
        <v>2700.0234462593548</v>
      </c>
      <c r="Z133" s="9">
        <v>9.4098241306320283</v>
      </c>
      <c r="AA133" s="9">
        <v>60.832512108731883</v>
      </c>
      <c r="AB133" s="9">
        <v>2693.838247756099</v>
      </c>
      <c r="AC133" s="9">
        <v>5.1133567215390769</v>
      </c>
      <c r="AD133" s="15">
        <v>31.14216676864871</v>
      </c>
      <c r="AE133" t="e">
        <v>#N/A</v>
      </c>
      <c r="AF133" t="e">
        <v>#N/A</v>
      </c>
      <c r="AG133" s="11" t="e">
        <v>#N/A</v>
      </c>
      <c r="AH133" s="16">
        <v>100.31918760106539</v>
      </c>
      <c r="AK133" t="s">
        <v>2173</v>
      </c>
      <c r="AL133" t="s">
        <v>2173</v>
      </c>
      <c r="AM133">
        <v>25.013000000000002</v>
      </c>
      <c r="AN133">
        <v>171.05925838479561</v>
      </c>
      <c r="AO133">
        <v>37.188795201103062</v>
      </c>
      <c r="AP133">
        <v>74.376093485059044</v>
      </c>
      <c r="AQ133" t="s">
        <v>154</v>
      </c>
      <c r="AR133">
        <v>815.51646597296542</v>
      </c>
      <c r="AS133">
        <v>1576.796564292926</v>
      </c>
      <c r="AT133">
        <v>320.00485194656511</v>
      </c>
      <c r="AU133">
        <v>12.23726247475747</v>
      </c>
      <c r="AV133">
        <v>1.898639581915637</v>
      </c>
      <c r="AW133">
        <v>3.691346187342293</v>
      </c>
      <c r="AX133">
        <v>1.006024855781078</v>
      </c>
      <c r="AY133">
        <v>1.387175060561755</v>
      </c>
      <c r="AZ133" t="s">
        <v>154</v>
      </c>
      <c r="BA133">
        <v>17.86029292600216</v>
      </c>
      <c r="BB133">
        <v>45.640711269266589</v>
      </c>
      <c r="BC133">
        <v>0.14276215526731789</v>
      </c>
      <c r="BD133">
        <v>0.1047009199586361</v>
      </c>
      <c r="BE133">
        <v>0.13120032041391791</v>
      </c>
      <c r="BF133">
        <v>498.37264340244212</v>
      </c>
      <c r="BG133">
        <v>24.137030855901159</v>
      </c>
      <c r="BH133">
        <v>7.2164250267488156E-2</v>
      </c>
      <c r="BI133">
        <v>559738.57201608387</v>
      </c>
      <c r="BJ133">
        <v>25056.699395331048</v>
      </c>
      <c r="BK133">
        <v>5.0584374528393177</v>
      </c>
      <c r="BL133">
        <v>1.3427114465365151</v>
      </c>
      <c r="BM133">
        <v>0.26259382325480107</v>
      </c>
      <c r="BN133">
        <v>7.8862817677542746E-2</v>
      </c>
      <c r="BO133" t="s">
        <v>154</v>
      </c>
      <c r="BP133">
        <v>3.3918980045279708E-3</v>
      </c>
      <c r="BQ133">
        <v>5.9390859100509827E-3</v>
      </c>
      <c r="BR133">
        <v>13.08538693038863</v>
      </c>
      <c r="BS133">
        <v>0.49439041034443398</v>
      </c>
      <c r="BT133">
        <v>4.612321416328672E-2</v>
      </c>
      <c r="BU133">
        <v>5.682045339355566E-2</v>
      </c>
      <c r="BV133">
        <v>1.7148801832124239E-2</v>
      </c>
      <c r="BW133">
        <v>7.3234734237984968E-3</v>
      </c>
      <c r="BX133">
        <v>0.95881438998338742</v>
      </c>
      <c r="BY133">
        <v>0.21121724433072611</v>
      </c>
      <c r="BZ133">
        <v>2.7283992673929891E-2</v>
      </c>
      <c r="CA133">
        <v>1.9033751801934471</v>
      </c>
      <c r="CB133">
        <v>0.32629001905408278</v>
      </c>
      <c r="CC133">
        <v>0.1501446880716604</v>
      </c>
      <c r="CD133">
        <v>0.61552568935105012</v>
      </c>
      <c r="CE133">
        <v>8.5100954404767365E-2</v>
      </c>
      <c r="CF133">
        <v>8.6472728128943969E-3</v>
      </c>
      <c r="CG133">
        <v>9.4269683147773282</v>
      </c>
      <c r="CH133">
        <v>1.072070304436374</v>
      </c>
      <c r="CI133">
        <v>0.1128098455314184</v>
      </c>
      <c r="CJ133">
        <v>2.889039733753989</v>
      </c>
      <c r="CK133">
        <v>0.2019188049158141</v>
      </c>
      <c r="CL133">
        <v>6.9100697498054951E-3</v>
      </c>
      <c r="CM133">
        <v>34.436201873985297</v>
      </c>
      <c r="CN133">
        <v>2.0938536273588442</v>
      </c>
      <c r="CO133">
        <v>4.2675449837053903E-2</v>
      </c>
      <c r="CP133">
        <v>15.34341571949528</v>
      </c>
      <c r="CQ133">
        <v>0.96359913785471363</v>
      </c>
      <c r="CR133">
        <v>1.068115644175812E-2</v>
      </c>
      <c r="CS133">
        <v>79.450759797063668</v>
      </c>
      <c r="CT133">
        <v>4.0227619798020093</v>
      </c>
      <c r="CU133">
        <v>3.1650842178411888E-2</v>
      </c>
      <c r="CV133">
        <v>18.5957541737139</v>
      </c>
      <c r="CW133">
        <v>0.99152432381148237</v>
      </c>
      <c r="CX133">
        <v>1.005819294202886E-2</v>
      </c>
      <c r="CY133">
        <v>188.2094331962837</v>
      </c>
      <c r="CZ133">
        <v>8.0171393585878583</v>
      </c>
      <c r="DA133">
        <v>4.7426524795431323E-2</v>
      </c>
      <c r="DB133">
        <v>46.170723921197599</v>
      </c>
      <c r="DC133">
        <v>1.88262930899715</v>
      </c>
      <c r="DD133">
        <v>1.0123528007364669E-2</v>
      </c>
      <c r="DE133">
        <v>9747.0842669527156</v>
      </c>
      <c r="DF133">
        <v>527.27263449086308</v>
      </c>
      <c r="DG133">
        <v>0.10048181985530991</v>
      </c>
      <c r="DH133">
        <v>0.35527972354595172</v>
      </c>
      <c r="DI133">
        <v>6.0991115840832312E-2</v>
      </c>
      <c r="DJ133">
        <v>9.1782812142586073E-3</v>
      </c>
      <c r="DK133">
        <v>-1.648970077021457</v>
      </c>
      <c r="DL133">
        <v>4.7708166707873394</v>
      </c>
      <c r="DM133">
        <v>9.9755305641951182</v>
      </c>
      <c r="DN133">
        <v>189.2104791973041</v>
      </c>
      <c r="DO133">
        <v>6.0521931113762459</v>
      </c>
      <c r="DP133">
        <v>0.65502450445394422</v>
      </c>
      <c r="DQ133">
        <v>38.374333283272421</v>
      </c>
      <c r="DR133">
        <v>1.1869495227863069</v>
      </c>
      <c r="DS133">
        <v>0.34347483591607958</v>
      </c>
      <c r="DT133">
        <v>13.88538310275098</v>
      </c>
      <c r="DU133">
        <v>0.63939200464233048</v>
      </c>
      <c r="DV133">
        <v>0.30400121462571639</v>
      </c>
      <c r="DW133">
        <v>51.111885251130353</v>
      </c>
      <c r="DX133">
        <v>2.6879881608115701</v>
      </c>
      <c r="DY133">
        <v>0.25814244186196977</v>
      </c>
      <c r="DZ133">
        <v>87.985554036836277</v>
      </c>
      <c r="EA133">
        <v>2.9285320240183208</v>
      </c>
      <c r="EB133">
        <v>0.139111943523164</v>
      </c>
      <c r="EC133">
        <v>61.370170941987887</v>
      </c>
      <c r="ED133">
        <v>1.9652853118805951</v>
      </c>
      <c r="EE133">
        <v>0.27865121710783619</v>
      </c>
      <c r="EH133">
        <v>317.43480471493132</v>
      </c>
      <c r="EI133">
        <v>1.8130071972739029E-2</v>
      </c>
      <c r="EJ133">
        <v>21.34647133831751</v>
      </c>
      <c r="EK133">
        <v>0.61228936846503945</v>
      </c>
      <c r="EL133">
        <v>2.098062122501942</v>
      </c>
      <c r="EM133">
        <v>12.860643109415181</v>
      </c>
      <c r="EN133">
        <v>10.932960734476911</v>
      </c>
      <c r="EO133">
        <v>47.37170007425793</v>
      </c>
      <c r="EP133">
        <v>80.028801489030172</v>
      </c>
      <c r="EQ133">
        <v>139.98456046335491</v>
      </c>
      <c r="ER133">
        <v>281.01493991749601</v>
      </c>
      <c r="ES133">
        <v>496.56724873164791</v>
      </c>
      <c r="ET133">
        <v>752.86454144590687</v>
      </c>
      <c r="EU133">
        <v>1169.002690660147</v>
      </c>
      <c r="EV133">
        <v>1876.8586959836421</v>
      </c>
      <c r="EX133">
        <v>202.6039794017538</v>
      </c>
      <c r="EY133">
        <v>62.366603727304224</v>
      </c>
      <c r="EZ133">
        <v>0.442942099300694</v>
      </c>
      <c r="FA133">
        <v>0.46218292105927422</v>
      </c>
      <c r="FB133">
        <v>1.550900790698848E-5</v>
      </c>
      <c r="FC133">
        <v>3.8271947057671709E-4</v>
      </c>
      <c r="FD133">
        <v>24.677237439814629</v>
      </c>
      <c r="FE133">
        <v>3.779307845478125</v>
      </c>
      <c r="FF133">
        <v>6.7239550885961563</v>
      </c>
      <c r="FG133">
        <v>0.46748748212357721</v>
      </c>
      <c r="FH133">
        <v>7.1341346909865053E-3</v>
      </c>
      <c r="FJ133">
        <f t="shared" si="4"/>
        <v>87.985554036836277</v>
      </c>
      <c r="FK133">
        <f t="shared" si="5"/>
        <v>142.8687805862449</v>
      </c>
      <c r="FL133">
        <f t="shared" si="6"/>
        <v>0.56980402375231831</v>
      </c>
      <c r="FM133">
        <f t="shared" si="7"/>
        <v>1.3073905959631591</v>
      </c>
    </row>
    <row r="134" spans="1:169" x14ac:dyDescent="0.25">
      <c r="A134" t="s">
        <v>2174</v>
      </c>
      <c r="B134" t="s">
        <v>2098</v>
      </c>
      <c r="C134" s="7">
        <v>-0.718710471827394</v>
      </c>
      <c r="D134" s="8">
        <v>1.124639639113618E-2</v>
      </c>
      <c r="E134" s="9">
        <v>73.366117590937549</v>
      </c>
      <c r="F134" s="10">
        <v>0.67239621327704413</v>
      </c>
      <c r="G134">
        <v>-1964.9662909229889</v>
      </c>
      <c r="H134" s="11">
        <v>57.959082112469538</v>
      </c>
      <c r="I134" s="7">
        <v>1.913008766276894</v>
      </c>
      <c r="J134" s="7">
        <v>5.2636555231450492E-2</v>
      </c>
      <c r="K134" s="8">
        <v>0.1866367897546054</v>
      </c>
      <c r="L134" s="19">
        <v>1.215564119244904E-3</v>
      </c>
      <c r="M134">
        <v>0.2224259268217969</v>
      </c>
      <c r="N134" s="11">
        <v>2.844396085755029</v>
      </c>
      <c r="O134" s="12">
        <v>13.46120527335173</v>
      </c>
      <c r="P134" s="10">
        <v>0.44498243078486011</v>
      </c>
      <c r="Q134" s="8">
        <v>0.5229278919212953</v>
      </c>
      <c r="R134" s="13">
        <v>1.4442926244299331E-2</v>
      </c>
      <c r="S134" s="14">
        <v>0.35708248120474428</v>
      </c>
      <c r="T134" t="e">
        <v>#N/A</v>
      </c>
      <c r="U134" s="11" t="e">
        <v>#N/A</v>
      </c>
      <c r="V134" s="9">
        <v>2711.2844622021689</v>
      </c>
      <c r="W134" s="9">
        <v>9.3830077375525818</v>
      </c>
      <c r="X134" s="9">
        <v>10.756092183718989</v>
      </c>
      <c r="Y134" s="9">
        <v>2711.4463414611978</v>
      </c>
      <c r="Z134" s="9">
        <v>8.7407867574544582</v>
      </c>
      <c r="AA134" s="9">
        <v>61.090348898972962</v>
      </c>
      <c r="AB134" s="9">
        <v>2712.176915182582</v>
      </c>
      <c r="AC134" s="9">
        <v>5.7818167914931422</v>
      </c>
      <c r="AD134" s="15">
        <v>31.098822809999842</v>
      </c>
      <c r="AE134" t="e">
        <v>#N/A</v>
      </c>
      <c r="AF134" t="e">
        <v>#N/A</v>
      </c>
      <c r="AG134" s="11" t="e">
        <v>#N/A</v>
      </c>
      <c r="AH134" s="16">
        <v>100.0059705745113</v>
      </c>
      <c r="AK134" t="s">
        <v>2175</v>
      </c>
      <c r="AL134" t="s">
        <v>2175</v>
      </c>
      <c r="AM134">
        <v>25.183</v>
      </c>
      <c r="AN134">
        <v>286.58810862711488</v>
      </c>
      <c r="AO134">
        <v>42.480237892355071</v>
      </c>
      <c r="AP134">
        <v>76.241253294236884</v>
      </c>
      <c r="AQ134" t="s">
        <v>154</v>
      </c>
      <c r="AR134">
        <v>637.90473626861547</v>
      </c>
      <c r="AS134">
        <v>1660.766265619051</v>
      </c>
      <c r="AT134">
        <v>473.86551142044459</v>
      </c>
      <c r="AU134">
        <v>24.178674043456631</v>
      </c>
      <c r="AV134">
        <v>2.0178186420502078</v>
      </c>
      <c r="AW134">
        <v>3.2046251826294641</v>
      </c>
      <c r="AX134">
        <v>1.0503013562104639</v>
      </c>
      <c r="AY134">
        <v>1.455477618819595</v>
      </c>
      <c r="AZ134" t="s">
        <v>154</v>
      </c>
      <c r="BA134">
        <v>21.722661298995082</v>
      </c>
      <c r="BB134">
        <v>45.836816861937777</v>
      </c>
      <c r="BC134">
        <v>0.48974383510737901</v>
      </c>
      <c r="BD134">
        <v>0.22514304469010951</v>
      </c>
      <c r="BE134">
        <v>0.19579557346394311</v>
      </c>
      <c r="BF134">
        <v>993.71907646095303</v>
      </c>
      <c r="BG134">
        <v>123.517768774413</v>
      </c>
      <c r="BH134">
        <v>5.562375660821179E-2</v>
      </c>
      <c r="BI134">
        <v>512507.80551047658</v>
      </c>
      <c r="BJ134">
        <v>21826.841875808052</v>
      </c>
      <c r="BK134">
        <v>3.8622971250258011</v>
      </c>
      <c r="BL134">
        <v>1.2923108801123071</v>
      </c>
      <c r="BM134">
        <v>0.22266927381949561</v>
      </c>
      <c r="BN134">
        <v>9.1151688170429845E-2</v>
      </c>
      <c r="BO134">
        <v>3.4591732610681027E-2</v>
      </c>
      <c r="BP134">
        <v>1.338679395676968E-2</v>
      </c>
      <c r="BQ134">
        <v>5.5500614301876583E-3</v>
      </c>
      <c r="BR134">
        <v>12.74024573191007</v>
      </c>
      <c r="BS134">
        <v>1.659805804998276</v>
      </c>
      <c r="BT134">
        <v>3.9420042755121232E-2</v>
      </c>
      <c r="BU134">
        <v>0.13112344755228769</v>
      </c>
      <c r="BV134">
        <v>4.7989680504620789E-2</v>
      </c>
      <c r="BW134">
        <v>7.7725727049665263E-3</v>
      </c>
      <c r="BX134">
        <v>2.0731507683291732</v>
      </c>
      <c r="BY134">
        <v>0.49180793794057592</v>
      </c>
      <c r="BZ134">
        <v>2.7626026549136842E-2</v>
      </c>
      <c r="CA134">
        <v>4.927736461375642</v>
      </c>
      <c r="CB134">
        <v>1.0102495059801651</v>
      </c>
      <c r="CC134">
        <v>3.2277194765620389E-2</v>
      </c>
      <c r="CD134">
        <v>1.898083449040026</v>
      </c>
      <c r="CE134">
        <v>0.40050429253208619</v>
      </c>
      <c r="CF134">
        <v>2.2030422010102541E-2</v>
      </c>
      <c r="CG134">
        <v>25.855324156481601</v>
      </c>
      <c r="CH134">
        <v>4.2382464272423279</v>
      </c>
      <c r="CI134">
        <v>0.1196706207048634</v>
      </c>
      <c r="CJ134">
        <v>7.6606335497050573</v>
      </c>
      <c r="CK134">
        <v>1.1659467313501259</v>
      </c>
      <c r="CL134">
        <v>1.7609942808926971E-2</v>
      </c>
      <c r="CM134">
        <v>93.744009025110785</v>
      </c>
      <c r="CN134">
        <v>13.60061148555762</v>
      </c>
      <c r="CO134">
        <v>4.318890684527369E-2</v>
      </c>
      <c r="CP134">
        <v>33.347044782532848</v>
      </c>
      <c r="CQ134">
        <v>4.0655553224197396</v>
      </c>
      <c r="CR134">
        <v>1.0810964782325259E-2</v>
      </c>
      <c r="CS134">
        <v>160.22952818612521</v>
      </c>
      <c r="CT134">
        <v>17.858596850280641</v>
      </c>
      <c r="CU134">
        <v>3.2028015437955949E-2</v>
      </c>
      <c r="CV134">
        <v>31.748350501424699</v>
      </c>
      <c r="CW134">
        <v>3.339711799721377</v>
      </c>
      <c r="CX134">
        <v>1.0180958896429591E-2</v>
      </c>
      <c r="CY134">
        <v>290.81562227600682</v>
      </c>
      <c r="CZ134">
        <v>33.73141039990383</v>
      </c>
      <c r="DA134">
        <v>4.798864762934632E-2</v>
      </c>
      <c r="DB134">
        <v>60.030074294390332</v>
      </c>
      <c r="DC134">
        <v>5.226503200274407</v>
      </c>
      <c r="DD134">
        <v>2.5781358590128291E-2</v>
      </c>
      <c r="DE134">
        <v>10924.91825364525</v>
      </c>
      <c r="DF134">
        <v>564.40837885533563</v>
      </c>
      <c r="DG134">
        <v>0.1016669865185669</v>
      </c>
      <c r="DH134">
        <v>0.26305386577071549</v>
      </c>
      <c r="DI134">
        <v>6.7849508747120507E-2</v>
      </c>
      <c r="DJ134">
        <v>9.2883030776449247E-3</v>
      </c>
      <c r="DK134">
        <v>-1.634542262166105</v>
      </c>
      <c r="DL134">
        <v>4.10392437559931</v>
      </c>
      <c r="DM134">
        <v>9.5430753891335804</v>
      </c>
      <c r="DN134">
        <v>156.48330027569861</v>
      </c>
      <c r="DO134">
        <v>14.770907864670519</v>
      </c>
      <c r="DP134">
        <v>0.61597646395526373</v>
      </c>
      <c r="DQ134">
        <v>32.240218758529501</v>
      </c>
      <c r="DR134">
        <v>3.068955746934376</v>
      </c>
      <c r="DS134">
        <v>0.36250212629343032</v>
      </c>
      <c r="DT134">
        <v>17.15201892692718</v>
      </c>
      <c r="DU134">
        <v>2.8910249889152828</v>
      </c>
      <c r="DV134">
        <v>0.29075933239996699</v>
      </c>
      <c r="DW134">
        <v>64.923272368415624</v>
      </c>
      <c r="DX134">
        <v>10.95336793599515</v>
      </c>
      <c r="DY134">
        <v>0.28227754277940659</v>
      </c>
      <c r="DZ134">
        <v>73.366117590937549</v>
      </c>
      <c r="EA134">
        <v>7.8022277046909343</v>
      </c>
      <c r="EB134">
        <v>0.1522208010570536</v>
      </c>
      <c r="EC134">
        <v>53.71202831908586</v>
      </c>
      <c r="ED134">
        <v>5.7123709863356593</v>
      </c>
      <c r="EE134">
        <v>0.2705485700449316</v>
      </c>
      <c r="EH134">
        <v>632.94208691780443</v>
      </c>
      <c r="EI134">
        <v>0.1459566776821985</v>
      </c>
      <c r="EJ134">
        <v>20.783435125465051</v>
      </c>
      <c r="EK134">
        <v>1.412968184830687</v>
      </c>
      <c r="EL134">
        <v>4.5364349416393273</v>
      </c>
      <c r="EM134">
        <v>33.295516630916502</v>
      </c>
      <c r="EN134">
        <v>33.713737993606138</v>
      </c>
      <c r="EO134">
        <v>129.92625204262109</v>
      </c>
      <c r="EP134">
        <v>212.20591550429521</v>
      </c>
      <c r="EQ134">
        <v>381.07320741914953</v>
      </c>
      <c r="ER134">
        <v>610.75173594382511</v>
      </c>
      <c r="ES134">
        <v>1001.434551163283</v>
      </c>
      <c r="ET134">
        <v>1285.3583198957369</v>
      </c>
      <c r="EU134">
        <v>1806.308212894452</v>
      </c>
      <c r="EV134">
        <v>2440.246922536192</v>
      </c>
      <c r="EX134">
        <v>45.765599316674169</v>
      </c>
      <c r="EY134">
        <v>33.625884303669693</v>
      </c>
      <c r="EZ134">
        <v>0.51258462227103863</v>
      </c>
      <c r="FA134">
        <v>0.54613151668402726</v>
      </c>
      <c r="FB134">
        <v>8.0803860958100581E-5</v>
      </c>
      <c r="FC134">
        <v>1.123380959487069E-3</v>
      </c>
      <c r="FD134">
        <v>13.90256537456272</v>
      </c>
      <c r="FE134">
        <v>4.9127233934616203</v>
      </c>
      <c r="FF134">
        <v>5.7586108725658134</v>
      </c>
      <c r="FG134">
        <v>0.25227708544937572</v>
      </c>
      <c r="FH134">
        <v>4.4437464191170676E-3</v>
      </c>
      <c r="FJ134">
        <f t="shared" ref="FJ134:FJ189" si="8">DZ134</f>
        <v>73.366117590937549</v>
      </c>
      <c r="FK134">
        <f t="shared" ref="FK134:FK189" si="9">FJ134*(EXP(2702.2*0.000000000155125*1000000)+0.0072*EXP(2702.2*0.00000000098485*1000000))</f>
        <v>119.1300989271033</v>
      </c>
      <c r="FL134">
        <f t="shared" ref="FL134:FL189" si="10">(BR134/FK134)*((FK134/AW134)^0.5)</f>
        <v>0.65204629703561823</v>
      </c>
      <c r="FM134">
        <f t="shared" ref="FM134:FM189" si="11">((3.998*LOG(FL134))+2.284)</f>
        <v>1.5414851747322569</v>
      </c>
    </row>
    <row r="135" spans="1:169" x14ac:dyDescent="0.25">
      <c r="A135" t="s">
        <v>2176</v>
      </c>
      <c r="B135" t="s">
        <v>2098</v>
      </c>
      <c r="C135" s="7">
        <v>-1.199055882591046</v>
      </c>
      <c r="D135" s="8">
        <v>2.3423344444765699E-2</v>
      </c>
      <c r="E135" s="9">
        <v>143.11349699257389</v>
      </c>
      <c r="F135" s="10">
        <v>0.60421670458949273</v>
      </c>
      <c r="G135">
        <v>-1180.6446930276929</v>
      </c>
      <c r="H135" s="11">
        <v>113.35032489695701</v>
      </c>
      <c r="I135" s="7">
        <v>1.9465386032512331</v>
      </c>
      <c r="J135" s="7">
        <v>5.4667039508871328E-2</v>
      </c>
      <c r="K135" s="8">
        <v>0.18518482167776321</v>
      </c>
      <c r="L135" s="19">
        <v>7.8822244903876655E-4</v>
      </c>
      <c r="M135">
        <v>0.1822722901499535</v>
      </c>
      <c r="N135" s="11">
        <v>0.45486519825145461</v>
      </c>
      <c r="O135" s="12">
        <v>13.116149806219591</v>
      </c>
      <c r="P135" s="10">
        <v>0.43249775400499518</v>
      </c>
      <c r="Q135" s="8">
        <v>0.51397415717105488</v>
      </c>
      <c r="R135" s="13">
        <v>1.422353333814306E-2</v>
      </c>
      <c r="S135" s="14">
        <v>0.87036937333468123</v>
      </c>
      <c r="T135" t="e">
        <v>#N/A</v>
      </c>
      <c r="U135" s="11" t="e">
        <v>#N/A</v>
      </c>
      <c r="V135" s="9">
        <v>2698.939740948545</v>
      </c>
      <c r="W135" s="9">
        <v>4.6718446475985038</v>
      </c>
      <c r="X135" s="9">
        <v>7.0400262866717869</v>
      </c>
      <c r="Y135" s="9">
        <v>2673.40072827429</v>
      </c>
      <c r="Z135" s="9">
        <v>9.7431602925189669</v>
      </c>
      <c r="AA135" s="9">
        <v>60.710331981892388</v>
      </c>
      <c r="AB135" s="9">
        <v>2687.7028428534072</v>
      </c>
      <c r="AC135" s="9">
        <v>5.4371902374372976</v>
      </c>
      <c r="AD135" s="15">
        <v>31.321827427590009</v>
      </c>
      <c r="AE135" t="e">
        <v>#N/A</v>
      </c>
      <c r="AF135" t="e">
        <v>#N/A</v>
      </c>
      <c r="AG135" s="11" t="e">
        <v>#N/A</v>
      </c>
      <c r="AH135" s="16">
        <v>99.05373905586795</v>
      </c>
      <c r="AK135" t="s">
        <v>2177</v>
      </c>
      <c r="AL135" t="s">
        <v>2177</v>
      </c>
      <c r="AM135">
        <v>25.015000000000001</v>
      </c>
      <c r="AN135">
        <v>610.30775480843886</v>
      </c>
      <c r="AO135">
        <v>41.409445266387102</v>
      </c>
      <c r="AP135">
        <v>87.565736736694816</v>
      </c>
      <c r="AQ135" t="s">
        <v>154</v>
      </c>
      <c r="AR135">
        <v>547.39618689687791</v>
      </c>
      <c r="AS135">
        <v>1804.751415771128</v>
      </c>
      <c r="AT135">
        <v>350.65645629743437</v>
      </c>
      <c r="AU135">
        <v>13.56732296120307</v>
      </c>
      <c r="AV135">
        <v>2.2699206284829661</v>
      </c>
      <c r="AW135">
        <v>4.4364372697458911</v>
      </c>
      <c r="AX135">
        <v>0.88865025797979458</v>
      </c>
      <c r="AY135">
        <v>1.5327957794206371</v>
      </c>
      <c r="AZ135" t="s">
        <v>154</v>
      </c>
      <c r="BA135">
        <v>17.43018196576352</v>
      </c>
      <c r="BB135">
        <v>51.425209251536486</v>
      </c>
      <c r="BC135">
        <v>0.4077797300920768</v>
      </c>
      <c r="BD135">
        <v>0.15875008315291389</v>
      </c>
      <c r="BE135">
        <v>4.0989003887304323E-2</v>
      </c>
      <c r="BF135">
        <v>749.16764378268169</v>
      </c>
      <c r="BG135">
        <v>29.27368695586258</v>
      </c>
      <c r="BH135">
        <v>7.988566563924189E-2</v>
      </c>
      <c r="BI135">
        <v>559115.00565339997</v>
      </c>
      <c r="BJ135">
        <v>21940.72054928873</v>
      </c>
      <c r="BK135">
        <v>1.02534096687835</v>
      </c>
      <c r="BL135">
        <v>1.9958542447232579</v>
      </c>
      <c r="BM135">
        <v>0.27202397312765819</v>
      </c>
      <c r="BN135">
        <v>8.7316515991757701E-2</v>
      </c>
      <c r="BO135">
        <v>0.33076263990040172</v>
      </c>
      <c r="BP135">
        <v>3.9215810342515568E-2</v>
      </c>
      <c r="BQ135">
        <v>4.9993913637027933E-3</v>
      </c>
      <c r="BR135">
        <v>23.778618455640689</v>
      </c>
      <c r="BS135">
        <v>1.3059719011119959</v>
      </c>
      <c r="BT135">
        <v>1.439750055142414E-2</v>
      </c>
      <c r="BU135">
        <v>0.35105543212449408</v>
      </c>
      <c r="BV135">
        <v>5.1847463913207013E-2</v>
      </c>
      <c r="BW135">
        <v>2.8388075813629882E-3</v>
      </c>
      <c r="BX135">
        <v>2.4779266283757471</v>
      </c>
      <c r="BY135">
        <v>0.42201233816683659</v>
      </c>
      <c r="BZ135">
        <v>2.5397327334048338E-2</v>
      </c>
      <c r="CA135">
        <v>3.3213269971067478</v>
      </c>
      <c r="CB135">
        <v>0.45592067069147668</v>
      </c>
      <c r="CC135">
        <v>2.967257342761356E-2</v>
      </c>
      <c r="CD135">
        <v>1.1354749368873081</v>
      </c>
      <c r="CE135">
        <v>0.12933994114478781</v>
      </c>
      <c r="CF135">
        <v>8.0434710876313084E-3</v>
      </c>
      <c r="CG135">
        <v>14.96951816765046</v>
      </c>
      <c r="CH135">
        <v>1.376385407764229</v>
      </c>
      <c r="CI135">
        <v>0.21469282380339341</v>
      </c>
      <c r="CJ135">
        <v>4.6738084346137843</v>
      </c>
      <c r="CK135">
        <v>0.2220149766843775</v>
      </c>
      <c r="CL135">
        <v>6.4304681822712597E-3</v>
      </c>
      <c r="CM135">
        <v>59.582256045358747</v>
      </c>
      <c r="CN135">
        <v>3.2638131877870031</v>
      </c>
      <c r="CO135">
        <v>3.9696165958782163E-2</v>
      </c>
      <c r="CP135">
        <v>24.112708510791538</v>
      </c>
      <c r="CQ135">
        <v>1.083543325003278</v>
      </c>
      <c r="CR135">
        <v>9.9368848280765552E-3</v>
      </c>
      <c r="CS135">
        <v>121.3422976308358</v>
      </c>
      <c r="CT135">
        <v>5.0598934221580611</v>
      </c>
      <c r="CU135">
        <v>2.943588050151149E-2</v>
      </c>
      <c r="CV135">
        <v>26.211084648000131</v>
      </c>
      <c r="CW135">
        <v>1.167905645384302</v>
      </c>
      <c r="CX135">
        <v>9.3581999512297332E-3</v>
      </c>
      <c r="CY135">
        <v>267.34701680960859</v>
      </c>
      <c r="CZ135">
        <v>12.41566153911489</v>
      </c>
      <c r="DA135">
        <v>4.4104250207688288E-2</v>
      </c>
      <c r="DB135">
        <v>59.961580152789253</v>
      </c>
      <c r="DC135">
        <v>2.0766149710906818</v>
      </c>
      <c r="DD135">
        <v>9.4114754266684825E-3</v>
      </c>
      <c r="DE135">
        <v>10786.880387523681</v>
      </c>
      <c r="DF135">
        <v>434.43285488768117</v>
      </c>
      <c r="DG135">
        <v>0.35194927689721539</v>
      </c>
      <c r="DH135">
        <v>0.58948231278792929</v>
      </c>
      <c r="DI135">
        <v>0.1011652325962252</v>
      </c>
      <c r="DJ135">
        <v>8.5367324718505101E-3</v>
      </c>
      <c r="DK135">
        <v>1.721874545650393</v>
      </c>
      <c r="DL135">
        <v>4.7249480683810914</v>
      </c>
      <c r="DM135">
        <v>12.274496162250131</v>
      </c>
      <c r="DN135">
        <v>303.1669097592594</v>
      </c>
      <c r="DO135">
        <v>9.7243403849108638</v>
      </c>
      <c r="DP135">
        <v>0.65893458560881679</v>
      </c>
      <c r="DQ135">
        <v>61.67931536424171</v>
      </c>
      <c r="DR135">
        <v>1.9743873944622019</v>
      </c>
      <c r="DS135">
        <v>0.40299275381039251</v>
      </c>
      <c r="DT135">
        <v>25.227813516880801</v>
      </c>
      <c r="DU135">
        <v>0.95292264437627483</v>
      </c>
      <c r="DV135">
        <v>0.35712864306326519</v>
      </c>
      <c r="DW135">
        <v>100.61454872754079</v>
      </c>
      <c r="DX135">
        <v>3.239222190997074</v>
      </c>
      <c r="DY135">
        <v>0.27500302250288772</v>
      </c>
      <c r="DZ135">
        <v>143.11349699257389</v>
      </c>
      <c r="EA135">
        <v>5.1086898273387158</v>
      </c>
      <c r="EB135">
        <v>0.13633305833332091</v>
      </c>
      <c r="EC135">
        <v>99.730731535503452</v>
      </c>
      <c r="ED135">
        <v>3.246527571389985</v>
      </c>
      <c r="EE135">
        <v>0.29817493099897452</v>
      </c>
      <c r="EH135">
        <v>477.17684317368258</v>
      </c>
      <c r="EI135">
        <v>1.3956229531662521</v>
      </c>
      <c r="EJ135">
        <v>38.790568443133253</v>
      </c>
      <c r="EK135">
        <v>3.7829249151346351</v>
      </c>
      <c r="EL135">
        <v>5.4221589242357693</v>
      </c>
      <c r="EM135">
        <v>22.441398629099648</v>
      </c>
      <c r="EN135">
        <v>20.168293728016131</v>
      </c>
      <c r="EO135">
        <v>75.223709385178211</v>
      </c>
      <c r="EP135">
        <v>129.46837769013251</v>
      </c>
      <c r="EQ135">
        <v>242.20429286731201</v>
      </c>
      <c r="ER135">
        <v>441.62469799984501</v>
      </c>
      <c r="ES135">
        <v>758.38936019272398</v>
      </c>
      <c r="ET135">
        <v>1061.177516113366</v>
      </c>
      <c r="EU135">
        <v>1660.540477078315</v>
      </c>
      <c r="EV135">
        <v>2437.4626078369611</v>
      </c>
      <c r="EX135">
        <v>16.882168532352718</v>
      </c>
      <c r="EY135">
        <v>29.609534431559229</v>
      </c>
      <c r="EZ135">
        <v>0.49087037794244731</v>
      </c>
      <c r="FA135">
        <v>0.50108873816324984</v>
      </c>
      <c r="FB135">
        <v>8.4046307357820078E-4</v>
      </c>
      <c r="FC135">
        <v>1.8552966406110791E-2</v>
      </c>
      <c r="FD135">
        <v>22.074695473678691</v>
      </c>
      <c r="FE135">
        <v>3.3857746049817141</v>
      </c>
      <c r="FF135">
        <v>6.0185791390510737</v>
      </c>
      <c r="FG135">
        <v>0.53530987067079283</v>
      </c>
      <c r="FH135">
        <v>7.4654068279527766E-3</v>
      </c>
      <c r="FJ135">
        <f t="shared" si="8"/>
        <v>143.11349699257389</v>
      </c>
      <c r="FK135">
        <f t="shared" si="9"/>
        <v>232.38417970525128</v>
      </c>
      <c r="FL135">
        <f t="shared" si="10"/>
        <v>0.74057008763448917</v>
      </c>
      <c r="FM135">
        <f t="shared" si="11"/>
        <v>1.7625255335861758</v>
      </c>
    </row>
    <row r="136" spans="1:169" x14ac:dyDescent="0.25">
      <c r="A136" t="s">
        <v>2178</v>
      </c>
      <c r="B136" t="s">
        <v>2098</v>
      </c>
      <c r="C136" s="7">
        <v>13.9729584119462</v>
      </c>
      <c r="D136" s="8">
        <v>3.1893617215385049E-2</v>
      </c>
      <c r="E136" s="9">
        <v>199.87402029874659</v>
      </c>
      <c r="F136" s="10">
        <v>0.90152520797459601</v>
      </c>
      <c r="G136">
        <v>101.256903626834</v>
      </c>
      <c r="H136" s="11">
        <v>191.95782776492001</v>
      </c>
      <c r="I136" s="7">
        <v>1.780513631353148</v>
      </c>
      <c r="J136" s="7">
        <v>5.0103774457529629E-2</v>
      </c>
      <c r="K136" s="8">
        <v>0.18561501202985259</v>
      </c>
      <c r="L136" s="19">
        <v>7.0478938932108507E-4</v>
      </c>
      <c r="M136">
        <v>0.29004755418848133</v>
      </c>
      <c r="N136" s="11">
        <v>0.45625888869040382</v>
      </c>
      <c r="O136" s="12">
        <v>14.368137029213321</v>
      </c>
      <c r="P136" s="10">
        <v>0.47466350780832373</v>
      </c>
      <c r="Q136" s="8">
        <v>0.56204822614646055</v>
      </c>
      <c r="R136" s="13">
        <v>1.569002716944751E-2</v>
      </c>
      <c r="S136" s="14">
        <v>0.9297714960671678</v>
      </c>
      <c r="T136" t="e">
        <v>#N/A</v>
      </c>
      <c r="U136" s="11" t="e">
        <v>#N/A</v>
      </c>
      <c r="V136" s="9">
        <v>2702.8548163551241</v>
      </c>
      <c r="W136" s="9">
        <v>3.413966348919967</v>
      </c>
      <c r="X136" s="9">
        <v>6.2667923997148414</v>
      </c>
      <c r="Y136" s="9">
        <v>2874.782852757312</v>
      </c>
      <c r="Z136" s="9">
        <v>13.00004013305611</v>
      </c>
      <c r="AA136" s="9">
        <v>64.834924540682692</v>
      </c>
      <c r="AB136" s="9">
        <v>2773.9563192603969</v>
      </c>
      <c r="AC136" s="9">
        <v>5.6926445143870223</v>
      </c>
      <c r="AD136" s="15">
        <v>31.349660256083059</v>
      </c>
      <c r="AE136" t="e">
        <v>#N/A</v>
      </c>
      <c r="AF136" t="e">
        <v>#N/A</v>
      </c>
      <c r="AG136" s="11" t="e">
        <v>#N/A</v>
      </c>
      <c r="AH136" s="16">
        <v>106.3609793379149</v>
      </c>
      <c r="AK136" t="s">
        <v>2179</v>
      </c>
      <c r="AL136" t="s">
        <v>2179</v>
      </c>
      <c r="AM136">
        <v>25.007999999999999</v>
      </c>
      <c r="AN136">
        <v>290.11237893845032</v>
      </c>
      <c r="AO136">
        <v>44.142774779383018</v>
      </c>
      <c r="AP136">
        <v>71.165286778065806</v>
      </c>
      <c r="AQ136" t="s">
        <v>154</v>
      </c>
      <c r="AR136">
        <v>732.93342607400621</v>
      </c>
      <c r="AS136">
        <v>1533.855027589522</v>
      </c>
      <c r="AT136">
        <v>382.29012667579389</v>
      </c>
      <c r="AU136">
        <v>18.16042325438293</v>
      </c>
      <c r="AV136">
        <v>1.895841992879187</v>
      </c>
      <c r="AW136">
        <v>5.5728674650716554</v>
      </c>
      <c r="AX136">
        <v>0.994628942010372</v>
      </c>
      <c r="AY136">
        <v>1.274609427318079</v>
      </c>
      <c r="AZ136" t="s">
        <v>154</v>
      </c>
      <c r="BA136">
        <v>23.42294522993247</v>
      </c>
      <c r="BB136">
        <v>44.046945653152868</v>
      </c>
      <c r="BC136">
        <v>0.47043390777158511</v>
      </c>
      <c r="BD136">
        <v>0.15783271417373179</v>
      </c>
      <c r="BE136">
        <v>0.1199917268160958</v>
      </c>
      <c r="BF136">
        <v>1012.717027802435</v>
      </c>
      <c r="BG136">
        <v>70.757505509727181</v>
      </c>
      <c r="BH136">
        <v>3.8874533641747283E-2</v>
      </c>
      <c r="BI136">
        <v>544394.09338639711</v>
      </c>
      <c r="BJ136">
        <v>25522.844530719871</v>
      </c>
      <c r="BK136">
        <v>1.0030081395464989</v>
      </c>
      <c r="BL136">
        <v>2.179648884885335</v>
      </c>
      <c r="BM136">
        <v>0.259486976659487</v>
      </c>
      <c r="BN136">
        <v>9.582270176469139E-2</v>
      </c>
      <c r="BO136">
        <v>3.0584369844722618E-2</v>
      </c>
      <c r="BP136">
        <v>1.4493072377075171E-2</v>
      </c>
      <c r="BQ136">
        <v>6.217748436529235E-3</v>
      </c>
      <c r="BR136">
        <v>28.673937335850638</v>
      </c>
      <c r="BS136">
        <v>1.9954395408494141</v>
      </c>
      <c r="BT136">
        <v>1.5771033624911179E-2</v>
      </c>
      <c r="BU136">
        <v>0.18604378629008611</v>
      </c>
      <c r="BV136">
        <v>5.3588922321058857E-2</v>
      </c>
      <c r="BW136">
        <v>3.109637044599049E-3</v>
      </c>
      <c r="BX136">
        <v>3.285380423896739</v>
      </c>
      <c r="BY136">
        <v>0.73784644211720707</v>
      </c>
      <c r="BZ136">
        <v>2.7817253985589461E-2</v>
      </c>
      <c r="CA136">
        <v>5.0855448754399291</v>
      </c>
      <c r="CB136">
        <v>0.96962790639785279</v>
      </c>
      <c r="CC136">
        <v>7.0915662499631868E-2</v>
      </c>
      <c r="CD136">
        <v>1.4112252817010431</v>
      </c>
      <c r="CE136">
        <v>0.2117165136742572</v>
      </c>
      <c r="CF136">
        <v>2.684009199973178E-2</v>
      </c>
      <c r="CG136">
        <v>22.217964885706209</v>
      </c>
      <c r="CH136">
        <v>2.6490491087887129</v>
      </c>
      <c r="CI136">
        <v>0.14584347862392669</v>
      </c>
      <c r="CJ136">
        <v>6.5045170417391436</v>
      </c>
      <c r="CK136">
        <v>0.66806734609675889</v>
      </c>
      <c r="CL136">
        <v>1.8815538750140429E-2</v>
      </c>
      <c r="CM136">
        <v>80.058730930923105</v>
      </c>
      <c r="CN136">
        <v>6.6458510157761248</v>
      </c>
      <c r="CO136">
        <v>9.485269695933761E-2</v>
      </c>
      <c r="CP136">
        <v>31.594764730772869</v>
      </c>
      <c r="CQ136">
        <v>2.5598047445589498</v>
      </c>
      <c r="CR136">
        <v>2.3743905573940242E-2</v>
      </c>
      <c r="CS136">
        <v>162.2373765225677</v>
      </c>
      <c r="CT136">
        <v>12.83825192815951</v>
      </c>
      <c r="CU136">
        <v>7.0329751501972126E-2</v>
      </c>
      <c r="CV136">
        <v>35.966931933232082</v>
      </c>
      <c r="CW136">
        <v>3.1596852043106991</v>
      </c>
      <c r="CX136">
        <v>1.024804826656917E-2</v>
      </c>
      <c r="CY136">
        <v>349.10320841263177</v>
      </c>
      <c r="CZ136">
        <v>25.847903424185109</v>
      </c>
      <c r="DA136">
        <v>4.82906522963229E-2</v>
      </c>
      <c r="DB136">
        <v>77.399593229698482</v>
      </c>
      <c r="DC136">
        <v>4.599522655932395</v>
      </c>
      <c r="DD136">
        <v>2.7528481598640801E-2</v>
      </c>
      <c r="DE136">
        <v>9847.6130170513461</v>
      </c>
      <c r="DF136">
        <v>476.12528349512547</v>
      </c>
      <c r="DG136">
        <v>0.1022887713186936</v>
      </c>
      <c r="DH136">
        <v>0.5858121224216245</v>
      </c>
      <c r="DI136">
        <v>0.1051729328076498</v>
      </c>
      <c r="DJ136">
        <v>9.3471600035548632E-3</v>
      </c>
      <c r="DK136">
        <v>-0.98014142484525735</v>
      </c>
      <c r="DL136">
        <v>4.9294262944929663</v>
      </c>
      <c r="DM136">
        <v>10.80106143278269</v>
      </c>
      <c r="DN136">
        <v>458.3892227024715</v>
      </c>
      <c r="DO136">
        <v>24.500108191624239</v>
      </c>
      <c r="DP136">
        <v>0.53523524534092837</v>
      </c>
      <c r="DQ136">
        <v>93.375512289474742</v>
      </c>
      <c r="DR136">
        <v>5.0570974865506768</v>
      </c>
      <c r="DS136">
        <v>0.37708729180886408</v>
      </c>
      <c r="DT136">
        <v>60.019881300885658</v>
      </c>
      <c r="DU136">
        <v>3.3672329000134562</v>
      </c>
      <c r="DV136">
        <v>0.28702831545866692</v>
      </c>
      <c r="DW136">
        <v>209.46722462780269</v>
      </c>
      <c r="DX136">
        <v>12.43332801191438</v>
      </c>
      <c r="DY136">
        <v>0.2433023527685037</v>
      </c>
      <c r="DZ136">
        <v>199.87402029874659</v>
      </c>
      <c r="EA136">
        <v>14.224439033462479</v>
      </c>
      <c r="EB136">
        <v>0.1418442155286464</v>
      </c>
      <c r="EC136">
        <v>160.7061492639867</v>
      </c>
      <c r="ED136">
        <v>8.0929248551199606</v>
      </c>
      <c r="EE136">
        <v>0.25030764859089388</v>
      </c>
      <c r="EH136">
        <v>645.04269286779322</v>
      </c>
      <c r="EI136">
        <v>0.12904797402836549</v>
      </c>
      <c r="EJ136">
        <v>46.776406746901529</v>
      </c>
      <c r="EK136">
        <v>2.004782179850066</v>
      </c>
      <c r="EL136">
        <v>7.1890162448506327</v>
      </c>
      <c r="EM136">
        <v>34.361789698918443</v>
      </c>
      <c r="EN136">
        <v>25.06616841387288</v>
      </c>
      <c r="EO136">
        <v>111.6480647522925</v>
      </c>
      <c r="EP136">
        <v>180.18052747199849</v>
      </c>
      <c r="EQ136">
        <v>325.44199565415897</v>
      </c>
      <c r="ER136">
        <v>578.65869470279972</v>
      </c>
      <c r="ES136">
        <v>1013.983603266048</v>
      </c>
      <c r="ET136">
        <v>1456.151090414254</v>
      </c>
      <c r="EU136">
        <v>2168.3429093952282</v>
      </c>
      <c r="EV136">
        <v>3146.324928036523</v>
      </c>
      <c r="EX136">
        <v>91.963960288880671</v>
      </c>
      <c r="EY136">
        <v>31.100237305667221</v>
      </c>
      <c r="EZ136">
        <v>0.40469185685813241</v>
      </c>
      <c r="FA136">
        <v>0.41988931021307602</v>
      </c>
      <c r="FB136">
        <v>5.9514559929249477E-5</v>
      </c>
      <c r="FC136">
        <v>1.1558460445747741E-3</v>
      </c>
      <c r="FD136">
        <v>19.421231475941951</v>
      </c>
      <c r="FE136">
        <v>3.7207302502978652</v>
      </c>
      <c r="FF136">
        <v>6.9705816106686838</v>
      </c>
      <c r="FG136">
        <v>0.57253561549196719</v>
      </c>
      <c r="FH136">
        <v>6.243565892150269E-3</v>
      </c>
      <c r="FJ136">
        <f t="shared" si="8"/>
        <v>199.87402029874659</v>
      </c>
      <c r="FK136">
        <f t="shared" si="9"/>
        <v>324.5505226800874</v>
      </c>
      <c r="FL136">
        <f t="shared" si="10"/>
        <v>0.67422805221249349</v>
      </c>
      <c r="FM136">
        <f t="shared" si="11"/>
        <v>1.599569658354151</v>
      </c>
    </row>
    <row r="137" spans="1:169" x14ac:dyDescent="0.25">
      <c r="A137" t="s">
        <v>2180</v>
      </c>
      <c r="B137" t="s">
        <v>2098</v>
      </c>
      <c r="C137" s="7">
        <v>7.6545687859095892</v>
      </c>
      <c r="D137" s="8">
        <v>1.7331582779898939E-2</v>
      </c>
      <c r="E137" s="9">
        <v>110.9127361148896</v>
      </c>
      <c r="F137" s="10">
        <v>0.87148645774426359</v>
      </c>
      <c r="G137">
        <v>184.95854264308329</v>
      </c>
      <c r="H137" s="11">
        <v>94.274912859133494</v>
      </c>
      <c r="I137" s="7">
        <v>1.823519381405984</v>
      </c>
      <c r="J137" s="7">
        <v>5.261550884502067E-2</v>
      </c>
      <c r="K137" s="8">
        <v>0.18497005449449291</v>
      </c>
      <c r="L137" s="19">
        <v>9.0323325608555145E-4</v>
      </c>
      <c r="M137">
        <v>0.25027299715476492</v>
      </c>
      <c r="N137" s="11">
        <v>0.59879751613564514</v>
      </c>
      <c r="O137" s="12">
        <v>14.013978029746131</v>
      </c>
      <c r="P137" s="10">
        <v>0.46223101407847361</v>
      </c>
      <c r="Q137" s="8">
        <v>0.54830369689944491</v>
      </c>
      <c r="R137" s="13">
        <v>1.5326507252283459E-2</v>
      </c>
      <c r="S137" s="14">
        <v>0.69922453209823776</v>
      </c>
      <c r="T137" t="e">
        <v>#N/A</v>
      </c>
      <c r="U137" s="11" t="e">
        <v>#N/A</v>
      </c>
      <c r="V137" s="9">
        <v>2696.899490263007</v>
      </c>
      <c r="W137" s="9">
        <v>6.104292763107984</v>
      </c>
      <c r="X137" s="9">
        <v>8.0513795740627696</v>
      </c>
      <c r="Y137" s="9">
        <v>2817.8014750150719</v>
      </c>
      <c r="Z137" s="9">
        <v>13.15453872955003</v>
      </c>
      <c r="AA137" s="9">
        <v>63.638953308957348</v>
      </c>
      <c r="AB137" s="9">
        <v>2750.321284815901</v>
      </c>
      <c r="AC137" s="9">
        <v>5.382431590383348</v>
      </c>
      <c r="AD137" s="15">
        <v>31.0986525120118</v>
      </c>
      <c r="AE137" t="e">
        <v>#N/A</v>
      </c>
      <c r="AF137" t="e">
        <v>#N/A</v>
      </c>
      <c r="AG137" s="11" t="e">
        <v>#N/A</v>
      </c>
      <c r="AH137" s="16">
        <v>104.48299928078799</v>
      </c>
      <c r="AK137" t="s">
        <v>2181</v>
      </c>
      <c r="AL137" t="s">
        <v>2181</v>
      </c>
      <c r="AM137">
        <v>25.007999999999999</v>
      </c>
      <c r="AN137">
        <v>188.81404538584789</v>
      </c>
      <c r="AO137">
        <v>42.057519504733172</v>
      </c>
      <c r="AP137">
        <v>70.837541442894491</v>
      </c>
      <c r="AQ137" t="s">
        <v>154</v>
      </c>
      <c r="AR137">
        <v>732.03265129335512</v>
      </c>
      <c r="AS137">
        <v>1468.224520090321</v>
      </c>
      <c r="AT137">
        <v>310.84381038975488</v>
      </c>
      <c r="AU137">
        <v>15.816010853002039</v>
      </c>
      <c r="AV137">
        <v>1.8664690178407899</v>
      </c>
      <c r="AW137">
        <v>5.429303510152919</v>
      </c>
      <c r="AX137">
        <v>1.076453776693737</v>
      </c>
      <c r="AY137">
        <v>1.279563416682943</v>
      </c>
      <c r="AZ137" t="s">
        <v>154</v>
      </c>
      <c r="BA137">
        <v>19.864610995573081</v>
      </c>
      <c r="BB137">
        <v>43.477638328628487</v>
      </c>
      <c r="BC137">
        <v>0.52523887469991204</v>
      </c>
      <c r="BD137">
        <v>0.18553615548000671</v>
      </c>
      <c r="BE137">
        <v>9.7864314121373391E-2</v>
      </c>
      <c r="BF137">
        <v>554.30054658903146</v>
      </c>
      <c r="BG137">
        <v>35.399911687350503</v>
      </c>
      <c r="BH137">
        <v>6.9431468499604007E-2</v>
      </c>
      <c r="BI137">
        <v>552648.34328726481</v>
      </c>
      <c r="BJ137">
        <v>26628.375998500182</v>
      </c>
      <c r="BK137">
        <v>1.6181605267283941</v>
      </c>
      <c r="BL137">
        <v>1.4932626199841621</v>
      </c>
      <c r="BM137">
        <v>0.20005256167627239</v>
      </c>
      <c r="BN137">
        <v>8.0432520435761698E-2</v>
      </c>
      <c r="BO137">
        <v>0.64946271522170207</v>
      </c>
      <c r="BP137">
        <v>0.1054062268908675</v>
      </c>
      <c r="BQ137">
        <v>5.683355636161542E-3</v>
      </c>
      <c r="BR137">
        <v>21.05606045820775</v>
      </c>
      <c r="BS137">
        <v>1.3330741463538811</v>
      </c>
      <c r="BT137">
        <v>4.8041593703325267E-2</v>
      </c>
      <c r="BU137">
        <v>0.83456685365499694</v>
      </c>
      <c r="BV137">
        <v>0.11526203002439871</v>
      </c>
      <c r="BW137">
        <v>1.1330191395323619E-2</v>
      </c>
      <c r="BX137">
        <v>6.8552244589234226</v>
      </c>
      <c r="BY137">
        <v>1.1503058008776841</v>
      </c>
      <c r="BZ137">
        <v>6.0594659717575952E-2</v>
      </c>
      <c r="CA137">
        <v>5.7235820889129281</v>
      </c>
      <c r="CB137">
        <v>0.77742971015600815</v>
      </c>
      <c r="CC137">
        <v>8.6739409729818473E-2</v>
      </c>
      <c r="CD137">
        <v>1.5064676542739119</v>
      </c>
      <c r="CE137">
        <v>0.20662663877152171</v>
      </c>
      <c r="CF137">
        <v>2.350038932271618E-2</v>
      </c>
      <c r="CG137">
        <v>15.757585230568811</v>
      </c>
      <c r="CH137">
        <v>1.231640008390761</v>
      </c>
      <c r="CI137">
        <v>0.1042335143384491</v>
      </c>
      <c r="CJ137">
        <v>4.0557489041141164</v>
      </c>
      <c r="CK137">
        <v>0.30097228335477222</v>
      </c>
      <c r="CL137">
        <v>1.8794788906835891E-2</v>
      </c>
      <c r="CM137">
        <v>46.831068833579593</v>
      </c>
      <c r="CN137">
        <v>3.4855271204420641</v>
      </c>
      <c r="CO137">
        <v>4.3161628154320952E-2</v>
      </c>
      <c r="CP137">
        <v>17.4351918841217</v>
      </c>
      <c r="CQ137">
        <v>1.2943222506767731</v>
      </c>
      <c r="CR137">
        <v>1.0804121691050061E-2</v>
      </c>
      <c r="CS137">
        <v>85.577878020150962</v>
      </c>
      <c r="CT137">
        <v>5.4170518009240469</v>
      </c>
      <c r="CU137">
        <v>8.5997269292260828E-2</v>
      </c>
      <c r="CV137">
        <v>19.749352687167718</v>
      </c>
      <c r="CW137">
        <v>1.5674780866601981</v>
      </c>
      <c r="CX137">
        <v>1.017637706020803E-2</v>
      </c>
      <c r="CY137">
        <v>188.7210127993072</v>
      </c>
      <c r="CZ137">
        <v>14.995430125756251</v>
      </c>
      <c r="DA137">
        <v>4.7945740572294178E-2</v>
      </c>
      <c r="DB137">
        <v>44.194091260848168</v>
      </c>
      <c r="DC137">
        <v>3.281324000653655</v>
      </c>
      <c r="DD137">
        <v>1.0228202237307841E-2</v>
      </c>
      <c r="DE137">
        <v>10156.822088043809</v>
      </c>
      <c r="DF137">
        <v>458.55464277283079</v>
      </c>
      <c r="DG137">
        <v>0.1015424352792086</v>
      </c>
      <c r="DH137">
        <v>0.42764029962693118</v>
      </c>
      <c r="DI137">
        <v>8.1024958137533923E-2</v>
      </c>
      <c r="DJ137">
        <v>9.2802586372036991E-3</v>
      </c>
      <c r="DK137">
        <v>1.5592723021148509</v>
      </c>
      <c r="DL137">
        <v>5.0189112220097511</v>
      </c>
      <c r="DM137">
        <v>10.610857094912831</v>
      </c>
      <c r="DN137">
        <v>247.91805303809801</v>
      </c>
      <c r="DO137">
        <v>14.13412692964334</v>
      </c>
      <c r="DP137">
        <v>0.58181841513680577</v>
      </c>
      <c r="DQ137">
        <v>50.366442120266832</v>
      </c>
      <c r="DR137">
        <v>2.8534276310802809</v>
      </c>
      <c r="DS137">
        <v>0.32750038157097061</v>
      </c>
      <c r="DT137">
        <v>28.501048875374739</v>
      </c>
      <c r="DU137">
        <v>1.9034521604097649</v>
      </c>
      <c r="DV137">
        <v>0.26400520321118909</v>
      </c>
      <c r="DW137">
        <v>115.6829639166687</v>
      </c>
      <c r="DX137">
        <v>6.0423650550187817</v>
      </c>
      <c r="DY137">
        <v>0.26297914319949189</v>
      </c>
      <c r="DZ137">
        <v>110.9127361148896</v>
      </c>
      <c r="EA137">
        <v>7.7569378647973792</v>
      </c>
      <c r="EB137">
        <v>0.15223139561179941</v>
      </c>
      <c r="EC137">
        <v>85.674624665068137</v>
      </c>
      <c r="ED137">
        <v>4.9950604358176021</v>
      </c>
      <c r="EE137">
        <v>0.2386066141892261</v>
      </c>
      <c r="EH137">
        <v>353.05767298664421</v>
      </c>
      <c r="EI137">
        <v>2.74034900937427</v>
      </c>
      <c r="EJ137">
        <v>34.349201400012639</v>
      </c>
      <c r="EK137">
        <v>8.9931773023167771</v>
      </c>
      <c r="EL137">
        <v>15.000491157381671</v>
      </c>
      <c r="EM137">
        <v>38.672851952114378</v>
      </c>
      <c r="EN137">
        <v>26.75786242049578</v>
      </c>
      <c r="EO137">
        <v>79.183845379742763</v>
      </c>
      <c r="EP137">
        <v>112.34761507241321</v>
      </c>
      <c r="EQ137">
        <v>190.37019851048609</v>
      </c>
      <c r="ER137">
        <v>319.32585868354772</v>
      </c>
      <c r="ES137">
        <v>534.86173762594353</v>
      </c>
      <c r="ET137">
        <v>799.56893470314651</v>
      </c>
      <c r="EU137">
        <v>1172.1802037224049</v>
      </c>
      <c r="EV137">
        <v>1796.507774831226</v>
      </c>
      <c r="EX137">
        <v>6.9192198119736386</v>
      </c>
      <c r="EY137">
        <v>5.903531520441696</v>
      </c>
      <c r="EZ137">
        <v>0.48353734542290439</v>
      </c>
      <c r="FA137">
        <v>0.48490797881529002</v>
      </c>
      <c r="FB137">
        <v>2.3378222910367778E-3</v>
      </c>
      <c r="FC137">
        <v>3.4607425242261868E-2</v>
      </c>
      <c r="FD137">
        <v>14.803274558099179</v>
      </c>
      <c r="FE137">
        <v>3.4918659941237258</v>
      </c>
      <c r="FF137">
        <v>5.2674970389180924</v>
      </c>
      <c r="FG137">
        <v>0.58770740189296378</v>
      </c>
      <c r="FH137">
        <v>7.9125403039891039E-3</v>
      </c>
      <c r="FJ137">
        <f t="shared" si="8"/>
        <v>110.9127361148896</v>
      </c>
      <c r="FK137">
        <f t="shared" si="9"/>
        <v>180.09737545761348</v>
      </c>
      <c r="FL137">
        <f t="shared" si="10"/>
        <v>0.67336628347246363</v>
      </c>
      <c r="FM137">
        <f t="shared" si="11"/>
        <v>1.5973489643731595</v>
      </c>
    </row>
    <row r="138" spans="1:169" x14ac:dyDescent="0.25">
      <c r="A138" t="s">
        <v>2182</v>
      </c>
      <c r="B138" t="s">
        <v>2098</v>
      </c>
      <c r="C138" s="7">
        <v>-0.27810476152704189</v>
      </c>
      <c r="D138" s="8">
        <v>5.2600904881588688E-2</v>
      </c>
      <c r="E138" s="9">
        <v>339.3186231091625</v>
      </c>
      <c r="F138" s="10">
        <v>0.79627684074247018</v>
      </c>
      <c r="G138">
        <v>-5100.9440845272766</v>
      </c>
      <c r="H138" s="11">
        <v>100.2689764918382</v>
      </c>
      <c r="I138" s="7">
        <v>1.9306358670002639</v>
      </c>
      <c r="J138" s="7">
        <v>5.5670848424079919E-2</v>
      </c>
      <c r="K138" s="8">
        <v>0.18384174788370311</v>
      </c>
      <c r="L138" s="19">
        <v>8.0212319044423359E-4</v>
      </c>
      <c r="M138">
        <v>0.28011568019303978</v>
      </c>
      <c r="N138" s="11">
        <v>1.642731462963255</v>
      </c>
      <c r="O138" s="12">
        <v>13.12778129550132</v>
      </c>
      <c r="P138" s="10">
        <v>0.43299829121821742</v>
      </c>
      <c r="Q138" s="8">
        <v>0.51837423815126971</v>
      </c>
      <c r="R138" s="13">
        <v>1.4490491125951639E-2</v>
      </c>
      <c r="S138" s="14">
        <v>0.87171641707903424</v>
      </c>
      <c r="T138" t="e">
        <v>#N/A</v>
      </c>
      <c r="U138" s="11" t="e">
        <v>#N/A</v>
      </c>
      <c r="V138" s="9">
        <v>2686.9049028612089</v>
      </c>
      <c r="W138" s="9">
        <v>4.9495311675832454</v>
      </c>
      <c r="X138" s="9">
        <v>7.2401639947155054</v>
      </c>
      <c r="Y138" s="9">
        <v>2691.9913534182119</v>
      </c>
      <c r="Z138" s="9">
        <v>13.064437474198369</v>
      </c>
      <c r="AA138" s="9">
        <v>61.839771978552463</v>
      </c>
      <c r="AB138" s="9">
        <v>2688.5580557147632</v>
      </c>
      <c r="AC138" s="9">
        <v>5.4594655389888009</v>
      </c>
      <c r="AD138" s="15">
        <v>31.301492586877441</v>
      </c>
      <c r="AE138" t="e">
        <v>#N/A</v>
      </c>
      <c r="AF138" t="e">
        <v>#N/A</v>
      </c>
      <c r="AG138" s="11" t="e">
        <v>#N/A</v>
      </c>
      <c r="AH138" s="16">
        <v>100.1893051946716</v>
      </c>
      <c r="AK138" t="s">
        <v>2183</v>
      </c>
      <c r="AL138" t="s">
        <v>2183</v>
      </c>
      <c r="AM138">
        <v>23.635999999999999</v>
      </c>
      <c r="AN138">
        <v>299.21607572458572</v>
      </c>
      <c r="AO138">
        <v>47.319939535241183</v>
      </c>
      <c r="AP138">
        <v>67.816312913116818</v>
      </c>
      <c r="AQ138" t="s">
        <v>154</v>
      </c>
      <c r="AR138">
        <v>745.31493507222672</v>
      </c>
      <c r="AS138">
        <v>1425.1593148345819</v>
      </c>
      <c r="AT138">
        <v>404.79045167988721</v>
      </c>
      <c r="AU138">
        <v>17.359522491196621</v>
      </c>
      <c r="AV138">
        <v>1.7982175441175681</v>
      </c>
      <c r="AW138">
        <v>6.9984347435591374</v>
      </c>
      <c r="AX138">
        <v>1.023818605078197</v>
      </c>
      <c r="AY138">
        <v>1.2217780963070519</v>
      </c>
      <c r="AZ138" t="s">
        <v>154</v>
      </c>
      <c r="BA138">
        <v>17.124157646775089</v>
      </c>
      <c r="BB138">
        <v>42.392122471085017</v>
      </c>
      <c r="BC138">
        <v>0.6659808829945848</v>
      </c>
      <c r="BD138">
        <v>0.26885893333278388</v>
      </c>
      <c r="BE138">
        <v>0.14668771649487089</v>
      </c>
      <c r="BF138">
        <v>1218.788214552904</v>
      </c>
      <c r="BG138">
        <v>119.5797501655691</v>
      </c>
      <c r="BH138">
        <v>7.8332399149375245E-2</v>
      </c>
      <c r="BI138">
        <v>517088.90560991288</v>
      </c>
      <c r="BJ138">
        <v>16478.597534252978</v>
      </c>
      <c r="BK138">
        <v>1.190757983959732</v>
      </c>
      <c r="BL138">
        <v>2.3341649971881422</v>
      </c>
      <c r="BM138">
        <v>0.38646707022479831</v>
      </c>
      <c r="BN138">
        <v>9.2613272336026412E-2</v>
      </c>
      <c r="BO138">
        <v>1.647775088554212</v>
      </c>
      <c r="BP138">
        <v>0.35426224235750159</v>
      </c>
      <c r="BQ138">
        <v>5.6616667783256176E-3</v>
      </c>
      <c r="BR138">
        <v>43.027575700798941</v>
      </c>
      <c r="BS138">
        <v>4.9078532909205572</v>
      </c>
      <c r="BT138">
        <v>4.1042479375030867E-2</v>
      </c>
      <c r="BU138">
        <v>2.4559105317362659</v>
      </c>
      <c r="BV138">
        <v>0.49476771286891541</v>
      </c>
      <c r="BW138">
        <v>1.015190243112815E-2</v>
      </c>
      <c r="BX138">
        <v>21.585045135017591</v>
      </c>
      <c r="BY138">
        <v>3.8282128947800809</v>
      </c>
      <c r="BZ138">
        <v>2.7911270218204179E-2</v>
      </c>
      <c r="CA138">
        <v>18.370247102518881</v>
      </c>
      <c r="CB138">
        <v>2.4732402121255022</v>
      </c>
      <c r="CC138">
        <v>6.9331711704331389E-2</v>
      </c>
      <c r="CD138">
        <v>6.9318843329339952</v>
      </c>
      <c r="CE138">
        <v>1.137763475393148</v>
      </c>
      <c r="CF138">
        <v>8.8308838666356724E-3</v>
      </c>
      <c r="CG138">
        <v>49.093069949789083</v>
      </c>
      <c r="CH138">
        <v>5.8746370460778063</v>
      </c>
      <c r="CI138">
        <v>0.1910866453749312</v>
      </c>
      <c r="CJ138">
        <v>11.614684492786621</v>
      </c>
      <c r="CK138">
        <v>1.4166916799321001</v>
      </c>
      <c r="CL138">
        <v>2.0847345942948629E-2</v>
      </c>
      <c r="CM138">
        <v>111.50482787888519</v>
      </c>
      <c r="CN138">
        <v>11.45581549497677</v>
      </c>
      <c r="CO138">
        <v>4.359350327020782E-2</v>
      </c>
      <c r="CP138">
        <v>39.101058476315103</v>
      </c>
      <c r="CQ138">
        <v>3.6528000167021761</v>
      </c>
      <c r="CR138">
        <v>2.3203801828608681E-2</v>
      </c>
      <c r="CS138">
        <v>181.05310378668011</v>
      </c>
      <c r="CT138">
        <v>16.10368452148699</v>
      </c>
      <c r="CU138">
        <v>3.2315381224315418E-2</v>
      </c>
      <c r="CV138">
        <v>38.013489830865367</v>
      </c>
      <c r="CW138">
        <v>3.230227276748856</v>
      </c>
      <c r="CX138">
        <v>1.027867209745238E-2</v>
      </c>
      <c r="CY138">
        <v>358.22663808836711</v>
      </c>
      <c r="CZ138">
        <v>26.5191863293918</v>
      </c>
      <c r="DA138">
        <v>4.8421161881373527E-2</v>
      </c>
      <c r="DB138">
        <v>82.711275148144765</v>
      </c>
      <c r="DC138">
        <v>5.8299233393695111</v>
      </c>
      <c r="DD138">
        <v>1.0327820855823859E-2</v>
      </c>
      <c r="DE138">
        <v>7670.5570764678569</v>
      </c>
      <c r="DF138">
        <v>279.63039823466443</v>
      </c>
      <c r="DG138">
        <v>0.1025293748033798</v>
      </c>
      <c r="DH138">
        <v>0.54285534707886651</v>
      </c>
      <c r="DI138">
        <v>0.1049664585590893</v>
      </c>
      <c r="DJ138">
        <v>9.3718538289843095E-3</v>
      </c>
      <c r="DK138">
        <v>2.2784663411173498</v>
      </c>
      <c r="DL138">
        <v>3.424937780062697</v>
      </c>
      <c r="DM138">
        <v>9.9024573081253546</v>
      </c>
      <c r="DN138">
        <v>726.4121523567984</v>
      </c>
      <c r="DO138">
        <v>59.015160716773003</v>
      </c>
      <c r="DP138">
        <v>0.52484729316522838</v>
      </c>
      <c r="DQ138">
        <v>146.9413940630053</v>
      </c>
      <c r="DR138">
        <v>12.198298330810839</v>
      </c>
      <c r="DS138">
        <v>0.31098663971335277</v>
      </c>
      <c r="DT138">
        <v>96.307262881251887</v>
      </c>
      <c r="DU138">
        <v>10.506061169544241</v>
      </c>
      <c r="DV138">
        <v>0.25489295241471449</v>
      </c>
      <c r="DW138">
        <v>365.11867514540882</v>
      </c>
      <c r="DX138">
        <v>41.914063797837223</v>
      </c>
      <c r="DY138">
        <v>0.25573577613446807</v>
      </c>
      <c r="DZ138">
        <v>339.3186231091625</v>
      </c>
      <c r="EA138">
        <v>25.589326947210651</v>
      </c>
      <c r="EB138">
        <v>0.1295790670542665</v>
      </c>
      <c r="EC138">
        <v>257.5431700780864</v>
      </c>
      <c r="ED138">
        <v>22.300442573822568</v>
      </c>
      <c r="EE138">
        <v>0.22584890624783779</v>
      </c>
      <c r="EH138">
        <v>776.29822582987549</v>
      </c>
      <c r="EI138">
        <v>6.9526375044481501</v>
      </c>
      <c r="EJ138">
        <v>70.191803753342484</v>
      </c>
      <c r="EK138">
        <v>26.464553143709761</v>
      </c>
      <c r="EL138">
        <v>47.232046247303252</v>
      </c>
      <c r="EM138">
        <v>124.1232912332357</v>
      </c>
      <c r="EN138">
        <v>123.1240556471402</v>
      </c>
      <c r="EO138">
        <v>246.69884396878939</v>
      </c>
      <c r="EP138">
        <v>321.73641254256569</v>
      </c>
      <c r="EQ138">
        <v>453.27165804424902</v>
      </c>
      <c r="ER138">
        <v>716.13660213031324</v>
      </c>
      <c r="ES138">
        <v>1131.58189866675</v>
      </c>
      <c r="ET138">
        <v>1539.0076854601371</v>
      </c>
      <c r="EU138">
        <v>2225.0101744619069</v>
      </c>
      <c r="EV138">
        <v>3362.2469572416571</v>
      </c>
      <c r="EX138">
        <v>5.1746302952492806</v>
      </c>
      <c r="EY138">
        <v>3.9054057692670412</v>
      </c>
      <c r="EZ138">
        <v>0.7036111514819694</v>
      </c>
      <c r="FA138">
        <v>0.72211658395929279</v>
      </c>
      <c r="FB138">
        <v>3.1247666119682202E-3</v>
      </c>
      <c r="FC138">
        <v>2.8182691870772401E-2</v>
      </c>
      <c r="FD138">
        <v>9.0191349852591927</v>
      </c>
      <c r="FE138">
        <v>4.2997918501648886</v>
      </c>
      <c r="FF138">
        <v>7.8860734675986404</v>
      </c>
      <c r="FG138">
        <v>0.94721773042868929</v>
      </c>
      <c r="FH138">
        <v>6.5158889624851186E-3</v>
      </c>
      <c r="FJ138">
        <f t="shared" si="8"/>
        <v>339.3186231091625</v>
      </c>
      <c r="FK138">
        <f t="shared" si="9"/>
        <v>550.97724216765994</v>
      </c>
      <c r="FL138">
        <f t="shared" si="10"/>
        <v>0.69291440215527556</v>
      </c>
      <c r="FM138">
        <f t="shared" si="11"/>
        <v>1.6470369935987885</v>
      </c>
    </row>
    <row r="139" spans="1:169" x14ac:dyDescent="0.25">
      <c r="A139" t="s">
        <v>2184</v>
      </c>
      <c r="B139" t="s">
        <v>2098</v>
      </c>
      <c r="C139" s="7">
        <v>16.180210546394679</v>
      </c>
      <c r="D139" s="8">
        <v>2.052116145961257E-2</v>
      </c>
      <c r="E139" s="9">
        <v>135.66664644293709</v>
      </c>
      <c r="F139" s="10">
        <v>0.53956943217869757</v>
      </c>
      <c r="G139">
        <v>87.360228340794592</v>
      </c>
      <c r="H139" s="11">
        <v>177.72938899825849</v>
      </c>
      <c r="I139" s="7">
        <v>1.8441124959342019</v>
      </c>
      <c r="J139" s="7">
        <v>5.0991320057473033E-2</v>
      </c>
      <c r="K139" s="8">
        <v>0.18618765328580411</v>
      </c>
      <c r="L139" s="19">
        <v>8.954700431380451E-4</v>
      </c>
      <c r="M139">
        <v>0.19913100562774369</v>
      </c>
      <c r="N139" s="11">
        <v>3.3503750424574719</v>
      </c>
      <c r="O139" s="12">
        <v>13.91319899174348</v>
      </c>
      <c r="P139" s="10">
        <v>0.45887883640636112</v>
      </c>
      <c r="Q139" s="8">
        <v>0.54265460956361511</v>
      </c>
      <c r="R139" s="13">
        <v>1.513768972692967E-2</v>
      </c>
      <c r="S139" s="14">
        <v>0.7988941294667915</v>
      </c>
      <c r="T139" t="e">
        <v>#N/A</v>
      </c>
      <c r="U139" s="11" t="e">
        <v>#N/A</v>
      </c>
      <c r="V139" s="9">
        <v>2707.7426156954948</v>
      </c>
      <c r="W139" s="9">
        <v>5.941268656376395</v>
      </c>
      <c r="X139" s="9">
        <v>7.927430343995626</v>
      </c>
      <c r="Y139" s="9">
        <v>2794.263469862452</v>
      </c>
      <c r="Z139" s="9">
        <v>12.550144977523271</v>
      </c>
      <c r="AA139" s="9">
        <v>63.151593442001278</v>
      </c>
      <c r="AB139" s="9">
        <v>2743.475892185535</v>
      </c>
      <c r="AC139" s="9">
        <v>5.4176578147773906</v>
      </c>
      <c r="AD139" s="15">
        <v>31.250580679019968</v>
      </c>
      <c r="AE139" t="e">
        <v>#N/A</v>
      </c>
      <c r="AF139" t="e">
        <v>#N/A</v>
      </c>
      <c r="AG139" s="11" t="e">
        <v>#N/A</v>
      </c>
      <c r="AH139" s="16">
        <v>103.1953130871981</v>
      </c>
      <c r="AK139" t="s">
        <v>2185</v>
      </c>
      <c r="AL139" t="s">
        <v>2185</v>
      </c>
      <c r="AM139">
        <v>25.041</v>
      </c>
      <c r="AN139">
        <v>168.7729406207558</v>
      </c>
      <c r="AO139">
        <v>43.079825569572179</v>
      </c>
      <c r="AP139">
        <v>70.431575707044658</v>
      </c>
      <c r="AQ139" t="s">
        <v>154</v>
      </c>
      <c r="AR139">
        <v>650.65334788078019</v>
      </c>
      <c r="AS139">
        <v>1556.6345967927009</v>
      </c>
      <c r="AT139">
        <v>379.30686931849527</v>
      </c>
      <c r="AU139">
        <v>18.839033603499431</v>
      </c>
      <c r="AV139">
        <v>1.861434153823937</v>
      </c>
      <c r="AW139">
        <v>5.4459002767246423</v>
      </c>
      <c r="AX139">
        <v>1.2014564861758421</v>
      </c>
      <c r="AY139">
        <v>1.361684686482121</v>
      </c>
      <c r="AZ139" t="s">
        <v>154</v>
      </c>
      <c r="BA139">
        <v>20.13144126050852</v>
      </c>
      <c r="BB139">
        <v>44.718337417912629</v>
      </c>
      <c r="BC139">
        <v>0.79865047314786752</v>
      </c>
      <c r="BD139">
        <v>0.25831660343276391</v>
      </c>
      <c r="BE139">
        <v>9.9154645122096513E-2</v>
      </c>
      <c r="BF139">
        <v>552.88648539877465</v>
      </c>
      <c r="BG139">
        <v>36.001574938222852</v>
      </c>
      <c r="BH139">
        <v>8.1940207845460925E-2</v>
      </c>
      <c r="BI139">
        <v>541648.15170042263</v>
      </c>
      <c r="BJ139">
        <v>28173.05241175614</v>
      </c>
      <c r="BK139">
        <v>1.9723493222405759</v>
      </c>
      <c r="BL139">
        <v>1.0921013821764789</v>
      </c>
      <c r="BM139">
        <v>0.1867813009629922</v>
      </c>
      <c r="BN139">
        <v>6.0053392898265417E-2</v>
      </c>
      <c r="BO139">
        <v>3.1372038781237008</v>
      </c>
      <c r="BP139">
        <v>0.4425986420400736</v>
      </c>
      <c r="BQ139">
        <v>5.1231342059906886E-3</v>
      </c>
      <c r="BR139">
        <v>33.344795850131632</v>
      </c>
      <c r="BS139">
        <v>3.0972440868031952</v>
      </c>
      <c r="BT139">
        <v>1.5945791625255761E-2</v>
      </c>
      <c r="BU139">
        <v>3.7304214371467039</v>
      </c>
      <c r="BV139">
        <v>0.5320233524994431</v>
      </c>
      <c r="BW139">
        <v>1.0577562087679831E-2</v>
      </c>
      <c r="BX139">
        <v>30.19857648865478</v>
      </c>
      <c r="BY139">
        <v>4.3724305997757851</v>
      </c>
      <c r="BZ139">
        <v>2.8117949055294071E-2</v>
      </c>
      <c r="CA139">
        <v>17.159053413993941</v>
      </c>
      <c r="CB139">
        <v>2.122434511347552</v>
      </c>
      <c r="CC139">
        <v>0.1196512080633521</v>
      </c>
      <c r="CD139">
        <v>5.6345073391634122</v>
      </c>
      <c r="CE139">
        <v>0.90632818451978248</v>
      </c>
      <c r="CF139">
        <v>8.8928508341383217E-3</v>
      </c>
      <c r="CG139">
        <v>30.80439496711918</v>
      </c>
      <c r="CH139">
        <v>3.2214163033546099</v>
      </c>
      <c r="CI139">
        <v>0.1055163794414834</v>
      </c>
      <c r="CJ139">
        <v>6.3335651652344724</v>
      </c>
      <c r="CK139">
        <v>0.46094513668844961</v>
      </c>
      <c r="CL139">
        <v>1.901017879892649E-2</v>
      </c>
      <c r="CM139">
        <v>57.442645286093509</v>
      </c>
      <c r="CN139">
        <v>3.7424456524509591</v>
      </c>
      <c r="CO139">
        <v>4.3905752296667773E-2</v>
      </c>
      <c r="CP139">
        <v>17.597384073273091</v>
      </c>
      <c r="CQ139">
        <v>1.248632784361567</v>
      </c>
      <c r="CR139">
        <v>1.0988928924332061E-2</v>
      </c>
      <c r="CS139">
        <v>78.937291181745152</v>
      </c>
      <c r="CT139">
        <v>5.3779306289155882</v>
      </c>
      <c r="CU139">
        <v>7.1011169910895497E-2</v>
      </c>
      <c r="CV139">
        <v>16.234900568406051</v>
      </c>
      <c r="CW139">
        <v>1.1163367357937559</v>
      </c>
      <c r="CX139">
        <v>2.259082846047239E-2</v>
      </c>
      <c r="CY139">
        <v>145.54514070785959</v>
      </c>
      <c r="CZ139">
        <v>9.0302564244080195</v>
      </c>
      <c r="DA139">
        <v>4.8763778179340911E-2</v>
      </c>
      <c r="DB139">
        <v>31.96488852383046</v>
      </c>
      <c r="DC139">
        <v>2.52067611749683</v>
      </c>
      <c r="DD139">
        <v>1.0398864282334941E-2</v>
      </c>
      <c r="DE139">
        <v>10692.22626893495</v>
      </c>
      <c r="DF139">
        <v>510.2244446638706</v>
      </c>
      <c r="DG139">
        <v>0.1032298391285917</v>
      </c>
      <c r="DH139">
        <v>0.32535210806916509</v>
      </c>
      <c r="DI139">
        <v>6.8718023290947589E-2</v>
      </c>
      <c r="DJ139">
        <v>2.059360548365765E-2</v>
      </c>
      <c r="DK139">
        <v>-1.3418767850044651</v>
      </c>
      <c r="DL139">
        <v>4.4572139066013952</v>
      </c>
      <c r="DM139">
        <v>9.5653373985184249</v>
      </c>
      <c r="DN139">
        <v>301.58075599720542</v>
      </c>
      <c r="DO139">
        <v>14.01653186461825</v>
      </c>
      <c r="DP139">
        <v>0.5878638298162282</v>
      </c>
      <c r="DQ139">
        <v>61.601495485629499</v>
      </c>
      <c r="DR139">
        <v>2.8553630928890579</v>
      </c>
      <c r="DS139">
        <v>0.33715307064714439</v>
      </c>
      <c r="DT139">
        <v>27.453818567650579</v>
      </c>
      <c r="DU139">
        <v>3.153902877458143</v>
      </c>
      <c r="DV139">
        <v>0.33352548708914409</v>
      </c>
      <c r="DW139">
        <v>108.38694168968649</v>
      </c>
      <c r="DX139">
        <v>12.42604884599065</v>
      </c>
      <c r="DY139">
        <v>0.26675480677378038</v>
      </c>
      <c r="DZ139">
        <v>135.66664644293709</v>
      </c>
      <c r="EA139">
        <v>7.1148617090358854</v>
      </c>
      <c r="EB139">
        <v>0.14023207976727589</v>
      </c>
      <c r="EC139">
        <v>100.4420090968059</v>
      </c>
      <c r="ED139">
        <v>4.8904413801384417</v>
      </c>
      <c r="EE139">
        <v>0.26459986790556411</v>
      </c>
      <c r="EH139">
        <v>352.15699706928319</v>
      </c>
      <c r="EI139">
        <v>13.237147165078911</v>
      </c>
      <c r="EJ139">
        <v>54.396078058942287</v>
      </c>
      <c r="EK139">
        <v>40.198506865805008</v>
      </c>
      <c r="EL139">
        <v>66.080036080207393</v>
      </c>
      <c r="EM139">
        <v>115.9395500945536</v>
      </c>
      <c r="EN139">
        <v>100.08005931018501</v>
      </c>
      <c r="EO139">
        <v>154.79595460863911</v>
      </c>
      <c r="EP139">
        <v>175.44501842754769</v>
      </c>
      <c r="EQ139">
        <v>233.5066881548517</v>
      </c>
      <c r="ER139">
        <v>322.29641159840833</v>
      </c>
      <c r="ES139">
        <v>493.35806988590718</v>
      </c>
      <c r="ET139">
        <v>657.28342382210747</v>
      </c>
      <c r="EU139">
        <v>904.00708514198516</v>
      </c>
      <c r="EV139">
        <v>1299.3857123508319</v>
      </c>
      <c r="EX139">
        <v>2.3581174320508</v>
      </c>
      <c r="EY139">
        <v>1.4443041402273691</v>
      </c>
      <c r="EZ139">
        <v>0.74705391371026719</v>
      </c>
      <c r="FA139">
        <v>0.7518758455606569</v>
      </c>
      <c r="FB139">
        <v>1.4642747145062319E-2</v>
      </c>
      <c r="FC139">
        <v>8.5513521322605354E-2</v>
      </c>
      <c r="FD139">
        <v>5.8399916679187749</v>
      </c>
      <c r="FE139">
        <v>3.3566752914485938</v>
      </c>
      <c r="FF139">
        <v>4.068600301309135</v>
      </c>
      <c r="FG139">
        <v>0.93212762571887742</v>
      </c>
      <c r="FH139">
        <v>7.5035234901353496E-3</v>
      </c>
      <c r="FJ139">
        <f t="shared" si="8"/>
        <v>135.66664644293709</v>
      </c>
      <c r="FK139">
        <f t="shared" si="9"/>
        <v>220.29216677334213</v>
      </c>
      <c r="FL139">
        <f t="shared" si="10"/>
        <v>0.96270603274857725</v>
      </c>
      <c r="FM139">
        <f t="shared" si="11"/>
        <v>2.2180077858456246</v>
      </c>
    </row>
    <row r="140" spans="1:169" x14ac:dyDescent="0.25">
      <c r="A140" t="s">
        <v>2186</v>
      </c>
      <c r="B140" t="s">
        <v>2098</v>
      </c>
      <c r="C140" s="7">
        <v>5.3466810229278616</v>
      </c>
      <c r="D140" s="8">
        <v>2.153689823211323E-2</v>
      </c>
      <c r="E140" s="9">
        <v>128.61923120675371</v>
      </c>
      <c r="F140" s="10">
        <v>0.57303135687034112</v>
      </c>
      <c r="G140">
        <v>264.56114263772901</v>
      </c>
      <c r="H140" s="11">
        <v>118.25357941287859</v>
      </c>
      <c r="I140" s="7">
        <v>1.780632133193583</v>
      </c>
      <c r="J140" s="7">
        <v>5.0190178758974517E-2</v>
      </c>
      <c r="K140" s="8">
        <v>0.18571002758168401</v>
      </c>
      <c r="L140" s="19">
        <v>8.2076447305657458E-4</v>
      </c>
      <c r="M140">
        <v>0.20118527955894949</v>
      </c>
      <c r="N140" s="11">
        <v>1.0320440216217039</v>
      </c>
      <c r="O140" s="12">
        <v>14.3793256980429</v>
      </c>
      <c r="P140" s="10">
        <v>0.48172211114434249</v>
      </c>
      <c r="Q140" s="8">
        <v>0.56215984063166435</v>
      </c>
      <c r="R140" s="13">
        <v>1.5791403761804199E-2</v>
      </c>
      <c r="S140" s="14">
        <v>0.93729636527291105</v>
      </c>
      <c r="T140" t="e">
        <v>#N/A</v>
      </c>
      <c r="U140" s="11" t="e">
        <v>#N/A</v>
      </c>
      <c r="V140" s="9">
        <v>2703.583406381334</v>
      </c>
      <c r="W140" s="9">
        <v>5.0694944610150943</v>
      </c>
      <c r="X140" s="9">
        <v>7.309854549028004</v>
      </c>
      <c r="Y140" s="9">
        <v>2875.13195550916</v>
      </c>
      <c r="Z140" s="9">
        <v>15.1092165631903</v>
      </c>
      <c r="AA140" s="9">
        <v>65.187780141559372</v>
      </c>
      <c r="AB140" s="9">
        <v>2774.3578936950198</v>
      </c>
      <c r="AC140" s="9">
        <v>7.8382763967329732</v>
      </c>
      <c r="AD140" s="15">
        <v>31.96355151966652</v>
      </c>
      <c r="AE140" t="e">
        <v>#N/A</v>
      </c>
      <c r="AF140" t="e">
        <v>#N/A</v>
      </c>
      <c r="AG140" s="11" t="e">
        <v>#N/A</v>
      </c>
      <c r="AH140" s="16">
        <v>106.3452286592274</v>
      </c>
      <c r="AK140" t="s">
        <v>2187</v>
      </c>
      <c r="AL140" t="s">
        <v>2187</v>
      </c>
      <c r="AM140">
        <v>25.030999999999999</v>
      </c>
      <c r="AN140">
        <v>297.50420513990031</v>
      </c>
      <c r="AO140">
        <v>40.748334227779658</v>
      </c>
      <c r="AP140">
        <v>68.533939493496618</v>
      </c>
      <c r="AQ140" t="s">
        <v>154</v>
      </c>
      <c r="AR140">
        <v>655.66574111574062</v>
      </c>
      <c r="AS140">
        <v>1495.1480159055709</v>
      </c>
      <c r="AT140">
        <v>425.88506417162029</v>
      </c>
      <c r="AU140">
        <v>22.465404535486659</v>
      </c>
      <c r="AV140">
        <v>1.8286690890776209</v>
      </c>
      <c r="AW140">
        <v>5.9651937771850951</v>
      </c>
      <c r="AX140">
        <v>1.2703525181827979</v>
      </c>
      <c r="AY140">
        <v>1.2688031609569539</v>
      </c>
      <c r="AZ140" t="s">
        <v>154</v>
      </c>
      <c r="BA140">
        <v>19.94748807079462</v>
      </c>
      <c r="BB140">
        <v>40.572940649429817</v>
      </c>
      <c r="BC140">
        <v>1.0674917845634599</v>
      </c>
      <c r="BD140">
        <v>0.33469555107223292</v>
      </c>
      <c r="BE140">
        <v>0.12242479533591159</v>
      </c>
      <c r="BF140">
        <v>634.76759734930533</v>
      </c>
      <c r="BG140">
        <v>34.406949481608429</v>
      </c>
      <c r="BH140">
        <v>6.1513252428356702E-2</v>
      </c>
      <c r="BI140">
        <v>517256.76476046618</v>
      </c>
      <c r="BJ140">
        <v>25324.618134717712</v>
      </c>
      <c r="BK140">
        <v>1.5150357993331769</v>
      </c>
      <c r="BL140">
        <v>1.2604727968223211</v>
      </c>
      <c r="BM140">
        <v>0.22720579322544041</v>
      </c>
      <c r="BN140">
        <v>0.10266586053024659</v>
      </c>
      <c r="BO140">
        <v>1.4739835875086149</v>
      </c>
      <c r="BP140">
        <v>0.13270409356929369</v>
      </c>
      <c r="BQ140">
        <v>4.9904556589988143E-3</v>
      </c>
      <c r="BR140">
        <v>18.76510054061643</v>
      </c>
      <c r="BS140">
        <v>1.1378218771437789</v>
      </c>
      <c r="BT140">
        <v>4.2953727432258157E-2</v>
      </c>
      <c r="BU140">
        <v>0.63214392568759425</v>
      </c>
      <c r="BV140">
        <v>6.6692998851857366E-2</v>
      </c>
      <c r="BW140">
        <v>1.072901194615139E-2</v>
      </c>
      <c r="BX140">
        <v>4.0140590676155536</v>
      </c>
      <c r="BY140">
        <v>0.52148401056503146</v>
      </c>
      <c r="BZ140">
        <v>7.5737813426803247E-2</v>
      </c>
      <c r="CA140">
        <v>3.555138944580408</v>
      </c>
      <c r="CB140">
        <v>0.51069852874046506</v>
      </c>
      <c r="CC140">
        <v>3.1479336659990913E-2</v>
      </c>
      <c r="CD140">
        <v>1.352312023922843</v>
      </c>
      <c r="CE140">
        <v>0.1467627141755207</v>
      </c>
      <c r="CF140">
        <v>1.942690853772849E-2</v>
      </c>
      <c r="CG140">
        <v>15.972139809831731</v>
      </c>
      <c r="CH140">
        <v>1.4192823354182571</v>
      </c>
      <c r="CI140">
        <v>0.16497464528080669</v>
      </c>
      <c r="CJ140">
        <v>5.1058720108538971</v>
      </c>
      <c r="CK140">
        <v>0.34813599891381891</v>
      </c>
      <c r="CL140">
        <v>1.916186544046744E-2</v>
      </c>
      <c r="CM140">
        <v>57.619895412900021</v>
      </c>
      <c r="CN140">
        <v>3.7946415682946828</v>
      </c>
      <c r="CO140">
        <v>4.2080557197966821E-2</v>
      </c>
      <c r="CP140">
        <v>21.193055122413408</v>
      </c>
      <c r="CQ140">
        <v>1.3732707354692151</v>
      </c>
      <c r="CR140">
        <v>1.053097332517511E-2</v>
      </c>
      <c r="CS140">
        <v>101.12322484661991</v>
      </c>
      <c r="CT140">
        <v>6.1845395615265986</v>
      </c>
      <c r="CU140">
        <v>3.118456682462797E-2</v>
      </c>
      <c r="CV140">
        <v>20.932908879243438</v>
      </c>
      <c r="CW140">
        <v>1.1514140135116431</v>
      </c>
      <c r="CX140">
        <v>9.9225786687202333E-3</v>
      </c>
      <c r="CY140">
        <v>192.8399897107617</v>
      </c>
      <c r="CZ140">
        <v>10.06344497877148</v>
      </c>
      <c r="DA140">
        <v>0.1065367982421624</v>
      </c>
      <c r="DB140">
        <v>40.464257450859421</v>
      </c>
      <c r="DC140">
        <v>2.0797805219804379</v>
      </c>
      <c r="DD140">
        <v>9.9636871280727735E-3</v>
      </c>
      <c r="DE140">
        <v>9975.2391399736916</v>
      </c>
      <c r="DF140">
        <v>493.90319635693783</v>
      </c>
      <c r="DG140">
        <v>0.27789289669150119</v>
      </c>
      <c r="DH140">
        <v>0.30710683281170292</v>
      </c>
      <c r="DI140">
        <v>7.8129703278504228E-2</v>
      </c>
      <c r="DJ140">
        <v>9.0433422512448246E-3</v>
      </c>
      <c r="DK140">
        <v>-0.40310026219161937</v>
      </c>
      <c r="DL140">
        <v>4.9390611935107689</v>
      </c>
      <c r="DM140">
        <v>9.9915509240706069</v>
      </c>
      <c r="DN140">
        <v>295.73657462805483</v>
      </c>
      <c r="DO140">
        <v>15.04225300837393</v>
      </c>
      <c r="DP140">
        <v>0.51641631109663655</v>
      </c>
      <c r="DQ140">
        <v>60.20389243776313</v>
      </c>
      <c r="DR140">
        <v>3.0807376369917052</v>
      </c>
      <c r="DS140">
        <v>0.37169654268802849</v>
      </c>
      <c r="DT140">
        <v>27.30636163725249</v>
      </c>
      <c r="DU140">
        <v>1.0030127349165869</v>
      </c>
      <c r="DV140">
        <v>0.29339640002058132</v>
      </c>
      <c r="DW140">
        <v>94.695518583104786</v>
      </c>
      <c r="DX140">
        <v>3.560135211036489</v>
      </c>
      <c r="DY140">
        <v>0.26619644084425048</v>
      </c>
      <c r="DZ140">
        <v>128.61923120675371</v>
      </c>
      <c r="EA140">
        <v>7.1116408696606692</v>
      </c>
      <c r="EB140">
        <v>0.13688808175499631</v>
      </c>
      <c r="EC140">
        <v>98.479978923888794</v>
      </c>
      <c r="ED140">
        <v>4.7531850222720333</v>
      </c>
      <c r="EE140">
        <v>0.2420637758690099</v>
      </c>
      <c r="EH140">
        <v>404.3105715600671</v>
      </c>
      <c r="EI140">
        <v>6.2193400316819192</v>
      </c>
      <c r="EJ140">
        <v>30.611909527922389</v>
      </c>
      <c r="EK140">
        <v>6.8118957509439042</v>
      </c>
      <c r="EL140">
        <v>8.7834990538633555</v>
      </c>
      <c r="EM140">
        <v>24.021209085002759</v>
      </c>
      <c r="EN140">
        <v>24.019751757066491</v>
      </c>
      <c r="EO140">
        <v>80.262009094631793</v>
      </c>
      <c r="EP140">
        <v>141.4368978075872</v>
      </c>
      <c r="EQ140">
        <v>234.22721712560991</v>
      </c>
      <c r="ER140">
        <v>388.15119271819441</v>
      </c>
      <c r="ES140">
        <v>632.02015529137418</v>
      </c>
      <c r="ET140">
        <v>847.48618944305429</v>
      </c>
      <c r="EU140">
        <v>1197.7639112469669</v>
      </c>
      <c r="EV140">
        <v>1644.8885142625779</v>
      </c>
      <c r="EX140">
        <v>4.7031006575855718</v>
      </c>
      <c r="EY140">
        <v>9.5312567115540165</v>
      </c>
      <c r="EZ140">
        <v>0.54703620379076023</v>
      </c>
      <c r="FA140">
        <v>0.55375504809061682</v>
      </c>
      <c r="FB140">
        <v>5.1924590257583347E-3</v>
      </c>
      <c r="FC140">
        <v>7.7487968490161943E-2</v>
      </c>
      <c r="FD140">
        <v>14.923173799882839</v>
      </c>
      <c r="FE140">
        <v>4.1043463125913524</v>
      </c>
      <c r="FF140">
        <v>6.8541722400240674</v>
      </c>
      <c r="FG140">
        <v>0.66697385433212308</v>
      </c>
      <c r="FH140">
        <v>6.5363662314693576E-3</v>
      </c>
      <c r="FJ140">
        <f t="shared" si="8"/>
        <v>128.61923120675371</v>
      </c>
      <c r="FK140">
        <f t="shared" si="9"/>
        <v>208.84874708814118</v>
      </c>
      <c r="FL140">
        <f t="shared" si="10"/>
        <v>0.5316461588770437</v>
      </c>
      <c r="FM140">
        <f t="shared" si="11"/>
        <v>1.1870394764932541</v>
      </c>
    </row>
    <row r="141" spans="1:169" x14ac:dyDescent="0.25">
      <c r="A141" t="s">
        <v>2188</v>
      </c>
      <c r="B141" t="s">
        <v>2098</v>
      </c>
      <c r="C141" s="7">
        <v>-30.510721185162431</v>
      </c>
      <c r="D141" s="8">
        <v>8.6337515071449634E-3</v>
      </c>
      <c r="E141" s="9">
        <v>52.858465443616339</v>
      </c>
      <c r="F141" s="10">
        <v>0.48972313145292362</v>
      </c>
      <c r="G141">
        <v>-46.323167745615358</v>
      </c>
      <c r="H141" s="11">
        <v>368.86876393416298</v>
      </c>
      <c r="I141" s="7">
        <v>1.761260758699396</v>
      </c>
      <c r="J141" s="7">
        <v>5.3414967295211398E-2</v>
      </c>
      <c r="K141" s="8">
        <v>0.18606651195480561</v>
      </c>
      <c r="L141" s="19">
        <v>1.622657012636326E-3</v>
      </c>
      <c r="M141">
        <v>0.19513233379737269</v>
      </c>
      <c r="N141" s="11">
        <v>2.1976694801399819</v>
      </c>
      <c r="O141" s="12">
        <v>14.67705520677926</v>
      </c>
      <c r="P141" s="10">
        <v>0.53335703703105197</v>
      </c>
      <c r="Q141" s="8">
        <v>0.5704240662310206</v>
      </c>
      <c r="R141" s="13">
        <v>1.7566773106590518E-2</v>
      </c>
      <c r="S141" s="14">
        <v>0.75191289718869636</v>
      </c>
      <c r="T141" t="e">
        <v>#N/A</v>
      </c>
      <c r="U141" s="11" t="e">
        <v>#N/A</v>
      </c>
      <c r="V141" s="9">
        <v>2705.4749157534429</v>
      </c>
      <c r="W141" s="9">
        <v>13.46949029415839</v>
      </c>
      <c r="X141" s="9">
        <v>14.46837791088636</v>
      </c>
      <c r="Y141" s="9">
        <v>2907.5615657574549</v>
      </c>
      <c r="Z141" s="9">
        <v>33.088601241177102</v>
      </c>
      <c r="AA141" s="9">
        <v>71.876159075487664</v>
      </c>
      <c r="AB141" s="9">
        <v>2791.8199532865492</v>
      </c>
      <c r="AC141" s="9">
        <v>15.239629247853021</v>
      </c>
      <c r="AD141" s="15">
        <v>33.986720940255459</v>
      </c>
      <c r="AE141" t="e">
        <v>#N/A</v>
      </c>
      <c r="AF141" t="e">
        <v>#N/A</v>
      </c>
      <c r="AG141" s="11" t="e">
        <v>#N/A</v>
      </c>
      <c r="AH141" s="16">
        <v>107.4695443978172</v>
      </c>
      <c r="AK141" t="s">
        <v>2189</v>
      </c>
      <c r="AL141" t="s">
        <v>2189</v>
      </c>
      <c r="AM141">
        <v>25.02</v>
      </c>
      <c r="AN141">
        <v>187.4580543041458</v>
      </c>
      <c r="AO141">
        <v>34.681530665707143</v>
      </c>
      <c r="AP141">
        <v>67.014928497842945</v>
      </c>
      <c r="AQ141" t="s">
        <v>154</v>
      </c>
      <c r="AR141">
        <v>750.02760901617</v>
      </c>
      <c r="AS141">
        <v>1497.804625130877</v>
      </c>
      <c r="AT141">
        <v>288.16012452391669</v>
      </c>
      <c r="AU141">
        <v>22.25768096633</v>
      </c>
      <c r="AV141">
        <v>1.771382190802357</v>
      </c>
      <c r="AW141">
        <v>3.01237479282889</v>
      </c>
      <c r="AX141">
        <v>0.61255065796843311</v>
      </c>
      <c r="AY141">
        <v>1.243245980918394</v>
      </c>
      <c r="AZ141" t="s">
        <v>154</v>
      </c>
      <c r="BA141">
        <v>17.15015400544948</v>
      </c>
      <c r="BB141">
        <v>42.004464925271293</v>
      </c>
      <c r="BC141">
        <v>0.1237023267791728</v>
      </c>
      <c r="BD141">
        <v>8.5688283513355806E-2</v>
      </c>
      <c r="BE141">
        <v>4.3005547621114013E-2</v>
      </c>
      <c r="BF141">
        <v>410.49282430156649</v>
      </c>
      <c r="BG141">
        <v>60.251539699671547</v>
      </c>
      <c r="BH141">
        <v>6.2427179797064587E-2</v>
      </c>
      <c r="BI141">
        <v>523944.07045020972</v>
      </c>
      <c r="BJ141">
        <v>18965.755369996179</v>
      </c>
      <c r="BK141">
        <v>1.3023772459690679</v>
      </c>
      <c r="BL141">
        <v>0.96072536676436893</v>
      </c>
      <c r="BM141">
        <v>0.17910152841827029</v>
      </c>
      <c r="BN141">
        <v>7.2999688428402015E-2</v>
      </c>
      <c r="BO141" t="s">
        <v>154</v>
      </c>
      <c r="BP141">
        <v>2.4023012644315768E-3</v>
      </c>
      <c r="BQ141">
        <v>4.8703643824160123E-3</v>
      </c>
      <c r="BR141">
        <v>11.01849420200902</v>
      </c>
      <c r="BS141">
        <v>1.352989870786957</v>
      </c>
      <c r="BT141">
        <v>3.3031831422863089E-2</v>
      </c>
      <c r="BU141">
        <v>4.4536366053028867E-2</v>
      </c>
      <c r="BV141">
        <v>1.7029832643439571E-2</v>
      </c>
      <c r="BW141">
        <v>2.9747015675419359E-3</v>
      </c>
      <c r="BX141">
        <v>1.267576797387872</v>
      </c>
      <c r="BY141">
        <v>0.38175277732783219</v>
      </c>
      <c r="BZ141">
        <v>7.1346937772103297E-2</v>
      </c>
      <c r="CA141">
        <v>1.9254691890365441</v>
      </c>
      <c r="CB141">
        <v>0.42324924994155549</v>
      </c>
      <c r="CC141">
        <v>0.10495216840375581</v>
      </c>
      <c r="CD141">
        <v>0.53713652850437266</v>
      </c>
      <c r="CE141">
        <v>0.1113597237035939</v>
      </c>
      <c r="CF141">
        <v>8.4061643981453316E-3</v>
      </c>
      <c r="CG141">
        <v>9.2302448527085943</v>
      </c>
      <c r="CH141">
        <v>1.6332161902226201</v>
      </c>
      <c r="CI141">
        <v>0.13995436533486749</v>
      </c>
      <c r="CJ141">
        <v>2.7484630180203031</v>
      </c>
      <c r="CK141">
        <v>0.53034924591493071</v>
      </c>
      <c r="CL141">
        <v>1.8047720865892531E-2</v>
      </c>
      <c r="CM141">
        <v>33.037484237665431</v>
      </c>
      <c r="CN141">
        <v>5.3204331239868869</v>
      </c>
      <c r="CO141">
        <v>4.1517510498898513E-2</v>
      </c>
      <c r="CP141">
        <v>13.507201635113351</v>
      </c>
      <c r="CQ141">
        <v>2.091540164675505</v>
      </c>
      <c r="CR141">
        <v>1.038875063533164E-2</v>
      </c>
      <c r="CS141">
        <v>66.812100029864766</v>
      </c>
      <c r="CT141">
        <v>10.570661158805549</v>
      </c>
      <c r="CU141">
        <v>3.076240674599931E-2</v>
      </c>
      <c r="CV141">
        <v>14.99720445007677</v>
      </c>
      <c r="CW141">
        <v>2.2974373177480771</v>
      </c>
      <c r="CX141">
        <v>9.7899820714358616E-3</v>
      </c>
      <c r="CY141">
        <v>149.1592321568651</v>
      </c>
      <c r="CZ141">
        <v>23.074485014739231</v>
      </c>
      <c r="DA141">
        <v>4.6104535488371401E-2</v>
      </c>
      <c r="DB141">
        <v>33.866104075026627</v>
      </c>
      <c r="DC141">
        <v>4.7974913621303363</v>
      </c>
      <c r="DD141">
        <v>9.8276101731953214E-3</v>
      </c>
      <c r="DE141">
        <v>10497.78858570069</v>
      </c>
      <c r="DF141">
        <v>525.31589051827643</v>
      </c>
      <c r="DG141">
        <v>9.7542574815992003E-2</v>
      </c>
      <c r="DH141">
        <v>0.23087617346412179</v>
      </c>
      <c r="DI141">
        <v>5.7997530973335959E-2</v>
      </c>
      <c r="DJ141">
        <v>8.9204819805225322E-3</v>
      </c>
      <c r="DK141">
        <v>-1.959981183431053</v>
      </c>
      <c r="DL141">
        <v>4.8303757048026226</v>
      </c>
      <c r="DM141">
        <v>9.5904726314936664</v>
      </c>
      <c r="DN141">
        <v>120.0994949255474</v>
      </c>
      <c r="DO141">
        <v>12.20949768725373</v>
      </c>
      <c r="DP141">
        <v>0.58255285434532644</v>
      </c>
      <c r="DQ141">
        <v>24.476622325680658</v>
      </c>
      <c r="DR141">
        <v>2.473838244252645</v>
      </c>
      <c r="DS141">
        <v>0.34074854903949697</v>
      </c>
      <c r="DT141">
        <v>10.916363799025239</v>
      </c>
      <c r="DU141">
        <v>1.3165471642527</v>
      </c>
      <c r="DV141">
        <v>0.29685031785178168</v>
      </c>
      <c r="DW141">
        <v>34.606808864081202</v>
      </c>
      <c r="DX141">
        <v>4.7953695529417617</v>
      </c>
      <c r="DY141">
        <v>0.26051602716850197</v>
      </c>
      <c r="DZ141">
        <v>52.858465443616339</v>
      </c>
      <c r="EA141">
        <v>6.8245975620932144</v>
      </c>
      <c r="EB141">
        <v>0.14582278868304011</v>
      </c>
      <c r="EC141">
        <v>39.928640750070869</v>
      </c>
      <c r="ED141">
        <v>4.0860189233337323</v>
      </c>
      <c r="EE141">
        <v>0.23912687694498039</v>
      </c>
      <c r="EH141">
        <v>261.46039764430992</v>
      </c>
      <c r="EI141">
        <v>5.430663471011613E-3</v>
      </c>
      <c r="EJ141">
        <v>17.974705060373601</v>
      </c>
      <c r="EK141">
        <v>0.4799177376403973</v>
      </c>
      <c r="EL141">
        <v>2.7736910227305742</v>
      </c>
      <c r="EM141">
        <v>13.00992695294963</v>
      </c>
      <c r="EN141">
        <v>9.5406132949266915</v>
      </c>
      <c r="EO141">
        <v>46.383139963359767</v>
      </c>
      <c r="EP141">
        <v>76.134709640451604</v>
      </c>
      <c r="EQ141">
        <v>134.29871641327409</v>
      </c>
      <c r="ER141">
        <v>247.38464533174641</v>
      </c>
      <c r="ES141">
        <v>417.5756251866548</v>
      </c>
      <c r="ET141">
        <v>607.17426923387711</v>
      </c>
      <c r="EU141">
        <v>926.45485811717435</v>
      </c>
      <c r="EV141">
        <v>1376.6708973588061</v>
      </c>
      <c r="EX141">
        <v>352.08856995766149</v>
      </c>
      <c r="EY141">
        <v>30.396282300605151</v>
      </c>
      <c r="EZ141">
        <v>0.38838172953299499</v>
      </c>
      <c r="FA141">
        <v>0.40694166326181558</v>
      </c>
      <c r="FB141">
        <v>5.86176803265763E-6</v>
      </c>
      <c r="FC141">
        <v>1.170827045193911E-4</v>
      </c>
      <c r="FD141">
        <v>19.97395732261819</v>
      </c>
      <c r="FE141">
        <v>4.1612148726714144</v>
      </c>
      <c r="FF141">
        <v>4.7972494675341908</v>
      </c>
      <c r="FG141">
        <v>0.35437608976175949</v>
      </c>
      <c r="FH141">
        <v>6.4409380021077786E-3</v>
      </c>
      <c r="FJ141">
        <f t="shared" si="8"/>
        <v>52.858465443616339</v>
      </c>
      <c r="FK141">
        <f t="shared" si="9"/>
        <v>85.830277302430389</v>
      </c>
      <c r="FL141">
        <f t="shared" si="10"/>
        <v>0.68524754332779703</v>
      </c>
      <c r="FM141">
        <f t="shared" si="11"/>
        <v>1.6277182539484771</v>
      </c>
    </row>
    <row r="142" spans="1:169" x14ac:dyDescent="0.25">
      <c r="A142" t="s">
        <v>2190</v>
      </c>
      <c r="B142" t="s">
        <v>2098</v>
      </c>
      <c r="C142" s="7">
        <v>-0.476821950616448</v>
      </c>
      <c r="D142" s="8">
        <v>5.4773435744288057E-2</v>
      </c>
      <c r="E142" s="9">
        <v>363.88387514176293</v>
      </c>
      <c r="F142" s="10">
        <v>0.88927934512909734</v>
      </c>
      <c r="G142">
        <v>-2964.497166783186</v>
      </c>
      <c r="H142" s="11">
        <v>127.9381709830441</v>
      </c>
      <c r="I142" s="7">
        <v>1.8649049787334679</v>
      </c>
      <c r="J142" s="7">
        <v>5.3689448203239593E-2</v>
      </c>
      <c r="K142" s="8">
        <v>0.18615533528468259</v>
      </c>
      <c r="L142" s="19">
        <v>7.4316446069520002E-4</v>
      </c>
      <c r="M142">
        <v>0.29184149423852529</v>
      </c>
      <c r="N142" s="11">
        <v>0.69806730735174083</v>
      </c>
      <c r="O142" s="12">
        <v>13.758741152973361</v>
      </c>
      <c r="P142" s="10">
        <v>0.45952370039510237</v>
      </c>
      <c r="Q142" s="8">
        <v>0.53677035056828337</v>
      </c>
      <c r="R142" s="13">
        <v>1.508614912614413E-2</v>
      </c>
      <c r="S142" s="14">
        <v>0.95347043831997291</v>
      </c>
      <c r="T142" t="e">
        <v>#N/A</v>
      </c>
      <c r="U142" s="11" t="e">
        <v>#N/A</v>
      </c>
      <c r="V142" s="9">
        <v>2707.618205404794</v>
      </c>
      <c r="W142" s="9">
        <v>3.9715588805625681</v>
      </c>
      <c r="X142" s="9">
        <v>6.5840940457032637</v>
      </c>
      <c r="Y142" s="9">
        <v>2769.5191879844469</v>
      </c>
      <c r="Z142" s="9">
        <v>14.83195409597703</v>
      </c>
      <c r="AA142" s="9">
        <v>63.536422204260987</v>
      </c>
      <c r="AB142" s="9">
        <v>2732.617465256269</v>
      </c>
      <c r="AC142" s="9">
        <v>7.4163102394133009</v>
      </c>
      <c r="AD142" s="15">
        <v>31.8376084295796</v>
      </c>
      <c r="AE142" t="e">
        <v>#N/A</v>
      </c>
      <c r="AF142" t="e">
        <v>#N/A</v>
      </c>
      <c r="AG142" s="11" t="e">
        <v>#N/A</v>
      </c>
      <c r="AH142" s="16">
        <v>102.2861784004883</v>
      </c>
      <c r="AK142" t="s">
        <v>2191</v>
      </c>
      <c r="AL142" t="s">
        <v>2191</v>
      </c>
      <c r="AM142">
        <v>25.041</v>
      </c>
      <c r="AN142">
        <v>304.73875844972878</v>
      </c>
      <c r="AO142">
        <v>45.864500449900852</v>
      </c>
      <c r="AP142">
        <v>74.354727720689596</v>
      </c>
      <c r="AQ142" t="s">
        <v>154</v>
      </c>
      <c r="AR142">
        <v>786.59679269430524</v>
      </c>
      <c r="AS142">
        <v>1620.329488714824</v>
      </c>
      <c r="AT142">
        <v>377.82341321714301</v>
      </c>
      <c r="AU142">
        <v>23.805069461456991</v>
      </c>
      <c r="AV142">
        <v>1.985499302412872</v>
      </c>
      <c r="AW142">
        <v>6.4590041055851231</v>
      </c>
      <c r="AX142">
        <v>1.0366031446321169</v>
      </c>
      <c r="AY142">
        <v>1.388959332901017</v>
      </c>
      <c r="AZ142">
        <v>113.3087997238151</v>
      </c>
      <c r="BA142">
        <v>30.35035828385222</v>
      </c>
      <c r="BB142">
        <v>44.314031818576531</v>
      </c>
      <c r="BC142">
        <v>5.1406086300106546</v>
      </c>
      <c r="BD142">
        <v>1.128054100411795</v>
      </c>
      <c r="BE142">
        <v>0.1081325947343182</v>
      </c>
      <c r="BF142">
        <v>1135.955232774048</v>
      </c>
      <c r="BG142">
        <v>117.7118200214027</v>
      </c>
      <c r="BH142">
        <v>4.2889479838384641E-2</v>
      </c>
      <c r="BI142">
        <v>526938.78894161363</v>
      </c>
      <c r="BJ142">
        <v>25339.750652958031</v>
      </c>
      <c r="BK142">
        <v>1.120805205448566</v>
      </c>
      <c r="BL142">
        <v>4.3890770907923216</v>
      </c>
      <c r="BM142">
        <v>0.58746630738224737</v>
      </c>
      <c r="BN142">
        <v>9.5268211862163485E-2</v>
      </c>
      <c r="BO142">
        <v>2.256220053012866</v>
      </c>
      <c r="BP142">
        <v>0.40134488512845262</v>
      </c>
      <c r="BQ142">
        <v>5.7030649914218603E-3</v>
      </c>
      <c r="BR142">
        <v>60.284568931487662</v>
      </c>
      <c r="BS142">
        <v>7.1792114338292334</v>
      </c>
      <c r="BT142">
        <v>4.6787839701832097E-2</v>
      </c>
      <c r="BU142">
        <v>2.828780768489664</v>
      </c>
      <c r="BV142">
        <v>0.51187289404179304</v>
      </c>
      <c r="BW142">
        <v>7.4784759041147094E-3</v>
      </c>
      <c r="BX142">
        <v>22.082893227455489</v>
      </c>
      <c r="BY142">
        <v>3.986884629141787</v>
      </c>
      <c r="BZ142">
        <v>2.915756437490662E-2</v>
      </c>
      <c r="CA142">
        <v>16.610765975057522</v>
      </c>
      <c r="CB142">
        <v>2.392941340137325</v>
      </c>
      <c r="CC142">
        <v>0.11030287342769581</v>
      </c>
      <c r="CD142">
        <v>6.1452541572449597</v>
      </c>
      <c r="CE142">
        <v>0.97644475533651165</v>
      </c>
      <c r="CF142">
        <v>9.2103853921525931E-3</v>
      </c>
      <c r="CG142">
        <v>39.887161272164782</v>
      </c>
      <c r="CH142">
        <v>5.3199945144399461</v>
      </c>
      <c r="CI142">
        <v>0.11495470365026959</v>
      </c>
      <c r="CJ142">
        <v>10.09101492768408</v>
      </c>
      <c r="CK142">
        <v>1.3362334757709591</v>
      </c>
      <c r="CL142">
        <v>2.086308639375645E-2</v>
      </c>
      <c r="CM142">
        <v>105.63478832930009</v>
      </c>
      <c r="CN142">
        <v>12.747012548081351</v>
      </c>
      <c r="CO142">
        <v>4.5499416459560293E-2</v>
      </c>
      <c r="CP142">
        <v>38.16820534900792</v>
      </c>
      <c r="CQ142">
        <v>4.4729791796405252</v>
      </c>
      <c r="CR142">
        <v>1.138329102793624E-2</v>
      </c>
      <c r="CS142">
        <v>179.22242267642889</v>
      </c>
      <c r="CT142">
        <v>21.678580080556571</v>
      </c>
      <c r="CU142">
        <v>3.3706626800982457E-2</v>
      </c>
      <c r="CV142">
        <v>37.835795479224039</v>
      </c>
      <c r="CW142">
        <v>4.3893782032132389</v>
      </c>
      <c r="CX142">
        <v>1.072903840344454E-2</v>
      </c>
      <c r="CY142">
        <v>345.07112147626162</v>
      </c>
      <c r="CZ142">
        <v>36.033132890943257</v>
      </c>
      <c r="DA142">
        <v>5.0523218307000392E-2</v>
      </c>
      <c r="DB142">
        <v>77.428118587779835</v>
      </c>
      <c r="DC142">
        <v>8.6139897935836078</v>
      </c>
      <c r="DD142">
        <v>1.076687102326237E-2</v>
      </c>
      <c r="DE142">
        <v>11110.89764240739</v>
      </c>
      <c r="DF142">
        <v>552.20243654020032</v>
      </c>
      <c r="DG142">
        <v>0.3462371860968933</v>
      </c>
      <c r="DH142">
        <v>0.94320683111637582</v>
      </c>
      <c r="DI142">
        <v>0.14490278659190031</v>
      </c>
      <c r="DJ142">
        <v>9.7735954538506614E-3</v>
      </c>
      <c r="DK142">
        <v>-2.620042630446124</v>
      </c>
      <c r="DL142">
        <v>4.6048773322216636</v>
      </c>
      <c r="DM142">
        <v>10.993302206266341</v>
      </c>
      <c r="DN142">
        <v>794.49262937451147</v>
      </c>
      <c r="DO142">
        <v>54.518055904981907</v>
      </c>
      <c r="DP142">
        <v>0.70718241972196894</v>
      </c>
      <c r="DQ142">
        <v>162.4703103363027</v>
      </c>
      <c r="DR142">
        <v>11.201187411042961</v>
      </c>
      <c r="DS142">
        <v>0.33642392116230402</v>
      </c>
      <c r="DT142">
        <v>106.70055211986519</v>
      </c>
      <c r="DU142">
        <v>8.6421318117979169</v>
      </c>
      <c r="DV142">
        <v>0.2995542139295318</v>
      </c>
      <c r="DW142">
        <v>424.23268143115638</v>
      </c>
      <c r="DX142">
        <v>34.247599759300734</v>
      </c>
      <c r="DY142">
        <v>0.2830994325619185</v>
      </c>
      <c r="DZ142">
        <v>363.88387514176293</v>
      </c>
      <c r="EA142">
        <v>28.97732156737046</v>
      </c>
      <c r="EB142">
        <v>0.14186848206602851</v>
      </c>
      <c r="EC142">
        <v>282.6109409058792</v>
      </c>
      <c r="ED142">
        <v>20.00559636097822</v>
      </c>
      <c r="EE142">
        <v>0.31389652765238019</v>
      </c>
      <c r="EH142">
        <v>723.53836482423424</v>
      </c>
      <c r="EI142">
        <v>9.5199158354973274</v>
      </c>
      <c r="EJ142">
        <v>98.343505597859149</v>
      </c>
      <c r="EK142">
        <v>30.482551384586898</v>
      </c>
      <c r="EL142">
        <v>48.321429381740657</v>
      </c>
      <c r="EM142">
        <v>112.23490523687509</v>
      </c>
      <c r="EN142">
        <v>109.1519388498217</v>
      </c>
      <c r="EO142">
        <v>200.43799634253651</v>
      </c>
      <c r="EP142">
        <v>279.52949938183048</v>
      </c>
      <c r="EQ142">
        <v>429.40970865569159</v>
      </c>
      <c r="ER142">
        <v>699.05138001846001</v>
      </c>
      <c r="ES142">
        <v>1120.14014172768</v>
      </c>
      <c r="ET142">
        <v>1531.813582154819</v>
      </c>
      <c r="EU142">
        <v>2143.2988911569041</v>
      </c>
      <c r="EV142">
        <v>3147.4844954382052</v>
      </c>
      <c r="EX142">
        <v>5.7730254702071599</v>
      </c>
      <c r="EY142">
        <v>4.7270923230596917</v>
      </c>
      <c r="EZ142">
        <v>0.7277420267798631</v>
      </c>
      <c r="FA142">
        <v>0.7174697736729202</v>
      </c>
      <c r="FB142">
        <v>4.4417117345489287E-3</v>
      </c>
      <c r="FC142">
        <v>4.7495564759230377E-2</v>
      </c>
      <c r="FD142">
        <v>10.693076813111499</v>
      </c>
      <c r="FE142">
        <v>4.653355919398324</v>
      </c>
      <c r="FF142">
        <v>6.0361031287344939</v>
      </c>
      <c r="FG142">
        <v>1.0545184818277979</v>
      </c>
      <c r="FH142">
        <v>1.271934050005474E-2</v>
      </c>
      <c r="FJ142">
        <f t="shared" si="8"/>
        <v>363.88387514176293</v>
      </c>
      <c r="FK142">
        <f t="shared" si="9"/>
        <v>590.86569477911996</v>
      </c>
      <c r="FL142">
        <f t="shared" si="10"/>
        <v>0.97584084383987479</v>
      </c>
      <c r="FM142">
        <f t="shared" si="11"/>
        <v>2.2415372082637175</v>
      </c>
    </row>
    <row r="143" spans="1:169" x14ac:dyDescent="0.25">
      <c r="A143" t="s">
        <v>2192</v>
      </c>
      <c r="B143" t="s">
        <v>2098</v>
      </c>
      <c r="C143" s="7">
        <v>-1.09266371921274</v>
      </c>
      <c r="D143" s="8">
        <v>5.2335248220162292E-3</v>
      </c>
      <c r="E143" s="9">
        <v>35.892788216680188</v>
      </c>
      <c r="F143" s="10">
        <v>0.45755225420430867</v>
      </c>
      <c r="G143">
        <v>-1293.7984222681221</v>
      </c>
      <c r="H143" s="11">
        <v>65.698827571725019</v>
      </c>
      <c r="I143" s="7">
        <v>1.936494799359022</v>
      </c>
      <c r="J143" s="7">
        <v>5.3761469080562153E-2</v>
      </c>
      <c r="K143" s="8">
        <v>0.1865538072322635</v>
      </c>
      <c r="L143" s="19">
        <v>1.6730605934644691E-3</v>
      </c>
      <c r="M143">
        <v>0.1635307124621172</v>
      </c>
      <c r="N143" s="11">
        <v>1.1289208397456381</v>
      </c>
      <c r="O143" s="12">
        <v>13.24373285520236</v>
      </c>
      <c r="P143" s="10">
        <v>0.44558051992912051</v>
      </c>
      <c r="Q143" s="8">
        <v>0.51661793579791282</v>
      </c>
      <c r="R143" s="13">
        <v>1.42898695196548E-2</v>
      </c>
      <c r="S143" s="14">
        <v>0.21199457796741869</v>
      </c>
      <c r="T143" t="e">
        <v>#N/A</v>
      </c>
      <c r="U143" s="11" t="e">
        <v>#N/A</v>
      </c>
      <c r="V143" s="9">
        <v>2709.6857090170211</v>
      </c>
      <c r="W143" s="9">
        <v>13.943243418658129</v>
      </c>
      <c r="X143" s="9">
        <v>14.91498441772557</v>
      </c>
      <c r="Y143" s="9">
        <v>2684.661155785222</v>
      </c>
      <c r="Z143" s="9">
        <v>9.3578274905365468</v>
      </c>
      <c r="AA143" s="9">
        <v>60.769336200187382</v>
      </c>
      <c r="AB143" s="9">
        <v>2696.3768720484218</v>
      </c>
      <c r="AC143" s="9">
        <v>8.3506268399393946</v>
      </c>
      <c r="AD143" s="15">
        <v>32.023667529974993</v>
      </c>
      <c r="AE143" t="e">
        <v>#N/A</v>
      </c>
      <c r="AF143" t="e">
        <v>#N/A</v>
      </c>
      <c r="AG143" s="11" t="e">
        <v>#N/A</v>
      </c>
      <c r="AH143" s="16">
        <v>99.076477646520971</v>
      </c>
      <c r="AK143" t="s">
        <v>2193</v>
      </c>
      <c r="AL143" t="s">
        <v>2193</v>
      </c>
      <c r="AM143">
        <v>25.212</v>
      </c>
      <c r="AN143">
        <v>130.0216174433381</v>
      </c>
      <c r="AO143">
        <v>37.205603628615741</v>
      </c>
      <c r="AP143">
        <v>73.082604875655178</v>
      </c>
      <c r="AQ143" t="s">
        <v>154</v>
      </c>
      <c r="AR143">
        <v>726.16942478071383</v>
      </c>
      <c r="AS143">
        <v>1585.8890719346291</v>
      </c>
      <c r="AT143">
        <v>248.71384815072631</v>
      </c>
      <c r="AU143">
        <v>10.807993300925251</v>
      </c>
      <c r="AV143">
        <v>1.9406833468131679</v>
      </c>
      <c r="AW143">
        <v>4.9941674014682746</v>
      </c>
      <c r="AX143">
        <v>0.92464297177266652</v>
      </c>
      <c r="AY143">
        <v>1.329165821022916</v>
      </c>
      <c r="AZ143" t="s">
        <v>154</v>
      </c>
      <c r="BA143">
        <v>18.49172148150625</v>
      </c>
      <c r="BB143">
        <v>46.791472086342992</v>
      </c>
      <c r="BC143">
        <v>0.15108271631043671</v>
      </c>
      <c r="BD143">
        <v>0.1128189036745201</v>
      </c>
      <c r="BE143">
        <v>4.3922666455235522E-2</v>
      </c>
      <c r="BF143">
        <v>133.3964239361498</v>
      </c>
      <c r="BG143">
        <v>5.2771654232634191</v>
      </c>
      <c r="BH143">
        <v>8.233520230079136E-2</v>
      </c>
      <c r="BI143">
        <v>527614.1992572014</v>
      </c>
      <c r="BJ143">
        <v>23500.661367823908</v>
      </c>
      <c r="BK143">
        <v>4.9565888557492226</v>
      </c>
      <c r="BL143">
        <v>0.73270285039651162</v>
      </c>
      <c r="BM143">
        <v>0.1661912048115039</v>
      </c>
      <c r="BN143">
        <v>7.7016175007922072E-2</v>
      </c>
      <c r="BO143" t="s">
        <v>154</v>
      </c>
      <c r="BP143">
        <v>1.52626450248451E-3</v>
      </c>
      <c r="BQ143">
        <v>4.3999103487764287E-3</v>
      </c>
      <c r="BR143">
        <v>6.0722453853987144</v>
      </c>
      <c r="BS143">
        <v>0.41982744926700077</v>
      </c>
      <c r="BT143">
        <v>1.54040698458332E-2</v>
      </c>
      <c r="BU143" t="s">
        <v>154</v>
      </c>
      <c r="BV143">
        <v>4.5572830002070909E-3</v>
      </c>
      <c r="BW143">
        <v>7.6576153601749337E-3</v>
      </c>
      <c r="BX143">
        <v>0.12037604013147631</v>
      </c>
      <c r="BY143">
        <v>5.9874934791625839E-2</v>
      </c>
      <c r="BZ143">
        <v>2.7159539032849511E-2</v>
      </c>
      <c r="CA143">
        <v>0.55519893980093549</v>
      </c>
      <c r="CB143">
        <v>0.14407145582768591</v>
      </c>
      <c r="CC143">
        <v>0.1152271174740995</v>
      </c>
      <c r="CD143">
        <v>0.18723284461358669</v>
      </c>
      <c r="CE143">
        <v>4.6356093308408022E-2</v>
      </c>
      <c r="CF143">
        <v>8.5756194771868088E-3</v>
      </c>
      <c r="CG143">
        <v>2.9408902606791179</v>
      </c>
      <c r="CH143">
        <v>0.51748034831618794</v>
      </c>
      <c r="CI143">
        <v>0.1176925890231293</v>
      </c>
      <c r="CJ143">
        <v>0.83085890311208876</v>
      </c>
      <c r="CK143">
        <v>9.4799965032037387E-2</v>
      </c>
      <c r="CL143">
        <v>6.8674128757270272E-3</v>
      </c>
      <c r="CM143">
        <v>10.162299517441269</v>
      </c>
      <c r="CN143">
        <v>0.71904800787409173</v>
      </c>
      <c r="CO143">
        <v>4.237336705748479E-2</v>
      </c>
      <c r="CP143">
        <v>3.9710075006090819</v>
      </c>
      <c r="CQ143">
        <v>0.29927272750652723</v>
      </c>
      <c r="CR143">
        <v>1.0599305992445161E-2</v>
      </c>
      <c r="CS143">
        <v>21.470668562206761</v>
      </c>
      <c r="CT143">
        <v>1.417881726620245</v>
      </c>
      <c r="CU143">
        <v>7.9125996673166415E-2</v>
      </c>
      <c r="CV143">
        <v>4.9657865615981036</v>
      </c>
      <c r="CW143">
        <v>0.39672079149046752</v>
      </c>
      <c r="CX143">
        <v>2.5191081139925939E-2</v>
      </c>
      <c r="CY143">
        <v>54.52655006744935</v>
      </c>
      <c r="CZ143">
        <v>2.738344521180843</v>
      </c>
      <c r="DA143">
        <v>4.7049669225329341E-2</v>
      </c>
      <c r="DB143">
        <v>12.980742550706591</v>
      </c>
      <c r="DC143">
        <v>0.72314898994834065</v>
      </c>
      <c r="DD143">
        <v>1.002415162806704E-2</v>
      </c>
      <c r="DE143">
        <v>9407.9226844993809</v>
      </c>
      <c r="DF143">
        <v>375.12506460093567</v>
      </c>
      <c r="DG143">
        <v>9.9465549864421909E-2</v>
      </c>
      <c r="DH143">
        <v>0.22262983196357361</v>
      </c>
      <c r="DI143">
        <v>4.7945105294934558E-2</v>
      </c>
      <c r="DJ143">
        <v>9.0996862140356148E-3</v>
      </c>
      <c r="DK143">
        <v>3.6482964323841141</v>
      </c>
      <c r="DL143">
        <v>4.5073266163146704</v>
      </c>
      <c r="DM143">
        <v>11.10061609110255</v>
      </c>
      <c r="DN143">
        <v>75.95789457893197</v>
      </c>
      <c r="DO143">
        <v>2.9503948722946332</v>
      </c>
      <c r="DP143">
        <v>0.55178240162937175</v>
      </c>
      <c r="DQ143">
        <v>15.525128195724189</v>
      </c>
      <c r="DR143">
        <v>0.5856140374944625</v>
      </c>
      <c r="DS143">
        <v>0.39556841346622562</v>
      </c>
      <c r="DT143">
        <v>5.5597709680115424</v>
      </c>
      <c r="DU143">
        <v>0.23521304765514539</v>
      </c>
      <c r="DV143">
        <v>0.28995576621650387</v>
      </c>
      <c r="DW143">
        <v>21.610685401502749</v>
      </c>
      <c r="DX143">
        <v>0.8272282932402083</v>
      </c>
      <c r="DY143">
        <v>0.26876343359291072</v>
      </c>
      <c r="DZ143">
        <v>35.892788216680188</v>
      </c>
      <c r="EA143">
        <v>1.4370321250368889</v>
      </c>
      <c r="EB143">
        <v>0.1470968836645597</v>
      </c>
      <c r="EC143">
        <v>24.690656043139789</v>
      </c>
      <c r="ED143">
        <v>0.97500731862824286</v>
      </c>
      <c r="EE143">
        <v>0.241747721300408</v>
      </c>
      <c r="EH143">
        <v>84.965875118566743</v>
      </c>
      <c r="EI143">
        <v>1.3999793854600989E-3</v>
      </c>
      <c r="EJ143">
        <v>9.9057836629669076</v>
      </c>
      <c r="EK143">
        <v>4.8679436972106152E-2</v>
      </c>
      <c r="EL143">
        <v>0.26340490181942289</v>
      </c>
      <c r="EM143">
        <v>3.7513441878441589</v>
      </c>
      <c r="EN143">
        <v>3.325627790649853</v>
      </c>
      <c r="EO143">
        <v>14.77834301848803</v>
      </c>
      <c r="EP143">
        <v>23.01548208066728</v>
      </c>
      <c r="EQ143">
        <v>41.310160640005151</v>
      </c>
      <c r="ER143">
        <v>72.729075102730448</v>
      </c>
      <c r="ES143">
        <v>134.19167851379231</v>
      </c>
      <c r="ET143">
        <v>201.0439903481014</v>
      </c>
      <c r="EU143">
        <v>338.67422402142449</v>
      </c>
      <c r="EV143">
        <v>527.67246141083683</v>
      </c>
      <c r="EX143">
        <v>1199.928159525301</v>
      </c>
      <c r="EY143">
        <v>535.58455730724324</v>
      </c>
      <c r="EZ143">
        <v>0.44664997393890121</v>
      </c>
      <c r="FA143">
        <v>0.48425673943248421</v>
      </c>
      <c r="FB143">
        <v>4.1337051542828258E-6</v>
      </c>
      <c r="FC143">
        <v>9.4731823703692234E-5</v>
      </c>
      <c r="FD143">
        <v>22.91692807493612</v>
      </c>
      <c r="FE143">
        <v>3.291126099023403</v>
      </c>
      <c r="FF143">
        <v>5.9109581281065777</v>
      </c>
      <c r="FG143">
        <v>0.65826259266872389</v>
      </c>
      <c r="FH143">
        <v>1.3437542802362481E-2</v>
      </c>
      <c r="FJ143">
        <f t="shared" si="8"/>
        <v>35.892788216680188</v>
      </c>
      <c r="FK143">
        <f t="shared" si="9"/>
        <v>58.281827516941618</v>
      </c>
      <c r="FL143">
        <f t="shared" si="10"/>
        <v>0.35591901028953205</v>
      </c>
      <c r="FM143">
        <f t="shared" si="11"/>
        <v>0.49030203799421423</v>
      </c>
    </row>
    <row r="144" spans="1:169" x14ac:dyDescent="0.25">
      <c r="A144" t="s">
        <v>2194</v>
      </c>
      <c r="B144" t="s">
        <v>2098</v>
      </c>
      <c r="C144" s="7">
        <v>56.761754543777172</v>
      </c>
      <c r="D144" s="8">
        <v>1.3104861110029309E-2</v>
      </c>
      <c r="E144" s="9">
        <v>100.87377786772031</v>
      </c>
      <c r="F144" s="10">
        <v>0.74631434898131244</v>
      </c>
      <c r="G144">
        <v>24.93824800501449</v>
      </c>
      <c r="H144" s="11">
        <v>431.10371491298821</v>
      </c>
      <c r="I144" s="7">
        <v>1.993183391376901</v>
      </c>
      <c r="J144" s="7">
        <v>5.6603800652017082E-2</v>
      </c>
      <c r="K144" s="8">
        <v>0.185257603956447</v>
      </c>
      <c r="L144" s="19">
        <v>9.2867301614449349E-4</v>
      </c>
      <c r="M144">
        <v>0.27971242301993471</v>
      </c>
      <c r="N144" s="11">
        <v>0.79573956418334313</v>
      </c>
      <c r="O144" s="12">
        <v>12.802488217102949</v>
      </c>
      <c r="P144" s="10">
        <v>0.4266383171328984</v>
      </c>
      <c r="Q144" s="8">
        <v>0.50221444771234103</v>
      </c>
      <c r="R144" s="13">
        <v>1.4110703362952349E-2</v>
      </c>
      <c r="S144" s="14">
        <v>0.858064642590323</v>
      </c>
      <c r="T144" t="e">
        <v>#N/A</v>
      </c>
      <c r="U144" s="11" t="e">
        <v>#N/A</v>
      </c>
      <c r="V144" s="9">
        <v>2699.4319113011938</v>
      </c>
      <c r="W144" s="9">
        <v>6.3932100958016322</v>
      </c>
      <c r="X144" s="9">
        <v>8.2776751864968592</v>
      </c>
      <c r="Y144" s="9">
        <v>2622.946843145091</v>
      </c>
      <c r="Z144" s="9">
        <v>14.04143038734018</v>
      </c>
      <c r="AA144" s="9">
        <v>60.64738205669957</v>
      </c>
      <c r="AB144" s="9">
        <v>2664.6532007322521</v>
      </c>
      <c r="AC144" s="9">
        <v>7.0570177410163062</v>
      </c>
      <c r="AD144" s="15">
        <v>31.578006249815221</v>
      </c>
      <c r="AE144" t="e">
        <v>#N/A</v>
      </c>
      <c r="AF144" t="e">
        <v>#N/A</v>
      </c>
      <c r="AG144" s="11" t="e">
        <v>#N/A</v>
      </c>
      <c r="AH144" s="16">
        <v>97.16662354638774</v>
      </c>
      <c r="AK144" t="s">
        <v>2195</v>
      </c>
      <c r="AL144" t="s">
        <v>2195</v>
      </c>
      <c r="AM144">
        <v>25.006</v>
      </c>
      <c r="AN144">
        <v>237.00923147656391</v>
      </c>
      <c r="AO144">
        <v>51.99182394431633</v>
      </c>
      <c r="AP144">
        <v>106.82163950543421</v>
      </c>
      <c r="AQ144" t="s">
        <v>154</v>
      </c>
      <c r="AR144">
        <v>790.79200395672228</v>
      </c>
      <c r="AS144">
        <v>2339.618672940243</v>
      </c>
      <c r="AT144">
        <v>295.69627086410981</v>
      </c>
      <c r="AU144">
        <v>13.25246306289305</v>
      </c>
      <c r="AV144">
        <v>2.8978107821506902</v>
      </c>
      <c r="AW144">
        <v>7.1906012939769752</v>
      </c>
      <c r="AX144">
        <v>3.2375682654135249</v>
      </c>
      <c r="AY144">
        <v>2.0501436512117599</v>
      </c>
      <c r="AZ144">
        <v>282.77233787237401</v>
      </c>
      <c r="BA144">
        <v>141.33761729868701</v>
      </c>
      <c r="BB144">
        <v>66.767161308553725</v>
      </c>
      <c r="BC144">
        <v>1.09650663517041</v>
      </c>
      <c r="BD144">
        <v>0.30633801506928288</v>
      </c>
      <c r="BE144">
        <v>4.8272461942999167E-2</v>
      </c>
      <c r="BF144">
        <v>742.5667820789289</v>
      </c>
      <c r="BG144">
        <v>33.898478906726112</v>
      </c>
      <c r="BH144">
        <v>0.1080492785538698</v>
      </c>
      <c r="BI144">
        <v>537474.35434592748</v>
      </c>
      <c r="BJ144">
        <v>23557.585260837659</v>
      </c>
      <c r="BK144">
        <v>2.8908540699540701</v>
      </c>
      <c r="BL144">
        <v>1.686474477133737</v>
      </c>
      <c r="BM144">
        <v>0.30057409878348951</v>
      </c>
      <c r="BN144">
        <v>0.11817038417836991</v>
      </c>
      <c r="BO144">
        <v>1.078818326401233</v>
      </c>
      <c r="BP144">
        <v>0.2463265196325326</v>
      </c>
      <c r="BQ144">
        <v>9.9749479373983721E-3</v>
      </c>
      <c r="BR144">
        <v>24.203766823801011</v>
      </c>
      <c r="BS144">
        <v>1.82940481864733</v>
      </c>
      <c r="BT144">
        <v>1.6925353008557738E-2</v>
      </c>
      <c r="BU144">
        <v>1.267353997536673</v>
      </c>
      <c r="BV144">
        <v>0.22953269350454911</v>
      </c>
      <c r="BW144">
        <v>3.3374218527796968E-3</v>
      </c>
      <c r="BX144">
        <v>11.01132361861004</v>
      </c>
      <c r="BY144">
        <v>1.3298292696243079</v>
      </c>
      <c r="BZ144">
        <v>0.12782419210769139</v>
      </c>
      <c r="CA144">
        <v>9.5752464598249833</v>
      </c>
      <c r="CB144">
        <v>0.94820589547893563</v>
      </c>
      <c r="CC144">
        <v>0.19645111148719849</v>
      </c>
      <c r="CD144">
        <v>3.2297562407837468</v>
      </c>
      <c r="CE144">
        <v>0.3447492002576148</v>
      </c>
      <c r="CF144">
        <v>9.4121737478631649E-3</v>
      </c>
      <c r="CG144">
        <v>25.73374878749118</v>
      </c>
      <c r="CH144">
        <v>2.1276909735436571</v>
      </c>
      <c r="CI144">
        <v>0.28936517376871002</v>
      </c>
      <c r="CJ144">
        <v>6.2228536379580373</v>
      </c>
      <c r="CK144">
        <v>0.39025875517694147</v>
      </c>
      <c r="CL144">
        <v>3.2301258438334937E-2</v>
      </c>
      <c r="CM144">
        <v>65.110010353380716</v>
      </c>
      <c r="CN144">
        <v>4.093614930389891</v>
      </c>
      <c r="CO144">
        <v>4.6540946646369832E-2</v>
      </c>
      <c r="CP144">
        <v>23.266410961184661</v>
      </c>
      <c r="CQ144">
        <v>1.360100019305402</v>
      </c>
      <c r="CR144">
        <v>1.163461928214022E-2</v>
      </c>
      <c r="CS144">
        <v>118.09983480321991</v>
      </c>
      <c r="CT144">
        <v>5.6597224922966882</v>
      </c>
      <c r="CU144">
        <v>3.4451899203867153E-2</v>
      </c>
      <c r="CV144">
        <v>23.475437051983</v>
      </c>
      <c r="CW144">
        <v>1.3339615417101101</v>
      </c>
      <c r="CX144">
        <v>1.097433382091959E-2</v>
      </c>
      <c r="CY144">
        <v>240.13376860852841</v>
      </c>
      <c r="CZ144">
        <v>11.857982595561969</v>
      </c>
      <c r="DA144">
        <v>5.1673134623466982E-2</v>
      </c>
      <c r="DB144">
        <v>55.26632258372458</v>
      </c>
      <c r="DC144">
        <v>2.5239900530603818</v>
      </c>
      <c r="DD144">
        <v>1.100085451883641E-2</v>
      </c>
      <c r="DE144">
        <v>8876.9069178443478</v>
      </c>
      <c r="DF144">
        <v>394.02345493043958</v>
      </c>
      <c r="DG144">
        <v>0.10909609914992011</v>
      </c>
      <c r="DH144">
        <v>0.37496392312850768</v>
      </c>
      <c r="DI144">
        <v>6.4656461778461946E-2</v>
      </c>
      <c r="DJ144">
        <v>9.9860124341920962E-3</v>
      </c>
      <c r="DK144">
        <v>0.90472665798853746</v>
      </c>
      <c r="DL144">
        <v>4.2560444212563837</v>
      </c>
      <c r="DM144">
        <v>12.616720950704829</v>
      </c>
      <c r="DN144">
        <v>208.14439643136541</v>
      </c>
      <c r="DO144">
        <v>8.9788994475853592</v>
      </c>
      <c r="DP144">
        <v>1.0254226705296401</v>
      </c>
      <c r="DQ144">
        <v>42.295909974776578</v>
      </c>
      <c r="DR144">
        <v>1.8797840124631351</v>
      </c>
      <c r="DS144">
        <v>0.49526694759664369</v>
      </c>
      <c r="DT144">
        <v>26.823602509069019</v>
      </c>
      <c r="DU144">
        <v>1.617511075087368</v>
      </c>
      <c r="DV144">
        <v>0.34173547655891873</v>
      </c>
      <c r="DW144">
        <v>104.7684324962777</v>
      </c>
      <c r="DX144">
        <v>6.4247840864697938</v>
      </c>
      <c r="DY144">
        <v>0.34097055180309499</v>
      </c>
      <c r="DZ144">
        <v>100.87377786772031</v>
      </c>
      <c r="EA144">
        <v>4.0187722574348816</v>
      </c>
      <c r="EB144">
        <v>0.20109403876825591</v>
      </c>
      <c r="EC144">
        <v>73.375499279831317</v>
      </c>
      <c r="ED144">
        <v>3.3948431004915349</v>
      </c>
      <c r="EE144">
        <v>0.43689201463044802</v>
      </c>
      <c r="EH144">
        <v>472.97247266173821</v>
      </c>
      <c r="EI144">
        <v>4.551976060764698</v>
      </c>
      <c r="EJ144">
        <v>39.484122061665602</v>
      </c>
      <c r="EK144">
        <v>13.656831870007251</v>
      </c>
      <c r="EL144">
        <v>24.094800040722191</v>
      </c>
      <c r="EM144">
        <v>64.697611215033675</v>
      </c>
      <c r="EN144">
        <v>57.366895928663361</v>
      </c>
      <c r="EO144">
        <v>129.31532054015659</v>
      </c>
      <c r="EP144">
        <v>172.37821711795121</v>
      </c>
      <c r="EQ144">
        <v>264.67483883488097</v>
      </c>
      <c r="ER144">
        <v>426.12474287883992</v>
      </c>
      <c r="ES144">
        <v>738.12396752012444</v>
      </c>
      <c r="ET144">
        <v>950.42255271186252</v>
      </c>
      <c r="EU144">
        <v>1491.5140907362011</v>
      </c>
      <c r="EV144">
        <v>2246.5984790131938</v>
      </c>
      <c r="EX144">
        <v>5.0078062714666611</v>
      </c>
      <c r="EY144">
        <v>4.4001155208292992</v>
      </c>
      <c r="EZ144">
        <v>0.62718005374985852</v>
      </c>
      <c r="FA144">
        <v>0.63959990785482079</v>
      </c>
      <c r="FB144">
        <v>3.0519162299820269E-3</v>
      </c>
      <c r="FC144">
        <v>3.5200593725096631E-2</v>
      </c>
      <c r="FD144">
        <v>11.533931822664719</v>
      </c>
      <c r="FE144">
        <v>4.4976979733480889</v>
      </c>
      <c r="FF144">
        <v>4.1676892114381578</v>
      </c>
      <c r="FG144">
        <v>0.42007327187775512</v>
      </c>
      <c r="FH144">
        <v>7.0230625492871306E-3</v>
      </c>
      <c r="FJ144">
        <f t="shared" si="8"/>
        <v>100.87377786772031</v>
      </c>
      <c r="FK144">
        <f t="shared" si="9"/>
        <v>163.79636174201156</v>
      </c>
      <c r="FL144">
        <f t="shared" si="10"/>
        <v>0.70525833999255416</v>
      </c>
      <c r="FM144">
        <f t="shared" si="11"/>
        <v>1.6776962258691057</v>
      </c>
    </row>
    <row r="145" spans="1:169" x14ac:dyDescent="0.25">
      <c r="A145" t="s">
        <v>2196</v>
      </c>
      <c r="B145" t="s">
        <v>2098</v>
      </c>
      <c r="C145" s="7">
        <v>12.51587318887918</v>
      </c>
      <c r="D145" s="8">
        <v>1.1371831252223149E-2</v>
      </c>
      <c r="E145" s="9">
        <v>81.462360295234191</v>
      </c>
      <c r="F145" s="10">
        <v>0.60973963868502024</v>
      </c>
      <c r="G145">
        <v>112.9332227823194</v>
      </c>
      <c r="H145" s="11">
        <v>167.30724694852171</v>
      </c>
      <c r="I145" s="7">
        <v>1.912791550857921</v>
      </c>
      <c r="J145" s="7">
        <v>5.2254891726397273E-2</v>
      </c>
      <c r="K145" s="8">
        <v>0.1862383561512308</v>
      </c>
      <c r="L145" s="19">
        <v>1.0905673114367429E-3</v>
      </c>
      <c r="M145">
        <v>0.23642798715582219</v>
      </c>
      <c r="N145" s="11">
        <v>1.590682218385908</v>
      </c>
      <c r="O145" s="12">
        <v>13.39983400878786</v>
      </c>
      <c r="P145" s="10">
        <v>0.44231221903556761</v>
      </c>
      <c r="Q145" s="8">
        <v>0.52291181744075299</v>
      </c>
      <c r="R145" s="13">
        <v>1.43826186129732E-2</v>
      </c>
      <c r="S145" s="14">
        <v>0.56538169488327816</v>
      </c>
      <c r="T145" t="e">
        <v>#N/A</v>
      </c>
      <c r="U145" s="11" t="e">
        <v>#N/A</v>
      </c>
      <c r="V145" s="9">
        <v>2707.942889118709</v>
      </c>
      <c r="W145" s="9">
        <v>8.0967001170625643</v>
      </c>
      <c r="X145" s="9">
        <v>9.6477687999962214</v>
      </c>
      <c r="Y145" s="9">
        <v>2711.4330968394038</v>
      </c>
      <c r="Z145" s="9">
        <v>6.8071427430866773</v>
      </c>
      <c r="AA145" s="9">
        <v>60.806024779055662</v>
      </c>
      <c r="AB145" s="9">
        <v>2707.886891391151</v>
      </c>
      <c r="AC145" s="9">
        <v>5.5700600251867796</v>
      </c>
      <c r="AD145" s="15">
        <v>31.094014675298631</v>
      </c>
      <c r="AE145" t="e">
        <v>#N/A</v>
      </c>
      <c r="AF145" t="e">
        <v>#N/A</v>
      </c>
      <c r="AG145" s="11" t="e">
        <v>#N/A</v>
      </c>
      <c r="AH145" s="16">
        <v>100.1288877891303</v>
      </c>
      <c r="AK145" t="s">
        <v>2197</v>
      </c>
      <c r="AL145" t="s">
        <v>2197</v>
      </c>
      <c r="AM145">
        <v>25.012</v>
      </c>
      <c r="AN145">
        <v>302.19737975952609</v>
      </c>
      <c r="AO145">
        <v>40.50583996460368</v>
      </c>
      <c r="AP145">
        <v>83.786831984585675</v>
      </c>
      <c r="AQ145" t="s">
        <v>154</v>
      </c>
      <c r="AR145">
        <v>718.55250890477339</v>
      </c>
      <c r="AS145">
        <v>1800.8868122155679</v>
      </c>
      <c r="AT145">
        <v>303.28725478993698</v>
      </c>
      <c r="AU145">
        <v>12.22548877626838</v>
      </c>
      <c r="AV145">
        <v>2.3279277768578659</v>
      </c>
      <c r="AW145">
        <v>6.0820303068109487</v>
      </c>
      <c r="AX145">
        <v>1.0306196903194971</v>
      </c>
      <c r="AY145">
        <v>1.481307555941167</v>
      </c>
      <c r="AZ145" t="s">
        <v>154</v>
      </c>
      <c r="BA145">
        <v>23.581112618029941</v>
      </c>
      <c r="BB145">
        <v>48.781896294431441</v>
      </c>
      <c r="BC145">
        <v>0.5325490521055104</v>
      </c>
      <c r="BD145">
        <v>0.21874089691669191</v>
      </c>
      <c r="BE145">
        <v>0.180237810351351</v>
      </c>
      <c r="BF145">
        <v>492.33691169977658</v>
      </c>
      <c r="BG145">
        <v>21.716931467063318</v>
      </c>
      <c r="BH145">
        <v>7.1498172435587398E-2</v>
      </c>
      <c r="BI145">
        <v>545517.56990810554</v>
      </c>
      <c r="BJ145">
        <v>23876.934442229809</v>
      </c>
      <c r="BK145">
        <v>0.93270829674380717</v>
      </c>
      <c r="BL145">
        <v>1.4101057869342231</v>
      </c>
      <c r="BM145">
        <v>0.21012931258177039</v>
      </c>
      <c r="BN145">
        <v>0.11211277238131109</v>
      </c>
      <c r="BO145">
        <v>6.2362724303362087E-2</v>
      </c>
      <c r="BP145">
        <v>1.338701796782475E-2</v>
      </c>
      <c r="BQ145">
        <v>5.845364028733941E-3</v>
      </c>
      <c r="BR145">
        <v>15.209570392572029</v>
      </c>
      <c r="BS145">
        <v>0.86452966561884081</v>
      </c>
      <c r="BT145">
        <v>1.6025169874673111E-2</v>
      </c>
      <c r="BU145">
        <v>0.12878982911748399</v>
      </c>
      <c r="BV145">
        <v>2.6931861682568409E-2</v>
      </c>
      <c r="BW145">
        <v>1.246049634461683E-2</v>
      </c>
      <c r="BX145">
        <v>1.6035657200213691</v>
      </c>
      <c r="BY145">
        <v>0.25293840092831821</v>
      </c>
      <c r="BZ145">
        <v>2.8260252054900289E-2</v>
      </c>
      <c r="CA145">
        <v>2.4351897579534669</v>
      </c>
      <c r="CB145">
        <v>0.42773990898030378</v>
      </c>
      <c r="CC145">
        <v>0.1015451233155646</v>
      </c>
      <c r="CD145">
        <v>0.75999807205472525</v>
      </c>
      <c r="CE145">
        <v>9.765076474498216E-2</v>
      </c>
      <c r="CF145">
        <v>8.9080279632239648E-3</v>
      </c>
      <c r="CG145">
        <v>10.68038667038933</v>
      </c>
      <c r="CH145">
        <v>0.99035749733466061</v>
      </c>
      <c r="CI145">
        <v>4.8551643018587692E-2</v>
      </c>
      <c r="CJ145">
        <v>3.197136148085042</v>
      </c>
      <c r="CK145">
        <v>0.23789779895980981</v>
      </c>
      <c r="CL145">
        <v>7.1395661182555329E-3</v>
      </c>
      <c r="CM145">
        <v>39.170101341778803</v>
      </c>
      <c r="CN145">
        <v>1.9900155945646949</v>
      </c>
      <c r="CO145">
        <v>4.4062203183057667E-2</v>
      </c>
      <c r="CP145">
        <v>15.826038801761751</v>
      </c>
      <c r="CQ145">
        <v>0.85007665972138424</v>
      </c>
      <c r="CR145">
        <v>1.101181248310853E-2</v>
      </c>
      <c r="CS145">
        <v>80.023562612281481</v>
      </c>
      <c r="CT145">
        <v>4.4530843740722847</v>
      </c>
      <c r="CU145">
        <v>3.2608989087250073E-2</v>
      </c>
      <c r="CV145">
        <v>17.99567366442065</v>
      </c>
      <c r="CW145">
        <v>0.79123665733771797</v>
      </c>
      <c r="CX145">
        <v>1.038960318362553E-2</v>
      </c>
      <c r="CY145">
        <v>178.94088783786731</v>
      </c>
      <c r="CZ145">
        <v>9.1044798408917593</v>
      </c>
      <c r="DA145">
        <v>4.8920711549463577E-2</v>
      </c>
      <c r="DB145">
        <v>42.641626116146533</v>
      </c>
      <c r="DC145">
        <v>1.8256625732333589</v>
      </c>
      <c r="DD145">
        <v>3.2079820988298757E-2</v>
      </c>
      <c r="DE145">
        <v>10529.487145006049</v>
      </c>
      <c r="DF145">
        <v>528.35716013119031</v>
      </c>
      <c r="DG145">
        <v>0.103223579649736</v>
      </c>
      <c r="DH145">
        <v>0.30082351950788222</v>
      </c>
      <c r="DI145">
        <v>5.8918688623398663E-2</v>
      </c>
      <c r="DJ145">
        <v>9.4504893176010716E-3</v>
      </c>
      <c r="DK145">
        <v>2.243764527903727</v>
      </c>
      <c r="DL145">
        <v>5.231433662653961</v>
      </c>
      <c r="DM145">
        <v>10.680812225634931</v>
      </c>
      <c r="DN145">
        <v>175.1872484887933</v>
      </c>
      <c r="DO145">
        <v>8.1190506856245914</v>
      </c>
      <c r="DP145">
        <v>0.70935805123341367</v>
      </c>
      <c r="DQ145">
        <v>35.778227663886049</v>
      </c>
      <c r="DR145">
        <v>1.6632158808541431</v>
      </c>
      <c r="DS145">
        <v>0.43195661819409048</v>
      </c>
      <c r="DT145">
        <v>19.19354841015496</v>
      </c>
      <c r="DU145">
        <v>1.5376031499819991</v>
      </c>
      <c r="DV145">
        <v>0.35288627323141553</v>
      </c>
      <c r="DW145">
        <v>71.805474833711799</v>
      </c>
      <c r="DX145">
        <v>5.4739707486518894</v>
      </c>
      <c r="DY145">
        <v>0.32144877747778372</v>
      </c>
      <c r="DZ145">
        <v>81.462360295234191</v>
      </c>
      <c r="EA145">
        <v>3.2386493103736251</v>
      </c>
      <c r="EB145">
        <v>0.14557363892954189</v>
      </c>
      <c r="EC145">
        <v>60.047708687747253</v>
      </c>
      <c r="ED145">
        <v>3.050055855892376</v>
      </c>
      <c r="EE145">
        <v>0.30417669828447019</v>
      </c>
      <c r="EH145">
        <v>313.5903896176921</v>
      </c>
      <c r="EI145">
        <v>0.26313385782009319</v>
      </c>
      <c r="EJ145">
        <v>24.811697214636261</v>
      </c>
      <c r="EK145">
        <v>1.3878214344556461</v>
      </c>
      <c r="EL145">
        <v>3.508896542716343</v>
      </c>
      <c r="EM145">
        <v>16.453984851036939</v>
      </c>
      <c r="EN145">
        <v>13.49907765638944</v>
      </c>
      <c r="EO145">
        <v>53.670284775825778</v>
      </c>
      <c r="EP145">
        <v>88.56332820180171</v>
      </c>
      <c r="EQ145">
        <v>159.22805423487321</v>
      </c>
      <c r="ER145">
        <v>289.8541905084569</v>
      </c>
      <c r="ES145">
        <v>500.14726632675922</v>
      </c>
      <c r="ET145">
        <v>728.56978398464162</v>
      </c>
      <c r="EU145">
        <v>1111.434085949486</v>
      </c>
      <c r="EV145">
        <v>1733.3994356157129</v>
      </c>
      <c r="EX145">
        <v>41.058332821969643</v>
      </c>
      <c r="EY145">
        <v>33.157855815509627</v>
      </c>
      <c r="EZ145">
        <v>0.45425696957647232</v>
      </c>
      <c r="FA145">
        <v>0.46813601871231669</v>
      </c>
      <c r="FB145">
        <v>2.367516536937058E-4</v>
      </c>
      <c r="FC145">
        <v>4.9027848262622638E-3</v>
      </c>
      <c r="FD145">
        <v>20.708555778897221</v>
      </c>
      <c r="FE145">
        <v>4.6874851715085901</v>
      </c>
      <c r="FF145">
        <v>5.3559935088645467</v>
      </c>
      <c r="FG145">
        <v>0.4552473237365664</v>
      </c>
      <c r="FH145">
        <v>7.8802883118132012E-3</v>
      </c>
      <c r="FJ145">
        <f t="shared" si="8"/>
        <v>81.462360295234191</v>
      </c>
      <c r="FK145">
        <f t="shared" si="9"/>
        <v>132.27657888231136</v>
      </c>
      <c r="FL145">
        <f t="shared" si="10"/>
        <v>0.53623008987318166</v>
      </c>
      <c r="FM145">
        <f t="shared" si="11"/>
        <v>1.2019460185040247</v>
      </c>
    </row>
    <row r="146" spans="1:169" x14ac:dyDescent="0.25">
      <c r="A146" t="s">
        <v>2198</v>
      </c>
      <c r="B146" t="s">
        <v>2098</v>
      </c>
      <c r="C146" s="7">
        <v>18.153089427594772</v>
      </c>
      <c r="D146" s="8">
        <v>1.209356658495229E-2</v>
      </c>
      <c r="E146" s="9">
        <v>91.365341830479423</v>
      </c>
      <c r="F146" s="10">
        <v>0.59341223643677066</v>
      </c>
      <c r="G146">
        <v>78.046652462552686</v>
      </c>
      <c r="H146" s="11">
        <v>210.05638407973291</v>
      </c>
      <c r="I146" s="7">
        <v>1.8684216199370891</v>
      </c>
      <c r="J146" s="7">
        <v>5.5491673210062063E-2</v>
      </c>
      <c r="K146" s="8">
        <v>0.18469153782946571</v>
      </c>
      <c r="L146" s="19">
        <v>9.7487531338094266E-4</v>
      </c>
      <c r="M146">
        <v>0.2236564851938245</v>
      </c>
      <c r="N146" s="11">
        <v>0.52983947672204168</v>
      </c>
      <c r="O146" s="12">
        <v>13.63924236911881</v>
      </c>
      <c r="P146" s="10">
        <v>0.46946780386338571</v>
      </c>
      <c r="Q146" s="8">
        <v>0.53694575471251194</v>
      </c>
      <c r="R146" s="13">
        <v>1.5972962739881639E-2</v>
      </c>
      <c r="S146" s="14">
        <v>0.93196427053607522</v>
      </c>
      <c r="T146" t="e">
        <v>#N/A</v>
      </c>
      <c r="U146" s="11" t="e">
        <v>#N/A</v>
      </c>
      <c r="V146" s="9">
        <v>2694.317705830596</v>
      </c>
      <c r="W146" s="9">
        <v>6.936644584314636</v>
      </c>
      <c r="X146" s="9">
        <v>8.6973286492789388</v>
      </c>
      <c r="Y146" s="9">
        <v>2769.3773904040659</v>
      </c>
      <c r="Z146" s="9">
        <v>26.424952153680341</v>
      </c>
      <c r="AA146" s="9">
        <v>66.961884990942792</v>
      </c>
      <c r="AB146" s="9">
        <v>2723.649746925088</v>
      </c>
      <c r="AC146" s="9">
        <v>10.749535282325789</v>
      </c>
      <c r="AD146" s="15">
        <v>32.471019730316023</v>
      </c>
      <c r="AE146" t="e">
        <v>#N/A</v>
      </c>
      <c r="AF146" t="e">
        <v>#N/A</v>
      </c>
      <c r="AG146" s="11" t="e">
        <v>#N/A</v>
      </c>
      <c r="AH146" s="16">
        <v>102.7858512903299</v>
      </c>
      <c r="AK146" t="s">
        <v>2199</v>
      </c>
      <c r="AL146" t="s">
        <v>2199</v>
      </c>
      <c r="AM146">
        <v>25.044</v>
      </c>
      <c r="AN146">
        <v>206.90666265322889</v>
      </c>
      <c r="AO146">
        <v>42.883332861823611</v>
      </c>
      <c r="AP146">
        <v>103.25996967860669</v>
      </c>
      <c r="AQ146" t="s">
        <v>154</v>
      </c>
      <c r="AR146">
        <v>823.20386142291386</v>
      </c>
      <c r="AS146">
        <v>2019.4746703565829</v>
      </c>
      <c r="AT146">
        <v>311.69113615870822</v>
      </c>
      <c r="AU146">
        <v>12.21012364946754</v>
      </c>
      <c r="AV146">
        <v>2.733625276918334</v>
      </c>
      <c r="AW146">
        <v>6.2390254492969381</v>
      </c>
      <c r="AX146">
        <v>1.1376460981962679</v>
      </c>
      <c r="AY146">
        <v>2.0649154166733741</v>
      </c>
      <c r="AZ146" t="s">
        <v>154</v>
      </c>
      <c r="BA146">
        <v>21.900543325912331</v>
      </c>
      <c r="BB146">
        <v>67.510680608401472</v>
      </c>
      <c r="BC146" t="s">
        <v>154</v>
      </c>
      <c r="BD146">
        <v>0.1204377716507022</v>
      </c>
      <c r="BE146">
        <v>0.25149618950870178</v>
      </c>
      <c r="BF146">
        <v>576.38515309783077</v>
      </c>
      <c r="BG146">
        <v>29.659348819599131</v>
      </c>
      <c r="BH146">
        <v>7.6408337723298178E-2</v>
      </c>
      <c r="BI146">
        <v>547624.05467063724</v>
      </c>
      <c r="BJ146">
        <v>23098.137410941559</v>
      </c>
      <c r="BK146">
        <v>6.7891081244045761</v>
      </c>
      <c r="BL146">
        <v>1.456590601956391</v>
      </c>
      <c r="BM146">
        <v>0.24811910380754101</v>
      </c>
      <c r="BN146">
        <v>0.109112090518942</v>
      </c>
      <c r="BO146">
        <v>2.2826106523657672E-2</v>
      </c>
      <c r="BP146">
        <v>1.5538664372328819E-2</v>
      </c>
      <c r="BQ146">
        <v>7.3492366649555753E-3</v>
      </c>
      <c r="BR146">
        <v>17.302914604353511</v>
      </c>
      <c r="BS146">
        <v>1.103026460115424</v>
      </c>
      <c r="BT146">
        <v>8.817051773448846E-2</v>
      </c>
      <c r="BU146">
        <v>9.7596761974838339E-2</v>
      </c>
      <c r="BV146">
        <v>3.3299496931727783E-2</v>
      </c>
      <c r="BW146">
        <v>3.4868841380668969E-3</v>
      </c>
      <c r="BX146">
        <v>1.419956147252597</v>
      </c>
      <c r="BY146">
        <v>0.28827428829794483</v>
      </c>
      <c r="BZ146">
        <v>3.1186424705296919E-2</v>
      </c>
      <c r="CA146">
        <v>2.4441914353636651</v>
      </c>
      <c r="CB146">
        <v>0.48613743586829589</v>
      </c>
      <c r="CC146">
        <v>0.18129433353340629</v>
      </c>
      <c r="CD146">
        <v>0.79596831887023645</v>
      </c>
      <c r="CE146">
        <v>0.11580733933334129</v>
      </c>
      <c r="CF146">
        <v>3.7522830797847261E-2</v>
      </c>
      <c r="CG146">
        <v>12.23512468208274</v>
      </c>
      <c r="CH146">
        <v>1.4866788643404829</v>
      </c>
      <c r="CI146">
        <v>5.3573085594267413E-2</v>
      </c>
      <c r="CJ146">
        <v>3.6614640083472549</v>
      </c>
      <c r="CK146">
        <v>0.27389872583919872</v>
      </c>
      <c r="CL146">
        <v>7.8769923783238108E-3</v>
      </c>
      <c r="CM146">
        <v>46.640547307556261</v>
      </c>
      <c r="CN146">
        <v>2.416043216777529</v>
      </c>
      <c r="CO146">
        <v>0.1856568344188341</v>
      </c>
      <c r="CP146">
        <v>18.366921438106761</v>
      </c>
      <c r="CQ146">
        <v>1.071763018516477</v>
      </c>
      <c r="CR146">
        <v>1.2147029664872321E-2</v>
      </c>
      <c r="CS146">
        <v>93.831923808501699</v>
      </c>
      <c r="CT146">
        <v>4.5133020251211802</v>
      </c>
      <c r="CU146">
        <v>3.5972386795356248E-2</v>
      </c>
      <c r="CV146">
        <v>20.113915259075881</v>
      </c>
      <c r="CW146">
        <v>1.0937756384184389</v>
      </c>
      <c r="CX146">
        <v>1.146353555662535E-2</v>
      </c>
      <c r="CY146">
        <v>199.69006564141941</v>
      </c>
      <c r="CZ146">
        <v>9.3321807128741323</v>
      </c>
      <c r="DA146">
        <v>0.2061288231919729</v>
      </c>
      <c r="DB146">
        <v>48.314501418826808</v>
      </c>
      <c r="DC146">
        <v>2.4564901437534661</v>
      </c>
      <c r="DD146">
        <v>1.1484624817706131E-2</v>
      </c>
      <c r="DE146">
        <v>9839.3640351289923</v>
      </c>
      <c r="DF146">
        <v>452.85127777855621</v>
      </c>
      <c r="DG146">
        <v>0.11383267310097531</v>
      </c>
      <c r="DH146">
        <v>0.45194492616259152</v>
      </c>
      <c r="DI146">
        <v>0.1086356598268997</v>
      </c>
      <c r="DJ146">
        <v>1.0423790815306731E-2</v>
      </c>
      <c r="DK146">
        <v>-1.785366543020672</v>
      </c>
      <c r="DL146">
        <v>5.4436247318584643</v>
      </c>
      <c r="DM146">
        <v>14.164246748938149</v>
      </c>
      <c r="DN146">
        <v>202.7275490427449</v>
      </c>
      <c r="DO146">
        <v>10.194634704365679</v>
      </c>
      <c r="DP146">
        <v>0.80034253972706215</v>
      </c>
      <c r="DQ146">
        <v>41.046720872341417</v>
      </c>
      <c r="DR146">
        <v>1.9838377185543059</v>
      </c>
      <c r="DS146">
        <v>0.5048933564900574</v>
      </c>
      <c r="DT146">
        <v>21.047419631961489</v>
      </c>
      <c r="DU146">
        <v>1.268220734239291</v>
      </c>
      <c r="DV146">
        <v>0.43201263939380169</v>
      </c>
      <c r="DW146">
        <v>77.199989435679953</v>
      </c>
      <c r="DX146">
        <v>4.0669393563072296</v>
      </c>
      <c r="DY146">
        <v>0.36495109112320762</v>
      </c>
      <c r="DZ146">
        <v>91.365341830479423</v>
      </c>
      <c r="EA146">
        <v>3.2174491947059241</v>
      </c>
      <c r="EB146">
        <v>0.21868791438302751</v>
      </c>
      <c r="EC146">
        <v>68.619107319322183</v>
      </c>
      <c r="ED146">
        <v>3.5041353385657188</v>
      </c>
      <c r="EE146">
        <v>0.41413939680976602</v>
      </c>
      <c r="EH146">
        <v>367.1243013361979</v>
      </c>
      <c r="EI146">
        <v>9.6312685753829841E-2</v>
      </c>
      <c r="EJ146">
        <v>28.226614362730039</v>
      </c>
      <c r="EK146">
        <v>1.0516892454185169</v>
      </c>
      <c r="EL146">
        <v>3.107125048692772</v>
      </c>
      <c r="EM146">
        <v>16.51480699570044</v>
      </c>
      <c r="EN146">
        <v>14.13798079698466</v>
      </c>
      <c r="EO146">
        <v>61.483038603430863</v>
      </c>
      <c r="EP146">
        <v>101.4255957990929</v>
      </c>
      <c r="EQ146">
        <v>189.59572076242381</v>
      </c>
      <c r="ER146">
        <v>336.39050252942792</v>
      </c>
      <c r="ES146">
        <v>586.44952380313566</v>
      </c>
      <c r="ET146">
        <v>814.32855299902349</v>
      </c>
      <c r="EU146">
        <v>1240.310966716891</v>
      </c>
      <c r="EV146">
        <v>1964.004122716537</v>
      </c>
      <c r="EX146">
        <v>88.68972874556539</v>
      </c>
      <c r="EY146">
        <v>48.285288230130213</v>
      </c>
      <c r="EZ146">
        <v>0.44368318992379119</v>
      </c>
      <c r="FA146">
        <v>0.46747227987063911</v>
      </c>
      <c r="FB146">
        <v>7.7652047219069578E-5</v>
      </c>
      <c r="FC146">
        <v>1.566491961710809E-3</v>
      </c>
      <c r="FD146">
        <v>20.17322167040194</v>
      </c>
      <c r="FE146">
        <v>3.22293827773247</v>
      </c>
      <c r="FF146">
        <v>5.2803440298717863</v>
      </c>
      <c r="FG146">
        <v>0.45753573938196229</v>
      </c>
      <c r="FH146">
        <v>7.2942567136613061E-3</v>
      </c>
      <c r="FJ146">
        <f t="shared" si="8"/>
        <v>91.365341830479423</v>
      </c>
      <c r="FK146">
        <f t="shared" si="9"/>
        <v>148.35679695443091</v>
      </c>
      <c r="FL146">
        <f t="shared" si="10"/>
        <v>0.5687313412253564</v>
      </c>
      <c r="FM146">
        <f t="shared" si="11"/>
        <v>1.3041188324372164</v>
      </c>
    </row>
    <row r="147" spans="1:169" x14ac:dyDescent="0.25">
      <c r="A147" t="s">
        <v>2200</v>
      </c>
      <c r="B147" t="s">
        <v>2098</v>
      </c>
      <c r="C147" s="7">
        <v>-9.1421021854397608</v>
      </c>
      <c r="D147" s="8">
        <v>1.5909905718278661E-2</v>
      </c>
      <c r="E147" s="9">
        <v>121.63441896189229</v>
      </c>
      <c r="F147" s="10">
        <v>0.53851516661335819</v>
      </c>
      <c r="G147">
        <v>-154.64129592150189</v>
      </c>
      <c r="H147" s="11">
        <v>85.507992217418803</v>
      </c>
      <c r="I147" s="7">
        <v>1.8953187674386689</v>
      </c>
      <c r="J147" s="7">
        <v>5.2096939903287162E-2</v>
      </c>
      <c r="K147" s="8">
        <v>0.1856865409384264</v>
      </c>
      <c r="L147" s="19">
        <v>1.0003176396435299E-3</v>
      </c>
      <c r="M147">
        <v>0.2167314266833118</v>
      </c>
      <c r="N147" s="11">
        <v>2.0503276267779862</v>
      </c>
      <c r="O147" s="12">
        <v>13.487781655248</v>
      </c>
      <c r="P147" s="10">
        <v>0.44255703623021919</v>
      </c>
      <c r="Q147" s="8">
        <v>0.52770212093416469</v>
      </c>
      <c r="R147" s="13">
        <v>1.449019310514703E-2</v>
      </c>
      <c r="S147" s="14">
        <v>0.3506555409465581</v>
      </c>
      <c r="T147" t="e">
        <v>#N/A</v>
      </c>
      <c r="U147" s="11" t="e">
        <v>#N/A</v>
      </c>
      <c r="V147" s="9">
        <v>2703.164042568103</v>
      </c>
      <c r="W147" s="9">
        <v>7.1584170686805644</v>
      </c>
      <c r="X147" s="9">
        <v>8.8745918684880998</v>
      </c>
      <c r="Y147" s="9">
        <v>2731.7000187052008</v>
      </c>
      <c r="Z147" s="9">
        <v>5.8756205151438996</v>
      </c>
      <c r="AA147" s="9">
        <v>61.152442356269468</v>
      </c>
      <c r="AB147" s="9">
        <v>2714.2063290555761</v>
      </c>
      <c r="AC147" s="9">
        <v>4.384496123816632</v>
      </c>
      <c r="AD147" s="15">
        <v>30.906360876441688</v>
      </c>
      <c r="AE147" t="e">
        <v>#N/A</v>
      </c>
      <c r="AF147" t="e">
        <v>#N/A</v>
      </c>
      <c r="AG147" s="11" t="e">
        <v>#N/A</v>
      </c>
      <c r="AH147" s="16">
        <v>101.05565092194659</v>
      </c>
      <c r="AK147" t="s">
        <v>2201</v>
      </c>
      <c r="AL147" t="s">
        <v>2201</v>
      </c>
      <c r="AM147">
        <v>25.036999999999999</v>
      </c>
      <c r="AN147">
        <v>323.09671336758151</v>
      </c>
      <c r="AO147">
        <v>41.607711486931933</v>
      </c>
      <c r="AP147">
        <v>102.0314901256873</v>
      </c>
      <c r="AQ147" t="s">
        <v>154</v>
      </c>
      <c r="AR147">
        <v>888.76775033179297</v>
      </c>
      <c r="AS147">
        <v>1995.0661875634171</v>
      </c>
      <c r="AT147">
        <v>398.53412436280598</v>
      </c>
      <c r="AU147">
        <v>20.47436170925365</v>
      </c>
      <c r="AV147">
        <v>2.6998928828587201</v>
      </c>
      <c r="AW147">
        <v>6.2206693000039373</v>
      </c>
      <c r="AX147">
        <v>1.104663859112458</v>
      </c>
      <c r="AY147">
        <v>2.0390503149084092</v>
      </c>
      <c r="AZ147" t="s">
        <v>154</v>
      </c>
      <c r="BA147">
        <v>20.075244900460071</v>
      </c>
      <c r="BB147">
        <v>66.781061623644035</v>
      </c>
      <c r="BC147">
        <v>0.27254446503075291</v>
      </c>
      <c r="BD147">
        <v>0.14793044116077581</v>
      </c>
      <c r="BE147">
        <v>0.248443552116804</v>
      </c>
      <c r="BF147">
        <v>892.78449389860145</v>
      </c>
      <c r="BG147">
        <v>60.445778205893077</v>
      </c>
      <c r="BH147">
        <v>7.5484570081147201E-2</v>
      </c>
      <c r="BI147">
        <v>570436.10977209453</v>
      </c>
      <c r="BJ147">
        <v>28368.303915431668</v>
      </c>
      <c r="BK147">
        <v>6.7062351566115881</v>
      </c>
      <c r="BL147">
        <v>0.9890073391838945</v>
      </c>
      <c r="BM147">
        <v>0.2141136109432763</v>
      </c>
      <c r="BN147">
        <v>0.1077895390263349</v>
      </c>
      <c r="BO147">
        <v>1.214476544212301E-2</v>
      </c>
      <c r="BP147">
        <v>5.7686045670616616E-3</v>
      </c>
      <c r="BQ147">
        <v>7.2598050590866716E-3</v>
      </c>
      <c r="BR147">
        <v>17.55789315391274</v>
      </c>
      <c r="BS147">
        <v>1.263559429233706</v>
      </c>
      <c r="BT147">
        <v>8.7097847862601857E-2</v>
      </c>
      <c r="BU147">
        <v>0.15993371610628221</v>
      </c>
      <c r="BV147">
        <v>2.9481430593903669E-2</v>
      </c>
      <c r="BW147">
        <v>3.4445159958069278E-3</v>
      </c>
      <c r="BX147">
        <v>2.480468088301591</v>
      </c>
      <c r="BY147">
        <v>0.42081800196412328</v>
      </c>
      <c r="BZ147">
        <v>3.0810578642056399E-2</v>
      </c>
      <c r="CA147">
        <v>4.5678670172486573</v>
      </c>
      <c r="CB147">
        <v>0.63535387180062386</v>
      </c>
      <c r="CC147">
        <v>0.17905426465923779</v>
      </c>
      <c r="CD147">
        <v>1.914406433999936</v>
      </c>
      <c r="CE147">
        <v>0.2058560498218911</v>
      </c>
      <c r="CF147">
        <v>3.7053229065167809E-2</v>
      </c>
      <c r="CG147">
        <v>22.584582107383639</v>
      </c>
      <c r="CH147">
        <v>1.8583064317456619</v>
      </c>
      <c r="CI147">
        <v>5.2921527585301269E-2</v>
      </c>
      <c r="CJ147">
        <v>6.7541309714053641</v>
      </c>
      <c r="CK147">
        <v>0.47409209152342779</v>
      </c>
      <c r="CL147">
        <v>7.7800834405027334E-3</v>
      </c>
      <c r="CM147">
        <v>76.100697293302474</v>
      </c>
      <c r="CN147">
        <v>5.7465118143833784</v>
      </c>
      <c r="CO147">
        <v>0.18339477896487411</v>
      </c>
      <c r="CP147">
        <v>29.097212437798419</v>
      </c>
      <c r="CQ147">
        <v>2.032205782573004</v>
      </c>
      <c r="CR147">
        <v>1.199527005383344E-2</v>
      </c>
      <c r="CS147">
        <v>139.61275445664751</v>
      </c>
      <c r="CT147">
        <v>10.046639285939371</v>
      </c>
      <c r="CU147">
        <v>3.5525196272063658E-2</v>
      </c>
      <c r="CV147">
        <v>28.431002531913592</v>
      </c>
      <c r="CW147">
        <v>1.629688070531651</v>
      </c>
      <c r="CX147">
        <v>1.1323518870240429E-2</v>
      </c>
      <c r="CY147">
        <v>260.31207235590352</v>
      </c>
      <c r="CZ147">
        <v>13.510259035587209</v>
      </c>
      <c r="DA147">
        <v>0.20361955717297739</v>
      </c>
      <c r="DB147">
        <v>57.043167417947892</v>
      </c>
      <c r="DC147">
        <v>3.1841822143394229</v>
      </c>
      <c r="DD147">
        <v>1.134111000865454E-2</v>
      </c>
      <c r="DE147">
        <v>8810.2647567236581</v>
      </c>
      <c r="DF147">
        <v>525.41221538423247</v>
      </c>
      <c r="DG147">
        <v>0.1123761197869345</v>
      </c>
      <c r="DH147">
        <v>0.31228295689248631</v>
      </c>
      <c r="DI147">
        <v>7.4408747673430781E-2</v>
      </c>
      <c r="DJ147">
        <v>1.02925487416853E-2</v>
      </c>
      <c r="DK147">
        <v>-0.44626829009985719</v>
      </c>
      <c r="DL147">
        <v>5.5436281919143191</v>
      </c>
      <c r="DM147">
        <v>13.999055278377719</v>
      </c>
      <c r="DN147">
        <v>264.43935682083998</v>
      </c>
      <c r="DO147">
        <v>13.41827626086687</v>
      </c>
      <c r="DP147">
        <v>0.79090624625772743</v>
      </c>
      <c r="DQ147">
        <v>53.831183622939108</v>
      </c>
      <c r="DR147">
        <v>2.6608331205560249</v>
      </c>
      <c r="DS147">
        <v>0.49892986035920028</v>
      </c>
      <c r="DT147">
        <v>26.634829352272771</v>
      </c>
      <c r="DU147">
        <v>2.0267638215411421</v>
      </c>
      <c r="DV147">
        <v>0.42690976315477042</v>
      </c>
      <c r="DW147">
        <v>96.474524468541574</v>
      </c>
      <c r="DX147">
        <v>8.0734958276426099</v>
      </c>
      <c r="DY147">
        <v>0.36064487921452332</v>
      </c>
      <c r="DZ147">
        <v>121.63441896189229</v>
      </c>
      <c r="EA147">
        <v>5.7492647113879132</v>
      </c>
      <c r="EB147">
        <v>0.21609210867428311</v>
      </c>
      <c r="EC147">
        <v>89.068393688960569</v>
      </c>
      <c r="ED147">
        <v>4.7193142546277569</v>
      </c>
      <c r="EE147">
        <v>0.40925005240323797</v>
      </c>
      <c r="EH147">
        <v>568.65254388445953</v>
      </c>
      <c r="EI147">
        <v>5.124373604271313E-2</v>
      </c>
      <c r="EJ147">
        <v>28.64256631959665</v>
      </c>
      <c r="EK147">
        <v>1.7234236649383861</v>
      </c>
      <c r="EL147">
        <v>5.4277201056927602</v>
      </c>
      <c r="EM147">
        <v>30.863966332761201</v>
      </c>
      <c r="EN147">
        <v>34.003666678506853</v>
      </c>
      <c r="EO147">
        <v>113.49036234866151</v>
      </c>
      <c r="EP147">
        <v>187.0950407591514</v>
      </c>
      <c r="EQ147">
        <v>309.35242802155477</v>
      </c>
      <c r="ER147">
        <v>532.91597871425677</v>
      </c>
      <c r="ES147">
        <v>872.57971535404658</v>
      </c>
      <c r="ET147">
        <v>1151.0527340855699</v>
      </c>
      <c r="EU147">
        <v>1616.8451699124439</v>
      </c>
      <c r="EV147">
        <v>2318.8279438190202</v>
      </c>
      <c r="EX147">
        <v>96.381905582215992</v>
      </c>
      <c r="EY147">
        <v>30.007428211762502</v>
      </c>
      <c r="EZ147">
        <v>0.57454015968172656</v>
      </c>
      <c r="FA147">
        <v>0.60423215621383519</v>
      </c>
      <c r="FB147">
        <v>3.1693656879643029E-5</v>
      </c>
      <c r="FC147">
        <v>4.5152500161453141E-4</v>
      </c>
      <c r="FD147">
        <v>14.24654161333298</v>
      </c>
      <c r="FE147">
        <v>3.1670231031032321</v>
      </c>
      <c r="FF147">
        <v>6.9276204095584371</v>
      </c>
      <c r="FG147">
        <v>0.46726384166920792</v>
      </c>
      <c r="FH147">
        <v>3.7993141471814079E-3</v>
      </c>
      <c r="FJ147">
        <f t="shared" si="8"/>
        <v>121.63441896189229</v>
      </c>
      <c r="FK147">
        <f t="shared" si="9"/>
        <v>197.50698060191286</v>
      </c>
      <c r="FL147">
        <f t="shared" si="10"/>
        <v>0.50091336558356103</v>
      </c>
      <c r="FM147">
        <f t="shared" si="11"/>
        <v>1.0836509542573534</v>
      </c>
    </row>
    <row r="148" spans="1:169" x14ac:dyDescent="0.25">
      <c r="A148" t="s">
        <v>2202</v>
      </c>
      <c r="B148" t="s">
        <v>2098</v>
      </c>
      <c r="C148" s="7">
        <v>-38.244673141702037</v>
      </c>
      <c r="D148" s="8">
        <v>1.3599647398300529E-2</v>
      </c>
      <c r="E148" s="9">
        <v>100.4272465651849</v>
      </c>
      <c r="F148" s="10">
        <v>0.50299098653803853</v>
      </c>
      <c r="G148">
        <v>-37.00363808226551</v>
      </c>
      <c r="H148" s="11">
        <v>746.02206099493344</v>
      </c>
      <c r="I148" s="7">
        <v>1.8809730070499151</v>
      </c>
      <c r="J148" s="7">
        <v>5.3841609419453512E-2</v>
      </c>
      <c r="K148" s="8">
        <v>0.18518266277406739</v>
      </c>
      <c r="L148" s="19">
        <v>9.8043308451085357E-4</v>
      </c>
      <c r="M148">
        <v>0.19515203132996481</v>
      </c>
      <c r="N148" s="11">
        <v>0.92689486284192857</v>
      </c>
      <c r="O148" s="12">
        <v>13.54673499985994</v>
      </c>
      <c r="P148" s="10">
        <v>0.44443063891531559</v>
      </c>
      <c r="Q148" s="8">
        <v>0.53149631056062041</v>
      </c>
      <c r="R148" s="13">
        <v>1.461150606348662E-2</v>
      </c>
      <c r="S148" s="14">
        <v>0.31215574854808992</v>
      </c>
      <c r="T148" t="e">
        <v>#N/A</v>
      </c>
      <c r="U148" s="11" t="e">
        <v>#N/A</v>
      </c>
      <c r="V148" s="9">
        <v>2698.697173867447</v>
      </c>
      <c r="W148" s="9">
        <v>7.0074868833890953</v>
      </c>
      <c r="X148" s="9">
        <v>8.7710927826962504</v>
      </c>
      <c r="Y148" s="9">
        <v>2747.6797268110749</v>
      </c>
      <c r="Z148" s="9">
        <v>6.3537076511371096</v>
      </c>
      <c r="AA148" s="9">
        <v>61.442614362152113</v>
      </c>
      <c r="AB148" s="9">
        <v>2718.3371378638258</v>
      </c>
      <c r="AC148" s="9">
        <v>4.3168773842471584</v>
      </c>
      <c r="AD148" s="15">
        <v>31.043063711128742</v>
      </c>
      <c r="AE148" t="e">
        <v>#N/A</v>
      </c>
      <c r="AF148" t="e">
        <v>#N/A</v>
      </c>
      <c r="AG148" s="11" t="e">
        <v>#N/A</v>
      </c>
      <c r="AH148" s="16">
        <v>101.81504443766219</v>
      </c>
      <c r="AK148" t="s">
        <v>2203</v>
      </c>
      <c r="AL148" t="s">
        <v>2203</v>
      </c>
      <c r="AM148">
        <v>25.062000000000001</v>
      </c>
      <c r="AN148">
        <v>254.38994928551369</v>
      </c>
      <c r="AO148">
        <v>56.683775640570623</v>
      </c>
      <c r="AP148">
        <v>78.62254567817007</v>
      </c>
      <c r="AQ148" t="s">
        <v>154</v>
      </c>
      <c r="AR148">
        <v>885.3799826442887</v>
      </c>
      <c r="AS148">
        <v>1688.952496840396</v>
      </c>
      <c r="AT148">
        <v>311.90879206943868</v>
      </c>
      <c r="AU148">
        <v>11.90096004246004</v>
      </c>
      <c r="AV148">
        <v>2.160812169524033</v>
      </c>
      <c r="AW148">
        <v>3.8547347314242768</v>
      </c>
      <c r="AX148">
        <v>1.053004429888817</v>
      </c>
      <c r="AY148">
        <v>1.501187840947205</v>
      </c>
      <c r="AZ148" t="s">
        <v>154</v>
      </c>
      <c r="BA148">
        <v>16.254304306869798</v>
      </c>
      <c r="BB148">
        <v>52.399455005044167</v>
      </c>
      <c r="BC148">
        <v>0.31202597211974381</v>
      </c>
      <c r="BD148">
        <v>0.16170638309089699</v>
      </c>
      <c r="BE148">
        <v>0.1654503064245601</v>
      </c>
      <c r="BF148">
        <v>568.00931798157467</v>
      </c>
      <c r="BG148">
        <v>28.078243744615861</v>
      </c>
      <c r="BH148">
        <v>5.7227970935224477E-2</v>
      </c>
      <c r="BI148">
        <v>537588.25388306438</v>
      </c>
      <c r="BJ148">
        <v>24708.302819400571</v>
      </c>
      <c r="BK148">
        <v>1.795522687512825</v>
      </c>
      <c r="BL148">
        <v>1.414700859042616</v>
      </c>
      <c r="BM148">
        <v>0.23630159138027609</v>
      </c>
      <c r="BN148">
        <v>0.10351906301681819</v>
      </c>
      <c r="BO148">
        <v>5.9127514057055212E-3</v>
      </c>
      <c r="BP148">
        <v>4.0491463540726748E-3</v>
      </c>
      <c r="BQ148">
        <v>5.2839018116315048E-3</v>
      </c>
      <c r="BR148">
        <v>16.73975069862254</v>
      </c>
      <c r="BS148">
        <v>0.86276074996842234</v>
      </c>
      <c r="BT148">
        <v>5.0567932514152363E-2</v>
      </c>
      <c r="BU148">
        <v>7.2943999477695573E-2</v>
      </c>
      <c r="BV148">
        <v>2.0627057265640861E-2</v>
      </c>
      <c r="BW148">
        <v>8.0613273878532409E-3</v>
      </c>
      <c r="BX148">
        <v>1.2977453912807531</v>
      </c>
      <c r="BY148">
        <v>0.26765306010264378</v>
      </c>
      <c r="BZ148">
        <v>3.085426286922768E-2</v>
      </c>
      <c r="CA148">
        <v>2.5664375735005809</v>
      </c>
      <c r="CB148">
        <v>0.47771814830801312</v>
      </c>
      <c r="CC148">
        <v>0.13210076296621251</v>
      </c>
      <c r="CD148">
        <v>0.73653256024137359</v>
      </c>
      <c r="CE148">
        <v>0.1046196168891903</v>
      </c>
      <c r="CF148">
        <v>2.808154936013469E-2</v>
      </c>
      <c r="CG148">
        <v>11.57818987266983</v>
      </c>
      <c r="CH148">
        <v>1.0537529007011119</v>
      </c>
      <c r="CI148">
        <v>0.21144661067960219</v>
      </c>
      <c r="CJ148">
        <v>3.542902004939815</v>
      </c>
      <c r="CK148">
        <v>0.23417937416617601</v>
      </c>
      <c r="CL148">
        <v>7.7893447219752783E-3</v>
      </c>
      <c r="CM148">
        <v>44.956821147941653</v>
      </c>
      <c r="CN148">
        <v>2.7124746063244611</v>
      </c>
      <c r="CO148">
        <v>4.8088494547094823E-2</v>
      </c>
      <c r="CP148">
        <v>17.86873427057623</v>
      </c>
      <c r="CQ148">
        <v>1.119314808728314</v>
      </c>
      <c r="CR148">
        <v>1.2007487969816081E-2</v>
      </c>
      <c r="CS148">
        <v>93.94049191052504</v>
      </c>
      <c r="CT148">
        <v>5.4414574045158819</v>
      </c>
      <c r="CU148">
        <v>3.5563704192690108E-2</v>
      </c>
      <c r="CV148">
        <v>20.412416565928751</v>
      </c>
      <c r="CW148">
        <v>1.034643004688615</v>
      </c>
      <c r="CX148">
        <v>1.133802066099272E-2</v>
      </c>
      <c r="CY148">
        <v>209.35590183708749</v>
      </c>
      <c r="CZ148">
        <v>12.02924190960751</v>
      </c>
      <c r="DA148">
        <v>5.339250062117578E-2</v>
      </c>
      <c r="DB148">
        <v>48.866161882230323</v>
      </c>
      <c r="DC148">
        <v>2.3270919395520502</v>
      </c>
      <c r="DD148">
        <v>1.1352804973098129E-2</v>
      </c>
      <c r="DE148">
        <v>10628.16369391939</v>
      </c>
      <c r="DF148">
        <v>549.65052541440662</v>
      </c>
      <c r="DG148">
        <v>0.11246029524760751</v>
      </c>
      <c r="DH148">
        <v>0.35125230793321133</v>
      </c>
      <c r="DI148">
        <v>6.832118368521084E-2</v>
      </c>
      <c r="DJ148">
        <v>1.0302150203060091E-2</v>
      </c>
      <c r="DK148">
        <v>1.987629897232938</v>
      </c>
      <c r="DL148">
        <v>6.338768323494671</v>
      </c>
      <c r="DM148">
        <v>12.50632841139508</v>
      </c>
      <c r="DN148">
        <v>218.60895041293111</v>
      </c>
      <c r="DO148">
        <v>8.3884512337826944</v>
      </c>
      <c r="DP148">
        <v>0.69349150332739018</v>
      </c>
      <c r="DQ148">
        <v>44.3632791658356</v>
      </c>
      <c r="DR148">
        <v>1.7142892193657839</v>
      </c>
      <c r="DS148">
        <v>0.40578709217557402</v>
      </c>
      <c r="DT148">
        <v>19.366644865627521</v>
      </c>
      <c r="DU148">
        <v>0.69051373028272489</v>
      </c>
      <c r="DV148">
        <v>0.31088592924595598</v>
      </c>
      <c r="DW148">
        <v>72.109048746944168</v>
      </c>
      <c r="DX148">
        <v>2.6731542093276248</v>
      </c>
      <c r="DY148">
        <v>0.27049624372206682</v>
      </c>
      <c r="DZ148">
        <v>100.4272465651849</v>
      </c>
      <c r="EA148">
        <v>4.4919323927562269</v>
      </c>
      <c r="EB148">
        <v>0.15846415380931941</v>
      </c>
      <c r="EC148">
        <v>72.411392369198879</v>
      </c>
      <c r="ED148">
        <v>2.672965889069483</v>
      </c>
      <c r="EE148">
        <v>0.29461769358420581</v>
      </c>
      <c r="EH148">
        <v>361.78937451055708</v>
      </c>
      <c r="EI148">
        <v>2.4948318167533848E-2</v>
      </c>
      <c r="EJ148">
        <v>27.307913048323879</v>
      </c>
      <c r="EK148">
        <v>0.78603447713034025</v>
      </c>
      <c r="EL148">
        <v>2.8397054513802029</v>
      </c>
      <c r="EM148">
        <v>17.340794415544469</v>
      </c>
      <c r="EN148">
        <v>13.082283485637189</v>
      </c>
      <c r="EO148">
        <v>58.181858656632308</v>
      </c>
      <c r="EP148">
        <v>98.141329776726195</v>
      </c>
      <c r="EQ148">
        <v>182.7513054794376</v>
      </c>
      <c r="ER148">
        <v>327.26619543179908</v>
      </c>
      <c r="ES148">
        <v>587.12807444078146</v>
      </c>
      <c r="ET148">
        <v>826.41362615096159</v>
      </c>
      <c r="EU148">
        <v>1300.3472163794249</v>
      </c>
      <c r="EV148">
        <v>1986.4293448061101</v>
      </c>
      <c r="EX148">
        <v>195.00559701003951</v>
      </c>
      <c r="EY148">
        <v>58.723361845567027</v>
      </c>
      <c r="EZ148">
        <v>0.41186535859189732</v>
      </c>
      <c r="FA148">
        <v>0.42333767155519009</v>
      </c>
      <c r="FB148">
        <v>1.918588962492479E-5</v>
      </c>
      <c r="FC148">
        <v>4.2879892020585898E-4</v>
      </c>
      <c r="FD148">
        <v>22.349702233708118</v>
      </c>
      <c r="FE148">
        <v>4.0275916402280654</v>
      </c>
      <c r="FF148">
        <v>5.9993274913854471</v>
      </c>
      <c r="FG148">
        <v>0.47969627645526541</v>
      </c>
      <c r="FH148">
        <v>6.7573965989431743E-3</v>
      </c>
      <c r="FJ148">
        <f t="shared" si="8"/>
        <v>100.4272465651849</v>
      </c>
      <c r="FK148">
        <f t="shared" si="9"/>
        <v>163.07129518551625</v>
      </c>
      <c r="FL148">
        <f t="shared" si="10"/>
        <v>0.66767171315082496</v>
      </c>
      <c r="FM148">
        <f t="shared" si="11"/>
        <v>1.5826027825577162</v>
      </c>
    </row>
    <row r="149" spans="1:169" x14ac:dyDescent="0.25">
      <c r="A149" t="s">
        <v>2204</v>
      </c>
      <c r="B149" t="s">
        <v>2098</v>
      </c>
      <c r="C149" s="7">
        <v>1.794188725720824</v>
      </c>
      <c r="D149" s="8">
        <v>2.5032476888499501E-2</v>
      </c>
      <c r="E149" s="9">
        <v>208.0245866370783</v>
      </c>
      <c r="F149" s="10">
        <v>0.33298787071415392</v>
      </c>
      <c r="G149">
        <v>788.5319651704832</v>
      </c>
      <c r="H149" s="11">
        <v>63.207263820161707</v>
      </c>
      <c r="I149" s="7">
        <v>2.0292794362740572</v>
      </c>
      <c r="J149" s="7">
        <v>5.8871741322398273E-2</v>
      </c>
      <c r="K149" s="8">
        <v>0.1855921399679237</v>
      </c>
      <c r="L149" s="19">
        <v>1.0982068070605931E-3</v>
      </c>
      <c r="M149">
        <v>0.1158896040046046</v>
      </c>
      <c r="N149" s="11">
        <v>1.3688074331674911</v>
      </c>
      <c r="O149" s="12">
        <v>12.580913791456259</v>
      </c>
      <c r="P149" s="10">
        <v>0.44148583637844491</v>
      </c>
      <c r="Q149" s="8">
        <v>0.49339632995927679</v>
      </c>
      <c r="R149" s="13">
        <v>1.4867996745520799E-2</v>
      </c>
      <c r="S149" s="14">
        <v>0.9316205302953301</v>
      </c>
      <c r="T149" t="e">
        <v>#N/A</v>
      </c>
      <c r="U149" s="11" t="e">
        <v>#N/A</v>
      </c>
      <c r="V149" s="9">
        <v>2702.5561792934209</v>
      </c>
      <c r="W149" s="9">
        <v>8.2456569411426912</v>
      </c>
      <c r="X149" s="9">
        <v>9.7827207392204869</v>
      </c>
      <c r="Y149" s="9">
        <v>2584.9047917359039</v>
      </c>
      <c r="Z149" s="9">
        <v>26.828621483327129</v>
      </c>
      <c r="AA149" s="9">
        <v>63.757946297525187</v>
      </c>
      <c r="AB149" s="9">
        <v>2648.1932459470008</v>
      </c>
      <c r="AC149" s="9">
        <v>12.29263814542103</v>
      </c>
      <c r="AD149" s="15">
        <v>32.501045725942816</v>
      </c>
      <c r="AE149" t="e">
        <v>#N/A</v>
      </c>
      <c r="AF149" t="e">
        <v>#N/A</v>
      </c>
      <c r="AG149" s="11" t="e">
        <v>#N/A</v>
      </c>
      <c r="AH149" s="16">
        <v>95.646662650014676</v>
      </c>
      <c r="AK149" t="s">
        <v>2205</v>
      </c>
      <c r="AL149" t="s">
        <v>2205</v>
      </c>
      <c r="AM149">
        <v>8.6809999999999992</v>
      </c>
      <c r="AN149">
        <v>1526.282558479008</v>
      </c>
      <c r="AO149">
        <v>125.4905368391391</v>
      </c>
      <c r="AP149">
        <v>112.0762402501349</v>
      </c>
      <c r="AQ149" t="s">
        <v>154</v>
      </c>
      <c r="AR149">
        <v>1008.436083838138</v>
      </c>
      <c r="AS149">
        <v>2396.734568014243</v>
      </c>
      <c r="AT149">
        <v>376.75242249333718</v>
      </c>
      <c r="AU149">
        <v>33.150317533496818</v>
      </c>
      <c r="AV149">
        <v>3.0442319877966399</v>
      </c>
      <c r="AW149">
        <v>6.0438401943793956</v>
      </c>
      <c r="AX149">
        <v>2.454989688601898</v>
      </c>
      <c r="AY149">
        <v>2.1152046536530258</v>
      </c>
      <c r="AZ149" t="s">
        <v>154</v>
      </c>
      <c r="BA149">
        <v>30.728850675907541</v>
      </c>
      <c r="BB149">
        <v>70.115510540554126</v>
      </c>
      <c r="BC149">
        <v>0.64764356433478532</v>
      </c>
      <c r="BD149">
        <v>0.2824444954229422</v>
      </c>
      <c r="BE149">
        <v>0.27344785077144002</v>
      </c>
      <c r="BF149">
        <v>1247.9490142320819</v>
      </c>
      <c r="BG149">
        <v>122.99729804187911</v>
      </c>
      <c r="BH149">
        <v>0.1317894951989623</v>
      </c>
      <c r="BI149">
        <v>540949.43237956637</v>
      </c>
      <c r="BJ149">
        <v>49092.310232709729</v>
      </c>
      <c r="BK149">
        <v>2.6278729173352939</v>
      </c>
      <c r="BL149">
        <v>1.9567857804919899</v>
      </c>
      <c r="BM149">
        <v>0.33350596427687729</v>
      </c>
      <c r="BN149">
        <v>0.15438031311671399</v>
      </c>
      <c r="BO149">
        <v>2.2367330314677032</v>
      </c>
      <c r="BP149">
        <v>1.1247362383281301</v>
      </c>
      <c r="BQ149">
        <v>1.0284603941323101E-2</v>
      </c>
      <c r="BR149">
        <v>34.31852621285671</v>
      </c>
      <c r="BS149">
        <v>10.577366524301141</v>
      </c>
      <c r="BT149">
        <v>0.1164466645863754</v>
      </c>
      <c r="BU149">
        <v>1.7823119595346451</v>
      </c>
      <c r="BV149">
        <v>0.63189139715647924</v>
      </c>
      <c r="BW149">
        <v>2.296309192400384E-2</v>
      </c>
      <c r="BX149">
        <v>11.243654813929821</v>
      </c>
      <c r="BY149">
        <v>2.5487411384533591</v>
      </c>
      <c r="BZ149">
        <v>0.16912922715077869</v>
      </c>
      <c r="CA149">
        <v>8.7532491185370951</v>
      </c>
      <c r="CB149">
        <v>1.7623651422746189</v>
      </c>
      <c r="CC149">
        <v>9.4880134329987653E-2</v>
      </c>
      <c r="CD149">
        <v>2.4356442944465542</v>
      </c>
      <c r="CE149">
        <v>0.43596236004561079</v>
      </c>
      <c r="CF149">
        <v>2.5630792556051319E-2</v>
      </c>
      <c r="CG149">
        <v>32.880126787651861</v>
      </c>
      <c r="CH149">
        <v>4.056201799955474</v>
      </c>
      <c r="CI149">
        <v>0.2463485044572008</v>
      </c>
      <c r="CJ149">
        <v>9.3777006574283561</v>
      </c>
      <c r="CK149">
        <v>0.98108153877398541</v>
      </c>
      <c r="CL149">
        <v>3.6206018531860507E-2</v>
      </c>
      <c r="CM149">
        <v>108.5265042394455</v>
      </c>
      <c r="CN149">
        <v>10.964006576535571</v>
      </c>
      <c r="CO149">
        <v>0.126940483801986</v>
      </c>
      <c r="CP149">
        <v>40.370051982750283</v>
      </c>
      <c r="CQ149">
        <v>3.7837524501691351</v>
      </c>
      <c r="CR149">
        <v>3.1686233468207953E-2</v>
      </c>
      <c r="CS149">
        <v>198.1255991807642</v>
      </c>
      <c r="CT149">
        <v>17.176146275793059</v>
      </c>
      <c r="CU149">
        <v>0.16528811194382981</v>
      </c>
      <c r="CV149">
        <v>40.424347971569169</v>
      </c>
      <c r="CW149">
        <v>3.884400167610528</v>
      </c>
      <c r="CX149">
        <v>2.992830874848678E-2</v>
      </c>
      <c r="CY149">
        <v>390.8392892045589</v>
      </c>
      <c r="CZ149">
        <v>39.649195135937568</v>
      </c>
      <c r="DA149">
        <v>0.14094449635046671</v>
      </c>
      <c r="DB149">
        <v>79.489116463431699</v>
      </c>
      <c r="DC149">
        <v>7.6495842361960964</v>
      </c>
      <c r="DD149">
        <v>2.9959444967506861E-2</v>
      </c>
      <c r="DE149">
        <v>11482.8445510782</v>
      </c>
      <c r="DF149">
        <v>962.93687595405936</v>
      </c>
      <c r="DG149">
        <v>0.29668372654506592</v>
      </c>
      <c r="DH149">
        <v>0.45419819804216571</v>
      </c>
      <c r="DI149">
        <v>0.13073112649200799</v>
      </c>
      <c r="DJ149">
        <v>2.718363130820799E-2</v>
      </c>
      <c r="DK149">
        <v>3.431330844402408</v>
      </c>
      <c r="DL149">
        <v>10.330308479924771</v>
      </c>
      <c r="DM149">
        <v>15.79877109238652</v>
      </c>
      <c r="DN149">
        <v>394.25998694071001</v>
      </c>
      <c r="DO149">
        <v>30.068380343703911</v>
      </c>
      <c r="DP149">
        <v>0.9801328732290121</v>
      </c>
      <c r="DQ149">
        <v>80.225641472118284</v>
      </c>
      <c r="DR149">
        <v>5.9696000661173079</v>
      </c>
      <c r="DS149">
        <v>0.60683187594330112</v>
      </c>
      <c r="DT149">
        <v>20.946451519875058</v>
      </c>
      <c r="DU149">
        <v>1.7701246057002671</v>
      </c>
      <c r="DV149">
        <v>0.43305993670840548</v>
      </c>
      <c r="DW149">
        <v>101.2681464460034</v>
      </c>
      <c r="DX149">
        <v>9.648024710219655</v>
      </c>
      <c r="DY149">
        <v>0.42509861469388932</v>
      </c>
      <c r="DZ149">
        <v>208.0245866370783</v>
      </c>
      <c r="EA149">
        <v>16.403331410264219</v>
      </c>
      <c r="EB149">
        <v>0.23991941693866689</v>
      </c>
      <c r="EC149">
        <v>123.3049412190517</v>
      </c>
      <c r="ED149">
        <v>9.3904981028276229</v>
      </c>
      <c r="EE149">
        <v>0.45184109063960959</v>
      </c>
      <c r="EH149">
        <v>794.87198358731314</v>
      </c>
      <c r="EI149">
        <v>9.4376921158974802</v>
      </c>
      <c r="EJ149">
        <v>55.984545208575383</v>
      </c>
      <c r="EK149">
        <v>19.205947839812989</v>
      </c>
      <c r="EL149">
        <v>24.60318340028407</v>
      </c>
      <c r="EM149">
        <v>59.143575125250642</v>
      </c>
      <c r="EN149">
        <v>43.2618880008269</v>
      </c>
      <c r="EO149">
        <v>165.226767777145</v>
      </c>
      <c r="EP149">
        <v>259.7701013138049</v>
      </c>
      <c r="EQ149">
        <v>441.16465137985961</v>
      </c>
      <c r="ER149">
        <v>739.37824144231286</v>
      </c>
      <c r="ES149">
        <v>1238.2849948797759</v>
      </c>
      <c r="ET149">
        <v>1636.6132782011809</v>
      </c>
      <c r="EU149">
        <v>2427.573224873036</v>
      </c>
      <c r="EV149">
        <v>3231.2648968874669</v>
      </c>
      <c r="EX149">
        <v>4.158314947537959</v>
      </c>
      <c r="EY149">
        <v>5.4700729709753446</v>
      </c>
      <c r="EZ149">
        <v>0.43763442649348688</v>
      </c>
      <c r="FA149">
        <v>0.44665345580563232</v>
      </c>
      <c r="FB149">
        <v>3.8877064630629529E-3</v>
      </c>
      <c r="FC149">
        <v>5.7119631660572552E-2</v>
      </c>
      <c r="FD149">
        <v>14.69237253462045</v>
      </c>
      <c r="FE149">
        <v>4.3082200434232698</v>
      </c>
      <c r="FF149">
        <v>6.0615827540736964</v>
      </c>
      <c r="FG149">
        <v>0.53225095936606726</v>
      </c>
      <c r="FH149">
        <v>5.0066250618622946E-3</v>
      </c>
      <c r="FJ149">
        <f t="shared" si="8"/>
        <v>208.0245866370783</v>
      </c>
      <c r="FK149">
        <f t="shared" si="9"/>
        <v>337.78521201735327</v>
      </c>
      <c r="FL149">
        <f t="shared" si="10"/>
        <v>0.75954205714235579</v>
      </c>
      <c r="FM149">
        <f t="shared" si="11"/>
        <v>1.8064462023174985</v>
      </c>
    </row>
    <row r="150" spans="1:169" x14ac:dyDescent="0.25">
      <c r="A150" t="s">
        <v>2206</v>
      </c>
      <c r="B150" t="s">
        <v>2098</v>
      </c>
      <c r="C150" s="7">
        <v>-34.889738686289213</v>
      </c>
      <c r="D150" s="8">
        <v>5.4459764470495284E-3</v>
      </c>
      <c r="E150" s="9">
        <v>54.965160571380977</v>
      </c>
      <c r="F150" s="10">
        <v>0.33678281002132809</v>
      </c>
      <c r="G150">
        <v>-40.37241130130716</v>
      </c>
      <c r="H150" s="11">
        <v>172.69468459941081</v>
      </c>
      <c r="I150" s="7">
        <v>1.8349220199503491</v>
      </c>
      <c r="J150" s="7">
        <v>6.0704709785824991E-2</v>
      </c>
      <c r="K150" s="8">
        <v>0.18708951438897961</v>
      </c>
      <c r="L150" s="19">
        <v>2.0247997943804129E-3</v>
      </c>
      <c r="M150">
        <v>0.1083980834966401</v>
      </c>
      <c r="N150" s="11">
        <v>3.058429751701055</v>
      </c>
      <c r="O150" s="12">
        <v>14.08999332148138</v>
      </c>
      <c r="P150" s="10">
        <v>0.53991930786824438</v>
      </c>
      <c r="Q150" s="8">
        <v>0.54766114002205513</v>
      </c>
      <c r="R150" s="13">
        <v>1.7225526690554799E-2</v>
      </c>
      <c r="S150" s="14">
        <v>0.72465247196527383</v>
      </c>
      <c r="T150" t="e">
        <v>#N/A</v>
      </c>
      <c r="U150" s="11" t="e">
        <v>#N/A</v>
      </c>
      <c r="V150" s="9">
        <v>2714.005290849841</v>
      </c>
      <c r="W150" s="9">
        <v>17.323823829433351</v>
      </c>
      <c r="X150" s="9">
        <v>18.126104597657989</v>
      </c>
      <c r="Y150" s="9">
        <v>2813.5360703208521</v>
      </c>
      <c r="Z150" s="9">
        <v>35.785471176738632</v>
      </c>
      <c r="AA150" s="9">
        <v>72.305142854004103</v>
      </c>
      <c r="AB150" s="9">
        <v>2752.167959446178</v>
      </c>
      <c r="AC150" s="9">
        <v>19.66745409135298</v>
      </c>
      <c r="AD150" s="15">
        <v>37.055571417152599</v>
      </c>
      <c r="AE150" t="e">
        <v>#N/A</v>
      </c>
      <c r="AF150" t="e">
        <v>#N/A</v>
      </c>
      <c r="AG150" s="11" t="e">
        <v>#N/A</v>
      </c>
      <c r="AH150" s="16">
        <v>103.6673023374927</v>
      </c>
      <c r="AK150" t="s">
        <v>2207</v>
      </c>
      <c r="AL150" t="s">
        <v>2207</v>
      </c>
      <c r="AM150">
        <v>20.655000000000001</v>
      </c>
      <c r="AN150">
        <v>2688.5117648040609</v>
      </c>
      <c r="AO150">
        <v>236.95364595416069</v>
      </c>
      <c r="AP150">
        <v>132.46946854113679</v>
      </c>
      <c r="AQ150" t="s">
        <v>154</v>
      </c>
      <c r="AR150">
        <v>1477.2552182562099</v>
      </c>
      <c r="AS150">
        <v>3029.0228351100268</v>
      </c>
      <c r="AT150">
        <v>263.31803020765477</v>
      </c>
      <c r="AU150">
        <v>13.48961221608997</v>
      </c>
      <c r="AV150">
        <v>3.4290253979159742</v>
      </c>
      <c r="AW150">
        <v>8.4845547907312788</v>
      </c>
      <c r="AX150">
        <v>1.557053402751533</v>
      </c>
      <c r="AY150">
        <v>2.2869835712630691</v>
      </c>
      <c r="AZ150">
        <v>6113.2876543109905</v>
      </c>
      <c r="BA150">
        <v>1930.3538623162549</v>
      </c>
      <c r="BB150">
        <v>78.316220373237968</v>
      </c>
      <c r="BC150">
        <v>2.311442482375837</v>
      </c>
      <c r="BD150">
        <v>0.82809424867526482</v>
      </c>
      <c r="BE150">
        <v>8.3245630367423204E-2</v>
      </c>
      <c r="BF150">
        <v>365.41431015990639</v>
      </c>
      <c r="BG150">
        <v>20.76362897138825</v>
      </c>
      <c r="BH150">
        <v>3.3030754406400867E-2</v>
      </c>
      <c r="BI150">
        <v>489724.61246781592</v>
      </c>
      <c r="BJ150">
        <v>24765.822280646451</v>
      </c>
      <c r="BK150">
        <v>2.9187619104289149</v>
      </c>
      <c r="BL150">
        <v>0.69552003498726378</v>
      </c>
      <c r="BM150">
        <v>0.17360447927444869</v>
      </c>
      <c r="BN150">
        <v>0.1777433206055693</v>
      </c>
      <c r="BO150">
        <v>1.174264336110427</v>
      </c>
      <c r="BP150">
        <v>0.17880512811932581</v>
      </c>
      <c r="BQ150">
        <v>9.2943005378745974E-3</v>
      </c>
      <c r="BR150">
        <v>13.06106657517379</v>
      </c>
      <c r="BS150">
        <v>2.0580488639561518</v>
      </c>
      <c r="BT150">
        <v>8.0362459204547126E-2</v>
      </c>
      <c r="BU150">
        <v>1.112748687719564</v>
      </c>
      <c r="BV150">
        <v>0.1769132108714031</v>
      </c>
      <c r="BW150">
        <v>1.584756886133944E-2</v>
      </c>
      <c r="BX150">
        <v>7.8943998978918559</v>
      </c>
      <c r="BY150">
        <v>1.6080536369595571</v>
      </c>
      <c r="BZ150">
        <v>5.1497922766765472E-2</v>
      </c>
      <c r="CA150">
        <v>5.004332875952624</v>
      </c>
      <c r="CB150">
        <v>1.058639678060056</v>
      </c>
      <c r="CC150">
        <v>0.20866614720271909</v>
      </c>
      <c r="CD150">
        <v>1.3434498146999521</v>
      </c>
      <c r="CE150">
        <v>0.26657937793825481</v>
      </c>
      <c r="CF150">
        <v>4.4596455658842217E-2</v>
      </c>
      <c r="CG150">
        <v>9.3042934855141741</v>
      </c>
      <c r="CH150">
        <v>1.037478466836522</v>
      </c>
      <c r="CI150">
        <v>0.30772927635553071</v>
      </c>
      <c r="CJ150">
        <v>2.5690549939875522</v>
      </c>
      <c r="CK150">
        <v>0.26414108008426412</v>
      </c>
      <c r="CL150">
        <v>1.2993762703830279E-2</v>
      </c>
      <c r="CM150">
        <v>27.39410039748795</v>
      </c>
      <c r="CN150">
        <v>2.224126409893818</v>
      </c>
      <c r="CO150">
        <v>0.22096650729638731</v>
      </c>
      <c r="CP150">
        <v>10.50496342611741</v>
      </c>
      <c r="CQ150">
        <v>0.84939482060875815</v>
      </c>
      <c r="CR150">
        <v>2.002188737858077E-2</v>
      </c>
      <c r="CS150">
        <v>52.948975568707887</v>
      </c>
      <c r="CT150">
        <v>3.7058199434064152</v>
      </c>
      <c r="CU150">
        <v>5.9312232210128123E-2</v>
      </c>
      <c r="CV150">
        <v>11.797143036439261</v>
      </c>
      <c r="CW150">
        <v>0.7706559259748692</v>
      </c>
      <c r="CX150">
        <v>1.8918362219049339E-2</v>
      </c>
      <c r="CY150">
        <v>124.68760198428041</v>
      </c>
      <c r="CZ150">
        <v>7.1025332689905172</v>
      </c>
      <c r="DA150">
        <v>8.9100646787571888E-2</v>
      </c>
      <c r="DB150">
        <v>28.93388523312198</v>
      </c>
      <c r="DC150">
        <v>1.776776848174705</v>
      </c>
      <c r="DD150">
        <v>5.2131344442175778E-2</v>
      </c>
      <c r="DE150">
        <v>9410.3785968154625</v>
      </c>
      <c r="DF150">
        <v>519.39122348505998</v>
      </c>
      <c r="DG150">
        <v>0.65216424913620252</v>
      </c>
      <c r="DH150">
        <v>0.19994496117614979</v>
      </c>
      <c r="DI150">
        <v>6.8107952868196472E-2</v>
      </c>
      <c r="DJ150">
        <v>1.7174909641664911E-2</v>
      </c>
      <c r="DK150">
        <v>3.321770225462398</v>
      </c>
      <c r="DL150">
        <v>8.3742735707206055</v>
      </c>
      <c r="DM150">
        <v>17.46015282782896</v>
      </c>
      <c r="DN150">
        <v>120.4601729505284</v>
      </c>
      <c r="DO150">
        <v>3.9281034848191978</v>
      </c>
      <c r="DP150">
        <v>1.2357514863012571</v>
      </c>
      <c r="DQ150">
        <v>25.05552608922687</v>
      </c>
      <c r="DR150">
        <v>1.1937228669968689</v>
      </c>
      <c r="DS150">
        <v>0.69355551521251191</v>
      </c>
      <c r="DT150">
        <v>5.8383221597046422</v>
      </c>
      <c r="DU150">
        <v>0.42522948239228259</v>
      </c>
      <c r="DV150">
        <v>0.58550780660905888</v>
      </c>
      <c r="DW150">
        <v>26.933345649375529</v>
      </c>
      <c r="DX150">
        <v>0.97402293633054338</v>
      </c>
      <c r="DY150">
        <v>0.46088351676122041</v>
      </c>
      <c r="DZ150">
        <v>54.965160571380977</v>
      </c>
      <c r="EA150">
        <v>1.94409782333689</v>
      </c>
      <c r="EB150">
        <v>0.30667956001419933</v>
      </c>
      <c r="EC150">
        <v>37.502832290870799</v>
      </c>
      <c r="ED150">
        <v>1.3726328700333239</v>
      </c>
      <c r="EE150">
        <v>0.50199596243401545</v>
      </c>
      <c r="EH150">
        <v>232.74796825471751</v>
      </c>
      <c r="EI150">
        <v>4.9547018401283864</v>
      </c>
      <c r="EJ150">
        <v>21.306797023122009</v>
      </c>
      <c r="EK150">
        <v>11.9908263762884</v>
      </c>
      <c r="EL150">
        <v>17.274398026021569</v>
      </c>
      <c r="EM150">
        <v>33.813059972652873</v>
      </c>
      <c r="EN150">
        <v>23.86234129129577</v>
      </c>
      <c r="EO150">
        <v>46.755243645799872</v>
      </c>
      <c r="EP150">
        <v>71.164958282203656</v>
      </c>
      <c r="EQ150">
        <v>111.35813169710551</v>
      </c>
      <c r="ER150">
        <v>192.3985975479379</v>
      </c>
      <c r="ES150">
        <v>330.93109730442433</v>
      </c>
      <c r="ET150">
        <v>477.61712698134659</v>
      </c>
      <c r="EU150">
        <v>774.4571551818658</v>
      </c>
      <c r="EV150">
        <v>1176.1741964683731</v>
      </c>
      <c r="EX150">
        <v>2.7642979320255558</v>
      </c>
      <c r="EY150">
        <v>2.4143309356663001</v>
      </c>
      <c r="EZ150">
        <v>0.60014425526332593</v>
      </c>
      <c r="FA150">
        <v>0.55068257775259888</v>
      </c>
      <c r="FB150">
        <v>6.3976448625681203E-3</v>
      </c>
      <c r="FC150">
        <v>0.1059710409737856</v>
      </c>
      <c r="FD150">
        <v>16.564070568188281</v>
      </c>
      <c r="FE150">
        <v>3.4785574534909971</v>
      </c>
      <c r="FF150">
        <v>4.2083209862705706</v>
      </c>
      <c r="FG150">
        <v>0.44082298237085787</v>
      </c>
      <c r="FH150">
        <v>5.5781009813225006E-3</v>
      </c>
      <c r="FJ150">
        <f t="shared" si="8"/>
        <v>54.965160571380977</v>
      </c>
      <c r="FK150">
        <f t="shared" si="9"/>
        <v>89.251077083320652</v>
      </c>
      <c r="FL150">
        <f t="shared" si="10"/>
        <v>0.47463239960910653</v>
      </c>
      <c r="FM150">
        <f t="shared" si="11"/>
        <v>0.99007680897394601</v>
      </c>
    </row>
    <row r="151" spans="1:169" x14ac:dyDescent="0.25">
      <c r="A151" t="s">
        <v>2208</v>
      </c>
      <c r="B151" t="s">
        <v>2098</v>
      </c>
      <c r="C151" s="7">
        <v>4.5930897629126068</v>
      </c>
      <c r="D151" s="8">
        <v>1.0714445831989531E-2</v>
      </c>
      <c r="E151" s="9">
        <v>71.873820185127542</v>
      </c>
      <c r="F151" s="10">
        <v>0.48306509712011558</v>
      </c>
      <c r="G151">
        <v>308.35222265603602</v>
      </c>
      <c r="H151" s="11">
        <v>82.853191039199345</v>
      </c>
      <c r="I151" s="7">
        <v>1.7241227692768311</v>
      </c>
      <c r="J151" s="7">
        <v>4.745506990453164E-2</v>
      </c>
      <c r="K151" s="8">
        <v>0.18495004734563819</v>
      </c>
      <c r="L151" s="19">
        <v>1.354197979375301E-3</v>
      </c>
      <c r="M151">
        <v>0.19545571044002999</v>
      </c>
      <c r="N151" s="11">
        <v>0.91534175553851427</v>
      </c>
      <c r="O151" s="12">
        <v>14.75259113600516</v>
      </c>
      <c r="P151" s="10">
        <v>0.49164904921737751</v>
      </c>
      <c r="Q151" s="8">
        <v>0.58022094323691586</v>
      </c>
      <c r="R151" s="13">
        <v>1.6103796236208549E-2</v>
      </c>
      <c r="S151" s="14">
        <v>0.5022504028847361</v>
      </c>
      <c r="T151" t="e">
        <v>#N/A</v>
      </c>
      <c r="U151" s="11" t="e">
        <v>#N/A</v>
      </c>
      <c r="V151" s="9">
        <v>2696.358774022729</v>
      </c>
      <c r="W151" s="9">
        <v>10.91513508140549</v>
      </c>
      <c r="X151" s="9">
        <v>12.12131948313762</v>
      </c>
      <c r="Y151" s="9">
        <v>2949.4887172562348</v>
      </c>
      <c r="Z151" s="9">
        <v>11.443622175212059</v>
      </c>
      <c r="AA151" s="9">
        <v>65.588497500132632</v>
      </c>
      <c r="AB151" s="9">
        <v>2799.0198346668471</v>
      </c>
      <c r="AC151" s="9">
        <v>7.0849965759528537</v>
      </c>
      <c r="AD151" s="15">
        <v>31.60410360644752</v>
      </c>
      <c r="AE151" t="e">
        <v>#N/A</v>
      </c>
      <c r="AF151" t="e">
        <v>#N/A</v>
      </c>
      <c r="AG151" s="11" t="e">
        <v>#N/A</v>
      </c>
      <c r="AH151" s="16">
        <v>109.3878435493159</v>
      </c>
      <c r="AK151" t="s">
        <v>2209</v>
      </c>
      <c r="AL151" t="s">
        <v>2209</v>
      </c>
      <c r="AM151">
        <v>17.257000000000001</v>
      </c>
      <c r="AN151">
        <v>159.47840289366701</v>
      </c>
      <c r="AO151">
        <v>51.805666986379777</v>
      </c>
      <c r="AP151">
        <v>82.684473173899988</v>
      </c>
      <c r="AQ151" t="s">
        <v>154</v>
      </c>
      <c r="AR151">
        <v>693.79665047097239</v>
      </c>
      <c r="AS151">
        <v>1757.6340897427749</v>
      </c>
      <c r="AT151">
        <v>276.42937277376598</v>
      </c>
      <c r="AU151">
        <v>12.42225443709475</v>
      </c>
      <c r="AV151">
        <v>2.2090881212534441</v>
      </c>
      <c r="AW151">
        <v>4.3757093836681822</v>
      </c>
      <c r="AX151">
        <v>1.144518226565213</v>
      </c>
      <c r="AY151">
        <v>1.5404350021794111</v>
      </c>
      <c r="AZ151" t="s">
        <v>154</v>
      </c>
      <c r="BA151">
        <v>28.702805994982079</v>
      </c>
      <c r="BB151">
        <v>52.910324108525863</v>
      </c>
      <c r="BC151">
        <v>0.25805331781619262</v>
      </c>
      <c r="BD151">
        <v>0.16150525921365269</v>
      </c>
      <c r="BE151">
        <v>0.133119956603413</v>
      </c>
      <c r="BF151">
        <v>456.83156575442729</v>
      </c>
      <c r="BG151">
        <v>30.7574865944263</v>
      </c>
      <c r="BH151">
        <v>9.6697506559487376E-2</v>
      </c>
      <c r="BI151">
        <v>503952.8402622533</v>
      </c>
      <c r="BJ151">
        <v>23916.54525067905</v>
      </c>
      <c r="BK151">
        <v>1.326221016810889</v>
      </c>
      <c r="BL151">
        <v>1.299300901777235</v>
      </c>
      <c r="BM151">
        <v>0.224223730692652</v>
      </c>
      <c r="BN151">
        <v>2.8607576794711279E-2</v>
      </c>
      <c r="BO151" t="s">
        <v>154</v>
      </c>
      <c r="BP151">
        <v>3.818880294023511E-3</v>
      </c>
      <c r="BQ151">
        <v>6.8962159975355193E-3</v>
      </c>
      <c r="BR151">
        <v>13.05302843547857</v>
      </c>
      <c r="BS151">
        <v>1.112943633540687</v>
      </c>
      <c r="BT151">
        <v>5.6427253781791482E-2</v>
      </c>
      <c r="BU151">
        <v>7.5293410114774029E-2</v>
      </c>
      <c r="BV151">
        <v>2.6182721897596829E-2</v>
      </c>
      <c r="BW151">
        <v>1.112763175575154E-2</v>
      </c>
      <c r="BX151">
        <v>1.161398135207083</v>
      </c>
      <c r="BY151">
        <v>0.20946100795094241</v>
      </c>
      <c r="BZ151">
        <v>9.958887736643858E-2</v>
      </c>
      <c r="CA151">
        <v>1.8118760871845061</v>
      </c>
      <c r="CB151">
        <v>0.40094369144831782</v>
      </c>
      <c r="CC151">
        <v>0.17549090814792581</v>
      </c>
      <c r="CD151">
        <v>0.59891853803292194</v>
      </c>
      <c r="CE151">
        <v>0.11244596179952999</v>
      </c>
      <c r="CF151">
        <v>1.282383930609726E-2</v>
      </c>
      <c r="CG151">
        <v>10.340694776005581</v>
      </c>
      <c r="CH151">
        <v>1.6441330728368031</v>
      </c>
      <c r="CI151">
        <v>0.17098554578223571</v>
      </c>
      <c r="CJ151">
        <v>2.829856900353215</v>
      </c>
      <c r="CK151">
        <v>0.32047863073389382</v>
      </c>
      <c r="CL151">
        <v>2.5119943023514529E-2</v>
      </c>
      <c r="CM151">
        <v>37.271255480512693</v>
      </c>
      <c r="CN151">
        <v>3.0856031817770671</v>
      </c>
      <c r="CO151">
        <v>0.12833774737826051</v>
      </c>
      <c r="CP151">
        <v>14.20690710664576</v>
      </c>
      <c r="CQ151">
        <v>1.0312892993344289</v>
      </c>
      <c r="CR151">
        <v>3.2006818609500901E-2</v>
      </c>
      <c r="CS151">
        <v>76.176931909920938</v>
      </c>
      <c r="CT151">
        <v>5.6486263413984146</v>
      </c>
      <c r="CU151">
        <v>9.4828672105283729E-2</v>
      </c>
      <c r="CV151">
        <v>16.617154886033109</v>
      </c>
      <c r="CW151">
        <v>1.4042227122785731</v>
      </c>
      <c r="CX151">
        <v>1.4985991178918681E-2</v>
      </c>
      <c r="CY151">
        <v>165.97876048907341</v>
      </c>
      <c r="CZ151">
        <v>11.101667318204569</v>
      </c>
      <c r="DA151">
        <v>7.0585599384566156E-2</v>
      </c>
      <c r="DB151">
        <v>38.318267257606522</v>
      </c>
      <c r="DC151">
        <v>2.0072245010343912</v>
      </c>
      <c r="DD151">
        <v>1.499163344347525E-2</v>
      </c>
      <c r="DE151">
        <v>9583.969378182428</v>
      </c>
      <c r="DF151">
        <v>528.4296770603388</v>
      </c>
      <c r="DG151">
        <v>0.1483343993588343</v>
      </c>
      <c r="DH151">
        <v>0.33855192270004919</v>
      </c>
      <c r="DI151">
        <v>0.1047173288156648</v>
      </c>
      <c r="DJ151">
        <v>1.359789079009154E-2</v>
      </c>
      <c r="DK151">
        <v>-0.113405301734915</v>
      </c>
      <c r="DL151">
        <v>5.8016803790642024</v>
      </c>
      <c r="DM151">
        <v>12.618410121022309</v>
      </c>
      <c r="DN151">
        <v>164.27687516469641</v>
      </c>
      <c r="DO151">
        <v>9.2523275921412793</v>
      </c>
      <c r="DP151">
        <v>0.71607876417156802</v>
      </c>
      <c r="DQ151">
        <v>33.277428897335817</v>
      </c>
      <c r="DR151">
        <v>1.8165899315046281</v>
      </c>
      <c r="DS151">
        <v>0.4693315113557473</v>
      </c>
      <c r="DT151">
        <v>14.73222915884209</v>
      </c>
      <c r="DU151">
        <v>1.131878408665977</v>
      </c>
      <c r="DV151">
        <v>0.33635527293163597</v>
      </c>
      <c r="DW151">
        <v>52.203143824691772</v>
      </c>
      <c r="DX151">
        <v>4.3668503587664116</v>
      </c>
      <c r="DY151">
        <v>0.30641860336741372</v>
      </c>
      <c r="DZ151">
        <v>71.873820185127542</v>
      </c>
      <c r="EA151">
        <v>3.7740120294556352</v>
      </c>
      <c r="EB151">
        <v>0.16248051786655721</v>
      </c>
      <c r="EC151">
        <v>54.424690951871348</v>
      </c>
      <c r="ED151">
        <v>3.168940180516191</v>
      </c>
      <c r="EE151">
        <v>0.2953614019003839</v>
      </c>
      <c r="EH151">
        <v>290.97551958880717</v>
      </c>
      <c r="EI151">
        <v>1.7362601029658111E-2</v>
      </c>
      <c r="EJ151">
        <v>21.293684234059651</v>
      </c>
      <c r="EK151">
        <v>0.81135140209885814</v>
      </c>
      <c r="EL151">
        <v>2.541352593450946</v>
      </c>
      <c r="EM151">
        <v>12.242405994489911</v>
      </c>
      <c r="EN151">
        <v>10.637984689749951</v>
      </c>
      <c r="EO151">
        <v>51.963290331686309</v>
      </c>
      <c r="EP151">
        <v>78.389387821418694</v>
      </c>
      <c r="EQ151">
        <v>151.5091686199703</v>
      </c>
      <c r="ER151">
        <v>260.19976385798088</v>
      </c>
      <c r="ES151">
        <v>476.10582443700588</v>
      </c>
      <c r="ET151">
        <v>672.75930712684658</v>
      </c>
      <c r="EU151">
        <v>1030.9239781930021</v>
      </c>
      <c r="EV151">
        <v>1557.6531405531109</v>
      </c>
      <c r="EX151">
        <v>179.4068087668897</v>
      </c>
      <c r="EY151">
        <v>40.363399729424003</v>
      </c>
      <c r="EZ151">
        <v>0.42177190822099841</v>
      </c>
      <c r="FA151">
        <v>0.46794601305487238</v>
      </c>
      <c r="FB151">
        <v>1.6841786006463041E-5</v>
      </c>
      <c r="FC151">
        <v>3.3413205589621209E-4</v>
      </c>
      <c r="FD151">
        <v>19.83946689311863</v>
      </c>
      <c r="FE151">
        <v>3.8378187056653998</v>
      </c>
      <c r="FF151">
        <v>5.5062946151080228</v>
      </c>
      <c r="FG151">
        <v>0.43303022611654651</v>
      </c>
      <c r="FH151">
        <v>7.828115464585424E-3</v>
      </c>
      <c r="FJ151">
        <f t="shared" si="8"/>
        <v>71.873820185127542</v>
      </c>
      <c r="FK151">
        <f t="shared" si="9"/>
        <v>116.70694306959933</v>
      </c>
      <c r="FL151">
        <f t="shared" si="10"/>
        <v>0.57761531829619561</v>
      </c>
      <c r="FM151">
        <f t="shared" si="11"/>
        <v>1.3310315312249477</v>
      </c>
    </row>
    <row r="152" spans="1:169" x14ac:dyDescent="0.25">
      <c r="A152" t="s">
        <v>2210</v>
      </c>
      <c r="B152" t="s">
        <v>2098</v>
      </c>
      <c r="C152" s="7">
        <v>15.5879500648277</v>
      </c>
      <c r="D152" s="8">
        <v>8.8222811609295314E-3</v>
      </c>
      <c r="E152" s="9">
        <v>72.153922255899005</v>
      </c>
      <c r="F152" s="10">
        <v>0.36635131033095919</v>
      </c>
      <c r="G152">
        <v>90.731960055765839</v>
      </c>
      <c r="H152" s="11">
        <v>195.78132173649001</v>
      </c>
      <c r="I152" s="7">
        <v>1.5680630145604331</v>
      </c>
      <c r="J152" s="7">
        <v>4.708797536643617E-2</v>
      </c>
      <c r="K152" s="8">
        <v>0.18589010062079711</v>
      </c>
      <c r="L152" s="19">
        <v>1.6670312453794681E-3</v>
      </c>
      <c r="M152">
        <v>0.14070375126398121</v>
      </c>
      <c r="N152" s="11">
        <v>2.2181276181002541</v>
      </c>
      <c r="O152" s="12">
        <v>16.342692647661512</v>
      </c>
      <c r="P152" s="10">
        <v>0.57301129698094444</v>
      </c>
      <c r="Q152" s="8">
        <v>0.63946948722279195</v>
      </c>
      <c r="R152" s="13">
        <v>1.951915395186021E-2</v>
      </c>
      <c r="S152" s="14">
        <v>0.80844182309863899</v>
      </c>
      <c r="T152" t="e">
        <v>#N/A</v>
      </c>
      <c r="U152" s="11" t="e">
        <v>#N/A</v>
      </c>
      <c r="V152" s="9">
        <v>2704.39641576337</v>
      </c>
      <c r="W152" s="9">
        <v>13.767089843929259</v>
      </c>
      <c r="X152" s="9">
        <v>14.726641059861571</v>
      </c>
      <c r="Y152" s="9">
        <v>3185.5793302974271</v>
      </c>
      <c r="Z152" s="9">
        <v>34.042674094786577</v>
      </c>
      <c r="AA152" s="9">
        <v>76.438814861515425</v>
      </c>
      <c r="AB152" s="9">
        <v>2895.8870143513759</v>
      </c>
      <c r="AC152" s="9">
        <v>12.594482583669731</v>
      </c>
      <c r="AD152" s="15">
        <v>33.403542014976168</v>
      </c>
      <c r="AE152" t="e">
        <v>#N/A</v>
      </c>
      <c r="AF152" t="e">
        <v>#N/A</v>
      </c>
      <c r="AG152" s="11" t="e">
        <v>#N/A</v>
      </c>
      <c r="AH152" s="16">
        <v>117.7926176698557</v>
      </c>
      <c r="AK152" t="s">
        <v>2211</v>
      </c>
      <c r="AL152" t="s">
        <v>2211</v>
      </c>
      <c r="AM152">
        <v>16.324999999999999</v>
      </c>
      <c r="AN152">
        <v>201.5210256700783</v>
      </c>
      <c r="AO152">
        <v>79.369201239916308</v>
      </c>
      <c r="AP152">
        <v>118.0278797850213</v>
      </c>
      <c r="AQ152" t="s">
        <v>154</v>
      </c>
      <c r="AR152">
        <v>1337.8538327119859</v>
      </c>
      <c r="AS152">
        <v>2681.2271733393582</v>
      </c>
      <c r="AT152">
        <v>267.60664860195311</v>
      </c>
      <c r="AU152">
        <v>13.258819879446991</v>
      </c>
      <c r="AV152">
        <v>3.145736068666753</v>
      </c>
      <c r="AW152" t="s">
        <v>154</v>
      </c>
      <c r="AX152">
        <v>1.5021030527547661</v>
      </c>
      <c r="AY152">
        <v>2.1610849980276661</v>
      </c>
      <c r="AZ152" t="s">
        <v>154</v>
      </c>
      <c r="BA152">
        <v>38.923147421487869</v>
      </c>
      <c r="BB152">
        <v>76.769823542094471</v>
      </c>
      <c r="BC152">
        <v>0.1434615872370387</v>
      </c>
      <c r="BD152">
        <v>0.1404430791326069</v>
      </c>
      <c r="BE152">
        <v>9.6230489176321377E-2</v>
      </c>
      <c r="BF152">
        <v>413.85174378184792</v>
      </c>
      <c r="BG152">
        <v>37.563531585739533</v>
      </c>
      <c r="BH152">
        <v>0.1224274779241178</v>
      </c>
      <c r="BI152">
        <v>488743.56568044878</v>
      </c>
      <c r="BJ152">
        <v>22553.16601986565</v>
      </c>
      <c r="BK152">
        <v>2.624943713416267</v>
      </c>
      <c r="BL152">
        <v>1.057094996202945</v>
      </c>
      <c r="BM152">
        <v>0.29956686188542098</v>
      </c>
      <c r="BN152">
        <v>0.14472202461730299</v>
      </c>
      <c r="BO152">
        <v>2.564975737299327E-2</v>
      </c>
      <c r="BP152">
        <v>3.061927074492515E-2</v>
      </c>
      <c r="BQ152">
        <v>6.9382984177960216E-3</v>
      </c>
      <c r="BR152">
        <v>12.1786529856894</v>
      </c>
      <c r="BS152">
        <v>1.2028123673637749</v>
      </c>
      <c r="BT152">
        <v>3.3739433123898217E-2</v>
      </c>
      <c r="BU152">
        <v>4.5364680813004328E-2</v>
      </c>
      <c r="BV152">
        <v>2.5872457225091801E-2</v>
      </c>
      <c r="BW152">
        <v>1.399236049340543E-2</v>
      </c>
      <c r="BX152">
        <v>1.280466043550935</v>
      </c>
      <c r="BY152">
        <v>0.53628901333996848</v>
      </c>
      <c r="BZ152">
        <v>0.12524529489766559</v>
      </c>
      <c r="CA152">
        <v>1.8864570154709539</v>
      </c>
      <c r="CB152">
        <v>0.57168486602061475</v>
      </c>
      <c r="CC152">
        <v>0.17737425612818361</v>
      </c>
      <c r="CD152">
        <v>0.44062195702307771</v>
      </c>
      <c r="CE152">
        <v>0.1494990873241844</v>
      </c>
      <c r="CF152">
        <v>1.8711059018861359E-2</v>
      </c>
      <c r="CG152">
        <v>8.246429197375841</v>
      </c>
      <c r="CH152">
        <v>1.5378052560344251</v>
      </c>
      <c r="CI152">
        <v>0.21501680688192751</v>
      </c>
      <c r="CJ152">
        <v>2.2677561855514901</v>
      </c>
      <c r="CK152">
        <v>0.29693419668107163</v>
      </c>
      <c r="CL152">
        <v>3.1583429806675688E-2</v>
      </c>
      <c r="CM152">
        <v>31.13778017684681</v>
      </c>
      <c r="CN152">
        <v>3.1771284883635258</v>
      </c>
      <c r="CO152">
        <v>9.2785568740402946E-2</v>
      </c>
      <c r="CP152">
        <v>12.09705663673186</v>
      </c>
      <c r="CQ152">
        <v>1.0539483262082889</v>
      </c>
      <c r="CR152">
        <v>2.313156852813689E-2</v>
      </c>
      <c r="CS152">
        <v>68.632275570107055</v>
      </c>
      <c r="CT152">
        <v>6.4944099473835282</v>
      </c>
      <c r="CU152">
        <v>6.8541505474343692E-2</v>
      </c>
      <c r="CV152">
        <v>15.58257960393267</v>
      </c>
      <c r="CW152">
        <v>1.4865038551254071</v>
      </c>
      <c r="CX152">
        <v>2.1873153657436861E-2</v>
      </c>
      <c r="CY152">
        <v>158.90149220284371</v>
      </c>
      <c r="CZ152">
        <v>11.67463725653613</v>
      </c>
      <c r="DA152">
        <v>0.1030311643811536</v>
      </c>
      <c r="DB152">
        <v>37.55793181351742</v>
      </c>
      <c r="DC152">
        <v>2.382355872449105</v>
      </c>
      <c r="DD152">
        <v>4.6004068854235608E-2</v>
      </c>
      <c r="DE152">
        <v>9346.0975979941122</v>
      </c>
      <c r="DF152">
        <v>502.84052411534469</v>
      </c>
      <c r="DG152">
        <v>0.21637009382779129</v>
      </c>
      <c r="DH152">
        <v>0.32017961397978262</v>
      </c>
      <c r="DI152">
        <v>7.419545078494777E-2</v>
      </c>
      <c r="DJ152">
        <v>4.1720628030681377E-2</v>
      </c>
      <c r="DK152">
        <v>4.7163339926268506</v>
      </c>
      <c r="DL152">
        <v>7.8311814553498591</v>
      </c>
      <c r="DM152">
        <v>18.093639605442959</v>
      </c>
      <c r="DN152">
        <v>183.14608569433571</v>
      </c>
      <c r="DO152">
        <v>10.44790228058303</v>
      </c>
      <c r="DP152">
        <v>1.0948544349287599</v>
      </c>
      <c r="DQ152">
        <v>37.199306171131113</v>
      </c>
      <c r="DR152">
        <v>2.168335680736198</v>
      </c>
      <c r="DS152">
        <v>0.51446809956575612</v>
      </c>
      <c r="DT152">
        <v>11.748147799877451</v>
      </c>
      <c r="DU152">
        <v>0.92469946949197901</v>
      </c>
      <c r="DV152">
        <v>0.46613842356080581</v>
      </c>
      <c r="DW152">
        <v>40.617522112036092</v>
      </c>
      <c r="DX152">
        <v>4.2559464061913062</v>
      </c>
      <c r="DY152">
        <v>0.40802571797978571</v>
      </c>
      <c r="DZ152">
        <v>72.153922255899005</v>
      </c>
      <c r="EA152">
        <v>4.0502431742267584</v>
      </c>
      <c r="EB152">
        <v>0.23184280639106389</v>
      </c>
      <c r="EC152">
        <v>58.329930254560118</v>
      </c>
      <c r="ED152">
        <v>3.2535539090522438</v>
      </c>
      <c r="EE152">
        <v>0.40294868225838881</v>
      </c>
      <c r="EH152">
        <v>263.59983680372471</v>
      </c>
      <c r="EI152">
        <v>0.1082268243586214</v>
      </c>
      <c r="EJ152">
        <v>19.867296877144209</v>
      </c>
      <c r="EK152">
        <v>0.4888435432435812</v>
      </c>
      <c r="EL152">
        <v>2.801895062474693</v>
      </c>
      <c r="EM152">
        <v>12.746331185614549</v>
      </c>
      <c r="EN152">
        <v>7.8263225048504044</v>
      </c>
      <c r="EO152">
        <v>41.439342700381111</v>
      </c>
      <c r="EP152">
        <v>62.81873090170334</v>
      </c>
      <c r="EQ152">
        <v>126.5763421823041</v>
      </c>
      <c r="ER152">
        <v>221.55781385955791</v>
      </c>
      <c r="ES152">
        <v>428.95172231316911</v>
      </c>
      <c r="ET152">
        <v>630.87366817541169</v>
      </c>
      <c r="EU152">
        <v>986.96579007977425</v>
      </c>
      <c r="EV152">
        <v>1526.7451956714399</v>
      </c>
      <c r="EX152">
        <v>86.374666226396883</v>
      </c>
      <c r="EY152">
        <v>32.256723250542343</v>
      </c>
      <c r="EZ152">
        <v>0.34053261381566341</v>
      </c>
      <c r="FA152">
        <v>0.36080389877362951</v>
      </c>
      <c r="FB152">
        <v>1.09656105050889E-4</v>
      </c>
      <c r="FC152">
        <v>2.61169259225789E-3</v>
      </c>
      <c r="FD152">
        <v>23.81711981330962</v>
      </c>
      <c r="FE152">
        <v>3.3015687134587348</v>
      </c>
      <c r="FF152">
        <v>5.924622562173659</v>
      </c>
      <c r="FG152">
        <v>0.45407957631884188</v>
      </c>
      <c r="FH152">
        <v>6.6525177425868611E-3</v>
      </c>
      <c r="FJ152">
        <f t="shared" si="8"/>
        <v>72.153922255899005</v>
      </c>
      <c r="FK152">
        <f t="shared" si="9"/>
        <v>117.16176592920247</v>
      </c>
    </row>
    <row r="153" spans="1:169" x14ac:dyDescent="0.25">
      <c r="A153" t="s">
        <v>2212</v>
      </c>
      <c r="B153" t="s">
        <v>2098</v>
      </c>
      <c r="C153" s="7">
        <v>0.27540838220784902</v>
      </c>
      <c r="D153" s="8">
        <v>9.4888754353942891E-3</v>
      </c>
      <c r="E153" s="9">
        <v>70.405706933764066</v>
      </c>
      <c r="F153" s="10">
        <v>0.48205211498699202</v>
      </c>
      <c r="G153">
        <v>5139.4121240595523</v>
      </c>
      <c r="H153" s="11">
        <v>100.44541580020631</v>
      </c>
      <c r="I153" s="7">
        <v>1.9642964563166889</v>
      </c>
      <c r="J153" s="7">
        <v>5.6340474191106098E-2</v>
      </c>
      <c r="K153" s="8">
        <v>0.18536467738353599</v>
      </c>
      <c r="L153" s="19">
        <v>1.306669084467182E-3</v>
      </c>
      <c r="M153">
        <v>0.20514501708728941</v>
      </c>
      <c r="N153" s="11">
        <v>2.1123686765404068</v>
      </c>
      <c r="O153" s="12">
        <v>12.988447237486341</v>
      </c>
      <c r="P153" s="10">
        <v>0.43934313486720689</v>
      </c>
      <c r="Q153" s="8">
        <v>0.50952722103030568</v>
      </c>
      <c r="R153" s="13">
        <v>1.426707231075609E-2</v>
      </c>
      <c r="S153" s="14">
        <v>0.73955016777104865</v>
      </c>
      <c r="T153" t="e">
        <v>#N/A</v>
      </c>
      <c r="U153" s="11" t="e">
        <v>#N/A</v>
      </c>
      <c r="V153" s="9">
        <v>2699.8474417205962</v>
      </c>
      <c r="W153" s="9">
        <v>10.36517196488955</v>
      </c>
      <c r="X153" s="9">
        <v>11.61796107963405</v>
      </c>
      <c r="Y153" s="9">
        <v>2654.3001200473982</v>
      </c>
      <c r="Z153" s="9">
        <v>13.142891192430961</v>
      </c>
      <c r="AA153" s="9">
        <v>61.162395658282783</v>
      </c>
      <c r="AB153" s="9">
        <v>2677.912519522155</v>
      </c>
      <c r="AC153" s="9">
        <v>8.887492096618093</v>
      </c>
      <c r="AD153" s="15">
        <v>31.932566796233701</v>
      </c>
      <c r="AE153" t="e">
        <v>#N/A</v>
      </c>
      <c r="AF153" t="e">
        <v>#N/A</v>
      </c>
      <c r="AG153" s="11" t="e">
        <v>#N/A</v>
      </c>
      <c r="AH153" s="16">
        <v>98.312966837705062</v>
      </c>
      <c r="AK153" t="s">
        <v>2213</v>
      </c>
      <c r="AL153" t="s">
        <v>2213</v>
      </c>
      <c r="AM153">
        <v>25.032</v>
      </c>
      <c r="AN153">
        <v>175.46733068633171</v>
      </c>
      <c r="AO153">
        <v>39.107857640731631</v>
      </c>
      <c r="AP153">
        <v>90.271443296982113</v>
      </c>
      <c r="AQ153" t="s">
        <v>154</v>
      </c>
      <c r="AR153">
        <v>739.37782961483754</v>
      </c>
      <c r="AS153">
        <v>2004.383377576371</v>
      </c>
      <c r="AT153">
        <v>318.14060561250182</v>
      </c>
      <c r="AU153">
        <v>13.348982658041241</v>
      </c>
      <c r="AV153">
        <v>2.423273454718696</v>
      </c>
      <c r="AW153">
        <v>6.714547007987921</v>
      </c>
      <c r="AX153">
        <v>1.059622277461671</v>
      </c>
      <c r="AY153">
        <v>1.5954255959777719</v>
      </c>
      <c r="AZ153" t="s">
        <v>154</v>
      </c>
      <c r="BA153">
        <v>21.07865368012342</v>
      </c>
      <c r="BB153">
        <v>56.332650454371887</v>
      </c>
      <c r="BC153">
        <v>0.17974087645242329</v>
      </c>
      <c r="BD153">
        <v>0.10926506228997269</v>
      </c>
      <c r="BE153">
        <v>0.1515934640761957</v>
      </c>
      <c r="BF153">
        <v>553.01920982776687</v>
      </c>
      <c r="BG153">
        <v>47.163548321269467</v>
      </c>
      <c r="BH153">
        <v>7.7146113246890413E-2</v>
      </c>
      <c r="BI153">
        <v>539228.49396007019</v>
      </c>
      <c r="BJ153">
        <v>24779.29456359936</v>
      </c>
      <c r="BK153">
        <v>1.5046612435079589</v>
      </c>
      <c r="BL153">
        <v>1.0903763483213009</v>
      </c>
      <c r="BM153">
        <v>0.22108047615435719</v>
      </c>
      <c r="BN153">
        <v>2.0936629620486591E-2</v>
      </c>
      <c r="BO153" t="s">
        <v>154</v>
      </c>
      <c r="BP153">
        <v>3.014991954900259E-3</v>
      </c>
      <c r="BQ153">
        <v>6.9201886981747627E-3</v>
      </c>
      <c r="BR153">
        <v>15.621340978125129</v>
      </c>
      <c r="BS153">
        <v>1.1258900247394741</v>
      </c>
      <c r="BT153">
        <v>1.6920723529602229E-2</v>
      </c>
      <c r="BU153">
        <v>7.4745708984567019E-2</v>
      </c>
      <c r="BV153">
        <v>2.1886112628721949E-2</v>
      </c>
      <c r="BW153">
        <v>1.0482138031076799E-2</v>
      </c>
      <c r="BX153">
        <v>1.2599946694217961</v>
      </c>
      <c r="BY153">
        <v>0.27813788352576352</v>
      </c>
      <c r="BZ153">
        <v>2.987259901771001E-2</v>
      </c>
      <c r="CA153">
        <v>2.0208081231798118</v>
      </c>
      <c r="CB153">
        <v>0.37593297933127062</v>
      </c>
      <c r="CC153">
        <v>0.13995494704896319</v>
      </c>
      <c r="CD153">
        <v>0.78618067156744753</v>
      </c>
      <c r="CE153">
        <v>0.1112968025704502</v>
      </c>
      <c r="CF153">
        <v>4.417445785444668E-2</v>
      </c>
      <c r="CG153">
        <v>10.39296592521743</v>
      </c>
      <c r="CH153">
        <v>1.2023044065242401</v>
      </c>
      <c r="CI153">
        <v>5.1279821001597628E-2</v>
      </c>
      <c r="CJ153">
        <v>3.4944881790525031</v>
      </c>
      <c r="CK153">
        <v>0.34960794373820547</v>
      </c>
      <c r="CL153">
        <v>7.531064953668596E-3</v>
      </c>
      <c r="CM153">
        <v>41.999402853422339</v>
      </c>
      <c r="CN153">
        <v>4.1517977441167888</v>
      </c>
      <c r="CO153">
        <v>0.14619001849540281</v>
      </c>
      <c r="CP153">
        <v>17.51585616107463</v>
      </c>
      <c r="CQ153">
        <v>1.4600166725354571</v>
      </c>
      <c r="CR153">
        <v>1.159717089525563E-2</v>
      </c>
      <c r="CS153">
        <v>91.536603590980135</v>
      </c>
      <c r="CT153">
        <v>7.1505133387567303</v>
      </c>
      <c r="CU153">
        <v>3.4368379887072982E-2</v>
      </c>
      <c r="CV153">
        <v>19.867043415634019</v>
      </c>
      <c r="CW153">
        <v>1.3287112070672871</v>
      </c>
      <c r="CX153">
        <v>1.097032981510454E-2</v>
      </c>
      <c r="CY153">
        <v>197.69291047650819</v>
      </c>
      <c r="CZ153">
        <v>12.81957339552034</v>
      </c>
      <c r="DA153">
        <v>5.167775810562384E-2</v>
      </c>
      <c r="DB153">
        <v>46.543352034059417</v>
      </c>
      <c r="DC153">
        <v>2.7250879222650122</v>
      </c>
      <c r="DD153">
        <v>1.0968468022175191E-2</v>
      </c>
      <c r="DE153">
        <v>9040.3304641192535</v>
      </c>
      <c r="DF153">
        <v>559.44768555400537</v>
      </c>
      <c r="DG153">
        <v>0.1084476190220174</v>
      </c>
      <c r="DH153">
        <v>0.37047581721955902</v>
      </c>
      <c r="DI153">
        <v>8.0209284825324523E-2</v>
      </c>
      <c r="DJ153">
        <v>9.9454910665477108E-3</v>
      </c>
      <c r="DK153">
        <v>1.6351360452504271</v>
      </c>
      <c r="DL153">
        <v>5.1751281443977772</v>
      </c>
      <c r="DM153">
        <v>14.181124751510231</v>
      </c>
      <c r="DN153">
        <v>150.11877343826569</v>
      </c>
      <c r="DO153">
        <v>9.5195471901517497</v>
      </c>
      <c r="DP153">
        <v>0.60839810888658785</v>
      </c>
      <c r="DQ153">
        <v>29.942364116034689</v>
      </c>
      <c r="DR153">
        <v>1.679067142309832</v>
      </c>
      <c r="DS153">
        <v>0.42145174919278322</v>
      </c>
      <c r="DT153">
        <v>14.48340849751124</v>
      </c>
      <c r="DU153">
        <v>1.763000537298745</v>
      </c>
      <c r="DV153">
        <v>0.3608222084440052</v>
      </c>
      <c r="DW153">
        <v>57.317719731098578</v>
      </c>
      <c r="DX153">
        <v>7.7160298383262136</v>
      </c>
      <c r="DY153">
        <v>0.27445660694978252</v>
      </c>
      <c r="DZ153">
        <v>70.405706933764066</v>
      </c>
      <c r="EA153">
        <v>3.914378917707237</v>
      </c>
      <c r="EB153">
        <v>0.16197708200415939</v>
      </c>
      <c r="EC153">
        <v>50.359538845218083</v>
      </c>
      <c r="ED153">
        <v>3.5999449986402339</v>
      </c>
      <c r="EE153">
        <v>0.34676430998020841</v>
      </c>
      <c r="EH153">
        <v>352.24153492214452</v>
      </c>
      <c r="EI153">
        <v>2.348094794599662E-2</v>
      </c>
      <c r="EJ153">
        <v>25.483427370514072</v>
      </c>
      <c r="EK153">
        <v>0.80544945026473092</v>
      </c>
      <c r="EL153">
        <v>2.7570999330892692</v>
      </c>
      <c r="EM153">
        <v>13.654108940404139</v>
      </c>
      <c r="EN153">
        <v>13.96413270990138</v>
      </c>
      <c r="EO153">
        <v>52.225959423203179</v>
      </c>
      <c r="EP153">
        <v>96.800226566551316</v>
      </c>
      <c r="EQ153">
        <v>170.72927989196069</v>
      </c>
      <c r="ER153">
        <v>320.80322639330831</v>
      </c>
      <c r="ES153">
        <v>572.10377244362587</v>
      </c>
      <c r="ET153">
        <v>804.33374152364445</v>
      </c>
      <c r="EU153">
        <v>1227.9062762516039</v>
      </c>
      <c r="EV153">
        <v>1892.0061802463181</v>
      </c>
      <c r="EX153">
        <v>185.30232993186451</v>
      </c>
      <c r="EY153">
        <v>45.77371758751886</v>
      </c>
      <c r="EZ153">
        <v>0.52292459924993739</v>
      </c>
      <c r="FA153">
        <v>0.53236921504945156</v>
      </c>
      <c r="FB153">
        <v>1.9122752607533099E-5</v>
      </c>
      <c r="FC153">
        <v>4.4960299830441018E-4</v>
      </c>
      <c r="FD153">
        <v>23.51141634951113</v>
      </c>
      <c r="FE153">
        <v>2.943178198524897</v>
      </c>
      <c r="FF153">
        <v>4.507020686146892</v>
      </c>
      <c r="FG153">
        <v>0.35613673127712059</v>
      </c>
      <c r="FH153">
        <v>5.5155055671602844E-3</v>
      </c>
      <c r="FJ153">
        <f t="shared" si="8"/>
        <v>70.405706933764066</v>
      </c>
      <c r="FK153">
        <f t="shared" si="9"/>
        <v>114.32305684781123</v>
      </c>
      <c r="FL153">
        <f t="shared" si="10"/>
        <v>0.56382332532827883</v>
      </c>
      <c r="FM153">
        <f t="shared" si="11"/>
        <v>1.2890698684709998</v>
      </c>
    </row>
    <row r="154" spans="1:169" x14ac:dyDescent="0.25">
      <c r="A154" t="s">
        <v>2214</v>
      </c>
      <c r="B154" t="s">
        <v>2098</v>
      </c>
      <c r="C154" s="7">
        <v>-5.6670540741391831</v>
      </c>
      <c r="D154" s="8">
        <v>1.1864624671051019E-2</v>
      </c>
      <c r="E154" s="9">
        <v>86.701874387491969</v>
      </c>
      <c r="F154" s="10">
        <v>0.38996732616585122</v>
      </c>
      <c r="G154">
        <v>-249.68250168374331</v>
      </c>
      <c r="H154" s="11">
        <v>89.116987270018413</v>
      </c>
      <c r="I154" s="7">
        <v>1.891636142547062</v>
      </c>
      <c r="J154" s="7">
        <v>5.1913472348905108E-2</v>
      </c>
      <c r="K154" s="8">
        <v>0.1857375370761041</v>
      </c>
      <c r="L154" s="19">
        <v>1.1530820193801569E-3</v>
      </c>
      <c r="M154">
        <v>0.16726155587017011</v>
      </c>
      <c r="N154" s="11">
        <v>1.0771435951213371</v>
      </c>
      <c r="O154" s="12">
        <v>13.491194508562719</v>
      </c>
      <c r="P154" s="10">
        <v>0.44730009444878233</v>
      </c>
      <c r="Q154" s="8">
        <v>0.52889589377393742</v>
      </c>
      <c r="R154" s="13">
        <v>1.4652243859516389E-2</v>
      </c>
      <c r="S154" s="14">
        <v>0.55312490091787037</v>
      </c>
      <c r="T154" t="e">
        <v>#N/A</v>
      </c>
      <c r="U154" s="11" t="e">
        <v>#N/A</v>
      </c>
      <c r="V154" s="9">
        <v>2703.408195657611</v>
      </c>
      <c r="W154" s="9">
        <v>8.742030499449049</v>
      </c>
      <c r="X154" s="9">
        <v>10.183646876805691</v>
      </c>
      <c r="Y154" s="9">
        <v>2736.6124124801631</v>
      </c>
      <c r="Z154" s="9">
        <v>10.092834089455</v>
      </c>
      <c r="AA154" s="9">
        <v>61.669493783634607</v>
      </c>
      <c r="AB154" s="9">
        <v>2714.2092333713999</v>
      </c>
      <c r="AC154" s="9">
        <v>6.2887897566905524</v>
      </c>
      <c r="AD154" s="15">
        <v>31.181333941239849</v>
      </c>
      <c r="AE154" t="e">
        <v>#N/A</v>
      </c>
      <c r="AF154" t="e">
        <v>#N/A</v>
      </c>
      <c r="AG154" s="11" t="e">
        <v>#N/A</v>
      </c>
      <c r="AH154" s="16">
        <v>101.2282354132049</v>
      </c>
      <c r="AK154" t="s">
        <v>2215</v>
      </c>
      <c r="AL154" t="s">
        <v>2215</v>
      </c>
      <c r="AM154">
        <v>25.027000000000001</v>
      </c>
      <c r="AN154">
        <v>211.4022591770435</v>
      </c>
      <c r="AO154">
        <v>47.651015745868023</v>
      </c>
      <c r="AP154">
        <v>76.645751451335386</v>
      </c>
      <c r="AQ154" t="s">
        <v>154</v>
      </c>
      <c r="AR154">
        <v>787.27190448680813</v>
      </c>
      <c r="AS154">
        <v>1679.268420470074</v>
      </c>
      <c r="AT154">
        <v>323.95291261671338</v>
      </c>
      <c r="AU154">
        <v>17.502530676108151</v>
      </c>
      <c r="AV154">
        <v>2.045481950482233</v>
      </c>
      <c r="AW154">
        <v>3.3607352816413978</v>
      </c>
      <c r="AX154">
        <v>0.68704869279884351</v>
      </c>
      <c r="AY154">
        <v>1.3753121848163721</v>
      </c>
      <c r="AZ154" t="s">
        <v>154</v>
      </c>
      <c r="BA154">
        <v>21.154707256735289</v>
      </c>
      <c r="BB154">
        <v>47.828713619077583</v>
      </c>
      <c r="BC154">
        <v>0.36815867402470998</v>
      </c>
      <c r="BD154">
        <v>0.16724300170982889</v>
      </c>
      <c r="BE154">
        <v>0.1350110700769859</v>
      </c>
      <c r="BF154">
        <v>577.15252437409845</v>
      </c>
      <c r="BG154">
        <v>63.063270935884269</v>
      </c>
      <c r="BH154">
        <v>7.3565530620899725E-2</v>
      </c>
      <c r="BI154">
        <v>535226.43570316408</v>
      </c>
      <c r="BJ154">
        <v>20809.40627778272</v>
      </c>
      <c r="BK154">
        <v>1.7830483687176619</v>
      </c>
      <c r="BL154">
        <v>1.5892462097665729</v>
      </c>
      <c r="BM154">
        <v>0.32714259096463461</v>
      </c>
      <c r="BN154">
        <v>0.1007169474019988</v>
      </c>
      <c r="BO154" t="s">
        <v>154</v>
      </c>
      <c r="BP154">
        <v>2.306044658372728E-3</v>
      </c>
      <c r="BQ154">
        <v>4.9170068423160579E-3</v>
      </c>
      <c r="BR154">
        <v>16.038006053238782</v>
      </c>
      <c r="BS154">
        <v>1.556532842749214</v>
      </c>
      <c r="BT154">
        <v>4.734814063830655E-2</v>
      </c>
      <c r="BU154">
        <v>6.0352531993459912E-2</v>
      </c>
      <c r="BV154">
        <v>1.7360650230427412E-2</v>
      </c>
      <c r="BW154">
        <v>9.3371370620016804E-3</v>
      </c>
      <c r="BX154">
        <v>1.017054226025395</v>
      </c>
      <c r="BY154">
        <v>0.2157177891175765</v>
      </c>
      <c r="BZ154">
        <v>6.7901835073771732E-2</v>
      </c>
      <c r="CA154">
        <v>1.7518568313681691</v>
      </c>
      <c r="CB154">
        <v>0.28757812578397279</v>
      </c>
      <c r="CC154">
        <v>0.1111894165732185</v>
      </c>
      <c r="CD154">
        <v>0.61499548368946644</v>
      </c>
      <c r="CE154">
        <v>0.1281659559330596</v>
      </c>
      <c r="CF154">
        <v>2.130385505941584E-2</v>
      </c>
      <c r="CG154">
        <v>10.153090845171681</v>
      </c>
      <c r="CH154">
        <v>1.3681432576786481</v>
      </c>
      <c r="CI154">
        <v>0.18166033306836479</v>
      </c>
      <c r="CJ154">
        <v>3.4167407111833552</v>
      </c>
      <c r="CK154">
        <v>0.38127886719643539</v>
      </c>
      <c r="CL154">
        <v>1.7109082658338829E-2</v>
      </c>
      <c r="CM154">
        <v>45.888550971664081</v>
      </c>
      <c r="CN154">
        <v>6.0207946676232531</v>
      </c>
      <c r="CO154">
        <v>4.6671791791977987E-2</v>
      </c>
      <c r="CP154">
        <v>16.647702467809069</v>
      </c>
      <c r="CQ154">
        <v>1.5969058224003749</v>
      </c>
      <c r="CR154">
        <v>1.1620330052229681E-2</v>
      </c>
      <c r="CS154">
        <v>95.307746590241464</v>
      </c>
      <c r="CT154">
        <v>9.7770315414247015</v>
      </c>
      <c r="CU154">
        <v>3.4448029413026923E-2</v>
      </c>
      <c r="CV154">
        <v>20.069156127974889</v>
      </c>
      <c r="CW154">
        <v>1.993111120789691</v>
      </c>
      <c r="CX154">
        <v>1.100131467188269E-2</v>
      </c>
      <c r="CY154">
        <v>202.98663055762819</v>
      </c>
      <c r="CZ154">
        <v>17.764816348548809</v>
      </c>
      <c r="DA154">
        <v>5.1829636640866303E-2</v>
      </c>
      <c r="DB154">
        <v>48.626010317932263</v>
      </c>
      <c r="DC154">
        <v>4.2597753149847559</v>
      </c>
      <c r="DD154">
        <v>1.0992930626678849E-2</v>
      </c>
      <c r="DE154">
        <v>10694.06364106404</v>
      </c>
      <c r="DF154">
        <v>584.49976114915057</v>
      </c>
      <c r="DG154">
        <v>0.1086014184873034</v>
      </c>
      <c r="DH154">
        <v>0.5121780936248137</v>
      </c>
      <c r="DI154">
        <v>8.6918281406544992E-2</v>
      </c>
      <c r="DJ154">
        <v>9.9638867857383077E-3</v>
      </c>
      <c r="DK154">
        <v>-0.8085634280524584</v>
      </c>
      <c r="DL154">
        <v>5.7686983280470976</v>
      </c>
      <c r="DM154">
        <v>10.851577114292439</v>
      </c>
      <c r="DN154">
        <v>187.0062849105644</v>
      </c>
      <c r="DO154">
        <v>12.046140261188899</v>
      </c>
      <c r="DP154">
        <v>0.71074559222228606</v>
      </c>
      <c r="DQ154">
        <v>38.003514030382178</v>
      </c>
      <c r="DR154">
        <v>2.4127037196213288</v>
      </c>
      <c r="DS154">
        <v>0.36489298742793419</v>
      </c>
      <c r="DT154">
        <v>14.416746235031789</v>
      </c>
      <c r="DU154">
        <v>1.2610854154525819</v>
      </c>
      <c r="DV154">
        <v>0.32025060685635642</v>
      </c>
      <c r="DW154">
        <v>52.283618452219052</v>
      </c>
      <c r="DX154">
        <v>5.1311060127689876</v>
      </c>
      <c r="DY154">
        <v>0.28552433996272281</v>
      </c>
      <c r="DZ154">
        <v>86.701874387491969</v>
      </c>
      <c r="EA154">
        <v>6.6505282220427899</v>
      </c>
      <c r="EB154">
        <v>0.17069563604679169</v>
      </c>
      <c r="EC154">
        <v>60.769558647046281</v>
      </c>
      <c r="ED154">
        <v>4.0344760376703714</v>
      </c>
      <c r="EE154">
        <v>0.29564276339225282</v>
      </c>
      <c r="EH154">
        <v>367.61307284974419</v>
      </c>
      <c r="EI154">
        <v>8.7455667401386116E-3</v>
      </c>
      <c r="EJ154">
        <v>26.16314201180877</v>
      </c>
      <c r="EK154">
        <v>0.65035056027435245</v>
      </c>
      <c r="EL154">
        <v>2.2255015886770129</v>
      </c>
      <c r="EM154">
        <v>11.83687048221736</v>
      </c>
      <c r="EN154">
        <v>10.92354322716637</v>
      </c>
      <c r="EO154">
        <v>51.020557010912967</v>
      </c>
      <c r="EP154">
        <v>94.646557096491833</v>
      </c>
      <c r="EQ154">
        <v>186.53882508806541</v>
      </c>
      <c r="ER154">
        <v>304.90297560089869</v>
      </c>
      <c r="ES154">
        <v>595.67341618900912</v>
      </c>
      <c r="ET154">
        <v>812.51644242813336</v>
      </c>
      <c r="EU154">
        <v>1260.786525202659</v>
      </c>
      <c r="EV154">
        <v>1976.667086094807</v>
      </c>
      <c r="EX154">
        <v>346.91426638678217</v>
      </c>
      <c r="EY154">
        <v>62.527487330558237</v>
      </c>
      <c r="EZ154">
        <v>0.44450073761337289</v>
      </c>
      <c r="FA154">
        <v>0.46149889025851842</v>
      </c>
      <c r="FB154">
        <v>6.9365959782389381E-6</v>
      </c>
      <c r="FC154">
        <v>1.714126080251925E-4</v>
      </c>
      <c r="FD154">
        <v>24.711343800754371</v>
      </c>
      <c r="FE154">
        <v>3.1029171874944441</v>
      </c>
      <c r="FF154">
        <v>5.4060257927127449</v>
      </c>
      <c r="FG154">
        <v>0.42713096005048068</v>
      </c>
      <c r="FH154">
        <v>7.8293146962473657E-3</v>
      </c>
      <c r="FJ154">
        <f t="shared" si="8"/>
        <v>86.701874387491969</v>
      </c>
      <c r="FK154">
        <f t="shared" si="9"/>
        <v>140.78437311535012</v>
      </c>
      <c r="FL154">
        <f t="shared" si="10"/>
        <v>0.73731996656834364</v>
      </c>
      <c r="FM154">
        <f t="shared" si="11"/>
        <v>1.7548886669054262</v>
      </c>
    </row>
    <row r="155" spans="1:169" x14ac:dyDescent="0.25">
      <c r="A155" t="s">
        <v>2216</v>
      </c>
      <c r="B155" t="s">
        <v>2098</v>
      </c>
      <c r="C155" s="7">
        <v>-8.4277377506521027</v>
      </c>
      <c r="D155" s="8">
        <v>1.0061592795210629E-2</v>
      </c>
      <c r="E155" s="9">
        <v>71.497964915094045</v>
      </c>
      <c r="F155" s="10">
        <v>0.41980546262519108</v>
      </c>
      <c r="G155">
        <v>-167.8208539513632</v>
      </c>
      <c r="H155" s="11">
        <v>84.62111894102884</v>
      </c>
      <c r="I155" s="7">
        <v>1.9143267219502811</v>
      </c>
      <c r="J155" s="7">
        <v>5.2837493282180702E-2</v>
      </c>
      <c r="K155" s="8">
        <v>0.18607379213132699</v>
      </c>
      <c r="L155" s="19">
        <v>1.3089906745822879E-3</v>
      </c>
      <c r="M155">
        <v>0.18424307148619631</v>
      </c>
      <c r="N155" s="11">
        <v>0.98064417916920055</v>
      </c>
      <c r="O155" s="12">
        <v>13.35304383452428</v>
      </c>
      <c r="P155" s="10">
        <v>0.44594187449104578</v>
      </c>
      <c r="Q155" s="8">
        <v>0.52255418745247717</v>
      </c>
      <c r="R155" s="13">
        <v>1.4415505977864869E-2</v>
      </c>
      <c r="S155" s="14">
        <v>0.51619723568711795</v>
      </c>
      <c r="T155" t="e">
        <v>#N/A</v>
      </c>
      <c r="U155" s="11" t="e">
        <v>#N/A</v>
      </c>
      <c r="V155" s="9">
        <v>2706.1366501757038</v>
      </c>
      <c r="W155" s="9">
        <v>10.41153540903225</v>
      </c>
      <c r="X155" s="9">
        <v>11.67608197084332</v>
      </c>
      <c r="Y155" s="9">
        <v>2709.8748208424099</v>
      </c>
      <c r="Z155" s="9">
        <v>8.406086834894424</v>
      </c>
      <c r="AA155" s="9">
        <v>61.035179215004483</v>
      </c>
      <c r="AB155" s="9">
        <v>2704.3163116630271</v>
      </c>
      <c r="AC155" s="9">
        <v>7.3566146614502186</v>
      </c>
      <c r="AD155" s="15">
        <v>31.592213917137428</v>
      </c>
      <c r="AE155" t="e">
        <v>#N/A</v>
      </c>
      <c r="AF155" t="e">
        <v>#N/A</v>
      </c>
      <c r="AG155" s="11" t="e">
        <v>#N/A</v>
      </c>
      <c r="AH155" s="16">
        <v>100.138136803493</v>
      </c>
      <c r="AK155" t="s">
        <v>2217</v>
      </c>
      <c r="AL155" t="s">
        <v>2217</v>
      </c>
      <c r="AM155">
        <v>25.05</v>
      </c>
      <c r="AN155">
        <v>96.718680234616201</v>
      </c>
      <c r="AO155">
        <v>44.294409624614069</v>
      </c>
      <c r="AP155">
        <v>79.303656795276964</v>
      </c>
      <c r="AQ155" t="s">
        <v>154</v>
      </c>
      <c r="AR155">
        <v>672.28201477916798</v>
      </c>
      <c r="AS155">
        <v>1703.004562057753</v>
      </c>
      <c r="AT155">
        <v>291.051157038241</v>
      </c>
      <c r="AU155">
        <v>15.15261574120829</v>
      </c>
      <c r="AV155">
        <v>2.1176021326745151</v>
      </c>
      <c r="AW155">
        <v>3.888128084948018</v>
      </c>
      <c r="AX155">
        <v>0.84934297504211076</v>
      </c>
      <c r="AY155">
        <v>1.5114141160290011</v>
      </c>
      <c r="AZ155" t="s">
        <v>154</v>
      </c>
      <c r="BA155">
        <v>22.3886099971383</v>
      </c>
      <c r="BB155">
        <v>48.368186653100167</v>
      </c>
      <c r="BC155">
        <v>0.18852052240910711</v>
      </c>
      <c r="BD155">
        <v>0.1045260690919428</v>
      </c>
      <c r="BE155">
        <v>4.7400198750455112E-2</v>
      </c>
      <c r="BF155">
        <v>463.58621439021971</v>
      </c>
      <c r="BG155">
        <v>42.761970035652517</v>
      </c>
      <c r="BH155">
        <v>8.264399384651136E-2</v>
      </c>
      <c r="BI155">
        <v>547402.19147550897</v>
      </c>
      <c r="BJ155">
        <v>26325.533969507778</v>
      </c>
      <c r="BK155">
        <v>1.742904702489074</v>
      </c>
      <c r="BL155">
        <v>1.129062514058693</v>
      </c>
      <c r="BM155">
        <v>0.20105569217386729</v>
      </c>
      <c r="BN155">
        <v>9.0332252742467797E-2</v>
      </c>
      <c r="BO155">
        <v>1.5473492316827519E-2</v>
      </c>
      <c r="BP155">
        <v>6.9873086153797526E-3</v>
      </c>
      <c r="BQ155">
        <v>6.811115134400714E-3</v>
      </c>
      <c r="BR155">
        <v>12.538011975999741</v>
      </c>
      <c r="BS155">
        <v>1.0989664720619341</v>
      </c>
      <c r="BT155">
        <v>1.6625125270326661E-2</v>
      </c>
      <c r="BU155">
        <v>7.7543945315019944E-2</v>
      </c>
      <c r="BV155">
        <v>2.1776656973567801E-2</v>
      </c>
      <c r="BW155">
        <v>1.0313551896179621E-2</v>
      </c>
      <c r="BX155">
        <v>1.588321822893435</v>
      </c>
      <c r="BY155">
        <v>0.34728082873027621</v>
      </c>
      <c r="BZ155">
        <v>2.936467859366337E-2</v>
      </c>
      <c r="CA155">
        <v>2.67690021658776</v>
      </c>
      <c r="CB155">
        <v>0.47780747915397698</v>
      </c>
      <c r="CC155">
        <v>3.4112773692325793E-2</v>
      </c>
      <c r="CD155">
        <v>0.71227450232023515</v>
      </c>
      <c r="CE155">
        <v>0.13152542474365181</v>
      </c>
      <c r="CF155">
        <v>9.2088543069852712E-3</v>
      </c>
      <c r="CG155">
        <v>10.559683227679789</v>
      </c>
      <c r="CH155">
        <v>1.2152546350019531</v>
      </c>
      <c r="CI155">
        <v>0.18284165478406481</v>
      </c>
      <c r="CJ155">
        <v>3.175638783858699</v>
      </c>
      <c r="CK155">
        <v>0.35308578282877501</v>
      </c>
      <c r="CL155">
        <v>2.326972472265524E-2</v>
      </c>
      <c r="CM155">
        <v>37.996622060840451</v>
      </c>
      <c r="CN155">
        <v>4.4267066090404796</v>
      </c>
      <c r="CO155">
        <v>0.1151465675523584</v>
      </c>
      <c r="CP155">
        <v>14.56797850753944</v>
      </c>
      <c r="CQ155">
        <v>1.5460159929160411</v>
      </c>
      <c r="CR155">
        <v>1.138335254560174E-2</v>
      </c>
      <c r="CS155">
        <v>73.516561714853736</v>
      </c>
      <c r="CT155">
        <v>6.993528925368965</v>
      </c>
      <c r="CU155">
        <v>8.4964597612264853E-2</v>
      </c>
      <c r="CV155">
        <v>16.554006704088241</v>
      </c>
      <c r="CW155">
        <v>1.621800325093032</v>
      </c>
      <c r="CX155">
        <v>1.0781681921006319E-2</v>
      </c>
      <c r="CY155">
        <v>164.41882837207481</v>
      </c>
      <c r="CZ155">
        <v>15.67909321400877</v>
      </c>
      <c r="DA155">
        <v>5.0797198565209221E-2</v>
      </c>
      <c r="DB155">
        <v>37.898203904733961</v>
      </c>
      <c r="DC155">
        <v>3.114024615049789</v>
      </c>
      <c r="DD155">
        <v>2.7112390959583361E-2</v>
      </c>
      <c r="DE155">
        <v>10271.264939471819</v>
      </c>
      <c r="DF155">
        <v>523.25175538407382</v>
      </c>
      <c r="DG155">
        <v>0.1063572570785158</v>
      </c>
      <c r="DH155">
        <v>0.23178502588529981</v>
      </c>
      <c r="DI155">
        <v>5.3339813879105122E-2</v>
      </c>
      <c r="DJ155">
        <v>9.7600766631727315E-3</v>
      </c>
      <c r="DK155">
        <v>-0.64877413694739872</v>
      </c>
      <c r="DL155">
        <v>5.336936049865578</v>
      </c>
      <c r="DM155">
        <v>11.77530017680016</v>
      </c>
      <c r="DN155">
        <v>152.3090070081449</v>
      </c>
      <c r="DO155">
        <v>12.96489906170234</v>
      </c>
      <c r="DP155">
        <v>0.66445323366611997</v>
      </c>
      <c r="DQ155">
        <v>30.970236073057588</v>
      </c>
      <c r="DR155">
        <v>2.612305975117001</v>
      </c>
      <c r="DS155">
        <v>0.36195057100452932</v>
      </c>
      <c r="DT155">
        <v>12.807070775153431</v>
      </c>
      <c r="DU155">
        <v>1.15058979607255</v>
      </c>
      <c r="DV155">
        <v>0.32948522679545728</v>
      </c>
      <c r="DW155">
        <v>46.485598741345072</v>
      </c>
      <c r="DX155">
        <v>4.0916291511331471</v>
      </c>
      <c r="DY155">
        <v>0.26441577297613378</v>
      </c>
      <c r="DZ155">
        <v>71.497964915094045</v>
      </c>
      <c r="EA155">
        <v>6.8735120721694889</v>
      </c>
      <c r="EB155">
        <v>0.12877244176948821</v>
      </c>
      <c r="EC155">
        <v>50.056047324440982</v>
      </c>
      <c r="ED155">
        <v>4.2658302182964167</v>
      </c>
      <c r="EE155">
        <v>0.29435861842311078</v>
      </c>
      <c r="EH155">
        <v>295.2778435606495</v>
      </c>
      <c r="EI155">
        <v>6.528899711741569E-2</v>
      </c>
      <c r="EJ155">
        <v>20.453526877650479</v>
      </c>
      <c r="EK155">
        <v>0.83560285899805975</v>
      </c>
      <c r="EL155">
        <v>3.47554009385872</v>
      </c>
      <c r="EM155">
        <v>18.087163625592972</v>
      </c>
      <c r="EN155">
        <v>12.65141211936475</v>
      </c>
      <c r="EO155">
        <v>53.063734812461227</v>
      </c>
      <c r="EP155">
        <v>87.967833347886398</v>
      </c>
      <c r="EQ155">
        <v>154.457813255449</v>
      </c>
      <c r="ER155">
        <v>266.81279317837812</v>
      </c>
      <c r="ES155">
        <v>459.47851071783577</v>
      </c>
      <c r="ET155">
        <v>670.20270057037396</v>
      </c>
      <c r="EU155">
        <v>1021.234958832762</v>
      </c>
      <c r="EV155">
        <v>1540.57739450138</v>
      </c>
      <c r="EX155">
        <v>87.568568120761242</v>
      </c>
      <c r="EY155">
        <v>30.62626721713114</v>
      </c>
      <c r="EZ155">
        <v>0.40837097069812173</v>
      </c>
      <c r="FA155">
        <v>0.41284217714405069</v>
      </c>
      <c r="FB155">
        <v>6.3931416127821202E-5</v>
      </c>
      <c r="FC155">
        <v>1.230388274556271E-3</v>
      </c>
      <c r="FD155">
        <v>19.245440646837778</v>
      </c>
      <c r="FE155">
        <v>4.8711624478166966</v>
      </c>
      <c r="FF155">
        <v>5.7024961414900073</v>
      </c>
      <c r="FG155">
        <v>0.4348526602640444</v>
      </c>
      <c r="FH155">
        <v>6.8669903881303654E-3</v>
      </c>
      <c r="FJ155">
        <f t="shared" si="8"/>
        <v>71.497964915094045</v>
      </c>
      <c r="FK155">
        <f t="shared" si="9"/>
        <v>116.09663851796671</v>
      </c>
      <c r="FL155">
        <f t="shared" si="10"/>
        <v>0.59013119977381068</v>
      </c>
      <c r="FM155">
        <f t="shared" si="11"/>
        <v>1.3682524070667257</v>
      </c>
    </row>
    <row r="156" spans="1:169" x14ac:dyDescent="0.25">
      <c r="A156" t="s">
        <v>2218</v>
      </c>
      <c r="B156" t="s">
        <v>2098</v>
      </c>
      <c r="C156" s="7">
        <v>2.6048376150770718</v>
      </c>
      <c r="D156" s="8">
        <v>3.5012850004839717E-2</v>
      </c>
      <c r="E156" s="9">
        <v>205.042400708115</v>
      </c>
      <c r="F156" s="10">
        <v>0.5194767927147278</v>
      </c>
      <c r="G156">
        <v>543.025744232801</v>
      </c>
      <c r="H156" s="11">
        <v>131.71319912931719</v>
      </c>
      <c r="I156" s="7">
        <v>1.8380369583357561</v>
      </c>
      <c r="J156" s="7">
        <v>5.1285701289700177E-2</v>
      </c>
      <c r="K156" s="8">
        <v>0.1857236701897515</v>
      </c>
      <c r="L156" s="19">
        <v>1.0334731201624241E-3</v>
      </c>
      <c r="M156">
        <v>0.22060420874281519</v>
      </c>
      <c r="N156" s="11">
        <v>0.4177766919410088</v>
      </c>
      <c r="O156" s="12">
        <v>13.90285484869689</v>
      </c>
      <c r="P156" s="10">
        <v>0.46192692094599819</v>
      </c>
      <c r="Q156" s="8">
        <v>0.54428267783132689</v>
      </c>
      <c r="R156" s="13">
        <v>1.525864860778774E-2</v>
      </c>
      <c r="S156" s="14">
        <v>0.78073157584257669</v>
      </c>
      <c r="T156" t="e">
        <v>#N/A</v>
      </c>
      <c r="U156" s="11" t="e">
        <v>#N/A</v>
      </c>
      <c r="V156" s="9">
        <v>2703.7067523369169</v>
      </c>
      <c r="W156" s="9">
        <v>7.5455082739215493</v>
      </c>
      <c r="X156" s="9">
        <v>9.2005989959490773</v>
      </c>
      <c r="Y156" s="9">
        <v>2801.1852493669821</v>
      </c>
      <c r="Z156" s="9">
        <v>14.24588513623557</v>
      </c>
      <c r="AA156" s="9">
        <v>63.637287643106191</v>
      </c>
      <c r="AB156" s="9">
        <v>2742.8799493332408</v>
      </c>
      <c r="AC156" s="9">
        <v>6.6957567207666404</v>
      </c>
      <c r="AD156" s="15">
        <v>31.63925915310833</v>
      </c>
      <c r="AE156" t="e">
        <v>#N/A</v>
      </c>
      <c r="AF156" t="e">
        <v>#N/A</v>
      </c>
      <c r="AG156" s="11" t="e">
        <v>#N/A</v>
      </c>
      <c r="AH156" s="16">
        <v>103.60536500290981</v>
      </c>
      <c r="AK156" t="s">
        <v>2219</v>
      </c>
      <c r="AL156" t="s">
        <v>2219</v>
      </c>
      <c r="AM156">
        <v>11.362</v>
      </c>
      <c r="AN156">
        <v>586.64972432623085</v>
      </c>
      <c r="AO156">
        <v>84.692140819052597</v>
      </c>
      <c r="AP156">
        <v>81.334741891554842</v>
      </c>
      <c r="AQ156" t="s">
        <v>154</v>
      </c>
      <c r="AR156">
        <v>840.34993790179578</v>
      </c>
      <c r="AS156">
        <v>1711.052683219335</v>
      </c>
      <c r="AT156">
        <v>358.4685706674328</v>
      </c>
      <c r="AU156">
        <v>30.897124976230291</v>
      </c>
      <c r="AV156">
        <v>2.1476542197957138</v>
      </c>
      <c r="AW156">
        <v>5.8744244411233586</v>
      </c>
      <c r="AX156">
        <v>1.5947728215954931</v>
      </c>
      <c r="AY156">
        <v>1.5037532311155331</v>
      </c>
      <c r="AZ156" t="s">
        <v>154</v>
      </c>
      <c r="BA156">
        <v>26.911703756866341</v>
      </c>
      <c r="BB156">
        <v>52.634121070259198</v>
      </c>
      <c r="BC156">
        <v>0.98576495136440623</v>
      </c>
      <c r="BD156">
        <v>0.43092862728589942</v>
      </c>
      <c r="BE156">
        <v>0.19141420002802781</v>
      </c>
      <c r="BF156">
        <v>1003.33793053173</v>
      </c>
      <c r="BG156">
        <v>117.20496850657661</v>
      </c>
      <c r="BH156">
        <v>6.819164064345748E-2</v>
      </c>
      <c r="BI156">
        <v>520334.47558503668</v>
      </c>
      <c r="BJ156">
        <v>37279.638987611594</v>
      </c>
      <c r="BK156">
        <v>1.5609154960805181</v>
      </c>
      <c r="BL156">
        <v>2.0206524422163912</v>
      </c>
      <c r="BM156">
        <v>0.42448940000824509</v>
      </c>
      <c r="BN156">
        <v>0.10748936189601591</v>
      </c>
      <c r="BO156">
        <v>0.33582693127564461</v>
      </c>
      <c r="BP156">
        <v>8.9917211195727709E-2</v>
      </c>
      <c r="BQ156">
        <v>5.8410146599807752E-3</v>
      </c>
      <c r="BR156">
        <v>28.039735119250469</v>
      </c>
      <c r="BS156">
        <v>2.9359337729527888</v>
      </c>
      <c r="BT156">
        <v>2.966388975099649E-2</v>
      </c>
      <c r="BU156">
        <v>0.41995458914354949</v>
      </c>
      <c r="BV156">
        <v>9.5185879202116061E-2</v>
      </c>
      <c r="BW156">
        <v>1.53910440281154E-2</v>
      </c>
      <c r="BX156">
        <v>4.6368928933991214</v>
      </c>
      <c r="BY156">
        <v>1.3145153244314829</v>
      </c>
      <c r="BZ156">
        <v>0.1064586957409201</v>
      </c>
      <c r="CA156">
        <v>5.5004946331057196</v>
      </c>
      <c r="CB156">
        <v>0.94240523350165761</v>
      </c>
      <c r="CC156">
        <v>0.1496389673396166</v>
      </c>
      <c r="CD156">
        <v>1.6263141963957111</v>
      </c>
      <c r="CE156">
        <v>0.27361649441278868</v>
      </c>
      <c r="CF156">
        <v>3.7182811721717161E-2</v>
      </c>
      <c r="CG156">
        <v>21.5163492353999</v>
      </c>
      <c r="CH156">
        <v>2.372713308361007</v>
      </c>
      <c r="CI156">
        <v>0.20354300208314119</v>
      </c>
      <c r="CJ156">
        <v>6.5677761564876054</v>
      </c>
      <c r="CK156">
        <v>1.1637959427527309</v>
      </c>
      <c r="CL156">
        <v>1.319696070313702E-2</v>
      </c>
      <c r="CM156">
        <v>80.551477741151189</v>
      </c>
      <c r="CN156">
        <v>11.244308823502109</v>
      </c>
      <c r="CO156">
        <v>8.16238080403697E-2</v>
      </c>
      <c r="CP156">
        <v>31.471558077678129</v>
      </c>
      <c r="CQ156">
        <v>4.6535648275529331</v>
      </c>
      <c r="CR156">
        <v>2.030571081905656E-2</v>
      </c>
      <c r="CS156">
        <v>157.6800594265691</v>
      </c>
      <c r="CT156">
        <v>21.59256657097534</v>
      </c>
      <c r="CU156">
        <v>6.0215416279985882E-2</v>
      </c>
      <c r="CV156">
        <v>34.821072870631347</v>
      </c>
      <c r="CW156">
        <v>5.3893263434906604</v>
      </c>
      <c r="CX156">
        <v>1.9239294214079081E-2</v>
      </c>
      <c r="CY156">
        <v>331.93918538143771</v>
      </c>
      <c r="CZ156">
        <v>48.685195023630342</v>
      </c>
      <c r="DA156">
        <v>9.0647244577925806E-2</v>
      </c>
      <c r="DB156">
        <v>72.010941658394771</v>
      </c>
      <c r="DC156">
        <v>8.2241046761646732</v>
      </c>
      <c r="DD156">
        <v>1.9214180175322549E-2</v>
      </c>
      <c r="DE156">
        <v>9555.0033421456756</v>
      </c>
      <c r="DF156">
        <v>636.09003650316572</v>
      </c>
      <c r="DG156">
        <v>0.18968095312121139</v>
      </c>
      <c r="DH156">
        <v>0.54345434241532209</v>
      </c>
      <c r="DI156">
        <v>0.13567402776025531</v>
      </c>
      <c r="DJ156">
        <v>1.7409338957838801E-2</v>
      </c>
      <c r="DK156">
        <v>-0.47845014916817569</v>
      </c>
      <c r="DL156">
        <v>6.6739864643048534</v>
      </c>
      <c r="DM156">
        <v>12.745548405778729</v>
      </c>
      <c r="DN156">
        <v>441.14245729830043</v>
      </c>
      <c r="DO156">
        <v>35.75301627585219</v>
      </c>
      <c r="DP156">
        <v>0.76493455052414538</v>
      </c>
      <c r="DQ156">
        <v>89.655937189317171</v>
      </c>
      <c r="DR156">
        <v>7.2283674241215499</v>
      </c>
      <c r="DS156">
        <v>0.37685591958512382</v>
      </c>
      <c r="DT156">
        <v>44.452660366379853</v>
      </c>
      <c r="DU156">
        <v>3.7595553645397168</v>
      </c>
      <c r="DV156">
        <v>0.36089312260402878</v>
      </c>
      <c r="DW156">
        <v>166.36541252474061</v>
      </c>
      <c r="DX156">
        <v>13.01666106604493</v>
      </c>
      <c r="DY156">
        <v>0.2773799227008466</v>
      </c>
      <c r="DZ156">
        <v>205.042400708115</v>
      </c>
      <c r="EA156">
        <v>18.658525366666058</v>
      </c>
      <c r="EB156">
        <v>0.1740426736067579</v>
      </c>
      <c r="EC156">
        <v>148.90788437657829</v>
      </c>
      <c r="ED156">
        <v>12.07535077554552</v>
      </c>
      <c r="EE156">
        <v>0.30513451042627338</v>
      </c>
      <c r="EH156">
        <v>639.06874556161154</v>
      </c>
      <c r="EI156">
        <v>1.416991271205251</v>
      </c>
      <c r="EJ156">
        <v>45.741819117863741</v>
      </c>
      <c r="EK156">
        <v>4.5253727278399731</v>
      </c>
      <c r="EL156">
        <v>10.146373946168749</v>
      </c>
      <c r="EM156">
        <v>37.165504277741348</v>
      </c>
      <c r="EN156">
        <v>28.886575424435371</v>
      </c>
      <c r="EO156">
        <v>108.1223579668337</v>
      </c>
      <c r="EP156">
        <v>181.93285752043229</v>
      </c>
      <c r="EQ156">
        <v>327.44503146809433</v>
      </c>
      <c r="ER156">
        <v>576.40216259483759</v>
      </c>
      <c r="ES156">
        <v>985.50037141605708</v>
      </c>
      <c r="ET156">
        <v>1409.760035248233</v>
      </c>
      <c r="EU156">
        <v>2061.73407069216</v>
      </c>
      <c r="EV156">
        <v>2927.2740511542588</v>
      </c>
      <c r="EX156">
        <v>18.0635317625092</v>
      </c>
      <c r="EY156">
        <v>16.513218731086621</v>
      </c>
      <c r="EZ156">
        <v>0.45568873131102527</v>
      </c>
      <c r="FA156">
        <v>0.45775418623710379</v>
      </c>
      <c r="FB156">
        <v>6.8728129944010832E-4</v>
      </c>
      <c r="FC156">
        <v>1.3105441814725409E-2</v>
      </c>
      <c r="FD156">
        <v>19.068526708644232</v>
      </c>
      <c r="FE156">
        <v>3.7181641299172008</v>
      </c>
      <c r="FF156">
        <v>7.3125655373022651</v>
      </c>
      <c r="FG156">
        <v>0.61771074262442638</v>
      </c>
      <c r="FH156">
        <v>6.0874176090250391E-3</v>
      </c>
      <c r="FJ156">
        <f t="shared" si="8"/>
        <v>205.042400708115</v>
      </c>
      <c r="FK156">
        <f t="shared" si="9"/>
        <v>332.94281178681007</v>
      </c>
      <c r="FL156">
        <f t="shared" si="10"/>
        <v>0.63402506050266561</v>
      </c>
      <c r="FM156">
        <f t="shared" si="11"/>
        <v>1.4928214838074669</v>
      </c>
    </row>
    <row r="157" spans="1:169" x14ac:dyDescent="0.25">
      <c r="A157" t="s">
        <v>2220</v>
      </c>
      <c r="B157" t="s">
        <v>2098</v>
      </c>
      <c r="C157" s="7">
        <v>1.6157309743535071</v>
      </c>
      <c r="D157" s="8">
        <v>0.1119300552139179</v>
      </c>
      <c r="E157" s="9">
        <v>766.36380428215682</v>
      </c>
      <c r="F157" s="10">
        <v>1.013650221414194</v>
      </c>
      <c r="G157">
        <v>896.9334639971795</v>
      </c>
      <c r="H157" s="11">
        <v>73.632968686010273</v>
      </c>
      <c r="I157" s="7">
        <v>2.0753293072982588</v>
      </c>
      <c r="J157" s="7">
        <v>6.1962813832758361E-2</v>
      </c>
      <c r="K157" s="8">
        <v>0.17047713895107089</v>
      </c>
      <c r="L157" s="19">
        <v>7.4062008429012923E-4</v>
      </c>
      <c r="M157">
        <v>0.45554167066963608</v>
      </c>
      <c r="N157" s="11">
        <v>0.35814050257844599</v>
      </c>
      <c r="O157" s="12">
        <v>11.30257255277095</v>
      </c>
      <c r="P157" s="10">
        <v>0.39464981919687742</v>
      </c>
      <c r="Q157" s="8">
        <v>0.48263447655226632</v>
      </c>
      <c r="R157" s="13">
        <v>1.419569190784294E-2</v>
      </c>
      <c r="S157" s="14">
        <v>0.97315371367272674</v>
      </c>
      <c r="T157" t="e">
        <v>#N/A</v>
      </c>
      <c r="U157" s="11" t="e">
        <v>#N/A</v>
      </c>
      <c r="V157" s="9">
        <v>2561.4654451724741</v>
      </c>
      <c r="W157" s="9">
        <v>4.9491217299701429</v>
      </c>
      <c r="X157" s="9">
        <v>7.2752243948350728</v>
      </c>
      <c r="Y157" s="9">
        <v>2538.1823884330911</v>
      </c>
      <c r="Z157" s="9">
        <v>22.894563864911149</v>
      </c>
      <c r="AA157" s="9">
        <v>61.858290573697282</v>
      </c>
      <c r="AB157" s="9">
        <v>2547.4432792541161</v>
      </c>
      <c r="AC157" s="9">
        <v>12.165900570881609</v>
      </c>
      <c r="AD157" s="15">
        <v>33.084414936816358</v>
      </c>
      <c r="AE157" t="e">
        <v>#N/A</v>
      </c>
      <c r="AF157" t="e">
        <v>#N/A</v>
      </c>
      <c r="AG157" s="11" t="e">
        <v>#N/A</v>
      </c>
      <c r="AH157" s="16">
        <v>99.091025928799297</v>
      </c>
      <c r="AK157" t="s">
        <v>2221</v>
      </c>
      <c r="AL157" t="s">
        <v>2221</v>
      </c>
      <c r="AM157">
        <v>14.613</v>
      </c>
      <c r="AN157">
        <v>426.17157270969369</v>
      </c>
      <c r="AO157">
        <v>66.131942327130304</v>
      </c>
      <c r="AP157">
        <v>76.214477325607021</v>
      </c>
      <c r="AQ157" t="s">
        <v>154</v>
      </c>
      <c r="AR157">
        <v>718.59003027432072</v>
      </c>
      <c r="AS157">
        <v>1624.8945741608391</v>
      </c>
      <c r="AT157">
        <v>430.81336308730732</v>
      </c>
      <c r="AU157">
        <v>42.5864836235789</v>
      </c>
      <c r="AV157">
        <v>2.0292997215982251</v>
      </c>
      <c r="AW157">
        <v>6.9786451044904521</v>
      </c>
      <c r="AX157">
        <v>1.384807667217359</v>
      </c>
      <c r="AY157">
        <v>1.355384943444307</v>
      </c>
      <c r="AZ157">
        <v>350.13275982389268</v>
      </c>
      <c r="BA157">
        <v>66.261018300417746</v>
      </c>
      <c r="BB157">
        <v>49.717923209228822</v>
      </c>
      <c r="BC157">
        <v>11.83396478798597</v>
      </c>
      <c r="BD157">
        <v>2.1119679052769751</v>
      </c>
      <c r="BE157">
        <v>6.6373110314993197E-2</v>
      </c>
      <c r="BF157">
        <v>1651.6368114919769</v>
      </c>
      <c r="BG157">
        <v>181.11531077600119</v>
      </c>
      <c r="BH157">
        <v>7.7885107356187977E-2</v>
      </c>
      <c r="BI157">
        <v>525700.1361502877</v>
      </c>
      <c r="BJ157">
        <v>52462.014788381217</v>
      </c>
      <c r="BK157">
        <v>1.7996587228894649</v>
      </c>
      <c r="BL157">
        <v>8.1369985278074051</v>
      </c>
      <c r="BM157">
        <v>1.295373154179061</v>
      </c>
      <c r="BN157">
        <v>0.1084542874573393</v>
      </c>
      <c r="BO157">
        <v>1.3897799932217729</v>
      </c>
      <c r="BP157">
        <v>0.22291093727678191</v>
      </c>
      <c r="BQ157">
        <v>7.8783918339886492E-3</v>
      </c>
      <c r="BR157">
        <v>78.893924511567192</v>
      </c>
      <c r="BS157">
        <v>9.3722720981172642</v>
      </c>
      <c r="BT157">
        <v>2.3285618830375939E-2</v>
      </c>
      <c r="BU157">
        <v>2.083724734784798</v>
      </c>
      <c r="BV157">
        <v>0.29127548611091469</v>
      </c>
      <c r="BW157">
        <v>9.0832492643352115E-3</v>
      </c>
      <c r="BX157">
        <v>19.55337457935827</v>
      </c>
      <c r="BY157">
        <v>2.7094256952255331</v>
      </c>
      <c r="BZ157">
        <v>8.1382471712961146E-2</v>
      </c>
      <c r="CA157">
        <v>18.29624402567444</v>
      </c>
      <c r="CB157">
        <v>1.8120031174211511</v>
      </c>
      <c r="CC157">
        <v>9.4474733260531157E-2</v>
      </c>
      <c r="CD157">
        <v>4.735429201340053</v>
      </c>
      <c r="CE157">
        <v>0.54698868182349181</v>
      </c>
      <c r="CF157">
        <v>2.5501265810605661E-2</v>
      </c>
      <c r="CG157">
        <v>54.8765182506488</v>
      </c>
      <c r="CH157">
        <v>5.8208105392507683</v>
      </c>
      <c r="CI157">
        <v>0.19020267636444119</v>
      </c>
      <c r="CJ157">
        <v>15.007472572759101</v>
      </c>
      <c r="CK157">
        <v>1.548762217401823</v>
      </c>
      <c r="CL157">
        <v>2.7907403561446709E-2</v>
      </c>
      <c r="CM157">
        <v>146.91034918351451</v>
      </c>
      <c r="CN157">
        <v>15.305395329014861</v>
      </c>
      <c r="CO157">
        <v>6.4082619694375315E-2</v>
      </c>
      <c r="CP157">
        <v>52.692971291593302</v>
      </c>
      <c r="CQ157">
        <v>6.9311504573024942</v>
      </c>
      <c r="CR157">
        <v>1.5933897101363469E-2</v>
      </c>
      <c r="CS157">
        <v>232.0650984695146</v>
      </c>
      <c r="CT157">
        <v>24.863595605824319</v>
      </c>
      <c r="CU157">
        <v>4.7261142419043542E-2</v>
      </c>
      <c r="CV157">
        <v>45.271327513093588</v>
      </c>
      <c r="CW157">
        <v>4.9613686240715813</v>
      </c>
      <c r="CX157">
        <v>2.987960357573222E-2</v>
      </c>
      <c r="CY157">
        <v>419.29716794108708</v>
      </c>
      <c r="CZ157">
        <v>52.652847300885249</v>
      </c>
      <c r="DA157">
        <v>7.1167537495969574E-2</v>
      </c>
      <c r="DB157">
        <v>79.365940696730007</v>
      </c>
      <c r="DC157">
        <v>8.1935375669545234</v>
      </c>
      <c r="DD157">
        <v>1.5079835145454299E-2</v>
      </c>
      <c r="DE157">
        <v>11175.64886902217</v>
      </c>
      <c r="DF157">
        <v>1055.2585546061191</v>
      </c>
      <c r="DG157">
        <v>0.1488026256398905</v>
      </c>
      <c r="DH157">
        <v>1.725995872009821</v>
      </c>
      <c r="DI157">
        <v>0.30398602329639601</v>
      </c>
      <c r="DJ157">
        <v>1.3660438463218809E-2</v>
      </c>
      <c r="DK157">
        <v>-0.31325841956288192</v>
      </c>
      <c r="DL157">
        <v>6.2294843894497154</v>
      </c>
      <c r="DM157">
        <v>11.61653137109675</v>
      </c>
      <c r="DN157">
        <v>1431.0290062177569</v>
      </c>
      <c r="DO157">
        <v>142.89580706968169</v>
      </c>
      <c r="DP157">
        <v>0.63092077470407693</v>
      </c>
      <c r="DQ157">
        <v>266.67892406814701</v>
      </c>
      <c r="DR157">
        <v>26.210172312406961</v>
      </c>
      <c r="DS157">
        <v>0.37357782443745607</v>
      </c>
      <c r="DT157">
        <v>299.04000999560668</v>
      </c>
      <c r="DU157">
        <v>31.93637105497314</v>
      </c>
      <c r="DV157">
        <v>0.32213214276769547</v>
      </c>
      <c r="DW157">
        <v>1222.151328081985</v>
      </c>
      <c r="DX157">
        <v>125.8636838846538</v>
      </c>
      <c r="DY157">
        <v>0.25475789515881392</v>
      </c>
      <c r="DZ157">
        <v>766.36380428215682</v>
      </c>
      <c r="EA157">
        <v>91.056397255504379</v>
      </c>
      <c r="EB157">
        <v>0.16807350187235359</v>
      </c>
      <c r="EC157">
        <v>559.08176066956787</v>
      </c>
      <c r="ED157">
        <v>56.799679999785518</v>
      </c>
      <c r="EE157">
        <v>0.26107723262634058</v>
      </c>
      <c r="EH157">
        <v>1051.9979691031699</v>
      </c>
      <c r="EI157">
        <v>5.8640506043112799</v>
      </c>
      <c r="EJ157">
        <v>128.70134504333959</v>
      </c>
      <c r="EK157">
        <v>22.453930331732739</v>
      </c>
      <c r="EL157">
        <v>42.786377635357262</v>
      </c>
      <c r="EM157">
        <v>123.62327044374631</v>
      </c>
      <c r="EN157">
        <v>84.110643007816222</v>
      </c>
      <c r="EO157">
        <v>275.76139824446631</v>
      </c>
      <c r="EP157">
        <v>415.7194618492826</v>
      </c>
      <c r="EQ157">
        <v>597.19654139640022</v>
      </c>
      <c r="ER157">
        <v>965.07273427826556</v>
      </c>
      <c r="ES157">
        <v>1450.406865434466</v>
      </c>
      <c r="ET157">
        <v>1832.847267736583</v>
      </c>
      <c r="EU157">
        <v>2604.3302356589261</v>
      </c>
      <c r="EV157">
        <v>3226.257751899594</v>
      </c>
      <c r="EX157">
        <v>11.2160011607399</v>
      </c>
      <c r="EY157">
        <v>8.6910505194859802</v>
      </c>
      <c r="EZ157">
        <v>0.45554795618252869</v>
      </c>
      <c r="FA157">
        <v>0.45413399728481751</v>
      </c>
      <c r="FB157">
        <v>2.251654004557378E-3</v>
      </c>
      <c r="FC157">
        <v>2.1264943685528889E-2</v>
      </c>
      <c r="FD157">
        <v>9.4441435684560577</v>
      </c>
      <c r="FE157">
        <v>4.7143789042394104</v>
      </c>
      <c r="FF157">
        <v>9.7138507055735932</v>
      </c>
      <c r="FG157">
        <v>1.8277342726765899</v>
      </c>
      <c r="FH157">
        <v>1.9406280676216459E-2</v>
      </c>
      <c r="FJ157">
        <f t="shared" si="8"/>
        <v>766.36380428215682</v>
      </c>
      <c r="FK157">
        <f t="shared" si="9"/>
        <v>1244.4027136248781</v>
      </c>
      <c r="FL157">
        <f t="shared" si="10"/>
        <v>0.84659856682168177</v>
      </c>
      <c r="FM157">
        <f t="shared" si="11"/>
        <v>1.9948547606863354</v>
      </c>
    </row>
    <row r="158" spans="1:169" x14ac:dyDescent="0.25">
      <c r="A158" t="s">
        <v>2222</v>
      </c>
      <c r="B158" t="s">
        <v>2098</v>
      </c>
      <c r="C158" s="7">
        <v>107.7544610938499</v>
      </c>
      <c r="D158" s="8">
        <v>2.5772655559710232E-2</v>
      </c>
      <c r="E158" s="9">
        <v>168.49775942295389</v>
      </c>
      <c r="F158" s="10">
        <v>0.45396219580551511</v>
      </c>
      <c r="G158">
        <v>13.12700651570964</v>
      </c>
      <c r="H158" s="11">
        <v>1198.713328769921</v>
      </c>
      <c r="I158" s="7">
        <v>1.953381300691764</v>
      </c>
      <c r="J158" s="7">
        <v>5.3365279447887493E-2</v>
      </c>
      <c r="K158" s="8">
        <v>0.1856189036738248</v>
      </c>
      <c r="L158" s="19">
        <v>7.8951195865497854E-4</v>
      </c>
      <c r="M158">
        <v>0.20443520191992251</v>
      </c>
      <c r="N158" s="11">
        <v>0.60569398163787358</v>
      </c>
      <c r="O158" s="12">
        <v>13.065061878920559</v>
      </c>
      <c r="P158" s="10">
        <v>0.42685300836718348</v>
      </c>
      <c r="Q158" s="8">
        <v>0.51197442629591461</v>
      </c>
      <c r="R158" s="13">
        <v>1.401907959987797E-2</v>
      </c>
      <c r="S158" s="14">
        <v>0.50693998653001515</v>
      </c>
      <c r="T158" t="e">
        <v>#N/A</v>
      </c>
      <c r="U158" s="11" t="e">
        <v>#N/A</v>
      </c>
      <c r="V158" s="9">
        <v>2702.8078660393498</v>
      </c>
      <c r="W158" s="9">
        <v>4.6586392386770434</v>
      </c>
      <c r="X158" s="9">
        <v>7.0265561980295148</v>
      </c>
      <c r="Y158" s="9">
        <v>2665.023023478795</v>
      </c>
      <c r="Z158" s="9">
        <v>4.0843154131608239</v>
      </c>
      <c r="AA158" s="9">
        <v>59.746897007055523</v>
      </c>
      <c r="AB158" s="9">
        <v>2684.233421334819</v>
      </c>
      <c r="AC158" s="9">
        <v>3.351023113299374</v>
      </c>
      <c r="AD158" s="15">
        <v>30.835310933510659</v>
      </c>
      <c r="AE158" t="e">
        <v>#N/A</v>
      </c>
      <c r="AF158" t="e">
        <v>#N/A</v>
      </c>
      <c r="AG158" s="11" t="e">
        <v>#N/A</v>
      </c>
      <c r="AH158" s="16">
        <v>98.602015221454678</v>
      </c>
      <c r="AK158" t="s">
        <v>2223</v>
      </c>
      <c r="AL158" t="s">
        <v>2223</v>
      </c>
      <c r="AM158">
        <v>25.016999999999999</v>
      </c>
      <c r="AN158">
        <v>206.51659154283249</v>
      </c>
      <c r="AO158">
        <v>37.3140318660475</v>
      </c>
      <c r="AP158">
        <v>72.82336004695334</v>
      </c>
      <c r="AQ158" t="s">
        <v>154</v>
      </c>
      <c r="AR158">
        <v>895.58495410069577</v>
      </c>
      <c r="AS158">
        <v>1516.1936207287411</v>
      </c>
      <c r="AT158">
        <v>294.72327516499388</v>
      </c>
      <c r="AU158">
        <v>16.32032989872679</v>
      </c>
      <c r="AV158">
        <v>1.8903110076204639</v>
      </c>
      <c r="AW158">
        <v>2.9820885436800109</v>
      </c>
      <c r="AX158">
        <v>0.7451315979285954</v>
      </c>
      <c r="AY158">
        <v>1.277557095176211</v>
      </c>
      <c r="AZ158" t="s">
        <v>154</v>
      </c>
      <c r="BA158">
        <v>18.511090337237651</v>
      </c>
      <c r="BB158">
        <v>46.712839069583033</v>
      </c>
      <c r="BC158">
        <v>0.29066512285132978</v>
      </c>
      <c r="BD158">
        <v>0.13848806137500669</v>
      </c>
      <c r="BE158">
        <v>0.1703063924679768</v>
      </c>
      <c r="BF158">
        <v>480.64192033514769</v>
      </c>
      <c r="BG158">
        <v>22.25626590004201</v>
      </c>
      <c r="BH158">
        <v>6.7598513147273498E-2</v>
      </c>
      <c r="BI158">
        <v>509537.39557295619</v>
      </c>
      <c r="BJ158">
        <v>25974.191269337149</v>
      </c>
      <c r="BK158">
        <v>1.227087274551796</v>
      </c>
      <c r="BL158">
        <v>1.740004030036671</v>
      </c>
      <c r="BM158">
        <v>0.2117836156719578</v>
      </c>
      <c r="BN158">
        <v>8.034556055404142E-2</v>
      </c>
      <c r="BO158">
        <v>0.19988195712997461</v>
      </c>
      <c r="BP158">
        <v>2.901009658207487E-2</v>
      </c>
      <c r="BQ158">
        <v>5.7887830872853418E-3</v>
      </c>
      <c r="BR158">
        <v>24.50562900451467</v>
      </c>
      <c r="BS158">
        <v>1.661473829452017</v>
      </c>
      <c r="BT158">
        <v>4.6772271141891072E-2</v>
      </c>
      <c r="BU158">
        <v>0.29752935534653702</v>
      </c>
      <c r="BV158">
        <v>5.3694140415028409E-2</v>
      </c>
      <c r="BW158">
        <v>9.2226052493675388E-3</v>
      </c>
      <c r="BX158">
        <v>3.1411195885243108</v>
      </c>
      <c r="BY158">
        <v>0.49211360930009151</v>
      </c>
      <c r="BZ158">
        <v>6.6419510657439423E-2</v>
      </c>
      <c r="CA158">
        <v>3.2010082267515889</v>
      </c>
      <c r="CB158">
        <v>0.5914794832598963</v>
      </c>
      <c r="CC158">
        <v>0.1103482056230118</v>
      </c>
      <c r="CD158">
        <v>1.1447699744454409</v>
      </c>
      <c r="CE158">
        <v>0.16201269627652889</v>
      </c>
      <c r="CF158">
        <v>8.5324653689021653E-3</v>
      </c>
      <c r="CG158">
        <v>10.118168180553671</v>
      </c>
      <c r="CH158">
        <v>0.93630898557712505</v>
      </c>
      <c r="CI158">
        <v>0.113965881807116</v>
      </c>
      <c r="CJ158">
        <v>3.3610030636936332</v>
      </c>
      <c r="CK158">
        <v>0.2326811280903299</v>
      </c>
      <c r="CL158">
        <v>6.8570958831612617E-3</v>
      </c>
      <c r="CM158">
        <v>37.639298833155287</v>
      </c>
      <c r="CN158">
        <v>2.2506147971956829</v>
      </c>
      <c r="CO158">
        <v>4.2437029428707487E-2</v>
      </c>
      <c r="CP158">
        <v>15.03700404296896</v>
      </c>
      <c r="CQ158">
        <v>0.83706198973399115</v>
      </c>
      <c r="CR158">
        <v>1.0545710588751849E-2</v>
      </c>
      <c r="CS158">
        <v>78.101963252429996</v>
      </c>
      <c r="CT158">
        <v>4.1280459873012214</v>
      </c>
      <c r="CU158">
        <v>3.1287380200292328E-2</v>
      </c>
      <c r="CV158">
        <v>16.861481512667279</v>
      </c>
      <c r="CW158">
        <v>1.131065272039941</v>
      </c>
      <c r="CX158">
        <v>1.000244379387405E-2</v>
      </c>
      <c r="CY158">
        <v>178.54908534173359</v>
      </c>
      <c r="CZ158">
        <v>9.9165054602611544</v>
      </c>
      <c r="DA158">
        <v>4.7128785497681763E-2</v>
      </c>
      <c r="DB158">
        <v>40.221825082647989</v>
      </c>
      <c r="DC158">
        <v>1.79574222175266</v>
      </c>
      <c r="DD158">
        <v>9.9824121456680674E-3</v>
      </c>
      <c r="DE158">
        <v>10846.358259064629</v>
      </c>
      <c r="DF158">
        <v>576.70872359367661</v>
      </c>
      <c r="DG158">
        <v>9.8455692761570734E-2</v>
      </c>
      <c r="DH158">
        <v>0.60333970067246601</v>
      </c>
      <c r="DI158">
        <v>0.1134982571334711</v>
      </c>
      <c r="DJ158">
        <v>9.0406582891740077E-3</v>
      </c>
      <c r="DK158">
        <v>-3.292926982563682</v>
      </c>
      <c r="DL158">
        <v>4.8362277935676294</v>
      </c>
      <c r="DM158">
        <v>10.44181084498023</v>
      </c>
      <c r="DN158">
        <v>360.62145107381423</v>
      </c>
      <c r="DO158">
        <v>16.99186639694134</v>
      </c>
      <c r="DP158">
        <v>0.60311958922125997</v>
      </c>
      <c r="DQ158">
        <v>73.297305283216247</v>
      </c>
      <c r="DR158">
        <v>3.4458029948449931</v>
      </c>
      <c r="DS158">
        <v>0.32403291378352328</v>
      </c>
      <c r="DT158">
        <v>33.6184969272907</v>
      </c>
      <c r="DU158">
        <v>1.7128511622577911</v>
      </c>
      <c r="DV158">
        <v>0.278547893610541</v>
      </c>
      <c r="DW158">
        <v>125.69015594905569</v>
      </c>
      <c r="DX158">
        <v>6.066367139385215</v>
      </c>
      <c r="DY158">
        <v>0.30374164860651781</v>
      </c>
      <c r="DZ158">
        <v>168.49775942295389</v>
      </c>
      <c r="EA158">
        <v>7.4973435747901904</v>
      </c>
      <c r="EB158">
        <v>0.15543449770575621</v>
      </c>
      <c r="EC158">
        <v>120.291791458384</v>
      </c>
      <c r="ED158">
        <v>5.6959900325788304</v>
      </c>
      <c r="EE158">
        <v>0.26345477278307089</v>
      </c>
      <c r="EH158">
        <v>306.14135053194121</v>
      </c>
      <c r="EI158">
        <v>0.84338378535854253</v>
      </c>
      <c r="EJ158">
        <v>39.976556287952157</v>
      </c>
      <c r="EK158">
        <v>3.206135294682511</v>
      </c>
      <c r="EL158">
        <v>6.8733470208409431</v>
      </c>
      <c r="EM158">
        <v>21.62843396453777</v>
      </c>
      <c r="EN158">
        <v>20.33339208606467</v>
      </c>
      <c r="EO158">
        <v>50.845066233938013</v>
      </c>
      <c r="EP158">
        <v>93.102577941651873</v>
      </c>
      <c r="EQ158">
        <v>153.0052798095744</v>
      </c>
      <c r="ER158">
        <v>275.40300444998093</v>
      </c>
      <c r="ES158">
        <v>488.13727032768747</v>
      </c>
      <c r="ET158">
        <v>682.65107338733924</v>
      </c>
      <c r="EU158">
        <v>1109.0005300728801</v>
      </c>
      <c r="EV158">
        <v>1635.03353994504</v>
      </c>
      <c r="EX158">
        <v>24.310944604712731</v>
      </c>
      <c r="EY158">
        <v>18.301804529019041</v>
      </c>
      <c r="EZ158">
        <v>0.61315869187436256</v>
      </c>
      <c r="FA158">
        <v>0.57792642131887051</v>
      </c>
      <c r="FB158">
        <v>7.6048997497153432E-4</v>
      </c>
      <c r="FC158">
        <v>1.6587327892899888E-2</v>
      </c>
      <c r="FD158">
        <v>21.811369562788471</v>
      </c>
      <c r="FE158">
        <v>2.8839541440705951</v>
      </c>
      <c r="FF158">
        <v>6.8758797985520594</v>
      </c>
      <c r="FG158">
        <v>0.94370553117344702</v>
      </c>
      <c r="FH158">
        <v>9.7452419132049526E-3</v>
      </c>
      <c r="FJ158">
        <f t="shared" si="8"/>
        <v>168.49775942295389</v>
      </c>
      <c r="FK158">
        <f t="shared" si="9"/>
        <v>273.60252127517867</v>
      </c>
      <c r="FL158">
        <f t="shared" si="10"/>
        <v>0.85791752544170374</v>
      </c>
      <c r="FM158">
        <f t="shared" si="11"/>
        <v>2.0179152674615848</v>
      </c>
    </row>
    <row r="159" spans="1:169" x14ac:dyDescent="0.25">
      <c r="A159" t="s">
        <v>2224</v>
      </c>
      <c r="B159" t="s">
        <v>2098</v>
      </c>
      <c r="C159" s="7">
        <v>-3.038368268281864</v>
      </c>
      <c r="D159" s="8">
        <v>1.7305301936245771E-2</v>
      </c>
      <c r="E159" s="9">
        <v>103.7384265098526</v>
      </c>
      <c r="F159" s="10">
        <v>0.38904886725337862</v>
      </c>
      <c r="G159">
        <v>-464.89173849500253</v>
      </c>
      <c r="H159" s="11">
        <v>148.17492476704101</v>
      </c>
      <c r="I159" s="7">
        <v>1.842579544549958</v>
      </c>
      <c r="J159" s="7">
        <v>5.3101226321740157E-2</v>
      </c>
      <c r="K159" s="8">
        <v>0.1866764956369239</v>
      </c>
      <c r="L159" s="19">
        <v>1.4753278319055881E-3</v>
      </c>
      <c r="M159">
        <v>0.20020919497951939</v>
      </c>
      <c r="N159" s="11">
        <v>0.60107752057623998</v>
      </c>
      <c r="O159" s="12">
        <v>13.937712416261791</v>
      </c>
      <c r="P159" s="10">
        <v>0.48279511463095087</v>
      </c>
      <c r="Q159" s="8">
        <v>0.54314780006081409</v>
      </c>
      <c r="R159" s="13">
        <v>1.553423779088486E-2</v>
      </c>
      <c r="S159" s="14">
        <v>0.7977602540838542</v>
      </c>
      <c r="T159" t="e">
        <v>#N/A</v>
      </c>
      <c r="U159" s="11" t="e">
        <v>#N/A</v>
      </c>
      <c r="V159" s="9">
        <v>2711.807176145674</v>
      </c>
      <c r="W159" s="9">
        <v>11.98707996250592</v>
      </c>
      <c r="X159" s="9">
        <v>13.097160192293121</v>
      </c>
      <c r="Y159" s="9">
        <v>2796.2968721301359</v>
      </c>
      <c r="Z159" s="9">
        <v>19.211085189053829</v>
      </c>
      <c r="AA159" s="9">
        <v>64.977557907933047</v>
      </c>
      <c r="AB159" s="9">
        <v>2744.7739225491068</v>
      </c>
      <c r="AC159" s="9">
        <v>11.45092152752613</v>
      </c>
      <c r="AD159" s="15">
        <v>32.884780528399958</v>
      </c>
      <c r="AE159" t="e">
        <v>#N/A</v>
      </c>
      <c r="AF159" t="e">
        <v>#N/A</v>
      </c>
      <c r="AG159" s="11" t="e">
        <v>#N/A</v>
      </c>
      <c r="AH159" s="16">
        <v>103.1156232909063</v>
      </c>
      <c r="AK159" t="s">
        <v>2225</v>
      </c>
      <c r="AL159" t="s">
        <v>2225</v>
      </c>
      <c r="AM159">
        <v>12.14</v>
      </c>
      <c r="AN159">
        <v>225.1274018581278</v>
      </c>
      <c r="AO159">
        <v>42.285094107643452</v>
      </c>
      <c r="AP159">
        <v>76.386906706420447</v>
      </c>
      <c r="AQ159" t="s">
        <v>154</v>
      </c>
      <c r="AR159">
        <v>1036.6034220744741</v>
      </c>
      <c r="AS159">
        <v>1597.8308971012129</v>
      </c>
      <c r="AT159">
        <v>340.84255683893127</v>
      </c>
      <c r="AU159">
        <v>38.261886000782113</v>
      </c>
      <c r="AV159">
        <v>2.0173376979539022</v>
      </c>
      <c r="AW159">
        <v>5.8389121386317919</v>
      </c>
      <c r="AX159">
        <v>1.629800521203161</v>
      </c>
      <c r="AY159">
        <v>1.36504944231657</v>
      </c>
      <c r="AZ159" t="s">
        <v>154</v>
      </c>
      <c r="BA159">
        <v>23.400023587471878</v>
      </c>
      <c r="BB159">
        <v>50.554713900003513</v>
      </c>
      <c r="BC159">
        <v>0.43844645894535311</v>
      </c>
      <c r="BD159">
        <v>0.2470266968978925</v>
      </c>
      <c r="BE159">
        <v>0.15849459426162391</v>
      </c>
      <c r="BF159">
        <v>752.75902501230564</v>
      </c>
      <c r="BG159">
        <v>72.824709826112098</v>
      </c>
      <c r="BH159">
        <v>5.3161580673454042E-2</v>
      </c>
      <c r="BI159">
        <v>594502.22828943946</v>
      </c>
      <c r="BJ159">
        <v>64861.526032973597</v>
      </c>
      <c r="BK159">
        <v>1.855478265042511</v>
      </c>
      <c r="BL159">
        <v>1.251119602532387</v>
      </c>
      <c r="BM159">
        <v>0.35550286661308411</v>
      </c>
      <c r="BN159">
        <v>9.5377153391598385E-2</v>
      </c>
      <c r="BO159" t="s">
        <v>154</v>
      </c>
      <c r="BP159">
        <v>4.5104300384343644E-3</v>
      </c>
      <c r="BQ159">
        <v>2.06795116802217E-2</v>
      </c>
      <c r="BR159">
        <v>19.73194846856034</v>
      </c>
      <c r="BS159">
        <v>1.6615252367815541</v>
      </c>
      <c r="BT159">
        <v>4.7003827336186917E-2</v>
      </c>
      <c r="BU159">
        <v>0.14014097207449749</v>
      </c>
      <c r="BV159">
        <v>4.1387125179086513E-2</v>
      </c>
      <c r="BW159">
        <v>1.0967456174920299E-2</v>
      </c>
      <c r="BX159">
        <v>2.1474690767120039</v>
      </c>
      <c r="BY159">
        <v>0.45507026626287927</v>
      </c>
      <c r="BZ159">
        <v>8.3063857417884177E-2</v>
      </c>
      <c r="CA159">
        <v>3.96643876690512</v>
      </c>
      <c r="CB159">
        <v>0.87574007161989342</v>
      </c>
      <c r="CC159">
        <v>0.13901084177265441</v>
      </c>
      <c r="CD159">
        <v>0.99457570831623443</v>
      </c>
      <c r="CE159">
        <v>0.20154791347114839</v>
      </c>
      <c r="CF159">
        <v>1.4492915839656411E-2</v>
      </c>
      <c r="CG159">
        <v>17.20458203688057</v>
      </c>
      <c r="CH159">
        <v>2.7111741348920968</v>
      </c>
      <c r="CI159">
        <v>0.16865303378950519</v>
      </c>
      <c r="CJ159">
        <v>5.2709195550818766</v>
      </c>
      <c r="CK159">
        <v>0.6984119150192829</v>
      </c>
      <c r="CL159">
        <v>1.16487043795034E-2</v>
      </c>
      <c r="CM159">
        <v>64.537129814093703</v>
      </c>
      <c r="CN159">
        <v>7.4192932035830346</v>
      </c>
      <c r="CO159">
        <v>7.2108361738950022E-2</v>
      </c>
      <c r="CP159">
        <v>23.87771744762</v>
      </c>
      <c r="CQ159">
        <v>2.720744091363458</v>
      </c>
      <c r="CR159">
        <v>1.791160546413326E-2</v>
      </c>
      <c r="CS159">
        <v>121.4332249665383</v>
      </c>
      <c r="CT159">
        <v>15.21929074574391</v>
      </c>
      <c r="CU159">
        <v>9.5375419593561092E-2</v>
      </c>
      <c r="CV159">
        <v>24.299330284636319</v>
      </c>
      <c r="CW159">
        <v>2.8248663217359962</v>
      </c>
      <c r="CX159">
        <v>1.699598907634936E-2</v>
      </c>
      <c r="CY159">
        <v>247.71236238988411</v>
      </c>
      <c r="CZ159">
        <v>30.748018566067099</v>
      </c>
      <c r="DA159">
        <v>8.0079813951727821E-2</v>
      </c>
      <c r="DB159">
        <v>49.265088276290577</v>
      </c>
      <c r="DC159">
        <v>5.0864315502383119</v>
      </c>
      <c r="DD159">
        <v>3.6008650456574968E-2</v>
      </c>
      <c r="DE159">
        <v>11135.999822751201</v>
      </c>
      <c r="DF159">
        <v>1502.1202609202589</v>
      </c>
      <c r="DG159">
        <v>0.64611007055580305</v>
      </c>
      <c r="DH159">
        <v>0.42258385681600658</v>
      </c>
      <c r="DI159">
        <v>0.12853574919815541</v>
      </c>
      <c r="DJ159">
        <v>1.535498602676252E-2</v>
      </c>
      <c r="DK159">
        <v>1.7521779192893601</v>
      </c>
      <c r="DL159">
        <v>7.3021713207712047</v>
      </c>
      <c r="DM159">
        <v>11.398234384763461</v>
      </c>
      <c r="DN159">
        <v>220.0997954290076</v>
      </c>
      <c r="DO159">
        <v>24.55115864067221</v>
      </c>
      <c r="DP159">
        <v>0.67631703527216935</v>
      </c>
      <c r="DQ159">
        <v>45.061316410917662</v>
      </c>
      <c r="DR159">
        <v>5.0533932589581179</v>
      </c>
      <c r="DS159">
        <v>0.38021094010910678</v>
      </c>
      <c r="DT159">
        <v>20.120243970849881</v>
      </c>
      <c r="DU159">
        <v>2.2374223179802368</v>
      </c>
      <c r="DV159">
        <v>0.32293833956231599</v>
      </c>
      <c r="DW159">
        <v>65.678385833280018</v>
      </c>
      <c r="DX159">
        <v>7.1191261450950378</v>
      </c>
      <c r="DY159">
        <v>0.40907927323212012</v>
      </c>
      <c r="DZ159">
        <v>103.7384265098526</v>
      </c>
      <c r="EA159">
        <v>12.88927743929699</v>
      </c>
      <c r="EB159">
        <v>0.15450020099020251</v>
      </c>
      <c r="EC159">
        <v>73.349663645820229</v>
      </c>
      <c r="ED159">
        <v>8.2021534500641931</v>
      </c>
      <c r="EE159">
        <v>0.26065833254026921</v>
      </c>
      <c r="EH159">
        <v>479.46434714159591</v>
      </c>
      <c r="EI159">
        <v>-4.0928921524508423E-2</v>
      </c>
      <c r="EJ159">
        <v>32.189149214617188</v>
      </c>
      <c r="EK159">
        <v>1.5101397852855329</v>
      </c>
      <c r="EL159">
        <v>4.6990570606389577</v>
      </c>
      <c r="EM159">
        <v>26.800261938548111</v>
      </c>
      <c r="EN159">
        <v>17.66564313172708</v>
      </c>
      <c r="EO159">
        <v>86.455186114977749</v>
      </c>
      <c r="EP159">
        <v>146.00885194132621</v>
      </c>
      <c r="EQ159">
        <v>262.34605615485248</v>
      </c>
      <c r="ER159">
        <v>437.32083237399257</v>
      </c>
      <c r="ES159">
        <v>758.95765604086444</v>
      </c>
      <c r="ET159">
        <v>983.778554033859</v>
      </c>
      <c r="EU159">
        <v>1538.586101800523</v>
      </c>
      <c r="EV159">
        <v>2002.6458648898611</v>
      </c>
      <c r="EX159" t="e">
        <v>#N/A</v>
      </c>
      <c r="EY159">
        <v>39.068532585369063</v>
      </c>
      <c r="EZ159">
        <v>0.36699860081488</v>
      </c>
      <c r="FA159">
        <v>0.37460798612221913</v>
      </c>
      <c r="FB159">
        <v>-2.660164515759733E-5</v>
      </c>
      <c r="FC159">
        <v>-4.7341198791795531E-4</v>
      </c>
      <c r="FD159">
        <v>17.796342486086829</v>
      </c>
      <c r="FE159">
        <v>2.9606422071090268</v>
      </c>
      <c r="FF159">
        <v>5.2573838146366008</v>
      </c>
      <c r="FG159">
        <v>0.41878582687195332</v>
      </c>
      <c r="FH159">
        <v>5.0506950499434548E-3</v>
      </c>
      <c r="FJ159">
        <f t="shared" si="8"/>
        <v>103.7384265098526</v>
      </c>
      <c r="FK159">
        <f t="shared" si="9"/>
        <v>168.44790781442859</v>
      </c>
      <c r="FL159">
        <f t="shared" si="10"/>
        <v>0.62917461474067926</v>
      </c>
      <c r="FM159">
        <f t="shared" si="11"/>
        <v>1.4794872250522539</v>
      </c>
    </row>
    <row r="160" spans="1:169" x14ac:dyDescent="0.25">
      <c r="A160" t="s">
        <v>2226</v>
      </c>
      <c r="B160" t="s">
        <v>2098</v>
      </c>
      <c r="C160" s="7">
        <v>-6.8186981782546612</v>
      </c>
      <c r="D160" s="8">
        <v>2.2129106533743521E-2</v>
      </c>
      <c r="E160" s="9">
        <v>138.6457196575609</v>
      </c>
      <c r="F160" s="10">
        <v>0.43545501720701629</v>
      </c>
      <c r="G160">
        <v>-207.5118887951941</v>
      </c>
      <c r="H160" s="11">
        <v>129.28080498051881</v>
      </c>
      <c r="I160" s="7">
        <v>1.8636950218096151</v>
      </c>
      <c r="J160" s="7">
        <v>5.2809840435156727E-2</v>
      </c>
      <c r="K160" s="8">
        <v>0.1850770051058743</v>
      </c>
      <c r="L160" s="19">
        <v>7.9821928988291387E-4</v>
      </c>
      <c r="M160">
        <v>0.21872346648082749</v>
      </c>
      <c r="N160" s="11">
        <v>1.7012863788579911</v>
      </c>
      <c r="O160" s="12">
        <v>13.67933357819693</v>
      </c>
      <c r="P160" s="10">
        <v>0.45817544742920002</v>
      </c>
      <c r="Q160" s="8">
        <v>0.53721241298145239</v>
      </c>
      <c r="R160" s="13">
        <v>1.5187218962858099E-2</v>
      </c>
      <c r="S160" s="14">
        <v>0.84658900447323959</v>
      </c>
      <c r="T160" t="e">
        <v>#N/A</v>
      </c>
      <c r="U160" s="11" t="e">
        <v>#N/A</v>
      </c>
      <c r="V160" s="9">
        <v>2697.9687014681231</v>
      </c>
      <c r="W160" s="9">
        <v>4.8226282433068626</v>
      </c>
      <c r="X160" s="9">
        <v>7.1500795437821889</v>
      </c>
      <c r="Y160" s="9">
        <v>2771.297785789217</v>
      </c>
      <c r="Z160" s="9">
        <v>16.165071550036309</v>
      </c>
      <c r="AA160" s="9">
        <v>63.705783595041609</v>
      </c>
      <c r="AB160" s="9">
        <v>2727.087757384249</v>
      </c>
      <c r="AC160" s="9">
        <v>7.703280077521975</v>
      </c>
      <c r="AD160" s="15">
        <v>31.742202325961252</v>
      </c>
      <c r="AE160" t="e">
        <v>#N/A</v>
      </c>
      <c r="AF160" t="e">
        <v>#N/A</v>
      </c>
      <c r="AG160" s="11" t="e">
        <v>#N/A</v>
      </c>
      <c r="AH160" s="16">
        <v>102.7179368048707</v>
      </c>
      <c r="AK160" t="s">
        <v>2227</v>
      </c>
      <c r="AL160" t="s">
        <v>2227</v>
      </c>
      <c r="AM160">
        <v>25.04</v>
      </c>
      <c r="AN160">
        <v>194.74235871939001</v>
      </c>
      <c r="AO160">
        <v>39.106128683376831</v>
      </c>
      <c r="AP160">
        <v>69.601811586414954</v>
      </c>
      <c r="AQ160" t="s">
        <v>154</v>
      </c>
      <c r="AR160">
        <v>610.40151864991014</v>
      </c>
      <c r="AS160">
        <v>1477.6578609329381</v>
      </c>
      <c r="AT160">
        <v>310.02913322108208</v>
      </c>
      <c r="AU160">
        <v>14.617781759688119</v>
      </c>
      <c r="AV160">
        <v>1.8068939273361151</v>
      </c>
      <c r="AW160">
        <v>3.0838670316605912</v>
      </c>
      <c r="AX160">
        <v>0.75164742240230886</v>
      </c>
      <c r="AY160">
        <v>1.235833618652308</v>
      </c>
      <c r="AZ160" t="s">
        <v>154</v>
      </c>
      <c r="BA160">
        <v>19.171611985799728</v>
      </c>
      <c r="BB160">
        <v>42.281507435406468</v>
      </c>
      <c r="BC160">
        <v>0.28618826781347517</v>
      </c>
      <c r="BD160">
        <v>0.14699471590304911</v>
      </c>
      <c r="BE160">
        <v>0.12233518941225401</v>
      </c>
      <c r="BF160">
        <v>619.23033545862609</v>
      </c>
      <c r="BG160">
        <v>28.53188448980767</v>
      </c>
      <c r="BH160">
        <v>4.8557362390896287E-2</v>
      </c>
      <c r="BI160">
        <v>509569.05146667932</v>
      </c>
      <c r="BJ160">
        <v>27339.29799298129</v>
      </c>
      <c r="BK160">
        <v>0.9324621763509422</v>
      </c>
      <c r="BL160">
        <v>1.5500932748641849</v>
      </c>
      <c r="BM160">
        <v>0.22586814511018441</v>
      </c>
      <c r="BN160">
        <v>7.3672724100563594E-2</v>
      </c>
      <c r="BO160" t="s">
        <v>154</v>
      </c>
      <c r="BP160">
        <v>6.5452228238885484E-3</v>
      </c>
      <c r="BQ160">
        <v>6.7416193553156362E-3</v>
      </c>
      <c r="BR160">
        <v>19.906835362844198</v>
      </c>
      <c r="BS160">
        <v>1.1924158295269041</v>
      </c>
      <c r="BT160">
        <v>3.4536249704285558E-2</v>
      </c>
      <c r="BU160">
        <v>6.9108605283116548E-2</v>
      </c>
      <c r="BV160">
        <v>1.798493363331621E-2</v>
      </c>
      <c r="BW160">
        <v>1.0810540002948199E-2</v>
      </c>
      <c r="BX160">
        <v>1.331915220765401</v>
      </c>
      <c r="BY160">
        <v>0.24466062480999351</v>
      </c>
      <c r="BZ160">
        <v>2.5170038192005799E-2</v>
      </c>
      <c r="CA160">
        <v>2.4536537472046001</v>
      </c>
      <c r="CB160">
        <v>0.45652369040725521</v>
      </c>
      <c r="CC160">
        <v>0.101220409633483</v>
      </c>
      <c r="CD160">
        <v>0.77763388820586243</v>
      </c>
      <c r="CE160">
        <v>0.10050015696846951</v>
      </c>
      <c r="CF160">
        <v>2.3751472836608719E-2</v>
      </c>
      <c r="CG160">
        <v>12.184062276030531</v>
      </c>
      <c r="CH160">
        <v>1.267534443203302</v>
      </c>
      <c r="CI160">
        <v>0.14976953902189441</v>
      </c>
      <c r="CJ160">
        <v>3.863794814631091</v>
      </c>
      <c r="CK160">
        <v>0.27808044817204841</v>
      </c>
      <c r="CL160">
        <v>6.3321877838197864E-3</v>
      </c>
      <c r="CM160">
        <v>48.035227173643193</v>
      </c>
      <c r="CN160">
        <v>3.0114886254988211</v>
      </c>
      <c r="CO160">
        <v>3.9210587011006701E-2</v>
      </c>
      <c r="CP160">
        <v>19.469749252722071</v>
      </c>
      <c r="CQ160">
        <v>1.160298686313169</v>
      </c>
      <c r="CR160">
        <v>2.3606019429470219E-2</v>
      </c>
      <c r="CS160">
        <v>97.887347098155075</v>
      </c>
      <c r="CT160">
        <v>5.8866277800824847</v>
      </c>
      <c r="CU160">
        <v>2.8893591684976912E-2</v>
      </c>
      <c r="CV160">
        <v>22.21166239935053</v>
      </c>
      <c r="CW160">
        <v>1.2703818844448089</v>
      </c>
      <c r="CX160">
        <v>9.242034565873471E-3</v>
      </c>
      <c r="CY160">
        <v>226.76249026050601</v>
      </c>
      <c r="CZ160">
        <v>11.2705103316758</v>
      </c>
      <c r="DA160">
        <v>4.354419785588514E-2</v>
      </c>
      <c r="DB160">
        <v>52.814261125972109</v>
      </c>
      <c r="DC160">
        <v>3.1174663972792871</v>
      </c>
      <c r="DD160">
        <v>9.2176234727913194E-3</v>
      </c>
      <c r="DE160">
        <v>9773.8595319537308</v>
      </c>
      <c r="DF160">
        <v>495.97728283634291</v>
      </c>
      <c r="DG160">
        <v>0.22029328766158399</v>
      </c>
      <c r="DH160">
        <v>0.47593605641832731</v>
      </c>
      <c r="DI160">
        <v>7.5711523776985437E-2</v>
      </c>
      <c r="DJ160">
        <v>8.3447512012868354E-3</v>
      </c>
      <c r="DK160">
        <v>-3.4841097531933092</v>
      </c>
      <c r="DL160">
        <v>4.0443665657540926</v>
      </c>
      <c r="DM160">
        <v>9.942216398378191</v>
      </c>
      <c r="DN160">
        <v>312.3301818757289</v>
      </c>
      <c r="DO160">
        <v>17.468007020495321</v>
      </c>
      <c r="DP160">
        <v>0.54994949998089093</v>
      </c>
      <c r="DQ160">
        <v>63.427854719987891</v>
      </c>
      <c r="DR160">
        <v>3.4952148400232299</v>
      </c>
      <c r="DS160">
        <v>0.32658379742481758</v>
      </c>
      <c r="DT160">
        <v>31.694166993743849</v>
      </c>
      <c r="DU160">
        <v>2.997843640006213</v>
      </c>
      <c r="DV160">
        <v>0.29567916399786282</v>
      </c>
      <c r="DW160">
        <v>111.1621097893979</v>
      </c>
      <c r="DX160">
        <v>12.56824069059925</v>
      </c>
      <c r="DY160">
        <v>0.22840971993045139</v>
      </c>
      <c r="DZ160">
        <v>138.6457196575609</v>
      </c>
      <c r="EA160">
        <v>6.5249695454886059</v>
      </c>
      <c r="EB160">
        <v>0.13275802862468369</v>
      </c>
      <c r="EC160">
        <v>105.5231275914239</v>
      </c>
      <c r="ED160">
        <v>6.4459598152290507</v>
      </c>
      <c r="EE160">
        <v>0.25094477106279389</v>
      </c>
      <c r="EH160">
        <v>394.41422640676819</v>
      </c>
      <c r="EI160">
        <v>-2.5296430062667269E-2</v>
      </c>
      <c r="EJ160">
        <v>32.474445942649588</v>
      </c>
      <c r="EK160">
        <v>0.74470479830944558</v>
      </c>
      <c r="EL160">
        <v>2.9144753189614891</v>
      </c>
      <c r="EM160">
        <v>16.57874153516622</v>
      </c>
      <c r="EN160">
        <v>13.81232483491763</v>
      </c>
      <c r="EO160">
        <v>61.226443598143383</v>
      </c>
      <c r="EP160">
        <v>107.03032727509949</v>
      </c>
      <c r="EQ160">
        <v>195.26515111237069</v>
      </c>
      <c r="ER160">
        <v>356.58881415241888</v>
      </c>
      <c r="ES160">
        <v>611.79591936346924</v>
      </c>
      <c r="ET160">
        <v>899.25758701823997</v>
      </c>
      <c r="EU160">
        <v>1408.4626724255029</v>
      </c>
      <c r="EV160">
        <v>2146.9211839826062</v>
      </c>
      <c r="EX160" t="e">
        <v>#N/A</v>
      </c>
      <c r="EY160">
        <v>63.382964423922132</v>
      </c>
      <c r="EZ160">
        <v>0.43353232627543009</v>
      </c>
      <c r="FA160">
        <v>0.44743517704463481</v>
      </c>
      <c r="FB160">
        <v>-1.796031272813533E-5</v>
      </c>
      <c r="FC160">
        <v>-4.1316183949371749E-4</v>
      </c>
      <c r="FD160">
        <v>23.004156205280768</v>
      </c>
      <c r="FE160">
        <v>3.2569359979352348</v>
      </c>
      <c r="FF160">
        <v>6.9647293068159382</v>
      </c>
      <c r="FG160">
        <v>0.61141381671317818</v>
      </c>
      <c r="FH160">
        <v>6.8357569767532071E-3</v>
      </c>
      <c r="FJ160">
        <f t="shared" si="8"/>
        <v>138.6457196575609</v>
      </c>
      <c r="FK160">
        <f t="shared" si="9"/>
        <v>225.1295126548292</v>
      </c>
      <c r="FL160">
        <f t="shared" si="10"/>
        <v>0.75550646845044556</v>
      </c>
      <c r="FM160">
        <f t="shared" si="11"/>
        <v>1.7971962716567187</v>
      </c>
    </row>
    <row r="161" spans="1:169" x14ac:dyDescent="0.25">
      <c r="A161" t="s">
        <v>2228</v>
      </c>
      <c r="B161" t="s">
        <v>2098</v>
      </c>
      <c r="C161" s="7">
        <v>-28.92675041826115</v>
      </c>
      <c r="D161" s="8">
        <v>2.03524625552341E-2</v>
      </c>
      <c r="E161" s="9">
        <v>140.45604189314861</v>
      </c>
      <c r="F161" s="10">
        <v>0.4122967622423277</v>
      </c>
      <c r="G161">
        <v>-48.938369852892642</v>
      </c>
      <c r="H161" s="11">
        <v>790.65519813331036</v>
      </c>
      <c r="I161" s="7">
        <v>1.9011747102159491</v>
      </c>
      <c r="J161" s="7">
        <v>5.3218281388639377E-2</v>
      </c>
      <c r="K161" s="8">
        <v>0.18520546459719839</v>
      </c>
      <c r="L161" s="19">
        <v>8.4025034895448365E-4</v>
      </c>
      <c r="M161">
        <v>0.19815380710402891</v>
      </c>
      <c r="N161" s="11">
        <v>0.28249725901631761</v>
      </c>
      <c r="O161" s="12">
        <v>13.39559895246293</v>
      </c>
      <c r="P161" s="10">
        <v>0.44250758052372369</v>
      </c>
      <c r="Q161" s="8">
        <v>0.52625190038704861</v>
      </c>
      <c r="R161" s="13">
        <v>1.4600268402510851E-2</v>
      </c>
      <c r="S161" s="14">
        <v>0.83188075714855503</v>
      </c>
      <c r="T161" t="e">
        <v>#N/A</v>
      </c>
      <c r="U161" s="11" t="e">
        <v>#N/A</v>
      </c>
      <c r="V161" s="9">
        <v>2699.0664323200808</v>
      </c>
      <c r="W161" s="9">
        <v>5.33679830382997</v>
      </c>
      <c r="X161" s="9">
        <v>7.4918797917803754</v>
      </c>
      <c r="Y161" s="9">
        <v>2725.4515617774359</v>
      </c>
      <c r="Z161" s="9">
        <v>10.13406452917598</v>
      </c>
      <c r="AA161" s="9">
        <v>61.758398916542212</v>
      </c>
      <c r="AB161" s="9">
        <v>2707.587668761541</v>
      </c>
      <c r="AC161" s="9">
        <v>5.5532756108404673</v>
      </c>
      <c r="AD161" s="15">
        <v>31.259991681351512</v>
      </c>
      <c r="AE161" t="e">
        <v>#N/A</v>
      </c>
      <c r="AF161" t="e">
        <v>#N/A</v>
      </c>
      <c r="AG161" s="11" t="e">
        <v>#N/A</v>
      </c>
      <c r="AH161" s="16">
        <v>100.9775650254994</v>
      </c>
      <c r="AK161" t="s">
        <v>2229</v>
      </c>
      <c r="AL161" t="s">
        <v>2229</v>
      </c>
      <c r="AM161">
        <v>25.239000000000001</v>
      </c>
      <c r="AN161">
        <v>344.26408185672278</v>
      </c>
      <c r="AO161">
        <v>46.336335609472968</v>
      </c>
      <c r="AP161">
        <v>108.97750122251951</v>
      </c>
      <c r="AQ161" t="s">
        <v>154</v>
      </c>
      <c r="AR161">
        <v>779.13354196189232</v>
      </c>
      <c r="AS161">
        <v>2340.6665072453152</v>
      </c>
      <c r="AT161">
        <v>399.41907361193768</v>
      </c>
      <c r="AU161">
        <v>17.77436761728498</v>
      </c>
      <c r="AV161">
        <v>2.7475267765253881</v>
      </c>
      <c r="AW161">
        <v>6.6449266000103906</v>
      </c>
      <c r="AX161">
        <v>1.186327244832444</v>
      </c>
      <c r="AY161">
        <v>1.9111938687688901</v>
      </c>
      <c r="AZ161" t="s">
        <v>154</v>
      </c>
      <c r="BA161">
        <v>24.056926300828749</v>
      </c>
      <c r="BB161">
        <v>56.018485019773593</v>
      </c>
      <c r="BC161">
        <v>0.26258044160700722</v>
      </c>
      <c r="BD161">
        <v>0.15074372920700671</v>
      </c>
      <c r="BE161">
        <v>4.4363520115126932E-2</v>
      </c>
      <c r="BF161">
        <v>1452.4571853783641</v>
      </c>
      <c r="BG161">
        <v>74.78280299525936</v>
      </c>
      <c r="BH161">
        <v>0.1326523543746351</v>
      </c>
      <c r="BI161">
        <v>534548.85615530098</v>
      </c>
      <c r="BJ161">
        <v>23658.380136297292</v>
      </c>
      <c r="BK161">
        <v>1.403143285023839</v>
      </c>
      <c r="BL161">
        <v>2.377275571384406</v>
      </c>
      <c r="BM161">
        <v>0.28960618543486571</v>
      </c>
      <c r="BN161">
        <v>0.1644062782947264</v>
      </c>
      <c r="BO161" t="s">
        <v>154</v>
      </c>
      <c r="BP161">
        <v>2.6724611215158968E-3</v>
      </c>
      <c r="BQ161">
        <v>6.9706962465527662E-3</v>
      </c>
      <c r="BR161">
        <v>21.33168403649589</v>
      </c>
      <c r="BS161">
        <v>1.359141718630696</v>
      </c>
      <c r="BT161">
        <v>9.8665073340954909E-2</v>
      </c>
      <c r="BU161">
        <v>7.5704319315106308E-2</v>
      </c>
      <c r="BV161">
        <v>1.7877399441195919E-2</v>
      </c>
      <c r="BW161">
        <v>1.465385641862519E-2</v>
      </c>
      <c r="BX161">
        <v>1.3233809539993171</v>
      </c>
      <c r="BY161">
        <v>0.32394291488918642</v>
      </c>
      <c r="BZ161">
        <v>2.7530086808278221E-2</v>
      </c>
      <c r="CA161">
        <v>4.524351714206043</v>
      </c>
      <c r="CB161">
        <v>0.48674367444423072</v>
      </c>
      <c r="CC161">
        <v>3.191079521508848E-2</v>
      </c>
      <c r="CD161">
        <v>2.4654307968703328</v>
      </c>
      <c r="CE161">
        <v>0.22192964828008019</v>
      </c>
      <c r="CF161">
        <v>8.612485095903474E-3</v>
      </c>
      <c r="CG161">
        <v>30.734491302234641</v>
      </c>
      <c r="CH161">
        <v>2.1753502387436661</v>
      </c>
      <c r="CI161">
        <v>0.35580545744199071</v>
      </c>
      <c r="CJ161">
        <v>10.00153833302172</v>
      </c>
      <c r="CK161">
        <v>0.5875435625560379</v>
      </c>
      <c r="CL161">
        <v>6.9243536323614699E-3</v>
      </c>
      <c r="CM161">
        <v>126.5701415935838</v>
      </c>
      <c r="CN161">
        <v>6.9415162626644902</v>
      </c>
      <c r="CO161">
        <v>4.2889547901759487E-2</v>
      </c>
      <c r="CP161">
        <v>46.501597737994423</v>
      </c>
      <c r="CQ161">
        <v>2.761631929711859</v>
      </c>
      <c r="CR161">
        <v>1.064245742279017E-2</v>
      </c>
      <c r="CS161">
        <v>221.8730483046055</v>
      </c>
      <c r="CT161">
        <v>13.365136132341521</v>
      </c>
      <c r="CU161">
        <v>3.1596870000578578E-2</v>
      </c>
      <c r="CV161">
        <v>47.642336722189683</v>
      </c>
      <c r="CW161">
        <v>2.9473724477096361</v>
      </c>
      <c r="CX161">
        <v>1.010932965116035E-2</v>
      </c>
      <c r="CY161">
        <v>449.89682539382159</v>
      </c>
      <c r="CZ161">
        <v>27.501489716199131</v>
      </c>
      <c r="DA161">
        <v>4.7628215185891838E-2</v>
      </c>
      <c r="DB161">
        <v>96.744438243425819</v>
      </c>
      <c r="DC161">
        <v>5.5828456988871116</v>
      </c>
      <c r="DD161">
        <v>1.0079403060749439E-2</v>
      </c>
      <c r="DE161">
        <v>8293.801544535967</v>
      </c>
      <c r="DF161">
        <v>512.70815280162481</v>
      </c>
      <c r="DG161">
        <v>9.9297630395137323E-2</v>
      </c>
      <c r="DH161">
        <v>0.5029882425047687</v>
      </c>
      <c r="DI161">
        <v>8.4807539724422329E-2</v>
      </c>
      <c r="DJ161">
        <v>9.1232402697228304E-3</v>
      </c>
      <c r="DK161">
        <v>-1.240436022878421</v>
      </c>
      <c r="DL161">
        <v>4.5070691193852932</v>
      </c>
      <c r="DM161">
        <v>14.178456713574191</v>
      </c>
      <c r="DN161">
        <v>304.71580748157282</v>
      </c>
      <c r="DO161">
        <v>15.28389610014413</v>
      </c>
      <c r="DP161">
        <v>0.78642500890196421</v>
      </c>
      <c r="DQ161">
        <v>61.726501129638642</v>
      </c>
      <c r="DR161">
        <v>3.0238905648126231</v>
      </c>
      <c r="DS161">
        <v>0.44648554173684918</v>
      </c>
      <c r="DT161">
        <v>27.53179946483986</v>
      </c>
      <c r="DU161">
        <v>1.3868278464556469</v>
      </c>
      <c r="DV161">
        <v>0.4434410206423639</v>
      </c>
      <c r="DW161">
        <v>97.984491223790968</v>
      </c>
      <c r="DX161">
        <v>4.9602411607823216</v>
      </c>
      <c r="DY161">
        <v>0.28724859159597549</v>
      </c>
      <c r="DZ161">
        <v>140.45604189314861</v>
      </c>
      <c r="EA161">
        <v>6.9251565900024712</v>
      </c>
      <c r="EB161">
        <v>0.18932711437506261</v>
      </c>
      <c r="EC161">
        <v>101.1543248908082</v>
      </c>
      <c r="ED161">
        <v>5.0495041497588504</v>
      </c>
      <c r="EE161">
        <v>0.36503532589619792</v>
      </c>
      <c r="EH161">
        <v>925.13196520914926</v>
      </c>
      <c r="EI161">
        <v>1.9948854420245039E-2</v>
      </c>
      <c r="EJ161">
        <v>34.798832033435382</v>
      </c>
      <c r="EK161">
        <v>0.81577930296450774</v>
      </c>
      <c r="EL161">
        <v>2.8958007746155729</v>
      </c>
      <c r="EM161">
        <v>30.569944014905701</v>
      </c>
      <c r="EN161">
        <v>43.790955539437533</v>
      </c>
      <c r="EO161">
        <v>154.44467991072679</v>
      </c>
      <c r="EP161">
        <v>277.05092335240209</v>
      </c>
      <c r="EQ161">
        <v>514.51277070562526</v>
      </c>
      <c r="ER161">
        <v>851.67761424898197</v>
      </c>
      <c r="ES161">
        <v>1386.706551903784</v>
      </c>
      <c r="ET161">
        <v>1928.8395434084889</v>
      </c>
      <c r="EU161">
        <v>2794.3902198374012</v>
      </c>
      <c r="EV161">
        <v>3932.700741602675</v>
      </c>
      <c r="EX161">
        <v>272.78428423634938</v>
      </c>
      <c r="EY161">
        <v>126.8591950198395</v>
      </c>
      <c r="EZ161">
        <v>0.63730983949704312</v>
      </c>
      <c r="FA161">
        <v>0.68707074808465141</v>
      </c>
      <c r="FB161">
        <v>7.1388935870974436E-6</v>
      </c>
      <c r="FC161">
        <v>1.2916504752236209E-4</v>
      </c>
      <c r="FD161">
        <v>18.0931465004339</v>
      </c>
      <c r="FE161">
        <v>4.7263044550427393</v>
      </c>
      <c r="FF161">
        <v>6.5843860078203633</v>
      </c>
      <c r="FG161">
        <v>0.31219611689902232</v>
      </c>
      <c r="FH161">
        <v>5.2840461128024954E-3</v>
      </c>
      <c r="FJ161">
        <f t="shared" si="8"/>
        <v>140.45604189314861</v>
      </c>
      <c r="FK161">
        <f t="shared" si="9"/>
        <v>228.06906941613911</v>
      </c>
      <c r="FL161">
        <f t="shared" si="10"/>
        <v>0.54795747152780439</v>
      </c>
      <c r="FM161">
        <f t="shared" si="11"/>
        <v>1.2395099183516762</v>
      </c>
    </row>
    <row r="162" spans="1:169" x14ac:dyDescent="0.25">
      <c r="A162" t="s">
        <v>2230</v>
      </c>
      <c r="B162" t="s">
        <v>2098</v>
      </c>
      <c r="C162" s="7">
        <v>-183.8004121145963</v>
      </c>
      <c r="D162" s="8">
        <v>1.157585276976489E-2</v>
      </c>
      <c r="E162" s="9">
        <v>81.884104002455246</v>
      </c>
      <c r="F162" s="10">
        <v>0.42475566729340758</v>
      </c>
      <c r="G162">
        <v>-7.6988270879104004</v>
      </c>
      <c r="H162" s="11">
        <v>714.07745328912074</v>
      </c>
      <c r="I162" s="7">
        <v>1.949644104603472</v>
      </c>
      <c r="J162" s="7">
        <v>5.4561508656768572E-2</v>
      </c>
      <c r="K162" s="8">
        <v>0.18550543237767039</v>
      </c>
      <c r="L162" s="19">
        <v>1.084864747554965E-3</v>
      </c>
      <c r="M162">
        <v>0.20692396155990611</v>
      </c>
      <c r="N162" s="11">
        <v>1.3085208928429219</v>
      </c>
      <c r="O162" s="12">
        <v>13.089113315900031</v>
      </c>
      <c r="P162" s="10">
        <v>0.43834064310046728</v>
      </c>
      <c r="Q162" s="8">
        <v>0.51340744581415143</v>
      </c>
      <c r="R162" s="13">
        <v>1.4430293278673361E-2</v>
      </c>
      <c r="S162" s="14">
        <v>0.79125642897011028</v>
      </c>
      <c r="T162" t="e">
        <v>#N/A</v>
      </c>
      <c r="U162" s="11" t="e">
        <v>#N/A</v>
      </c>
      <c r="V162" s="9">
        <v>2701.4416189225831</v>
      </c>
      <c r="W162" s="9">
        <v>8.099538200088185</v>
      </c>
      <c r="X162" s="9">
        <v>9.6563136654024557</v>
      </c>
      <c r="Y162" s="9">
        <v>2670.802296641572</v>
      </c>
      <c r="Z162" s="9">
        <v>14.079945962037311</v>
      </c>
      <c r="AA162" s="9">
        <v>61.413401826131071</v>
      </c>
      <c r="AB162" s="9">
        <v>2685.436210439666</v>
      </c>
      <c r="AC162" s="9">
        <v>7.586290288416019</v>
      </c>
      <c r="AD162" s="15">
        <v>31.466402059474269</v>
      </c>
      <c r="AE162" t="e">
        <v>#N/A</v>
      </c>
      <c r="AF162" t="e">
        <v>#N/A</v>
      </c>
      <c r="AG162" s="11" t="e">
        <v>#N/A</v>
      </c>
      <c r="AH162" s="16">
        <v>98.865815864152154</v>
      </c>
      <c r="AK162" t="s">
        <v>2231</v>
      </c>
      <c r="AL162" t="s">
        <v>2231</v>
      </c>
      <c r="AM162">
        <v>25.047000000000001</v>
      </c>
      <c r="AN162">
        <v>179.0674048078491</v>
      </c>
      <c r="AO162">
        <v>42.790377900754542</v>
      </c>
      <c r="AP162">
        <v>74.733063905286471</v>
      </c>
      <c r="AQ162" t="s">
        <v>154</v>
      </c>
      <c r="AR162">
        <v>684.79084996153767</v>
      </c>
      <c r="AS162">
        <v>1581.7839087014611</v>
      </c>
      <c r="AT162">
        <v>289.47855395951609</v>
      </c>
      <c r="AU162">
        <v>11.971247493245841</v>
      </c>
      <c r="AV162">
        <v>1.939742436752661</v>
      </c>
      <c r="AW162">
        <v>4.626012113900857</v>
      </c>
      <c r="AX162">
        <v>0.8496593715696954</v>
      </c>
      <c r="AY162">
        <v>1.397166754352968</v>
      </c>
      <c r="AZ162" t="s">
        <v>154</v>
      </c>
      <c r="BA162">
        <v>16.863675335129191</v>
      </c>
      <c r="BB162">
        <v>45.410111684215792</v>
      </c>
      <c r="BC162">
        <v>0.29751106735240218</v>
      </c>
      <c r="BD162">
        <v>0.15043996599983861</v>
      </c>
      <c r="BE162">
        <v>0.12569672479115401</v>
      </c>
      <c r="BF162">
        <v>525.1677140185534</v>
      </c>
      <c r="BG162">
        <v>21.705464368748942</v>
      </c>
      <c r="BH162">
        <v>5.7097488628572793E-2</v>
      </c>
      <c r="BI162">
        <v>526877.76857234223</v>
      </c>
      <c r="BJ162">
        <v>25821.820844048609</v>
      </c>
      <c r="BK162">
        <v>1.60973793198925</v>
      </c>
      <c r="BL162">
        <v>1.208235413145891</v>
      </c>
      <c r="BM162">
        <v>0.19610060084649611</v>
      </c>
      <c r="BN162">
        <v>6.2393698068502423E-2</v>
      </c>
      <c r="BO162" t="s">
        <v>154</v>
      </c>
      <c r="BP162">
        <v>4.3100977452004913E-3</v>
      </c>
      <c r="BQ162">
        <v>5.8155933048346107E-3</v>
      </c>
      <c r="BR162">
        <v>14.96768276794918</v>
      </c>
      <c r="BS162">
        <v>0.96324476051839314</v>
      </c>
      <c r="BT162">
        <v>4.4141957976353473E-2</v>
      </c>
      <c r="BU162">
        <v>7.2849278499518083E-2</v>
      </c>
      <c r="BV162">
        <v>1.7949728991104419E-2</v>
      </c>
      <c r="BW162">
        <v>8.7018443548761322E-3</v>
      </c>
      <c r="BX162">
        <v>1.4053923615029611</v>
      </c>
      <c r="BY162">
        <v>0.22615059710393681</v>
      </c>
      <c r="BZ162">
        <v>2.786185444226982E-2</v>
      </c>
      <c r="CA162">
        <v>2.4911937280250411</v>
      </c>
      <c r="CB162">
        <v>0.39313058634282971</v>
      </c>
      <c r="CC162">
        <v>9.0407561218632568E-2</v>
      </c>
      <c r="CD162">
        <v>0.65077230429769661</v>
      </c>
      <c r="CE162">
        <v>0.1073228503555592</v>
      </c>
      <c r="CF162">
        <v>2.4399944814602531E-2</v>
      </c>
      <c r="CG162">
        <v>11.729176021153609</v>
      </c>
      <c r="CH162">
        <v>1.191177959185429</v>
      </c>
      <c r="CI162">
        <v>0.13385330962082431</v>
      </c>
      <c r="CJ162">
        <v>3.4785848542493158</v>
      </c>
      <c r="CK162">
        <v>0.22383644380147091</v>
      </c>
      <c r="CL162">
        <v>1.5925525776550271E-2</v>
      </c>
      <c r="CM162">
        <v>40.840183771981117</v>
      </c>
      <c r="CN162">
        <v>2.3319046456847219</v>
      </c>
      <c r="CO162">
        <v>4.3409861755644243E-2</v>
      </c>
      <c r="CP162">
        <v>16.466191540383239</v>
      </c>
      <c r="CQ162">
        <v>0.67616962240572553</v>
      </c>
      <c r="CR162">
        <v>1.0765563444382131E-2</v>
      </c>
      <c r="CS162">
        <v>82.987394100904254</v>
      </c>
      <c r="CT162">
        <v>4.1752525685801292</v>
      </c>
      <c r="CU162">
        <v>7.2674914375050637E-2</v>
      </c>
      <c r="CV162">
        <v>19.082125636799891</v>
      </c>
      <c r="CW162">
        <v>0.99126447058362666</v>
      </c>
      <c r="CX162">
        <v>2.3258983651326809E-2</v>
      </c>
      <c r="CY162">
        <v>184.68108114097029</v>
      </c>
      <c r="CZ162">
        <v>9.6118851675610415</v>
      </c>
      <c r="DA162">
        <v>4.8203529512079429E-2</v>
      </c>
      <c r="DB162">
        <v>42.74051941926453</v>
      </c>
      <c r="DC162">
        <v>2.059191175695767</v>
      </c>
      <c r="DD162">
        <v>1.0198184456908579E-2</v>
      </c>
      <c r="DE162">
        <v>9213.9681189039584</v>
      </c>
      <c r="DF162">
        <v>407.30365218332162</v>
      </c>
      <c r="DG162">
        <v>0.10042694364779189</v>
      </c>
      <c r="DH162">
        <v>0.3331699163682787</v>
      </c>
      <c r="DI162">
        <v>5.8232799368906858E-2</v>
      </c>
      <c r="DJ162">
        <v>9.2288835073575503E-3</v>
      </c>
      <c r="DK162">
        <v>-0.41948862922928282</v>
      </c>
      <c r="DL162">
        <v>5.3824287662648533</v>
      </c>
      <c r="DM162">
        <v>9.6289890420768209</v>
      </c>
      <c r="DN162">
        <v>173.79696200650051</v>
      </c>
      <c r="DO162">
        <v>6.2507059612513176</v>
      </c>
      <c r="DP162">
        <v>0.64676172419685285</v>
      </c>
      <c r="DQ162">
        <v>35.258354626716738</v>
      </c>
      <c r="DR162">
        <v>1.3130648686456059</v>
      </c>
      <c r="DS162">
        <v>0.35245684366646141</v>
      </c>
      <c r="DT162">
        <v>16.42546053755046</v>
      </c>
      <c r="DU162">
        <v>0.88343266438969226</v>
      </c>
      <c r="DV162">
        <v>0.28909821646320022</v>
      </c>
      <c r="DW162">
        <v>62.966589282305932</v>
      </c>
      <c r="DX162">
        <v>4.3629920220125777</v>
      </c>
      <c r="DY162">
        <v>0.24865247026412229</v>
      </c>
      <c r="DZ162">
        <v>81.884104002455246</v>
      </c>
      <c r="EA162">
        <v>2.9975820725996729</v>
      </c>
      <c r="EB162">
        <v>0.15226730566622751</v>
      </c>
      <c r="EC162">
        <v>58.097147802276623</v>
      </c>
      <c r="ED162">
        <v>2.15786633434106</v>
      </c>
      <c r="EE162">
        <v>0.2545602448855761</v>
      </c>
      <c r="EH162">
        <v>334.50172867423782</v>
      </c>
      <c r="EI162">
        <v>1.910915993994499E-2</v>
      </c>
      <c r="EJ162">
        <v>24.41710076337549</v>
      </c>
      <c r="EK162">
        <v>0.78501377693446217</v>
      </c>
      <c r="EL162">
        <v>3.075256808540396</v>
      </c>
      <c r="EM162">
        <v>16.83239005422325</v>
      </c>
      <c r="EN162">
        <v>11.55901073352925</v>
      </c>
      <c r="EO162">
        <v>58.940583020872403</v>
      </c>
      <c r="EP162">
        <v>96.359691253443671</v>
      </c>
      <c r="EQ162">
        <v>166.0170072031753</v>
      </c>
      <c r="ER162">
        <v>301.57859964071861</v>
      </c>
      <c r="ES162">
        <v>518.67121313065161</v>
      </c>
      <c r="ET162">
        <v>772.55569379756628</v>
      </c>
      <c r="EU162">
        <v>1147.087460502921</v>
      </c>
      <c r="EV162">
        <v>1737.419488587989</v>
      </c>
      <c r="EX162">
        <v>199.3584546026527</v>
      </c>
      <c r="EY162">
        <v>43.458737380189703</v>
      </c>
      <c r="EZ162">
        <v>0.36697844836718052</v>
      </c>
      <c r="FA162">
        <v>0.3838766322898628</v>
      </c>
      <c r="FB162">
        <v>1.665885174227857E-5</v>
      </c>
      <c r="FC162">
        <v>3.2421056868707829E-4</v>
      </c>
      <c r="FD162">
        <v>19.461759652033091</v>
      </c>
      <c r="FE162">
        <v>3.626484126527</v>
      </c>
      <c r="FF162">
        <v>5.4707268501037811</v>
      </c>
      <c r="FG162">
        <v>0.44338111676935482</v>
      </c>
      <c r="FH162">
        <v>6.5422803769684644E-3</v>
      </c>
      <c r="FJ162">
        <f t="shared" si="8"/>
        <v>81.884104002455246</v>
      </c>
      <c r="FK162">
        <f t="shared" si="9"/>
        <v>132.96139595063792</v>
      </c>
      <c r="FL162">
        <f t="shared" si="10"/>
        <v>0.60351546603485384</v>
      </c>
      <c r="FM162">
        <f t="shared" si="11"/>
        <v>1.4071922394176788</v>
      </c>
    </row>
    <row r="163" spans="1:169" x14ac:dyDescent="0.25">
      <c r="A163" t="s">
        <v>2232</v>
      </c>
      <c r="B163" t="s">
        <v>2098</v>
      </c>
      <c r="C163" s="7">
        <v>1.111618939062071</v>
      </c>
      <c r="D163" s="8">
        <v>1.749203154590789E-2</v>
      </c>
      <c r="E163" s="9">
        <v>120.3798677820607</v>
      </c>
      <c r="F163" s="10">
        <v>0.43726979799587912</v>
      </c>
      <c r="G163">
        <v>1272.6750404981581</v>
      </c>
      <c r="H163" s="11">
        <v>102.511212515848</v>
      </c>
      <c r="I163" s="7">
        <v>1.892556034563978</v>
      </c>
      <c r="J163" s="7">
        <v>5.2286508326753169E-2</v>
      </c>
      <c r="K163" s="8">
        <v>0.1855099206568705</v>
      </c>
      <c r="L163" s="19">
        <v>8.5864228143702598E-4</v>
      </c>
      <c r="M163">
        <v>0.217277505491449</v>
      </c>
      <c r="N163" s="11">
        <v>0.33932899006597778</v>
      </c>
      <c r="O163" s="12">
        <v>13.486350315331119</v>
      </c>
      <c r="P163" s="10">
        <v>0.44468413409657082</v>
      </c>
      <c r="Q163" s="8">
        <v>0.52868199924612003</v>
      </c>
      <c r="R163" s="13">
        <v>1.4676827921214681E-2</v>
      </c>
      <c r="S163" s="14">
        <v>0.78091086538065591</v>
      </c>
      <c r="T163" t="e">
        <v>#N/A</v>
      </c>
      <c r="U163" s="11" t="e">
        <v>#N/A</v>
      </c>
      <c r="V163" s="9">
        <v>2701.761108097432</v>
      </c>
      <c r="W163" s="9">
        <v>5.5616256608272847</v>
      </c>
      <c r="X163" s="9">
        <v>7.6630455691333781</v>
      </c>
      <c r="Y163" s="9">
        <v>2735.6796656602178</v>
      </c>
      <c r="Z163" s="9">
        <v>10.900714523870111</v>
      </c>
      <c r="AA163" s="9">
        <v>61.837143081495171</v>
      </c>
      <c r="AB163" s="9">
        <v>2713.9934116418281</v>
      </c>
      <c r="AC163" s="9">
        <v>5.3791244556807438</v>
      </c>
      <c r="AD163" s="15">
        <v>31.071312537024639</v>
      </c>
      <c r="AE163" t="e">
        <v>#N/A</v>
      </c>
      <c r="AF163" t="e">
        <v>#N/A</v>
      </c>
      <c r="AG163" s="11" t="e">
        <v>#N/A</v>
      </c>
      <c r="AH163" s="16">
        <v>101.2554240069978</v>
      </c>
      <c r="AK163" t="s">
        <v>2233</v>
      </c>
      <c r="AL163" t="s">
        <v>2233</v>
      </c>
      <c r="AM163">
        <v>25.033999999999999</v>
      </c>
      <c r="AN163">
        <v>286.89110432395148</v>
      </c>
      <c r="AO163">
        <v>40.703476404660933</v>
      </c>
      <c r="AP163">
        <v>79.860267531036015</v>
      </c>
      <c r="AQ163" t="s">
        <v>154</v>
      </c>
      <c r="AR163">
        <v>877.82824074002031</v>
      </c>
      <c r="AS163">
        <v>1620.9552953414741</v>
      </c>
      <c r="AT163">
        <v>336.22411779905622</v>
      </c>
      <c r="AU163">
        <v>14.61174266361756</v>
      </c>
      <c r="AV163">
        <v>1.9969825018523799</v>
      </c>
      <c r="AW163">
        <v>4.0088693503805253</v>
      </c>
      <c r="AX163">
        <v>0.84096868155812365</v>
      </c>
      <c r="AY163">
        <v>1.3128254694403421</v>
      </c>
      <c r="AZ163" t="s">
        <v>154</v>
      </c>
      <c r="BA163">
        <v>19.931830483903241</v>
      </c>
      <c r="BB163">
        <v>46.664229027134027</v>
      </c>
      <c r="BC163">
        <v>0.42202606554902872</v>
      </c>
      <c r="BD163">
        <v>0.14444930662968841</v>
      </c>
      <c r="BE163">
        <v>4.4785445743527393E-2</v>
      </c>
      <c r="BF163">
        <v>787.15365606313082</v>
      </c>
      <c r="BG163">
        <v>36.303262668570191</v>
      </c>
      <c r="BH163">
        <v>6.5942312157882405E-2</v>
      </c>
      <c r="BI163">
        <v>560422.693504803</v>
      </c>
      <c r="BJ163">
        <v>29668.976031386632</v>
      </c>
      <c r="BK163">
        <v>1.335778102298957</v>
      </c>
      <c r="BL163">
        <v>1.8074572203060919</v>
      </c>
      <c r="BM163">
        <v>0.24702406116077719</v>
      </c>
      <c r="BN163">
        <v>8.7376329253054663E-2</v>
      </c>
      <c r="BO163">
        <v>1.9853352000131361E-2</v>
      </c>
      <c r="BP163">
        <v>6.1529082182089981E-3</v>
      </c>
      <c r="BQ163">
        <v>7.3807280548550958E-3</v>
      </c>
      <c r="BR163">
        <v>20.410702576027919</v>
      </c>
      <c r="BS163">
        <v>1.189960368299626</v>
      </c>
      <c r="BT163">
        <v>5.8363151151483827E-2</v>
      </c>
      <c r="BU163">
        <v>0.14370005776726469</v>
      </c>
      <c r="BV163">
        <v>2.670178973256598E-2</v>
      </c>
      <c r="BW163">
        <v>7.9526129591386222E-3</v>
      </c>
      <c r="BX163">
        <v>1.9145904013462209</v>
      </c>
      <c r="BY163">
        <v>0.3142284028538137</v>
      </c>
      <c r="BZ163">
        <v>7.1316288331252281E-2</v>
      </c>
      <c r="CA163">
        <v>3.7043997732750098</v>
      </c>
      <c r="CB163">
        <v>0.39452688566845662</v>
      </c>
      <c r="CC163">
        <v>3.221013414034507E-2</v>
      </c>
      <c r="CD163">
        <v>1.1322723981692699</v>
      </c>
      <c r="CE163">
        <v>0.1267774967274615</v>
      </c>
      <c r="CF163">
        <v>2.7927807398327939E-2</v>
      </c>
      <c r="CG163">
        <v>18.047351421635959</v>
      </c>
      <c r="CH163">
        <v>1.6100037887111771</v>
      </c>
      <c r="CI163">
        <v>0.1769764596975931</v>
      </c>
      <c r="CJ163">
        <v>5.4409352416330607</v>
      </c>
      <c r="CK163">
        <v>0.43566767987364169</v>
      </c>
      <c r="CL163">
        <v>2.593616407691688E-2</v>
      </c>
      <c r="CM163">
        <v>64.965192683093036</v>
      </c>
      <c r="CN163">
        <v>3.8049950828963111</v>
      </c>
      <c r="CO163">
        <v>0.1111237986737096</v>
      </c>
      <c r="CP163">
        <v>23.91190166120435</v>
      </c>
      <c r="CQ163">
        <v>1.3794903779084799</v>
      </c>
      <c r="CR163">
        <v>1.0740041700853379E-2</v>
      </c>
      <c r="CS163">
        <v>125.2520573950687</v>
      </c>
      <c r="CT163">
        <v>6.60132544719111</v>
      </c>
      <c r="CU163">
        <v>3.1905130424148213E-2</v>
      </c>
      <c r="CV163">
        <v>27.687166729911851</v>
      </c>
      <c r="CW163">
        <v>1.445085305814259</v>
      </c>
      <c r="CX163">
        <v>1.0213843262348719E-2</v>
      </c>
      <c r="CY163">
        <v>267.66414105959461</v>
      </c>
      <c r="CZ163">
        <v>13.007809605265839</v>
      </c>
      <c r="DA163">
        <v>4.8111864634399933E-2</v>
      </c>
      <c r="DB163">
        <v>60.666771937581061</v>
      </c>
      <c r="DC163">
        <v>2.6094877699186751</v>
      </c>
      <c r="DD163">
        <v>1.017615532232162E-2</v>
      </c>
      <c r="DE163">
        <v>9877.9466999460492</v>
      </c>
      <c r="DF163">
        <v>434.4475542298494</v>
      </c>
      <c r="DG163">
        <v>0.1001725365474119</v>
      </c>
      <c r="DH163">
        <v>0.44091094860034152</v>
      </c>
      <c r="DI163">
        <v>9.1965763972801179E-2</v>
      </c>
      <c r="DJ163">
        <v>9.2072436260076124E-3</v>
      </c>
      <c r="DK163">
        <v>4.3437930722297287</v>
      </c>
      <c r="DL163">
        <v>4.7570788582838954</v>
      </c>
      <c r="DM163">
        <v>11.506272986651449</v>
      </c>
      <c r="DN163">
        <v>261.52307461821988</v>
      </c>
      <c r="DO163">
        <v>9.9579286073674211</v>
      </c>
      <c r="DP163">
        <v>0.57848325451251303</v>
      </c>
      <c r="DQ163">
        <v>53.149891770152742</v>
      </c>
      <c r="DR163">
        <v>2.040538937712062</v>
      </c>
      <c r="DS163">
        <v>0.33496759750208449</v>
      </c>
      <c r="DT163">
        <v>25.895495531517469</v>
      </c>
      <c r="DU163">
        <v>0.90188359566414156</v>
      </c>
      <c r="DV163">
        <v>0.3078587907611095</v>
      </c>
      <c r="DW163">
        <v>93.412234718969657</v>
      </c>
      <c r="DX163">
        <v>3.747776623889687</v>
      </c>
      <c r="DY163">
        <v>0.25310320511901718</v>
      </c>
      <c r="DZ163">
        <v>120.3798677820607</v>
      </c>
      <c r="EA163">
        <v>5.6950203866435851</v>
      </c>
      <c r="EB163">
        <v>0.1511051710150135</v>
      </c>
      <c r="EC163">
        <v>88.082528302296026</v>
      </c>
      <c r="ED163">
        <v>3.3011331298275981</v>
      </c>
      <c r="EE163">
        <v>0.26979279238515941</v>
      </c>
      <c r="EH163">
        <v>501.37175545422338</v>
      </c>
      <c r="EI163">
        <v>8.3769417722073275E-2</v>
      </c>
      <c r="EJ163">
        <v>33.296415295314723</v>
      </c>
      <c r="EK163">
        <v>1.548492001802422</v>
      </c>
      <c r="EL163">
        <v>4.1894757141055159</v>
      </c>
      <c r="EM163">
        <v>25.029728197804129</v>
      </c>
      <c r="EN163">
        <v>20.111410269436419</v>
      </c>
      <c r="EO163">
        <v>90.690208148924413</v>
      </c>
      <c r="EP163">
        <v>150.71842774606819</v>
      </c>
      <c r="EQ163">
        <v>264.08614911826442</v>
      </c>
      <c r="ER163">
        <v>437.94691687187452</v>
      </c>
      <c r="ES163">
        <v>782.82535871917935</v>
      </c>
      <c r="ET163">
        <v>1120.937924287929</v>
      </c>
      <c r="EU163">
        <v>1662.510192916737</v>
      </c>
      <c r="EV163">
        <v>2466.1289405520761</v>
      </c>
      <c r="EX163">
        <v>92.448580699997962</v>
      </c>
      <c r="EY163">
        <v>47.482574557702037</v>
      </c>
      <c r="EZ163">
        <v>0.42211837686602988</v>
      </c>
      <c r="FA163">
        <v>0.44165483062472632</v>
      </c>
      <c r="FB163">
        <v>5.0387310753930933E-5</v>
      </c>
      <c r="FC163">
        <v>9.2368756706913326E-4</v>
      </c>
      <c r="FD163">
        <v>18.33174966570472</v>
      </c>
      <c r="FE163">
        <v>4.0993702380124839</v>
      </c>
      <c r="FF163">
        <v>5.8978796704159109</v>
      </c>
      <c r="FG163">
        <v>0.44974223033954519</v>
      </c>
      <c r="FH163">
        <v>6.7527058841388354E-3</v>
      </c>
      <c r="FJ163">
        <f t="shared" si="8"/>
        <v>120.3798677820607</v>
      </c>
      <c r="FK163">
        <f t="shared" si="9"/>
        <v>195.46987122404229</v>
      </c>
      <c r="FL163">
        <f t="shared" si="10"/>
        <v>0.72913356228066584</v>
      </c>
      <c r="FM163">
        <f t="shared" si="11"/>
        <v>1.7355027435290622</v>
      </c>
    </row>
    <row r="164" spans="1:169" x14ac:dyDescent="0.25">
      <c r="A164" t="s">
        <v>2234</v>
      </c>
      <c r="B164" t="s">
        <v>2098</v>
      </c>
      <c r="C164" s="7">
        <v>1.5509533181657451</v>
      </c>
      <c r="D164" s="8">
        <v>1.3148020451157471E-2</v>
      </c>
      <c r="E164" s="9">
        <v>90.967343771027473</v>
      </c>
      <c r="F164" s="10">
        <v>0.3766819601961891</v>
      </c>
      <c r="G164">
        <v>912.40119641576223</v>
      </c>
      <c r="H164" s="11">
        <v>79.169698826993567</v>
      </c>
      <c r="I164" s="7">
        <v>1.8850432105081181</v>
      </c>
      <c r="J164" s="7">
        <v>5.1437453824942969E-2</v>
      </c>
      <c r="K164" s="8">
        <v>0.1850398604528653</v>
      </c>
      <c r="L164" s="19">
        <v>9.8211268371703421E-4</v>
      </c>
      <c r="M164">
        <v>0.22986452711130709</v>
      </c>
      <c r="N164" s="11">
        <v>1.321567370359382</v>
      </c>
      <c r="O164" s="12">
        <v>13.53037261899329</v>
      </c>
      <c r="P164" s="10">
        <v>0.4465839035063815</v>
      </c>
      <c r="Q164" s="8">
        <v>0.53066197792215863</v>
      </c>
      <c r="R164" s="13">
        <v>1.465547869867273E-2</v>
      </c>
      <c r="S164" s="14">
        <v>0.62820806929966122</v>
      </c>
      <c r="T164" t="e">
        <v>#N/A</v>
      </c>
      <c r="U164" s="11" t="e">
        <v>#N/A</v>
      </c>
      <c r="V164" s="9">
        <v>2697.4229266560669</v>
      </c>
      <c r="W164" s="9">
        <v>6.9978405985291898</v>
      </c>
      <c r="X164" s="9">
        <v>8.7467152187774495</v>
      </c>
      <c r="Y164" s="9">
        <v>2744.1151008476281</v>
      </c>
      <c r="Z164" s="9">
        <v>8.288732115496515</v>
      </c>
      <c r="AA164" s="9">
        <v>61.585296532872341</v>
      </c>
      <c r="AB164" s="9">
        <v>2717.0669215023549</v>
      </c>
      <c r="AC164" s="9">
        <v>5.4322209781954118</v>
      </c>
      <c r="AD164" s="15">
        <v>30.994741861824838</v>
      </c>
      <c r="AE164" t="e">
        <v>#N/A</v>
      </c>
      <c r="AF164" t="e">
        <v>#N/A</v>
      </c>
      <c r="AG164" s="11" t="e">
        <v>#N/A</v>
      </c>
      <c r="AH164" s="16">
        <v>101.7309919675608</v>
      </c>
      <c r="AK164" t="s">
        <v>2235</v>
      </c>
      <c r="AL164" t="s">
        <v>2235</v>
      </c>
      <c r="AM164">
        <v>25.04</v>
      </c>
      <c r="AN164">
        <v>209.14105049902921</v>
      </c>
      <c r="AO164">
        <v>48.043265584861452</v>
      </c>
      <c r="AP164">
        <v>80.005473305261518</v>
      </c>
      <c r="AQ164" t="s">
        <v>154</v>
      </c>
      <c r="AR164">
        <v>682.1312061923943</v>
      </c>
      <c r="AS164">
        <v>1584.6035342073731</v>
      </c>
      <c r="AT164">
        <v>310.35976004446547</v>
      </c>
      <c r="AU164">
        <v>13.29238331137935</v>
      </c>
      <c r="AV164">
        <v>1.936423581954603</v>
      </c>
      <c r="AW164">
        <v>4.5162276873377758</v>
      </c>
      <c r="AX164">
        <v>0.84815211789510592</v>
      </c>
      <c r="AY164">
        <v>1.3379004409946289</v>
      </c>
      <c r="AZ164" t="s">
        <v>154</v>
      </c>
      <c r="BA164">
        <v>21.9683169425873</v>
      </c>
      <c r="BB164">
        <v>43.847554389948783</v>
      </c>
      <c r="BC164">
        <v>0.31523689944029148</v>
      </c>
      <c r="BD164">
        <v>0.14911006995508</v>
      </c>
      <c r="BE164">
        <v>0.14305500458779069</v>
      </c>
      <c r="BF164">
        <v>622.31845200286693</v>
      </c>
      <c r="BG164">
        <v>25.236069219572599</v>
      </c>
      <c r="BH164">
        <v>6.7799377566492347E-2</v>
      </c>
      <c r="BI164">
        <v>539314.92289765377</v>
      </c>
      <c r="BJ164">
        <v>23809.695048007961</v>
      </c>
      <c r="BK164">
        <v>1.475034442926491</v>
      </c>
      <c r="BL164">
        <v>1.443318057514213</v>
      </c>
      <c r="BM164">
        <v>0.26146239700974339</v>
      </c>
      <c r="BN164">
        <v>7.9237420767527447E-2</v>
      </c>
      <c r="BO164">
        <v>1.8184873461059601E-2</v>
      </c>
      <c r="BP164">
        <v>7.5960004077167001E-3</v>
      </c>
      <c r="BQ164">
        <v>7.1665625533842139E-3</v>
      </c>
      <c r="BR164">
        <v>16.532074692232051</v>
      </c>
      <c r="BS164">
        <v>0.78322172603136642</v>
      </c>
      <c r="BT164">
        <v>1.6621420310828531E-2</v>
      </c>
      <c r="BU164">
        <v>8.5235206683290043E-2</v>
      </c>
      <c r="BV164">
        <v>2.205746739771287E-2</v>
      </c>
      <c r="BW164">
        <v>1.2666040409337531E-2</v>
      </c>
      <c r="BX164">
        <v>1.5397449687632501</v>
      </c>
      <c r="BY164">
        <v>0.25583294352784502</v>
      </c>
      <c r="BZ164">
        <v>2.9370740299019281E-2</v>
      </c>
      <c r="CA164">
        <v>2.7160357429067892</v>
      </c>
      <c r="CB164">
        <v>0.37222005984269702</v>
      </c>
      <c r="CC164">
        <v>7.3738810067066146E-2</v>
      </c>
      <c r="CD164">
        <v>0.82879172126310419</v>
      </c>
      <c r="CE164">
        <v>0.12594107743095381</v>
      </c>
      <c r="CF164">
        <v>1.99020576065073E-2</v>
      </c>
      <c r="CG164">
        <v>13.508736983917251</v>
      </c>
      <c r="CH164">
        <v>1.3143039823356131</v>
      </c>
      <c r="CI164">
        <v>0.1093867399769813</v>
      </c>
      <c r="CJ164">
        <v>3.9922122807013278</v>
      </c>
      <c r="CK164">
        <v>0.29591725458819462</v>
      </c>
      <c r="CL164">
        <v>1.60144049325355E-2</v>
      </c>
      <c r="CM164">
        <v>47.139054269306293</v>
      </c>
      <c r="CN164">
        <v>2.6613306399407781</v>
      </c>
      <c r="CO164">
        <v>9.9455622883724365E-2</v>
      </c>
      <c r="CP164">
        <v>19.596533948804009</v>
      </c>
      <c r="CQ164">
        <v>1.056272118867144</v>
      </c>
      <c r="CR164">
        <v>1.1315871343967131E-2</v>
      </c>
      <c r="CS164">
        <v>97.906995457749048</v>
      </c>
      <c r="CT164">
        <v>4.6133869125127926</v>
      </c>
      <c r="CU164">
        <v>3.3685046618165522E-2</v>
      </c>
      <c r="CV164">
        <v>22.07986804864117</v>
      </c>
      <c r="CW164">
        <v>1.2358918639140419</v>
      </c>
      <c r="CX164">
        <v>1.080238262839558E-2</v>
      </c>
      <c r="CY164">
        <v>218.59502393590509</v>
      </c>
      <c r="CZ164">
        <v>9.62525243137266</v>
      </c>
      <c r="DA164">
        <v>5.0820540129848893E-2</v>
      </c>
      <c r="DB164">
        <v>50.340483052167961</v>
      </c>
      <c r="DC164">
        <v>2.584007101785049</v>
      </c>
      <c r="DD164">
        <v>1.07366496300467E-2</v>
      </c>
      <c r="DE164">
        <v>9778.9065410026942</v>
      </c>
      <c r="DF164">
        <v>472.9173816817887</v>
      </c>
      <c r="DG164">
        <v>0.105486695809749</v>
      </c>
      <c r="DH164">
        <v>0.36354078746809471</v>
      </c>
      <c r="DI164">
        <v>7.1283020176343831E-2</v>
      </c>
      <c r="DJ164">
        <v>9.7056349885003383E-3</v>
      </c>
      <c r="DK164">
        <v>-0.71236579207116046</v>
      </c>
      <c r="DL164">
        <v>5.4378294393590494</v>
      </c>
      <c r="DM164">
        <v>10.595897284873811</v>
      </c>
      <c r="DN164">
        <v>199.79528847971341</v>
      </c>
      <c r="DO164">
        <v>6.1420057262324397</v>
      </c>
      <c r="DP164">
        <v>1.0712734654327241</v>
      </c>
      <c r="DQ164">
        <v>40.959639694688597</v>
      </c>
      <c r="DR164">
        <v>1.4462615694676919</v>
      </c>
      <c r="DS164">
        <v>0.39955657202569411</v>
      </c>
      <c r="DT164">
        <v>20.9029815017958</v>
      </c>
      <c r="DU164">
        <v>0.81634568920349515</v>
      </c>
      <c r="DV164">
        <v>0.37031429659672571</v>
      </c>
      <c r="DW164">
        <v>76.228597709608437</v>
      </c>
      <c r="DX164">
        <v>2.869292999563998</v>
      </c>
      <c r="DY164">
        <v>0.28956732644677652</v>
      </c>
      <c r="DZ164">
        <v>90.967343771027473</v>
      </c>
      <c r="EA164">
        <v>2.984157665584485</v>
      </c>
      <c r="EB164">
        <v>0.15458539882294681</v>
      </c>
      <c r="EC164">
        <v>67.791906946394889</v>
      </c>
      <c r="ED164">
        <v>2.1178438177176879</v>
      </c>
      <c r="EE164">
        <v>0.43234921103672352</v>
      </c>
      <c r="EH164">
        <v>396.38117961966037</v>
      </c>
      <c r="EI164">
        <v>7.6729423886327419E-2</v>
      </c>
      <c r="EJ164">
        <v>26.969126740998451</v>
      </c>
      <c r="EK164">
        <v>0.91848283063890135</v>
      </c>
      <c r="EL164">
        <v>3.369245008234683</v>
      </c>
      <c r="EM164">
        <v>18.351592857478298</v>
      </c>
      <c r="EN164">
        <v>14.72098972048143</v>
      </c>
      <c r="EO164">
        <v>67.883100421694706</v>
      </c>
      <c r="EP164">
        <v>110.58759780336089</v>
      </c>
      <c r="EQ164">
        <v>191.62217182644829</v>
      </c>
      <c r="ER164">
        <v>358.91087818322359</v>
      </c>
      <c r="ES164">
        <v>611.91872161093158</v>
      </c>
      <c r="ET164">
        <v>893.92178334579637</v>
      </c>
      <c r="EU164">
        <v>1357.733067924876</v>
      </c>
      <c r="EV164">
        <v>2046.361099681624</v>
      </c>
      <c r="EX164">
        <v>101.5898676138591</v>
      </c>
      <c r="EY164">
        <v>43.598893015496309</v>
      </c>
      <c r="EZ164">
        <v>0.41707992988378989</v>
      </c>
      <c r="FA164">
        <v>0.44081093326429899</v>
      </c>
      <c r="FB164">
        <v>5.6512893218104113E-5</v>
      </c>
      <c r="FC164">
        <v>1.130317021610367E-3</v>
      </c>
      <c r="FD164">
        <v>20.00104679206666</v>
      </c>
      <c r="FE164">
        <v>3.9701681551781398</v>
      </c>
      <c r="FF164">
        <v>5.5024759725874226</v>
      </c>
      <c r="FG164">
        <v>0.41614553768479329</v>
      </c>
      <c r="FH164">
        <v>6.6027031701207132E-3</v>
      </c>
      <c r="FJ164">
        <f t="shared" si="8"/>
        <v>90.967343771027473</v>
      </c>
      <c r="FK164">
        <f t="shared" si="9"/>
        <v>147.71053748545279</v>
      </c>
      <c r="FL164">
        <f t="shared" si="10"/>
        <v>0.64007918596761759</v>
      </c>
      <c r="FM164">
        <f t="shared" si="11"/>
        <v>1.5093223529094508</v>
      </c>
    </row>
    <row r="165" spans="1:169" x14ac:dyDescent="0.25">
      <c r="A165" t="s">
        <v>2236</v>
      </c>
      <c r="B165" t="s">
        <v>2098</v>
      </c>
      <c r="C165" s="7">
        <v>2.708204547739387</v>
      </c>
      <c r="D165" s="8">
        <v>9.9018430960182806E-3</v>
      </c>
      <c r="E165" s="9">
        <v>70.461862560366782</v>
      </c>
      <c r="F165" s="10">
        <v>0.31610694627314728</v>
      </c>
      <c r="G165">
        <v>523.32335458862269</v>
      </c>
      <c r="H165" s="11">
        <v>118.93187853842559</v>
      </c>
      <c r="I165" s="7">
        <v>1.9310795104348271</v>
      </c>
      <c r="J165" s="7">
        <v>5.4533248273994431E-2</v>
      </c>
      <c r="K165" s="8">
        <v>0.18434080843731129</v>
      </c>
      <c r="L165" s="19">
        <v>1.282637824032419E-3</v>
      </c>
      <c r="M165">
        <v>0.20696647850443589</v>
      </c>
      <c r="N165" s="11">
        <v>1.99429752520792</v>
      </c>
      <c r="O165" s="12">
        <v>13.14344635134136</v>
      </c>
      <c r="P165" s="10">
        <v>0.4436914431261525</v>
      </c>
      <c r="Q165" s="8">
        <v>0.51826922469972903</v>
      </c>
      <c r="R165" s="13">
        <v>1.4498173815839101E-2</v>
      </c>
      <c r="S165" s="14">
        <v>0.69360687117723907</v>
      </c>
      <c r="T165" t="e">
        <v>#N/A</v>
      </c>
      <c r="U165" s="11" t="e">
        <v>#N/A</v>
      </c>
      <c r="V165" s="9">
        <v>2692.356332800372</v>
      </c>
      <c r="W165" s="9">
        <v>10.735004447502901</v>
      </c>
      <c r="X165" s="9">
        <v>12.07334784255632</v>
      </c>
      <c r="Y165" s="9">
        <v>2691.5304835827851</v>
      </c>
      <c r="Z165" s="9">
        <v>13.016327095278751</v>
      </c>
      <c r="AA165" s="9">
        <v>61.640862288871453</v>
      </c>
      <c r="AB165" s="9">
        <v>2689.1449852960618</v>
      </c>
      <c r="AC165" s="9">
        <v>8.6776275645495247</v>
      </c>
      <c r="AD165" s="15">
        <v>31.958844184639819</v>
      </c>
      <c r="AE165" t="e">
        <v>#N/A</v>
      </c>
      <c r="AF165" t="e">
        <v>#N/A</v>
      </c>
      <c r="AG165" s="11" t="e">
        <v>#N/A</v>
      </c>
      <c r="AH165" s="16">
        <v>99.969326154657708</v>
      </c>
      <c r="AK165" t="s">
        <v>2237</v>
      </c>
      <c r="AL165" t="s">
        <v>2237</v>
      </c>
      <c r="AM165">
        <v>25.013999999999999</v>
      </c>
      <c r="AN165">
        <v>182.20589008983509</v>
      </c>
      <c r="AO165">
        <v>44.4024397511186</v>
      </c>
      <c r="AP165">
        <v>75.832840300613185</v>
      </c>
      <c r="AQ165" t="s">
        <v>154</v>
      </c>
      <c r="AR165">
        <v>664.83826249815741</v>
      </c>
      <c r="AS165">
        <v>1504.630858998903</v>
      </c>
      <c r="AT165">
        <v>287.46594962670372</v>
      </c>
      <c r="AU165">
        <v>12.194483292227771</v>
      </c>
      <c r="AV165">
        <v>1.862022734200969</v>
      </c>
      <c r="AW165">
        <v>6.4583586993168058</v>
      </c>
      <c r="AX165">
        <v>1.2056828359248319</v>
      </c>
      <c r="AY165">
        <v>1.2190328381368249</v>
      </c>
      <c r="AZ165" t="s">
        <v>154</v>
      </c>
      <c r="BA165">
        <v>18.878800137591021</v>
      </c>
      <c r="BB165">
        <v>42.268502848345463</v>
      </c>
      <c r="BC165">
        <v>0.26088401577705689</v>
      </c>
      <c r="BD165">
        <v>0.15311826675063611</v>
      </c>
      <c r="BE165">
        <v>0.1180667941823037</v>
      </c>
      <c r="BF165">
        <v>522.63648362580068</v>
      </c>
      <c r="BG165">
        <v>47.376434593612082</v>
      </c>
      <c r="BH165">
        <v>7.6185785731558833E-2</v>
      </c>
      <c r="BI165">
        <v>514910.30300180672</v>
      </c>
      <c r="BJ165">
        <v>20897.884513189689</v>
      </c>
      <c r="BK165">
        <v>1.593284014908966</v>
      </c>
      <c r="BL165">
        <v>1.2878474640712489</v>
      </c>
      <c r="BM165">
        <v>0.22045947059318011</v>
      </c>
      <c r="BN165">
        <v>5.8406221557266352E-2</v>
      </c>
      <c r="BO165">
        <v>5.4879606741804763E-3</v>
      </c>
      <c r="BP165">
        <v>4.431299588004309E-3</v>
      </c>
      <c r="BQ165">
        <v>5.2101016672837846E-3</v>
      </c>
      <c r="BR165">
        <v>14.02124391891409</v>
      </c>
      <c r="BS165">
        <v>1.560100735578593</v>
      </c>
      <c r="BT165">
        <v>4.1563688195045162E-2</v>
      </c>
      <c r="BU165">
        <v>0.10838470733182461</v>
      </c>
      <c r="BV165">
        <v>2.5166086007228378E-2</v>
      </c>
      <c r="BW165">
        <v>9.3382652386202174E-3</v>
      </c>
      <c r="BX165">
        <v>1.6118399926812601</v>
      </c>
      <c r="BY165">
        <v>0.30135124351461179</v>
      </c>
      <c r="BZ165">
        <v>2.7378134568322721E-2</v>
      </c>
      <c r="CA165">
        <v>2.5736110306298201</v>
      </c>
      <c r="CB165">
        <v>0.48696979968954518</v>
      </c>
      <c r="CC165">
        <v>9.6854172967489452E-2</v>
      </c>
      <c r="CD165">
        <v>0.92104089470485739</v>
      </c>
      <c r="CE165">
        <v>0.16446095112722359</v>
      </c>
      <c r="CF165">
        <v>8.5422331001752255E-3</v>
      </c>
      <c r="CG165">
        <v>10.737466702110281</v>
      </c>
      <c r="CH165">
        <v>1.436114167951017</v>
      </c>
      <c r="CI165">
        <v>0.1586803535620222</v>
      </c>
      <c r="CJ165">
        <v>3.2020817877991559</v>
      </c>
      <c r="CK165">
        <v>0.36248199297886541</v>
      </c>
      <c r="CL165">
        <v>2.322738242348411E-2</v>
      </c>
      <c r="CM165">
        <v>42.534963322089098</v>
      </c>
      <c r="CN165">
        <v>5.004808188192583</v>
      </c>
      <c r="CO165">
        <v>9.3503237626743466E-2</v>
      </c>
      <c r="CP165">
        <v>16.861635411293982</v>
      </c>
      <c r="CQ165">
        <v>1.7835468128874179</v>
      </c>
      <c r="CR165">
        <v>1.0544136018316811E-2</v>
      </c>
      <c r="CS165">
        <v>86.880868462392385</v>
      </c>
      <c r="CT165">
        <v>8.6561098561368972</v>
      </c>
      <c r="CU165">
        <v>3.1400331107282922E-2</v>
      </c>
      <c r="CV165">
        <v>19.032205629439229</v>
      </c>
      <c r="CW165">
        <v>1.755110072041413</v>
      </c>
      <c r="CX165">
        <v>1.0072662510683641E-2</v>
      </c>
      <c r="CY165">
        <v>190.52084190271469</v>
      </c>
      <c r="CZ165">
        <v>14.803095561274439</v>
      </c>
      <c r="DA165">
        <v>4.7372783519113962E-2</v>
      </c>
      <c r="DB165">
        <v>45.835589443426038</v>
      </c>
      <c r="DC165">
        <v>3.5095481995629769</v>
      </c>
      <c r="DD165">
        <v>1.0006907765862169E-2</v>
      </c>
      <c r="DE165">
        <v>8175.9771046223841</v>
      </c>
      <c r="DF165">
        <v>360.5933324030878</v>
      </c>
      <c r="DG165">
        <v>9.8290863882714005E-2</v>
      </c>
      <c r="DH165">
        <v>0.31501267852438131</v>
      </c>
      <c r="DI165">
        <v>7.3109912603098542E-2</v>
      </c>
      <c r="DJ165">
        <v>9.0449729621453253E-3</v>
      </c>
      <c r="DK165">
        <v>-1.5268815063917951</v>
      </c>
      <c r="DL165">
        <v>5.1347734912821608</v>
      </c>
      <c r="DM165">
        <v>10.14159977854627</v>
      </c>
      <c r="DN165">
        <v>147.52310413865871</v>
      </c>
      <c r="DO165">
        <v>13.22822689634879</v>
      </c>
      <c r="DP165">
        <v>0.59986260254296431</v>
      </c>
      <c r="DQ165">
        <v>29.797303429437559</v>
      </c>
      <c r="DR165">
        <v>2.6522741455831018</v>
      </c>
      <c r="DS165">
        <v>0.36883865746109412</v>
      </c>
      <c r="DT165">
        <v>14.46916229490791</v>
      </c>
      <c r="DU165">
        <v>2.2700870030581992</v>
      </c>
      <c r="DV165">
        <v>0.29914749709189642</v>
      </c>
      <c r="DW165">
        <v>54.162152370454962</v>
      </c>
      <c r="DX165">
        <v>9.3385152632634245</v>
      </c>
      <c r="DY165">
        <v>0.2249605660281889</v>
      </c>
      <c r="DZ165">
        <v>70.461862560366782</v>
      </c>
      <c r="EA165">
        <v>7.0138746314081848</v>
      </c>
      <c r="EB165">
        <v>0.13015865793414649</v>
      </c>
      <c r="EC165">
        <v>49.526747120741113</v>
      </c>
      <c r="ED165">
        <v>4.9210250368039627</v>
      </c>
      <c r="EE165">
        <v>0.25418046915247638</v>
      </c>
      <c r="EH165">
        <v>332.88948001643348</v>
      </c>
      <c r="EI165">
        <v>2.3155952211731969E-2</v>
      </c>
      <c r="EJ165">
        <v>22.873154843253001</v>
      </c>
      <c r="EK165">
        <v>1.1679386565929379</v>
      </c>
      <c r="EL165">
        <v>3.527002172169059</v>
      </c>
      <c r="EM165">
        <v>17.38926372047176</v>
      </c>
      <c r="EN165">
        <v>16.359518556036541</v>
      </c>
      <c r="EO165">
        <v>53.957119106081812</v>
      </c>
      <c r="EP165">
        <v>88.700326531832573</v>
      </c>
      <c r="EQ165">
        <v>172.90635496784191</v>
      </c>
      <c r="ER165">
        <v>308.82116137901062</v>
      </c>
      <c r="ES165">
        <v>543.00542788995244</v>
      </c>
      <c r="ET165">
        <v>770.53464086798488</v>
      </c>
      <c r="EU165">
        <v>1183.359266476489</v>
      </c>
      <c r="EV165">
        <v>1863.2353432287009</v>
      </c>
      <c r="EX165">
        <v>139.08642076883501</v>
      </c>
      <c r="EY165">
        <v>31.97391452568446</v>
      </c>
      <c r="EZ165">
        <v>0.53407905296204572</v>
      </c>
      <c r="FA165">
        <v>0.54652242060751199</v>
      </c>
      <c r="FB165">
        <v>1.956798148095799E-5</v>
      </c>
      <c r="FC165">
        <v>4.2915471758613462E-4</v>
      </c>
      <c r="FD165">
        <v>21.931476069913181</v>
      </c>
      <c r="FE165">
        <v>4.0882400991094459</v>
      </c>
      <c r="FF165">
        <v>5.0253645801936724</v>
      </c>
      <c r="FG165">
        <v>0.36983808100295179</v>
      </c>
      <c r="FH165">
        <v>6.759614597592738E-3</v>
      </c>
      <c r="FJ165">
        <f t="shared" si="8"/>
        <v>70.461862560366782</v>
      </c>
      <c r="FK165">
        <f t="shared" si="9"/>
        <v>114.41424097438305</v>
      </c>
      <c r="FL165">
        <f t="shared" si="10"/>
        <v>0.51580485013520272</v>
      </c>
      <c r="FM165">
        <f t="shared" si="11"/>
        <v>1.134516715200262</v>
      </c>
    </row>
    <row r="166" spans="1:169" x14ac:dyDescent="0.25">
      <c r="A166" t="s">
        <v>2238</v>
      </c>
      <c r="B166" t="s">
        <v>2098</v>
      </c>
      <c r="C166" s="7">
        <v>15.252415597006211</v>
      </c>
      <c r="D166" s="8">
        <v>9.8745013395631701E-3</v>
      </c>
      <c r="E166" s="9">
        <v>70.608630354332576</v>
      </c>
      <c r="F166" s="10">
        <v>0.28444993750272279</v>
      </c>
      <c r="G166">
        <v>92.740293173292741</v>
      </c>
      <c r="H166" s="11">
        <v>63.212349619392192</v>
      </c>
      <c r="I166" s="7">
        <v>1.947378302304972</v>
      </c>
      <c r="J166" s="7">
        <v>5.3405367765952227E-2</v>
      </c>
      <c r="K166" s="8">
        <v>0.1857626793000127</v>
      </c>
      <c r="L166" s="19">
        <v>1.1534658213227069E-3</v>
      </c>
      <c r="M166">
        <v>0.18736150180491851</v>
      </c>
      <c r="N166" s="11">
        <v>0.52230375364979664</v>
      </c>
      <c r="O166" s="12">
        <v>13.102926115449581</v>
      </c>
      <c r="P166" s="10">
        <v>0.43010034448010609</v>
      </c>
      <c r="Q166" s="8">
        <v>0.51359557871089612</v>
      </c>
      <c r="R166" s="13">
        <v>1.410276742904569E-2</v>
      </c>
      <c r="S166" s="14">
        <v>0.1517742893527381</v>
      </c>
      <c r="T166" t="e">
        <v>#N/A</v>
      </c>
      <c r="U166" s="11" t="e">
        <v>#N/A</v>
      </c>
      <c r="V166" s="9">
        <v>2703.6265450028891</v>
      </c>
      <c r="W166" s="9">
        <v>8.79384243780083</v>
      </c>
      <c r="X166" s="9">
        <v>10.243201142449999</v>
      </c>
      <c r="Y166" s="9">
        <v>2671.9000640084828</v>
      </c>
      <c r="Z166" s="9">
        <v>5.796510740787669</v>
      </c>
      <c r="AA166" s="9">
        <v>60.047687379368163</v>
      </c>
      <c r="AB166" s="9">
        <v>2686.858935960578</v>
      </c>
      <c r="AC166" s="9">
        <v>4.4875214678763777</v>
      </c>
      <c r="AD166" s="15">
        <v>31.00431450209015</v>
      </c>
      <c r="AE166" t="e">
        <v>#N/A</v>
      </c>
      <c r="AF166" t="e">
        <v>#N/A</v>
      </c>
      <c r="AG166" s="11" t="e">
        <v>#N/A</v>
      </c>
      <c r="AH166" s="16">
        <v>98.826521323625627</v>
      </c>
      <c r="AK166" t="s">
        <v>2239</v>
      </c>
      <c r="AL166" t="s">
        <v>2239</v>
      </c>
      <c r="AM166">
        <v>25.013000000000002</v>
      </c>
      <c r="AN166">
        <v>220.9764662263286</v>
      </c>
      <c r="AO166">
        <v>46.459182814574092</v>
      </c>
      <c r="AP166">
        <v>83.629026584887797</v>
      </c>
      <c r="AQ166" t="s">
        <v>154</v>
      </c>
      <c r="AR166">
        <v>838.12925618526413</v>
      </c>
      <c r="AS166">
        <v>1633.574829860418</v>
      </c>
      <c r="AT166">
        <v>287.21492007292392</v>
      </c>
      <c r="AU166">
        <v>11.591808010563639</v>
      </c>
      <c r="AV166">
        <v>2.0197544413152668</v>
      </c>
      <c r="AW166">
        <v>7.0960667083013327</v>
      </c>
      <c r="AX166">
        <v>1.3272216012046849</v>
      </c>
      <c r="AY166">
        <v>1.38059658875897</v>
      </c>
      <c r="AZ166" t="s">
        <v>154</v>
      </c>
      <c r="BA166">
        <v>16.825797148618399</v>
      </c>
      <c r="BB166">
        <v>47.116155273841343</v>
      </c>
      <c r="BC166">
        <v>0.35154380273025171</v>
      </c>
      <c r="BD166">
        <v>0.178125971457605</v>
      </c>
      <c r="BE166">
        <v>0.1813591142075455</v>
      </c>
      <c r="BF166">
        <v>518.3095361721704</v>
      </c>
      <c r="BG166">
        <v>24.29213099262812</v>
      </c>
      <c r="BH166">
        <v>5.2296005343046292E-2</v>
      </c>
      <c r="BI166">
        <v>544313.27121711755</v>
      </c>
      <c r="BJ166">
        <v>21432.94661649617</v>
      </c>
      <c r="BK166">
        <v>1.574879364327131</v>
      </c>
      <c r="BL166">
        <v>1.466156319386521</v>
      </c>
      <c r="BM166">
        <v>0.22599299716618251</v>
      </c>
      <c r="BN166">
        <v>7.8628908894513044E-2</v>
      </c>
      <c r="BO166" t="s">
        <v>154</v>
      </c>
      <c r="BP166">
        <v>2.521999338779704E-3</v>
      </c>
      <c r="BQ166">
        <v>5.1225366228999682E-3</v>
      </c>
      <c r="BR166">
        <v>13.168434257753489</v>
      </c>
      <c r="BS166">
        <v>0.77677975100913188</v>
      </c>
      <c r="BT166">
        <v>4.6450047019424033E-2</v>
      </c>
      <c r="BU166">
        <v>6.4826663220361888E-2</v>
      </c>
      <c r="BV166">
        <v>1.876387424872937E-2</v>
      </c>
      <c r="BW166">
        <v>9.1449805761414232E-3</v>
      </c>
      <c r="BX166">
        <v>1.13940528437804</v>
      </c>
      <c r="BY166">
        <v>0.22727734030221081</v>
      </c>
      <c r="BZ166">
        <v>6.6544492199800659E-2</v>
      </c>
      <c r="CA166">
        <v>1.977531799514884</v>
      </c>
      <c r="CB166">
        <v>0.29780277341855249</v>
      </c>
      <c r="CC166">
        <v>0.1085827099734744</v>
      </c>
      <c r="CD166">
        <v>0.57494188894338172</v>
      </c>
      <c r="CE166">
        <v>8.786795241343584E-2</v>
      </c>
      <c r="CF166">
        <v>9.0790936058089151E-3</v>
      </c>
      <c r="CG166">
        <v>8.6583159298778956</v>
      </c>
      <c r="CH166">
        <v>0.93106983503988239</v>
      </c>
      <c r="CI166">
        <v>0.19352253185839141</v>
      </c>
      <c r="CJ166">
        <v>2.8071921943555531</v>
      </c>
      <c r="CK166">
        <v>0.2154211508483248</v>
      </c>
      <c r="CL166">
        <v>7.3065018312205403E-3</v>
      </c>
      <c r="CM166">
        <v>37.29244971292222</v>
      </c>
      <c r="CN166">
        <v>2.371289461700075</v>
      </c>
      <c r="CO166">
        <v>4.540766906889037E-2</v>
      </c>
      <c r="CP166">
        <v>16.06096704354702</v>
      </c>
      <c r="CQ166">
        <v>1.0276038678108921</v>
      </c>
      <c r="CR166">
        <v>1.1204937606387921E-2</v>
      </c>
      <c r="CS166">
        <v>84.739081177946048</v>
      </c>
      <c r="CT166">
        <v>5.7188602247933282</v>
      </c>
      <c r="CU166">
        <v>3.3381976867845588E-2</v>
      </c>
      <c r="CV166">
        <v>18.9422704752368</v>
      </c>
      <c r="CW166">
        <v>1.0324734374499871</v>
      </c>
      <c r="CX166">
        <v>1.071144009719022E-2</v>
      </c>
      <c r="CY166">
        <v>201.9242217141869</v>
      </c>
      <c r="CZ166">
        <v>11.634283503787371</v>
      </c>
      <c r="DA166">
        <v>0.1151424559135452</v>
      </c>
      <c r="DB166">
        <v>47.630209716535497</v>
      </c>
      <c r="DC166">
        <v>2.4456839794738219</v>
      </c>
      <c r="DD166">
        <v>1.0636694477863549E-2</v>
      </c>
      <c r="DE166">
        <v>8222.2369216392672</v>
      </c>
      <c r="DF166">
        <v>360.50522182789069</v>
      </c>
      <c r="DG166">
        <v>0.10445102979309021</v>
      </c>
      <c r="DH166">
        <v>0.28298574163695589</v>
      </c>
      <c r="DI166">
        <v>6.7523260280635419E-2</v>
      </c>
      <c r="DJ166">
        <v>9.6132989334049151E-3</v>
      </c>
      <c r="DK166">
        <v>-2.7958070695471151</v>
      </c>
      <c r="DL166">
        <v>6.1597272598639741</v>
      </c>
      <c r="DM166">
        <v>10.265613862468379</v>
      </c>
      <c r="DN166">
        <v>150.87012140004691</v>
      </c>
      <c r="DO166">
        <v>5.5838983469002921</v>
      </c>
      <c r="DP166">
        <v>0.6736520108912819</v>
      </c>
      <c r="DQ166">
        <v>30.719548852203129</v>
      </c>
      <c r="DR166">
        <v>1.1511011338209169</v>
      </c>
      <c r="DS166">
        <v>0.3594754531170275</v>
      </c>
      <c r="DT166">
        <v>12.90366482143911</v>
      </c>
      <c r="DU166">
        <v>0.53110803672776985</v>
      </c>
      <c r="DV166">
        <v>0.30174754296380829</v>
      </c>
      <c r="DW166">
        <v>48.420166969933682</v>
      </c>
      <c r="DX166">
        <v>1.8432389413793511</v>
      </c>
      <c r="DY166">
        <v>0.26904541174633212</v>
      </c>
      <c r="DZ166">
        <v>70.608630354332576</v>
      </c>
      <c r="EA166">
        <v>3.153538403994006</v>
      </c>
      <c r="EB166">
        <v>0.16955533468647921</v>
      </c>
      <c r="EC166">
        <v>49.706249697565497</v>
      </c>
      <c r="ED166">
        <v>1.8530456606931871</v>
      </c>
      <c r="EE166">
        <v>0.2684858491572234</v>
      </c>
      <c r="EH166">
        <v>330.13346253004482</v>
      </c>
      <c r="EI166">
        <v>9.3429672974265215E-3</v>
      </c>
      <c r="EJ166">
        <v>21.48194821819493</v>
      </c>
      <c r="EK166">
        <v>0.69856318125389971</v>
      </c>
      <c r="EL166">
        <v>2.493228193387397</v>
      </c>
      <c r="EM166">
        <v>13.36170134807354</v>
      </c>
      <c r="EN166">
        <v>10.21211170414532</v>
      </c>
      <c r="EO166">
        <v>43.509125275768319</v>
      </c>
      <c r="EP166">
        <v>77.761556630347712</v>
      </c>
      <c r="EQ166">
        <v>151.5953240362692</v>
      </c>
      <c r="ER166">
        <v>294.15690555946918</v>
      </c>
      <c r="ES166">
        <v>529.61925736216278</v>
      </c>
      <c r="ET166">
        <v>766.89354150756265</v>
      </c>
      <c r="EU166">
        <v>1254.187712510477</v>
      </c>
      <c r="EV166">
        <v>1936.1873868510361</v>
      </c>
      <c r="EX166">
        <v>265.90616415372398</v>
      </c>
      <c r="EY166">
        <v>46.175474544000991</v>
      </c>
      <c r="EZ166">
        <v>0.42354006636993619</v>
      </c>
      <c r="FA166">
        <v>0.4248993510257062</v>
      </c>
      <c r="FB166">
        <v>7.4494170244459884E-6</v>
      </c>
      <c r="FC166">
        <v>2.1473581089505219E-4</v>
      </c>
      <c r="FD166">
        <v>28.825854451479319</v>
      </c>
      <c r="FE166">
        <v>5.1810254145859451</v>
      </c>
      <c r="FF166">
        <v>5.3619609569572528</v>
      </c>
      <c r="FG166">
        <v>0.34967885355663458</v>
      </c>
      <c r="FH166">
        <v>7.2609234639605946E-3</v>
      </c>
      <c r="FJ166">
        <f t="shared" si="8"/>
        <v>70.608630354332576</v>
      </c>
      <c r="FK166">
        <f t="shared" si="9"/>
        <v>114.6525589117168</v>
      </c>
      <c r="FL166">
        <f t="shared" si="10"/>
        <v>0.46167187595325621</v>
      </c>
      <c r="FM166">
        <f t="shared" si="11"/>
        <v>0.94200500948785826</v>
      </c>
    </row>
    <row r="167" spans="1:169" x14ac:dyDescent="0.25">
      <c r="A167" t="s">
        <v>2240</v>
      </c>
      <c r="B167" t="s">
        <v>2098</v>
      </c>
      <c r="C167" s="7">
        <v>9.146451734058976E-2</v>
      </c>
      <c r="D167" s="8">
        <v>9.919310608954654E-2</v>
      </c>
      <c r="E167" s="9">
        <v>696.9218640055575</v>
      </c>
      <c r="F167" s="10">
        <v>0.33632686507982179</v>
      </c>
      <c r="G167">
        <v>15511.357325573141</v>
      </c>
      <c r="H167" s="11">
        <v>93.391938538771029</v>
      </c>
      <c r="I167" s="7">
        <v>1.86331754752515</v>
      </c>
      <c r="J167" s="7">
        <v>5.1697542915912387E-2</v>
      </c>
      <c r="K167" s="8">
        <v>0.18377835233524731</v>
      </c>
      <c r="L167" s="19">
        <v>1.0803274979385819E-3</v>
      </c>
      <c r="M167">
        <v>0.24275835685388711</v>
      </c>
      <c r="N167" s="11">
        <v>0.25072978231300708</v>
      </c>
      <c r="O167" s="12">
        <v>13.542291396939749</v>
      </c>
      <c r="P167" s="10">
        <v>0.44730835738731178</v>
      </c>
      <c r="Q167" s="8">
        <v>0.53679231652552062</v>
      </c>
      <c r="R167" s="13">
        <v>1.492495522065659E-2</v>
      </c>
      <c r="S167" s="14">
        <v>0.57176842350891544</v>
      </c>
      <c r="T167" t="e">
        <v>#N/A</v>
      </c>
      <c r="U167" s="11" t="e">
        <v>#N/A</v>
      </c>
      <c r="V167" s="9">
        <v>2686.3227972234299</v>
      </c>
      <c r="W167" s="9">
        <v>8.2190355134519084</v>
      </c>
      <c r="X167" s="9">
        <v>9.7777390539288351</v>
      </c>
      <c r="Y167" s="9">
        <v>2769.922483332241</v>
      </c>
      <c r="Z167" s="9">
        <v>11.319353891624759</v>
      </c>
      <c r="AA167" s="9">
        <v>62.57829577753413</v>
      </c>
      <c r="AB167" s="9">
        <v>2718.1082317818209</v>
      </c>
      <c r="AC167" s="9">
        <v>5.6619985150456431</v>
      </c>
      <c r="AD167" s="15">
        <v>31.22777054937831</v>
      </c>
      <c r="AE167" t="e">
        <v>#N/A</v>
      </c>
      <c r="AF167" t="e">
        <v>#N/A</v>
      </c>
      <c r="AG167" s="11" t="e">
        <v>#N/A</v>
      </c>
      <c r="AH167" s="16">
        <v>103.1120491623427</v>
      </c>
      <c r="AK167" t="s">
        <v>2241</v>
      </c>
      <c r="AL167" t="s">
        <v>2241</v>
      </c>
      <c r="AM167">
        <v>9.2569999999999997</v>
      </c>
      <c r="AN167">
        <v>924.02135808371997</v>
      </c>
      <c r="AO167">
        <v>117.6624569147118</v>
      </c>
      <c r="AP167">
        <v>110.77683870282689</v>
      </c>
      <c r="AQ167" t="s">
        <v>154</v>
      </c>
      <c r="AR167">
        <v>1125.623707054747</v>
      </c>
      <c r="AS167">
        <v>2214.0479445238889</v>
      </c>
      <c r="AT167">
        <v>675.35202110502382</v>
      </c>
      <c r="AU167">
        <v>68.344449536203683</v>
      </c>
      <c r="AV167">
        <v>2.6266498322951719</v>
      </c>
      <c r="AW167">
        <v>15.109819317843581</v>
      </c>
      <c r="AX167">
        <v>3.3268161808039478</v>
      </c>
      <c r="AY167">
        <v>1.8844797877998121</v>
      </c>
      <c r="AZ167">
        <v>60124.516875794026</v>
      </c>
      <c r="BA167">
        <v>22974.128276004249</v>
      </c>
      <c r="BB167">
        <v>64.838393434110898</v>
      </c>
      <c r="BC167">
        <v>2.8170624888278382</v>
      </c>
      <c r="BD167">
        <v>1.094076914686626</v>
      </c>
      <c r="BE167">
        <v>0.1146596042870837</v>
      </c>
      <c r="BF167">
        <v>2609.067215743783</v>
      </c>
      <c r="BG167">
        <v>255.155021229845</v>
      </c>
      <c r="BH167">
        <v>7.7449938919063835E-2</v>
      </c>
      <c r="BI167">
        <v>533580.67912404262</v>
      </c>
      <c r="BJ167">
        <v>39492.045405963538</v>
      </c>
      <c r="BK167">
        <v>6.8306546639292556</v>
      </c>
      <c r="BL167">
        <v>3.597573918256741</v>
      </c>
      <c r="BM167">
        <v>0.36021315159618589</v>
      </c>
      <c r="BN167">
        <v>0.14228602230156301</v>
      </c>
      <c r="BO167">
        <v>3.9388763448068471</v>
      </c>
      <c r="BP167">
        <v>0.63451291823679568</v>
      </c>
      <c r="BQ167">
        <v>8.8735588104973898E-3</v>
      </c>
      <c r="BR167">
        <v>70.201640618191448</v>
      </c>
      <c r="BS167">
        <v>9.9004605724364971</v>
      </c>
      <c r="BT167">
        <v>8.0602045784622545E-2</v>
      </c>
      <c r="BU167">
        <v>2.7193215113816258</v>
      </c>
      <c r="BV167">
        <v>0.65689791612358361</v>
      </c>
      <c r="BW167">
        <v>1.354774535739303E-2</v>
      </c>
      <c r="BX167">
        <v>16.61201081240478</v>
      </c>
      <c r="BY167">
        <v>4.6294853729561387</v>
      </c>
      <c r="BZ167">
        <v>0.158319665189918</v>
      </c>
      <c r="CA167">
        <v>15.42068299208797</v>
      </c>
      <c r="CB167">
        <v>2.4393031472339488</v>
      </c>
      <c r="CC167">
        <v>0.1644973682269904</v>
      </c>
      <c r="CD167">
        <v>5.0561854311284753</v>
      </c>
      <c r="CE167">
        <v>1.0122715486671541</v>
      </c>
      <c r="CF167">
        <v>2.2250946811916011E-2</v>
      </c>
      <c r="CG167">
        <v>68.988095758187143</v>
      </c>
      <c r="CH167">
        <v>6.7650179489755837</v>
      </c>
      <c r="CI167">
        <v>0.20850867583743579</v>
      </c>
      <c r="CJ167">
        <v>20.785590443290069</v>
      </c>
      <c r="CK167">
        <v>2.3417331869470641</v>
      </c>
      <c r="CL167">
        <v>4.6093398985749337E-2</v>
      </c>
      <c r="CM167">
        <v>231.27112268250059</v>
      </c>
      <c r="CN167">
        <v>18.83355614406965</v>
      </c>
      <c r="CO167">
        <v>0.18967919322762419</v>
      </c>
      <c r="CP167">
        <v>85.179784348589607</v>
      </c>
      <c r="CQ167">
        <v>7.6757974704828538</v>
      </c>
      <c r="CR167">
        <v>2.74570496712227E-2</v>
      </c>
      <c r="CS167">
        <v>384.03735356848711</v>
      </c>
      <c r="CT167">
        <v>36.500418950081936</v>
      </c>
      <c r="CU167">
        <v>8.18286623726735E-2</v>
      </c>
      <c r="CV167">
        <v>83.156963000898941</v>
      </c>
      <c r="CW167">
        <v>6.7801483139680814</v>
      </c>
      <c r="CX167">
        <v>4.4749366624009121E-2</v>
      </c>
      <c r="CY167">
        <v>712.78637632795608</v>
      </c>
      <c r="CZ167">
        <v>57.305127379590097</v>
      </c>
      <c r="DA167">
        <v>0.1234405650625174</v>
      </c>
      <c r="DB167">
        <v>152.12455908474871</v>
      </c>
      <c r="DC167">
        <v>12.407292468413869</v>
      </c>
      <c r="DD167">
        <v>2.6069861528253541E-2</v>
      </c>
      <c r="DE167">
        <v>9923.9589432707598</v>
      </c>
      <c r="DF167">
        <v>1012.020634824181</v>
      </c>
      <c r="DG167">
        <v>0.2559553377421423</v>
      </c>
      <c r="DH167">
        <v>1.173676495289524</v>
      </c>
      <c r="DI167">
        <v>0.22089065217611581</v>
      </c>
      <c r="DJ167">
        <v>2.3560009265744891E-2</v>
      </c>
      <c r="DK167">
        <v>-1.023128743568041</v>
      </c>
      <c r="DL167">
        <v>6.2399936157688343</v>
      </c>
      <c r="DM167">
        <v>14.105420805566229</v>
      </c>
      <c r="DN167">
        <v>1460.102201740136</v>
      </c>
      <c r="DO167">
        <v>114.9514518541542</v>
      </c>
      <c r="DP167">
        <v>0.89665288548283695</v>
      </c>
      <c r="DQ167">
        <v>293.35443327265062</v>
      </c>
      <c r="DR167">
        <v>23.699965806098071</v>
      </c>
      <c r="DS167">
        <v>0.46991007583295591</v>
      </c>
      <c r="DT167">
        <v>161.75287303162489</v>
      </c>
      <c r="DU167">
        <v>12.239311927195031</v>
      </c>
      <c r="DV167">
        <v>0.44350902679933479</v>
      </c>
      <c r="DW167">
        <v>588.0400865255998</v>
      </c>
      <c r="DX167">
        <v>44.711381467037718</v>
      </c>
      <c r="DY167">
        <v>0.38227932985731788</v>
      </c>
      <c r="DZ167">
        <v>696.9218640055575</v>
      </c>
      <c r="EA167">
        <v>55.743587274384659</v>
      </c>
      <c r="EB167">
        <v>0.19439365749982429</v>
      </c>
      <c r="EC167">
        <v>500.00046054054081</v>
      </c>
      <c r="ED167">
        <v>39.190601934169322</v>
      </c>
      <c r="EE167">
        <v>0.38729084230086552</v>
      </c>
      <c r="EH167">
        <v>1661.826252066104</v>
      </c>
      <c r="EI167">
        <v>16.61973141268712</v>
      </c>
      <c r="EJ167">
        <v>114.5214365712748</v>
      </c>
      <c r="EK167">
        <v>29.303033527819249</v>
      </c>
      <c r="EL167">
        <v>36.35013306871943</v>
      </c>
      <c r="EM167">
        <v>104.1938040005944</v>
      </c>
      <c r="EN167">
        <v>89.807911742956932</v>
      </c>
      <c r="EO167">
        <v>346.67384803109121</v>
      </c>
      <c r="EP167">
        <v>575.77812862299368</v>
      </c>
      <c r="EQ167">
        <v>940.12651496951446</v>
      </c>
      <c r="ER167">
        <v>1560.069310413729</v>
      </c>
      <c r="ES167">
        <v>2400.2334598030438</v>
      </c>
      <c r="ET167">
        <v>3366.6786640040059</v>
      </c>
      <c r="EU167">
        <v>4427.2445734655657</v>
      </c>
      <c r="EV167">
        <v>6183.9251660466953</v>
      </c>
      <c r="EX167">
        <v>5.1894161102744132</v>
      </c>
      <c r="EY167">
        <v>9.0306013504730895</v>
      </c>
      <c r="EZ167">
        <v>0.47253405225197709</v>
      </c>
      <c r="FA167">
        <v>0.48753030214493243</v>
      </c>
      <c r="FB167">
        <v>3.753967312376759E-3</v>
      </c>
      <c r="FC167">
        <v>4.794053981019241E-2</v>
      </c>
      <c r="FD167">
        <v>12.770633258348671</v>
      </c>
      <c r="FE167">
        <v>3.065217658098613</v>
      </c>
      <c r="FF167">
        <v>9.9274298701355868</v>
      </c>
      <c r="FG167">
        <v>0.97774296360134239</v>
      </c>
      <c r="FH167">
        <v>5.0471979231565484E-3</v>
      </c>
      <c r="FJ167">
        <f t="shared" si="8"/>
        <v>696.9218640055575</v>
      </c>
      <c r="FK167">
        <f t="shared" si="9"/>
        <v>1131.6445973924451</v>
      </c>
      <c r="FL167">
        <f t="shared" si="10"/>
        <v>0.53686191846726672</v>
      </c>
      <c r="FM167">
        <f t="shared" si="11"/>
        <v>1.2039906707921466</v>
      </c>
    </row>
    <row r="168" spans="1:169" x14ac:dyDescent="0.25">
      <c r="A168" t="s">
        <v>2242</v>
      </c>
      <c r="B168" t="s">
        <v>2098</v>
      </c>
      <c r="C168" s="7">
        <v>0.64977075213586855</v>
      </c>
      <c r="D168" s="8">
        <v>1.899727761262416E-2</v>
      </c>
      <c r="E168" s="9">
        <v>139.79790746221809</v>
      </c>
      <c r="F168" s="10">
        <v>0.31753367734584331</v>
      </c>
      <c r="G168">
        <v>2177.370655055719</v>
      </c>
      <c r="H168" s="11">
        <v>61.613583664168672</v>
      </c>
      <c r="I168" s="7">
        <v>1.9715652552159759</v>
      </c>
      <c r="J168" s="7">
        <v>5.7903839012521892E-2</v>
      </c>
      <c r="K168" s="8">
        <v>0.18567598332404731</v>
      </c>
      <c r="L168" s="19">
        <v>8.0309991510258902E-4</v>
      </c>
      <c r="M168">
        <v>0.22105086147729169</v>
      </c>
      <c r="N168" s="11">
        <v>1.2638787048594511</v>
      </c>
      <c r="O168" s="12">
        <v>12.948279242705841</v>
      </c>
      <c r="P168" s="10">
        <v>0.43074924826803068</v>
      </c>
      <c r="Q168" s="8">
        <v>0.50771662912205928</v>
      </c>
      <c r="R168" s="13">
        <v>1.425891408738539E-2</v>
      </c>
      <c r="S168" s="14">
        <v>0.90129217543106444</v>
      </c>
      <c r="T168" t="e">
        <v>#N/A</v>
      </c>
      <c r="U168" s="11" t="e">
        <v>#N/A</v>
      </c>
      <c r="V168" s="9">
        <v>2703.300372911277</v>
      </c>
      <c r="W168" s="9">
        <v>4.8217858631185839</v>
      </c>
      <c r="X168" s="9">
        <v>7.1245753632700346</v>
      </c>
      <c r="Y168" s="9">
        <v>2646.5226184611452</v>
      </c>
      <c r="Z168" s="9">
        <v>13.9198449097838</v>
      </c>
      <c r="AA168" s="9">
        <v>61.413984516691677</v>
      </c>
      <c r="AB168" s="9">
        <v>2675.36310643039</v>
      </c>
      <c r="AC168" s="9">
        <v>6.8272716282297568</v>
      </c>
      <c r="AD168" s="15">
        <v>31.93068815119069</v>
      </c>
      <c r="AE168" t="e">
        <v>#N/A</v>
      </c>
      <c r="AF168" t="e">
        <v>#N/A</v>
      </c>
      <c r="AG168" s="11" t="e">
        <v>#N/A</v>
      </c>
      <c r="AH168" s="16">
        <v>97.899687544193014</v>
      </c>
      <c r="AK168" t="s">
        <v>2243</v>
      </c>
      <c r="AL168" t="s">
        <v>2243</v>
      </c>
      <c r="AM168">
        <v>25.001999999999999</v>
      </c>
      <c r="AN168">
        <v>273.11846705320619</v>
      </c>
      <c r="AO168">
        <v>51.905132290866277</v>
      </c>
      <c r="AP168">
        <v>84.418632351298172</v>
      </c>
      <c r="AQ168" t="s">
        <v>154</v>
      </c>
      <c r="AR168">
        <v>822.07586215851484</v>
      </c>
      <c r="AS168">
        <v>1571.5798289104289</v>
      </c>
      <c r="AT168">
        <v>358.79230909020458</v>
      </c>
      <c r="AU168">
        <v>12.90996331180752</v>
      </c>
      <c r="AV168">
        <v>1.9800718104773849</v>
      </c>
      <c r="AW168">
        <v>3.7474154549629688</v>
      </c>
      <c r="AX168">
        <v>0.77355497230378856</v>
      </c>
      <c r="AY168">
        <v>1.348388920454145</v>
      </c>
      <c r="AZ168" t="s">
        <v>154</v>
      </c>
      <c r="BA168">
        <v>22.553277323502559</v>
      </c>
      <c r="BB168">
        <v>46.76267346741956</v>
      </c>
      <c r="BC168">
        <v>0.2270153829030345</v>
      </c>
      <c r="BD168">
        <v>0.13047724586383799</v>
      </c>
      <c r="BE168">
        <v>4.7264112368597601E-2</v>
      </c>
      <c r="BF168">
        <v>727.27600116463498</v>
      </c>
      <c r="BG168">
        <v>35.486801738037187</v>
      </c>
      <c r="BH168">
        <v>7.1775220374911186E-2</v>
      </c>
      <c r="BI168">
        <v>538896.74364027823</v>
      </c>
      <c r="BJ168">
        <v>17920.124880977619</v>
      </c>
      <c r="BK168">
        <v>1.288326559361896</v>
      </c>
      <c r="BL168">
        <v>2.2666304591557691</v>
      </c>
      <c r="BM168">
        <v>0.26831959795507332</v>
      </c>
      <c r="BN168">
        <v>5.7183302473535043E-2</v>
      </c>
      <c r="BO168">
        <v>6.9011929142610562E-3</v>
      </c>
      <c r="BP168">
        <v>3.5951478596652161E-3</v>
      </c>
      <c r="BQ168">
        <v>5.3873638632400489E-3</v>
      </c>
      <c r="BR168">
        <v>24.777205011431761</v>
      </c>
      <c r="BS168">
        <v>1.3924514841856459</v>
      </c>
      <c r="BT168">
        <v>1.6657407798283549E-2</v>
      </c>
      <c r="BU168">
        <v>4.8056090400576859E-2</v>
      </c>
      <c r="BV168">
        <v>1.495397630131289E-2</v>
      </c>
      <c r="BW168">
        <v>7.429231403116519E-3</v>
      </c>
      <c r="BX168">
        <v>1.0226117621481849</v>
      </c>
      <c r="BY168">
        <v>0.1987621253444139</v>
      </c>
      <c r="BZ168">
        <v>2.941366018061671E-2</v>
      </c>
      <c r="CA168">
        <v>2.988869972645587</v>
      </c>
      <c r="CB168">
        <v>0.44344119416009892</v>
      </c>
      <c r="CC168">
        <v>9.4832904945042817E-2</v>
      </c>
      <c r="CD168">
        <v>0.9093311822381398</v>
      </c>
      <c r="CE168">
        <v>0.1048442500732767</v>
      </c>
      <c r="CF168">
        <v>9.1722588835346092E-3</v>
      </c>
      <c r="CG168">
        <v>14.8719661450384</v>
      </c>
      <c r="CH168">
        <v>1.0910161643012071</v>
      </c>
      <c r="CI168">
        <v>0.57346555104543062</v>
      </c>
      <c r="CJ168">
        <v>4.8734527096066964</v>
      </c>
      <c r="CK168">
        <v>0.35827853316805702</v>
      </c>
      <c r="CL168">
        <v>7.3821339172570133E-3</v>
      </c>
      <c r="CM168">
        <v>58.864431358041777</v>
      </c>
      <c r="CN168">
        <v>2.9861898576539092</v>
      </c>
      <c r="CO168">
        <v>4.5907101973136993E-2</v>
      </c>
      <c r="CP168">
        <v>24.442114234758321</v>
      </c>
      <c r="CQ168">
        <v>1.1103978361880149</v>
      </c>
      <c r="CR168">
        <v>2.5645805475033749E-2</v>
      </c>
      <c r="CS168">
        <v>118.2654603762445</v>
      </c>
      <c r="CT168">
        <v>7.6980487701939886</v>
      </c>
      <c r="CU168">
        <v>3.3740337857982063E-2</v>
      </c>
      <c r="CV168">
        <v>25.222479820456261</v>
      </c>
      <c r="CW168">
        <v>1.495842243206303</v>
      </c>
      <c r="CX168">
        <v>1.0832136067081371E-2</v>
      </c>
      <c r="CY168">
        <v>246.2110234048956</v>
      </c>
      <c r="CZ168">
        <v>16.14868862240824</v>
      </c>
      <c r="DA168">
        <v>5.089328526034665E-2</v>
      </c>
      <c r="DB168">
        <v>55.017640978612917</v>
      </c>
      <c r="DC168">
        <v>3.8707084296175269</v>
      </c>
      <c r="DD168">
        <v>1.0747226203775769E-2</v>
      </c>
      <c r="DE168">
        <v>10662.76551844779</v>
      </c>
      <c r="DF168">
        <v>451.93436646108307</v>
      </c>
      <c r="DG168">
        <v>0.10549322429821351</v>
      </c>
      <c r="DH168">
        <v>0.60081002231489367</v>
      </c>
      <c r="DI168">
        <v>8.4764365441194617E-2</v>
      </c>
      <c r="DJ168">
        <v>9.7118420261139132E-3</v>
      </c>
      <c r="DK168">
        <v>1.816142932221587</v>
      </c>
      <c r="DL168">
        <v>5.5167050721565367</v>
      </c>
      <c r="DM168">
        <v>10.26371784172278</v>
      </c>
      <c r="DN168">
        <v>294.78474945392861</v>
      </c>
      <c r="DO168">
        <v>9.1380496060538832</v>
      </c>
      <c r="DP168">
        <v>0.64632441937637752</v>
      </c>
      <c r="DQ168">
        <v>59.93448022831987</v>
      </c>
      <c r="DR168">
        <v>1.8527790464952689</v>
      </c>
      <c r="DS168">
        <v>0.37540347395004242</v>
      </c>
      <c r="DT168">
        <v>29.938061400154751</v>
      </c>
      <c r="DU168">
        <v>1.1238587386623771</v>
      </c>
      <c r="DV168">
        <v>0.31324513566364431</v>
      </c>
      <c r="DW168">
        <v>118.6672615339955</v>
      </c>
      <c r="DX168">
        <v>3.6561809902457818</v>
      </c>
      <c r="DY168">
        <v>0.29376122089141782</v>
      </c>
      <c r="DZ168">
        <v>139.79790746221809</v>
      </c>
      <c r="EA168">
        <v>4.195673957107144</v>
      </c>
      <c r="EB168">
        <v>0.14337335697618001</v>
      </c>
      <c r="EC168">
        <v>99.556283613115497</v>
      </c>
      <c r="ED168">
        <v>3.037803260741712</v>
      </c>
      <c r="EE168">
        <v>0.27682280368676621</v>
      </c>
      <c r="EH168">
        <v>463.233121760914</v>
      </c>
      <c r="EI168">
        <v>2.911895744413948E-2</v>
      </c>
      <c r="EJ168">
        <v>40.419584031699451</v>
      </c>
      <c r="EK168">
        <v>0.5178458017303541</v>
      </c>
      <c r="EL168">
        <v>2.2376624992301641</v>
      </c>
      <c r="EM168">
        <v>20.195067382740451</v>
      </c>
      <c r="EN168">
        <v>16.151530767995379</v>
      </c>
      <c r="EO168">
        <v>74.733498216273347</v>
      </c>
      <c r="EP168">
        <v>134.99869001680599</v>
      </c>
      <c r="EQ168">
        <v>239.28630633350321</v>
      </c>
      <c r="ER168">
        <v>447.65776986736859</v>
      </c>
      <c r="ES168">
        <v>739.15912735152801</v>
      </c>
      <c r="ET168">
        <v>1021.15302916827</v>
      </c>
      <c r="EU168">
        <v>1529.2610149372399</v>
      </c>
      <c r="EV168">
        <v>2236.4894706753221</v>
      </c>
      <c r="EX168">
        <v>329.15745749811663</v>
      </c>
      <c r="EY168">
        <v>163.0226614785218</v>
      </c>
      <c r="EZ168">
        <v>0.41575107411184298</v>
      </c>
      <c r="FA168">
        <v>0.42456119783605761</v>
      </c>
      <c r="FB168">
        <v>1.9041195165322711E-5</v>
      </c>
      <c r="FC168">
        <v>3.8963728634609503E-4</v>
      </c>
      <c r="FD168">
        <v>20.46285871044962</v>
      </c>
      <c r="FE168">
        <v>3.7726242488807769</v>
      </c>
      <c r="FF168">
        <v>5.6421984399660046</v>
      </c>
      <c r="FG168">
        <v>0.56779710968635055</v>
      </c>
      <c r="FH168">
        <v>9.2060478357554286E-3</v>
      </c>
      <c r="FJ168">
        <f t="shared" si="8"/>
        <v>139.79790746221809</v>
      </c>
      <c r="FK168">
        <f t="shared" si="9"/>
        <v>227.00040689945484</v>
      </c>
      <c r="FL168">
        <f t="shared" si="10"/>
        <v>0.84951895716401538</v>
      </c>
      <c r="FM168">
        <f t="shared" si="11"/>
        <v>2.0008339525325454</v>
      </c>
    </row>
    <row r="169" spans="1:169" x14ac:dyDescent="0.25">
      <c r="A169" t="s">
        <v>2244</v>
      </c>
      <c r="B169" t="s">
        <v>2098</v>
      </c>
      <c r="C169" s="7">
        <v>-4.4635754759860857</v>
      </c>
      <c r="D169" s="8">
        <v>9.2709955556736431E-3</v>
      </c>
      <c r="E169" s="9">
        <v>66.308963813836357</v>
      </c>
      <c r="F169" s="10">
        <v>0.20105230440694369</v>
      </c>
      <c r="G169">
        <v>-317.50631078462391</v>
      </c>
      <c r="H169" s="11">
        <v>66.355715200412533</v>
      </c>
      <c r="I169" s="7">
        <v>1.905943155076615</v>
      </c>
      <c r="J169" s="7">
        <v>5.2200125060704129E-2</v>
      </c>
      <c r="K169" s="8">
        <v>0.18455528495492601</v>
      </c>
      <c r="L169" s="19">
        <v>1.320153999254441E-3</v>
      </c>
      <c r="M169">
        <v>0.1555530605312018</v>
      </c>
      <c r="N169" s="11">
        <v>0.84974563993104302</v>
      </c>
      <c r="O169" s="12">
        <v>13.3063427412214</v>
      </c>
      <c r="P169" s="10">
        <v>0.43968398071420312</v>
      </c>
      <c r="Q169" s="8">
        <v>0.52478204306105869</v>
      </c>
      <c r="R169" s="13">
        <v>1.442619664187637E-2</v>
      </c>
      <c r="S169" s="14">
        <v>0.1230985740976029</v>
      </c>
      <c r="T169" t="e">
        <v>#N/A</v>
      </c>
      <c r="U169" s="11" t="e">
        <v>#N/A</v>
      </c>
      <c r="V169" s="9">
        <v>2692.574714212064</v>
      </c>
      <c r="W169" s="9">
        <v>10.583213193617009</v>
      </c>
      <c r="X169" s="9">
        <v>11.8187412754459</v>
      </c>
      <c r="Y169" s="9">
        <v>2719.350960064653</v>
      </c>
      <c r="Z169" s="9">
        <v>6.5562490924282013</v>
      </c>
      <c r="AA169" s="9">
        <v>60.946671947107852</v>
      </c>
      <c r="AB169" s="9">
        <v>2701.2527220735228</v>
      </c>
      <c r="AC169" s="9">
        <v>5.7280378438971473</v>
      </c>
      <c r="AD169" s="15">
        <v>31.161090449927471</v>
      </c>
      <c r="AE169" t="e">
        <v>#N/A</v>
      </c>
      <c r="AF169" t="e">
        <v>#N/A</v>
      </c>
      <c r="AG169" s="11" t="e">
        <v>#N/A</v>
      </c>
      <c r="AH169" s="16">
        <v>100.99444764564031</v>
      </c>
      <c r="AK169" t="s">
        <v>2245</v>
      </c>
      <c r="AL169" t="s">
        <v>2245</v>
      </c>
      <c r="AM169">
        <v>25.050999999999998</v>
      </c>
      <c r="AN169">
        <v>170.67309374987761</v>
      </c>
      <c r="AO169">
        <v>52.076541008981167</v>
      </c>
      <c r="AP169">
        <v>82.869605017010258</v>
      </c>
      <c r="AQ169" t="s">
        <v>154</v>
      </c>
      <c r="AR169">
        <v>780.99771725990593</v>
      </c>
      <c r="AS169">
        <v>1594.9471338989961</v>
      </c>
      <c r="AT169">
        <v>281.93670897153521</v>
      </c>
      <c r="AU169">
        <v>11.384182450843671</v>
      </c>
      <c r="AV169">
        <v>1.9504546201880371</v>
      </c>
      <c r="AW169">
        <v>5.1246172960121124</v>
      </c>
      <c r="AX169">
        <v>0.85887430193776571</v>
      </c>
      <c r="AY169">
        <v>1.2681382464287001</v>
      </c>
      <c r="AZ169" t="s">
        <v>154</v>
      </c>
      <c r="BA169">
        <v>17.40264592875409</v>
      </c>
      <c r="BB169">
        <v>47.594430946214892</v>
      </c>
      <c r="BC169">
        <v>0.381378024428907</v>
      </c>
      <c r="BD169">
        <v>0.19823361204928211</v>
      </c>
      <c r="BE169">
        <v>0.1016579757726741</v>
      </c>
      <c r="BF169">
        <v>364.15134009327579</v>
      </c>
      <c r="BG169">
        <v>19.607428720591741</v>
      </c>
      <c r="BH169">
        <v>6.7333397866705252E-2</v>
      </c>
      <c r="BI169">
        <v>558132.12825315364</v>
      </c>
      <c r="BJ169">
        <v>26331.282376248389</v>
      </c>
      <c r="BK169">
        <v>1.469464946042772</v>
      </c>
      <c r="BL169">
        <v>1.1358308822057619</v>
      </c>
      <c r="BM169">
        <v>0.21264600355884539</v>
      </c>
      <c r="BN169">
        <v>6.8008902270997026E-2</v>
      </c>
      <c r="BO169" t="s">
        <v>154</v>
      </c>
      <c r="BP169">
        <v>3.4521752789218739E-3</v>
      </c>
      <c r="BQ169">
        <v>6.6528213472041827E-3</v>
      </c>
      <c r="BR169">
        <v>12.05880231703415</v>
      </c>
      <c r="BS169">
        <v>0.66121589895255051</v>
      </c>
      <c r="BT169">
        <v>3.5841277953577472E-2</v>
      </c>
      <c r="BU169">
        <v>4.1631085276451867E-2</v>
      </c>
      <c r="BV169">
        <v>1.391403792618524E-2</v>
      </c>
      <c r="BW169">
        <v>3.2207748870668501E-3</v>
      </c>
      <c r="BX169">
        <v>0.65853499326995479</v>
      </c>
      <c r="BY169">
        <v>0.1889342940827792</v>
      </c>
      <c r="BZ169">
        <v>2.8899456238434089E-2</v>
      </c>
      <c r="CA169">
        <v>1.1398208575031801</v>
      </c>
      <c r="CB169">
        <v>0.22125289179298169</v>
      </c>
      <c r="CC169">
        <v>0.1021512043436601</v>
      </c>
      <c r="CD169">
        <v>0.3823618725952706</v>
      </c>
      <c r="CE169">
        <v>5.5094524412674192E-2</v>
      </c>
      <c r="CF169">
        <v>1.972851815072945E-2</v>
      </c>
      <c r="CG169">
        <v>6.7628839430524268</v>
      </c>
      <c r="CH169">
        <v>0.650243300669059</v>
      </c>
      <c r="CI169">
        <v>0.13296540121767481</v>
      </c>
      <c r="CJ169">
        <v>2.0357533990319179</v>
      </c>
      <c r="CK169">
        <v>0.1521581630331979</v>
      </c>
      <c r="CL169">
        <v>2.654162902608111E-2</v>
      </c>
      <c r="CM169">
        <v>26.695473369861279</v>
      </c>
      <c r="CN169">
        <v>1.370443316292788</v>
      </c>
      <c r="CO169">
        <v>4.5113196917014431E-2</v>
      </c>
      <c r="CP169">
        <v>11.31690693475173</v>
      </c>
      <c r="CQ169">
        <v>0.99186347903051131</v>
      </c>
      <c r="CR169">
        <v>1.1114599029697371E-2</v>
      </c>
      <c r="CS169">
        <v>60.240512597622029</v>
      </c>
      <c r="CT169">
        <v>3.8780486736012252</v>
      </c>
      <c r="CU169">
        <v>7.2588776349118089E-2</v>
      </c>
      <c r="CV169">
        <v>14.082044809980641</v>
      </c>
      <c r="CW169">
        <v>0.89211298037692199</v>
      </c>
      <c r="CX169">
        <v>2.3310022763731571E-2</v>
      </c>
      <c r="CY169">
        <v>147.8876085067422</v>
      </c>
      <c r="CZ169">
        <v>9.3383748758099667</v>
      </c>
      <c r="DA169">
        <v>5.0002423093127607E-2</v>
      </c>
      <c r="DB169">
        <v>35.875653044716898</v>
      </c>
      <c r="DC169">
        <v>1.7553093614536091</v>
      </c>
      <c r="DD169">
        <v>1.05582536019304E-2</v>
      </c>
      <c r="DE169">
        <v>9909.4423630484362</v>
      </c>
      <c r="DF169">
        <v>451.81355368660229</v>
      </c>
      <c r="DG169">
        <v>0.62656856908562408</v>
      </c>
      <c r="DH169">
        <v>0.2960771680751596</v>
      </c>
      <c r="DI169">
        <v>8.3235384475258911E-2</v>
      </c>
      <c r="DJ169">
        <v>9.5406138357257333E-3</v>
      </c>
      <c r="DK169">
        <v>-1.0568071492043609</v>
      </c>
      <c r="DL169">
        <v>5.3471102623586484</v>
      </c>
      <c r="DM169">
        <v>10.124599931242731</v>
      </c>
      <c r="DN169">
        <v>145.2063953725299</v>
      </c>
      <c r="DO169">
        <v>5.9006092293194374</v>
      </c>
      <c r="DP169">
        <v>0.63499140869620008</v>
      </c>
      <c r="DQ169">
        <v>29.345328763052141</v>
      </c>
      <c r="DR169">
        <v>1.1703003317679881</v>
      </c>
      <c r="DS169">
        <v>0.42082659053529498</v>
      </c>
      <c r="DT169">
        <v>10.309749364267811</v>
      </c>
      <c r="DU169">
        <v>0.44651406052527981</v>
      </c>
      <c r="DV169">
        <v>0.29542108879800849</v>
      </c>
      <c r="DW169">
        <v>37.474186917346508</v>
      </c>
      <c r="DX169">
        <v>1.547906302316596</v>
      </c>
      <c r="DY169">
        <v>0.26358000586319652</v>
      </c>
      <c r="DZ169">
        <v>66.308963813836357</v>
      </c>
      <c r="EA169">
        <v>2.6526237438675189</v>
      </c>
      <c r="EB169">
        <v>0.1507470249051957</v>
      </c>
      <c r="EC169">
        <v>46.701206855778693</v>
      </c>
      <c r="ED169">
        <v>1.874771889821174</v>
      </c>
      <c r="EE169">
        <v>0.28834998752921093</v>
      </c>
      <c r="EH169">
        <v>231.94352872183171</v>
      </c>
      <c r="EI169">
        <v>1.2229023569289E-2</v>
      </c>
      <c r="EJ169">
        <v>19.67178192012096</v>
      </c>
      <c r="EK169">
        <v>0.4486108327203866</v>
      </c>
      <c r="EL169">
        <v>1.4409956089058089</v>
      </c>
      <c r="EM169">
        <v>7.7014922804268924</v>
      </c>
      <c r="EN169">
        <v>6.7915075061326933</v>
      </c>
      <c r="EO169">
        <v>33.984341422374001</v>
      </c>
      <c r="EP169">
        <v>56.392060915011577</v>
      </c>
      <c r="EQ169">
        <v>108.51818443033039</v>
      </c>
      <c r="ER169">
        <v>207.26935777933571</v>
      </c>
      <c r="ES169">
        <v>376.50320373513767</v>
      </c>
      <c r="ET169">
        <v>570.12327165913507</v>
      </c>
      <c r="EU169">
        <v>918.55657457603866</v>
      </c>
      <c r="EV169">
        <v>1458.35987986654</v>
      </c>
      <c r="EX169">
        <v>265.5907418362354</v>
      </c>
      <c r="EY169">
        <v>72.961418830771223</v>
      </c>
      <c r="EZ169">
        <v>0.41979698360792761</v>
      </c>
      <c r="FA169">
        <v>0.45412659877825551</v>
      </c>
      <c r="FB169">
        <v>1.3313304708458839E-5</v>
      </c>
      <c r="FC169">
        <v>3.5984288814959562E-4</v>
      </c>
      <c r="FD169">
        <v>27.028817865256489</v>
      </c>
      <c r="FE169">
        <v>3.836266367953876</v>
      </c>
      <c r="FF169">
        <v>5.4988017939533629</v>
      </c>
      <c r="FG169">
        <v>0.44837403541361148</v>
      </c>
      <c r="FH169">
        <v>7.680365472635114E-3</v>
      </c>
      <c r="FJ169">
        <f t="shared" si="8"/>
        <v>66.308963813836357</v>
      </c>
      <c r="FK169">
        <f t="shared" si="9"/>
        <v>107.67086603846407</v>
      </c>
      <c r="FL169">
        <f t="shared" si="10"/>
        <v>0.51336275098966411</v>
      </c>
      <c r="FM169">
        <f t="shared" si="11"/>
        <v>1.1262765655763192</v>
      </c>
    </row>
    <row r="170" spans="1:169" x14ac:dyDescent="0.25">
      <c r="A170" t="s">
        <v>2246</v>
      </c>
      <c r="B170" t="s">
        <v>2098</v>
      </c>
      <c r="C170" s="7">
        <v>1.324778850916311</v>
      </c>
      <c r="D170" s="8">
        <v>1.1455676809402951E-2</v>
      </c>
      <c r="E170" s="9">
        <v>76.609026385378655</v>
      </c>
      <c r="F170" s="10">
        <v>0.26673288683735041</v>
      </c>
      <c r="G170">
        <v>1069.1149317790539</v>
      </c>
      <c r="H170" s="11">
        <v>69.795659996849963</v>
      </c>
      <c r="I170" s="7">
        <v>1.8265205110612359</v>
      </c>
      <c r="J170" s="7">
        <v>5.3490858493387437E-2</v>
      </c>
      <c r="K170" s="8">
        <v>0.18491103399250189</v>
      </c>
      <c r="L170" s="19">
        <v>1.0750674573356039E-3</v>
      </c>
      <c r="M170">
        <v>0.2287607740137941</v>
      </c>
      <c r="N170" s="11">
        <v>0.50791515471790383</v>
      </c>
      <c r="O170" s="12">
        <v>13.948714638929999</v>
      </c>
      <c r="P170" s="10">
        <v>0.48056226716480371</v>
      </c>
      <c r="Q170" s="8">
        <v>0.5489961277199189</v>
      </c>
      <c r="R170" s="13">
        <v>1.6145488223056899E-2</v>
      </c>
      <c r="S170" s="14">
        <v>0.90460034366595621</v>
      </c>
      <c r="T170" t="e">
        <v>#N/A</v>
      </c>
      <c r="U170" s="11" t="e">
        <v>#N/A</v>
      </c>
      <c r="V170" s="9">
        <v>2696.148260685809</v>
      </c>
      <c r="W170" s="9">
        <v>8.0658166606225539</v>
      </c>
      <c r="X170" s="9">
        <v>9.6401654372369538</v>
      </c>
      <c r="Y170" s="9">
        <v>2819.8809146972321</v>
      </c>
      <c r="Z170" s="9">
        <v>24.863653025360541</v>
      </c>
      <c r="AA170" s="9">
        <v>67.135483594026397</v>
      </c>
      <c r="AB170" s="9">
        <v>2744.8621210459969</v>
      </c>
      <c r="AC170" s="9">
        <v>10.93836551426288</v>
      </c>
      <c r="AD170" s="15">
        <v>32.6785351302455</v>
      </c>
      <c r="AE170" t="e">
        <v>#N/A</v>
      </c>
      <c r="AF170" t="e">
        <v>#N/A</v>
      </c>
      <c r="AG170" s="11" t="e">
        <v>#N/A</v>
      </c>
      <c r="AH170" s="16">
        <v>104.5892377587555</v>
      </c>
      <c r="AK170" t="s">
        <v>2247</v>
      </c>
      <c r="AL170" t="s">
        <v>2247</v>
      </c>
      <c r="AM170">
        <v>25.04</v>
      </c>
      <c r="AN170">
        <v>196.91133909686309</v>
      </c>
      <c r="AO170">
        <v>32.352320111173881</v>
      </c>
      <c r="AP170">
        <v>81.322413679161357</v>
      </c>
      <c r="AQ170" t="s">
        <v>154</v>
      </c>
      <c r="AR170">
        <v>843.06009645683218</v>
      </c>
      <c r="AS170">
        <v>1532.0440718259431</v>
      </c>
      <c r="AT170">
        <v>295.43909777256732</v>
      </c>
      <c r="AU170">
        <v>14.31829600905764</v>
      </c>
      <c r="AV170">
        <v>1.875971183201222</v>
      </c>
      <c r="AW170">
        <v>5.1912951050590417</v>
      </c>
      <c r="AX170">
        <v>1.028792184332431</v>
      </c>
      <c r="AY170">
        <v>1.246779834387953</v>
      </c>
      <c r="AZ170" t="s">
        <v>154</v>
      </c>
      <c r="BA170">
        <v>28.14584310183761</v>
      </c>
      <c r="BB170">
        <v>45.040201377443928</v>
      </c>
      <c r="BC170">
        <v>0.37244293498951497</v>
      </c>
      <c r="BD170">
        <v>0.14556943704632239</v>
      </c>
      <c r="BE170">
        <v>0.1210083448706856</v>
      </c>
      <c r="BF170">
        <v>529.82089962123064</v>
      </c>
      <c r="BG170">
        <v>19.351993456125172</v>
      </c>
      <c r="BH170">
        <v>7.4121367716506056E-2</v>
      </c>
      <c r="BI170">
        <v>501025.16694530292</v>
      </c>
      <c r="BJ170">
        <v>18735.388110852731</v>
      </c>
      <c r="BK170">
        <v>1.4281975923612591</v>
      </c>
      <c r="BL170">
        <v>1.306319323773705</v>
      </c>
      <c r="BM170">
        <v>0.16400984907366781</v>
      </c>
      <c r="BN170">
        <v>8.1100782597919294E-2</v>
      </c>
      <c r="BO170" t="s">
        <v>154</v>
      </c>
      <c r="BP170">
        <v>3.5073396625971212E-3</v>
      </c>
      <c r="BQ170">
        <v>5.3472645076350434E-3</v>
      </c>
      <c r="BR170">
        <v>14.68194559144032</v>
      </c>
      <c r="BS170">
        <v>0.99144633175628805</v>
      </c>
      <c r="BT170">
        <v>1.5912761798900631E-2</v>
      </c>
      <c r="BU170">
        <v>7.9273515716771062E-2</v>
      </c>
      <c r="BV170">
        <v>2.1428704735007471E-2</v>
      </c>
      <c r="BW170">
        <v>8.3955767187435543E-3</v>
      </c>
      <c r="BX170">
        <v>1.550153122713803</v>
      </c>
      <c r="BY170">
        <v>0.30957253744810648</v>
      </c>
      <c r="BZ170">
        <v>6.1494574927742608E-2</v>
      </c>
      <c r="CA170">
        <v>2.4487055218820699</v>
      </c>
      <c r="CB170">
        <v>0.36269449169720458</v>
      </c>
      <c r="CC170">
        <v>9.9257716274909646E-2</v>
      </c>
      <c r="CD170">
        <v>0.74795500456838404</v>
      </c>
      <c r="CE170">
        <v>0.12075082086373751</v>
      </c>
      <c r="CF170">
        <v>1.9170460083710251E-2</v>
      </c>
      <c r="CG170">
        <v>10.797540865796771</v>
      </c>
      <c r="CH170">
        <v>1.015827867396123</v>
      </c>
      <c r="CI170">
        <v>0.14744217625451661</v>
      </c>
      <c r="CJ170">
        <v>3.41337669291803</v>
      </c>
      <c r="CK170">
        <v>0.26437371352195022</v>
      </c>
      <c r="CL170">
        <v>2.5791620950869891E-2</v>
      </c>
      <c r="CM170">
        <v>40.644606883943787</v>
      </c>
      <c r="CN170">
        <v>2.2867333659788849</v>
      </c>
      <c r="CO170">
        <v>4.3852513593659569E-2</v>
      </c>
      <c r="CP170">
        <v>17.06815994145477</v>
      </c>
      <c r="CQ170">
        <v>1.046570867321247</v>
      </c>
      <c r="CR170">
        <v>1.0798080422263901E-2</v>
      </c>
      <c r="CS170">
        <v>85.949081957188838</v>
      </c>
      <c r="CT170">
        <v>3.4365943150608329</v>
      </c>
      <c r="CU170">
        <v>3.2223406582439842E-2</v>
      </c>
      <c r="CV170">
        <v>19.187277502384969</v>
      </c>
      <c r="CW170">
        <v>0.9641287531072058</v>
      </c>
      <c r="CX170">
        <v>1.035036576397079E-2</v>
      </c>
      <c r="CY170">
        <v>190.25256340002599</v>
      </c>
      <c r="CZ170">
        <v>8.2472870170614243</v>
      </c>
      <c r="DA170">
        <v>0.1063957834504321</v>
      </c>
      <c r="DB170">
        <v>45.758403618022449</v>
      </c>
      <c r="DC170">
        <v>1.8915407113289919</v>
      </c>
      <c r="DD170">
        <v>1.026001294220707E-2</v>
      </c>
      <c r="DE170">
        <v>8869.1897913664707</v>
      </c>
      <c r="DF170">
        <v>337.638785423755</v>
      </c>
      <c r="DG170">
        <v>0.1006763947611965</v>
      </c>
      <c r="DH170">
        <v>0.32588284050270439</v>
      </c>
      <c r="DI170">
        <v>7.0868584930769724E-2</v>
      </c>
      <c r="DJ170">
        <v>9.2707883322177258E-3</v>
      </c>
      <c r="DK170">
        <v>0.33381725447388882</v>
      </c>
      <c r="DL170">
        <v>4.7021471985268466</v>
      </c>
      <c r="DM170">
        <v>11.073590302468199</v>
      </c>
      <c r="DN170">
        <v>174.91197150967159</v>
      </c>
      <c r="DO170">
        <v>6.8829030847449966</v>
      </c>
      <c r="DP170">
        <v>0.60407012959236195</v>
      </c>
      <c r="DQ170">
        <v>35.434694983061057</v>
      </c>
      <c r="DR170">
        <v>1.4184073579492389</v>
      </c>
      <c r="DS170">
        <v>0.38225486247538693</v>
      </c>
      <c r="DT170">
        <v>18.346524423910139</v>
      </c>
      <c r="DU170">
        <v>0.88248221627730827</v>
      </c>
      <c r="DV170">
        <v>0.27158320452332868</v>
      </c>
      <c r="DW170">
        <v>61.285782412302069</v>
      </c>
      <c r="DX170">
        <v>2.6756572971604049</v>
      </c>
      <c r="DY170">
        <v>0.24149473867697219</v>
      </c>
      <c r="DZ170">
        <v>76.609026385378655</v>
      </c>
      <c r="EA170">
        <v>2.9294305092658468</v>
      </c>
      <c r="EB170">
        <v>0.15086045008047741</v>
      </c>
      <c r="EC170">
        <v>59.405627825280497</v>
      </c>
      <c r="ED170">
        <v>2.416099304235662</v>
      </c>
      <c r="EE170">
        <v>0.25115205177650968</v>
      </c>
      <c r="EH170">
        <v>337.46554116001948</v>
      </c>
      <c r="EI170">
        <v>1.995548012481272E-2</v>
      </c>
      <c r="EJ170">
        <v>23.950971601044561</v>
      </c>
      <c r="EK170">
        <v>0.85424047108589507</v>
      </c>
      <c r="EL170">
        <v>3.392019962174623</v>
      </c>
      <c r="EM170">
        <v>16.545307580284259</v>
      </c>
      <c r="EN170">
        <v>13.285168820042349</v>
      </c>
      <c r="EO170">
        <v>54.258999325611931</v>
      </c>
      <c r="EP170">
        <v>94.553370994959295</v>
      </c>
      <c r="EQ170">
        <v>165.22197920302361</v>
      </c>
      <c r="ER170">
        <v>312.60366193140601</v>
      </c>
      <c r="ES170">
        <v>537.18176223243017</v>
      </c>
      <c r="ET170">
        <v>776.81285434756978</v>
      </c>
      <c r="EU170">
        <v>1181.692940372832</v>
      </c>
      <c r="EV170">
        <v>1860.097708049693</v>
      </c>
      <c r="EX170">
        <v>183.4433503707217</v>
      </c>
      <c r="EY170">
        <v>34.441430568182433</v>
      </c>
      <c r="EZ170">
        <v>0.44339803583548443</v>
      </c>
      <c r="FA170">
        <v>0.44911563580787311</v>
      </c>
      <c r="FB170">
        <v>1.6887195855224978E-5</v>
      </c>
      <c r="FC170">
        <v>3.6778194166572318E-4</v>
      </c>
      <c r="FD170">
        <v>21.778745554841748</v>
      </c>
      <c r="FE170">
        <v>4.0085551045234116</v>
      </c>
      <c r="FF170">
        <v>5.2179069802603202</v>
      </c>
      <c r="FG170">
        <v>0.40267014024037151</v>
      </c>
      <c r="FH170">
        <v>6.8662377022854128E-3</v>
      </c>
      <c r="FJ170">
        <f t="shared" si="8"/>
        <v>76.609026385378655</v>
      </c>
      <c r="FK170">
        <f t="shared" si="9"/>
        <v>124.39585453989675</v>
      </c>
      <c r="FL170">
        <f t="shared" si="10"/>
        <v>0.577753782745974</v>
      </c>
      <c r="FM170">
        <f t="shared" si="11"/>
        <v>1.331447704927629</v>
      </c>
    </row>
    <row r="171" spans="1:169" x14ac:dyDescent="0.25">
      <c r="A171" t="s">
        <v>2248</v>
      </c>
      <c r="B171" t="s">
        <v>2098</v>
      </c>
      <c r="C171" s="7">
        <v>1.3052584332438331</v>
      </c>
      <c r="D171" s="8">
        <v>3.1528256608627458E-2</v>
      </c>
      <c r="E171" s="9">
        <v>206.42629877341079</v>
      </c>
      <c r="F171" s="10">
        <v>0.29961651204438161</v>
      </c>
      <c r="G171">
        <v>1081.392885902678</v>
      </c>
      <c r="H171" s="11">
        <v>152.52595681075829</v>
      </c>
      <c r="I171" s="7">
        <v>1.8915170451340719</v>
      </c>
      <c r="J171" s="7">
        <v>5.4632266725480112E-2</v>
      </c>
      <c r="K171" s="8">
        <v>0.18700958471074569</v>
      </c>
      <c r="L171" s="19">
        <v>8.063446856439886E-4</v>
      </c>
      <c r="M171">
        <v>0.2572882377397806</v>
      </c>
      <c r="N171" s="11">
        <v>1.74131314846497</v>
      </c>
      <c r="O171" s="12">
        <v>13.61649505446492</v>
      </c>
      <c r="P171" s="10">
        <v>0.45949639036638201</v>
      </c>
      <c r="Q171" s="8">
        <v>0.5295966124825171</v>
      </c>
      <c r="R171" s="13">
        <v>1.5188171603263649E-2</v>
      </c>
      <c r="S171" s="14">
        <v>0.94054373398723323</v>
      </c>
      <c r="T171" t="e">
        <v>#N/A</v>
      </c>
      <c r="U171" s="11" t="e">
        <v>#N/A</v>
      </c>
      <c r="V171" s="9">
        <v>2715.1100811218439</v>
      </c>
      <c r="W171" s="9">
        <v>4.8090956121158399</v>
      </c>
      <c r="X171" s="9">
        <v>7.132404402100061</v>
      </c>
      <c r="Y171" s="9">
        <v>2739.084080076821</v>
      </c>
      <c r="Z171" s="9">
        <v>19.25456644573417</v>
      </c>
      <c r="AA171" s="9">
        <v>64.084321346513676</v>
      </c>
      <c r="AB171" s="9">
        <v>2722.5589817175278</v>
      </c>
      <c r="AC171" s="9">
        <v>8.6375542255426598</v>
      </c>
      <c r="AD171" s="15">
        <v>32.075273662659882</v>
      </c>
      <c r="AE171" t="e">
        <v>#N/A</v>
      </c>
      <c r="AF171" t="e">
        <v>#N/A</v>
      </c>
      <c r="AG171" s="11" t="e">
        <v>#N/A</v>
      </c>
      <c r="AH171" s="16">
        <v>100.8829844182624</v>
      </c>
      <c r="AK171" t="s">
        <v>2249</v>
      </c>
      <c r="AL171" t="s">
        <v>2249</v>
      </c>
      <c r="AM171">
        <v>24.736000000000001</v>
      </c>
      <c r="AN171">
        <v>297.67085687782452</v>
      </c>
      <c r="AO171">
        <v>53.490981992458657</v>
      </c>
      <c r="AP171">
        <v>86.534873439506072</v>
      </c>
      <c r="AQ171" t="s">
        <v>154</v>
      </c>
      <c r="AR171">
        <v>740.19533355716771</v>
      </c>
      <c r="AS171">
        <v>1595.448661956319</v>
      </c>
      <c r="AT171">
        <v>354.4874052044392</v>
      </c>
      <c r="AU171">
        <v>23.354725138086511</v>
      </c>
      <c r="AV171">
        <v>1.9602227305023341</v>
      </c>
      <c r="AW171">
        <v>4.8862840209019511</v>
      </c>
      <c r="AX171">
        <v>0.85243924906582147</v>
      </c>
      <c r="AY171">
        <v>1.3539546394630191</v>
      </c>
      <c r="AZ171" t="s">
        <v>154</v>
      </c>
      <c r="BA171">
        <v>22.519206226628071</v>
      </c>
      <c r="BB171">
        <v>46.060640659539487</v>
      </c>
      <c r="BC171">
        <v>0.38496122206094602</v>
      </c>
      <c r="BD171">
        <v>0.13130517352969151</v>
      </c>
      <c r="BE171">
        <v>0.13754809433348911</v>
      </c>
      <c r="BF171">
        <v>951.29785041414175</v>
      </c>
      <c r="BG171">
        <v>118.4627777598093</v>
      </c>
      <c r="BH171">
        <v>8.5886404620059614E-2</v>
      </c>
      <c r="BI171">
        <v>524939.84497232654</v>
      </c>
      <c r="BJ171">
        <v>18885.822248251141</v>
      </c>
      <c r="BK171">
        <v>1.792461068235943</v>
      </c>
      <c r="BL171">
        <v>2.0861046306020259</v>
      </c>
      <c r="BM171">
        <v>0.36066080652872862</v>
      </c>
      <c r="BN171">
        <v>9.9089555014591366E-2</v>
      </c>
      <c r="BO171">
        <v>0.1052374364132358</v>
      </c>
      <c r="BP171">
        <v>4.2459666001957171E-2</v>
      </c>
      <c r="BQ171">
        <v>6.7114823876074326E-3</v>
      </c>
      <c r="BR171">
        <v>33.287983216500884</v>
      </c>
      <c r="BS171">
        <v>5.3753292994866024</v>
      </c>
      <c r="BT171">
        <v>1.6402733954659091E-2</v>
      </c>
      <c r="BU171">
        <v>0.29873402394848941</v>
      </c>
      <c r="BV171">
        <v>9.4411601862406602E-2</v>
      </c>
      <c r="BW171">
        <v>9.5447172818066018E-3</v>
      </c>
      <c r="BX171">
        <v>3.576952416816285</v>
      </c>
      <c r="BY171">
        <v>0.81875191377020884</v>
      </c>
      <c r="BZ171">
        <v>2.8943751402131231E-2</v>
      </c>
      <c r="CA171">
        <v>4.6609544774525622</v>
      </c>
      <c r="CB171">
        <v>0.96956321723980843</v>
      </c>
      <c r="CC171">
        <v>0.13693128867331161</v>
      </c>
      <c r="CD171">
        <v>1.7076841741980771</v>
      </c>
      <c r="CE171">
        <v>0.32400006255436509</v>
      </c>
      <c r="CF171">
        <v>9.0217434204114301E-3</v>
      </c>
      <c r="CG171">
        <v>23.44895178982355</v>
      </c>
      <c r="CH171">
        <v>3.6812422973636791</v>
      </c>
      <c r="CI171">
        <v>0.14692096707856561</v>
      </c>
      <c r="CJ171">
        <v>6.4563706395811344</v>
      </c>
      <c r="CK171">
        <v>1.010034843518141</v>
      </c>
      <c r="CL171">
        <v>2.1487189152792009E-2</v>
      </c>
      <c r="CM171">
        <v>78.928396138575692</v>
      </c>
      <c r="CN171">
        <v>13.160323585841461</v>
      </c>
      <c r="CO171">
        <v>4.5200437767119787E-2</v>
      </c>
      <c r="CP171">
        <v>30.57426531170567</v>
      </c>
      <c r="CQ171">
        <v>4.6499986800498281</v>
      </c>
      <c r="CR171">
        <v>1.1123967068609851E-2</v>
      </c>
      <c r="CS171">
        <v>154.393147339845</v>
      </c>
      <c r="CT171">
        <v>21.530942076680169</v>
      </c>
      <c r="CU171">
        <v>3.3210957555317777E-2</v>
      </c>
      <c r="CV171">
        <v>32.749096362541543</v>
      </c>
      <c r="CW171">
        <v>4.2133512044475889</v>
      </c>
      <c r="CX171">
        <v>1.0670179107056329E-2</v>
      </c>
      <c r="CY171">
        <v>307.7052610793005</v>
      </c>
      <c r="CZ171">
        <v>35.6492075904359</v>
      </c>
      <c r="DA171">
        <v>0.1194410943162922</v>
      </c>
      <c r="DB171">
        <v>72.101967165806343</v>
      </c>
      <c r="DC171">
        <v>8.1874364537393802</v>
      </c>
      <c r="DD171">
        <v>1.057211502411822E-2</v>
      </c>
      <c r="DE171">
        <v>9676.2253922608033</v>
      </c>
      <c r="DF171">
        <v>431.93728296830619</v>
      </c>
      <c r="DG171">
        <v>0.10372386048714009</v>
      </c>
      <c r="DH171">
        <v>0.54820945087976858</v>
      </c>
      <c r="DI171">
        <v>0.12905923999045249</v>
      </c>
      <c r="DJ171">
        <v>9.5526186238727058E-3</v>
      </c>
      <c r="DK171">
        <v>0.35661730270862951</v>
      </c>
      <c r="DL171">
        <v>5.3825113656955166</v>
      </c>
      <c r="DM171">
        <v>11.000358677123939</v>
      </c>
      <c r="DN171">
        <v>454.73396723232793</v>
      </c>
      <c r="DO171">
        <v>72.689092530674714</v>
      </c>
      <c r="DP171">
        <v>0.60679622616913886</v>
      </c>
      <c r="DQ171">
        <v>93.021869878022642</v>
      </c>
      <c r="DR171">
        <v>14.684238635443309</v>
      </c>
      <c r="DS171">
        <v>0.34350144662230508</v>
      </c>
      <c r="DT171">
        <v>57.510893749730592</v>
      </c>
      <c r="DU171">
        <v>11.51118192446171</v>
      </c>
      <c r="DV171">
        <v>0.31969202478229769</v>
      </c>
      <c r="DW171">
        <v>209.17313826773699</v>
      </c>
      <c r="DX171">
        <v>39.437419607609947</v>
      </c>
      <c r="DY171">
        <v>0.2509902383441554</v>
      </c>
      <c r="DZ171">
        <v>206.42629877341079</v>
      </c>
      <c r="EA171">
        <v>34.087010815033409</v>
      </c>
      <c r="EB171">
        <v>0.15566499066100489</v>
      </c>
      <c r="EC171">
        <v>159.83795312750709</v>
      </c>
      <c r="ED171">
        <v>26.689345872606651</v>
      </c>
      <c r="EE171">
        <v>0.28758783498529578</v>
      </c>
      <c r="EH171">
        <v>605.92219771601378</v>
      </c>
      <c r="EI171">
        <v>0.44403981608960269</v>
      </c>
      <c r="EJ171">
        <v>54.303398395596872</v>
      </c>
      <c r="EK171">
        <v>3.2191166373759632</v>
      </c>
      <c r="EL171">
        <v>7.827029358460142</v>
      </c>
      <c r="EM171">
        <v>31.49293565846326</v>
      </c>
      <c r="EN171">
        <v>30.331868102985389</v>
      </c>
      <c r="EO171">
        <v>117.8339285920781</v>
      </c>
      <c r="EP171">
        <v>178.8468321213611</v>
      </c>
      <c r="EQ171">
        <v>320.84713877469801</v>
      </c>
      <c r="ER171">
        <v>559.96822915211851</v>
      </c>
      <c r="ES171">
        <v>964.95717087403125</v>
      </c>
      <c r="ET171">
        <v>1325.8743466616011</v>
      </c>
      <c r="EU171">
        <v>1911.2128017347859</v>
      </c>
      <c r="EV171">
        <v>2930.9742750327782</v>
      </c>
      <c r="EX171">
        <v>45.420059198403813</v>
      </c>
      <c r="EY171">
        <v>27.91555261554187</v>
      </c>
      <c r="EZ171">
        <v>0.49791751922128441</v>
      </c>
      <c r="FA171">
        <v>0.53983782467040298</v>
      </c>
      <c r="FB171">
        <v>2.3233405285196551E-4</v>
      </c>
      <c r="FC171">
        <v>3.7683528114113569E-3</v>
      </c>
      <c r="FD171">
        <v>16.21954580120207</v>
      </c>
      <c r="FE171">
        <v>3.8053058502625912</v>
      </c>
      <c r="FF171">
        <v>6.2012257525738326</v>
      </c>
      <c r="FG171">
        <v>0.67085722892534971</v>
      </c>
      <c r="FH171">
        <v>6.7795546403231757E-3</v>
      </c>
      <c r="FJ171">
        <f t="shared" si="8"/>
        <v>206.42629877341079</v>
      </c>
      <c r="FK171">
        <f t="shared" si="9"/>
        <v>335.18995145887146</v>
      </c>
      <c r="FL171">
        <f t="shared" si="10"/>
        <v>0.82253168190140835</v>
      </c>
      <c r="FM171">
        <f t="shared" si="11"/>
        <v>1.9447802343366281</v>
      </c>
    </row>
    <row r="172" spans="1:169" x14ac:dyDescent="0.25">
      <c r="A172" t="s">
        <v>2250</v>
      </c>
      <c r="B172" t="s">
        <v>2098</v>
      </c>
      <c r="C172" s="7">
        <v>-3.1899545039793611</v>
      </c>
      <c r="D172" s="8">
        <v>1.84326722297131E-2</v>
      </c>
      <c r="E172" s="9">
        <v>126.0893414569713</v>
      </c>
      <c r="F172" s="10">
        <v>0.24505892298913201</v>
      </c>
      <c r="G172">
        <v>-442.80414132389882</v>
      </c>
      <c r="H172" s="11">
        <v>83.355593236665854</v>
      </c>
      <c r="I172" s="7">
        <v>1.9587983449848381</v>
      </c>
      <c r="J172" s="7">
        <v>5.3446886752431443E-2</v>
      </c>
      <c r="K172" s="8">
        <v>0.18653165172219599</v>
      </c>
      <c r="L172" s="19">
        <v>9.0184517822945157E-4</v>
      </c>
      <c r="M172">
        <v>0.219852326912333</v>
      </c>
      <c r="N172" s="11">
        <v>0.56727497623552681</v>
      </c>
      <c r="O172" s="12">
        <v>13.084271279789601</v>
      </c>
      <c r="P172" s="10">
        <v>0.42803567556552691</v>
      </c>
      <c r="Q172" s="8">
        <v>0.51058027522352722</v>
      </c>
      <c r="R172" s="13">
        <v>1.3983218799515071E-2</v>
      </c>
      <c r="S172" s="14">
        <v>0.49119946852953522</v>
      </c>
      <c r="T172" t="e">
        <v>#N/A</v>
      </c>
      <c r="U172" s="11" t="e">
        <v>#N/A</v>
      </c>
      <c r="V172" s="9">
        <v>2711.755050354564</v>
      </c>
      <c r="W172" s="9">
        <v>6.2510674227847227</v>
      </c>
      <c r="X172" s="9">
        <v>8.3072412809139884</v>
      </c>
      <c r="Y172" s="9">
        <v>2659.060588429666</v>
      </c>
      <c r="Z172" s="9">
        <v>5.0069418003078487</v>
      </c>
      <c r="AA172" s="9">
        <v>59.634505810191037</v>
      </c>
      <c r="AB172" s="9">
        <v>2685.5771507757108</v>
      </c>
      <c r="AC172" s="9">
        <v>3.8337721394219582</v>
      </c>
      <c r="AD172" s="15">
        <v>30.713333597281711</v>
      </c>
      <c r="AE172" t="e">
        <v>#N/A</v>
      </c>
      <c r="AF172" t="e">
        <v>#N/A</v>
      </c>
      <c r="AG172" s="11" t="e">
        <v>#N/A</v>
      </c>
      <c r="AH172" s="16">
        <v>98.056813357164827</v>
      </c>
      <c r="AK172" t="s">
        <v>2251</v>
      </c>
      <c r="AL172" t="s">
        <v>2251</v>
      </c>
      <c r="AM172">
        <v>25.01</v>
      </c>
      <c r="AN172">
        <v>158.42116985758059</v>
      </c>
      <c r="AO172">
        <v>55.963358225477947</v>
      </c>
      <c r="AP172">
        <v>82.404302185324468</v>
      </c>
      <c r="AQ172" t="s">
        <v>154</v>
      </c>
      <c r="AR172">
        <v>609.26554948006208</v>
      </c>
      <c r="AS172">
        <v>1581.790450948143</v>
      </c>
      <c r="AT172">
        <v>255.66051304326371</v>
      </c>
      <c r="AU172">
        <v>7.8757287213672953</v>
      </c>
      <c r="AV172">
        <v>1.886250058618071</v>
      </c>
      <c r="AW172">
        <v>4.864992812957059</v>
      </c>
      <c r="AX172">
        <v>1.020975180536025</v>
      </c>
      <c r="AY172">
        <v>1.208245097197846</v>
      </c>
      <c r="AZ172" t="s">
        <v>154</v>
      </c>
      <c r="BA172">
        <v>20.777643157073779</v>
      </c>
      <c r="BB172">
        <v>46.13642617093204</v>
      </c>
      <c r="BC172">
        <v>0.1708427999128006</v>
      </c>
      <c r="BD172">
        <v>0.1118308047545683</v>
      </c>
      <c r="BE172">
        <v>0.1013831553062608</v>
      </c>
      <c r="BF172">
        <v>347.00572626823032</v>
      </c>
      <c r="BG172">
        <v>8.9199196223904362</v>
      </c>
      <c r="BH172">
        <v>7.2508804324240339E-2</v>
      </c>
      <c r="BI172">
        <v>518445.57916916639</v>
      </c>
      <c r="BJ172">
        <v>16256.89798470682</v>
      </c>
      <c r="BK172">
        <v>1.5432532028863259</v>
      </c>
      <c r="BL172">
        <v>0.9867944659036243</v>
      </c>
      <c r="BM172">
        <v>0.17479200283953719</v>
      </c>
      <c r="BN172">
        <v>7.9366314000615668E-2</v>
      </c>
      <c r="BO172">
        <v>0.41444507803764769</v>
      </c>
      <c r="BP172">
        <v>0.39938519987288162</v>
      </c>
      <c r="BQ172">
        <v>6.1845510810398319E-3</v>
      </c>
      <c r="BR172">
        <v>26.463713450173032</v>
      </c>
      <c r="BS172">
        <v>1.7005758629111889</v>
      </c>
      <c r="BT172">
        <v>3.5789828546393739E-2</v>
      </c>
      <c r="BU172">
        <v>0.31503854377070029</v>
      </c>
      <c r="BV172">
        <v>0.11930670546515371</v>
      </c>
      <c r="BW172">
        <v>8.6573803579463437E-3</v>
      </c>
      <c r="BX172">
        <v>3.575383782351556</v>
      </c>
      <c r="BY172">
        <v>0.52744598673373588</v>
      </c>
      <c r="BZ172">
        <v>2.801993067839249E-2</v>
      </c>
      <c r="CA172">
        <v>4.1702632313676427</v>
      </c>
      <c r="CB172">
        <v>0.41886469407105559</v>
      </c>
      <c r="CC172">
        <v>0.1025631255102635</v>
      </c>
      <c r="CD172">
        <v>1.196296863213016</v>
      </c>
      <c r="CE172">
        <v>0.1200327642134974</v>
      </c>
      <c r="CF172">
        <v>1.9677309825725291E-2</v>
      </c>
      <c r="CG172">
        <v>12.72399145919208</v>
      </c>
      <c r="CH172">
        <v>1.1598629931333571</v>
      </c>
      <c r="CI172">
        <v>0.1083140147040377</v>
      </c>
      <c r="CJ172">
        <v>3.1270771251127121</v>
      </c>
      <c r="CK172">
        <v>0.18997780403188169</v>
      </c>
      <c r="CL172">
        <v>1.583860826969765E-2</v>
      </c>
      <c r="CM172">
        <v>29.659795796715859</v>
      </c>
      <c r="CN172">
        <v>1.7471214094256089</v>
      </c>
      <c r="CO172">
        <v>9.8618053750114079E-2</v>
      </c>
      <c r="CP172">
        <v>10.33248385811134</v>
      </c>
      <c r="CQ172">
        <v>0.67669882888623634</v>
      </c>
      <c r="CR172">
        <v>2.9845983058114891E-2</v>
      </c>
      <c r="CS172">
        <v>48.558889902797922</v>
      </c>
      <c r="CT172">
        <v>1.503593031667382</v>
      </c>
      <c r="CU172">
        <v>3.2154776142573852E-2</v>
      </c>
      <c r="CV172">
        <v>11.031492497989881</v>
      </c>
      <c r="CW172">
        <v>0.57916307471880246</v>
      </c>
      <c r="CX172">
        <v>1.033321661315305E-2</v>
      </c>
      <c r="CY172">
        <v>118.6077976591851</v>
      </c>
      <c r="CZ172">
        <v>5.3635068574075051</v>
      </c>
      <c r="DA172">
        <v>4.8474685210568698E-2</v>
      </c>
      <c r="DB172">
        <v>27.457162538688191</v>
      </c>
      <c r="DC172">
        <v>1.1804945088453931</v>
      </c>
      <c r="DD172">
        <v>1.023351876256581E-2</v>
      </c>
      <c r="DE172">
        <v>9877.698494431259</v>
      </c>
      <c r="DF172">
        <v>358.55170366033531</v>
      </c>
      <c r="DG172">
        <v>0.1003895784676917</v>
      </c>
      <c r="DH172">
        <v>0.35253470406631932</v>
      </c>
      <c r="DI172">
        <v>6.4998975601805523E-2</v>
      </c>
      <c r="DJ172">
        <v>9.2466598394165787E-3</v>
      </c>
      <c r="DK172">
        <v>2.1719639336023082</v>
      </c>
      <c r="DL172">
        <v>5.4278187810282992</v>
      </c>
      <c r="DM172">
        <v>17.026573786225718</v>
      </c>
      <c r="DN172">
        <v>266.36877674297142</v>
      </c>
      <c r="DO172">
        <v>17.20149429856076</v>
      </c>
      <c r="DP172">
        <v>1.176131926521258</v>
      </c>
      <c r="DQ172">
        <v>54.3820925772377</v>
      </c>
      <c r="DR172">
        <v>3.4713592664288631</v>
      </c>
      <c r="DS172">
        <v>0.6447049540923564</v>
      </c>
      <c r="DT172">
        <v>26.5186397638067</v>
      </c>
      <c r="DU172">
        <v>1.4555747466503881</v>
      </c>
      <c r="DV172">
        <v>0.57709882936402634</v>
      </c>
      <c r="DW172">
        <v>102.50029086625879</v>
      </c>
      <c r="DX172">
        <v>5.2978916997964598</v>
      </c>
      <c r="DY172">
        <v>0.56963778133482346</v>
      </c>
      <c r="DZ172">
        <v>126.0893414569713</v>
      </c>
      <c r="EA172">
        <v>9.4465065285204197</v>
      </c>
      <c r="EB172">
        <v>0.22547671760184229</v>
      </c>
      <c r="EC172">
        <v>89.927176829398078</v>
      </c>
      <c r="ED172">
        <v>5.6592855312558186</v>
      </c>
      <c r="EE172">
        <v>0.34223395076993601</v>
      </c>
      <c r="EH172">
        <v>221.02275558485999</v>
      </c>
      <c r="EI172">
        <v>1.748713409441552</v>
      </c>
      <c r="EJ172">
        <v>43.170821289026151</v>
      </c>
      <c r="EK172">
        <v>3.3948118940808221</v>
      </c>
      <c r="EL172">
        <v>7.8235968979246291</v>
      </c>
      <c r="EM172">
        <v>28.177454265997589</v>
      </c>
      <c r="EN172">
        <v>21.24861213522232</v>
      </c>
      <c r="EO172">
        <v>63.93965557382954</v>
      </c>
      <c r="EP172">
        <v>86.622635044673459</v>
      </c>
      <c r="EQ172">
        <v>120.5682755964059</v>
      </c>
      <c r="ER172">
        <v>189.2396311009403</v>
      </c>
      <c r="ES172">
        <v>303.49306189248699</v>
      </c>
      <c r="ET172">
        <v>446.6191294732746</v>
      </c>
      <c r="EU172">
        <v>736.69439539866516</v>
      </c>
      <c r="EV172">
        <v>1116.144818645862</v>
      </c>
      <c r="EX172">
        <v>17.718344159448201</v>
      </c>
      <c r="EY172">
        <v>19.873718443374131</v>
      </c>
      <c r="EZ172">
        <v>0.50060426585700679</v>
      </c>
      <c r="FA172">
        <v>0.5186235932582044</v>
      </c>
      <c r="FB172">
        <v>2.373729758722039E-3</v>
      </c>
      <c r="FC172">
        <v>2.7349434302509738E-2</v>
      </c>
      <c r="FD172">
        <v>11.52171354048072</v>
      </c>
      <c r="FE172">
        <v>2.7991413455793759</v>
      </c>
      <c r="FF172">
        <v>4.7646125587921562</v>
      </c>
      <c r="FG172">
        <v>1.0630780095865551</v>
      </c>
      <c r="FH172">
        <v>8.3198110527196532E-3</v>
      </c>
      <c r="FJ172">
        <f t="shared" si="8"/>
        <v>126.0893414569713</v>
      </c>
      <c r="FK172">
        <f t="shared" si="9"/>
        <v>204.74077427913062</v>
      </c>
      <c r="FL172">
        <f t="shared" si="10"/>
        <v>0.83850858443432075</v>
      </c>
      <c r="FM172">
        <f t="shared" si="11"/>
        <v>1.9781830376120888</v>
      </c>
    </row>
    <row r="173" spans="1:169" x14ac:dyDescent="0.25">
      <c r="A173" t="s">
        <v>2252</v>
      </c>
      <c r="B173" t="s">
        <v>2098</v>
      </c>
      <c r="C173" s="7">
        <v>-13.82257347517101</v>
      </c>
      <c r="D173" s="8">
        <v>1.3095722255380981E-2</v>
      </c>
      <c r="E173" s="9">
        <v>97.350058609853718</v>
      </c>
      <c r="F173" s="10">
        <v>0.15874539535256429</v>
      </c>
      <c r="G173">
        <v>-102.40950302558529</v>
      </c>
      <c r="H173" s="11">
        <v>261.2169180052295</v>
      </c>
      <c r="I173" s="7">
        <v>1.9933943483524901</v>
      </c>
      <c r="J173" s="7">
        <v>5.5830771482847992E-2</v>
      </c>
      <c r="K173" s="8">
        <v>0.1852520407128799</v>
      </c>
      <c r="L173" s="19">
        <v>9.7217447405502767E-4</v>
      </c>
      <c r="M173">
        <v>0.15138891631338511</v>
      </c>
      <c r="N173" s="11">
        <v>0.62780072046611624</v>
      </c>
      <c r="O173" s="12">
        <v>12.77628850857579</v>
      </c>
      <c r="P173" s="10">
        <v>0.42120254850586891</v>
      </c>
      <c r="Q173" s="8">
        <v>0.50192521983046245</v>
      </c>
      <c r="R173" s="13">
        <v>1.394241376136914E-2</v>
      </c>
      <c r="S173" s="14">
        <v>0.68706503284758502</v>
      </c>
      <c r="T173" t="e">
        <v>#N/A</v>
      </c>
      <c r="U173" s="11" t="e">
        <v>#N/A</v>
      </c>
      <c r="V173" s="9">
        <v>2699.3329985355558</v>
      </c>
      <c r="W173" s="9">
        <v>6.8808351436183077</v>
      </c>
      <c r="X173" s="9">
        <v>8.6564368463861445</v>
      </c>
      <c r="Y173" s="9">
        <v>2621.8733197778329</v>
      </c>
      <c r="Z173" s="9">
        <v>10.30247623432936</v>
      </c>
      <c r="AA173" s="9">
        <v>59.91981331515197</v>
      </c>
      <c r="AB173" s="9">
        <v>2662.989625164314</v>
      </c>
      <c r="AC173" s="9">
        <v>5.1843246844011084</v>
      </c>
      <c r="AD173" s="15">
        <v>30.962432349787441</v>
      </c>
      <c r="AE173" t="e">
        <v>#N/A</v>
      </c>
      <c r="AF173" t="e">
        <v>#N/A</v>
      </c>
      <c r="AG173" s="11" t="e">
        <v>#N/A</v>
      </c>
      <c r="AH173" s="16">
        <v>97.130414113421836</v>
      </c>
      <c r="AK173" t="s">
        <v>2253</v>
      </c>
      <c r="AL173" t="s">
        <v>2253</v>
      </c>
      <c r="AM173">
        <v>25.021000000000001</v>
      </c>
      <c r="AN173">
        <v>310.35498454711711</v>
      </c>
      <c r="AO173">
        <v>52.204465981214518</v>
      </c>
      <c r="AP173">
        <v>84.454508826357028</v>
      </c>
      <c r="AQ173" t="s">
        <v>154</v>
      </c>
      <c r="AR173">
        <v>751.63604429503766</v>
      </c>
      <c r="AS173">
        <v>1536.9763046424639</v>
      </c>
      <c r="AT173">
        <v>399.9647203193885</v>
      </c>
      <c r="AU173">
        <v>10.904914747506529</v>
      </c>
      <c r="AV173">
        <v>1.9041043829295861</v>
      </c>
      <c r="AW173">
        <v>5.778563850817461</v>
      </c>
      <c r="AX173">
        <v>1.331661533392877</v>
      </c>
      <c r="AY173">
        <v>1.331772029035873</v>
      </c>
      <c r="AZ173" t="s">
        <v>154</v>
      </c>
      <c r="BA173">
        <v>23.668940542426071</v>
      </c>
      <c r="BB173">
        <v>46.961231976497103</v>
      </c>
      <c r="BC173">
        <v>0.97045193863084944</v>
      </c>
      <c r="BD173">
        <v>0.40020090419777771</v>
      </c>
      <c r="BE173">
        <v>0.1018033772854874</v>
      </c>
      <c r="BF173">
        <v>1334.569965838873</v>
      </c>
      <c r="BG173">
        <v>54.937490035501959</v>
      </c>
      <c r="BH173">
        <v>6.2286786318241368E-2</v>
      </c>
      <c r="BI173">
        <v>527394.27842402493</v>
      </c>
      <c r="BJ173">
        <v>20719.978289628471</v>
      </c>
      <c r="BK173">
        <v>5.767572737598722</v>
      </c>
      <c r="BL173">
        <v>1.10584523012462</v>
      </c>
      <c r="BM173">
        <v>0.18785768622913829</v>
      </c>
      <c r="BN173">
        <v>7.387238894100745E-2</v>
      </c>
      <c r="BO173">
        <v>2.6590755320480719E-2</v>
      </c>
      <c r="BP173">
        <v>1.2914951318954929E-2</v>
      </c>
      <c r="BQ173">
        <v>4.8134658201514236E-3</v>
      </c>
      <c r="BR173">
        <v>13.327039944177621</v>
      </c>
      <c r="BS173">
        <v>0.73827280518471683</v>
      </c>
      <c r="BT173">
        <v>3.5952822467940453E-2</v>
      </c>
      <c r="BU173">
        <v>0.17022160890273871</v>
      </c>
      <c r="BV173">
        <v>4.1514184800754118E-2</v>
      </c>
      <c r="BW173">
        <v>8.6633973455999182E-3</v>
      </c>
      <c r="BX173">
        <v>2.6078379595697432</v>
      </c>
      <c r="BY173">
        <v>0.32592950662694958</v>
      </c>
      <c r="BZ173">
        <v>2.881516181269074E-2</v>
      </c>
      <c r="CA173">
        <v>5.8512886884636908</v>
      </c>
      <c r="CB173">
        <v>0.65371535500272993</v>
      </c>
      <c r="CC173">
        <v>0.11311738953148461</v>
      </c>
      <c r="CD173">
        <v>3.0337909210186198</v>
      </c>
      <c r="CE173">
        <v>0.2099019316941298</v>
      </c>
      <c r="CF173">
        <v>8.979534430842805E-3</v>
      </c>
      <c r="CG173">
        <v>29.094488797817561</v>
      </c>
      <c r="CH173">
        <v>1.9809109457037331</v>
      </c>
      <c r="CI173">
        <v>0.1087841098016329</v>
      </c>
      <c r="CJ173">
        <v>8.7224701486860106</v>
      </c>
      <c r="CK173">
        <v>0.42488793574914929</v>
      </c>
      <c r="CL173">
        <v>1.5905164514499259E-2</v>
      </c>
      <c r="CM173">
        <v>108.10271910382031</v>
      </c>
      <c r="CN173">
        <v>4.6548053447175048</v>
      </c>
      <c r="CO173">
        <v>4.5015990576070121E-2</v>
      </c>
      <c r="CP173">
        <v>43.983186858558867</v>
      </c>
      <c r="CQ173">
        <v>1.7817057104237091</v>
      </c>
      <c r="CR173">
        <v>1.106733672236114E-2</v>
      </c>
      <c r="CS173">
        <v>219.80699632915139</v>
      </c>
      <c r="CT173">
        <v>9.9693031297974688</v>
      </c>
      <c r="CU173">
        <v>8.9220234532291665E-2</v>
      </c>
      <c r="CV173">
        <v>47.089142371871048</v>
      </c>
      <c r="CW173">
        <v>2.2666967538969951</v>
      </c>
      <c r="CX173">
        <v>1.062989160876439E-2</v>
      </c>
      <c r="CY173">
        <v>462.85910623522699</v>
      </c>
      <c r="CZ173">
        <v>19.179729562999601</v>
      </c>
      <c r="DA173">
        <v>4.9847685260021757E-2</v>
      </c>
      <c r="DB173">
        <v>107.6716296023602</v>
      </c>
      <c r="DC173">
        <v>5.0224963620664784</v>
      </c>
      <c r="DD173">
        <v>1.052278944749562E-2</v>
      </c>
      <c r="DE173">
        <v>7489.6109318261988</v>
      </c>
      <c r="DF173">
        <v>301.62044213657418</v>
      </c>
      <c r="DG173">
        <v>0.1032175219808168</v>
      </c>
      <c r="DH173">
        <v>0.40962896493125511</v>
      </c>
      <c r="DI173">
        <v>6.9446626064970512E-2</v>
      </c>
      <c r="DJ173">
        <v>9.5081741548405721E-3</v>
      </c>
      <c r="DK173">
        <v>-3.2871903280866852E-2</v>
      </c>
      <c r="DL173">
        <v>4.8757344518404286</v>
      </c>
      <c r="DM173">
        <v>10.35503119599789</v>
      </c>
      <c r="DN173">
        <v>203.94097231295939</v>
      </c>
      <c r="DO173">
        <v>10.25066903383588</v>
      </c>
      <c r="DP173">
        <v>0.55631400743672565</v>
      </c>
      <c r="DQ173">
        <v>41.345975800096006</v>
      </c>
      <c r="DR173">
        <v>2.0856406295330721</v>
      </c>
      <c r="DS173">
        <v>0.3253389490053033</v>
      </c>
      <c r="DT173">
        <v>14.19102662087198</v>
      </c>
      <c r="DU173">
        <v>0.89449500409840221</v>
      </c>
      <c r="DV173">
        <v>0.30444451112071791</v>
      </c>
      <c r="DW173">
        <v>55.870267737543863</v>
      </c>
      <c r="DX173">
        <v>3.9437422426905582</v>
      </c>
      <c r="DY173">
        <v>0.27935222112043301</v>
      </c>
      <c r="DZ173">
        <v>97.350058609853718</v>
      </c>
      <c r="EA173">
        <v>4.8832313049399039</v>
      </c>
      <c r="EB173">
        <v>0.1349951511065049</v>
      </c>
      <c r="EC173">
        <v>65.561621384187902</v>
      </c>
      <c r="ED173">
        <v>3.3819081296704301</v>
      </c>
      <c r="EE173">
        <v>0.25909062813988631</v>
      </c>
      <c r="EH173">
        <v>850.04456422858141</v>
      </c>
      <c r="EI173">
        <v>0.11219727983325201</v>
      </c>
      <c r="EJ173">
        <v>21.74068506391129</v>
      </c>
      <c r="EK173">
        <v>1.834284578693306</v>
      </c>
      <c r="EL173">
        <v>5.7064287955574251</v>
      </c>
      <c r="EM173">
        <v>39.535734381511418</v>
      </c>
      <c r="EN173">
        <v>53.88616200743553</v>
      </c>
      <c r="EO173">
        <v>146.2034612955656</v>
      </c>
      <c r="EP173">
        <v>241.61967170875371</v>
      </c>
      <c r="EQ173">
        <v>439.4419475765053</v>
      </c>
      <c r="ER173">
        <v>805.55287286737848</v>
      </c>
      <c r="ES173">
        <v>1373.7937270571961</v>
      </c>
      <c r="ET173">
        <v>1906.443011006925</v>
      </c>
      <c r="EU173">
        <v>2874.9012809641431</v>
      </c>
      <c r="EV173">
        <v>4376.8955122910638</v>
      </c>
      <c r="EX173">
        <v>47.923519329021083</v>
      </c>
      <c r="EY173">
        <v>26.395763595115788</v>
      </c>
      <c r="EZ173">
        <v>0.70876705122001071</v>
      </c>
      <c r="FA173">
        <v>0.74548678451077877</v>
      </c>
      <c r="FB173">
        <v>3.9026480866022953E-5</v>
      </c>
      <c r="FC173">
        <v>7.6740508630252879E-4</v>
      </c>
      <c r="FD173">
        <v>19.66370190889139</v>
      </c>
      <c r="FE173">
        <v>2.699626551824053</v>
      </c>
      <c r="FF173">
        <v>7.3047022457814776</v>
      </c>
      <c r="FG173">
        <v>0.2103233085369611</v>
      </c>
      <c r="FH173">
        <v>2.3891616589749548E-3</v>
      </c>
      <c r="FJ173">
        <f t="shared" si="8"/>
        <v>97.350058609853718</v>
      </c>
      <c r="FK173">
        <f t="shared" si="9"/>
        <v>158.07463299903063</v>
      </c>
      <c r="FL173">
        <f t="shared" si="10"/>
        <v>0.44095335379222356</v>
      </c>
      <c r="FM173">
        <f t="shared" si="11"/>
        <v>0.86228181509173307</v>
      </c>
    </row>
    <row r="174" spans="1:169" x14ac:dyDescent="0.25">
      <c r="A174" t="s">
        <v>2254</v>
      </c>
      <c r="B174" t="s">
        <v>2098</v>
      </c>
      <c r="C174" s="7">
        <v>-14.7635826304464</v>
      </c>
      <c r="D174" s="8">
        <v>2.0908378330164321E-2</v>
      </c>
      <c r="E174" s="9">
        <v>153.93399628967899</v>
      </c>
      <c r="F174" s="10">
        <v>0.24385323916017951</v>
      </c>
      <c r="G174">
        <v>-95.34322036260015</v>
      </c>
      <c r="H174" s="11">
        <v>200.13498471791951</v>
      </c>
      <c r="I174" s="7">
        <v>1.9143702685295769</v>
      </c>
      <c r="J174" s="7">
        <v>5.2310185940418807E-2</v>
      </c>
      <c r="K174" s="8">
        <v>0.1882758062786648</v>
      </c>
      <c r="L174" s="19">
        <v>9.1345699455144466E-4</v>
      </c>
      <c r="M174">
        <v>0.26444242794452738</v>
      </c>
      <c r="N174" s="11">
        <v>0.88279041599366825</v>
      </c>
      <c r="O174" s="12">
        <v>13.543961234161239</v>
      </c>
      <c r="P174" s="10">
        <v>0.45147834530552827</v>
      </c>
      <c r="Q174" s="8">
        <v>0.52281440731659845</v>
      </c>
      <c r="R174" s="13">
        <v>1.4660654589013529E-2</v>
      </c>
      <c r="S174" s="14">
        <v>0.79646134999399731</v>
      </c>
      <c r="T174" t="e">
        <v>#N/A</v>
      </c>
      <c r="U174" s="11" t="e">
        <v>#N/A</v>
      </c>
      <c r="V174" s="9">
        <v>2726.1158900176488</v>
      </c>
      <c r="W174" s="9">
        <v>6.0762573592262594</v>
      </c>
      <c r="X174" s="9">
        <v>8.0533927066201425</v>
      </c>
      <c r="Y174" s="9">
        <v>2710.772020859285</v>
      </c>
      <c r="Z174" s="9">
        <v>13.501281084533289</v>
      </c>
      <c r="AA174" s="9">
        <v>61.769512473906467</v>
      </c>
      <c r="AB174" s="9">
        <v>2717.8057523787811</v>
      </c>
      <c r="AC174" s="9">
        <v>6.8776130207838504</v>
      </c>
      <c r="AD174" s="15">
        <v>30.98897995342557</v>
      </c>
      <c r="AE174" t="e">
        <v>#N/A</v>
      </c>
      <c r="AF174" t="e">
        <v>#N/A</v>
      </c>
      <c r="AG174" s="11" t="e">
        <v>#N/A</v>
      </c>
      <c r="AH174" s="16">
        <v>99.437152719202089</v>
      </c>
      <c r="AK174" t="s">
        <v>2255</v>
      </c>
      <c r="AL174" t="s">
        <v>2255</v>
      </c>
      <c r="AM174">
        <v>25.007999999999999</v>
      </c>
      <c r="AN174">
        <v>500.24440162200221</v>
      </c>
      <c r="AO174">
        <v>55.472370213902593</v>
      </c>
      <c r="AP174">
        <v>89.548937624065928</v>
      </c>
      <c r="AQ174" t="s">
        <v>154</v>
      </c>
      <c r="AR174">
        <v>751.00967937174403</v>
      </c>
      <c r="AS174">
        <v>1645.127802042439</v>
      </c>
      <c r="AT174">
        <v>370.49430168132989</v>
      </c>
      <c r="AU174">
        <v>12.268469849339761</v>
      </c>
      <c r="AV174">
        <v>2.0099843736847989</v>
      </c>
      <c r="AW174">
        <v>3.371828528055361</v>
      </c>
      <c r="AX174">
        <v>1.0484846219334309</v>
      </c>
      <c r="AY174">
        <v>1.3962942889894909</v>
      </c>
      <c r="AZ174" t="s">
        <v>154</v>
      </c>
      <c r="BA174">
        <v>21.144181031732611</v>
      </c>
      <c r="BB174">
        <v>43.939482620638763</v>
      </c>
      <c r="BC174">
        <v>0.51011462126881679</v>
      </c>
      <c r="BD174">
        <v>0.1441376393280033</v>
      </c>
      <c r="BE174">
        <v>0.13123542174119501</v>
      </c>
      <c r="BF174">
        <v>2329.3824588112029</v>
      </c>
      <c r="BG174">
        <v>87.40260179566873</v>
      </c>
      <c r="BH174">
        <v>8.4527095685888384E-2</v>
      </c>
      <c r="BI174">
        <v>537545.92911897413</v>
      </c>
      <c r="BJ174">
        <v>18798.185783587302</v>
      </c>
      <c r="BK174">
        <v>1.6111158707047799</v>
      </c>
      <c r="BL174">
        <v>1.101192418827851</v>
      </c>
      <c r="BM174">
        <v>0.19842419094238181</v>
      </c>
      <c r="BN174">
        <v>7.7617461166950008E-2</v>
      </c>
      <c r="BO174">
        <v>2.693001352890732E-2</v>
      </c>
      <c r="BP174">
        <v>8.1625524578020931E-3</v>
      </c>
      <c r="BQ174">
        <v>4.7748658634376743E-3</v>
      </c>
      <c r="BR174">
        <v>8.7442855245317297</v>
      </c>
      <c r="BS174">
        <v>0.68807431817874209</v>
      </c>
      <c r="BT174">
        <v>3.7854646192659158E-2</v>
      </c>
      <c r="BU174">
        <v>0.22754200432977331</v>
      </c>
      <c r="BV174">
        <v>3.8034690778068488E-2</v>
      </c>
      <c r="BW174">
        <v>1.4094426764983811E-2</v>
      </c>
      <c r="BX174">
        <v>4.0020012197421337</v>
      </c>
      <c r="BY174">
        <v>0.3568741067323643</v>
      </c>
      <c r="BZ174">
        <v>6.6728337942832477E-2</v>
      </c>
      <c r="CA174">
        <v>8.0211478037297912</v>
      </c>
      <c r="CB174">
        <v>0.7066177111251174</v>
      </c>
      <c r="CC174">
        <v>0.10766356230007069</v>
      </c>
      <c r="CD174">
        <v>3.1222460686373901</v>
      </c>
      <c r="CE174">
        <v>0.23282327460720151</v>
      </c>
      <c r="CF174">
        <v>2.0790121157391161E-2</v>
      </c>
      <c r="CG174">
        <v>48.467637739287198</v>
      </c>
      <c r="CH174">
        <v>2.4045898460277879</v>
      </c>
      <c r="CI174">
        <v>0.16008702422817561</v>
      </c>
      <c r="CJ174">
        <v>15.791328545603861</v>
      </c>
      <c r="CK174">
        <v>0.8296936135934434</v>
      </c>
      <c r="CL174">
        <v>7.6301374376002169E-3</v>
      </c>
      <c r="CM174">
        <v>201.2788220782549</v>
      </c>
      <c r="CN174">
        <v>9.2958148357745518</v>
      </c>
      <c r="CO174">
        <v>4.7545495227235397E-2</v>
      </c>
      <c r="CP174">
        <v>79.13613299480626</v>
      </c>
      <c r="CQ174">
        <v>2.5633604398422909</v>
      </c>
      <c r="CR174">
        <v>1.1678250701247809E-2</v>
      </c>
      <c r="CS174">
        <v>389.44466624731268</v>
      </c>
      <c r="CT174">
        <v>16.764855375448349</v>
      </c>
      <c r="CU174">
        <v>3.4927373529872997E-2</v>
      </c>
      <c r="CV174">
        <v>78.817983000274054</v>
      </c>
      <c r="CW174">
        <v>2.781231333457495</v>
      </c>
      <c r="CX174">
        <v>1.1230521478960439E-2</v>
      </c>
      <c r="CY174">
        <v>713.36136989472175</v>
      </c>
      <c r="CZ174">
        <v>28.898510996339699</v>
      </c>
      <c r="DA174">
        <v>5.2624846279608062E-2</v>
      </c>
      <c r="DB174">
        <v>152.88693731328911</v>
      </c>
      <c r="DC174">
        <v>5.5246416027460787</v>
      </c>
      <c r="DD174">
        <v>1.110787953850528E-2</v>
      </c>
      <c r="DE174">
        <v>7254.0820046962544</v>
      </c>
      <c r="DF174">
        <v>306.53968836505368</v>
      </c>
      <c r="DG174">
        <v>0.10894252417064661</v>
      </c>
      <c r="DH174">
        <v>0.41177512161640389</v>
      </c>
      <c r="DI174">
        <v>7.889876660153089E-2</v>
      </c>
      <c r="DJ174">
        <v>1.0037628961491629E-2</v>
      </c>
      <c r="DK174">
        <v>5.9622734138711504</v>
      </c>
      <c r="DL174">
        <v>3.932223442570085</v>
      </c>
      <c r="DM174">
        <v>11.12549117321011</v>
      </c>
      <c r="DN174">
        <v>336.32597127475952</v>
      </c>
      <c r="DO174">
        <v>10.528467124536849</v>
      </c>
      <c r="DP174">
        <v>0.71839052669414838</v>
      </c>
      <c r="DQ174">
        <v>69.734418071664763</v>
      </c>
      <c r="DR174">
        <v>2.2868341878139171</v>
      </c>
      <c r="DS174">
        <v>0.3567760328572655</v>
      </c>
      <c r="DT174">
        <v>40.698777651134783</v>
      </c>
      <c r="DU174">
        <v>1.6982399526194261</v>
      </c>
      <c r="DV174">
        <v>0.34054638358375378</v>
      </c>
      <c r="DW174">
        <v>154.13523772834529</v>
      </c>
      <c r="DX174">
        <v>7.1125068481291356</v>
      </c>
      <c r="DY174">
        <v>0.27481911789043112</v>
      </c>
      <c r="DZ174">
        <v>153.93399628967899</v>
      </c>
      <c r="EA174">
        <v>4.8338809758801906</v>
      </c>
      <c r="EB174">
        <v>0.14152961448234369</v>
      </c>
      <c r="EC174">
        <v>117.5793783695314</v>
      </c>
      <c r="ED174">
        <v>3.7719892243970339</v>
      </c>
      <c r="EE174">
        <v>0.31382234760350458</v>
      </c>
      <c r="EH174">
        <v>1483.6830947842061</v>
      </c>
      <c r="EI174">
        <v>0.11362874906711951</v>
      </c>
      <c r="EJ174">
        <v>14.26473984426057</v>
      </c>
      <c r="EK174">
        <v>2.4519612535535922</v>
      </c>
      <c r="EL174">
        <v>8.757114266394165</v>
      </c>
      <c r="EM174">
        <v>54.196944619795893</v>
      </c>
      <c r="EN174">
        <v>55.457301396756478</v>
      </c>
      <c r="EO174">
        <v>243.55596853913161</v>
      </c>
      <c r="EP174">
        <v>437.43292370093792</v>
      </c>
      <c r="EQ174">
        <v>818.20659381404425</v>
      </c>
      <c r="ER174">
        <v>1449.379725179602</v>
      </c>
      <c r="ES174">
        <v>2434.029164045704</v>
      </c>
      <c r="ET174">
        <v>3191.0114575009738</v>
      </c>
      <c r="EU174">
        <v>4430.8159620790166</v>
      </c>
      <c r="EV174">
        <v>6214.9161509467103</v>
      </c>
      <c r="EX174">
        <v>27.024828165083761</v>
      </c>
      <c r="EY174">
        <v>10.08130202669175</v>
      </c>
      <c r="EZ174">
        <v>0.48269404656795478</v>
      </c>
      <c r="FA174">
        <v>0.51011924434002764</v>
      </c>
      <c r="FB174">
        <v>2.564510691475502E-5</v>
      </c>
      <c r="FC174">
        <v>4.6654060563029493E-4</v>
      </c>
      <c r="FD174">
        <v>18.192187974925879</v>
      </c>
      <c r="FE174">
        <v>2.6742567994520212</v>
      </c>
      <c r="FF174">
        <v>17.60395356005057</v>
      </c>
      <c r="FG174">
        <v>0.2157868407037469</v>
      </c>
      <c r="FH174">
        <v>1.5436670182888731E-3</v>
      </c>
      <c r="FJ174">
        <f t="shared" si="8"/>
        <v>153.93399628967899</v>
      </c>
      <c r="FK174">
        <f t="shared" si="9"/>
        <v>249.95424057302182</v>
      </c>
      <c r="FL174">
        <f t="shared" si="10"/>
        <v>0.3012044161941802</v>
      </c>
      <c r="FM174">
        <f t="shared" si="11"/>
        <v>0.20048761775922141</v>
      </c>
    </row>
    <row r="175" spans="1:169" x14ac:dyDescent="0.25">
      <c r="A175" t="s">
        <v>2256</v>
      </c>
      <c r="B175" t="s">
        <v>2098</v>
      </c>
      <c r="C175" s="7">
        <v>5.0248642619657637</v>
      </c>
      <c r="D175" s="8">
        <v>1.497274035861855E-2</v>
      </c>
      <c r="E175" s="9">
        <v>119.4602572998261</v>
      </c>
      <c r="F175" s="10">
        <v>0.1299641880997677</v>
      </c>
      <c r="G175">
        <v>281.23811829593831</v>
      </c>
      <c r="H175" s="11">
        <v>60.039146397147277</v>
      </c>
      <c r="I175" s="7">
        <v>1.927110452804748</v>
      </c>
      <c r="J175" s="7">
        <v>5.4085310351578222E-2</v>
      </c>
      <c r="K175" s="8">
        <v>0.1863684496449306</v>
      </c>
      <c r="L175" s="19">
        <v>1.1337935339646339E-3</v>
      </c>
      <c r="M175">
        <v>0.1323467319010492</v>
      </c>
      <c r="N175" s="11">
        <v>2.6915805742886629</v>
      </c>
      <c r="O175" s="12">
        <v>13.298142838428889</v>
      </c>
      <c r="P175" s="10">
        <v>0.43979778821069471</v>
      </c>
      <c r="Q175" s="8">
        <v>0.51921852290411641</v>
      </c>
      <c r="R175" s="13">
        <v>1.4456608117398181E-2</v>
      </c>
      <c r="S175" s="14">
        <v>0.60557515784125415</v>
      </c>
      <c r="T175" t="e">
        <v>#N/A</v>
      </c>
      <c r="U175" s="11" t="e">
        <v>#N/A</v>
      </c>
      <c r="V175" s="9">
        <v>2709.064993876138</v>
      </c>
      <c r="W175" s="9">
        <v>8.5526112747757477</v>
      </c>
      <c r="X175" s="9">
        <v>10.03733353219218</v>
      </c>
      <c r="Y175" s="9">
        <v>2695.6438762674711</v>
      </c>
      <c r="Z175" s="9">
        <v>11.32657316196463</v>
      </c>
      <c r="AA175" s="9">
        <v>61.417686814699017</v>
      </c>
      <c r="AB175" s="9">
        <v>2700.6842614978382</v>
      </c>
      <c r="AC175" s="9">
        <v>5.7751543157777538</v>
      </c>
      <c r="AD175" s="15">
        <v>31.113556752434079</v>
      </c>
      <c r="AE175" t="e">
        <v>#N/A</v>
      </c>
      <c r="AF175" t="e">
        <v>#N/A</v>
      </c>
      <c r="AG175" s="11" t="e">
        <v>#N/A</v>
      </c>
      <c r="AH175" s="16">
        <v>99.504584879321598</v>
      </c>
      <c r="AK175" t="s">
        <v>2257</v>
      </c>
      <c r="AL175" t="s">
        <v>2257</v>
      </c>
      <c r="AM175">
        <v>23.829000000000001</v>
      </c>
      <c r="AN175">
        <v>557.69027761029452</v>
      </c>
      <c r="AO175">
        <v>158.04357688462639</v>
      </c>
      <c r="AP175">
        <v>103.7466969735087</v>
      </c>
      <c r="AQ175" t="s">
        <v>154</v>
      </c>
      <c r="AR175">
        <v>830.92633972277179</v>
      </c>
      <c r="AS175">
        <v>1841.6773938557949</v>
      </c>
      <c r="AT175">
        <v>484.63885769148351</v>
      </c>
      <c r="AU175">
        <v>67.64645491827298</v>
      </c>
      <c r="AV175">
        <v>2.3113624040595182</v>
      </c>
      <c r="AW175">
        <v>7.2679118155503613</v>
      </c>
      <c r="AX175">
        <v>1.4890595453511859</v>
      </c>
      <c r="AY175">
        <v>1.6191400105459779</v>
      </c>
      <c r="AZ175">
        <v>546.94268886050713</v>
      </c>
      <c r="BA175">
        <v>169.81066860433901</v>
      </c>
      <c r="BB175">
        <v>53.104096912765399</v>
      </c>
      <c r="BC175">
        <v>0.85043048965498436</v>
      </c>
      <c r="BD175">
        <v>0.28301555581788651</v>
      </c>
      <c r="BE175">
        <v>0.13299559112730749</v>
      </c>
      <c r="BF175">
        <v>1004.351447658985</v>
      </c>
      <c r="BG175">
        <v>177.0912938286867</v>
      </c>
      <c r="BH175">
        <v>9.7445095287613984E-2</v>
      </c>
      <c r="BI175">
        <v>545051.34222210664</v>
      </c>
      <c r="BJ175">
        <v>24914.923678515461</v>
      </c>
      <c r="BK175">
        <v>1.4058412123743951</v>
      </c>
      <c r="BL175">
        <v>2.0907745329664431</v>
      </c>
      <c r="BM175">
        <v>0.33032099926220182</v>
      </c>
      <c r="BN175">
        <v>0.1195843075966101</v>
      </c>
      <c r="BO175">
        <v>1.1174917058443781</v>
      </c>
      <c r="BP175">
        <v>0.31660345169847642</v>
      </c>
      <c r="BQ175">
        <v>5.7263377447965506E-3</v>
      </c>
      <c r="BR175">
        <v>18.376065020759949</v>
      </c>
      <c r="BS175">
        <v>1.414087011614622</v>
      </c>
      <c r="BT175">
        <v>4.7027957273970071E-2</v>
      </c>
      <c r="BU175">
        <v>1.423046028296147</v>
      </c>
      <c r="BV175">
        <v>0.39000823137362439</v>
      </c>
      <c r="BW175">
        <v>3.8044328847723491E-3</v>
      </c>
      <c r="BX175">
        <v>11.33309818926767</v>
      </c>
      <c r="BY175">
        <v>3.019625343840135</v>
      </c>
      <c r="BZ175">
        <v>8.2875676420692587E-2</v>
      </c>
      <c r="CA175">
        <v>9.9949873635168061</v>
      </c>
      <c r="CB175">
        <v>2.4129968769815671</v>
      </c>
      <c r="CC175">
        <v>9.5616097607871417E-2</v>
      </c>
      <c r="CD175">
        <v>2.5187712697006059</v>
      </c>
      <c r="CE175">
        <v>0.62943510082812715</v>
      </c>
      <c r="CF175">
        <v>1.063563975046062E-2</v>
      </c>
      <c r="CG175">
        <v>28.260961095484259</v>
      </c>
      <c r="CH175">
        <v>6.0971197778260899</v>
      </c>
      <c r="CI175">
        <v>0.14220113253992819</v>
      </c>
      <c r="CJ175">
        <v>8.2891034810154256</v>
      </c>
      <c r="CK175">
        <v>1.813188445721551</v>
      </c>
      <c r="CL175">
        <v>2.0782172680058879E-2</v>
      </c>
      <c r="CM175">
        <v>92.776412552253234</v>
      </c>
      <c r="CN175">
        <v>19.070580723964159</v>
      </c>
      <c r="CO175">
        <v>5.335852722973871E-2</v>
      </c>
      <c r="CP175">
        <v>33.354926759943233</v>
      </c>
      <c r="CQ175">
        <v>6.4661432185316876</v>
      </c>
      <c r="CR175">
        <v>1.3099885501371519E-2</v>
      </c>
      <c r="CS175">
        <v>166.38359170285409</v>
      </c>
      <c r="CT175">
        <v>30.84307800579694</v>
      </c>
      <c r="CU175">
        <v>3.9197284436951502E-2</v>
      </c>
      <c r="CV175">
        <v>35.897165215644272</v>
      </c>
      <c r="CW175">
        <v>6.3707003579143304</v>
      </c>
      <c r="CX175">
        <v>1.260551018088895E-2</v>
      </c>
      <c r="CY175">
        <v>351.39628238944567</v>
      </c>
      <c r="CZ175">
        <v>58.711225529931163</v>
      </c>
      <c r="DA175">
        <v>5.9045138176112358E-2</v>
      </c>
      <c r="DB175">
        <v>74.681264289126872</v>
      </c>
      <c r="DC175">
        <v>11.60086166305037</v>
      </c>
      <c r="DD175">
        <v>1.2462376050667769E-2</v>
      </c>
      <c r="DE175">
        <v>10794.61085886985</v>
      </c>
      <c r="DF175">
        <v>501.1503750718669</v>
      </c>
      <c r="DG175">
        <v>0.1222226633879098</v>
      </c>
      <c r="DH175">
        <v>0.53804810120573432</v>
      </c>
      <c r="DI175">
        <v>0.1222475000442614</v>
      </c>
      <c r="DJ175">
        <v>1.1262376074537171E-2</v>
      </c>
      <c r="DK175">
        <v>0.25758796886333207</v>
      </c>
      <c r="DL175">
        <v>5.6438553751939633</v>
      </c>
      <c r="DM175">
        <v>11.69414476552306</v>
      </c>
      <c r="DN175">
        <v>258.53522547874468</v>
      </c>
      <c r="DO175">
        <v>24.53127354799123</v>
      </c>
      <c r="DP175">
        <v>0.71484749032127093</v>
      </c>
      <c r="DQ175">
        <v>52.851611222036183</v>
      </c>
      <c r="DR175">
        <v>5.1283818935115573</v>
      </c>
      <c r="DS175">
        <v>0.44006066608522659</v>
      </c>
      <c r="DT175">
        <v>14.534397779520461</v>
      </c>
      <c r="DU175">
        <v>0.70005339756740503</v>
      </c>
      <c r="DV175">
        <v>0.32998054034459101</v>
      </c>
      <c r="DW175">
        <v>67.450356292379709</v>
      </c>
      <c r="DX175">
        <v>5.8518595824083146</v>
      </c>
      <c r="DY175">
        <v>0.27878082833879592</v>
      </c>
      <c r="DZ175">
        <v>119.4602572998261</v>
      </c>
      <c r="EA175">
        <v>11.04551818280253</v>
      </c>
      <c r="EB175">
        <v>0.1693257810357009</v>
      </c>
      <c r="EC175">
        <v>81.360212893594934</v>
      </c>
      <c r="ED175">
        <v>7.1284448856999676</v>
      </c>
      <c r="EE175">
        <v>0.2777721108267649</v>
      </c>
      <c r="EH175">
        <v>639.71429787196519</v>
      </c>
      <c r="EI175">
        <v>4.7151548769804963</v>
      </c>
      <c r="EJ175">
        <v>29.977267570570881</v>
      </c>
      <c r="EK175">
        <v>15.33454771870848</v>
      </c>
      <c r="EL175">
        <v>24.798901945881109</v>
      </c>
      <c r="EM175">
        <v>67.533698402140587</v>
      </c>
      <c r="EN175">
        <v>44.738388449389099</v>
      </c>
      <c r="EO175">
        <v>142.01487987680531</v>
      </c>
      <c r="EP175">
        <v>229.61505487577361</v>
      </c>
      <c r="EQ175">
        <v>377.13988842379359</v>
      </c>
      <c r="ER175">
        <v>610.8960945044546</v>
      </c>
      <c r="ES175">
        <v>1039.8974481428379</v>
      </c>
      <c r="ET175">
        <v>1453.326526949161</v>
      </c>
      <c r="EU175">
        <v>2182.58560490339</v>
      </c>
      <c r="EV175">
        <v>3035.823751590523</v>
      </c>
      <c r="EX175">
        <v>3.5254014393451789</v>
      </c>
      <c r="EY175">
        <v>3.2919078951548371</v>
      </c>
      <c r="EZ175">
        <v>0.45682845096896701</v>
      </c>
      <c r="FA175">
        <v>0.44055472170763182</v>
      </c>
      <c r="FB175">
        <v>2.160352779010109E-3</v>
      </c>
      <c r="FC175">
        <v>3.3201836885478377E-2</v>
      </c>
      <c r="FD175">
        <v>15.36871070691137</v>
      </c>
      <c r="FE175">
        <v>3.885850592690764</v>
      </c>
      <c r="FF175">
        <v>6.5008617005255784</v>
      </c>
      <c r="FG175">
        <v>0.33995879662560169</v>
      </c>
      <c r="FH175">
        <v>5.9499051007297736E-3</v>
      </c>
      <c r="FJ175">
        <f t="shared" si="8"/>
        <v>119.4602572998261</v>
      </c>
      <c r="FK175">
        <f t="shared" si="9"/>
        <v>193.976630320471</v>
      </c>
      <c r="FL175">
        <f t="shared" si="10"/>
        <v>0.48941016902014484</v>
      </c>
      <c r="FM175">
        <f t="shared" si="11"/>
        <v>1.043312609740745</v>
      </c>
    </row>
    <row r="176" spans="1:169" x14ac:dyDescent="0.25">
      <c r="A176" t="s">
        <v>2258</v>
      </c>
      <c r="B176" t="s">
        <v>2098</v>
      </c>
      <c r="C176" s="7">
        <v>0.94313323572092089</v>
      </c>
      <c r="D176" s="8">
        <v>3.7871963764523078E-2</v>
      </c>
      <c r="E176" s="9">
        <v>256.80167696600557</v>
      </c>
      <c r="F176" s="10">
        <v>9.009272090498073E-2</v>
      </c>
      <c r="G176">
        <v>1497.5678296110179</v>
      </c>
      <c r="H176" s="11">
        <v>69.1645669561658</v>
      </c>
      <c r="I176" s="7">
        <v>1.886429463769062</v>
      </c>
      <c r="J176" s="7">
        <v>5.460071156498069E-2</v>
      </c>
      <c r="K176" s="8">
        <v>0.1866779085026799</v>
      </c>
      <c r="L176" s="19">
        <v>7.481131247358973E-4</v>
      </c>
      <c r="M176">
        <v>0.1152785310659321</v>
      </c>
      <c r="N176" s="11">
        <v>1.6274885390142211</v>
      </c>
      <c r="O176" s="12">
        <v>13.63282331121253</v>
      </c>
      <c r="P176" s="10">
        <v>0.46618359458061798</v>
      </c>
      <c r="Q176" s="8">
        <v>0.53127900298777064</v>
      </c>
      <c r="R176" s="13">
        <v>1.54267801078505E-2</v>
      </c>
      <c r="S176" s="14">
        <v>0.97487775812636901</v>
      </c>
      <c r="T176" t="e">
        <v>#N/A</v>
      </c>
      <c r="U176" s="11" t="e">
        <v>#N/A</v>
      </c>
      <c r="V176" s="9">
        <v>2712.2415109648059</v>
      </c>
      <c r="W176" s="9">
        <v>4.0013360695708897</v>
      </c>
      <c r="X176" s="9">
        <v>6.5901173534782993</v>
      </c>
      <c r="Y176" s="9">
        <v>2745.9764294064421</v>
      </c>
      <c r="Z176" s="9">
        <v>21.977762125701268</v>
      </c>
      <c r="AA176" s="9">
        <v>64.889246500793945</v>
      </c>
      <c r="AB176" s="9">
        <v>2723.3801183167229</v>
      </c>
      <c r="AC176" s="9">
        <v>10.13162937506771</v>
      </c>
      <c r="AD176" s="15">
        <v>32.287446249929708</v>
      </c>
      <c r="AE176" t="e">
        <v>#N/A</v>
      </c>
      <c r="AF176" t="e">
        <v>#N/A</v>
      </c>
      <c r="AG176" s="11" t="e">
        <v>#N/A</v>
      </c>
      <c r="AH176" s="16">
        <v>101.24380215792939</v>
      </c>
      <c r="AK176" t="s">
        <v>2259</v>
      </c>
      <c r="AL176" t="s">
        <v>2259</v>
      </c>
      <c r="AM176">
        <v>24.611000000000001</v>
      </c>
      <c r="AN176">
        <v>650.86692035655608</v>
      </c>
      <c r="AO176">
        <v>90.538072038333041</v>
      </c>
      <c r="AP176">
        <v>86.327297637444062</v>
      </c>
      <c r="AQ176" t="s">
        <v>154</v>
      </c>
      <c r="AR176">
        <v>618.83835189740398</v>
      </c>
      <c r="AS176">
        <v>1594.072487667019</v>
      </c>
      <c r="AT176">
        <v>531.09361640642521</v>
      </c>
      <c r="AU176">
        <v>31.127818379258429</v>
      </c>
      <c r="AV176">
        <v>1.9081518510996689</v>
      </c>
      <c r="AW176">
        <v>4.7886588077487797</v>
      </c>
      <c r="AX176">
        <v>0.94256124175981715</v>
      </c>
      <c r="AY176">
        <v>1.2426862689049289</v>
      </c>
      <c r="AZ176">
        <v>61.043055094731287</v>
      </c>
      <c r="BA176">
        <v>28.83119755158047</v>
      </c>
      <c r="BB176">
        <v>44.171924166403578</v>
      </c>
      <c r="BC176">
        <v>1.0961042296697541</v>
      </c>
      <c r="BD176">
        <v>0.3210422144280522</v>
      </c>
      <c r="BE176">
        <v>0.1486053690659801</v>
      </c>
      <c r="BF176">
        <v>1201.6893639161069</v>
      </c>
      <c r="BG176">
        <v>105.4693027439785</v>
      </c>
      <c r="BH176">
        <v>5.8761471720363653E-2</v>
      </c>
      <c r="BI176">
        <v>539400.43404131173</v>
      </c>
      <c r="BJ176">
        <v>23194.459089732609</v>
      </c>
      <c r="BK176">
        <v>1.612995768072164</v>
      </c>
      <c r="BL176">
        <v>1.630529518448733</v>
      </c>
      <c r="BM176">
        <v>0.30029639279484921</v>
      </c>
      <c r="BN176">
        <v>0.1087476298551356</v>
      </c>
      <c r="BO176">
        <v>2.0482642975856971</v>
      </c>
      <c r="BP176">
        <v>0.67943139456757962</v>
      </c>
      <c r="BQ176">
        <v>5.8150705041902792E-3</v>
      </c>
      <c r="BR176">
        <v>28.18528933560523</v>
      </c>
      <c r="BS176">
        <v>4.7446946274525397</v>
      </c>
      <c r="BT176">
        <v>1.6344169225016039E-2</v>
      </c>
      <c r="BU176">
        <v>2.289792548296365</v>
      </c>
      <c r="BV176">
        <v>0.62131314568850771</v>
      </c>
      <c r="BW176">
        <v>1.1421033540788489E-2</v>
      </c>
      <c r="BX176">
        <v>18.065631147592701</v>
      </c>
      <c r="BY176">
        <v>3.9247758909528572</v>
      </c>
      <c r="BZ176">
        <v>2.8794652757898619E-2</v>
      </c>
      <c r="CA176">
        <v>14.49013249593105</v>
      </c>
      <c r="CB176">
        <v>3.2482028147468132</v>
      </c>
      <c r="CC176">
        <v>0.1282650075081618</v>
      </c>
      <c r="CD176">
        <v>5.1774022338494241</v>
      </c>
      <c r="CE176">
        <v>1.085735978203312</v>
      </c>
      <c r="CF176">
        <v>2.0448207004342269E-2</v>
      </c>
      <c r="CG176">
        <v>34.397498199487337</v>
      </c>
      <c r="CH176">
        <v>4.9198866431521848</v>
      </c>
      <c r="CI176">
        <v>0.15892580438298309</v>
      </c>
      <c r="CJ176">
        <v>9.3687047794318214</v>
      </c>
      <c r="CK176">
        <v>0.98513813546511164</v>
      </c>
      <c r="CL176">
        <v>2.3222898620098669E-2</v>
      </c>
      <c r="CM176">
        <v>102.8944266504008</v>
      </c>
      <c r="CN176">
        <v>9.5786586932252806</v>
      </c>
      <c r="CO176">
        <v>4.5010643592332353E-2</v>
      </c>
      <c r="CP176">
        <v>38.026057796227953</v>
      </c>
      <c r="CQ176">
        <v>3.0243641931783638</v>
      </c>
      <c r="CR176">
        <v>1.104531512464775E-2</v>
      </c>
      <c r="CS176">
        <v>184.48709011295921</v>
      </c>
      <c r="CT176">
        <v>14.49564614812555</v>
      </c>
      <c r="CU176">
        <v>3.306512609707165E-2</v>
      </c>
      <c r="CV176">
        <v>39.103459616409168</v>
      </c>
      <c r="CW176">
        <v>3.5527082474943841</v>
      </c>
      <c r="CX176">
        <v>1.0634995216975829E-2</v>
      </c>
      <c r="CY176">
        <v>367.0055059688994</v>
      </c>
      <c r="CZ176">
        <v>36.911628861264568</v>
      </c>
      <c r="DA176">
        <v>4.9796078996670753E-2</v>
      </c>
      <c r="DB176">
        <v>78.728130961473894</v>
      </c>
      <c r="DC176">
        <v>6.2837724133026303</v>
      </c>
      <c r="DD176">
        <v>1.050962513713458E-2</v>
      </c>
      <c r="DE176">
        <v>11555.965411147879</v>
      </c>
      <c r="DF176">
        <v>809.75308385401934</v>
      </c>
      <c r="DG176">
        <v>0.1030700744100962</v>
      </c>
      <c r="DH176">
        <v>0.3452309875843278</v>
      </c>
      <c r="DI176">
        <v>9.53380363881427E-2</v>
      </c>
      <c r="DJ176">
        <v>9.498485715332251E-3</v>
      </c>
      <c r="DK176">
        <v>3.5311629541675771</v>
      </c>
      <c r="DL176">
        <v>5.7410071405486649</v>
      </c>
      <c r="DM176">
        <v>11.106144600978659</v>
      </c>
      <c r="DN176">
        <v>558.23700040784786</v>
      </c>
      <c r="DO176">
        <v>40.484542119249411</v>
      </c>
      <c r="DP176">
        <v>0.5928700982320172</v>
      </c>
      <c r="DQ176">
        <v>114.0650340009046</v>
      </c>
      <c r="DR176">
        <v>8.2634179072284155</v>
      </c>
      <c r="DS176">
        <v>0.31599833518543619</v>
      </c>
      <c r="DT176">
        <v>29.272972670387968</v>
      </c>
      <c r="DU176">
        <v>2.2511281963335601</v>
      </c>
      <c r="DV176">
        <v>0.30554074643284518</v>
      </c>
      <c r="DW176">
        <v>106.6450408181896</v>
      </c>
      <c r="DX176">
        <v>9.8908741945912126</v>
      </c>
      <c r="DY176">
        <v>0.26081598505393733</v>
      </c>
      <c r="DZ176">
        <v>256.80167696600557</v>
      </c>
      <c r="EA176">
        <v>24.463928821187292</v>
      </c>
      <c r="EB176">
        <v>0.15693069767694359</v>
      </c>
      <c r="EC176">
        <v>174.59658525135549</v>
      </c>
      <c r="ED176">
        <v>12.53012051331665</v>
      </c>
      <c r="EE176">
        <v>0.26498610617726243</v>
      </c>
      <c r="EH176">
        <v>765.4072381631255</v>
      </c>
      <c r="EI176">
        <v>8.64246539065695</v>
      </c>
      <c r="EJ176">
        <v>45.979264821541967</v>
      </c>
      <c r="EK176">
        <v>24.67448866698669</v>
      </c>
      <c r="EL176">
        <v>39.530921548342889</v>
      </c>
      <c r="EM176">
        <v>97.906300648182764</v>
      </c>
      <c r="EN176">
        <v>91.9609633010555</v>
      </c>
      <c r="EO176">
        <v>172.85174974616751</v>
      </c>
      <c r="EP176">
        <v>259.52090801750199</v>
      </c>
      <c r="EQ176">
        <v>418.27002703414962</v>
      </c>
      <c r="ER176">
        <v>696.44794498585975</v>
      </c>
      <c r="ES176">
        <v>1153.044313205995</v>
      </c>
      <c r="ET176">
        <v>1583.1360168586709</v>
      </c>
      <c r="EU176">
        <v>2279.537304154655</v>
      </c>
      <c r="EV176">
        <v>3200.3305268891831</v>
      </c>
      <c r="EX176">
        <v>3.1486117921445631</v>
      </c>
      <c r="EY176">
        <v>2.8807050011084798</v>
      </c>
      <c r="EZ176">
        <v>0.70690540322079454</v>
      </c>
      <c r="FA176">
        <v>0.67869132860090331</v>
      </c>
      <c r="FB176">
        <v>3.791324395045129E-3</v>
      </c>
      <c r="FC176">
        <v>4.9999293633697053E-2</v>
      </c>
      <c r="FD176">
        <v>13.18781734927272</v>
      </c>
      <c r="FE176">
        <v>4.7230103237776468</v>
      </c>
      <c r="FF176">
        <v>9.1111953440761528</v>
      </c>
      <c r="FG176">
        <v>0.69972159215444407</v>
      </c>
      <c r="FH176">
        <v>4.4427930696682959E-3</v>
      </c>
      <c r="FJ176">
        <f t="shared" si="8"/>
        <v>256.80167696600557</v>
      </c>
      <c r="FK176">
        <f t="shared" si="9"/>
        <v>416.98825269970678</v>
      </c>
      <c r="FL176">
        <f t="shared" si="10"/>
        <v>0.63074474360636124</v>
      </c>
      <c r="FM176">
        <f t="shared" si="11"/>
        <v>1.4838148525398842</v>
      </c>
    </row>
    <row r="177" spans="1:169" x14ac:dyDescent="0.25">
      <c r="A177" t="s">
        <v>2260</v>
      </c>
      <c r="B177" t="s">
        <v>2098</v>
      </c>
      <c r="C177" s="7">
        <v>-19.43069714707385</v>
      </c>
      <c r="D177" s="8">
        <v>1.0601826196435651E-2</v>
      </c>
      <c r="E177" s="9">
        <v>96.267031292241001</v>
      </c>
      <c r="F177" s="10">
        <v>0.11018371867716049</v>
      </c>
      <c r="G177">
        <v>-72.948556603770626</v>
      </c>
      <c r="H177" s="11">
        <v>135.48194836522839</v>
      </c>
      <c r="I177" s="7">
        <v>2.053196167694685</v>
      </c>
      <c r="J177" s="7">
        <v>6.0725013516423107E-2</v>
      </c>
      <c r="K177" s="8">
        <v>0.18441561366259879</v>
      </c>
      <c r="L177" s="19">
        <v>1.814395790652325E-3</v>
      </c>
      <c r="M177">
        <v>0.15199399727211449</v>
      </c>
      <c r="N177" s="11">
        <v>2.5430518138475589</v>
      </c>
      <c r="O177" s="12">
        <v>12.34087869642482</v>
      </c>
      <c r="P177" s="10">
        <v>0.4379213594788442</v>
      </c>
      <c r="Q177" s="8">
        <v>0.48745047507086758</v>
      </c>
      <c r="R177" s="13">
        <v>1.43042649011437E-2</v>
      </c>
      <c r="S177" s="14">
        <v>0.7582160811096943</v>
      </c>
      <c r="T177" t="e">
        <v>#N/A</v>
      </c>
      <c r="U177" s="11" t="e">
        <v>#N/A</v>
      </c>
      <c r="V177" s="9">
        <v>2691.640910472122</v>
      </c>
      <c r="W177" s="9">
        <v>15.445533385914381</v>
      </c>
      <c r="X177" s="9">
        <v>16.324089685102411</v>
      </c>
      <c r="Y177" s="9">
        <v>2559.350320904543</v>
      </c>
      <c r="Z177" s="9">
        <v>22.555787627608499</v>
      </c>
      <c r="AA177" s="9">
        <v>62.065327155706719</v>
      </c>
      <c r="AB177" s="9">
        <v>2630.0357588539268</v>
      </c>
      <c r="AC177" s="9">
        <v>13.564753203060141</v>
      </c>
      <c r="AD177" s="15">
        <v>33.693481136325723</v>
      </c>
      <c r="AE177" t="e">
        <v>#N/A</v>
      </c>
      <c r="AF177" t="e">
        <v>#N/A</v>
      </c>
      <c r="AG177" s="11" t="e">
        <v>#N/A</v>
      </c>
      <c r="AH177" s="16">
        <v>95.085132305245921</v>
      </c>
      <c r="AK177" t="s">
        <v>2261</v>
      </c>
      <c r="AL177" t="s">
        <v>2261</v>
      </c>
      <c r="AM177">
        <v>8.0009999999999994</v>
      </c>
      <c r="AN177">
        <v>8887.9333016830606</v>
      </c>
      <c r="AO177">
        <v>6273.9487962547046</v>
      </c>
      <c r="AP177">
        <v>155.12823183518319</v>
      </c>
      <c r="AQ177">
        <v>20956.904923982831</v>
      </c>
      <c r="AR177">
        <v>15247.93291182463</v>
      </c>
      <c r="AS177">
        <v>2906.317631147936</v>
      </c>
      <c r="AT177">
        <v>350.40071040865388</v>
      </c>
      <c r="AU177">
        <v>37.656876688166619</v>
      </c>
      <c r="AV177">
        <v>3.5760606118778431</v>
      </c>
      <c r="AW177">
        <v>6.1774366199748982</v>
      </c>
      <c r="AX177">
        <v>2.278939116713679</v>
      </c>
      <c r="AY177">
        <v>2.4375590342817941</v>
      </c>
      <c r="AZ177">
        <v>801.82830041424495</v>
      </c>
      <c r="BA177">
        <v>357.12410265793528</v>
      </c>
      <c r="BB177">
        <v>81.773243865525615</v>
      </c>
      <c r="BC177">
        <v>22.245039300074861</v>
      </c>
      <c r="BD177">
        <v>13.511373407303189</v>
      </c>
      <c r="BE177">
        <v>0.33422240085017541</v>
      </c>
      <c r="BF177">
        <v>626.45717159925573</v>
      </c>
      <c r="BG177">
        <v>112.13806312500721</v>
      </c>
      <c r="BH177">
        <v>0.1470861021713894</v>
      </c>
      <c r="BI177">
        <v>599884.05153941468</v>
      </c>
      <c r="BJ177">
        <v>56521.102336291013</v>
      </c>
      <c r="BK177">
        <v>2.689677580435081</v>
      </c>
      <c r="BL177">
        <v>1.6551193532334141</v>
      </c>
      <c r="BM177">
        <v>0.53973193396702634</v>
      </c>
      <c r="BN177">
        <v>0.21773782256392149</v>
      </c>
      <c r="BO177">
        <v>19.571932130197339</v>
      </c>
      <c r="BP177">
        <v>13.4043521419232</v>
      </c>
      <c r="BQ177">
        <v>1.601791645831523E-2</v>
      </c>
      <c r="BR177">
        <v>86.29793596903292</v>
      </c>
      <c r="BS177">
        <v>44.107665435393749</v>
      </c>
      <c r="BT177">
        <v>0.11827824757882251</v>
      </c>
      <c r="BU177">
        <v>14.51837424398397</v>
      </c>
      <c r="BV177">
        <v>8.0575230078550444</v>
      </c>
      <c r="BW177">
        <v>2.5843192812037431E-2</v>
      </c>
      <c r="BX177">
        <v>79.508945991094123</v>
      </c>
      <c r="BY177">
        <v>38.526256605269133</v>
      </c>
      <c r="BZ177">
        <v>0.1033628495490103</v>
      </c>
      <c r="CA177">
        <v>31.367510915926221</v>
      </c>
      <c r="CB177">
        <v>12.33856986208251</v>
      </c>
      <c r="CC177">
        <v>0.20483448528032691</v>
      </c>
      <c r="CD177">
        <v>9.7781563434687691</v>
      </c>
      <c r="CE177">
        <v>2.328917362838999</v>
      </c>
      <c r="CF177">
        <v>3.2195942412112363E-2</v>
      </c>
      <c r="CG177">
        <v>47.418653828204683</v>
      </c>
      <c r="CH177">
        <v>13.862095254623959</v>
      </c>
      <c r="CI177">
        <v>0.30474072645562611</v>
      </c>
      <c r="CJ177">
        <v>7.9179221244348179</v>
      </c>
      <c r="CK177">
        <v>1.9280539567963271</v>
      </c>
      <c r="CL177">
        <v>5.8147255401923829E-2</v>
      </c>
      <c r="CM177">
        <v>65.816093968834565</v>
      </c>
      <c r="CN177">
        <v>12.90665549295394</v>
      </c>
      <c r="CO177">
        <v>0.1615878932131917</v>
      </c>
      <c r="CP177">
        <v>21.4291577133407</v>
      </c>
      <c r="CQ177">
        <v>4.2714322470192618</v>
      </c>
      <c r="CR177">
        <v>3.9638079041189628E-2</v>
      </c>
      <c r="CS177">
        <v>96.717145680131708</v>
      </c>
      <c r="CT177">
        <v>10.823276570958109</v>
      </c>
      <c r="CU177">
        <v>0.11870571139396099</v>
      </c>
      <c r="CV177">
        <v>22.654021583370621</v>
      </c>
      <c r="CW177">
        <v>2.364909073909323</v>
      </c>
      <c r="CX177">
        <v>3.8184149862762778E-2</v>
      </c>
      <c r="CY177">
        <v>197.97593485581939</v>
      </c>
      <c r="CZ177">
        <v>13.71182241092856</v>
      </c>
      <c r="DA177">
        <v>0.17873457654673769</v>
      </c>
      <c r="DB177">
        <v>45.21876773396469</v>
      </c>
      <c r="DC177">
        <v>3.7647037497598008</v>
      </c>
      <c r="DD177">
        <v>6.4807464469692155E-2</v>
      </c>
      <c r="DE177">
        <v>10587.2854893773</v>
      </c>
      <c r="DF177">
        <v>907.35080704084305</v>
      </c>
      <c r="DG177">
        <v>0.36993714235689501</v>
      </c>
      <c r="DH177">
        <v>0.32827059255705632</v>
      </c>
      <c r="DI177">
        <v>0.15471696344919561</v>
      </c>
      <c r="DJ177">
        <v>3.4094486831544417E-2</v>
      </c>
      <c r="DK177">
        <v>1.929414328928045</v>
      </c>
      <c r="DL177">
        <v>12.530413513981941</v>
      </c>
      <c r="DM177">
        <v>19.779630979216709</v>
      </c>
      <c r="DN177">
        <v>184.30217771248701</v>
      </c>
      <c r="DO177">
        <v>14.786311993238851</v>
      </c>
      <c r="DP177">
        <v>1.0726958232358319</v>
      </c>
      <c r="DQ177">
        <v>37.333246168170312</v>
      </c>
      <c r="DR177">
        <v>3.0419756103524671</v>
      </c>
      <c r="DS177">
        <v>0.79162125911260972</v>
      </c>
      <c r="DT177">
        <v>12.852685945386749</v>
      </c>
      <c r="DU177">
        <v>1.9673862226081249</v>
      </c>
      <c r="DV177">
        <v>0.59927741733652473</v>
      </c>
      <c r="DW177">
        <v>52.388482713199622</v>
      </c>
      <c r="DX177">
        <v>7.1880303149028242</v>
      </c>
      <c r="DY177">
        <v>0.49679804462298888</v>
      </c>
      <c r="DZ177">
        <v>96.267031292241001</v>
      </c>
      <c r="EA177">
        <v>6.639038966498366</v>
      </c>
      <c r="EB177">
        <v>0.26339369861701079</v>
      </c>
      <c r="EC177">
        <v>59.300809708351032</v>
      </c>
      <c r="ED177">
        <v>5.2039493868401117</v>
      </c>
      <c r="EE177">
        <v>0.5542176002302962</v>
      </c>
      <c r="EH177">
        <v>399.01730675111833</v>
      </c>
      <c r="EI177">
        <v>82.581992110537314</v>
      </c>
      <c r="EJ177">
        <v>140.77966715992321</v>
      </c>
      <c r="EK177">
        <v>156.4479983187928</v>
      </c>
      <c r="EL177">
        <v>173.98018816431971</v>
      </c>
      <c r="EM177">
        <v>211.9426413238258</v>
      </c>
      <c r="EN177">
        <v>173.67950876498699</v>
      </c>
      <c r="EO177">
        <v>238.28469260404361</v>
      </c>
      <c r="EP177">
        <v>219.3330228375296</v>
      </c>
      <c r="EQ177">
        <v>267.54509743428679</v>
      </c>
      <c r="ER177">
        <v>392.47541599525078</v>
      </c>
      <c r="ES177">
        <v>604.48216050082317</v>
      </c>
      <c r="ET177">
        <v>917.16686572350704</v>
      </c>
      <c r="EU177">
        <v>1229.6641916510521</v>
      </c>
      <c r="EV177">
        <v>1838.1612899985651</v>
      </c>
      <c r="EX177">
        <v>1.2385463137851609</v>
      </c>
      <c r="EY177">
        <v>0.98573161120347841</v>
      </c>
      <c r="EZ177">
        <v>0.77284310876872864</v>
      </c>
      <c r="FA177">
        <v>0.81015542742525537</v>
      </c>
      <c r="FB177">
        <v>6.7158166165394856E-2</v>
      </c>
      <c r="FC177">
        <v>0.34656859913264909</v>
      </c>
      <c r="FD177">
        <v>5.1604833622039612</v>
      </c>
      <c r="FE177">
        <v>5.0419361062497234</v>
      </c>
      <c r="FF177">
        <v>1.1155195105336631</v>
      </c>
      <c r="FG177">
        <v>0.48625622787107792</v>
      </c>
      <c r="FH177">
        <v>8.3602047614463482E-3</v>
      </c>
      <c r="FJ177">
        <f t="shared" si="8"/>
        <v>96.267031292241001</v>
      </c>
      <c r="FK177">
        <f t="shared" si="9"/>
        <v>156.31603985379522</v>
      </c>
      <c r="FL177">
        <f t="shared" si="10"/>
        <v>2.7771189854774221</v>
      </c>
      <c r="FM177">
        <f t="shared" si="11"/>
        <v>4.0574907608928665</v>
      </c>
    </row>
    <row r="178" spans="1:169" x14ac:dyDescent="0.25">
      <c r="A178" t="s">
        <v>2262</v>
      </c>
      <c r="B178" t="s">
        <v>2098</v>
      </c>
      <c r="C178" s="7">
        <v>2.097410050507293</v>
      </c>
      <c r="D178" s="8">
        <v>1.7847692994870629E-2</v>
      </c>
      <c r="E178" s="9">
        <v>129.87603966274659</v>
      </c>
      <c r="F178" s="10">
        <v>0.11589389283099449</v>
      </c>
      <c r="G178">
        <v>673.59398686345355</v>
      </c>
      <c r="H178" s="11">
        <v>44.617144755392196</v>
      </c>
      <c r="I178" s="7">
        <v>1.812976355893773</v>
      </c>
      <c r="J178" s="7">
        <v>5.0986475634026057E-2</v>
      </c>
      <c r="K178" s="8">
        <v>0.1865337133015379</v>
      </c>
      <c r="L178" s="19">
        <v>1.0474704621522141E-3</v>
      </c>
      <c r="M178">
        <v>0.15071403803940511</v>
      </c>
      <c r="N178" s="11">
        <v>1.3797776528738579</v>
      </c>
      <c r="O178" s="12">
        <v>14.161916177750649</v>
      </c>
      <c r="P178" s="10">
        <v>0.4794908645135289</v>
      </c>
      <c r="Q178" s="8">
        <v>0.55234752561802158</v>
      </c>
      <c r="R178" s="13">
        <v>1.5690672115214702E-2</v>
      </c>
      <c r="S178" s="14">
        <v>0.87593311313193922</v>
      </c>
      <c r="T178" t="e">
        <v>#N/A</v>
      </c>
      <c r="U178" s="11" t="e">
        <v>#N/A</v>
      </c>
      <c r="V178" s="9">
        <v>2710.6202630691091</v>
      </c>
      <c r="W178" s="9">
        <v>7.5986212589590671</v>
      </c>
      <c r="X178" s="9">
        <v>9.2251166430272882</v>
      </c>
      <c r="Y178" s="9">
        <v>2834.3564614325651</v>
      </c>
      <c r="Z178" s="9">
        <v>17.706761045736709</v>
      </c>
      <c r="AA178" s="9">
        <v>65.023377642467082</v>
      </c>
      <c r="AB178" s="9">
        <v>2759.6642686163</v>
      </c>
      <c r="AC178" s="9">
        <v>9.027592964312948</v>
      </c>
      <c r="AD178" s="15">
        <v>31.96791578340957</v>
      </c>
      <c r="AE178" t="e">
        <v>#N/A</v>
      </c>
      <c r="AF178" t="e">
        <v>#N/A</v>
      </c>
      <c r="AG178" s="11" t="e">
        <v>#N/A</v>
      </c>
      <c r="AH178" s="16">
        <v>104.56486657497921</v>
      </c>
      <c r="AK178" t="s">
        <v>2263</v>
      </c>
      <c r="AL178" t="s">
        <v>2263</v>
      </c>
      <c r="AM178">
        <v>25.158999999999999</v>
      </c>
      <c r="AN178">
        <v>292.60887745542612</v>
      </c>
      <c r="AO178">
        <v>55.998205876328157</v>
      </c>
      <c r="AP178">
        <v>96.506453398691235</v>
      </c>
      <c r="AQ178" t="s">
        <v>154</v>
      </c>
      <c r="AR178">
        <v>781.94256418234943</v>
      </c>
      <c r="AS178">
        <v>1751.4624845971141</v>
      </c>
      <c r="AT178">
        <v>323.97799731208761</v>
      </c>
      <c r="AU178">
        <v>18.06331156257238</v>
      </c>
      <c r="AV178">
        <v>2.1465980374722018</v>
      </c>
      <c r="AW178">
        <v>3.2847565746365168</v>
      </c>
      <c r="AX178">
        <v>1.132649903007551</v>
      </c>
      <c r="AY178">
        <v>1.560396591897653</v>
      </c>
      <c r="AZ178" t="s">
        <v>154</v>
      </c>
      <c r="BA178">
        <v>27.089358287359801</v>
      </c>
      <c r="BB178">
        <v>51.823315940726523</v>
      </c>
      <c r="BC178">
        <v>0.42730834194394263</v>
      </c>
      <c r="BD178">
        <v>0.17783865807099139</v>
      </c>
      <c r="BE178">
        <v>0.1622798895837837</v>
      </c>
      <c r="BF178">
        <v>630.22161118619113</v>
      </c>
      <c r="BG178">
        <v>43.939684676686262</v>
      </c>
      <c r="BH178">
        <v>8.2468306481235765E-2</v>
      </c>
      <c r="BI178">
        <v>518979.28505822847</v>
      </c>
      <c r="BJ178">
        <v>22566.56788427553</v>
      </c>
      <c r="BK178">
        <v>1.762914300422902</v>
      </c>
      <c r="BL178">
        <v>1.6955239767630541</v>
      </c>
      <c r="BM178">
        <v>0.30098020016851779</v>
      </c>
      <c r="BN178">
        <v>0.13382207009351149</v>
      </c>
      <c r="BO178">
        <v>1.1825749980368789</v>
      </c>
      <c r="BP178">
        <v>0.1247441973979994</v>
      </c>
      <c r="BQ178">
        <v>1.0238170720536781E-2</v>
      </c>
      <c r="BR178">
        <v>26.537829659405851</v>
      </c>
      <c r="BS178">
        <v>2.4043901081757491</v>
      </c>
      <c r="BT178">
        <v>5.0176818119973668E-2</v>
      </c>
      <c r="BU178">
        <v>1.664336382243494</v>
      </c>
      <c r="BV178">
        <v>0.20426156716920699</v>
      </c>
      <c r="BW178">
        <v>1.353702797481038E-2</v>
      </c>
      <c r="BX178">
        <v>14.587358172746841</v>
      </c>
      <c r="BY178">
        <v>2.0690493537944499</v>
      </c>
      <c r="BZ178">
        <v>7.1656535140945735E-2</v>
      </c>
      <c r="CA178">
        <v>10.843129664979889</v>
      </c>
      <c r="CB178">
        <v>1.570929865718764</v>
      </c>
      <c r="CC178">
        <v>0.15003546326617681</v>
      </c>
      <c r="CD178">
        <v>4.0752624879982688</v>
      </c>
      <c r="CE178">
        <v>0.49795918634784708</v>
      </c>
      <c r="CF178">
        <v>9.7613719093739715E-3</v>
      </c>
      <c r="CG178">
        <v>23.1288220620008</v>
      </c>
      <c r="CH178">
        <v>2.2031470666844659</v>
      </c>
      <c r="CI178">
        <v>0.2084902958344734</v>
      </c>
      <c r="CJ178">
        <v>5.1681001680047221</v>
      </c>
      <c r="CK178">
        <v>0.39272106331860168</v>
      </c>
      <c r="CL178">
        <v>7.8569727309677501E-3</v>
      </c>
      <c r="CM178">
        <v>50.177593871082273</v>
      </c>
      <c r="CN178">
        <v>3.8758749959489882</v>
      </c>
      <c r="CO178">
        <v>4.8999666193027591E-2</v>
      </c>
      <c r="CP178">
        <v>19.083254546489421</v>
      </c>
      <c r="CQ178">
        <v>1.624772403041012</v>
      </c>
      <c r="CR178">
        <v>1.201482517610631E-2</v>
      </c>
      <c r="CS178">
        <v>99.572564993135813</v>
      </c>
      <c r="CT178">
        <v>8.5170881090918193</v>
      </c>
      <c r="CU178">
        <v>8.2303684952570913E-2</v>
      </c>
      <c r="CV178">
        <v>22.160237433450451</v>
      </c>
      <c r="CW178">
        <v>1.8653211724689469</v>
      </c>
      <c r="CX178">
        <v>1.1580478212475809E-2</v>
      </c>
      <c r="CY178">
        <v>220.53151632539701</v>
      </c>
      <c r="CZ178">
        <v>15.64389192261771</v>
      </c>
      <c r="DA178">
        <v>5.4187869157338482E-2</v>
      </c>
      <c r="DB178">
        <v>52.148518705671627</v>
      </c>
      <c r="DC178">
        <v>3.8330508841335091</v>
      </c>
      <c r="DD178">
        <v>1.1435273471952121E-2</v>
      </c>
      <c r="DE178">
        <v>10573.827017875999</v>
      </c>
      <c r="DF178">
        <v>587.12140302074965</v>
      </c>
      <c r="DG178">
        <v>0.1121521409713802</v>
      </c>
      <c r="DH178">
        <v>0.4947723680302446</v>
      </c>
      <c r="DI178">
        <v>9.4370617950800914E-2</v>
      </c>
      <c r="DJ178">
        <v>1.0337195421186159E-2</v>
      </c>
      <c r="DK178">
        <v>3.0025473438345092</v>
      </c>
      <c r="DL178">
        <v>5.015629397617019</v>
      </c>
      <c r="DM178">
        <v>12.70491188149418</v>
      </c>
      <c r="DN178">
        <v>295.2150187502312</v>
      </c>
      <c r="DO178">
        <v>28.32336659141199</v>
      </c>
      <c r="DP178">
        <v>0.69130758780816404</v>
      </c>
      <c r="DQ178">
        <v>60.194168809780471</v>
      </c>
      <c r="DR178">
        <v>5.8207945479655274</v>
      </c>
      <c r="DS178">
        <v>0.38770121583318118</v>
      </c>
      <c r="DT178">
        <v>20.812367761515169</v>
      </c>
      <c r="DU178">
        <v>2.545328977702725</v>
      </c>
      <c r="DV178">
        <v>0.31815753845525141</v>
      </c>
      <c r="DW178">
        <v>77.14374385540097</v>
      </c>
      <c r="DX178">
        <v>8.9611319730135595</v>
      </c>
      <c r="DY178">
        <v>0.28878248616408542</v>
      </c>
      <c r="DZ178">
        <v>129.87603966274659</v>
      </c>
      <c r="EA178">
        <v>14.08286638609002</v>
      </c>
      <c r="EB178">
        <v>0.15807048447074731</v>
      </c>
      <c r="EC178">
        <v>95.143270923194478</v>
      </c>
      <c r="ED178">
        <v>9.382106321930646</v>
      </c>
      <c r="EE178">
        <v>0.262382582817133</v>
      </c>
      <c r="EH178">
        <v>401.41503897209623</v>
      </c>
      <c r="EI178">
        <v>4.9897679242062418</v>
      </c>
      <c r="EJ178">
        <v>43.29172864503402</v>
      </c>
      <c r="EK178">
        <v>17.93465929141697</v>
      </c>
      <c r="EL178">
        <v>31.919820946929619</v>
      </c>
      <c r="EM178">
        <v>73.264389628242483</v>
      </c>
      <c r="EN178">
        <v>72.384768880963932</v>
      </c>
      <c r="EO178">
        <v>116.22523649246629</v>
      </c>
      <c r="EP178">
        <v>143.16066947381501</v>
      </c>
      <c r="EQ178">
        <v>203.97395882553769</v>
      </c>
      <c r="ER178">
        <v>349.51015652911019</v>
      </c>
      <c r="ES178">
        <v>622.32853120709888</v>
      </c>
      <c r="ET178">
        <v>897.17560459313552</v>
      </c>
      <c r="EU178">
        <v>1369.760970965199</v>
      </c>
      <c r="EV178">
        <v>2119.8584839703922</v>
      </c>
      <c r="EX178">
        <v>4.5763390076304171</v>
      </c>
      <c r="EY178">
        <v>3.1129845866747221</v>
      </c>
      <c r="EZ178">
        <v>0.78442333557954291</v>
      </c>
      <c r="FA178">
        <v>0.79027333414845014</v>
      </c>
      <c r="FB178">
        <v>3.6428019413417912E-3</v>
      </c>
      <c r="FC178">
        <v>4.2931880156076747E-2</v>
      </c>
      <c r="FD178">
        <v>11.7854005920133</v>
      </c>
      <c r="FE178">
        <v>3.426876855538969</v>
      </c>
      <c r="FF178">
        <v>4.8939962811433011</v>
      </c>
      <c r="FG178">
        <v>0.58892280716518064</v>
      </c>
      <c r="FH178">
        <v>7.6883522365179214E-3</v>
      </c>
      <c r="FJ178">
        <f t="shared" si="8"/>
        <v>129.87603966274659</v>
      </c>
      <c r="FK178">
        <f t="shared" si="9"/>
        <v>210.88952177557465</v>
      </c>
      <c r="FL178">
        <f t="shared" si="10"/>
        <v>1.0082919638274903</v>
      </c>
      <c r="FM178">
        <f t="shared" si="11"/>
        <v>2.2983380507445652</v>
      </c>
    </row>
    <row r="179" spans="1:169" x14ac:dyDescent="0.25">
      <c r="A179" t="s">
        <v>2264</v>
      </c>
      <c r="B179" t="s">
        <v>2098</v>
      </c>
      <c r="C179" s="7">
        <v>2.7874203701921512</v>
      </c>
      <c r="D179" s="8">
        <v>1.0482308524429589E-2</v>
      </c>
      <c r="E179" s="9">
        <v>85.121534138450301</v>
      </c>
      <c r="F179" s="10">
        <v>0.13340345713876681</v>
      </c>
      <c r="G179">
        <v>508.0214595098538</v>
      </c>
      <c r="H179" s="11">
        <v>69.863986495364017</v>
      </c>
      <c r="I179" s="7">
        <v>1.929534406653121</v>
      </c>
      <c r="J179" s="7">
        <v>5.4357547646255507E-2</v>
      </c>
      <c r="K179" s="8">
        <v>0.18504895458563789</v>
      </c>
      <c r="L179" s="19">
        <v>1.1540228733152619E-3</v>
      </c>
      <c r="M179">
        <v>0.188150248342348</v>
      </c>
      <c r="N179" s="11">
        <v>0.90821112172426177</v>
      </c>
      <c r="O179" s="12">
        <v>13.1887819484564</v>
      </c>
      <c r="P179" s="10">
        <v>0.43887810417785028</v>
      </c>
      <c r="Q179" s="8">
        <v>0.51864860422573167</v>
      </c>
      <c r="R179" s="13">
        <v>1.448928011291398E-2</v>
      </c>
      <c r="S179" s="14">
        <v>0.66903596797621112</v>
      </c>
      <c r="T179" t="e">
        <v>#N/A</v>
      </c>
      <c r="U179" s="11" t="e">
        <v>#N/A</v>
      </c>
      <c r="V179" s="9">
        <v>2697.259792126491</v>
      </c>
      <c r="W179" s="9">
        <v>8.8863960486297842</v>
      </c>
      <c r="X179" s="9">
        <v>10.3351272882309</v>
      </c>
      <c r="Y179" s="9">
        <v>2693.16622559812</v>
      </c>
      <c r="Z179" s="9">
        <v>12.4020686821396</v>
      </c>
      <c r="AA179" s="9">
        <v>61.583824167936953</v>
      </c>
      <c r="AB179" s="9">
        <v>2692.7287963897788</v>
      </c>
      <c r="AC179" s="9">
        <v>6.7342191997255449</v>
      </c>
      <c r="AD179" s="15">
        <v>31.320731761173541</v>
      </c>
      <c r="AE179" t="e">
        <v>#N/A</v>
      </c>
      <c r="AF179" t="e">
        <v>#N/A</v>
      </c>
      <c r="AG179" s="11" t="e">
        <v>#N/A</v>
      </c>
      <c r="AH179" s="16">
        <v>99.848232397178762</v>
      </c>
      <c r="AK179" t="s">
        <v>2265</v>
      </c>
      <c r="AL179" t="s">
        <v>2265</v>
      </c>
      <c r="AM179">
        <v>25.091999999999999</v>
      </c>
      <c r="AN179">
        <v>234.71002049818841</v>
      </c>
      <c r="AO179">
        <v>59.32396081260292</v>
      </c>
      <c r="AP179">
        <v>103.6143228297903</v>
      </c>
      <c r="AQ179" t="s">
        <v>154</v>
      </c>
      <c r="AR179">
        <v>861.00884136419882</v>
      </c>
      <c r="AS179">
        <v>1858.429919752361</v>
      </c>
      <c r="AT179">
        <v>285.45409099138971</v>
      </c>
      <c r="AU179">
        <v>12.749509923746411</v>
      </c>
      <c r="AV179">
        <v>2.2732682258771542</v>
      </c>
      <c r="AW179">
        <v>3.2643270176803272</v>
      </c>
      <c r="AX179">
        <v>0.87330007154449418</v>
      </c>
      <c r="AY179">
        <v>1.646801050897718</v>
      </c>
      <c r="AZ179" t="s">
        <v>154</v>
      </c>
      <c r="BA179">
        <v>30.35677745553615</v>
      </c>
      <c r="BB179">
        <v>54.374970839091382</v>
      </c>
      <c r="BC179">
        <v>0.33670833405109202</v>
      </c>
      <c r="BD179">
        <v>0.17319440372865369</v>
      </c>
      <c r="BE179">
        <v>5.3484754252045623E-2</v>
      </c>
      <c r="BF179">
        <v>460.85804782739751</v>
      </c>
      <c r="BG179">
        <v>31.96840739561123</v>
      </c>
      <c r="BH179">
        <v>6.796697278216908E-2</v>
      </c>
      <c r="BI179">
        <v>527055.98312034248</v>
      </c>
      <c r="BJ179">
        <v>19858.75157589131</v>
      </c>
      <c r="BK179">
        <v>1.7235536905980391</v>
      </c>
      <c r="BL179">
        <v>1.406534015196184</v>
      </c>
      <c r="BM179">
        <v>0.25806358979988758</v>
      </c>
      <c r="BN179">
        <v>8.2453008614975204E-2</v>
      </c>
      <c r="BO179" t="s">
        <v>154</v>
      </c>
      <c r="BP179">
        <v>2.683018321914562E-3</v>
      </c>
      <c r="BQ179">
        <v>6.7364725922372309E-3</v>
      </c>
      <c r="BR179">
        <v>14.61729540095053</v>
      </c>
      <c r="BS179">
        <v>1.114258498460341</v>
      </c>
      <c r="BT179">
        <v>5.3227160205348387E-2</v>
      </c>
      <c r="BU179">
        <v>5.9478837264242433E-2</v>
      </c>
      <c r="BV179">
        <v>1.917654185659497E-2</v>
      </c>
      <c r="BW179">
        <v>3.7157316702333349E-3</v>
      </c>
      <c r="BX179">
        <v>0.80079653287515018</v>
      </c>
      <c r="BY179">
        <v>0.22054468151804721</v>
      </c>
      <c r="BZ179">
        <v>3.3349154487398787E-2</v>
      </c>
      <c r="CA179">
        <v>1.740613307713377</v>
      </c>
      <c r="CB179">
        <v>0.41718128735674032</v>
      </c>
      <c r="CC179">
        <v>0.15900116801930311</v>
      </c>
      <c r="CD179">
        <v>0.55548623577336076</v>
      </c>
      <c r="CE179">
        <v>9.8447680133258511E-2</v>
      </c>
      <c r="CF179">
        <v>1.038615490168061E-2</v>
      </c>
      <c r="CG179">
        <v>9.2041783889456763</v>
      </c>
      <c r="CH179">
        <v>1.0372910025451789</v>
      </c>
      <c r="CI179">
        <v>0.18409410511207261</v>
      </c>
      <c r="CJ179">
        <v>2.695721355418478</v>
      </c>
      <c r="CK179">
        <v>0.27602727526038218</v>
      </c>
      <c r="CL179">
        <v>8.3597226378276344E-3</v>
      </c>
      <c r="CM179">
        <v>33.35613454553458</v>
      </c>
      <c r="CN179">
        <v>3.5658741458506111</v>
      </c>
      <c r="CO179">
        <v>5.2143522327743351E-2</v>
      </c>
      <c r="CP179">
        <v>14.24636488039855</v>
      </c>
      <c r="CQ179">
        <v>1.1049343544467189</v>
      </c>
      <c r="CR179">
        <v>1.2780762791424091E-2</v>
      </c>
      <c r="CS179">
        <v>74.670068873767931</v>
      </c>
      <c r="CT179">
        <v>5.3733399517501557</v>
      </c>
      <c r="CU179">
        <v>3.8309018940825709E-2</v>
      </c>
      <c r="CV179">
        <v>16.540259801823652</v>
      </c>
      <c r="CW179">
        <v>1.2112787115962711</v>
      </c>
      <c r="CX179">
        <v>1.2325056739344691E-2</v>
      </c>
      <c r="CY179">
        <v>166.83543703746869</v>
      </c>
      <c r="CZ179">
        <v>10.21457956625528</v>
      </c>
      <c r="DA179">
        <v>5.7653314189285439E-2</v>
      </c>
      <c r="DB179">
        <v>39.525347712335837</v>
      </c>
      <c r="DC179">
        <v>2.5528419426535072</v>
      </c>
      <c r="DD179">
        <v>1.216580047201842E-2</v>
      </c>
      <c r="DE179">
        <v>9145.6270751738393</v>
      </c>
      <c r="DF179">
        <v>338.22091225685472</v>
      </c>
      <c r="DG179">
        <v>0.11932276228049089</v>
      </c>
      <c r="DH179">
        <v>0.35935242017085162</v>
      </c>
      <c r="DI179">
        <v>8.5017003077866152E-2</v>
      </c>
      <c r="DJ179">
        <v>1.099904917308646E-2</v>
      </c>
      <c r="DK179">
        <v>3.2627985784545701</v>
      </c>
      <c r="DL179">
        <v>5.748628192903853</v>
      </c>
      <c r="DM179">
        <v>11.31184651522052</v>
      </c>
      <c r="DN179">
        <v>185.39843288887411</v>
      </c>
      <c r="DO179">
        <v>7.3105472391546309</v>
      </c>
      <c r="DP179">
        <v>0.68052779076702163</v>
      </c>
      <c r="DQ179">
        <v>37.503462696142073</v>
      </c>
      <c r="DR179">
        <v>1.5236175526197511</v>
      </c>
      <c r="DS179">
        <v>0.37874087621309838</v>
      </c>
      <c r="DT179">
        <v>16.042798783672058</v>
      </c>
      <c r="DU179">
        <v>0.881200852968828</v>
      </c>
      <c r="DV179">
        <v>0.34483323086369022</v>
      </c>
      <c r="DW179">
        <v>61.407800151293323</v>
      </c>
      <c r="DX179">
        <v>3.8152173639227112</v>
      </c>
      <c r="DY179">
        <v>0.29741152023241801</v>
      </c>
      <c r="DZ179">
        <v>85.121534138450301</v>
      </c>
      <c r="EA179">
        <v>3.092893135733358</v>
      </c>
      <c r="EB179">
        <v>0.1695566984414012</v>
      </c>
      <c r="EC179">
        <v>61.264389809368318</v>
      </c>
      <c r="ED179">
        <v>2.5219401158686958</v>
      </c>
      <c r="EE179">
        <v>0.3058605802601897</v>
      </c>
      <c r="EH179">
        <v>293.54015785184549</v>
      </c>
      <c r="EI179">
        <v>-1.293777179141924E-2</v>
      </c>
      <c r="EJ179">
        <v>23.845506363703961</v>
      </c>
      <c r="EK179">
        <v>0.64093574638192274</v>
      </c>
      <c r="EL179">
        <v>1.7522900062913569</v>
      </c>
      <c r="EM179">
        <v>11.760900727793089</v>
      </c>
      <c r="EN179">
        <v>9.8665405998820752</v>
      </c>
      <c r="EO179">
        <v>46.252152708269733</v>
      </c>
      <c r="EP179">
        <v>74.673721756744527</v>
      </c>
      <c r="EQ179">
        <v>135.59404286802669</v>
      </c>
      <c r="ER179">
        <v>260.92243370693319</v>
      </c>
      <c r="ES179">
        <v>466.68793046104958</v>
      </c>
      <c r="ET179">
        <v>669.64614582281979</v>
      </c>
      <c r="EU179">
        <v>1036.2449505432839</v>
      </c>
      <c r="EV179">
        <v>1606.7214517209691</v>
      </c>
      <c r="EX179" t="e">
        <v>#N/A</v>
      </c>
      <c r="EY179">
        <v>91.334565102626655</v>
      </c>
      <c r="EZ179">
        <v>0.42303727872877511</v>
      </c>
      <c r="FA179">
        <v>0.45305255656166499</v>
      </c>
      <c r="FB179">
        <v>-1.248524471423114E-5</v>
      </c>
      <c r="FC179">
        <v>-2.7972258660094793E-4</v>
      </c>
      <c r="FD179">
        <v>22.404253421009031</v>
      </c>
      <c r="FE179">
        <v>3.9140797062879331</v>
      </c>
      <c r="FF179">
        <v>5.8233436353017174</v>
      </c>
      <c r="FG179">
        <v>0.51021255226090423</v>
      </c>
      <c r="FH179">
        <v>8.4306670103923911E-3</v>
      </c>
      <c r="FJ179">
        <f t="shared" si="8"/>
        <v>85.121534138450301</v>
      </c>
      <c r="FK179">
        <f t="shared" si="9"/>
        <v>138.2182554524731</v>
      </c>
      <c r="FL179">
        <f t="shared" si="10"/>
        <v>0.68815693416466006</v>
      </c>
      <c r="FM179">
        <f t="shared" si="11"/>
        <v>1.6350745865060532</v>
      </c>
    </row>
    <row r="180" spans="1:169" x14ac:dyDescent="0.25">
      <c r="A180" t="s">
        <v>2266</v>
      </c>
      <c r="B180" t="s">
        <v>2098</v>
      </c>
      <c r="C180" s="7">
        <v>66.465788781266582</v>
      </c>
      <c r="D180" s="8">
        <v>1.9247517768693111E-2</v>
      </c>
      <c r="E180" s="9">
        <v>150.57097589172679</v>
      </c>
      <c r="F180" s="10">
        <v>0.1247696012856737</v>
      </c>
      <c r="G180">
        <v>21.27363376318149</v>
      </c>
      <c r="H180" s="11">
        <v>3689.7453359745359</v>
      </c>
      <c r="I180" s="7">
        <v>1.828810550347117</v>
      </c>
      <c r="J180" s="7">
        <v>5.1825862570652033E-2</v>
      </c>
      <c r="K180" s="8">
        <v>0.18610077003102829</v>
      </c>
      <c r="L180" s="19">
        <v>9.2009175087802344E-4</v>
      </c>
      <c r="M180">
        <v>0.17689261394417161</v>
      </c>
      <c r="N180" s="11">
        <v>0.57235238124365462</v>
      </c>
      <c r="O180" s="12">
        <v>13.985676591288909</v>
      </c>
      <c r="P180" s="10">
        <v>0.46249853389734491</v>
      </c>
      <c r="Q180" s="8">
        <v>0.54712864507246073</v>
      </c>
      <c r="R180" s="13">
        <v>1.5190303740956691E-2</v>
      </c>
      <c r="S180" s="14">
        <v>0.76758907403574694</v>
      </c>
      <c r="T180" t="e">
        <v>#N/A</v>
      </c>
      <c r="U180" s="11" t="e">
        <v>#N/A</v>
      </c>
      <c r="V180" s="9">
        <v>2706.9454120098708</v>
      </c>
      <c r="W180" s="9">
        <v>6.2525126310042172</v>
      </c>
      <c r="X180" s="9">
        <v>8.1732975359206463</v>
      </c>
      <c r="Y180" s="9">
        <v>2812.9839557522369</v>
      </c>
      <c r="Z180" s="9">
        <v>11.44996944328113</v>
      </c>
      <c r="AA180" s="9">
        <v>63.512949575293099</v>
      </c>
      <c r="AB180" s="9">
        <v>2748.3288100715031</v>
      </c>
      <c r="AC180" s="9">
        <v>5.9895020922957816</v>
      </c>
      <c r="AD180" s="15">
        <v>31.48171178976715</v>
      </c>
      <c r="AE180" t="e">
        <v>#N/A</v>
      </c>
      <c r="AF180" t="e">
        <v>#N/A</v>
      </c>
      <c r="AG180" s="11" t="e">
        <v>#N/A</v>
      </c>
      <c r="AH180" s="16">
        <v>103.9172767678249</v>
      </c>
      <c r="AK180" t="s">
        <v>2267</v>
      </c>
      <c r="AL180" t="s">
        <v>2267</v>
      </c>
      <c r="AM180">
        <v>25.01</v>
      </c>
      <c r="AN180">
        <v>199.2521417441215</v>
      </c>
      <c r="AO180">
        <v>55.674830391212588</v>
      </c>
      <c r="AP180">
        <v>105.6527647672919</v>
      </c>
      <c r="AQ180" t="s">
        <v>154</v>
      </c>
      <c r="AR180">
        <v>712.62876588955669</v>
      </c>
      <c r="AS180">
        <v>1907.0686548944111</v>
      </c>
      <c r="AT180">
        <v>342.51084509836079</v>
      </c>
      <c r="AU180">
        <v>19.85100172313965</v>
      </c>
      <c r="AV180">
        <v>2.2857754770606871</v>
      </c>
      <c r="AW180">
        <v>4.0699779537185439</v>
      </c>
      <c r="AX180">
        <v>1.006005901538418</v>
      </c>
      <c r="AY180">
        <v>1.5343930202569389</v>
      </c>
      <c r="AZ180" t="s">
        <v>154</v>
      </c>
      <c r="BA180">
        <v>29.563786011089579</v>
      </c>
      <c r="BB180">
        <v>51.29203571437565</v>
      </c>
      <c r="BC180">
        <v>0.46841814761651152</v>
      </c>
      <c r="BD180">
        <v>0.1428081583263234</v>
      </c>
      <c r="BE180">
        <v>5.4392361062223962E-2</v>
      </c>
      <c r="BF180">
        <v>705.01659936462602</v>
      </c>
      <c r="BG180">
        <v>48.4688837892555</v>
      </c>
      <c r="BH180">
        <v>9.4218023858519323E-2</v>
      </c>
      <c r="BI180">
        <v>526489.92512691207</v>
      </c>
      <c r="BJ180">
        <v>21166.025703870859</v>
      </c>
      <c r="BK180">
        <v>1.7529175189082249</v>
      </c>
      <c r="BL180">
        <v>2.1634017815701339</v>
      </c>
      <c r="BM180">
        <v>0.32611901301438773</v>
      </c>
      <c r="BN180">
        <v>9.7391760618661311E-2</v>
      </c>
      <c r="BO180">
        <v>0.16054340707448539</v>
      </c>
      <c r="BP180">
        <v>3.6337982139283929E-2</v>
      </c>
      <c r="BQ180">
        <v>6.2722258724731981E-3</v>
      </c>
      <c r="BR180">
        <v>19.895587980158389</v>
      </c>
      <c r="BS180">
        <v>1.378542104261326</v>
      </c>
      <c r="BT180">
        <v>1.9273016454138831E-2</v>
      </c>
      <c r="BU180">
        <v>9.79596221094646E-2</v>
      </c>
      <c r="BV180">
        <v>2.5967896160787169E-2</v>
      </c>
      <c r="BW180">
        <v>1.3451364746249439E-2</v>
      </c>
      <c r="BX180">
        <v>1.480282950369689</v>
      </c>
      <c r="BY180">
        <v>0.31029693340016279</v>
      </c>
      <c r="BZ180">
        <v>3.3920435311273298E-2</v>
      </c>
      <c r="CA180">
        <v>2.5069787452292731</v>
      </c>
      <c r="CB180">
        <v>0.37821805211673282</v>
      </c>
      <c r="CC180">
        <v>8.9159310455329099E-2</v>
      </c>
      <c r="CD180">
        <v>0.6642521896025233</v>
      </c>
      <c r="CE180">
        <v>0.1118420094847062</v>
      </c>
      <c r="CF180">
        <v>2.4081081603522299E-2</v>
      </c>
      <c r="CG180">
        <v>12.66910766784242</v>
      </c>
      <c r="CH180">
        <v>1.364511121203936</v>
      </c>
      <c r="CI180">
        <v>0.13272029652626441</v>
      </c>
      <c r="CJ180">
        <v>4.297195092287617</v>
      </c>
      <c r="CK180">
        <v>0.37940205863951282</v>
      </c>
      <c r="CL180">
        <v>8.5021402344967519E-3</v>
      </c>
      <c r="CM180">
        <v>52.446359203714202</v>
      </c>
      <c r="CN180">
        <v>4.2153561209166321</v>
      </c>
      <c r="CO180">
        <v>5.30393834968328E-2</v>
      </c>
      <c r="CP180">
        <v>22.267485445314229</v>
      </c>
      <c r="CQ180">
        <v>1.652187777424287</v>
      </c>
      <c r="CR180">
        <v>2.9625931667473931E-2</v>
      </c>
      <c r="CS180">
        <v>114.2629460334626</v>
      </c>
      <c r="CT180">
        <v>8.0668340949234114</v>
      </c>
      <c r="CU180">
        <v>8.8839201005389695E-2</v>
      </c>
      <c r="CV180">
        <v>26.34891928140928</v>
      </c>
      <c r="CW180">
        <v>1.8769998332248601</v>
      </c>
      <c r="CX180">
        <v>1.2538312734399299E-2</v>
      </c>
      <c r="CY180">
        <v>259.36035238760797</v>
      </c>
      <c r="CZ180">
        <v>15.90545878104702</v>
      </c>
      <c r="DA180">
        <v>5.8632973302299232E-2</v>
      </c>
      <c r="DB180">
        <v>59.518350254642037</v>
      </c>
      <c r="DC180">
        <v>3.7071166529269428</v>
      </c>
      <c r="DD180">
        <v>1.237164995328352E-2</v>
      </c>
      <c r="DE180">
        <v>10712.4497902043</v>
      </c>
      <c r="DF180">
        <v>501.39206984532728</v>
      </c>
      <c r="DG180">
        <v>0.1213503535727541</v>
      </c>
      <c r="DH180">
        <v>0.56122622436429548</v>
      </c>
      <c r="DI180">
        <v>9.8948757767334874E-2</v>
      </c>
      <c r="DJ180">
        <v>1.1186858236554889E-2</v>
      </c>
      <c r="DK180">
        <v>-0.50509864439705554</v>
      </c>
      <c r="DL180">
        <v>6.1377833271479263</v>
      </c>
      <c r="DM180">
        <v>11.51074915378045</v>
      </c>
      <c r="DN180">
        <v>340.31739630039169</v>
      </c>
      <c r="DO180">
        <v>22.485470002176459</v>
      </c>
      <c r="DP180">
        <v>0.6674674642871431</v>
      </c>
      <c r="DQ180">
        <v>69.269623595891261</v>
      </c>
      <c r="DR180">
        <v>4.5852213655726066</v>
      </c>
      <c r="DS180">
        <v>0.3852370931667401</v>
      </c>
      <c r="DT180">
        <v>27.439599361082951</v>
      </c>
      <c r="DU180">
        <v>1.723202595286865</v>
      </c>
      <c r="DV180">
        <v>0.3265724399765127</v>
      </c>
      <c r="DW180">
        <v>101.84421254404801</v>
      </c>
      <c r="DX180">
        <v>6.2255925357876363</v>
      </c>
      <c r="DY180">
        <v>0.31873639880712429</v>
      </c>
      <c r="DZ180">
        <v>150.57097589172679</v>
      </c>
      <c r="EA180">
        <v>12.758526402096489</v>
      </c>
      <c r="EB180">
        <v>0.15412557489301101</v>
      </c>
      <c r="EC180">
        <v>111.3844659544538</v>
      </c>
      <c r="ED180">
        <v>7.2888279897491968</v>
      </c>
      <c r="EE180">
        <v>0.28532292115231972</v>
      </c>
      <c r="EH180">
        <v>449.05515883097189</v>
      </c>
      <c r="EI180">
        <v>0.67739834208643623</v>
      </c>
      <c r="EJ180">
        <v>32.456097846914169</v>
      </c>
      <c r="EK180">
        <v>1.055599376179575</v>
      </c>
      <c r="EL180">
        <v>3.2391311824282041</v>
      </c>
      <c r="EM180">
        <v>16.939045575873461</v>
      </c>
      <c r="EN180">
        <v>11.798440312655829</v>
      </c>
      <c r="EO180">
        <v>63.663857627348861</v>
      </c>
      <c r="EP180">
        <v>119.035875132621</v>
      </c>
      <c r="EQ180">
        <v>213.19658212891949</v>
      </c>
      <c r="ER180">
        <v>407.82940376033378</v>
      </c>
      <c r="ES180">
        <v>714.14341270914144</v>
      </c>
      <c r="ET180">
        <v>1066.757865644101</v>
      </c>
      <c r="EU180">
        <v>1610.933865761541</v>
      </c>
      <c r="EV180">
        <v>2419.4451323025219</v>
      </c>
      <c r="EX180">
        <v>38.381741561474897</v>
      </c>
      <c r="EY180">
        <v>52.399623505834427</v>
      </c>
      <c r="EZ180">
        <v>0.35928050811776768</v>
      </c>
      <c r="FA180">
        <v>0.36364086800399009</v>
      </c>
      <c r="FB180">
        <v>4.2050040444472752E-4</v>
      </c>
      <c r="FC180">
        <v>1.064023399354044E-2</v>
      </c>
      <c r="FD180">
        <v>25.303742591141891</v>
      </c>
      <c r="FE180">
        <v>3.8547767150771199</v>
      </c>
      <c r="FF180">
        <v>7.5680586088679203</v>
      </c>
      <c r="FG180">
        <v>0.58054739093931351</v>
      </c>
      <c r="FH180">
        <v>8.3412972015745115E-3</v>
      </c>
      <c r="FJ180">
        <f t="shared" si="8"/>
        <v>150.57097589172679</v>
      </c>
      <c r="FK180">
        <f t="shared" si="9"/>
        <v>244.49345068993551</v>
      </c>
      <c r="FL180">
        <f t="shared" si="10"/>
        <v>0.63070625063662378</v>
      </c>
      <c r="FM180">
        <f t="shared" si="11"/>
        <v>1.4837088861517276</v>
      </c>
    </row>
    <row r="181" spans="1:169" x14ac:dyDescent="0.25">
      <c r="A181" t="s">
        <v>2268</v>
      </c>
      <c r="B181" t="s">
        <v>2098</v>
      </c>
      <c r="C181" s="7">
        <v>2.3872510746417919</v>
      </c>
      <c r="D181" s="8">
        <v>1.5584767252145351E-2</v>
      </c>
      <c r="E181" s="9">
        <v>118.2445745557074</v>
      </c>
      <c r="F181" s="10">
        <v>0.14042860338166341</v>
      </c>
      <c r="G181">
        <v>592.55900911623826</v>
      </c>
      <c r="H181" s="11">
        <v>84.322164535506985</v>
      </c>
      <c r="I181" s="7">
        <v>1.8462661332753461</v>
      </c>
      <c r="J181" s="7">
        <v>5.1013176316172637E-2</v>
      </c>
      <c r="K181" s="8">
        <v>0.18578447634927661</v>
      </c>
      <c r="L181" s="19">
        <v>8.386727598572245E-4</v>
      </c>
      <c r="M181">
        <v>0.21383425747038989</v>
      </c>
      <c r="N181" s="11">
        <v>0.57472152819644129</v>
      </c>
      <c r="O181" s="12">
        <v>13.827207898565311</v>
      </c>
      <c r="P181" s="10">
        <v>0.45382475851485771</v>
      </c>
      <c r="Q181" s="8">
        <v>0.54181115540709646</v>
      </c>
      <c r="R181" s="13">
        <v>1.496777239341094E-2</v>
      </c>
      <c r="S181" s="14">
        <v>0.67819809946877285</v>
      </c>
      <c r="T181" t="e">
        <v>#N/A</v>
      </c>
      <c r="U181" s="11" t="e">
        <v>#N/A</v>
      </c>
      <c r="V181" s="9">
        <v>2704.2261445380791</v>
      </c>
      <c r="W181" s="9">
        <v>5.2896313014949614</v>
      </c>
      <c r="X181" s="9">
        <v>7.4622880671156997</v>
      </c>
      <c r="Y181" s="9">
        <v>2790.8949599994271</v>
      </c>
      <c r="Z181" s="9">
        <v>8.4563148107016417</v>
      </c>
      <c r="AA181" s="9">
        <v>62.578733222202978</v>
      </c>
      <c r="AB181" s="9">
        <v>2737.7336664526251</v>
      </c>
      <c r="AC181" s="9">
        <v>4.2631337022144979</v>
      </c>
      <c r="AD181" s="15">
        <v>31.13503919503308</v>
      </c>
      <c r="AE181" t="e">
        <v>#N/A</v>
      </c>
      <c r="AF181" t="e">
        <v>#N/A</v>
      </c>
      <c r="AG181" s="11" t="e">
        <v>#N/A</v>
      </c>
      <c r="AH181" s="16">
        <v>103.2049396325969</v>
      </c>
      <c r="AK181" t="s">
        <v>2269</v>
      </c>
      <c r="AL181" t="s">
        <v>2269</v>
      </c>
      <c r="AM181">
        <v>25.067</v>
      </c>
      <c r="AN181">
        <v>343.92694002247941</v>
      </c>
      <c r="AO181">
        <v>62.084714150325247</v>
      </c>
      <c r="AP181">
        <v>102.7222489532242</v>
      </c>
      <c r="AQ181" t="s">
        <v>154</v>
      </c>
      <c r="AR181">
        <v>849.938121859136</v>
      </c>
      <c r="AS181">
        <v>1813.3647289656619</v>
      </c>
      <c r="AT181">
        <v>343.87743178732319</v>
      </c>
      <c r="AU181">
        <v>14.04404521656852</v>
      </c>
      <c r="AV181">
        <v>2.2029506764621312</v>
      </c>
      <c r="AW181">
        <v>5.3803452531744789</v>
      </c>
      <c r="AX181">
        <v>1.0968923223233971</v>
      </c>
      <c r="AY181">
        <v>1.4831863325032579</v>
      </c>
      <c r="AZ181" t="s">
        <v>154</v>
      </c>
      <c r="BA181">
        <v>25.979039434567419</v>
      </c>
      <c r="BB181">
        <v>53.597950286541369</v>
      </c>
      <c r="BC181">
        <v>0.42921355613393769</v>
      </c>
      <c r="BD181">
        <v>0.1814990430746441</v>
      </c>
      <c r="BE181">
        <v>0.18947094445182391</v>
      </c>
      <c r="BF181">
        <v>988.56305118964951</v>
      </c>
      <c r="BG181">
        <v>63.275825496357847</v>
      </c>
      <c r="BH181">
        <v>5.9054282427631187E-2</v>
      </c>
      <c r="BI181">
        <v>548154.75703082152</v>
      </c>
      <c r="BJ181">
        <v>24145.272173820209</v>
      </c>
      <c r="BK181">
        <v>8.4036299081476269</v>
      </c>
      <c r="BL181">
        <v>1.918049498919004</v>
      </c>
      <c r="BM181">
        <v>0.25827525785613042</v>
      </c>
      <c r="BN181">
        <v>8.2042456081950613E-2</v>
      </c>
      <c r="BO181">
        <v>0.3087038675968648</v>
      </c>
      <c r="BP181">
        <v>0.1163586734869561</v>
      </c>
      <c r="BQ181">
        <v>5.1321582727670532E-3</v>
      </c>
      <c r="BR181">
        <v>23.708059156882001</v>
      </c>
      <c r="BS181">
        <v>1.8857050683520771</v>
      </c>
      <c r="BT181">
        <v>4.3016270491065378E-2</v>
      </c>
      <c r="BU181">
        <v>0.50006856913968856</v>
      </c>
      <c r="BV181">
        <v>0.17441936503378319</v>
      </c>
      <c r="BW181">
        <v>1.039260568077531E-2</v>
      </c>
      <c r="BX181">
        <v>4.8928668365656289</v>
      </c>
      <c r="BY181">
        <v>1.3008366535803191</v>
      </c>
      <c r="BZ181">
        <v>3.3201740475805083E-2</v>
      </c>
      <c r="CA181">
        <v>4.6445721164184457</v>
      </c>
      <c r="CB181">
        <v>0.73374331298791617</v>
      </c>
      <c r="CC181">
        <v>8.7259447804226134E-2</v>
      </c>
      <c r="CD181">
        <v>1.8847135315571319</v>
      </c>
      <c r="CE181">
        <v>0.24235002697243971</v>
      </c>
      <c r="CF181">
        <v>9.1898584484116988E-2</v>
      </c>
      <c r="CG181">
        <v>23.501405732769051</v>
      </c>
      <c r="CH181">
        <v>2.1010346339744399</v>
      </c>
      <c r="CI181">
        <v>0.16012456651334381</v>
      </c>
      <c r="CJ181">
        <v>6.9417332979645519</v>
      </c>
      <c r="CK181">
        <v>0.52583578392500463</v>
      </c>
      <c r="CL181">
        <v>2.3380613811062319E-2</v>
      </c>
      <c r="CM181">
        <v>81.941591505412958</v>
      </c>
      <c r="CN181">
        <v>6.4195936681350654</v>
      </c>
      <c r="CO181">
        <v>5.191699209572842E-2</v>
      </c>
      <c r="CP181">
        <v>31.47658417998047</v>
      </c>
      <c r="CQ181">
        <v>2.620053833059576</v>
      </c>
      <c r="CR181">
        <v>1.271610486345153E-2</v>
      </c>
      <c r="CS181">
        <v>161.4443302494696</v>
      </c>
      <c r="CT181">
        <v>12.338235346159641</v>
      </c>
      <c r="CU181">
        <v>3.8148303105992189E-2</v>
      </c>
      <c r="CV181">
        <v>33.781209427702947</v>
      </c>
      <c r="CW181">
        <v>2.4557748272301172</v>
      </c>
      <c r="CX181">
        <v>1.227437212961331E-2</v>
      </c>
      <c r="CY181">
        <v>327.88870991855532</v>
      </c>
      <c r="CZ181">
        <v>24.612753521744001</v>
      </c>
      <c r="DA181">
        <v>5.7382142407670721E-2</v>
      </c>
      <c r="DB181">
        <v>72.601390652445673</v>
      </c>
      <c r="DC181">
        <v>4.8362458573427531</v>
      </c>
      <c r="DD181">
        <v>1.2106767694745311E-2</v>
      </c>
      <c r="DE181">
        <v>9955.3052109518048</v>
      </c>
      <c r="DF181">
        <v>411.33048527697599</v>
      </c>
      <c r="DG181">
        <v>0.11876327795420399</v>
      </c>
      <c r="DH181">
        <v>0.55716333826786524</v>
      </c>
      <c r="DI181">
        <v>0.100235981769771</v>
      </c>
      <c r="DJ181">
        <v>2.4960893090213321E-2</v>
      </c>
      <c r="DK181">
        <v>0.83649305349169911</v>
      </c>
      <c r="DL181">
        <v>5.6092011398495654</v>
      </c>
      <c r="DM181">
        <v>11.95318980086785</v>
      </c>
      <c r="DN181">
        <v>270.25617328365689</v>
      </c>
      <c r="DO181">
        <v>10.628868696654621</v>
      </c>
      <c r="DP181">
        <v>0.6925004280633329</v>
      </c>
      <c r="DQ181">
        <v>55.052507603186477</v>
      </c>
      <c r="DR181">
        <v>2.1545287956432362</v>
      </c>
      <c r="DS181">
        <v>0.376889444649877</v>
      </c>
      <c r="DT181">
        <v>26.25609671204829</v>
      </c>
      <c r="DU181">
        <v>1.1346041966203431</v>
      </c>
      <c r="DV181">
        <v>0.31173300077486171</v>
      </c>
      <c r="DW181">
        <v>94.775341852635307</v>
      </c>
      <c r="DX181">
        <v>4.7622714444344068</v>
      </c>
      <c r="DY181">
        <v>0.29527491145149509</v>
      </c>
      <c r="DZ181">
        <v>118.2445745557074</v>
      </c>
      <c r="EA181">
        <v>4.8185262140972833</v>
      </c>
      <c r="EB181">
        <v>0.15342436740268919</v>
      </c>
      <c r="EC181">
        <v>91.002416970570252</v>
      </c>
      <c r="ED181">
        <v>3.666570677909474</v>
      </c>
      <c r="EE181">
        <v>0.27587507091823771</v>
      </c>
      <c r="EH181">
        <v>629.65799438831175</v>
      </c>
      <c r="EI181">
        <v>1.302547964543733</v>
      </c>
      <c r="EJ181">
        <v>38.675463551194127</v>
      </c>
      <c r="EK181">
        <v>5.3886699260742308</v>
      </c>
      <c r="EL181">
        <v>10.70649198373223</v>
      </c>
      <c r="EM181">
        <v>31.38224402985437</v>
      </c>
      <c r="EN181">
        <v>33.47626166176078</v>
      </c>
      <c r="EO181">
        <v>118.09751624507059</v>
      </c>
      <c r="EP181">
        <v>192.29178110705129</v>
      </c>
      <c r="EQ181">
        <v>333.09590042850789</v>
      </c>
      <c r="ER181">
        <v>576.49421575055806</v>
      </c>
      <c r="ES181">
        <v>1009.027064059185</v>
      </c>
      <c r="ET181">
        <v>1367.6603007167189</v>
      </c>
      <c r="EU181">
        <v>2036.575838003449</v>
      </c>
      <c r="EV181">
        <v>2951.276042782345</v>
      </c>
      <c r="EX181">
        <v>14.5981517606885</v>
      </c>
      <c r="EY181">
        <v>10.588273006400239</v>
      </c>
      <c r="EZ181">
        <v>0.54988842026285256</v>
      </c>
      <c r="FA181">
        <v>0.58294473331632091</v>
      </c>
      <c r="FB181">
        <v>6.3957744182052277E-4</v>
      </c>
      <c r="FC181">
        <v>1.102942725603767E-2</v>
      </c>
      <c r="FD181">
        <v>17.244865961255609</v>
      </c>
      <c r="FE181">
        <v>3.4425263960868708</v>
      </c>
      <c r="FF181">
        <v>4.9875265526061927</v>
      </c>
      <c r="FG181">
        <v>0.36062411110488768</v>
      </c>
      <c r="FH181">
        <v>5.8496966833515886E-3</v>
      </c>
      <c r="FJ181">
        <f t="shared" si="8"/>
        <v>118.2445745557074</v>
      </c>
      <c r="FK181">
        <f t="shared" si="9"/>
        <v>192.00263455340152</v>
      </c>
      <c r="FL181">
        <f t="shared" si="10"/>
        <v>0.73762790122455635</v>
      </c>
      <c r="FM181">
        <f t="shared" si="11"/>
        <v>1.7556136685664603</v>
      </c>
    </row>
    <row r="182" spans="1:169" x14ac:dyDescent="0.25">
      <c r="A182" t="s">
        <v>2270</v>
      </c>
      <c r="B182" t="s">
        <v>2098</v>
      </c>
      <c r="C182" s="7">
        <v>-2.198870714666747</v>
      </c>
      <c r="D182" s="8">
        <v>1.7751630201805781E-2</v>
      </c>
      <c r="E182" s="9">
        <v>152.22575394178449</v>
      </c>
      <c r="F182" s="10">
        <v>0.128362800810918</v>
      </c>
      <c r="G182">
        <v>-643.4551415951039</v>
      </c>
      <c r="H182" s="11">
        <v>75.891285559753385</v>
      </c>
      <c r="I182" s="7">
        <v>2.003514073332076</v>
      </c>
      <c r="J182" s="7">
        <v>5.6939081353786863E-2</v>
      </c>
      <c r="K182" s="8">
        <v>0.1855567243839043</v>
      </c>
      <c r="L182" s="19">
        <v>8.8452861025467545E-4</v>
      </c>
      <c r="M182">
        <v>0.17922884427815541</v>
      </c>
      <c r="N182" s="11">
        <v>0.39133191779664089</v>
      </c>
      <c r="O182" s="12">
        <v>12.741899810674409</v>
      </c>
      <c r="P182" s="10">
        <v>0.42384787205525293</v>
      </c>
      <c r="Q182" s="8">
        <v>0.49957856762211439</v>
      </c>
      <c r="R182" s="13">
        <v>1.398763508131837E-2</v>
      </c>
      <c r="S182" s="14">
        <v>0.86943814060978097</v>
      </c>
      <c r="T182" t="e">
        <v>#N/A</v>
      </c>
      <c r="U182" s="11" t="e">
        <v>#N/A</v>
      </c>
      <c r="V182" s="9">
        <v>2702.149105224154</v>
      </c>
      <c r="W182" s="9">
        <v>5.8602891677137157</v>
      </c>
      <c r="X182" s="9">
        <v>7.874753781459793</v>
      </c>
      <c r="Y182" s="9">
        <v>2611.662062020117</v>
      </c>
      <c r="Z182" s="9">
        <v>13.3126766191893</v>
      </c>
      <c r="AA182" s="9">
        <v>60.263650002845537</v>
      </c>
      <c r="AB182" s="9">
        <v>2660.2183694357359</v>
      </c>
      <c r="AC182" s="9">
        <v>6.8446180090951918</v>
      </c>
      <c r="AD182" s="15">
        <v>31.349921508662529</v>
      </c>
      <c r="AE182" t="e">
        <v>#N/A</v>
      </c>
      <c r="AF182" t="e">
        <v>#N/A</v>
      </c>
      <c r="AG182" s="11" t="e">
        <v>#N/A</v>
      </c>
      <c r="AH182" s="16">
        <v>96.65129348232135</v>
      </c>
      <c r="AK182" t="s">
        <v>2271</v>
      </c>
      <c r="AL182" t="s">
        <v>2271</v>
      </c>
      <c r="AM182">
        <v>25.003</v>
      </c>
      <c r="AN182">
        <v>211.53572880643219</v>
      </c>
      <c r="AO182">
        <v>52.977680133461853</v>
      </c>
      <c r="AP182">
        <v>111.2848468142487</v>
      </c>
      <c r="AQ182" t="s">
        <v>154</v>
      </c>
      <c r="AR182">
        <v>1067.23277631927</v>
      </c>
      <c r="AS182">
        <v>1986.3384599179869</v>
      </c>
      <c r="AT182">
        <v>330.75168960734283</v>
      </c>
      <c r="AU182">
        <v>13.097342145535871</v>
      </c>
      <c r="AV182">
        <v>2.430876137345614</v>
      </c>
      <c r="AW182">
        <v>3.5112516481784741</v>
      </c>
      <c r="AX182">
        <v>0.64469634851894497</v>
      </c>
      <c r="AY182">
        <v>1.6535554637723211</v>
      </c>
      <c r="AZ182" t="s">
        <v>154</v>
      </c>
      <c r="BA182">
        <v>28.447761848089591</v>
      </c>
      <c r="BB182">
        <v>55.129434161457453</v>
      </c>
      <c r="BC182">
        <v>0.34621639921291392</v>
      </c>
      <c r="BD182">
        <v>0.20366417151901839</v>
      </c>
      <c r="BE182">
        <v>0.19678902607660459</v>
      </c>
      <c r="BF182">
        <v>768.4063786284587</v>
      </c>
      <c r="BG182">
        <v>46.118978597564002</v>
      </c>
      <c r="BH182">
        <v>6.7262875826519519E-2</v>
      </c>
      <c r="BI182">
        <v>545526.27327014948</v>
      </c>
      <c r="BJ182">
        <v>21101.007909716791</v>
      </c>
      <c r="BK182">
        <v>1.7072096490477811</v>
      </c>
      <c r="BL182">
        <v>2.3178019000493602</v>
      </c>
      <c r="BM182">
        <v>0.28856218358030961</v>
      </c>
      <c r="BN182">
        <v>0.1033098851289183</v>
      </c>
      <c r="BO182">
        <v>0.86046402389702625</v>
      </c>
      <c r="BP182">
        <v>0.25221142875814789</v>
      </c>
      <c r="BQ182">
        <v>6.4012713739112579E-3</v>
      </c>
      <c r="BR182">
        <v>28.312213426379891</v>
      </c>
      <c r="BS182">
        <v>2.761422140082376</v>
      </c>
      <c r="BT182">
        <v>4.824087665185027E-2</v>
      </c>
      <c r="BU182">
        <v>1.1752960785661071</v>
      </c>
      <c r="BV182">
        <v>0.31977012720827652</v>
      </c>
      <c r="BW182">
        <v>9.4530027291778538E-3</v>
      </c>
      <c r="BX182">
        <v>10.998349705603699</v>
      </c>
      <c r="BY182">
        <v>2.751763009017814</v>
      </c>
      <c r="BZ182">
        <v>3.3090232765978132E-2</v>
      </c>
      <c r="CA182">
        <v>8.7122434741952279</v>
      </c>
      <c r="CB182">
        <v>1.790582026717958</v>
      </c>
      <c r="CC182">
        <v>0.12254220087724781</v>
      </c>
      <c r="CD182">
        <v>2.533802414657925</v>
      </c>
      <c r="CE182">
        <v>0.54130247040191937</v>
      </c>
      <c r="CF182">
        <v>2.6423565228762609E-2</v>
      </c>
      <c r="CG182">
        <v>24.19856555542686</v>
      </c>
      <c r="CH182">
        <v>3.2144423969374398</v>
      </c>
      <c r="CI182">
        <v>0.14567130554588939</v>
      </c>
      <c r="CJ182">
        <v>5.5298431830345383</v>
      </c>
      <c r="CK182">
        <v>0.63613911004411572</v>
      </c>
      <c r="CL182">
        <v>2.6640798106207869E-2</v>
      </c>
      <c r="CM182">
        <v>64.269654514130806</v>
      </c>
      <c r="CN182">
        <v>5.7724830768475712</v>
      </c>
      <c r="CO182">
        <v>5.174272371506948E-2</v>
      </c>
      <c r="CP182">
        <v>24.399124983376002</v>
      </c>
      <c r="CQ182">
        <v>1.9344234346982041</v>
      </c>
      <c r="CR182">
        <v>3.2491360674138228E-2</v>
      </c>
      <c r="CS182">
        <v>122.5195160206775</v>
      </c>
      <c r="CT182">
        <v>7.8415233153989066</v>
      </c>
      <c r="CU182">
        <v>3.802402337718707E-2</v>
      </c>
      <c r="CV182">
        <v>27.83183950504262</v>
      </c>
      <c r="CW182">
        <v>1.656371679197927</v>
      </c>
      <c r="CX182">
        <v>1.223444494893693E-2</v>
      </c>
      <c r="CY182">
        <v>269.5715825562234</v>
      </c>
      <c r="CZ182">
        <v>14.05925828809481</v>
      </c>
      <c r="DA182">
        <v>5.7180246677384639E-2</v>
      </c>
      <c r="DB182">
        <v>62.505462402083772</v>
      </c>
      <c r="DC182">
        <v>3.0984438231533509</v>
      </c>
      <c r="DD182">
        <v>1.206311590032655E-2</v>
      </c>
      <c r="DE182">
        <v>10747.89256173976</v>
      </c>
      <c r="DF182">
        <v>579.61657064926453</v>
      </c>
      <c r="DG182">
        <v>0.118348686919215</v>
      </c>
      <c r="DH182">
        <v>0.53526459109475999</v>
      </c>
      <c r="DI182">
        <v>0.10200170636511539</v>
      </c>
      <c r="DJ182">
        <v>1.091183285535687E-2</v>
      </c>
      <c r="DK182">
        <v>-4.2786181700055383</v>
      </c>
      <c r="DL182">
        <v>5.9420284855609768</v>
      </c>
      <c r="DM182">
        <v>11.54324867245111</v>
      </c>
      <c r="DN182">
        <v>314.94545522948471</v>
      </c>
      <c r="DO182">
        <v>13.895248818597199</v>
      </c>
      <c r="DP182">
        <v>0.68333322186183132</v>
      </c>
      <c r="DQ182">
        <v>63.977260312669962</v>
      </c>
      <c r="DR182">
        <v>2.7769203779182861</v>
      </c>
      <c r="DS182">
        <v>0.53900683783752446</v>
      </c>
      <c r="DT182">
        <v>25.806009454189471</v>
      </c>
      <c r="DU182">
        <v>1.272255004417735</v>
      </c>
      <c r="DV182">
        <v>0.32491845964561711</v>
      </c>
      <c r="DW182">
        <v>113.2399082868338</v>
      </c>
      <c r="DX182">
        <v>8.4693677953741062</v>
      </c>
      <c r="DY182">
        <v>0.32805021026740733</v>
      </c>
      <c r="DZ182">
        <v>152.22575394178449</v>
      </c>
      <c r="EA182">
        <v>9.0498567231989604</v>
      </c>
      <c r="EB182">
        <v>0.18190412731602371</v>
      </c>
      <c r="EC182">
        <v>103.2429561044422</v>
      </c>
      <c r="ED182">
        <v>4.5799437936901812</v>
      </c>
      <c r="EE182">
        <v>0.3262737667338097</v>
      </c>
      <c r="EH182">
        <v>489.43081441303099</v>
      </c>
      <c r="EI182">
        <v>3.6306498898608699</v>
      </c>
      <c r="EJ182">
        <v>46.186318803229831</v>
      </c>
      <c r="EK182">
        <v>12.66482843282443</v>
      </c>
      <c r="EL182">
        <v>24.06641073436257</v>
      </c>
      <c r="EM182">
        <v>58.866509960778572</v>
      </c>
      <c r="EN182">
        <v>45.005371485931192</v>
      </c>
      <c r="EO182">
        <v>121.60083193681839</v>
      </c>
      <c r="EP182">
        <v>153.18125160760491</v>
      </c>
      <c r="EQ182">
        <v>261.2587581875236</v>
      </c>
      <c r="ER182">
        <v>446.87042094095227</v>
      </c>
      <c r="ES182">
        <v>765.74697512923444</v>
      </c>
      <c r="ET182">
        <v>1126.7951216616441</v>
      </c>
      <c r="EU182">
        <v>1674.3576556287171</v>
      </c>
      <c r="EV182">
        <v>2540.8724553692591</v>
      </c>
      <c r="EX182">
        <v>6.8111666749473372</v>
      </c>
      <c r="EY182">
        <v>4.694171891409999</v>
      </c>
      <c r="EZ182">
        <v>0.53193912372754626</v>
      </c>
      <c r="FA182">
        <v>0.55584062784251509</v>
      </c>
      <c r="FB182">
        <v>2.1683837247410392E-3</v>
      </c>
      <c r="FC182">
        <v>2.9857113903195089E-2</v>
      </c>
      <c r="FD182">
        <v>13.769294411560301</v>
      </c>
      <c r="FE182">
        <v>4.3301984450509456</v>
      </c>
      <c r="FF182">
        <v>5.3766814925161697</v>
      </c>
      <c r="FG182">
        <v>0.56469510806108603</v>
      </c>
      <c r="FH182">
        <v>8.5980943468547764E-3</v>
      </c>
      <c r="FJ182">
        <f t="shared" si="8"/>
        <v>152.22575394178449</v>
      </c>
      <c r="FK182">
        <f t="shared" si="9"/>
        <v>247.18043862495094</v>
      </c>
      <c r="FL182">
        <f t="shared" si="10"/>
        <v>0.96102745774054721</v>
      </c>
      <c r="FM182">
        <f t="shared" si="11"/>
        <v>2.2149777131082669</v>
      </c>
    </row>
    <row r="183" spans="1:169" x14ac:dyDescent="0.25">
      <c r="A183" t="s">
        <v>2272</v>
      </c>
      <c r="B183" t="s">
        <v>2098</v>
      </c>
      <c r="C183" s="7">
        <v>1.6071212770669221</v>
      </c>
      <c r="D183" s="8">
        <v>1.6349736659188291E-2</v>
      </c>
      <c r="E183" s="9">
        <v>125.14912266108399</v>
      </c>
      <c r="F183" s="10">
        <v>0.15623429898193131</v>
      </c>
      <c r="G183">
        <v>880.46286796614413</v>
      </c>
      <c r="H183" s="11">
        <v>58.742618208201883</v>
      </c>
      <c r="I183" s="7">
        <v>1.8950751424266601</v>
      </c>
      <c r="J183" s="7">
        <v>5.2087251865581108E-2</v>
      </c>
      <c r="K183" s="8">
        <v>0.18550091799924959</v>
      </c>
      <c r="L183" s="19">
        <v>9.3522155391291355E-4</v>
      </c>
      <c r="M183">
        <v>0.24081653567175831</v>
      </c>
      <c r="N183" s="11">
        <v>0.50859438608477892</v>
      </c>
      <c r="O183" s="12">
        <v>13.4669531259014</v>
      </c>
      <c r="P183" s="10">
        <v>0.44833820272082292</v>
      </c>
      <c r="Q183" s="8">
        <v>0.52816432316067297</v>
      </c>
      <c r="R183" s="13">
        <v>1.481792228779393E-2</v>
      </c>
      <c r="S183" s="14">
        <v>0.84634947380963121</v>
      </c>
      <c r="T183" t="e">
        <v>#N/A</v>
      </c>
      <c r="U183" s="11" t="e">
        <v>#N/A</v>
      </c>
      <c r="V183" s="9">
        <v>2701.5929325789248</v>
      </c>
      <c r="W183" s="9">
        <v>6.4464914332283536</v>
      </c>
      <c r="X183" s="9">
        <v>8.314805932248392</v>
      </c>
      <c r="Y183" s="9">
        <v>2733.3568313726109</v>
      </c>
      <c r="Z183" s="9">
        <v>13.96076253308725</v>
      </c>
      <c r="AA183" s="9">
        <v>62.270863761115947</v>
      </c>
      <c r="AB183" s="9">
        <v>2712.4231422165431</v>
      </c>
      <c r="AC183" s="9">
        <v>6.8522653208361266</v>
      </c>
      <c r="AD183" s="15">
        <v>31.291572925424791</v>
      </c>
      <c r="AE183" t="e">
        <v>#N/A</v>
      </c>
      <c r="AF183" t="e">
        <v>#N/A</v>
      </c>
      <c r="AG183" s="11" t="e">
        <v>#N/A</v>
      </c>
      <c r="AH183" s="16">
        <v>101.1757470346713</v>
      </c>
      <c r="AK183" t="s">
        <v>2273</v>
      </c>
      <c r="AL183" t="s">
        <v>2273</v>
      </c>
      <c r="AM183">
        <v>25.100999999999999</v>
      </c>
      <c r="AN183">
        <v>254.9576514678694</v>
      </c>
      <c r="AO183">
        <v>45.830649532723193</v>
      </c>
      <c r="AP183">
        <v>98.031065883418222</v>
      </c>
      <c r="AQ183" t="s">
        <v>154</v>
      </c>
      <c r="AR183">
        <v>967.76244045393025</v>
      </c>
      <c r="AS183">
        <v>1795.380322682862</v>
      </c>
      <c r="AT183">
        <v>359.89151198182878</v>
      </c>
      <c r="AU183">
        <v>18.95396713868541</v>
      </c>
      <c r="AV183">
        <v>2.1182205720707858</v>
      </c>
      <c r="AW183">
        <v>4.902103859651791</v>
      </c>
      <c r="AX183">
        <v>1.184232237048201</v>
      </c>
      <c r="AY183">
        <v>1.509278217154248</v>
      </c>
      <c r="AZ183" t="s">
        <v>154</v>
      </c>
      <c r="BA183">
        <v>24.056365865495842</v>
      </c>
      <c r="BB183">
        <v>50.237488840686957</v>
      </c>
      <c r="BC183">
        <v>0.20063117190596319</v>
      </c>
      <c r="BD183">
        <v>0.13836534196757139</v>
      </c>
      <c r="BE183">
        <v>0.1627399521386195</v>
      </c>
      <c r="BF183">
        <v>883.50771036040828</v>
      </c>
      <c r="BG183">
        <v>46.396536456461888</v>
      </c>
      <c r="BH183">
        <v>8.7598704039610911E-2</v>
      </c>
      <c r="BI183">
        <v>535818.31820397126</v>
      </c>
      <c r="BJ183">
        <v>19751.696837366959</v>
      </c>
      <c r="BK183">
        <v>1.5574232302153661</v>
      </c>
      <c r="BL183">
        <v>1.779581390507101</v>
      </c>
      <c r="BM183">
        <v>0.23076512839700419</v>
      </c>
      <c r="BN183">
        <v>0.1190752486112449</v>
      </c>
      <c r="BO183">
        <v>3.4069942799120713E-2</v>
      </c>
      <c r="BP183">
        <v>1.2440384631525039E-2</v>
      </c>
      <c r="BQ183">
        <v>6.3814195987769336E-3</v>
      </c>
      <c r="BR183">
        <v>22.561341029501079</v>
      </c>
      <c r="BS183">
        <v>1.7239550325995701</v>
      </c>
      <c r="BT183">
        <v>1.7884150141896701E-2</v>
      </c>
      <c r="BU183">
        <v>0.13887619215631589</v>
      </c>
      <c r="BV183">
        <v>2.871018992772054E-2</v>
      </c>
      <c r="BW183">
        <v>1.358078708103292E-2</v>
      </c>
      <c r="BX183">
        <v>2.1786234513921632</v>
      </c>
      <c r="BY183">
        <v>0.39003440154011992</v>
      </c>
      <c r="BZ183">
        <v>7.1916778661016104E-2</v>
      </c>
      <c r="CA183">
        <v>3.9753754791975209</v>
      </c>
      <c r="CB183">
        <v>0.53750800280040234</v>
      </c>
      <c r="CC183">
        <v>0.11703066210879561</v>
      </c>
      <c r="CD183">
        <v>1.0821911125191399</v>
      </c>
      <c r="CE183">
        <v>0.17733583574076969</v>
      </c>
      <c r="CF183">
        <v>2.239116212647967E-2</v>
      </c>
      <c r="CG183">
        <v>19.355725765075938</v>
      </c>
      <c r="CH183">
        <v>1.9357438135626219</v>
      </c>
      <c r="CI183">
        <v>0.1929167986086856</v>
      </c>
      <c r="CJ183">
        <v>5.9032337143865856</v>
      </c>
      <c r="CK183">
        <v>0.47319941041537678</v>
      </c>
      <c r="CL183">
        <v>2.5443111454657739E-2</v>
      </c>
      <c r="CM183">
        <v>72.582682871696491</v>
      </c>
      <c r="CN183">
        <v>4.1474378696323502</v>
      </c>
      <c r="CO183">
        <v>4.9183961609190127E-2</v>
      </c>
      <c r="CP183">
        <v>27.312326016852431</v>
      </c>
      <c r="CQ183">
        <v>1.780200881085404</v>
      </c>
      <c r="CR183">
        <v>1.203944591870664E-2</v>
      </c>
      <c r="CS183">
        <v>136.70367047831101</v>
      </c>
      <c r="CT183">
        <v>8.4916727435013808</v>
      </c>
      <c r="CU183">
        <v>3.6147327763578353E-2</v>
      </c>
      <c r="CV183">
        <v>30.061115224051289</v>
      </c>
      <c r="CW183">
        <v>1.8264941021454051</v>
      </c>
      <c r="CX183">
        <v>1.163040794847355E-2</v>
      </c>
      <c r="CY183">
        <v>285.13319808039307</v>
      </c>
      <c r="CZ183">
        <v>15.05131616773725</v>
      </c>
      <c r="DA183">
        <v>5.4345434438030617E-2</v>
      </c>
      <c r="DB183">
        <v>63.835906611179432</v>
      </c>
      <c r="DC183">
        <v>3.119355676290084</v>
      </c>
      <c r="DD183">
        <v>1.1464086811749799E-2</v>
      </c>
      <c r="DE183">
        <v>10442.347193833561</v>
      </c>
      <c r="DF183">
        <v>583.20059602353365</v>
      </c>
      <c r="DG183">
        <v>0.4953308639258085</v>
      </c>
      <c r="DH183">
        <v>0.46970575702735151</v>
      </c>
      <c r="DI183">
        <v>0.10565214591400621</v>
      </c>
      <c r="DJ183">
        <v>1.037188704942092E-2</v>
      </c>
      <c r="DK183">
        <v>0.86844729315266056</v>
      </c>
      <c r="DL183">
        <v>6.0374745515569561</v>
      </c>
      <c r="DM183">
        <v>10.674344973596661</v>
      </c>
      <c r="DN183">
        <v>274.49817167958372</v>
      </c>
      <c r="DO183">
        <v>13.860858095056949</v>
      </c>
      <c r="DP183">
        <v>0.62994980469991257</v>
      </c>
      <c r="DQ183">
        <v>55.779914041077831</v>
      </c>
      <c r="DR183">
        <v>2.8108761401676179</v>
      </c>
      <c r="DS183">
        <v>0.42982599131087851</v>
      </c>
      <c r="DT183">
        <v>30.204565333182568</v>
      </c>
      <c r="DU183">
        <v>1.558448714034498</v>
      </c>
      <c r="DV183">
        <v>0.3190584273336004</v>
      </c>
      <c r="DW183">
        <v>111.53398882439021</v>
      </c>
      <c r="DX183">
        <v>5.6332413979942686</v>
      </c>
      <c r="DY183">
        <v>0.31176053037841323</v>
      </c>
      <c r="DZ183">
        <v>125.14912266108399</v>
      </c>
      <c r="EA183">
        <v>7.6867447200194894</v>
      </c>
      <c r="EB183">
        <v>0.16180675388205221</v>
      </c>
      <c r="EC183">
        <v>94.078416211726292</v>
      </c>
      <c r="ED183">
        <v>4.7381519340670799</v>
      </c>
      <c r="EE183">
        <v>0.31059621995619352</v>
      </c>
      <c r="EH183">
        <v>562.74376456076959</v>
      </c>
      <c r="EI183">
        <v>0.14375503290768241</v>
      </c>
      <c r="EJ183">
        <v>36.804797764275818</v>
      </c>
      <c r="EK183">
        <v>1.496510691339612</v>
      </c>
      <c r="EL183">
        <v>4.7672285588449954</v>
      </c>
      <c r="EM183">
        <v>26.860645129712982</v>
      </c>
      <c r="EN183">
        <v>19.221867007444761</v>
      </c>
      <c r="EO183">
        <v>97.264953593346434</v>
      </c>
      <c r="EP183">
        <v>163.5244796228971</v>
      </c>
      <c r="EQ183">
        <v>295.05155638901022</v>
      </c>
      <c r="ER183">
        <v>500.22575122440338</v>
      </c>
      <c r="ES183">
        <v>854.3979404894435</v>
      </c>
      <c r="ET183">
        <v>1217.049199354303</v>
      </c>
      <c r="EU183">
        <v>1771.013652673249</v>
      </c>
      <c r="EV183">
        <v>2594.9555532999771</v>
      </c>
      <c r="EX183">
        <v>79.35110786619471</v>
      </c>
      <c r="EY183">
        <v>43.499966913619943</v>
      </c>
      <c r="EZ183">
        <v>0.37606174468845149</v>
      </c>
      <c r="FA183">
        <v>0.39191361412214981</v>
      </c>
      <c r="FB183">
        <v>8.1171047264763852E-5</v>
      </c>
      <c r="FC183">
        <v>1.4779735927156819E-3</v>
      </c>
      <c r="FD183">
        <v>18.20813753818927</v>
      </c>
      <c r="FE183">
        <v>3.7887153050233402</v>
      </c>
      <c r="FF183">
        <v>5.5470604560890111</v>
      </c>
      <c r="FG183">
        <v>0.43891459676960609</v>
      </c>
      <c r="FH183">
        <v>6.2412283188622219E-3</v>
      </c>
      <c r="FJ183">
        <f t="shared" si="8"/>
        <v>125.14912266108399</v>
      </c>
      <c r="FK183">
        <f t="shared" si="9"/>
        <v>203.21407010225576</v>
      </c>
      <c r="FL183">
        <f t="shared" si="10"/>
        <v>0.71482012143746798</v>
      </c>
      <c r="FM183">
        <f t="shared" si="11"/>
        <v>1.7010786822233364</v>
      </c>
    </row>
    <row r="184" spans="1:169" x14ac:dyDescent="0.25">
      <c r="A184" t="s">
        <v>2274</v>
      </c>
      <c r="B184" t="s">
        <v>2098</v>
      </c>
      <c r="C184" s="7">
        <v>-8.6284931400746618</v>
      </c>
      <c r="D184" s="8">
        <v>1.338036064016682E-2</v>
      </c>
      <c r="E184" s="9">
        <v>96.221494769591473</v>
      </c>
      <c r="F184" s="10">
        <v>0.12890634625231531</v>
      </c>
      <c r="G184">
        <v>-164.0693853000532</v>
      </c>
      <c r="H184" s="11">
        <v>162.91618529665129</v>
      </c>
      <c r="I184" s="7">
        <v>1.960543698652309</v>
      </c>
      <c r="J184" s="7">
        <v>5.3920000088737451E-2</v>
      </c>
      <c r="K184" s="8">
        <v>0.18520378459931969</v>
      </c>
      <c r="L184" s="19">
        <v>9.8075333875102659E-4</v>
      </c>
      <c r="M184">
        <v>0.16676669038493169</v>
      </c>
      <c r="N184" s="11">
        <v>0.64288635648865444</v>
      </c>
      <c r="O184" s="12">
        <v>12.987648324700301</v>
      </c>
      <c r="P184" s="10">
        <v>0.42560432851272151</v>
      </c>
      <c r="Q184" s="8">
        <v>0.51018364237645419</v>
      </c>
      <c r="R184" s="13">
        <v>1.402406609231973E-2</v>
      </c>
      <c r="S184" s="14">
        <v>0.41045827741029078</v>
      </c>
      <c r="T184" t="e">
        <v>#N/A</v>
      </c>
      <c r="U184" s="11" t="e">
        <v>#N/A</v>
      </c>
      <c r="V184" s="9">
        <v>2698.8881649142518</v>
      </c>
      <c r="W184" s="9">
        <v>6.9700463806601274</v>
      </c>
      <c r="X184" s="9">
        <v>8.7230526268336259</v>
      </c>
      <c r="Y184" s="9">
        <v>2657.3261937486318</v>
      </c>
      <c r="Z184" s="9">
        <v>6.9188892330839078</v>
      </c>
      <c r="AA184" s="9">
        <v>59.866031290726923</v>
      </c>
      <c r="AB184" s="9">
        <v>2678.561202769034</v>
      </c>
      <c r="AC184" s="9">
        <v>4.1218205632091456</v>
      </c>
      <c r="AD184" s="15">
        <v>30.879882773418259</v>
      </c>
      <c r="AE184" t="e">
        <v>#N/A</v>
      </c>
      <c r="AF184" t="e">
        <v>#N/A</v>
      </c>
      <c r="AG184" s="11" t="e">
        <v>#N/A</v>
      </c>
      <c r="AH184" s="16">
        <v>98.46003359064936</v>
      </c>
      <c r="AK184" t="s">
        <v>2275</v>
      </c>
      <c r="AL184" t="s">
        <v>2275</v>
      </c>
      <c r="AM184">
        <v>25.012</v>
      </c>
      <c r="AN184">
        <v>1792.1074425121401</v>
      </c>
      <c r="AO184">
        <v>136.72493164645061</v>
      </c>
      <c r="AP184">
        <v>93.294145425475705</v>
      </c>
      <c r="AQ184" t="s">
        <v>154</v>
      </c>
      <c r="AR184">
        <v>842.29035793412083</v>
      </c>
      <c r="AS184">
        <v>1737.9095233786761</v>
      </c>
      <c r="AT184">
        <v>305.34699752360581</v>
      </c>
      <c r="AU184">
        <v>11.51231559067258</v>
      </c>
      <c r="AV184">
        <v>2.0265494107603592</v>
      </c>
      <c r="AW184">
        <v>16.49920816774457</v>
      </c>
      <c r="AX184">
        <v>1.2527740430602621</v>
      </c>
      <c r="AY184">
        <v>1.422629914574973</v>
      </c>
      <c r="AZ184" t="s">
        <v>154</v>
      </c>
      <c r="BA184">
        <v>23.206170499712218</v>
      </c>
      <c r="BB184">
        <v>46.476848022367193</v>
      </c>
      <c r="BC184">
        <v>0.98729062341982665</v>
      </c>
      <c r="BD184">
        <v>0.31732178894263258</v>
      </c>
      <c r="BE184">
        <v>0.1097848551812292</v>
      </c>
      <c r="BF184">
        <v>516.70352420132724</v>
      </c>
      <c r="BG184">
        <v>19.474012269143429</v>
      </c>
      <c r="BH184">
        <v>8.3453005077242265E-2</v>
      </c>
      <c r="BI184">
        <v>537281.12989381212</v>
      </c>
      <c r="BJ184">
        <v>22723.288756844751</v>
      </c>
      <c r="BK184">
        <v>1.6862323106605721</v>
      </c>
      <c r="BL184">
        <v>1.6170554629923479</v>
      </c>
      <c r="BM184">
        <v>0.23063446974613819</v>
      </c>
      <c r="BN184">
        <v>7.429582091470216E-2</v>
      </c>
      <c r="BO184">
        <v>0.41060510138682721</v>
      </c>
      <c r="BP184">
        <v>7.3946620534927926E-2</v>
      </c>
      <c r="BQ184">
        <v>5.5723808664568109E-3</v>
      </c>
      <c r="BR184">
        <v>18.583664461632839</v>
      </c>
      <c r="BS184">
        <v>1.135502881255493</v>
      </c>
      <c r="BT184">
        <v>4.8096258333926653E-2</v>
      </c>
      <c r="BU184">
        <v>0.27321763781130193</v>
      </c>
      <c r="BV184">
        <v>4.2590860483009828E-2</v>
      </c>
      <c r="BW184">
        <v>1.193342675513394E-2</v>
      </c>
      <c r="BX184">
        <v>1.865566361299404</v>
      </c>
      <c r="BY184">
        <v>0.27477167764699989</v>
      </c>
      <c r="BZ184">
        <v>2.9881732023287901E-2</v>
      </c>
      <c r="CA184">
        <v>2.0992181959113512</v>
      </c>
      <c r="CB184">
        <v>0.38566362102339258</v>
      </c>
      <c r="CC184">
        <v>7.8961527086879299E-2</v>
      </c>
      <c r="CD184">
        <v>0.69898005719823264</v>
      </c>
      <c r="CE184">
        <v>0.1117984191121387</v>
      </c>
      <c r="CF184">
        <v>3.014018594462229E-2</v>
      </c>
      <c r="CG184">
        <v>8.932308228900208</v>
      </c>
      <c r="CH184">
        <v>0.87943109424672905</v>
      </c>
      <c r="CI184">
        <v>5.1307331161902808E-2</v>
      </c>
      <c r="CJ184">
        <v>3.0127986226011432</v>
      </c>
      <c r="CK184">
        <v>0.194436604057379</v>
      </c>
      <c r="CL184">
        <v>7.4854578109099451E-3</v>
      </c>
      <c r="CM184">
        <v>40.594422969856751</v>
      </c>
      <c r="CN184">
        <v>1.762987834264385</v>
      </c>
      <c r="CO184">
        <v>4.6714561225292432E-2</v>
      </c>
      <c r="CP184">
        <v>16.04866812373907</v>
      </c>
      <c r="CQ184">
        <v>0.71797445379988534</v>
      </c>
      <c r="CR184">
        <v>1.1426322361990669E-2</v>
      </c>
      <c r="CS184">
        <v>84.2572744954158</v>
      </c>
      <c r="CT184">
        <v>3.3902756198302129</v>
      </c>
      <c r="CU184">
        <v>3.4346613390179609E-2</v>
      </c>
      <c r="CV184">
        <v>18.933954497452682</v>
      </c>
      <c r="CW184">
        <v>0.78464874536007623</v>
      </c>
      <c r="CX184">
        <v>1.1048823602730811E-2</v>
      </c>
      <c r="CY184">
        <v>190.84241829461729</v>
      </c>
      <c r="CZ184">
        <v>7.5816940418078138</v>
      </c>
      <c r="DA184">
        <v>5.1599359319158683E-2</v>
      </c>
      <c r="DB184">
        <v>45.266830469908868</v>
      </c>
      <c r="DC184">
        <v>1.809265285283691</v>
      </c>
      <c r="DD184">
        <v>1.088115245679065E-2</v>
      </c>
      <c r="DE184">
        <v>10584.62308219439</v>
      </c>
      <c r="DF184">
        <v>425.24704054609151</v>
      </c>
      <c r="DG184">
        <v>0.10681913444553</v>
      </c>
      <c r="DH184">
        <v>0.48979835790022591</v>
      </c>
      <c r="DI184">
        <v>8.4252864895379545E-2</v>
      </c>
      <c r="DJ184">
        <v>9.8513473289600691E-3</v>
      </c>
      <c r="DK184">
        <v>-0.54059064354927677</v>
      </c>
      <c r="DL184">
        <v>4.6948000358363284</v>
      </c>
      <c r="DM184">
        <v>11.344821986125989</v>
      </c>
      <c r="DN184">
        <v>205.48727793627441</v>
      </c>
      <c r="DO184">
        <v>6.3311127331353028</v>
      </c>
      <c r="DP184">
        <v>10.722275018901559</v>
      </c>
      <c r="DQ184">
        <v>41.617524672279167</v>
      </c>
      <c r="DR184">
        <v>1.2968357364597469</v>
      </c>
      <c r="DS184">
        <v>2.3779225280004059</v>
      </c>
      <c r="DT184">
        <v>15.760612430133071</v>
      </c>
      <c r="DU184">
        <v>0.5192266879820131</v>
      </c>
      <c r="DV184">
        <v>4.1841848330218054</v>
      </c>
      <c r="DW184">
        <v>68.733205946818174</v>
      </c>
      <c r="DX184">
        <v>2.3555327113301918</v>
      </c>
      <c r="DY184">
        <v>0.28327762503544979</v>
      </c>
      <c r="DZ184">
        <v>96.221494769591473</v>
      </c>
      <c r="EA184">
        <v>3.5028603735753712</v>
      </c>
      <c r="EB184">
        <v>0.17168871774166211</v>
      </c>
      <c r="EC184">
        <v>66.773806469571397</v>
      </c>
      <c r="ED184">
        <v>2.0397922491549059</v>
      </c>
      <c r="EE184">
        <v>5.2289871755288608</v>
      </c>
      <c r="EH184">
        <v>329.11052496899822</v>
      </c>
      <c r="EI184">
        <v>1.7325109763157269</v>
      </c>
      <c r="EJ184">
        <v>30.315928974931222</v>
      </c>
      <c r="EK184">
        <v>2.9441555798631671</v>
      </c>
      <c r="EL184">
        <v>4.0822021034997897</v>
      </c>
      <c r="EM184">
        <v>14.183906729130751</v>
      </c>
      <c r="EN184">
        <v>12.415276326789209</v>
      </c>
      <c r="EO184">
        <v>44.885970999498532</v>
      </c>
      <c r="EP184">
        <v>83.457025556818365</v>
      </c>
      <c r="EQ184">
        <v>165.0179795522632</v>
      </c>
      <c r="ER184">
        <v>293.93165061793172</v>
      </c>
      <c r="ES184">
        <v>526.60796559634878</v>
      </c>
      <c r="ET184">
        <v>766.55686224504768</v>
      </c>
      <c r="EU184">
        <v>1185.356635370294</v>
      </c>
      <c r="EV184">
        <v>1840.1150597523931</v>
      </c>
      <c r="EX184">
        <v>13.42309010719103</v>
      </c>
      <c r="EY184">
        <v>25.803448040161729</v>
      </c>
      <c r="EZ184">
        <v>0.49204309823323222</v>
      </c>
      <c r="FA184">
        <v>0.48484714747308327</v>
      </c>
      <c r="FB184">
        <v>1.4615947003785131E-3</v>
      </c>
      <c r="FC184">
        <v>3.8598050520842753E-2</v>
      </c>
      <c r="FD184">
        <v>26.4081762959642</v>
      </c>
      <c r="FE184">
        <v>3.3014717932593589</v>
      </c>
      <c r="FF184">
        <v>5.1777460235706947</v>
      </c>
      <c r="FG184">
        <v>0.50419343681260309</v>
      </c>
      <c r="FH184">
        <v>8.4732496970143321E-3</v>
      </c>
      <c r="FJ184">
        <f t="shared" si="8"/>
        <v>96.221494769591473</v>
      </c>
      <c r="FK184">
        <f t="shared" si="9"/>
        <v>156.24209876728057</v>
      </c>
      <c r="FL184">
        <f t="shared" si="10"/>
        <v>0.36601659151196009</v>
      </c>
      <c r="FM184">
        <f t="shared" si="11"/>
        <v>0.53887608799760844</v>
      </c>
    </row>
    <row r="185" spans="1:169" x14ac:dyDescent="0.25">
      <c r="A185" t="s">
        <v>2276</v>
      </c>
      <c r="B185" t="s">
        <v>2098</v>
      </c>
      <c r="C185" s="7">
        <v>1.522352999683146</v>
      </c>
      <c r="D185" s="8">
        <v>2.750434823235047E-2</v>
      </c>
      <c r="E185" s="9">
        <v>201.91917298559369</v>
      </c>
      <c r="F185" s="10">
        <v>0.1605749678775153</v>
      </c>
      <c r="G185">
        <v>930.2100789477729</v>
      </c>
      <c r="H185" s="11">
        <v>81.584746297321033</v>
      </c>
      <c r="I185" s="7">
        <v>1.981163674104945</v>
      </c>
      <c r="J185" s="7">
        <v>0.1015627279815019</v>
      </c>
      <c r="K185" s="8">
        <v>0.1853221342958058</v>
      </c>
      <c r="L185" s="19">
        <v>7.6851865382339369E-4</v>
      </c>
      <c r="M185">
        <v>0.22307793615190469</v>
      </c>
      <c r="N185" s="11">
        <v>0.72847157947036645</v>
      </c>
      <c r="O185" s="12">
        <v>12.90204957468495</v>
      </c>
      <c r="P185" s="10">
        <v>0.42121416574152037</v>
      </c>
      <c r="Q185" s="8">
        <v>0.50596367472803827</v>
      </c>
      <c r="R185" s="13">
        <v>1.3920570904256869E-2</v>
      </c>
      <c r="S185" s="14">
        <v>0.95851512662642424</v>
      </c>
      <c r="T185" t="e">
        <v>#N/A</v>
      </c>
      <c r="U185" s="11" t="e">
        <v>#N/A</v>
      </c>
      <c r="V185" s="9">
        <v>2700.186624497268</v>
      </c>
      <c r="W185" s="9">
        <v>4.3803994539998916</v>
      </c>
      <c r="X185" s="9">
        <v>6.8376855192357402</v>
      </c>
      <c r="Y185" s="9">
        <v>2639.3056851505162</v>
      </c>
      <c r="Z185" s="9">
        <v>6.2092528328038998</v>
      </c>
      <c r="AA185" s="9">
        <v>60.158281808901883</v>
      </c>
      <c r="AB185" s="9">
        <v>2672.4279097929202</v>
      </c>
      <c r="AC185" s="9">
        <v>2.9121828664242382</v>
      </c>
      <c r="AD185" s="15">
        <v>30.739355262173351</v>
      </c>
      <c r="AE185" t="e">
        <v>#N/A</v>
      </c>
      <c r="AF185" t="e">
        <v>#N/A</v>
      </c>
      <c r="AG185" s="11" t="e">
        <v>#N/A</v>
      </c>
      <c r="AH185" s="16">
        <v>97.745306239412713</v>
      </c>
      <c r="AK185" t="s">
        <v>2277</v>
      </c>
      <c r="AL185" t="s">
        <v>2277</v>
      </c>
      <c r="AM185">
        <v>25.012</v>
      </c>
      <c r="AN185">
        <v>368.19597769966907</v>
      </c>
      <c r="AO185">
        <v>52.956909038729982</v>
      </c>
      <c r="AP185">
        <v>109.99662517875871</v>
      </c>
      <c r="AQ185" t="s">
        <v>154</v>
      </c>
      <c r="AR185">
        <v>971.60516570278924</v>
      </c>
      <c r="AS185">
        <v>1882.5619761387791</v>
      </c>
      <c r="AT185">
        <v>362.64350437618981</v>
      </c>
      <c r="AU185">
        <v>12.79386076580821</v>
      </c>
      <c r="AV185">
        <v>2.3625411859879861</v>
      </c>
      <c r="AW185" t="s">
        <v>154</v>
      </c>
      <c r="AX185">
        <v>3.1961468829799609</v>
      </c>
      <c r="AY185">
        <v>5.6535276682498514</v>
      </c>
      <c r="AZ185" t="s">
        <v>154</v>
      </c>
      <c r="BA185">
        <v>20.47149483541299</v>
      </c>
      <c r="BB185">
        <v>58.073396631441128</v>
      </c>
      <c r="BC185">
        <v>0.79569571115988114</v>
      </c>
      <c r="BD185">
        <v>0.27634297742252872</v>
      </c>
      <c r="BE185">
        <v>4.7671584906212212E-2</v>
      </c>
      <c r="BF185">
        <v>1099.5940173699701</v>
      </c>
      <c r="BG185">
        <v>27.808284979024979</v>
      </c>
      <c r="BH185">
        <v>7.5680597194509425E-2</v>
      </c>
      <c r="BI185">
        <v>538858.45498214301</v>
      </c>
      <c r="BJ185">
        <v>19109.579493424761</v>
      </c>
      <c r="BK185">
        <v>1.27863769566654</v>
      </c>
      <c r="BL185">
        <v>2.49514850151539</v>
      </c>
      <c r="BM185">
        <v>0.30343629886695439</v>
      </c>
      <c r="BN185">
        <v>9.7115997568162554E-2</v>
      </c>
      <c r="BO185">
        <v>0.57762529358560177</v>
      </c>
      <c r="BP185">
        <v>6.6897631176681724E-2</v>
      </c>
      <c r="BQ185">
        <v>7.4407949977994972E-3</v>
      </c>
      <c r="BR185">
        <v>32.58683082549873</v>
      </c>
      <c r="BS185">
        <v>1.6451337604689491</v>
      </c>
      <c r="BT185">
        <v>5.3203350713672451E-2</v>
      </c>
      <c r="BU185">
        <v>0.81104501652256722</v>
      </c>
      <c r="BV185">
        <v>9.4030841774295118E-2</v>
      </c>
      <c r="BW185">
        <v>1.040819794841445E-2</v>
      </c>
      <c r="BX185">
        <v>7.2404512570856729</v>
      </c>
      <c r="BY185">
        <v>0.85311222552543065</v>
      </c>
      <c r="BZ185">
        <v>2.976494023279927E-2</v>
      </c>
      <c r="CA185">
        <v>7.2986126002966838</v>
      </c>
      <c r="CB185">
        <v>0.65409586505164385</v>
      </c>
      <c r="CC185">
        <v>0.1077151357530472</v>
      </c>
      <c r="CD185">
        <v>2.715323585943235</v>
      </c>
      <c r="CE185">
        <v>0.20187821445084389</v>
      </c>
      <c r="CF185">
        <v>2.910244273509581E-2</v>
      </c>
      <c r="CG185">
        <v>26.57709312905164</v>
      </c>
      <c r="CH185">
        <v>1.7254760011300301</v>
      </c>
      <c r="CI185">
        <v>0.16055675126503971</v>
      </c>
      <c r="CJ185">
        <v>7.4881062912960834</v>
      </c>
      <c r="CK185">
        <v>0.40763115347167772</v>
      </c>
      <c r="CL185">
        <v>7.4552748774035322E-3</v>
      </c>
      <c r="CM185">
        <v>89.197530995087163</v>
      </c>
      <c r="CN185">
        <v>4.3033914718971031</v>
      </c>
      <c r="CO185">
        <v>4.6525293735991277E-2</v>
      </c>
      <c r="CP185">
        <v>34.278512239725323</v>
      </c>
      <c r="CQ185">
        <v>1.2549248991232671</v>
      </c>
      <c r="CR185">
        <v>1.137731912151062E-2</v>
      </c>
      <c r="CS185">
        <v>175.84690388243499</v>
      </c>
      <c r="CT185">
        <v>7.1161556131816743</v>
      </c>
      <c r="CU185">
        <v>3.4213926098653411E-2</v>
      </c>
      <c r="CV185">
        <v>39.020802365588921</v>
      </c>
      <c r="CW185">
        <v>1.610316930575447</v>
      </c>
      <c r="CX185">
        <v>1.1004686550548761E-2</v>
      </c>
      <c r="CY185">
        <v>379.72773491910448</v>
      </c>
      <c r="CZ185">
        <v>13.343277149073019</v>
      </c>
      <c r="DA185">
        <v>5.1385498699773699E-2</v>
      </c>
      <c r="DB185">
        <v>85.331218506504143</v>
      </c>
      <c r="DC185">
        <v>3.2054950789357308</v>
      </c>
      <c r="DD185">
        <v>1.083440120445563E-2</v>
      </c>
      <c r="DE185">
        <v>9440.2228905002466</v>
      </c>
      <c r="DF185">
        <v>415.73511332755271</v>
      </c>
      <c r="DG185">
        <v>0.1063852333446809</v>
      </c>
      <c r="DH185">
        <v>0.64723668301434933</v>
      </c>
      <c r="DI185">
        <v>9.1800038950419161E-2</v>
      </c>
      <c r="DJ185">
        <v>9.8119928179926617E-3</v>
      </c>
      <c r="DK185">
        <v>-1.0898051959057979</v>
      </c>
      <c r="DL185">
        <v>5.0782679828096784</v>
      </c>
      <c r="DM185">
        <v>13.15520351863576</v>
      </c>
      <c r="DN185">
        <v>431.78826466192271</v>
      </c>
      <c r="DO185">
        <v>12.83329014390082</v>
      </c>
      <c r="DP185">
        <v>0.68954649009403601</v>
      </c>
      <c r="DQ185">
        <v>87.276815097193506</v>
      </c>
      <c r="DR185">
        <v>2.574407675250677</v>
      </c>
      <c r="DS185">
        <v>0.41334417947987429</v>
      </c>
      <c r="DT185">
        <v>43.387731954689933</v>
      </c>
      <c r="DU185">
        <v>1.2275307012621099</v>
      </c>
      <c r="DV185">
        <v>0.34094940843090399</v>
      </c>
      <c r="DW185">
        <v>170.15745807017879</v>
      </c>
      <c r="DX185">
        <v>4.7679673850636659</v>
      </c>
      <c r="DY185">
        <v>0.32454004136392728</v>
      </c>
      <c r="DZ185">
        <v>201.91917298559369</v>
      </c>
      <c r="EA185">
        <v>4.815000940603638</v>
      </c>
      <c r="EB185">
        <v>0.16886312906269491</v>
      </c>
      <c r="EC185">
        <v>145.09139638630211</v>
      </c>
      <c r="ED185">
        <v>4.0799585177781141</v>
      </c>
      <c r="EE185">
        <v>0.28636253589346838</v>
      </c>
      <c r="EH185">
        <v>700.37835501271957</v>
      </c>
      <c r="EI185">
        <v>2.4372375256776451</v>
      </c>
      <c r="EJ185">
        <v>53.159593516311141</v>
      </c>
      <c r="EK185">
        <v>8.7397092297690442</v>
      </c>
      <c r="EL185">
        <v>15.843438199312191</v>
      </c>
      <c r="EM185">
        <v>49.314950002004622</v>
      </c>
      <c r="EN185">
        <v>48.229548595794583</v>
      </c>
      <c r="EO185">
        <v>133.55323180427959</v>
      </c>
      <c r="EP185">
        <v>207.42676707191359</v>
      </c>
      <c r="EQ185">
        <v>362.59158941092352</v>
      </c>
      <c r="ER185">
        <v>627.81157948214877</v>
      </c>
      <c r="ES185">
        <v>1099.043149265219</v>
      </c>
      <c r="ET185">
        <v>1579.7895694570409</v>
      </c>
      <c r="EU185">
        <v>2358.5573597459911</v>
      </c>
      <c r="EV185">
        <v>3468.7487197765909</v>
      </c>
      <c r="EX185">
        <v>11.51818981875252</v>
      </c>
      <c r="EY185">
        <v>10.44386814924602</v>
      </c>
      <c r="EZ185">
        <v>0.59428763971418364</v>
      </c>
      <c r="FA185">
        <v>0.60586035206354294</v>
      </c>
      <c r="FB185">
        <v>1.033359445597765E-3</v>
      </c>
      <c r="FC185">
        <v>1.8249184184845359E-2</v>
      </c>
      <c r="FD185">
        <v>17.66005455564283</v>
      </c>
      <c r="FE185">
        <v>3.8550789332502542</v>
      </c>
      <c r="FF185">
        <v>6.1963427516736251</v>
      </c>
      <c r="FG185">
        <v>0.53174723470912566</v>
      </c>
      <c r="FH185">
        <v>6.5708882234976748E-3</v>
      </c>
      <c r="FJ185">
        <f t="shared" si="8"/>
        <v>201.91917298559369</v>
      </c>
      <c r="FK185">
        <f t="shared" si="9"/>
        <v>327.87139135769098</v>
      </c>
    </row>
    <row r="186" spans="1:169" x14ac:dyDescent="0.25">
      <c r="A186" t="s">
        <v>2278</v>
      </c>
      <c r="B186" t="s">
        <v>2098</v>
      </c>
      <c r="C186" s="7">
        <v>-42.534337762402473</v>
      </c>
      <c r="D186" s="8">
        <v>1.50031099068695E-2</v>
      </c>
      <c r="E186" s="9">
        <v>95.222083019012217</v>
      </c>
      <c r="F186" s="10">
        <v>0.13179417228599111</v>
      </c>
      <c r="G186">
        <v>-33.275395760107848</v>
      </c>
      <c r="H186" s="11">
        <v>553.92250377544292</v>
      </c>
      <c r="I186" s="7">
        <v>1.8368463264124639</v>
      </c>
      <c r="J186" s="7">
        <v>5.0671923562674193E-2</v>
      </c>
      <c r="K186" s="8">
        <v>0.18535532875290289</v>
      </c>
      <c r="L186" s="19">
        <v>1.0005154853102911E-3</v>
      </c>
      <c r="M186">
        <v>0.1799269893443306</v>
      </c>
      <c r="N186" s="11">
        <v>1.032989875945155</v>
      </c>
      <c r="O186" s="12">
        <v>13.86888700459115</v>
      </c>
      <c r="P186" s="10">
        <v>0.45721368082898822</v>
      </c>
      <c r="Q186" s="8">
        <v>0.5445710232923211</v>
      </c>
      <c r="R186" s="13">
        <v>1.498683253580141E-2</v>
      </c>
      <c r="S186" s="14">
        <v>0.63155624837036006</v>
      </c>
      <c r="T186" t="e">
        <v>#N/A</v>
      </c>
      <c r="U186" s="11" t="e">
        <v>#N/A</v>
      </c>
      <c r="V186" s="9">
        <v>2700.216798850302</v>
      </c>
      <c r="W186" s="9">
        <v>7.2049949999148568</v>
      </c>
      <c r="X186" s="9">
        <v>8.9228218753999098</v>
      </c>
      <c r="Y186" s="9">
        <v>2802.436909352954</v>
      </c>
      <c r="Z186" s="9">
        <v>8.0655406765884106</v>
      </c>
      <c r="AA186" s="9">
        <v>62.571868984780693</v>
      </c>
      <c r="AB186" s="9">
        <v>2740.455220922393</v>
      </c>
      <c r="AC186" s="9">
        <v>5.4442814189235094</v>
      </c>
      <c r="AD186" s="15">
        <v>31.305869148263891</v>
      </c>
      <c r="AE186" t="e">
        <v>#N/A</v>
      </c>
      <c r="AF186" t="e">
        <v>#N/A</v>
      </c>
      <c r="AG186" s="11" t="e">
        <v>#N/A</v>
      </c>
      <c r="AH186" s="16">
        <v>103.78562604847779</v>
      </c>
      <c r="AK186" t="s">
        <v>2279</v>
      </c>
      <c r="AL186" t="s">
        <v>2279</v>
      </c>
      <c r="AM186">
        <v>25.045000000000002</v>
      </c>
      <c r="AN186">
        <v>244.5598507776408</v>
      </c>
      <c r="AO186">
        <v>46.309572909798817</v>
      </c>
      <c r="AP186">
        <v>96.135752644243667</v>
      </c>
      <c r="AQ186" t="s">
        <v>154</v>
      </c>
      <c r="AR186">
        <v>888.35274701373407</v>
      </c>
      <c r="AS186">
        <v>1730.7537526367</v>
      </c>
      <c r="AT186">
        <v>290.72450899778539</v>
      </c>
      <c r="AU186">
        <v>13.31761096976788</v>
      </c>
      <c r="AV186">
        <v>2.1074051322602041</v>
      </c>
      <c r="AW186">
        <v>16.679542431528908</v>
      </c>
      <c r="AX186">
        <v>1.179168040466668</v>
      </c>
      <c r="AY186">
        <v>1.513975867187132</v>
      </c>
      <c r="AZ186" t="s">
        <v>154</v>
      </c>
      <c r="BA186">
        <v>23.970538576314961</v>
      </c>
      <c r="BB186">
        <v>48.532524660772047</v>
      </c>
      <c r="BC186">
        <v>0.30732740061604608</v>
      </c>
      <c r="BD186">
        <v>0.16742934963629441</v>
      </c>
      <c r="BE186">
        <v>0.1510809033438997</v>
      </c>
      <c r="BF186">
        <v>462.67456700974401</v>
      </c>
      <c r="BG186">
        <v>19.669524299796478</v>
      </c>
      <c r="BH186">
        <v>9.5872505049132195E-2</v>
      </c>
      <c r="BI186">
        <v>526897.02749997017</v>
      </c>
      <c r="BJ186">
        <v>22053.07145791296</v>
      </c>
      <c r="BK186">
        <v>5.2400847254810294</v>
      </c>
      <c r="BL186">
        <v>1.4155616562676661</v>
      </c>
      <c r="BM186">
        <v>0.2330640744483671</v>
      </c>
      <c r="BN186">
        <v>9.8901201662958169E-2</v>
      </c>
      <c r="BO186">
        <v>6.1123406941291474E-3</v>
      </c>
      <c r="BP186">
        <v>4.0576208758001994E-3</v>
      </c>
      <c r="BQ186">
        <v>5.3157282283454134E-3</v>
      </c>
      <c r="BR186">
        <v>15.488642231156479</v>
      </c>
      <c r="BS186">
        <v>1.053665779525685</v>
      </c>
      <c r="BT186">
        <v>5.3695954887998977E-2</v>
      </c>
      <c r="BU186">
        <v>3.8223764433086019E-2</v>
      </c>
      <c r="BV186">
        <v>1.462275430722804E-2</v>
      </c>
      <c r="BW186">
        <v>3.1357027045944359E-3</v>
      </c>
      <c r="BX186">
        <v>0.95514503747205981</v>
      </c>
      <c r="BY186">
        <v>0.18512899254360041</v>
      </c>
      <c r="BZ186">
        <v>2.817525283430191E-2</v>
      </c>
      <c r="CA186">
        <v>1.8771212457399771</v>
      </c>
      <c r="CB186">
        <v>0.31826508516256002</v>
      </c>
      <c r="CC186">
        <v>0.1402512607815467</v>
      </c>
      <c r="CD186">
        <v>0.48851285192836408</v>
      </c>
      <c r="CE186">
        <v>6.6453971069813794E-2</v>
      </c>
      <c r="CF186">
        <v>2.33318137052256E-2</v>
      </c>
      <c r="CG186">
        <v>9.1115230276438535</v>
      </c>
      <c r="CH186">
        <v>1.095298141941502</v>
      </c>
      <c r="CI186">
        <v>0.12874342687313189</v>
      </c>
      <c r="CJ186">
        <v>2.7279933695271579</v>
      </c>
      <c r="CK186">
        <v>0.1948919050011832</v>
      </c>
      <c r="CL186">
        <v>7.0561913753404417E-3</v>
      </c>
      <c r="CM186">
        <v>36.121562083077542</v>
      </c>
      <c r="CN186">
        <v>2.433010851690633</v>
      </c>
      <c r="CO186">
        <v>4.4032743474678858E-2</v>
      </c>
      <c r="CP186">
        <v>14.718376371524551</v>
      </c>
      <c r="CQ186">
        <v>0.80653849512603548</v>
      </c>
      <c r="CR186">
        <v>1.076549380642107E-2</v>
      </c>
      <c r="CS186">
        <v>78.38371954854955</v>
      </c>
      <c r="CT186">
        <v>3.9487598584825898</v>
      </c>
      <c r="CU186">
        <v>8.6176896222443705E-2</v>
      </c>
      <c r="CV186">
        <v>17.04570891543575</v>
      </c>
      <c r="CW186">
        <v>1.0630935711088829</v>
      </c>
      <c r="CX186">
        <v>1.041559774602998E-2</v>
      </c>
      <c r="CY186">
        <v>176.8316257777949</v>
      </c>
      <c r="CZ186">
        <v>9.890808489848073</v>
      </c>
      <c r="DA186">
        <v>4.8628917033017888E-2</v>
      </c>
      <c r="DB186">
        <v>39.873465759003139</v>
      </c>
      <c r="DC186">
        <v>1.5353725231107249</v>
      </c>
      <c r="DD186">
        <v>1.0251495793444511E-2</v>
      </c>
      <c r="DE186">
        <v>9820.2063737139524</v>
      </c>
      <c r="DF186">
        <v>359.91782483188149</v>
      </c>
      <c r="DG186">
        <v>0.1006876246433742</v>
      </c>
      <c r="DH186">
        <v>0.40090075211865162</v>
      </c>
      <c r="DI186">
        <v>8.2543003621767974E-2</v>
      </c>
      <c r="DJ186">
        <v>9.2870843508465785E-3</v>
      </c>
      <c r="DK186">
        <v>-2.0715757739551219</v>
      </c>
      <c r="DL186">
        <v>5.0077973271646767</v>
      </c>
      <c r="DM186">
        <v>12.40892430838483</v>
      </c>
      <c r="DN186">
        <v>216.1158901354915</v>
      </c>
      <c r="DO186">
        <v>9.5997459439475286</v>
      </c>
      <c r="DP186">
        <v>0.65660657743670403</v>
      </c>
      <c r="DQ186">
        <v>43.873064533887863</v>
      </c>
      <c r="DR186">
        <v>1.982768869809864</v>
      </c>
      <c r="DS186">
        <v>0.31715059983722371</v>
      </c>
      <c r="DT186">
        <v>18.210509594494969</v>
      </c>
      <c r="DU186">
        <v>1.213760041869105</v>
      </c>
      <c r="DV186">
        <v>0.3171692736914955</v>
      </c>
      <c r="DW186">
        <v>64.613299568452021</v>
      </c>
      <c r="DX186">
        <v>4.6446416366359529</v>
      </c>
      <c r="DY186">
        <v>0.30239890212793219</v>
      </c>
      <c r="DZ186">
        <v>95.222083019012217</v>
      </c>
      <c r="EA186">
        <v>5.1768182872179276</v>
      </c>
      <c r="EB186">
        <v>0.1492641258906672</v>
      </c>
      <c r="EC186">
        <v>71.003636232824334</v>
      </c>
      <c r="ED186">
        <v>3.2870375453980589</v>
      </c>
      <c r="EE186">
        <v>0.26794503245660778</v>
      </c>
      <c r="EH186">
        <v>294.69717643932739</v>
      </c>
      <c r="EI186">
        <v>2.5790467063836069E-2</v>
      </c>
      <c r="EJ186">
        <v>25.266953068770771</v>
      </c>
      <c r="EK186">
        <v>0.41189401328756492</v>
      </c>
      <c r="EL186">
        <v>2.0900329047528658</v>
      </c>
      <c r="EM186">
        <v>12.683251660405251</v>
      </c>
      <c r="EN186">
        <v>8.6769600697755607</v>
      </c>
      <c r="EO186">
        <v>45.786547877607298</v>
      </c>
      <c r="EP186">
        <v>75.567683366403259</v>
      </c>
      <c r="EQ186">
        <v>146.83561822389251</v>
      </c>
      <c r="ER186">
        <v>269.56733281180487</v>
      </c>
      <c r="ES186">
        <v>489.8982471784347</v>
      </c>
      <c r="ET186">
        <v>690.10967268970637</v>
      </c>
      <c r="EU186">
        <v>1098.333079365186</v>
      </c>
      <c r="EV186">
        <v>1620.872591829396</v>
      </c>
      <c r="EX186">
        <v>245.14922814663061</v>
      </c>
      <c r="EY186">
        <v>73.363026005785699</v>
      </c>
      <c r="EZ186">
        <v>0.3600670193786098</v>
      </c>
      <c r="FA186">
        <v>0.37737097118777663</v>
      </c>
      <c r="FB186">
        <v>2.3481462543896459E-5</v>
      </c>
      <c r="FC186">
        <v>5.6327607691186818E-4</v>
      </c>
      <c r="FD186">
        <v>23.988117258832361</v>
      </c>
      <c r="FE186">
        <v>3.5309528575010329</v>
      </c>
      <c r="FF186">
        <v>6.1478650999805762</v>
      </c>
      <c r="FG186">
        <v>0.53849011793098289</v>
      </c>
      <c r="FH186">
        <v>8.0051385041635514E-3</v>
      </c>
      <c r="FJ186">
        <f t="shared" si="8"/>
        <v>95.222083019012217</v>
      </c>
      <c r="FK186">
        <f t="shared" si="9"/>
        <v>154.61927852511852</v>
      </c>
      <c r="FL186">
        <f t="shared" si="10"/>
        <v>0.30499271130135924</v>
      </c>
      <c r="FM186">
        <f t="shared" si="11"/>
        <v>0.22218926398145022</v>
      </c>
    </row>
    <row r="187" spans="1:169" x14ac:dyDescent="0.25">
      <c r="A187" t="s">
        <v>2280</v>
      </c>
      <c r="B187" t="s">
        <v>2098</v>
      </c>
      <c r="C187" s="7">
        <v>6.7683617381202357</v>
      </c>
      <c r="D187" s="8">
        <v>1.228986224096635E-2</v>
      </c>
      <c r="E187" s="9">
        <v>82.605727215832388</v>
      </c>
      <c r="F187" s="10">
        <v>0.17283655969872569</v>
      </c>
      <c r="G187">
        <v>208.8804811429037</v>
      </c>
      <c r="H187" s="11">
        <v>182.730784763446</v>
      </c>
      <c r="I187" s="7">
        <v>1.8936279482994429</v>
      </c>
      <c r="J187" s="7">
        <v>5.2211382813295439E-2</v>
      </c>
      <c r="K187" s="8">
        <v>0.18593498508202261</v>
      </c>
      <c r="L187" s="19">
        <v>9.6887289416097634E-4</v>
      </c>
      <c r="M187">
        <v>0.21716280089215051</v>
      </c>
      <c r="N187" s="11">
        <v>0.79819273143357738</v>
      </c>
      <c r="O187" s="12">
        <v>13.502050250145381</v>
      </c>
      <c r="P187" s="10">
        <v>0.44708878953436132</v>
      </c>
      <c r="Q187" s="8">
        <v>0.52841333226870302</v>
      </c>
      <c r="R187" s="13">
        <v>1.467719497563983E-2</v>
      </c>
      <c r="S187" s="14">
        <v>0.76928519026823694</v>
      </c>
      <c r="T187" t="e">
        <v>#N/A</v>
      </c>
      <c r="U187" s="11" t="e">
        <v>#N/A</v>
      </c>
      <c r="V187" s="9">
        <v>2706.5567317117411</v>
      </c>
      <c r="W187" s="9">
        <v>6.4649964420415396</v>
      </c>
      <c r="X187" s="9">
        <v>8.1672447526576892</v>
      </c>
      <c r="Y187" s="9">
        <v>2734.5238957152651</v>
      </c>
      <c r="Z187" s="9">
        <v>11.455908731727581</v>
      </c>
      <c r="AA187" s="9">
        <v>61.822049045875502</v>
      </c>
      <c r="AB187" s="9">
        <v>2714.9867155766719</v>
      </c>
      <c r="AC187" s="9">
        <v>6.1701457757978462</v>
      </c>
      <c r="AD187" s="15">
        <v>31.13417212308859</v>
      </c>
      <c r="AE187" t="e">
        <v>#N/A</v>
      </c>
      <c r="AF187" t="e">
        <v>#N/A</v>
      </c>
      <c r="AG187" s="11" t="e">
        <v>#N/A</v>
      </c>
      <c r="AH187" s="16">
        <v>101.0333115753992</v>
      </c>
      <c r="AK187" t="s">
        <v>2281</v>
      </c>
      <c r="AL187" t="s">
        <v>2281</v>
      </c>
      <c r="AM187">
        <v>25.027999999999999</v>
      </c>
      <c r="AN187">
        <v>244.59288498317591</v>
      </c>
      <c r="AO187">
        <v>44.859495736250409</v>
      </c>
      <c r="AP187">
        <v>93.822482192138764</v>
      </c>
      <c r="AQ187" t="s">
        <v>154</v>
      </c>
      <c r="AR187">
        <v>664.87294999972471</v>
      </c>
      <c r="AS187">
        <v>1664.1675896592969</v>
      </c>
      <c r="AT187">
        <v>298.98786002075991</v>
      </c>
      <c r="AU187">
        <v>17.098611049006301</v>
      </c>
      <c r="AV187">
        <v>2.0385005430959939</v>
      </c>
      <c r="AW187">
        <v>7.4759420498065969</v>
      </c>
      <c r="AX187">
        <v>1.062238006115126</v>
      </c>
      <c r="AY187">
        <v>1.408973542723341</v>
      </c>
      <c r="AZ187" t="s">
        <v>154</v>
      </c>
      <c r="BA187">
        <v>24.826435848879449</v>
      </c>
      <c r="BB187">
        <v>43.204905584411627</v>
      </c>
      <c r="BC187">
        <v>0.25699503020818398</v>
      </c>
      <c r="BD187">
        <v>0.1293641580680164</v>
      </c>
      <c r="BE187">
        <v>0.11249667244069279</v>
      </c>
      <c r="BF187">
        <v>542.63160170937851</v>
      </c>
      <c r="BG187">
        <v>42.518647532653461</v>
      </c>
      <c r="BH187">
        <v>6.3744066281853723E-2</v>
      </c>
      <c r="BI187">
        <v>538789.43357597606</v>
      </c>
      <c r="BJ187">
        <v>23647.281513872709</v>
      </c>
      <c r="BK187">
        <v>1.788646815000996</v>
      </c>
      <c r="BL187">
        <v>1.130090855379168</v>
      </c>
      <c r="BM187">
        <v>0.21647810283542229</v>
      </c>
      <c r="BN187">
        <v>9.6642808994151674E-2</v>
      </c>
      <c r="BO187">
        <v>2.649100461230389E-2</v>
      </c>
      <c r="BP187">
        <v>1.043735917146201E-2</v>
      </c>
      <c r="BQ187">
        <v>8.4748039936946608E-3</v>
      </c>
      <c r="BR187">
        <v>16.726709389303199</v>
      </c>
      <c r="BS187">
        <v>1.296387779611452</v>
      </c>
      <c r="BT187">
        <v>3.9997571159552527E-2</v>
      </c>
      <c r="BU187">
        <v>0.11230333969995</v>
      </c>
      <c r="BV187">
        <v>2.3714681596542241E-2</v>
      </c>
      <c r="BW187">
        <v>9.7602272974387366E-3</v>
      </c>
      <c r="BX187">
        <v>1.38410673525732</v>
      </c>
      <c r="BY187">
        <v>0.25958023711151362</v>
      </c>
      <c r="BZ187">
        <v>2.814807312885452E-2</v>
      </c>
      <c r="CA187">
        <v>2.1085410310495818</v>
      </c>
      <c r="CB187">
        <v>0.38165744447147398</v>
      </c>
      <c r="CC187">
        <v>0.1010229225196061</v>
      </c>
      <c r="CD187">
        <v>0.67596287323053772</v>
      </c>
      <c r="CE187">
        <v>0.1036308184830929</v>
      </c>
      <c r="CF187">
        <v>8.7594099747820599E-3</v>
      </c>
      <c r="CG187">
        <v>11.640094850851931</v>
      </c>
      <c r="CH187">
        <v>1.35843788956725</v>
      </c>
      <c r="CI187">
        <v>4.8342657326772079E-2</v>
      </c>
      <c r="CJ187">
        <v>3.3433031443748251</v>
      </c>
      <c r="CK187">
        <v>0.37696144590808461</v>
      </c>
      <c r="CL187">
        <v>1.7596127444137979E-2</v>
      </c>
      <c r="CM187">
        <v>39.64497147383041</v>
      </c>
      <c r="CN187">
        <v>3.609580351774655</v>
      </c>
      <c r="CO187">
        <v>4.3981304013912953E-2</v>
      </c>
      <c r="CP187">
        <v>16.433649758174589</v>
      </c>
      <c r="CQ187">
        <v>1.5764395652390051</v>
      </c>
      <c r="CR187">
        <v>1.07508944175499E-2</v>
      </c>
      <c r="CS187">
        <v>89.604366194023996</v>
      </c>
      <c r="CT187">
        <v>7.8592379837846167</v>
      </c>
      <c r="CU187">
        <v>3.2356812444135623E-2</v>
      </c>
      <c r="CV187">
        <v>18.565451533781811</v>
      </c>
      <c r="CW187">
        <v>1.5185113597064199</v>
      </c>
      <c r="CX187">
        <v>1.040379950069285E-2</v>
      </c>
      <c r="CY187">
        <v>195.35110072325341</v>
      </c>
      <c r="CZ187">
        <v>17.64708593603882</v>
      </c>
      <c r="DA187">
        <v>4.8569341393618189E-2</v>
      </c>
      <c r="DB187">
        <v>45.141459131577257</v>
      </c>
      <c r="DC187">
        <v>3.4340201480536381</v>
      </c>
      <c r="DD187">
        <v>1.023714534086125E-2</v>
      </c>
      <c r="DE187">
        <v>9621.3932859086308</v>
      </c>
      <c r="DF187">
        <v>450.28353777598892</v>
      </c>
      <c r="DG187">
        <v>0.1005747081227146</v>
      </c>
      <c r="DH187">
        <v>0.37355543867011498</v>
      </c>
      <c r="DI187">
        <v>9.1740099525355667E-2</v>
      </c>
      <c r="DJ187">
        <v>9.2772034065879208E-3</v>
      </c>
      <c r="DK187">
        <v>3.0304862128019669</v>
      </c>
      <c r="DL187">
        <v>5.3993453724583347</v>
      </c>
      <c r="DM187">
        <v>11.23058127283619</v>
      </c>
      <c r="DN187">
        <v>181.18907794628819</v>
      </c>
      <c r="DO187">
        <v>10.81495505439268</v>
      </c>
      <c r="DP187">
        <v>0.61399762284527215</v>
      </c>
      <c r="DQ187">
        <v>36.894808122950543</v>
      </c>
      <c r="DR187">
        <v>2.1947179840486899</v>
      </c>
      <c r="DS187">
        <v>0.37745526350309511</v>
      </c>
      <c r="DT187">
        <v>18.14149137902178</v>
      </c>
      <c r="DU187">
        <v>1.3034022073975911</v>
      </c>
      <c r="DV187">
        <v>0.29705556780598991</v>
      </c>
      <c r="DW187">
        <v>67.259642175958973</v>
      </c>
      <c r="DX187">
        <v>4.9448930633876476</v>
      </c>
      <c r="DY187">
        <v>0.29028067606735852</v>
      </c>
      <c r="DZ187">
        <v>82.605727215832388</v>
      </c>
      <c r="EA187">
        <v>5.8091139704901202</v>
      </c>
      <c r="EB187">
        <v>0.1455540988717503</v>
      </c>
      <c r="EC187">
        <v>61.239591924018207</v>
      </c>
      <c r="ED187">
        <v>3.7451315352599459</v>
      </c>
      <c r="EE187">
        <v>0.28810974588833549</v>
      </c>
      <c r="EH187">
        <v>345.6252240187124</v>
      </c>
      <c r="EI187">
        <v>0.11177639076921481</v>
      </c>
      <c r="EJ187">
        <v>27.286638481734411</v>
      </c>
      <c r="EK187">
        <v>1.2101652984908411</v>
      </c>
      <c r="EL187">
        <v>3.0286799458584688</v>
      </c>
      <c r="EM187">
        <v>14.246898858443121</v>
      </c>
      <c r="EN187">
        <v>12.0064453504536</v>
      </c>
      <c r="EO187">
        <v>58.492938949004653</v>
      </c>
      <c r="EP187">
        <v>92.612275467446665</v>
      </c>
      <c r="EQ187">
        <v>161.1584206253269</v>
      </c>
      <c r="ER187">
        <v>300.98259630356392</v>
      </c>
      <c r="ES187">
        <v>560.02728871264992</v>
      </c>
      <c r="ET187">
        <v>751.63771391829209</v>
      </c>
      <c r="EU187">
        <v>1213.360874057475</v>
      </c>
      <c r="EV187">
        <v>1835.018663885254</v>
      </c>
      <c r="EX187">
        <v>74.191243149512204</v>
      </c>
      <c r="EY187">
        <v>42.380259763804993</v>
      </c>
      <c r="EZ187">
        <v>0.41591305872531981</v>
      </c>
      <c r="FA187">
        <v>0.45155574222017603</v>
      </c>
      <c r="FB187">
        <v>9.2121307979410008E-5</v>
      </c>
      <c r="FC187">
        <v>1.910938188054864E-3</v>
      </c>
      <c r="FD187">
        <v>20.743715324601961</v>
      </c>
      <c r="FE187">
        <v>3.0252292923437949</v>
      </c>
      <c r="FF187">
        <v>4.9385521858028518</v>
      </c>
      <c r="FG187">
        <v>0.42285775155603972</v>
      </c>
      <c r="FH187">
        <v>5.7849218724399468E-3</v>
      </c>
      <c r="FJ187">
        <f t="shared" si="8"/>
        <v>82.605727215832388</v>
      </c>
      <c r="FK187">
        <f t="shared" si="9"/>
        <v>134.13314999215658</v>
      </c>
      <c r="FL187">
        <f t="shared" si="10"/>
        <v>0.52821348769940901</v>
      </c>
      <c r="FM187">
        <f t="shared" si="11"/>
        <v>1.1757923271522863</v>
      </c>
    </row>
    <row r="188" spans="1:169" x14ac:dyDescent="0.25">
      <c r="A188" t="s">
        <v>2282</v>
      </c>
      <c r="B188" t="s">
        <v>2098</v>
      </c>
      <c r="C188" s="7">
        <v>15.76802925109506</v>
      </c>
      <c r="D188" s="8">
        <v>7.3502113525010663E-3</v>
      </c>
      <c r="E188" s="9">
        <v>53.232029087556981</v>
      </c>
      <c r="F188" s="10">
        <v>0.19694566457589699</v>
      </c>
      <c r="G188">
        <v>89.748334822841883</v>
      </c>
      <c r="H188" s="11">
        <v>391.87473518797049</v>
      </c>
      <c r="I188" s="7">
        <v>1.951263157376067</v>
      </c>
      <c r="J188" s="7">
        <v>5.4294327468737948E-2</v>
      </c>
      <c r="K188" s="8">
        <v>0.18529930303425871</v>
      </c>
      <c r="L188" s="19">
        <v>1.5784692270550021E-3</v>
      </c>
      <c r="M188">
        <v>0.23220333116481201</v>
      </c>
      <c r="N188" s="11">
        <v>0.68571908772193635</v>
      </c>
      <c r="O188" s="12">
        <v>13.07827561962432</v>
      </c>
      <c r="P188" s="10">
        <v>0.43870716289474282</v>
      </c>
      <c r="Q188" s="8">
        <v>0.51271295467577527</v>
      </c>
      <c r="R188" s="13">
        <v>1.4203784745885181E-2</v>
      </c>
      <c r="S188" s="14">
        <v>0.25352116748852122</v>
      </c>
      <c r="T188" t="e">
        <v>#N/A</v>
      </c>
      <c r="U188" s="11" t="e">
        <v>#N/A</v>
      </c>
      <c r="V188" s="9">
        <v>2698.7376960821939</v>
      </c>
      <c r="W188" s="9">
        <v>13.07405109715836</v>
      </c>
      <c r="X188" s="9">
        <v>14.095836236331021</v>
      </c>
      <c r="Y188" s="9">
        <v>2668.0395669210338</v>
      </c>
      <c r="Z188" s="9">
        <v>9.4163302230517072</v>
      </c>
      <c r="AA188" s="9">
        <v>60.568538439414162</v>
      </c>
      <c r="AB188" s="9">
        <v>2684.595110482976</v>
      </c>
      <c r="AC188" s="9">
        <v>7.9000522660527954</v>
      </c>
      <c r="AD188" s="15">
        <v>31.75691597172715</v>
      </c>
      <c r="AE188" t="e">
        <v>#N/A</v>
      </c>
      <c r="AF188" t="e">
        <v>#N/A</v>
      </c>
      <c r="AG188" s="11" t="e">
        <v>#N/A</v>
      </c>
      <c r="AH188" s="16">
        <v>98.862500449535176</v>
      </c>
      <c r="AK188" t="s">
        <v>2283</v>
      </c>
      <c r="AL188" t="s">
        <v>2283</v>
      </c>
      <c r="AM188">
        <v>25.004999999999999</v>
      </c>
      <c r="AN188">
        <v>163.35216461405841</v>
      </c>
      <c r="AO188">
        <v>55.5071803003962</v>
      </c>
      <c r="AP188">
        <v>93.212190687794404</v>
      </c>
      <c r="AQ188" t="s">
        <v>154</v>
      </c>
      <c r="AR188">
        <v>743.45063677734436</v>
      </c>
      <c r="AS188">
        <v>1653.8129476443121</v>
      </c>
      <c r="AT188">
        <v>286.43362038576049</v>
      </c>
      <c r="AU188">
        <v>13.00750866820689</v>
      </c>
      <c r="AV188">
        <v>1.995912568608436</v>
      </c>
      <c r="AW188">
        <v>4.5633643120229888</v>
      </c>
      <c r="AX188">
        <v>0.8524875266710279</v>
      </c>
      <c r="AY188">
        <v>1.4269929698280439</v>
      </c>
      <c r="AZ188" t="s">
        <v>154</v>
      </c>
      <c r="BA188">
        <v>30.78708542412194</v>
      </c>
      <c r="BB188">
        <v>45.818435850583313</v>
      </c>
      <c r="BC188">
        <v>0.40697574892854899</v>
      </c>
      <c r="BD188">
        <v>0.16871433912337699</v>
      </c>
      <c r="BE188">
        <v>4.7830959682279447E-2</v>
      </c>
      <c r="BF188">
        <v>515.5530981016941</v>
      </c>
      <c r="BG188">
        <v>20.23564826734183</v>
      </c>
      <c r="BH188">
        <v>8.6026637749904739E-2</v>
      </c>
      <c r="BI188">
        <v>567678.47068950697</v>
      </c>
      <c r="BJ188">
        <v>23498.58892850488</v>
      </c>
      <c r="BK188">
        <v>1.1649685580672731</v>
      </c>
      <c r="BL188">
        <v>0.86989008228855258</v>
      </c>
      <c r="BM188">
        <v>0.16465607788606931</v>
      </c>
      <c r="BN188">
        <v>9.8470722496747903E-2</v>
      </c>
      <c r="BO188" t="s">
        <v>154</v>
      </c>
      <c r="BP188">
        <v>3.9305718054740641E-3</v>
      </c>
      <c r="BQ188">
        <v>6.1234993552305127E-3</v>
      </c>
      <c r="BR188">
        <v>12.076629479937431</v>
      </c>
      <c r="BS188">
        <v>0.95882351223222195</v>
      </c>
      <c r="BT188">
        <v>4.5629241215462447E-2</v>
      </c>
      <c r="BU188">
        <v>0.204728220161395</v>
      </c>
      <c r="BV188">
        <v>3.462364366511899E-2</v>
      </c>
      <c r="BW188">
        <v>1.1233013336578879E-2</v>
      </c>
      <c r="BX188">
        <v>3.5443467986946371</v>
      </c>
      <c r="BY188">
        <v>0.46487996743949928</v>
      </c>
      <c r="BZ188">
        <v>2.988370780021395E-2</v>
      </c>
      <c r="CA188">
        <v>4.0388459611423091</v>
      </c>
      <c r="CB188">
        <v>0.34245537639624191</v>
      </c>
      <c r="CC188">
        <v>0.1053084708497516</v>
      </c>
      <c r="CD188">
        <v>1.329307103506681</v>
      </c>
      <c r="CE188">
        <v>0.1655549300119285</v>
      </c>
      <c r="CF188">
        <v>2.0359296084077771E-2</v>
      </c>
      <c r="CG188">
        <v>14.9560168252394</v>
      </c>
      <c r="CH188">
        <v>1.2844394727918751</v>
      </c>
      <c r="CI188">
        <v>0.17343571049700041</v>
      </c>
      <c r="CJ188">
        <v>3.95828299563706</v>
      </c>
      <c r="CK188">
        <v>0.27703362299938439</v>
      </c>
      <c r="CL188">
        <v>2.2897186070425481E-2</v>
      </c>
      <c r="CM188">
        <v>43.953673876413554</v>
      </c>
      <c r="CN188">
        <v>2.46794167332459</v>
      </c>
      <c r="CO188">
        <v>4.6683041805490717E-2</v>
      </c>
      <c r="CP188">
        <v>16.14519024093903</v>
      </c>
      <c r="CQ188">
        <v>0.91052204325413277</v>
      </c>
      <c r="CR188">
        <v>1.1409519403863949E-2</v>
      </c>
      <c r="CS188">
        <v>80.306073919776296</v>
      </c>
      <c r="CT188">
        <v>5.0936372056093706</v>
      </c>
      <c r="CU188">
        <v>3.4351944974163218E-2</v>
      </c>
      <c r="CV188">
        <v>16.984405190275961</v>
      </c>
      <c r="CW188">
        <v>1.2402186095723819</v>
      </c>
      <c r="CX188">
        <v>1.1043177806203879E-2</v>
      </c>
      <c r="CY188">
        <v>166.63862600685471</v>
      </c>
      <c r="CZ188">
        <v>8.7857612256163051</v>
      </c>
      <c r="DA188">
        <v>5.1550942459570967E-2</v>
      </c>
      <c r="DB188">
        <v>39.933327391709703</v>
      </c>
      <c r="DC188">
        <v>2.471688159282158</v>
      </c>
      <c r="DD188">
        <v>1.0863694195315819E-2</v>
      </c>
      <c r="DE188">
        <v>8685.3511858767724</v>
      </c>
      <c r="DF188">
        <v>355.20461331601211</v>
      </c>
      <c r="DG188">
        <v>0.1067603640759833</v>
      </c>
      <c r="DH188">
        <v>0.25742725216193008</v>
      </c>
      <c r="DI188">
        <v>5.6501905892479151E-2</v>
      </c>
      <c r="DJ188">
        <v>9.8482625096260584E-3</v>
      </c>
      <c r="DK188">
        <v>2.9034464031769081</v>
      </c>
      <c r="DL188">
        <v>4.4156752367283953</v>
      </c>
      <c r="DM188">
        <v>10.03398112762847</v>
      </c>
      <c r="DN188">
        <v>113.6839698117812</v>
      </c>
      <c r="DO188">
        <v>7.1418434287378529</v>
      </c>
      <c r="DP188">
        <v>0.63565094837570613</v>
      </c>
      <c r="DQ188">
        <v>23.443692721336241</v>
      </c>
      <c r="DR188">
        <v>1.5950128158457011</v>
      </c>
      <c r="DS188">
        <v>0.36077308334018199</v>
      </c>
      <c r="DT188">
        <v>12.065484646424119</v>
      </c>
      <c r="DU188">
        <v>0.81412812095893561</v>
      </c>
      <c r="DV188">
        <v>0.31500228742490499</v>
      </c>
      <c r="DW188">
        <v>46.433349374639313</v>
      </c>
      <c r="DX188">
        <v>3.2246818696366648</v>
      </c>
      <c r="DY188">
        <v>0.27619654346332839</v>
      </c>
      <c r="DZ188">
        <v>53.232029087556981</v>
      </c>
      <c r="EA188">
        <v>3.6566015300519981</v>
      </c>
      <c r="EB188">
        <v>0.1398370868764536</v>
      </c>
      <c r="EC188">
        <v>38.779768101012742</v>
      </c>
      <c r="ED188">
        <v>2.4416782630963669</v>
      </c>
      <c r="EE188">
        <v>0.25617493836503652</v>
      </c>
      <c r="EH188">
        <v>328.37776949152487</v>
      </c>
      <c r="EI188">
        <v>2.294227556411052E-2</v>
      </c>
      <c r="EJ188">
        <v>19.700863751937082</v>
      </c>
      <c r="EK188">
        <v>2.2061230620839982</v>
      </c>
      <c r="EL188">
        <v>7.7556822728547843</v>
      </c>
      <c r="EM188">
        <v>27.28949973744804</v>
      </c>
      <c r="EN188">
        <v>23.611138605802509</v>
      </c>
      <c r="EO188">
        <v>75.155863443414034</v>
      </c>
      <c r="EP188">
        <v>109.64772841099889</v>
      </c>
      <c r="EQ188">
        <v>178.6734710423315</v>
      </c>
      <c r="ER188">
        <v>295.69945496225341</v>
      </c>
      <c r="ES188">
        <v>501.91296199860182</v>
      </c>
      <c r="ET188">
        <v>687.62774049700249</v>
      </c>
      <c r="EU188">
        <v>1035.022521781706</v>
      </c>
      <c r="EV188">
        <v>1623.305991532915</v>
      </c>
      <c r="EX188">
        <v>87.569355682530073</v>
      </c>
      <c r="EY188">
        <v>8.9380097454511009</v>
      </c>
      <c r="EZ188">
        <v>0.52136000140166872</v>
      </c>
      <c r="FA188">
        <v>0.54423525080738655</v>
      </c>
      <c r="FB188">
        <v>2.2165967485052679E-5</v>
      </c>
      <c r="FC188">
        <v>3.0526261708621171E-4</v>
      </c>
      <c r="FD188">
        <v>13.771680270309041</v>
      </c>
      <c r="FE188">
        <v>3.379168580571895</v>
      </c>
      <c r="FF188">
        <v>4.4078547889533164</v>
      </c>
      <c r="FG188">
        <v>0.31944591937146249</v>
      </c>
      <c r="FH188">
        <v>5.2202187640023497E-3</v>
      </c>
      <c r="FJ188">
        <f t="shared" si="8"/>
        <v>53.232029087556981</v>
      </c>
      <c r="FK188">
        <f t="shared" si="9"/>
        <v>86.436860767925296</v>
      </c>
      <c r="FL188">
        <f t="shared" si="10"/>
        <v>0.60807014132974258</v>
      </c>
      <c r="FM188">
        <f t="shared" si="11"/>
        <v>1.420246806020347</v>
      </c>
    </row>
    <row r="189" spans="1:169" x14ac:dyDescent="0.25">
      <c r="A189" t="s">
        <v>2284</v>
      </c>
      <c r="B189" t="s">
        <v>2098</v>
      </c>
      <c r="C189" s="7">
        <v>2.8299628355039048</v>
      </c>
      <c r="D189" s="8">
        <v>3.3111052410760698E-2</v>
      </c>
      <c r="E189" s="9">
        <v>246.3191050443977</v>
      </c>
      <c r="F189" s="10">
        <v>0.13642068671026941</v>
      </c>
      <c r="G189">
        <v>499.96990739672458</v>
      </c>
      <c r="H189" s="11">
        <v>141.38624652105841</v>
      </c>
      <c r="I189" s="7">
        <v>1.8921196878066631</v>
      </c>
      <c r="J189" s="7">
        <v>5.1971753270657291E-2</v>
      </c>
      <c r="K189" s="8">
        <v>0.1856079420134627</v>
      </c>
      <c r="L189" s="19">
        <v>7.033997845278336E-4</v>
      </c>
      <c r="M189">
        <v>0.14726092830351609</v>
      </c>
      <c r="N189" s="11">
        <v>0.48793692621893281</v>
      </c>
      <c r="O189" s="12">
        <v>13.48272794523184</v>
      </c>
      <c r="P189" s="10">
        <v>0.44060246125793912</v>
      </c>
      <c r="Q189" s="8">
        <v>0.52856363964822384</v>
      </c>
      <c r="R189" s="13">
        <v>1.452206552500146E-2</v>
      </c>
      <c r="S189" s="14">
        <v>0.72972395099749909</v>
      </c>
      <c r="T189" t="e">
        <v>#N/A</v>
      </c>
      <c r="U189" s="11" t="e">
        <v>#N/A</v>
      </c>
      <c r="V189" s="9">
        <v>2702.7921473036981</v>
      </c>
      <c r="W189" s="9">
        <v>3.3921473384479151</v>
      </c>
      <c r="X189" s="9">
        <v>6.2550905042708109</v>
      </c>
      <c r="Y189" s="9">
        <v>2735.356509847823</v>
      </c>
      <c r="Z189" s="9">
        <v>4.7270379154201896</v>
      </c>
      <c r="AA189" s="9">
        <v>61.240211228747263</v>
      </c>
      <c r="AB189" s="9">
        <v>2713.966801208996</v>
      </c>
      <c r="AC189" s="9">
        <v>3.0573544740165901</v>
      </c>
      <c r="AD189" s="15">
        <v>30.87649123145572</v>
      </c>
      <c r="AE189" t="e">
        <v>#N/A</v>
      </c>
      <c r="AF189" t="e">
        <v>#N/A</v>
      </c>
      <c r="AG189" s="11" t="e">
        <v>#N/A</v>
      </c>
      <c r="AH189" s="16">
        <v>101.20484154050141</v>
      </c>
      <c r="AK189" t="s">
        <v>2285</v>
      </c>
      <c r="AL189" t="s">
        <v>2285</v>
      </c>
      <c r="AM189">
        <v>25.277999999999999</v>
      </c>
      <c r="AN189">
        <v>571.02066595786528</v>
      </c>
      <c r="AO189">
        <v>58.835249563945801</v>
      </c>
      <c r="AP189">
        <v>116.27931630326169</v>
      </c>
      <c r="AQ189" t="s">
        <v>154</v>
      </c>
      <c r="AR189">
        <v>879.79727844114257</v>
      </c>
      <c r="AS189">
        <v>2084.041411776589</v>
      </c>
      <c r="AT189">
        <v>522.83153517792994</v>
      </c>
      <c r="AU189">
        <v>18.89814333077388</v>
      </c>
      <c r="AV189">
        <v>2.536069155050201</v>
      </c>
      <c r="AW189">
        <v>5.1663145559103443</v>
      </c>
      <c r="AX189">
        <v>0.98499470312834536</v>
      </c>
      <c r="AY189">
        <v>1.5967672106756869</v>
      </c>
      <c r="AZ189" t="s">
        <v>154</v>
      </c>
      <c r="BA189">
        <v>26.469215168251541</v>
      </c>
      <c r="BB189">
        <v>59.150535486090362</v>
      </c>
      <c r="BC189">
        <v>0.62330973439422488</v>
      </c>
      <c r="BD189">
        <v>0.23269280551185681</v>
      </c>
      <c r="BE189">
        <v>5.1006579944646427E-2</v>
      </c>
      <c r="BF189">
        <v>1437.844762138104</v>
      </c>
      <c r="BG189">
        <v>56.082846444603057</v>
      </c>
      <c r="BH189">
        <v>0.1021751609213776</v>
      </c>
      <c r="BI189">
        <v>546040.50159693055</v>
      </c>
      <c r="BJ189">
        <v>22355.621195780281</v>
      </c>
      <c r="BK189">
        <v>1.3208882475364889</v>
      </c>
      <c r="BL189">
        <v>2.5632136570641921</v>
      </c>
      <c r="BM189">
        <v>0.28669442410386781</v>
      </c>
      <c r="BN189">
        <v>0.1001479069646574</v>
      </c>
      <c r="BO189">
        <v>5.1791106152083682E-2</v>
      </c>
      <c r="BP189">
        <v>2.4563033031234801E-2</v>
      </c>
      <c r="BQ189">
        <v>3.883614039822706E-3</v>
      </c>
      <c r="BR189">
        <v>23.79074249007618</v>
      </c>
      <c r="BS189">
        <v>1.0902011749716141</v>
      </c>
      <c r="BT189">
        <v>7.0632746318280648E-2</v>
      </c>
      <c r="BU189">
        <v>0.13601024360891659</v>
      </c>
      <c r="BV189">
        <v>3.5494875673936138E-2</v>
      </c>
      <c r="BW189">
        <v>1.07946731311074E-2</v>
      </c>
      <c r="BX189">
        <v>1.924246110594898</v>
      </c>
      <c r="BY189">
        <v>0.3546957401567038</v>
      </c>
      <c r="BZ189">
        <v>3.1875092558946973E-2</v>
      </c>
      <c r="CA189">
        <v>4.0813732100146689</v>
      </c>
      <c r="CB189">
        <v>0.43384850294331911</v>
      </c>
      <c r="CC189">
        <v>0.14283637727786419</v>
      </c>
      <c r="CD189">
        <v>1.368486958648802</v>
      </c>
      <c r="CE189">
        <v>0.1278788260139978</v>
      </c>
      <c r="CF189">
        <v>9.917217049189497E-3</v>
      </c>
      <c r="CG189">
        <v>27.611408082171639</v>
      </c>
      <c r="CH189">
        <v>1.794828586151844</v>
      </c>
      <c r="CI189">
        <v>0.1667237415176801</v>
      </c>
      <c r="CJ189">
        <v>9.6745458627954672</v>
      </c>
      <c r="CK189">
        <v>0.47320288915595388</v>
      </c>
      <c r="CL189">
        <v>2.4297930031879411E-2</v>
      </c>
      <c r="CM189">
        <v>119.7866362069706</v>
      </c>
      <c r="CN189">
        <v>5.0351643582595456</v>
      </c>
      <c r="CO189">
        <v>0.1515848601669493</v>
      </c>
      <c r="CP189">
        <v>46.599907270720003</v>
      </c>
      <c r="CQ189">
        <v>2.103654264875034</v>
      </c>
      <c r="CR189">
        <v>1.216492293426473E-2</v>
      </c>
      <c r="CS189">
        <v>232.04813120231461</v>
      </c>
      <c r="CT189">
        <v>9.3999278197188669</v>
      </c>
      <c r="CU189">
        <v>3.6640522962608793E-2</v>
      </c>
      <c r="CV189">
        <v>47.882377994818746</v>
      </c>
      <c r="CW189">
        <v>1.8927963348493899</v>
      </c>
      <c r="CX189">
        <v>1.1776272819593E-2</v>
      </c>
      <c r="CY189">
        <v>447.81648350345472</v>
      </c>
      <c r="CZ189">
        <v>19.494613118828202</v>
      </c>
      <c r="DA189">
        <v>5.4970692071066453E-2</v>
      </c>
      <c r="DB189">
        <v>95.867815275838225</v>
      </c>
      <c r="DC189">
        <v>3.4993894050416579</v>
      </c>
      <c r="DD189">
        <v>3.526789257257644E-2</v>
      </c>
      <c r="DE189">
        <v>11524.435892410331</v>
      </c>
      <c r="DF189">
        <v>525.64188638590645</v>
      </c>
      <c r="DG189">
        <v>0.11385678136757781</v>
      </c>
      <c r="DH189">
        <v>0.79412377427000314</v>
      </c>
      <c r="DI189">
        <v>0.12781931423550799</v>
      </c>
      <c r="DJ189">
        <v>1.0503358188109499E-2</v>
      </c>
      <c r="DK189">
        <v>0.37912212663082401</v>
      </c>
      <c r="DL189">
        <v>5.5214171114662749</v>
      </c>
      <c r="DM189">
        <v>12.41921940410529</v>
      </c>
      <c r="DN189">
        <v>548.85915050363042</v>
      </c>
      <c r="DO189">
        <v>18.588015876356678</v>
      </c>
      <c r="DP189">
        <v>0.70538959205051688</v>
      </c>
      <c r="DQ189">
        <v>111.54351789441991</v>
      </c>
      <c r="DR189">
        <v>3.9069788588824119</v>
      </c>
      <c r="DS189">
        <v>0.42847706970072802</v>
      </c>
      <c r="DT189">
        <v>36.880318530133678</v>
      </c>
      <c r="DU189">
        <v>1.1063785239961901</v>
      </c>
      <c r="DV189">
        <v>0.39930228804620088</v>
      </c>
      <c r="DW189">
        <v>139.2700852173306</v>
      </c>
      <c r="DX189">
        <v>3.937387583280997</v>
      </c>
      <c r="DY189">
        <v>0.32009557661689952</v>
      </c>
      <c r="DZ189">
        <v>246.3191050443977</v>
      </c>
      <c r="EA189">
        <v>9.2209374526348959</v>
      </c>
      <c r="EB189">
        <v>0.1684505225221089</v>
      </c>
      <c r="EC189">
        <v>175.81015697219641</v>
      </c>
      <c r="ED189">
        <v>5.8434958310868694</v>
      </c>
      <c r="EE189">
        <v>0.35359406917664532</v>
      </c>
      <c r="EH189">
        <v>915.82468925993851</v>
      </c>
      <c r="EI189">
        <v>0.21852787405942481</v>
      </c>
      <c r="EJ189">
        <v>38.810346639602258</v>
      </c>
      <c r="EK189">
        <v>1.465627625096084</v>
      </c>
      <c r="EL189">
        <v>4.2106041807328189</v>
      </c>
      <c r="EM189">
        <v>27.576846013612631</v>
      </c>
      <c r="EN189">
        <v>24.30705077528955</v>
      </c>
      <c r="EO189">
        <v>138.750794382772</v>
      </c>
      <c r="EP189">
        <v>267.99296018824009</v>
      </c>
      <c r="EQ189">
        <v>486.93754555679101</v>
      </c>
      <c r="ER189">
        <v>853.47815514139177</v>
      </c>
      <c r="ES189">
        <v>1450.3008200144659</v>
      </c>
      <c r="ET189">
        <v>1938.5578135554149</v>
      </c>
      <c r="EU189">
        <v>2781.4688416363651</v>
      </c>
      <c r="EV189">
        <v>3897.0656616194401</v>
      </c>
      <c r="EX189">
        <v>68.577599700332684</v>
      </c>
      <c r="EY189">
        <v>60.36751255422206</v>
      </c>
      <c r="EZ189">
        <v>0.39295446877114842</v>
      </c>
      <c r="FA189">
        <v>0.41304250271428411</v>
      </c>
      <c r="FB189">
        <v>7.8565637978120505E-5</v>
      </c>
      <c r="FC189">
        <v>1.574966651769731E-3</v>
      </c>
      <c r="FD189">
        <v>20.046507510170521</v>
      </c>
      <c r="FE189">
        <v>3.2277256268022221</v>
      </c>
      <c r="FF189">
        <v>10.35356946707925</v>
      </c>
      <c r="FG189">
        <v>0.55004474850354057</v>
      </c>
      <c r="FH189">
        <v>5.7238037264977504E-3</v>
      </c>
      <c r="FJ189">
        <f t="shared" si="8"/>
        <v>246.3191050443977</v>
      </c>
      <c r="FK189">
        <f t="shared" si="9"/>
        <v>399.96691000041864</v>
      </c>
      <c r="FL189">
        <f t="shared" si="10"/>
        <v>0.5233660441201371</v>
      </c>
      <c r="FM189">
        <f t="shared" si="11"/>
        <v>1.159784558045071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1EFDE-FAE2-4B20-B68C-6000B60A1C1C}">
  <dimension ref="A1:FM178"/>
  <sheetViews>
    <sheetView workbookViewId="0">
      <selection activeCell="G22" sqref="G22"/>
    </sheetView>
  </sheetViews>
  <sheetFormatPr defaultColWidth="9.140625" defaultRowHeight="15" x14ac:dyDescent="0.25"/>
  <sheetData>
    <row r="1" spans="1:169" x14ac:dyDescent="0.25">
      <c r="A1" t="s">
        <v>3139</v>
      </c>
    </row>
    <row r="2" spans="1:169" ht="19.5" thickBot="1" x14ac:dyDescent="0.35">
      <c r="FJ2" s="4" t="s">
        <v>3088</v>
      </c>
    </row>
    <row r="3" spans="1:169" ht="19.5" thickTop="1" x14ac:dyDescent="0.3">
      <c r="A3" s="1" t="s">
        <v>0</v>
      </c>
      <c r="B3" s="2"/>
      <c r="C3" s="2"/>
      <c r="D3" s="2"/>
      <c r="E3" s="2"/>
      <c r="F3" s="2"/>
      <c r="G3" s="2"/>
      <c r="H3" s="3"/>
      <c r="I3" s="1" t="s">
        <v>1</v>
      </c>
      <c r="J3" s="2"/>
      <c r="K3" s="2"/>
      <c r="L3" s="3"/>
      <c r="M3" s="2"/>
      <c r="N3" s="3"/>
      <c r="O3" s="2"/>
      <c r="P3" s="1" t="s">
        <v>2</v>
      </c>
      <c r="Q3" s="2"/>
      <c r="R3" s="2"/>
      <c r="S3" s="3"/>
      <c r="T3" s="2"/>
      <c r="U3" s="3"/>
      <c r="V3" s="2"/>
      <c r="W3" s="2"/>
      <c r="X3" s="2"/>
      <c r="Y3" s="1" t="s">
        <v>3</v>
      </c>
      <c r="Z3" s="2"/>
      <c r="AA3" s="2"/>
      <c r="AB3" s="2"/>
      <c r="AC3" s="2"/>
      <c r="AD3" s="3"/>
      <c r="AE3" s="2"/>
      <c r="AF3" s="2"/>
      <c r="AG3" s="3"/>
      <c r="AH3" s="3"/>
      <c r="AK3" s="4" t="s">
        <v>4</v>
      </c>
      <c r="AN3" s="4" t="s">
        <v>5</v>
      </c>
      <c r="EG3" s="4" t="s">
        <v>6</v>
      </c>
      <c r="EH3">
        <v>1.57</v>
      </c>
      <c r="EI3">
        <v>0.23699999999999999</v>
      </c>
      <c r="EJ3">
        <v>0.61299999999999999</v>
      </c>
      <c r="EK3">
        <v>9.2799999999999994E-2</v>
      </c>
      <c r="EL3">
        <v>0.45700000000000002</v>
      </c>
      <c r="EM3">
        <v>0.14799999999999999</v>
      </c>
      <c r="EN3">
        <v>5.6300000000000003E-2</v>
      </c>
      <c r="EO3">
        <v>0.19900000000000001</v>
      </c>
      <c r="EP3">
        <v>3.61E-2</v>
      </c>
      <c r="EQ3">
        <v>0.246</v>
      </c>
      <c r="ER3">
        <v>5.4600000000000003E-2</v>
      </c>
      <c r="ES3">
        <v>0.16</v>
      </c>
      <c r="ET3">
        <v>2.47E-2</v>
      </c>
      <c r="EU3">
        <v>0.161</v>
      </c>
      <c r="EV3">
        <v>2.46E-2</v>
      </c>
      <c r="FJ3" s="56" t="s">
        <v>3102</v>
      </c>
      <c r="FK3" s="57"/>
      <c r="FL3" s="57"/>
      <c r="FM3" s="57"/>
    </row>
    <row r="4" spans="1:169" ht="19.5" thickBot="1" x14ac:dyDescent="0.35">
      <c r="A4" s="5" t="s">
        <v>7</v>
      </c>
      <c r="B4" s="5" t="s">
        <v>8</v>
      </c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6" t="s">
        <v>14</v>
      </c>
      <c r="I4" s="5" t="s">
        <v>15</v>
      </c>
      <c r="J4" s="5" t="s">
        <v>16</v>
      </c>
      <c r="K4" s="5" t="s">
        <v>17</v>
      </c>
      <c r="L4" s="6" t="s">
        <v>16</v>
      </c>
      <c r="M4" s="5" t="s">
        <v>19</v>
      </c>
      <c r="N4" s="6" t="s">
        <v>14</v>
      </c>
      <c r="O4" s="5" t="s">
        <v>20</v>
      </c>
      <c r="P4" s="5" t="s">
        <v>16</v>
      </c>
      <c r="Q4" s="5" t="s">
        <v>21</v>
      </c>
      <c r="R4" s="5" t="s">
        <v>16</v>
      </c>
      <c r="S4" s="6" t="s">
        <v>22</v>
      </c>
      <c r="T4" s="5" t="s">
        <v>23</v>
      </c>
      <c r="U4" s="6" t="s">
        <v>16</v>
      </c>
      <c r="V4" s="5" t="s">
        <v>17</v>
      </c>
      <c r="W4" s="5" t="s">
        <v>24</v>
      </c>
      <c r="X4" s="5" t="s">
        <v>25</v>
      </c>
      <c r="Y4" s="5" t="s">
        <v>21</v>
      </c>
      <c r="Z4" s="5" t="s">
        <v>24</v>
      </c>
      <c r="AA4" s="5" t="s">
        <v>25</v>
      </c>
      <c r="AB4" s="5" t="s">
        <v>20</v>
      </c>
      <c r="AC4" s="5" t="s">
        <v>24</v>
      </c>
      <c r="AD4" s="6" t="s">
        <v>25</v>
      </c>
      <c r="AE4" s="5" t="s">
        <v>23</v>
      </c>
      <c r="AF4" s="5" t="s">
        <v>24</v>
      </c>
      <c r="AG4" s="6" t="s">
        <v>25</v>
      </c>
      <c r="AH4" s="6" t="s">
        <v>26</v>
      </c>
      <c r="AK4" t="s">
        <v>27</v>
      </c>
      <c r="AL4" t="s">
        <v>28</v>
      </c>
      <c r="AM4" t="s">
        <v>29</v>
      </c>
      <c r="AN4" t="s">
        <v>30</v>
      </c>
      <c r="AO4" t="s">
        <v>31</v>
      </c>
      <c r="AP4" t="s">
        <v>32</v>
      </c>
      <c r="AQ4" t="s">
        <v>33</v>
      </c>
      <c r="AR4" t="s">
        <v>34</v>
      </c>
      <c r="AS4" t="s">
        <v>35</v>
      </c>
      <c r="AT4" t="s">
        <v>36</v>
      </c>
      <c r="AU4" t="s">
        <v>37</v>
      </c>
      <c r="AV4" t="s">
        <v>38</v>
      </c>
      <c r="AW4" t="s">
        <v>39</v>
      </c>
      <c r="AX4" t="s">
        <v>40</v>
      </c>
      <c r="AY4" t="s">
        <v>41</v>
      </c>
      <c r="AZ4" t="s">
        <v>42</v>
      </c>
      <c r="BA4" t="s">
        <v>43</v>
      </c>
      <c r="BB4" t="s">
        <v>44</v>
      </c>
      <c r="BC4" t="s">
        <v>18</v>
      </c>
      <c r="BD4" t="s">
        <v>45</v>
      </c>
      <c r="BE4" t="s">
        <v>46</v>
      </c>
      <c r="BF4" t="s">
        <v>47</v>
      </c>
      <c r="BG4" t="s">
        <v>48</v>
      </c>
      <c r="BH4" t="s">
        <v>49</v>
      </c>
      <c r="BI4" t="s">
        <v>50</v>
      </c>
      <c r="BJ4" t="s">
        <v>51</v>
      </c>
      <c r="BK4" t="s">
        <v>52</v>
      </c>
      <c r="BL4" t="s">
        <v>53</v>
      </c>
      <c r="BM4" t="s">
        <v>54</v>
      </c>
      <c r="BN4" t="s">
        <v>55</v>
      </c>
      <c r="BO4" t="s">
        <v>56</v>
      </c>
      <c r="BP4" t="s">
        <v>57</v>
      </c>
      <c r="BQ4" t="s">
        <v>58</v>
      </c>
      <c r="BR4" t="s">
        <v>59</v>
      </c>
      <c r="BS4" t="s">
        <v>60</v>
      </c>
      <c r="BT4" t="s">
        <v>61</v>
      </c>
      <c r="BU4" t="s">
        <v>62</v>
      </c>
      <c r="BV4" t="s">
        <v>63</v>
      </c>
      <c r="BW4" t="s">
        <v>64</v>
      </c>
      <c r="BX4" t="s">
        <v>65</v>
      </c>
      <c r="BY4" t="s">
        <v>66</v>
      </c>
      <c r="BZ4" t="s">
        <v>67</v>
      </c>
      <c r="CA4" t="s">
        <v>68</v>
      </c>
      <c r="CB4" t="s">
        <v>69</v>
      </c>
      <c r="CC4" t="s">
        <v>70</v>
      </c>
      <c r="CD4" t="s">
        <v>71</v>
      </c>
      <c r="CE4" t="s">
        <v>72</v>
      </c>
      <c r="CF4" t="s">
        <v>73</v>
      </c>
      <c r="CG4" t="s">
        <v>74</v>
      </c>
      <c r="CH4" t="s">
        <v>75</v>
      </c>
      <c r="CI4" t="s">
        <v>76</v>
      </c>
      <c r="CJ4" t="s">
        <v>77</v>
      </c>
      <c r="CK4" t="s">
        <v>78</v>
      </c>
      <c r="CL4" t="s">
        <v>79</v>
      </c>
      <c r="CM4" t="s">
        <v>80</v>
      </c>
      <c r="CN4" t="s">
        <v>81</v>
      </c>
      <c r="CO4" t="s">
        <v>82</v>
      </c>
      <c r="CP4" t="s">
        <v>83</v>
      </c>
      <c r="CQ4" t="s">
        <v>84</v>
      </c>
      <c r="CR4" t="s">
        <v>85</v>
      </c>
      <c r="CS4" t="s">
        <v>86</v>
      </c>
      <c r="CT4" t="s">
        <v>87</v>
      </c>
      <c r="CU4" t="s">
        <v>88</v>
      </c>
      <c r="CV4" t="s">
        <v>89</v>
      </c>
      <c r="CW4" t="s">
        <v>90</v>
      </c>
      <c r="CX4" t="s">
        <v>91</v>
      </c>
      <c r="CY4" t="s">
        <v>92</v>
      </c>
      <c r="CZ4" t="s">
        <v>93</v>
      </c>
      <c r="DA4" t="s">
        <v>94</v>
      </c>
      <c r="DB4" t="s">
        <v>95</v>
      </c>
      <c r="DC4" t="s">
        <v>96</v>
      </c>
      <c r="DD4" t="s">
        <v>97</v>
      </c>
      <c r="DE4" t="s">
        <v>98</v>
      </c>
      <c r="DF4" t="s">
        <v>99</v>
      </c>
      <c r="DG4" t="s">
        <v>100</v>
      </c>
      <c r="DH4" t="s">
        <v>101</v>
      </c>
      <c r="DI4" t="s">
        <v>102</v>
      </c>
      <c r="DJ4" t="s">
        <v>103</v>
      </c>
      <c r="DK4" t="s">
        <v>104</v>
      </c>
      <c r="DL4" t="s">
        <v>105</v>
      </c>
      <c r="DM4" t="s">
        <v>106</v>
      </c>
      <c r="DN4" t="s">
        <v>107</v>
      </c>
      <c r="DO4" t="s">
        <v>108</v>
      </c>
      <c r="DP4" t="s">
        <v>109</v>
      </c>
      <c r="DQ4" t="s">
        <v>110</v>
      </c>
      <c r="DR4" t="s">
        <v>111</v>
      </c>
      <c r="DS4" t="s">
        <v>112</v>
      </c>
      <c r="DT4" t="s">
        <v>113</v>
      </c>
      <c r="DU4" t="s">
        <v>114</v>
      </c>
      <c r="DV4" t="s">
        <v>115</v>
      </c>
      <c r="DW4" t="s">
        <v>116</v>
      </c>
      <c r="DX4" t="s">
        <v>117</v>
      </c>
      <c r="DY4" t="s">
        <v>118</v>
      </c>
      <c r="DZ4" t="s">
        <v>119</v>
      </c>
      <c r="EA4" t="s">
        <v>120</v>
      </c>
      <c r="EB4" t="s">
        <v>121</v>
      </c>
      <c r="EC4" t="s">
        <v>122</v>
      </c>
      <c r="ED4" t="s">
        <v>123</v>
      </c>
      <c r="EE4" t="s">
        <v>124</v>
      </c>
      <c r="EG4" s="4" t="s">
        <v>580</v>
      </c>
      <c r="EH4" t="s">
        <v>125</v>
      </c>
      <c r="EI4" t="s">
        <v>126</v>
      </c>
      <c r="EJ4" t="s">
        <v>127</v>
      </c>
      <c r="EK4" t="s">
        <v>128</v>
      </c>
      <c r="EL4" t="s">
        <v>129</v>
      </c>
      <c r="EM4" t="s">
        <v>130</v>
      </c>
      <c r="EN4" t="s">
        <v>131</v>
      </c>
      <c r="EO4" t="s">
        <v>132</v>
      </c>
      <c r="EP4" t="s">
        <v>133</v>
      </c>
      <c r="EQ4" t="s">
        <v>134</v>
      </c>
      <c r="ER4" t="s">
        <v>135</v>
      </c>
      <c r="ES4" t="s">
        <v>136</v>
      </c>
      <c r="ET4" t="s">
        <v>137</v>
      </c>
      <c r="EU4" t="s">
        <v>138</v>
      </c>
      <c r="EV4" t="s">
        <v>139</v>
      </c>
      <c r="EX4" t="s">
        <v>140</v>
      </c>
      <c r="EY4" t="s">
        <v>141</v>
      </c>
      <c r="EZ4" t="s">
        <v>142</v>
      </c>
      <c r="FA4" t="s">
        <v>143</v>
      </c>
      <c r="FB4" t="s">
        <v>144</v>
      </c>
      <c r="FC4" t="s">
        <v>145</v>
      </c>
      <c r="FD4" t="s">
        <v>146</v>
      </c>
      <c r="FE4" t="s">
        <v>147</v>
      </c>
      <c r="FF4" t="s">
        <v>148</v>
      </c>
      <c r="FG4" t="s">
        <v>149</v>
      </c>
      <c r="FH4" t="s">
        <v>150</v>
      </c>
      <c r="FJ4" s="54" t="s">
        <v>3089</v>
      </c>
      <c r="FK4" s="54" t="s">
        <v>3090</v>
      </c>
      <c r="FL4" s="54" t="s">
        <v>3091</v>
      </c>
      <c r="FM4" s="55" t="s">
        <v>3092</v>
      </c>
    </row>
    <row r="5" spans="1:169" ht="15.75" thickTop="1" x14ac:dyDescent="0.25">
      <c r="A5" t="s">
        <v>2286</v>
      </c>
      <c r="B5" t="s">
        <v>2287</v>
      </c>
      <c r="C5" s="7">
        <v>-11.71377047087593</v>
      </c>
      <c r="D5" s="8">
        <v>2.0156931817968831E-2</v>
      </c>
      <c r="E5" s="9">
        <v>109.995666799647</v>
      </c>
      <c r="F5" s="10">
        <v>0.91373950890378897</v>
      </c>
      <c r="G5">
        <v>-120.28999227116491</v>
      </c>
      <c r="H5" s="11">
        <v>108.00013216961651</v>
      </c>
      <c r="I5" s="7">
        <v>1.8936814873067609</v>
      </c>
      <c r="J5" s="7">
        <v>5.2248655068731123E-2</v>
      </c>
      <c r="K5" s="8">
        <v>0.18834839757794519</v>
      </c>
      <c r="L5" s="19">
        <v>8.2425904476205499E-4</v>
      </c>
      <c r="M5">
        <v>0.32288313260768781</v>
      </c>
      <c r="N5" s="11">
        <v>0.49870322097935421</v>
      </c>
      <c r="O5" s="12">
        <v>13.698665006135959</v>
      </c>
      <c r="P5" s="10">
        <v>0.45287594879903281</v>
      </c>
      <c r="Q5" s="8">
        <v>0.5285076257649618</v>
      </c>
      <c r="R5" s="13">
        <v>1.47819799604105E-2</v>
      </c>
      <c r="S5" s="14">
        <v>0.84768534632369319</v>
      </c>
      <c r="T5" t="e">
        <v>#N/A</v>
      </c>
      <c r="U5" s="11" t="e">
        <v>#N/A</v>
      </c>
      <c r="V5" s="9">
        <v>2726.843213874477</v>
      </c>
      <c r="W5" s="9">
        <v>4.9415341849071144</v>
      </c>
      <c r="X5" s="9">
        <v>7.203381559243355</v>
      </c>
      <c r="Y5" s="9">
        <v>2734.8399224543459</v>
      </c>
      <c r="Z5" s="9">
        <v>12.988193855410509</v>
      </c>
      <c r="AA5" s="9">
        <v>62.190495428276883</v>
      </c>
      <c r="AB5" s="9">
        <v>2728.7061755930822</v>
      </c>
      <c r="AC5" s="9">
        <v>5.7248264243494349</v>
      </c>
      <c r="AD5" s="15">
        <v>31.162097742654279</v>
      </c>
      <c r="AE5" t="e">
        <v>#N/A</v>
      </c>
      <c r="AF5" t="e">
        <v>#N/A</v>
      </c>
      <c r="AG5" s="11" t="e">
        <v>#N/A</v>
      </c>
      <c r="AH5" s="16">
        <v>100.2932588327477</v>
      </c>
      <c r="AK5" t="s">
        <v>2288</v>
      </c>
      <c r="AL5" t="s">
        <v>2288</v>
      </c>
      <c r="AM5">
        <v>26.140999999999998</v>
      </c>
      <c r="AN5">
        <v>344.8390012135921</v>
      </c>
      <c r="AO5">
        <v>48.488586916093567</v>
      </c>
      <c r="AP5">
        <v>64.699097707782684</v>
      </c>
      <c r="AQ5" t="s">
        <v>154</v>
      </c>
      <c r="AR5">
        <v>563.9859337388566</v>
      </c>
      <c r="AS5">
        <v>1238.2191718260401</v>
      </c>
      <c r="AT5">
        <v>297.78528343308261</v>
      </c>
      <c r="AU5">
        <v>17.724506450997119</v>
      </c>
      <c r="AV5">
        <v>1.54037397739618</v>
      </c>
      <c r="AW5">
        <v>22.897749705611531</v>
      </c>
      <c r="AX5">
        <v>1.79834466766705</v>
      </c>
      <c r="AY5">
        <v>1.033731457202415</v>
      </c>
      <c r="AZ5" t="s">
        <v>154</v>
      </c>
      <c r="BA5">
        <v>16.031549410336609</v>
      </c>
      <c r="BB5">
        <v>35.233164802995397</v>
      </c>
      <c r="BC5">
        <v>0.42090374102864542</v>
      </c>
      <c r="BD5">
        <v>0.1410527405643931</v>
      </c>
      <c r="BE5">
        <v>3.4220476518168542E-2</v>
      </c>
      <c r="BF5">
        <v>1626.400365294799</v>
      </c>
      <c r="BG5">
        <v>136.75665018403919</v>
      </c>
      <c r="BH5">
        <v>6.7046132111999876E-2</v>
      </c>
      <c r="BI5">
        <v>550265.83937119716</v>
      </c>
      <c r="BJ5">
        <v>28327.854454267472</v>
      </c>
      <c r="BK5">
        <v>0.92163571280220535</v>
      </c>
      <c r="BL5">
        <v>2.109151972006917</v>
      </c>
      <c r="BM5">
        <v>0.24269406661341161</v>
      </c>
      <c r="BN5">
        <v>4.3336931126187569E-2</v>
      </c>
      <c r="BO5">
        <v>4.8632467517737893E-2</v>
      </c>
      <c r="BP5">
        <v>8.8738037349914752E-3</v>
      </c>
      <c r="BQ5">
        <v>3.6688065577313131E-3</v>
      </c>
      <c r="BR5">
        <v>25.185350505059159</v>
      </c>
      <c r="BS5">
        <v>2.0963320917670152</v>
      </c>
      <c r="BT5">
        <v>2.831922076081702E-2</v>
      </c>
      <c r="BU5">
        <v>0.43960737728403371</v>
      </c>
      <c r="BV5">
        <v>5.4667463674400819E-2</v>
      </c>
      <c r="BW5">
        <v>7.9423437114162602E-3</v>
      </c>
      <c r="BX5">
        <v>6.2972684115997142</v>
      </c>
      <c r="BY5">
        <v>0.53920485096244597</v>
      </c>
      <c r="BZ5">
        <v>4.9922989350980072E-2</v>
      </c>
      <c r="CA5">
        <v>10.01038872359935</v>
      </c>
      <c r="CB5">
        <v>0.92647934910349106</v>
      </c>
      <c r="CC5">
        <v>8.1531283332418936E-2</v>
      </c>
      <c r="CD5">
        <v>1.105838107256399</v>
      </c>
      <c r="CE5">
        <v>0.1261177902374831</v>
      </c>
      <c r="CF5">
        <v>6.7016476971934582E-3</v>
      </c>
      <c r="CG5">
        <v>43.844393960124833</v>
      </c>
      <c r="CH5">
        <v>3.1003132763954788</v>
      </c>
      <c r="CI5">
        <v>0.1066283546902527</v>
      </c>
      <c r="CJ5">
        <v>12.458896927122471</v>
      </c>
      <c r="CK5">
        <v>0.98879384485279831</v>
      </c>
      <c r="CL5">
        <v>1.254620930169258E-2</v>
      </c>
      <c r="CM5">
        <v>141.77909476967611</v>
      </c>
      <c r="CN5">
        <v>10.23939632303329</v>
      </c>
      <c r="CO5">
        <v>3.3365095976873739E-2</v>
      </c>
      <c r="CP5">
        <v>50.970653972514278</v>
      </c>
      <c r="CQ5">
        <v>3.637151575950615</v>
      </c>
      <c r="CR5">
        <v>8.2528914446484362E-3</v>
      </c>
      <c r="CS5">
        <v>225.7891015773267</v>
      </c>
      <c r="CT5">
        <v>17.033313965848041</v>
      </c>
      <c r="CU5">
        <v>2.4455459802039649E-2</v>
      </c>
      <c r="CV5">
        <v>45.060072218167768</v>
      </c>
      <c r="CW5">
        <v>3.4770615494920958</v>
      </c>
      <c r="CX5">
        <v>7.8359367990134907E-3</v>
      </c>
      <c r="CY5">
        <v>374.54927684883961</v>
      </c>
      <c r="CZ5">
        <v>27.137065390304631</v>
      </c>
      <c r="DA5">
        <v>3.7042850606652439E-2</v>
      </c>
      <c r="DB5">
        <v>74.372206624105687</v>
      </c>
      <c r="DC5">
        <v>5.5084604581523209</v>
      </c>
      <c r="DD5">
        <v>2.250027820209469E-2</v>
      </c>
      <c r="DE5">
        <v>10216.286917404401</v>
      </c>
      <c r="DF5">
        <v>538.04817955903093</v>
      </c>
      <c r="DG5">
        <v>7.8025471288138443E-2</v>
      </c>
      <c r="DH5">
        <v>1.127326195261543</v>
      </c>
      <c r="DI5">
        <v>0.1459663088451108</v>
      </c>
      <c r="DJ5">
        <v>2.0377922710627619E-2</v>
      </c>
      <c r="DK5">
        <v>0.36688235490709659</v>
      </c>
      <c r="DL5">
        <v>3.7417886720416478</v>
      </c>
      <c r="DM5">
        <v>8.4427618459248777</v>
      </c>
      <c r="DN5">
        <v>234.89529029073549</v>
      </c>
      <c r="DO5">
        <v>18.748240136419088</v>
      </c>
      <c r="DP5">
        <v>0.5003249428500508</v>
      </c>
      <c r="DQ5">
        <v>48.346225559559748</v>
      </c>
      <c r="DR5">
        <v>3.856483140944615</v>
      </c>
      <c r="DS5">
        <v>0.27061987341564198</v>
      </c>
      <c r="DT5">
        <v>34.987514775483362</v>
      </c>
      <c r="DU5">
        <v>3.159354592517913</v>
      </c>
      <c r="DV5">
        <v>0.22768895169189721</v>
      </c>
      <c r="DW5">
        <v>128.472387665458</v>
      </c>
      <c r="DX5">
        <v>12.030180975365379</v>
      </c>
      <c r="DY5">
        <v>0.20265790646153381</v>
      </c>
      <c r="DZ5">
        <v>109.995666799647</v>
      </c>
      <c r="EA5">
        <v>10.67910062968517</v>
      </c>
      <c r="EB5">
        <v>0.1099862860375941</v>
      </c>
      <c r="EC5">
        <v>85.375237229589516</v>
      </c>
      <c r="ED5">
        <v>7.0078998615740664</v>
      </c>
      <c r="EE5">
        <v>0.20629027849489359</v>
      </c>
      <c r="EH5">
        <v>1035.9237995508281</v>
      </c>
      <c r="EI5">
        <v>0.20520028488497</v>
      </c>
      <c r="EJ5">
        <v>41.085400497649523</v>
      </c>
      <c r="EK5">
        <v>4.7371484621124322</v>
      </c>
      <c r="EL5">
        <v>13.7795807693648</v>
      </c>
      <c r="EM5">
        <v>67.637761645941538</v>
      </c>
      <c r="EN5">
        <v>19.64188467595735</v>
      </c>
      <c r="EO5">
        <v>220.3235877393208</v>
      </c>
      <c r="EP5">
        <v>345.1217985352485</v>
      </c>
      <c r="EQ5">
        <v>576.33778361656948</v>
      </c>
      <c r="ER5">
        <v>933.52846103505999</v>
      </c>
      <c r="ES5">
        <v>1411.1818848582921</v>
      </c>
      <c r="ET5">
        <v>1824.2944217881691</v>
      </c>
      <c r="EU5">
        <v>2326.3930239058359</v>
      </c>
      <c r="EV5">
        <v>3023.2604318742151</v>
      </c>
      <c r="EX5">
        <v>41.671587674027457</v>
      </c>
      <c r="EY5">
        <v>14.63540490535517</v>
      </c>
      <c r="EZ5">
        <v>0.16090074162378831</v>
      </c>
      <c r="FA5">
        <v>0.16868101613002329</v>
      </c>
      <c r="FB5">
        <v>8.8205338812637261E-5</v>
      </c>
      <c r="FC5">
        <v>9.3135867562104085E-4</v>
      </c>
      <c r="FD5">
        <v>10.55898302935382</v>
      </c>
      <c r="FE5">
        <v>1.8709331698955041</v>
      </c>
      <c r="FF5">
        <v>4.3674463366134786</v>
      </c>
      <c r="FG5">
        <v>0.29367475416068961</v>
      </c>
      <c r="FH5">
        <v>5.631173526088871E-3</v>
      </c>
      <c r="FJ5">
        <f t="shared" ref="FJ5" si="0">DZ5</f>
        <v>109.995666799647</v>
      </c>
      <c r="FK5">
        <f>FJ5*(EXP(2722.5*0.000000000155125*1000000)+0.0072*EXP(2722.5*0.00000000098485*1000000))</f>
        <v>179.36476150789096</v>
      </c>
      <c r="FL5">
        <f t="shared" ref="FL5" si="1">(BR5/FK5)*((FK5/AW5)^0.5)</f>
        <v>0.39299138967512964</v>
      </c>
      <c r="FM5">
        <f t="shared" ref="FM5:FM68" si="2">((3.998*LOG(FL5))+2.284)</f>
        <v>0.66234337479470362</v>
      </c>
    </row>
    <row r="6" spans="1:169" x14ac:dyDescent="0.25">
      <c r="A6" t="s">
        <v>2289</v>
      </c>
      <c r="B6" t="s">
        <v>2287</v>
      </c>
      <c r="C6" s="7">
        <v>-4.2168779777459706</v>
      </c>
      <c r="D6" s="8">
        <v>2.5886802647387571E-2</v>
      </c>
      <c r="E6" s="9">
        <v>139.4075519700863</v>
      </c>
      <c r="F6" s="10">
        <v>0.54339180235648887</v>
      </c>
      <c r="G6">
        <v>-334.29123951621591</v>
      </c>
      <c r="H6" s="11">
        <v>58.926971372259267</v>
      </c>
      <c r="I6" s="7">
        <v>1.930254789463304</v>
      </c>
      <c r="J6" s="7">
        <v>5.3807999077945923E-2</v>
      </c>
      <c r="K6" s="8">
        <v>0.18795052993666531</v>
      </c>
      <c r="L6" s="19">
        <v>7.8950919834715238E-4</v>
      </c>
      <c r="M6">
        <v>0.20159281201333229</v>
      </c>
      <c r="N6" s="11">
        <v>1.487989903798085</v>
      </c>
      <c r="O6" s="12">
        <v>13.418438433819709</v>
      </c>
      <c r="P6" s="10">
        <v>0.4408025076662565</v>
      </c>
      <c r="Q6" s="8">
        <v>0.51821338493903046</v>
      </c>
      <c r="R6" s="13">
        <v>1.430288179002478E-2</v>
      </c>
      <c r="S6" s="14">
        <v>0.82141191945263103</v>
      </c>
      <c r="T6" t="e">
        <v>#N/A</v>
      </c>
      <c r="U6" s="11" t="e">
        <v>#N/A</v>
      </c>
      <c r="V6" s="9">
        <v>2723.4289864763409</v>
      </c>
      <c r="W6" s="9">
        <v>4.5043434714565418</v>
      </c>
      <c r="X6" s="9">
        <v>6.9061201122116387</v>
      </c>
      <c r="Y6" s="9">
        <v>2691.4928735629542</v>
      </c>
      <c r="Z6" s="9">
        <v>8.3137461391707976</v>
      </c>
      <c r="AA6" s="9">
        <v>60.828773394501951</v>
      </c>
      <c r="AB6" s="9">
        <v>2709.3496635721308</v>
      </c>
      <c r="AC6" s="9">
        <v>4.6280360541520604</v>
      </c>
      <c r="AD6" s="15">
        <v>31.11562888892157</v>
      </c>
      <c r="AE6" t="e">
        <v>#N/A</v>
      </c>
      <c r="AF6" t="e">
        <v>#N/A</v>
      </c>
      <c r="AG6" s="11" t="e">
        <v>#N/A</v>
      </c>
      <c r="AH6" s="16">
        <v>98.827356502704077</v>
      </c>
      <c r="AK6" t="s">
        <v>2290</v>
      </c>
      <c r="AL6" t="s">
        <v>2290</v>
      </c>
      <c r="AM6">
        <v>21.248000000000001</v>
      </c>
      <c r="AN6">
        <v>317.62794463177158</v>
      </c>
      <c r="AO6">
        <v>42.989490657374738</v>
      </c>
      <c r="AP6">
        <v>65.995758287702117</v>
      </c>
      <c r="AQ6" t="s">
        <v>154</v>
      </c>
      <c r="AR6">
        <v>685.3393943219703</v>
      </c>
      <c r="AS6">
        <v>1266.9481767126449</v>
      </c>
      <c r="AT6">
        <v>403.87351045652662</v>
      </c>
      <c r="AU6">
        <v>13.8025100095957</v>
      </c>
      <c r="AV6">
        <v>1.5476426498503439</v>
      </c>
      <c r="AW6">
        <v>7.4215525293365987</v>
      </c>
      <c r="AX6">
        <v>0.98411739770269635</v>
      </c>
      <c r="AY6">
        <v>1.030135132062582</v>
      </c>
      <c r="AZ6" t="s">
        <v>154</v>
      </c>
      <c r="BA6">
        <v>25.222083525521949</v>
      </c>
      <c r="BB6">
        <v>37.385151330766888</v>
      </c>
      <c r="BC6">
        <v>0.59120564765220718</v>
      </c>
      <c r="BD6">
        <v>0.18522784176811141</v>
      </c>
      <c r="BE6">
        <v>8.4016478832270966E-2</v>
      </c>
      <c r="BF6">
        <v>1578.530168035297</v>
      </c>
      <c r="BG6">
        <v>66.566014040319359</v>
      </c>
      <c r="BH6">
        <v>5.4395102091729743E-2</v>
      </c>
      <c r="BI6">
        <v>544376.89833266428</v>
      </c>
      <c r="BJ6">
        <v>23231.746052359369</v>
      </c>
      <c r="BK6">
        <v>1.212654750911367</v>
      </c>
      <c r="BL6">
        <v>3.5781581040930792</v>
      </c>
      <c r="BM6">
        <v>0.28994837316878952</v>
      </c>
      <c r="BN6">
        <v>6.4907863599558052E-2</v>
      </c>
      <c r="BO6">
        <v>4.6975247132849153E-2</v>
      </c>
      <c r="BP6">
        <v>3.2678438445229233E-2</v>
      </c>
      <c r="BQ6">
        <v>4.1388485792988629E-3</v>
      </c>
      <c r="BR6">
        <v>16.999412775834951</v>
      </c>
      <c r="BS6">
        <v>1.1261130648695621</v>
      </c>
      <c r="BT6">
        <v>1.447382544849409E-2</v>
      </c>
      <c r="BU6">
        <v>0.118460238026901</v>
      </c>
      <c r="BV6">
        <v>3.443682485252552E-2</v>
      </c>
      <c r="BW6">
        <v>9.0000081518631127E-3</v>
      </c>
      <c r="BX6">
        <v>2.445073505336858</v>
      </c>
      <c r="BY6">
        <v>0.51107824685119441</v>
      </c>
      <c r="BZ6">
        <v>2.5515090749249091E-2</v>
      </c>
      <c r="CA6">
        <v>5.0338930615015629</v>
      </c>
      <c r="CB6">
        <v>0.60677485755662253</v>
      </c>
      <c r="CC6">
        <v>7.3946651211081627E-2</v>
      </c>
      <c r="CD6">
        <v>1.362076263462376</v>
      </c>
      <c r="CE6">
        <v>0.15303010358252339</v>
      </c>
      <c r="CF6">
        <v>7.9493468579190062E-3</v>
      </c>
      <c r="CG6">
        <v>29.693322816874019</v>
      </c>
      <c r="CH6">
        <v>2.5932721977719462</v>
      </c>
      <c r="CI6">
        <v>9.1275670185066077E-2</v>
      </c>
      <c r="CJ6">
        <v>9.9612436006403051</v>
      </c>
      <c r="CK6">
        <v>0.65298938072478929</v>
      </c>
      <c r="CL6">
        <v>1.611822981848237E-2</v>
      </c>
      <c r="CM6">
        <v>134.27712489397749</v>
      </c>
      <c r="CN6">
        <v>7.8054626501324593</v>
      </c>
      <c r="CO6">
        <v>3.9563973630807707E-2</v>
      </c>
      <c r="CP6">
        <v>50.556225554181218</v>
      </c>
      <c r="CQ6">
        <v>2.238246067175071</v>
      </c>
      <c r="CR6">
        <v>2.02669515026642E-2</v>
      </c>
      <c r="CS6">
        <v>254.6846811965892</v>
      </c>
      <c r="CT6">
        <v>12.464829159998811</v>
      </c>
      <c r="CU6">
        <v>7.2910791620760584E-2</v>
      </c>
      <c r="CV6">
        <v>50.80062243340609</v>
      </c>
      <c r="CW6">
        <v>2.723028527832001</v>
      </c>
      <c r="CX6">
        <v>9.2932395035882406E-3</v>
      </c>
      <c r="CY6">
        <v>438.44396941627451</v>
      </c>
      <c r="CZ6">
        <v>17.792621481114399</v>
      </c>
      <c r="DA6">
        <v>4.3945814573322348E-2</v>
      </c>
      <c r="DB6">
        <v>91.214884569189763</v>
      </c>
      <c r="DC6">
        <v>3.094851468099876</v>
      </c>
      <c r="DD6">
        <v>9.3074923672724734E-3</v>
      </c>
      <c r="DE6">
        <v>9543.4219209254952</v>
      </c>
      <c r="DF6">
        <v>598.73155583119649</v>
      </c>
      <c r="DG6">
        <v>9.255164257648002E-2</v>
      </c>
      <c r="DH6">
        <v>1.0055724191786759</v>
      </c>
      <c r="DI6">
        <v>0.11915648269769261</v>
      </c>
      <c r="DJ6">
        <v>8.4301602866386806E-3</v>
      </c>
      <c r="DK6">
        <v>-0.14208772788204391</v>
      </c>
      <c r="DL6">
        <v>3.2893138119084968</v>
      </c>
      <c r="DM6">
        <v>8.4950192467124719</v>
      </c>
      <c r="DN6">
        <v>294.59473360268532</v>
      </c>
      <c r="DO6">
        <v>9.5719625254141576</v>
      </c>
      <c r="DP6">
        <v>0.48240941296764162</v>
      </c>
      <c r="DQ6">
        <v>60.495026960852137</v>
      </c>
      <c r="DR6">
        <v>1.916304942446021</v>
      </c>
      <c r="DS6">
        <v>0.3032668504273241</v>
      </c>
      <c r="DT6">
        <v>27.514017002621738</v>
      </c>
      <c r="DU6">
        <v>1.825675295189322</v>
      </c>
      <c r="DV6">
        <v>0.22696912404911071</v>
      </c>
      <c r="DW6">
        <v>103.5131955249356</v>
      </c>
      <c r="DX6">
        <v>7.9773367558553403</v>
      </c>
      <c r="DY6">
        <v>0.24591570372825439</v>
      </c>
      <c r="DZ6">
        <v>139.4075519700863</v>
      </c>
      <c r="EA6">
        <v>4.8628009274933994</v>
      </c>
      <c r="EB6">
        <v>0.1128526473552383</v>
      </c>
      <c r="EC6">
        <v>99.235691783723297</v>
      </c>
      <c r="ED6">
        <v>3.855230758099669</v>
      </c>
      <c r="EE6">
        <v>0.2379937926223839</v>
      </c>
      <c r="EH6">
        <v>1005.43322804796</v>
      </c>
      <c r="EI6">
        <v>0.19820779380949011</v>
      </c>
      <c r="EJ6">
        <v>27.73150534393956</v>
      </c>
      <c r="EK6">
        <v>1.2765111856347089</v>
      </c>
      <c r="EL6">
        <v>5.3502702523782446</v>
      </c>
      <c r="EM6">
        <v>34.012790956091642</v>
      </c>
      <c r="EN6">
        <v>24.193184075708292</v>
      </c>
      <c r="EO6">
        <v>149.21267747172871</v>
      </c>
      <c r="EP6">
        <v>275.93472577950979</v>
      </c>
      <c r="EQ6">
        <v>545.84197111372953</v>
      </c>
      <c r="ER6">
        <v>925.93819696302592</v>
      </c>
      <c r="ES6">
        <v>1591.779257478682</v>
      </c>
      <c r="ET6">
        <v>2056.7053616763601</v>
      </c>
      <c r="EU6">
        <v>2723.2544684240652</v>
      </c>
      <c r="EV6">
        <v>3707.9221369589341</v>
      </c>
      <c r="EX6">
        <v>55.131621869030482</v>
      </c>
      <c r="EY6">
        <v>32.950671963724481</v>
      </c>
      <c r="EZ6">
        <v>0.33960105688370162</v>
      </c>
      <c r="FA6">
        <v>0.35399413248223632</v>
      </c>
      <c r="FB6">
        <v>7.2783427368868712E-5</v>
      </c>
      <c r="FC6">
        <v>1.328357597812321E-3</v>
      </c>
      <c r="FD6">
        <v>18.250825027518449</v>
      </c>
      <c r="FE6">
        <v>3.5583295999860649</v>
      </c>
      <c r="FF6">
        <v>8.2007275079676472</v>
      </c>
      <c r="FG6">
        <v>0.31795978892282989</v>
      </c>
      <c r="FH6">
        <v>8.1610384762661591E-3</v>
      </c>
      <c r="FJ6">
        <f t="shared" ref="FJ6:FJ69" si="3">DZ6</f>
        <v>139.4075519700863</v>
      </c>
      <c r="FK6">
        <f t="shared" ref="FK6:FK69" si="4">FJ6*(EXP(2722.5*0.000000000155125*1000000)+0.0072*EXP(2722.5*0.00000000098485*1000000))</f>
        <v>227.32533961595738</v>
      </c>
      <c r="FL6">
        <f t="shared" ref="FL6:FL69" si="5">(BR6/FK6)*((FK6/AW6)^0.5)</f>
        <v>0.41386872804570363</v>
      </c>
      <c r="FM6">
        <f t="shared" si="2"/>
        <v>0.75221672403363149</v>
      </c>
    </row>
    <row r="7" spans="1:169" x14ac:dyDescent="0.25">
      <c r="A7" t="s">
        <v>2291</v>
      </c>
      <c r="B7" t="s">
        <v>2287</v>
      </c>
      <c r="C7" s="7">
        <v>1.0244888865499171</v>
      </c>
      <c r="D7" s="8">
        <v>3.3140394528152123E-2</v>
      </c>
      <c r="E7" s="9">
        <v>203.5276674961658</v>
      </c>
      <c r="F7" s="10">
        <v>0.57430711822367275</v>
      </c>
      <c r="G7">
        <v>1377.477692164493</v>
      </c>
      <c r="H7" s="11">
        <v>82.198242102434207</v>
      </c>
      <c r="I7" s="7">
        <v>2.0503952677928021</v>
      </c>
      <c r="J7" s="7">
        <v>6.2055541842345317E-2</v>
      </c>
      <c r="K7" s="8">
        <v>0.18714604083097011</v>
      </c>
      <c r="L7" s="19">
        <v>7.6031293123830822E-4</v>
      </c>
      <c r="M7">
        <v>0.19974400069999701</v>
      </c>
      <c r="N7" s="11">
        <v>2.0883892836283442</v>
      </c>
      <c r="O7" s="12">
        <v>12.60525993115332</v>
      </c>
      <c r="P7" s="10">
        <v>0.42898225553958957</v>
      </c>
      <c r="Q7" s="8">
        <v>0.48887201138191799</v>
      </c>
      <c r="R7" s="13">
        <v>1.425313051712835E-2</v>
      </c>
      <c r="S7" s="14">
        <v>0.96858618814918263</v>
      </c>
      <c r="T7" t="e">
        <v>#N/A</v>
      </c>
      <c r="U7" s="11" t="e">
        <v>#N/A</v>
      </c>
      <c r="V7" s="9">
        <v>2716.365417203499</v>
      </c>
      <c r="W7" s="9">
        <v>4.1634350328773264</v>
      </c>
      <c r="X7" s="9">
        <v>6.7024661353252641</v>
      </c>
      <c r="Y7" s="9">
        <v>2564.991664600499</v>
      </c>
      <c r="Z7" s="9">
        <v>21.60127146937144</v>
      </c>
      <c r="AA7" s="9">
        <v>62.048477917532409</v>
      </c>
      <c r="AB7" s="9">
        <v>2649.6017718394128</v>
      </c>
      <c r="AC7" s="9">
        <v>9.6334188991315557</v>
      </c>
      <c r="AD7" s="15">
        <v>32.258438180211172</v>
      </c>
      <c r="AE7" t="e">
        <v>#N/A</v>
      </c>
      <c r="AF7" t="e">
        <v>#N/A</v>
      </c>
      <c r="AG7" s="11" t="e">
        <v>#N/A</v>
      </c>
      <c r="AH7" s="16">
        <v>94.427342078340885</v>
      </c>
      <c r="AK7" t="s">
        <v>2292</v>
      </c>
      <c r="AL7" t="s">
        <v>2292</v>
      </c>
      <c r="AM7">
        <v>23.849</v>
      </c>
      <c r="AN7">
        <v>1209.85476412252</v>
      </c>
      <c r="AO7">
        <v>133.08126231104751</v>
      </c>
      <c r="AP7">
        <v>68.703162068017079</v>
      </c>
      <c r="AQ7" t="s">
        <v>154</v>
      </c>
      <c r="AR7">
        <v>789.6362612969167</v>
      </c>
      <c r="AS7">
        <v>1319.3954962001319</v>
      </c>
      <c r="AT7">
        <v>329.22855374523562</v>
      </c>
      <c r="AU7">
        <v>13.701764745229619</v>
      </c>
      <c r="AV7">
        <v>1.571782825091981</v>
      </c>
      <c r="AW7">
        <v>6.4095483725628197</v>
      </c>
      <c r="AX7">
        <v>0.7456303143050188</v>
      </c>
      <c r="AY7">
        <v>1.09644381745853</v>
      </c>
      <c r="AZ7">
        <v>59.847468901894253</v>
      </c>
      <c r="BA7">
        <v>22.673953984585211</v>
      </c>
      <c r="BB7">
        <v>38.009011478153347</v>
      </c>
      <c r="BC7">
        <v>2.8657555669056309</v>
      </c>
      <c r="BD7">
        <v>0.51505793816645917</v>
      </c>
      <c r="BE7">
        <v>0.10365919042918829</v>
      </c>
      <c r="BF7">
        <v>2473.9859409103001</v>
      </c>
      <c r="BG7">
        <v>118.9748842923558</v>
      </c>
      <c r="BH7">
        <v>5.1613333290250279E-2</v>
      </c>
      <c r="BI7">
        <v>535822.69390184467</v>
      </c>
      <c r="BJ7">
        <v>20405.52430466763</v>
      </c>
      <c r="BK7">
        <v>1.203650581735404</v>
      </c>
      <c r="BL7">
        <v>3.6585014793106629</v>
      </c>
      <c r="BM7">
        <v>0.30265077130630219</v>
      </c>
      <c r="BN7">
        <v>5.2201940893410889E-2</v>
      </c>
      <c r="BO7">
        <v>1.4882593108746329</v>
      </c>
      <c r="BP7">
        <v>0.16900671370976139</v>
      </c>
      <c r="BQ7">
        <v>5.3362321277108868E-3</v>
      </c>
      <c r="BR7">
        <v>30.780064404453729</v>
      </c>
      <c r="BS7">
        <v>2.5196315593817968</v>
      </c>
      <c r="BT7">
        <v>3.0176411973811271E-2</v>
      </c>
      <c r="BU7">
        <v>1.477484807214047</v>
      </c>
      <c r="BV7">
        <v>0.13428532410195401</v>
      </c>
      <c r="BW7">
        <v>5.9748106184051974E-3</v>
      </c>
      <c r="BX7">
        <v>11.081591937613389</v>
      </c>
      <c r="BY7">
        <v>1.0685570892934579</v>
      </c>
      <c r="BZ7">
        <v>2.4296930043697491E-2</v>
      </c>
      <c r="CA7">
        <v>12.723141587794411</v>
      </c>
      <c r="CB7">
        <v>1.157009960643264</v>
      </c>
      <c r="CC7">
        <v>0.102543660258041</v>
      </c>
      <c r="CD7">
        <v>2.2637760856995421</v>
      </c>
      <c r="CE7">
        <v>0.35260679256970651</v>
      </c>
      <c r="CF7">
        <v>7.575322063688902E-3</v>
      </c>
      <c r="CG7">
        <v>55.952685628807743</v>
      </c>
      <c r="CH7">
        <v>2.9449335006504902</v>
      </c>
      <c r="CI7">
        <v>0.14172592072786269</v>
      </c>
      <c r="CJ7">
        <v>17.66308080757781</v>
      </c>
      <c r="CK7">
        <v>0.72394660978801961</v>
      </c>
      <c r="CL7">
        <v>2.0633171966984581E-2</v>
      </c>
      <c r="CM7">
        <v>216.1707732528256</v>
      </c>
      <c r="CN7">
        <v>10.09610615481686</v>
      </c>
      <c r="CO7">
        <v>3.7664556800385801E-2</v>
      </c>
      <c r="CP7">
        <v>80.039799491350962</v>
      </c>
      <c r="CQ7">
        <v>3.697233227216004</v>
      </c>
      <c r="CR7">
        <v>2.0426455017942571E-2</v>
      </c>
      <c r="CS7">
        <v>387.55104255324278</v>
      </c>
      <c r="CT7">
        <v>18.148278412790841</v>
      </c>
      <c r="CU7">
        <v>2.7637803672299441E-2</v>
      </c>
      <c r="CV7">
        <v>77.358283908023125</v>
      </c>
      <c r="CW7">
        <v>3.8020861558525501</v>
      </c>
      <c r="CX7">
        <v>8.8510977636567234E-3</v>
      </c>
      <c r="CY7">
        <v>697.97191066750872</v>
      </c>
      <c r="CZ7">
        <v>32.585774525660341</v>
      </c>
      <c r="DA7">
        <v>4.1898835078672647E-2</v>
      </c>
      <c r="DB7">
        <v>139.93348806575219</v>
      </c>
      <c r="DC7">
        <v>6.4720883169570058</v>
      </c>
      <c r="DD7">
        <v>8.8661178455210748E-3</v>
      </c>
      <c r="DE7">
        <v>11375.20513243049</v>
      </c>
      <c r="DF7">
        <v>423.11351964033429</v>
      </c>
      <c r="DG7">
        <v>8.819562162357808E-2</v>
      </c>
      <c r="DH7">
        <v>1.3632518271673939</v>
      </c>
      <c r="DI7">
        <v>0.1289996671882585</v>
      </c>
      <c r="DJ7">
        <v>8.0323663551672905E-3</v>
      </c>
      <c r="DK7">
        <v>-0.96500864420638111</v>
      </c>
      <c r="DL7">
        <v>4.2324671954637942</v>
      </c>
      <c r="DM7">
        <v>8.5168856471564727</v>
      </c>
      <c r="DN7">
        <v>414.11197427049558</v>
      </c>
      <c r="DO7">
        <v>26.057281369797899</v>
      </c>
      <c r="DP7">
        <v>0.48553630432472461</v>
      </c>
      <c r="DQ7">
        <v>84.866971259877857</v>
      </c>
      <c r="DR7">
        <v>5.4305610251991281</v>
      </c>
      <c r="DS7">
        <v>0.30607915469617908</v>
      </c>
      <c r="DT7">
        <v>36.400553662838441</v>
      </c>
      <c r="DU7">
        <v>1.333351025518376</v>
      </c>
      <c r="DV7">
        <v>0.22305334107450689</v>
      </c>
      <c r="DW7">
        <v>156.94314505232171</v>
      </c>
      <c r="DX7">
        <v>6.0000842793574867</v>
      </c>
      <c r="DY7">
        <v>0.24661231379034179</v>
      </c>
      <c r="DZ7">
        <v>203.5276674961658</v>
      </c>
      <c r="EA7">
        <v>12.420378929340551</v>
      </c>
      <c r="EB7">
        <v>0.1303383809833239</v>
      </c>
      <c r="EC7">
        <v>137.17442523268821</v>
      </c>
      <c r="ED7">
        <v>7.685042488784334</v>
      </c>
      <c r="EE7">
        <v>0.2157006475437728</v>
      </c>
      <c r="EH7">
        <v>1575.787223509745</v>
      </c>
      <c r="EI7">
        <v>6.2795751513697597</v>
      </c>
      <c r="EJ7">
        <v>50.212176842501997</v>
      </c>
      <c r="EK7">
        <v>15.92117249153068</v>
      </c>
      <c r="EL7">
        <v>24.248560038541321</v>
      </c>
      <c r="EM7">
        <v>85.967172890502766</v>
      </c>
      <c r="EN7">
        <v>40.209166708695243</v>
      </c>
      <c r="EO7">
        <v>281.16927451662178</v>
      </c>
      <c r="EP7">
        <v>489.28201683041021</v>
      </c>
      <c r="EQ7">
        <v>878.74298070254292</v>
      </c>
      <c r="ER7">
        <v>1465.9303936144861</v>
      </c>
      <c r="ES7">
        <v>2422.194015957768</v>
      </c>
      <c r="ET7">
        <v>3131.9143282600462</v>
      </c>
      <c r="EU7">
        <v>4335.229258804402</v>
      </c>
      <c r="EV7">
        <v>5688.35317340456</v>
      </c>
      <c r="EX7">
        <v>5.0217651076136649</v>
      </c>
      <c r="EY7">
        <v>7.3412461626361472</v>
      </c>
      <c r="EZ7">
        <v>0.25862757062458758</v>
      </c>
      <c r="FA7">
        <v>0.26196919470778829</v>
      </c>
      <c r="FB7">
        <v>1.448498978137452E-3</v>
      </c>
      <c r="FC7">
        <v>2.2333788648014361E-2</v>
      </c>
      <c r="FD7">
        <v>15.41857397561453</v>
      </c>
      <c r="FE7">
        <v>2.6836578586602058</v>
      </c>
      <c r="FF7">
        <v>6.6123210407160906</v>
      </c>
      <c r="FG7">
        <v>0.29159865087052161</v>
      </c>
      <c r="FH7">
        <v>5.2416170670992156E-3</v>
      </c>
      <c r="FJ7">
        <f t="shared" si="3"/>
        <v>203.5276674961658</v>
      </c>
      <c r="FK7">
        <f t="shared" si="4"/>
        <v>331.88299687478474</v>
      </c>
      <c r="FL7">
        <f t="shared" si="5"/>
        <v>0.66736481809182646</v>
      </c>
      <c r="FM7">
        <f t="shared" si="2"/>
        <v>1.5818045051265892</v>
      </c>
    </row>
    <row r="8" spans="1:169" x14ac:dyDescent="0.25">
      <c r="A8" t="s">
        <v>2293</v>
      </c>
      <c r="B8" t="s">
        <v>2287</v>
      </c>
      <c r="C8" s="7">
        <v>27.021273795459049</v>
      </c>
      <c r="D8" s="8">
        <v>2.8671544966134371E-2</v>
      </c>
      <c r="E8" s="9">
        <v>154.8172647247176</v>
      </c>
      <c r="F8" s="10">
        <v>0.53972149562033822</v>
      </c>
      <c r="G8">
        <v>52.182245186961033</v>
      </c>
      <c r="H8" s="11">
        <v>328.46780461229849</v>
      </c>
      <c r="I8" s="7">
        <v>1.913918923235157</v>
      </c>
      <c r="J8" s="7">
        <v>5.616324504270985E-2</v>
      </c>
      <c r="K8" s="8">
        <v>0.1882001669598003</v>
      </c>
      <c r="L8" s="19">
        <v>9.2031994243390149E-4</v>
      </c>
      <c r="M8">
        <v>0.22733198476724531</v>
      </c>
      <c r="N8" s="11">
        <v>0.45260699765877721</v>
      </c>
      <c r="O8" s="12">
        <v>13.52839989476443</v>
      </c>
      <c r="P8" s="10">
        <v>0.47993668230535619</v>
      </c>
      <c r="Q8" s="8">
        <v>0.52317832324207258</v>
      </c>
      <c r="R8" s="13">
        <v>1.5363396208450361E-2</v>
      </c>
      <c r="S8" s="14">
        <v>0.93123230003369672</v>
      </c>
      <c r="T8" t="e">
        <v>#N/A</v>
      </c>
      <c r="U8" s="11" t="e">
        <v>#N/A</v>
      </c>
      <c r="V8" s="9">
        <v>2725.6058188190282</v>
      </c>
      <c r="W8" s="9">
        <v>6.1057850140411221</v>
      </c>
      <c r="X8" s="9">
        <v>8.0446283933738343</v>
      </c>
      <c r="Y8" s="9">
        <v>2712.1436069672181</v>
      </c>
      <c r="Z8" s="9">
        <v>23.722220863874021</v>
      </c>
      <c r="AA8" s="9">
        <v>65.006098323610786</v>
      </c>
      <c r="AB8" s="9">
        <v>2716.2325565082729</v>
      </c>
      <c r="AC8" s="9">
        <v>13.58367953094319</v>
      </c>
      <c r="AD8" s="15">
        <v>33.798042483238468</v>
      </c>
      <c r="AE8" t="e">
        <v>#N/A</v>
      </c>
      <c r="AF8" t="e">
        <v>#N/A</v>
      </c>
      <c r="AG8" s="11" t="e">
        <v>#N/A</v>
      </c>
      <c r="AH8" s="16">
        <v>99.506083683896634</v>
      </c>
      <c r="AK8" t="s">
        <v>2294</v>
      </c>
      <c r="AL8" t="s">
        <v>2294</v>
      </c>
      <c r="AM8">
        <v>12.324</v>
      </c>
      <c r="AN8">
        <v>1581.2149907541291</v>
      </c>
      <c r="AO8">
        <v>395.07269962934998</v>
      </c>
      <c r="AP8">
        <v>75.428975009759711</v>
      </c>
      <c r="AQ8">
        <v>2056.0388406537149</v>
      </c>
      <c r="AR8">
        <v>1221.4011636362179</v>
      </c>
      <c r="AS8">
        <v>1460.3074331149569</v>
      </c>
      <c r="AT8">
        <v>412.74140895703903</v>
      </c>
      <c r="AU8">
        <v>44.694445452037407</v>
      </c>
      <c r="AV8">
        <v>1.778235663771268</v>
      </c>
      <c r="AW8">
        <v>6.5115528327596204</v>
      </c>
      <c r="AX8">
        <v>0.87156543228037886</v>
      </c>
      <c r="AY8">
        <v>1.1813041988643229</v>
      </c>
      <c r="AZ8" t="s">
        <v>154</v>
      </c>
      <c r="BA8">
        <v>29.088720851057609</v>
      </c>
      <c r="BB8">
        <v>41.004744888618369</v>
      </c>
      <c r="BC8">
        <v>1.6355108909615581</v>
      </c>
      <c r="BD8">
        <v>0.6403093657675798</v>
      </c>
      <c r="BE8">
        <v>6.4687989524885664E-2</v>
      </c>
      <c r="BF8">
        <v>1382.0156835862299</v>
      </c>
      <c r="BG8">
        <v>127.4878772134004</v>
      </c>
      <c r="BH8">
        <v>0.1015823413916212</v>
      </c>
      <c r="BI8">
        <v>571616.95583094191</v>
      </c>
      <c r="BJ8">
        <v>49568.180025798807</v>
      </c>
      <c r="BK8">
        <v>1.7042867957882279</v>
      </c>
      <c r="BL8">
        <v>2.9682519093972521</v>
      </c>
      <c r="BM8">
        <v>0.54231195534177601</v>
      </c>
      <c r="BN8">
        <v>9.6577015773218283E-2</v>
      </c>
      <c r="BO8">
        <v>2.5459596985056572</v>
      </c>
      <c r="BP8">
        <v>0.98273103706659781</v>
      </c>
      <c r="BQ8">
        <v>5.3210099892321673E-3</v>
      </c>
      <c r="BR8">
        <v>23.683641258498721</v>
      </c>
      <c r="BS8">
        <v>3.5062892737884921</v>
      </c>
      <c r="BT8">
        <v>4.1393672274572232E-2</v>
      </c>
      <c r="BU8">
        <v>1.2774345659093269</v>
      </c>
      <c r="BV8">
        <v>0.39462384262360611</v>
      </c>
      <c r="BW8">
        <v>9.6983852709538847E-3</v>
      </c>
      <c r="BX8">
        <v>7.4449861120251759</v>
      </c>
      <c r="BY8">
        <v>2.0818529853931498</v>
      </c>
      <c r="BZ8">
        <v>4.0667878794062411E-2</v>
      </c>
      <c r="CA8">
        <v>5.5068489162512746</v>
      </c>
      <c r="CB8">
        <v>0.66659133733110698</v>
      </c>
      <c r="CC8">
        <v>8.4157525425140323E-2</v>
      </c>
      <c r="CD8">
        <v>1.2329881174546591</v>
      </c>
      <c r="CE8">
        <v>0.1946709619802775</v>
      </c>
      <c r="CF8">
        <v>2.275727290752624E-2</v>
      </c>
      <c r="CG8">
        <v>31.868406973477111</v>
      </c>
      <c r="CH8">
        <v>2.830371894422635</v>
      </c>
      <c r="CI8">
        <v>0.14902921393364921</v>
      </c>
      <c r="CJ8">
        <v>9.6938670385601124</v>
      </c>
      <c r="CK8">
        <v>1.189013129935766</v>
      </c>
      <c r="CL8">
        <v>1.8339803712412651E-2</v>
      </c>
      <c r="CM8">
        <v>127.99555517347279</v>
      </c>
      <c r="CN8">
        <v>12.942101687420269</v>
      </c>
      <c r="CO8">
        <v>6.3035844786918885E-2</v>
      </c>
      <c r="CP8">
        <v>43.918166025490883</v>
      </c>
      <c r="CQ8">
        <v>4.2679100796712444</v>
      </c>
      <c r="CR8">
        <v>1.561899324498227E-2</v>
      </c>
      <c r="CS8">
        <v>217.3527881831551</v>
      </c>
      <c r="CT8">
        <v>22.6815168739119</v>
      </c>
      <c r="CU8">
        <v>4.6268815197930788E-2</v>
      </c>
      <c r="CV8">
        <v>43.619461521310832</v>
      </c>
      <c r="CW8">
        <v>4.0428920194344933</v>
      </c>
      <c r="CX8">
        <v>1.481529316955324E-2</v>
      </c>
      <c r="CY8">
        <v>379.133422022861</v>
      </c>
      <c r="CZ8">
        <v>38.325137379541538</v>
      </c>
      <c r="DA8">
        <v>7.015717478369822E-2</v>
      </c>
      <c r="DB8">
        <v>73.471522683123339</v>
      </c>
      <c r="DC8">
        <v>6.4650363891835596</v>
      </c>
      <c r="DD8">
        <v>1.48412193459326E-2</v>
      </c>
      <c r="DE8">
        <v>11213.289308307951</v>
      </c>
      <c r="DF8">
        <v>1133.5530766811221</v>
      </c>
      <c r="DG8">
        <v>0.14765211994259081</v>
      </c>
      <c r="DH8">
        <v>1.0487384343208439</v>
      </c>
      <c r="DI8">
        <v>0.19632335146603291</v>
      </c>
      <c r="DJ8">
        <v>1.3446741267401139E-2</v>
      </c>
      <c r="DK8">
        <v>2.532950943859159E-2</v>
      </c>
      <c r="DL8">
        <v>4.7125659395192452</v>
      </c>
      <c r="DM8">
        <v>12.98646576585714</v>
      </c>
      <c r="DN8">
        <v>314.04048221970362</v>
      </c>
      <c r="DO8">
        <v>28.831422680181401</v>
      </c>
      <c r="DP8">
        <v>0.8163935161704764</v>
      </c>
      <c r="DQ8">
        <v>64.200176958492435</v>
      </c>
      <c r="DR8">
        <v>5.6484759183434807</v>
      </c>
      <c r="DS8">
        <v>0.43331769437144541</v>
      </c>
      <c r="DT8">
        <v>32.695730981637027</v>
      </c>
      <c r="DU8">
        <v>3.1445926358235359</v>
      </c>
      <c r="DV8">
        <v>0.45967477460512629</v>
      </c>
      <c r="DW8">
        <v>112.93280632064049</v>
      </c>
      <c r="DX8">
        <v>10.403837833232</v>
      </c>
      <c r="DY8">
        <v>0.35048260113487822</v>
      </c>
      <c r="DZ8">
        <v>154.8172647247176</v>
      </c>
      <c r="EA8">
        <v>16.916946672687651</v>
      </c>
      <c r="EB8">
        <v>0.17846247658567399</v>
      </c>
      <c r="EC8">
        <v>106.67187604462821</v>
      </c>
      <c r="ED8">
        <v>9.8008126518631045</v>
      </c>
      <c r="EE8">
        <v>0.30896662160475269</v>
      </c>
      <c r="EH8">
        <v>880.26476661543336</v>
      </c>
      <c r="EI8">
        <v>10.742445985255941</v>
      </c>
      <c r="EJ8">
        <v>38.635630111743431</v>
      </c>
      <c r="EK8">
        <v>13.765458684367751</v>
      </c>
      <c r="EL8">
        <v>16.290998056947871</v>
      </c>
      <c r="EM8">
        <v>37.208438623319417</v>
      </c>
      <c r="EN8">
        <v>21.900321802036569</v>
      </c>
      <c r="EO8">
        <v>160.14274861043779</v>
      </c>
      <c r="EP8">
        <v>268.52817281329948</v>
      </c>
      <c r="EQ8">
        <v>520.30713485151534</v>
      </c>
      <c r="ER8">
        <v>804.36201511888066</v>
      </c>
      <c r="ES8">
        <v>1358.45492614472</v>
      </c>
      <c r="ET8">
        <v>1765.9701020773621</v>
      </c>
      <c r="EU8">
        <v>2354.8659752972731</v>
      </c>
      <c r="EV8">
        <v>2986.6472635415989</v>
      </c>
      <c r="EX8">
        <v>3.177174488111087</v>
      </c>
      <c r="EY8">
        <v>5.4166910045449006</v>
      </c>
      <c r="EZ8">
        <v>0.28371097365968262</v>
      </c>
      <c r="FA8">
        <v>0.30457406060915831</v>
      </c>
      <c r="FB8">
        <v>4.5618078047519597E-3</v>
      </c>
      <c r="FC8">
        <v>6.7080439660667637E-2</v>
      </c>
      <c r="FD8">
        <v>14.70479304077455</v>
      </c>
      <c r="FE8">
        <v>2.8303071693176491</v>
      </c>
      <c r="FF8">
        <v>6.5368860740179651</v>
      </c>
      <c r="FG8">
        <v>0.40834507255702313</v>
      </c>
      <c r="FH8">
        <v>7.8290431203880302E-3</v>
      </c>
      <c r="FJ8">
        <f t="shared" si="3"/>
        <v>154.8172647247176</v>
      </c>
      <c r="FK8">
        <f t="shared" si="4"/>
        <v>252.4532335917628</v>
      </c>
      <c r="FL8">
        <f t="shared" si="5"/>
        <v>0.58413835173688888</v>
      </c>
      <c r="FM8">
        <f t="shared" si="2"/>
        <v>1.3505298520749034</v>
      </c>
    </row>
    <row r="9" spans="1:169" x14ac:dyDescent="0.25">
      <c r="A9" t="s">
        <v>2295</v>
      </c>
      <c r="B9" t="s">
        <v>2287</v>
      </c>
      <c r="C9" s="7">
        <v>23.276810477266629</v>
      </c>
      <c r="D9" s="8">
        <v>1.070528299712192E-2</v>
      </c>
      <c r="E9" s="9">
        <v>57.948705641751367</v>
      </c>
      <c r="F9" s="10">
        <v>0.38817184959023648</v>
      </c>
      <c r="G9">
        <v>60.559889780243232</v>
      </c>
      <c r="H9" s="11">
        <v>125.0163210570973</v>
      </c>
      <c r="I9" s="7">
        <v>1.886110754475768</v>
      </c>
      <c r="J9" s="7">
        <v>5.234039147031147E-2</v>
      </c>
      <c r="K9" s="8">
        <v>0.18801968517333631</v>
      </c>
      <c r="L9" s="19">
        <v>1.1795272301113331E-3</v>
      </c>
      <c r="M9">
        <v>0.14613664392803441</v>
      </c>
      <c r="N9" s="11">
        <v>0.67436036699553759</v>
      </c>
      <c r="O9" s="12">
        <v>13.73165939611251</v>
      </c>
      <c r="P9" s="10">
        <v>0.4538596321021221</v>
      </c>
      <c r="Q9" s="8">
        <v>0.53043688132262912</v>
      </c>
      <c r="R9" s="13">
        <v>1.4700308469162199E-2</v>
      </c>
      <c r="S9" s="14">
        <v>0.49224653287390802</v>
      </c>
      <c r="T9" t="e">
        <v>#N/A</v>
      </c>
      <c r="U9" s="11" t="e">
        <v>#N/A</v>
      </c>
      <c r="V9" s="9">
        <v>2723.5280585994369</v>
      </c>
      <c r="W9" s="9">
        <v>8.9296378914936589</v>
      </c>
      <c r="X9" s="9">
        <v>10.363875048323459</v>
      </c>
      <c r="Y9" s="9">
        <v>2743.113513003917</v>
      </c>
      <c r="Z9" s="9">
        <v>9.9611037284016533</v>
      </c>
      <c r="AA9" s="9">
        <v>61.928212272468187</v>
      </c>
      <c r="AB9" s="9">
        <v>2731.0009053664849</v>
      </c>
      <c r="AC9" s="9">
        <v>5.7477042524451534</v>
      </c>
      <c r="AD9" s="15">
        <v>31.259761231473188</v>
      </c>
      <c r="AE9" t="e">
        <v>#N/A</v>
      </c>
      <c r="AF9" t="e">
        <v>#N/A</v>
      </c>
      <c r="AG9" s="11" t="e">
        <v>#N/A</v>
      </c>
      <c r="AH9" s="16">
        <v>100.71912071339371</v>
      </c>
      <c r="AK9" t="s">
        <v>2296</v>
      </c>
      <c r="AL9" t="s">
        <v>2296</v>
      </c>
      <c r="AM9">
        <v>25.01</v>
      </c>
      <c r="AN9">
        <v>346.61407282861109</v>
      </c>
      <c r="AO9">
        <v>44.536937811898582</v>
      </c>
      <c r="AP9">
        <v>73.17846599825009</v>
      </c>
      <c r="AQ9" t="s">
        <v>154</v>
      </c>
      <c r="AR9">
        <v>661.67399829017324</v>
      </c>
      <c r="AS9">
        <v>1348.973016002526</v>
      </c>
      <c r="AT9">
        <v>349.86894979001693</v>
      </c>
      <c r="AU9">
        <v>12.11575459634247</v>
      </c>
      <c r="AV9">
        <v>1.7251931707360879</v>
      </c>
      <c r="AW9">
        <v>7.8314730235297842</v>
      </c>
      <c r="AX9">
        <v>0.85145712747818147</v>
      </c>
      <c r="AY9">
        <v>1.091649218100641</v>
      </c>
      <c r="AZ9" t="s">
        <v>154</v>
      </c>
      <c r="BA9">
        <v>14.958309331131989</v>
      </c>
      <c r="BB9">
        <v>40.228443679862963</v>
      </c>
      <c r="BC9">
        <v>0.32924819198202587</v>
      </c>
      <c r="BD9">
        <v>0.13403102059492469</v>
      </c>
      <c r="BE9">
        <v>0.1215314796125247</v>
      </c>
      <c r="BF9">
        <v>772.18451365538374</v>
      </c>
      <c r="BG9">
        <v>38.827133299771639</v>
      </c>
      <c r="BH9">
        <v>3.8227957972465892E-2</v>
      </c>
      <c r="BI9">
        <v>548134.71175103739</v>
      </c>
      <c r="BJ9">
        <v>19259.812592907088</v>
      </c>
      <c r="BK9">
        <v>1.1647830777953481</v>
      </c>
      <c r="BL9">
        <v>1.921671838285034</v>
      </c>
      <c r="BM9">
        <v>0.2099121623462534</v>
      </c>
      <c r="BN9">
        <v>7.5361172930468096E-2</v>
      </c>
      <c r="BO9" t="s">
        <v>154</v>
      </c>
      <c r="BP9">
        <v>2.1169903559558299E-3</v>
      </c>
      <c r="BQ9">
        <v>5.4888574113329622E-3</v>
      </c>
      <c r="BR9">
        <v>8.2226150321257325</v>
      </c>
      <c r="BS9">
        <v>0.61777321273984687</v>
      </c>
      <c r="BT9">
        <v>5.0133604968553958E-2</v>
      </c>
      <c r="BU9">
        <v>4.7402795316880068E-2</v>
      </c>
      <c r="BV9">
        <v>1.5194460201153431E-2</v>
      </c>
      <c r="BW9">
        <v>2.5907886527954962E-3</v>
      </c>
      <c r="BX9">
        <v>0.91280768937808188</v>
      </c>
      <c r="BY9">
        <v>0.20747888275845711</v>
      </c>
      <c r="BZ9">
        <v>2.3071903655874259E-2</v>
      </c>
      <c r="CA9">
        <v>2.608948725549626</v>
      </c>
      <c r="CB9">
        <v>0.34550309891100628</v>
      </c>
      <c r="CC9">
        <v>0.123855312299003</v>
      </c>
      <c r="CD9">
        <v>0.55283394611702252</v>
      </c>
      <c r="CE9">
        <v>8.0629697589480687E-2</v>
      </c>
      <c r="CF9">
        <v>7.1968174263514952E-3</v>
      </c>
      <c r="CG9">
        <v>14.408080245998921</v>
      </c>
      <c r="CH9">
        <v>1.3071892138867891</v>
      </c>
      <c r="CI9">
        <v>0.15247231962669899</v>
      </c>
      <c r="CJ9">
        <v>5.0737288393544953</v>
      </c>
      <c r="CK9">
        <v>0.36314058705905511</v>
      </c>
      <c r="CL9">
        <v>5.7980991717037208E-3</v>
      </c>
      <c r="CM9">
        <v>65.186674231583027</v>
      </c>
      <c r="CN9">
        <v>4.879306135567715</v>
      </c>
      <c r="CO9">
        <v>3.5756936104927223E-2</v>
      </c>
      <c r="CP9">
        <v>25.164760213256091</v>
      </c>
      <c r="CQ9">
        <v>1.6258672520231801</v>
      </c>
      <c r="CR9">
        <v>8.8636241214227803E-3</v>
      </c>
      <c r="CS9">
        <v>127.02825394424811</v>
      </c>
      <c r="CT9">
        <v>8.4610233174580358</v>
      </c>
      <c r="CU9">
        <v>2.6255906875680531E-2</v>
      </c>
      <c r="CV9">
        <v>26.301933574030599</v>
      </c>
      <c r="CW9">
        <v>1.680506388827548</v>
      </c>
      <c r="CX9">
        <v>8.4052763652728082E-3</v>
      </c>
      <c r="CY9">
        <v>241.8059513864506</v>
      </c>
      <c r="CZ9">
        <v>12.57152672337406</v>
      </c>
      <c r="DA9">
        <v>3.9821032367103229E-2</v>
      </c>
      <c r="DB9">
        <v>50.765177171011601</v>
      </c>
      <c r="DC9">
        <v>2.4133992083121272</v>
      </c>
      <c r="DD9">
        <v>8.4205245374887449E-3</v>
      </c>
      <c r="DE9">
        <v>9922.051728264496</v>
      </c>
      <c r="DF9">
        <v>466.39699683263228</v>
      </c>
      <c r="DG9">
        <v>8.3787899102544292E-2</v>
      </c>
      <c r="DH9">
        <v>0.55165643690648392</v>
      </c>
      <c r="DI9">
        <v>7.8803838491907294E-2</v>
      </c>
      <c r="DJ9">
        <v>7.6301760310615472E-3</v>
      </c>
      <c r="DK9">
        <v>-0.55682870527276596</v>
      </c>
      <c r="DL9">
        <v>3.496090071528009</v>
      </c>
      <c r="DM9">
        <v>8.8823014468875172</v>
      </c>
      <c r="DN9">
        <v>127.2180429982149</v>
      </c>
      <c r="DO9">
        <v>4.9137520976596152</v>
      </c>
      <c r="DP9">
        <v>0.56899230698191239</v>
      </c>
      <c r="DQ9">
        <v>26.14332135632992</v>
      </c>
      <c r="DR9">
        <v>1.0419367650853779</v>
      </c>
      <c r="DS9">
        <v>0.29870189269256758</v>
      </c>
      <c r="DT9">
        <v>8.5102570606796935</v>
      </c>
      <c r="DU9">
        <v>0.41095490728391681</v>
      </c>
      <c r="DV9">
        <v>0.25987573031829392</v>
      </c>
      <c r="DW9">
        <v>31.19045943547804</v>
      </c>
      <c r="DX9">
        <v>1.539821475738663</v>
      </c>
      <c r="DY9">
        <v>0.25584250158559702</v>
      </c>
      <c r="DZ9">
        <v>57.948705641751367</v>
      </c>
      <c r="EA9">
        <v>2.9518433045629768</v>
      </c>
      <c r="EB9">
        <v>0.12978189812830679</v>
      </c>
      <c r="EC9">
        <v>40.722163552273948</v>
      </c>
      <c r="ED9">
        <v>1.6149301394566711</v>
      </c>
      <c r="EE9">
        <v>0.22576010005470851</v>
      </c>
      <c r="EH9">
        <v>491.83726984419337</v>
      </c>
      <c r="EI9">
        <v>2.9030300140767602E-3</v>
      </c>
      <c r="EJ9">
        <v>13.41372762173855</v>
      </c>
      <c r="EK9">
        <v>0.51080598401810418</v>
      </c>
      <c r="EL9">
        <v>1.9973910052036801</v>
      </c>
      <c r="EM9">
        <v>17.628031929389369</v>
      </c>
      <c r="EN9">
        <v>9.8194306592721592</v>
      </c>
      <c r="EO9">
        <v>72.402413296476965</v>
      </c>
      <c r="EP9">
        <v>140.5465052452769</v>
      </c>
      <c r="EQ9">
        <v>264.98648061619122</v>
      </c>
      <c r="ER9">
        <v>460.89304419882939</v>
      </c>
      <c r="ES9">
        <v>793.92658715155051</v>
      </c>
      <c r="ET9">
        <v>1064.8556102846401</v>
      </c>
      <c r="EU9">
        <v>1501.900319170501</v>
      </c>
      <c r="EV9">
        <v>2063.6250882525042</v>
      </c>
      <c r="EX9">
        <v>348.33389194649232</v>
      </c>
      <c r="EY9">
        <v>59.268936189389777</v>
      </c>
      <c r="EZ9">
        <v>0.27485767741719402</v>
      </c>
      <c r="FA9">
        <v>0.27883272194439018</v>
      </c>
      <c r="FB9">
        <v>1.932904585625299E-6</v>
      </c>
      <c r="FC9">
        <v>4.0095763136917687E-5</v>
      </c>
      <c r="FD9">
        <v>20.743788097510581</v>
      </c>
      <c r="FE9">
        <v>3.4834576553863239</v>
      </c>
      <c r="FF9">
        <v>7.0474788635179868</v>
      </c>
      <c r="FG9">
        <v>0.23964962528626371</v>
      </c>
      <c r="FH9">
        <v>7.9471651845898824E-3</v>
      </c>
      <c r="FJ9">
        <f t="shared" si="3"/>
        <v>57.948705641751367</v>
      </c>
      <c r="FK9">
        <f t="shared" si="4"/>
        <v>94.494229359561146</v>
      </c>
      <c r="FL9">
        <f t="shared" si="5"/>
        <v>0.30226341584627903</v>
      </c>
      <c r="FM9">
        <f t="shared" si="2"/>
        <v>0.20658157264938826</v>
      </c>
    </row>
    <row r="10" spans="1:169" x14ac:dyDescent="0.25">
      <c r="A10" t="s">
        <v>2297</v>
      </c>
      <c r="B10" t="s">
        <v>2287</v>
      </c>
      <c r="C10" s="7">
        <v>27.37139575333244</v>
      </c>
      <c r="D10" s="8">
        <v>1.6889557147276541E-2</v>
      </c>
      <c r="E10" s="9">
        <v>93.378904155035741</v>
      </c>
      <c r="F10" s="10">
        <v>0.45565333443243422</v>
      </c>
      <c r="G10">
        <v>51.489626046553923</v>
      </c>
      <c r="H10" s="11">
        <v>448.2429157893099</v>
      </c>
      <c r="I10" s="7">
        <v>1.909391308871633</v>
      </c>
      <c r="J10" s="7">
        <v>5.2542018011444883E-2</v>
      </c>
      <c r="K10" s="8">
        <v>0.18810501939395441</v>
      </c>
      <c r="L10" s="19">
        <v>7.9431819222054408E-4</v>
      </c>
      <c r="M10">
        <v>0.18055943039836911</v>
      </c>
      <c r="N10" s="11">
        <v>1.0306033056844921</v>
      </c>
      <c r="O10" s="12">
        <v>13.567767746463691</v>
      </c>
      <c r="P10" s="10">
        <v>0.44435343428104801</v>
      </c>
      <c r="Q10" s="8">
        <v>0.52385037411109736</v>
      </c>
      <c r="R10" s="13">
        <v>1.442333159174551E-2</v>
      </c>
      <c r="S10" s="14">
        <v>0.72892731785141995</v>
      </c>
      <c r="T10" t="e">
        <v>#N/A</v>
      </c>
      <c r="U10" s="11" t="e">
        <v>#N/A</v>
      </c>
      <c r="V10" s="9">
        <v>2724.744041644557</v>
      </c>
      <c r="W10" s="9">
        <v>4.5674066400980724</v>
      </c>
      <c r="X10" s="9">
        <v>6.953808472880409</v>
      </c>
      <c r="Y10" s="9">
        <v>2715.3995904989979</v>
      </c>
      <c r="Z10" s="9">
        <v>6.8691710885052508</v>
      </c>
      <c r="AA10" s="9">
        <v>61.00292122773687</v>
      </c>
      <c r="AB10" s="9">
        <v>2719.837597112346</v>
      </c>
      <c r="AC10" s="9">
        <v>3.8871320357544361</v>
      </c>
      <c r="AD10" s="15">
        <v>31.017440213871069</v>
      </c>
      <c r="AE10" t="e">
        <v>#N/A</v>
      </c>
      <c r="AF10" t="e">
        <v>#N/A</v>
      </c>
      <c r="AG10" s="11" t="e">
        <v>#N/A</v>
      </c>
      <c r="AH10" s="16">
        <v>99.657052148651772</v>
      </c>
      <c r="AK10" t="s">
        <v>2298</v>
      </c>
      <c r="AL10" t="s">
        <v>2298</v>
      </c>
      <c r="AM10">
        <v>26.190999999999999</v>
      </c>
      <c r="AN10">
        <v>523.67747569941798</v>
      </c>
      <c r="AO10">
        <v>140.3290861911693</v>
      </c>
      <c r="AP10">
        <v>67.53159824149796</v>
      </c>
      <c r="AQ10" t="s">
        <v>154</v>
      </c>
      <c r="AR10">
        <v>537.09270331692187</v>
      </c>
      <c r="AS10">
        <v>1278.7388620040299</v>
      </c>
      <c r="AT10">
        <v>383.2554004624298</v>
      </c>
      <c r="AU10">
        <v>20.15679416123249</v>
      </c>
      <c r="AV10">
        <v>1.533963173794602</v>
      </c>
      <c r="AW10">
        <v>5.8892900037023246</v>
      </c>
      <c r="AX10">
        <v>0.94324554299014074</v>
      </c>
      <c r="AY10">
        <v>1.11143658158808</v>
      </c>
      <c r="AZ10" t="s">
        <v>154</v>
      </c>
      <c r="BA10">
        <v>18.188757100032589</v>
      </c>
      <c r="BB10">
        <v>37.905690301961442</v>
      </c>
      <c r="BC10">
        <v>0.47036123884204822</v>
      </c>
      <c r="BD10">
        <v>0.18325862615331789</v>
      </c>
      <c r="BE10">
        <v>0.1176223969288917</v>
      </c>
      <c r="BF10">
        <v>1065.803181172741</v>
      </c>
      <c r="BG10">
        <v>35.507387892039837</v>
      </c>
      <c r="BH10">
        <v>3.2700267454571323E-2</v>
      </c>
      <c r="BI10">
        <v>526362.05479370325</v>
      </c>
      <c r="BJ10">
        <v>19181.66734959371</v>
      </c>
      <c r="BK10">
        <v>1.214612074329027</v>
      </c>
      <c r="BL10">
        <v>2.5555253254266739</v>
      </c>
      <c r="BM10">
        <v>0.27167736262530862</v>
      </c>
      <c r="BN10">
        <v>6.6972253153758016E-2</v>
      </c>
      <c r="BO10">
        <v>0.72507119106648898</v>
      </c>
      <c r="BP10">
        <v>0.67919222112037858</v>
      </c>
      <c r="BQ10">
        <v>3.3039284035365209E-3</v>
      </c>
      <c r="BR10">
        <v>14.673812039663529</v>
      </c>
      <c r="BS10">
        <v>2.4697684622510878</v>
      </c>
      <c r="BT10">
        <v>3.653054880454313E-2</v>
      </c>
      <c r="BU10">
        <v>0.24574195133365859</v>
      </c>
      <c r="BV10">
        <v>0.17867790643463591</v>
      </c>
      <c r="BW10">
        <v>5.8364962699518587E-3</v>
      </c>
      <c r="BX10">
        <v>2.2097817851522308</v>
      </c>
      <c r="BY10">
        <v>1.189720833839252</v>
      </c>
      <c r="BZ10">
        <v>7.3943327772502579E-2</v>
      </c>
      <c r="CA10">
        <v>3.7580310394834431</v>
      </c>
      <c r="CB10">
        <v>0.50168833296354909</v>
      </c>
      <c r="CC10">
        <v>7.4282455833233674E-2</v>
      </c>
      <c r="CD10">
        <v>0.7252591630602262</v>
      </c>
      <c r="CE10">
        <v>7.1406720292262305E-2</v>
      </c>
      <c r="CF10">
        <v>1.621864702562538E-2</v>
      </c>
      <c r="CG10">
        <v>19.082140700803439</v>
      </c>
      <c r="CH10">
        <v>1.3226161231807481</v>
      </c>
      <c r="CI10">
        <v>8.9640452950866784E-2</v>
      </c>
      <c r="CJ10">
        <v>6.679962471873135</v>
      </c>
      <c r="CK10">
        <v>0.40065821000384971</v>
      </c>
      <c r="CL10">
        <v>1.6185564988775051E-2</v>
      </c>
      <c r="CM10">
        <v>89.281192569639828</v>
      </c>
      <c r="CN10">
        <v>3.7761079848506882</v>
      </c>
      <c r="CO10">
        <v>3.4067580472232233E-2</v>
      </c>
      <c r="CP10">
        <v>35.504220987688832</v>
      </c>
      <c r="CQ10">
        <v>1.5192675102744679</v>
      </c>
      <c r="CR10">
        <v>8.448063352214678E-3</v>
      </c>
      <c r="CS10">
        <v>175.8544406602374</v>
      </c>
      <c r="CT10">
        <v>7.1833531844341056</v>
      </c>
      <c r="CU10">
        <v>5.9170035798449469E-2</v>
      </c>
      <c r="CV10">
        <v>35.389739415450542</v>
      </c>
      <c r="CW10">
        <v>1.2540339424188249</v>
      </c>
      <c r="CX10">
        <v>8.0092466095992264E-3</v>
      </c>
      <c r="CY10">
        <v>324.68063392642489</v>
      </c>
      <c r="CZ10">
        <v>13.283319945748021</v>
      </c>
      <c r="DA10">
        <v>3.7960432910734837E-2</v>
      </c>
      <c r="DB10">
        <v>66.76264300579011</v>
      </c>
      <c r="DC10">
        <v>2.421249606174031</v>
      </c>
      <c r="DD10">
        <v>8.0242134585645306E-3</v>
      </c>
      <c r="DE10">
        <v>9574.2311660047999</v>
      </c>
      <c r="DF10">
        <v>552.51517238034694</v>
      </c>
      <c r="DG10">
        <v>0.18882221671590829</v>
      </c>
      <c r="DH10">
        <v>0.69782187398246198</v>
      </c>
      <c r="DI10">
        <v>7.8921200770997915E-2</v>
      </c>
      <c r="DJ10">
        <v>7.2717973899957024E-3</v>
      </c>
      <c r="DK10">
        <v>3.1990548247508812</v>
      </c>
      <c r="DL10">
        <v>4.4795874922318966</v>
      </c>
      <c r="DM10">
        <v>7.428021461033814</v>
      </c>
      <c r="DN10">
        <v>203.3420608303376</v>
      </c>
      <c r="DO10">
        <v>5.7894931247334744</v>
      </c>
      <c r="DP10">
        <v>0.4499437986939645</v>
      </c>
      <c r="DQ10">
        <v>41.773014322718602</v>
      </c>
      <c r="DR10">
        <v>1.1570544366561191</v>
      </c>
      <c r="DS10">
        <v>0.2918100831011784</v>
      </c>
      <c r="DT10">
        <v>16.861950501433441</v>
      </c>
      <c r="DU10">
        <v>0.79139704068245409</v>
      </c>
      <c r="DV10">
        <v>0.23175170827837979</v>
      </c>
      <c r="DW10">
        <v>61.120907900155572</v>
      </c>
      <c r="DX10">
        <v>2.6429327179145168</v>
      </c>
      <c r="DY10">
        <v>0.2060106247888526</v>
      </c>
      <c r="DZ10">
        <v>93.378904155035741</v>
      </c>
      <c r="EA10">
        <v>2.698103568456482</v>
      </c>
      <c r="EB10">
        <v>0.1126585032018835</v>
      </c>
      <c r="EC10">
        <v>66.861958512410894</v>
      </c>
      <c r="ED10">
        <v>1.992848969295423</v>
      </c>
      <c r="EE10">
        <v>0.2022498941401098</v>
      </c>
      <c r="EH10">
        <v>678.85552940938896</v>
      </c>
      <c r="EI10">
        <v>3.0593721142045949</v>
      </c>
      <c r="EJ10">
        <v>23.937703164214579</v>
      </c>
      <c r="EK10">
        <v>2.6480813721299419</v>
      </c>
      <c r="EL10">
        <v>4.8354087202455824</v>
      </c>
      <c r="EM10">
        <v>25.39210161813137</v>
      </c>
      <c r="EN10">
        <v>12.88204552504842</v>
      </c>
      <c r="EO10">
        <v>95.890154275394167</v>
      </c>
      <c r="EP10">
        <v>185.04051168623641</v>
      </c>
      <c r="EQ10">
        <v>362.93167711235702</v>
      </c>
      <c r="ER10">
        <v>650.26045764997855</v>
      </c>
      <c r="ES10">
        <v>1099.0902541264841</v>
      </c>
      <c r="ET10">
        <v>1432.7829722854469</v>
      </c>
      <c r="EU10">
        <v>2016.64990016413</v>
      </c>
      <c r="EV10">
        <v>2713.928577471142</v>
      </c>
      <c r="EX10">
        <v>8.4100903645208795</v>
      </c>
      <c r="EY10">
        <v>25.996491898787831</v>
      </c>
      <c r="EZ10">
        <v>0.26106490725565479</v>
      </c>
      <c r="FA10">
        <v>0.26167573804659527</v>
      </c>
      <c r="FB10">
        <v>1.517056636333158E-3</v>
      </c>
      <c r="FC10">
        <v>3.190496602412541E-2</v>
      </c>
      <c r="FD10">
        <v>21.030833826509038</v>
      </c>
      <c r="FE10">
        <v>3.6621456287151308</v>
      </c>
      <c r="FF10">
        <v>6.3636431966438689</v>
      </c>
      <c r="FG10">
        <v>0.28760232178244449</v>
      </c>
      <c r="FH10">
        <v>7.870889293649019E-3</v>
      </c>
      <c r="FJ10">
        <f t="shared" si="3"/>
        <v>93.378904155035741</v>
      </c>
      <c r="FK10">
        <f t="shared" si="4"/>
        <v>152.26858803577838</v>
      </c>
      <c r="FL10">
        <f t="shared" si="5"/>
        <v>0.49001155488830778</v>
      </c>
      <c r="FM10">
        <f t="shared" si="2"/>
        <v>1.0454448720844551</v>
      </c>
    </row>
    <row r="11" spans="1:169" x14ac:dyDescent="0.25">
      <c r="A11" t="s">
        <v>2299</v>
      </c>
      <c r="B11" t="s">
        <v>2287</v>
      </c>
      <c r="C11" s="7">
        <v>0.86565682057572724</v>
      </c>
      <c r="D11" s="8">
        <v>2.4570045248942522E-2</v>
      </c>
      <c r="E11" s="9">
        <v>138.62674557296739</v>
      </c>
      <c r="F11" s="10">
        <v>0.70071064376262693</v>
      </c>
      <c r="G11">
        <v>1628.1429053331681</v>
      </c>
      <c r="H11" s="11">
        <v>70.546768817140162</v>
      </c>
      <c r="I11" s="7">
        <v>1.931567998713732</v>
      </c>
      <c r="J11" s="7">
        <v>5.4039460602180893E-2</v>
      </c>
      <c r="K11" s="8">
        <v>0.18806644535755859</v>
      </c>
      <c r="L11" s="19">
        <v>7.4327242976378284E-4</v>
      </c>
      <c r="M11">
        <v>0.27473760643380002</v>
      </c>
      <c r="N11" s="11">
        <v>0.3874151124084132</v>
      </c>
      <c r="O11" s="12">
        <v>13.41256609602771</v>
      </c>
      <c r="P11" s="10">
        <v>0.44056381589714522</v>
      </c>
      <c r="Q11" s="8">
        <v>0.51796881363118641</v>
      </c>
      <c r="R11" s="13">
        <v>1.4342070875661179E-2</v>
      </c>
      <c r="S11" s="14">
        <v>0.88400158431207121</v>
      </c>
      <c r="T11" t="e">
        <v>#N/A</v>
      </c>
      <c r="U11" s="11" t="e">
        <v>#N/A</v>
      </c>
      <c r="V11" s="9">
        <v>2724.4582428571562</v>
      </c>
      <c r="W11" s="9">
        <v>3.841432890369517</v>
      </c>
      <c r="X11" s="9">
        <v>6.4856508645467192</v>
      </c>
      <c r="Y11" s="9">
        <v>2690.3769988103322</v>
      </c>
      <c r="Z11" s="9">
        <v>9.8214743150061867</v>
      </c>
      <c r="AA11" s="9">
        <v>61.011653026719458</v>
      </c>
      <c r="AB11" s="9">
        <v>2708.880218152854</v>
      </c>
      <c r="AC11" s="9">
        <v>4.6845580996750007</v>
      </c>
      <c r="AD11" s="15">
        <v>31.208204537789971</v>
      </c>
      <c r="AE11" t="e">
        <v>#N/A</v>
      </c>
      <c r="AF11" t="e">
        <v>#N/A</v>
      </c>
      <c r="AG11" s="11" t="e">
        <v>#N/A</v>
      </c>
      <c r="AH11" s="16">
        <v>98.749063446423648</v>
      </c>
      <c r="AK11" t="s">
        <v>2300</v>
      </c>
      <c r="AL11" t="s">
        <v>2300</v>
      </c>
      <c r="AM11">
        <v>26.12</v>
      </c>
      <c r="AN11">
        <v>514.78030649174684</v>
      </c>
      <c r="AO11">
        <v>57.140091473849878</v>
      </c>
      <c r="AP11">
        <v>77.410059664017794</v>
      </c>
      <c r="AQ11" t="s">
        <v>154</v>
      </c>
      <c r="AR11">
        <v>586.60928033073901</v>
      </c>
      <c r="AS11">
        <v>1379.3675886560559</v>
      </c>
      <c r="AT11">
        <v>369.47776400602601</v>
      </c>
      <c r="AU11">
        <v>16.84664922447563</v>
      </c>
      <c r="AV11">
        <v>1.7436227783639411</v>
      </c>
      <c r="AW11">
        <v>9.9228501879698694</v>
      </c>
      <c r="AX11">
        <v>1.2154818320323719</v>
      </c>
      <c r="AY11">
        <v>1.207539359443988</v>
      </c>
      <c r="AZ11" t="s">
        <v>154</v>
      </c>
      <c r="BA11">
        <v>20.03391030973534</v>
      </c>
      <c r="BB11">
        <v>40.82421113471883</v>
      </c>
      <c r="BC11">
        <v>0.97699213166352861</v>
      </c>
      <c r="BD11">
        <v>0.23849970943074861</v>
      </c>
      <c r="BE11">
        <v>3.5579635559590699E-2</v>
      </c>
      <c r="BF11">
        <v>1830.8271231252911</v>
      </c>
      <c r="BG11">
        <v>90.750971063871347</v>
      </c>
      <c r="BH11">
        <v>5.206421263880727E-2</v>
      </c>
      <c r="BI11">
        <v>551918.67933579651</v>
      </c>
      <c r="BJ11">
        <v>20163.676515732928</v>
      </c>
      <c r="BK11">
        <v>1.0448327176803931</v>
      </c>
      <c r="BL11">
        <v>3.3820268002870288</v>
      </c>
      <c r="BM11">
        <v>0.28169037606799058</v>
      </c>
      <c r="BN11">
        <v>6.7552551676932873E-2</v>
      </c>
      <c r="BO11">
        <v>0.34712291180882099</v>
      </c>
      <c r="BP11">
        <v>0.1921084024082578</v>
      </c>
      <c r="BQ11">
        <v>6.8623881285612889E-3</v>
      </c>
      <c r="BR11">
        <v>19.65412463065946</v>
      </c>
      <c r="BS11">
        <v>1.3234895242741931</v>
      </c>
      <c r="BT11">
        <v>3.6899693128805387E-2</v>
      </c>
      <c r="BU11">
        <v>0.23618137479348081</v>
      </c>
      <c r="BV11">
        <v>6.6108356264689985E-2</v>
      </c>
      <c r="BW11">
        <v>7.3040037445381073E-3</v>
      </c>
      <c r="BX11">
        <v>2.7558476361362652</v>
      </c>
      <c r="BY11">
        <v>0.43774775434556712</v>
      </c>
      <c r="BZ11">
        <v>2.2366727557463131E-2</v>
      </c>
      <c r="CA11">
        <v>6.1686428670721254</v>
      </c>
      <c r="CB11">
        <v>0.6106111279865476</v>
      </c>
      <c r="CC11">
        <v>0.1242820608389124</v>
      </c>
      <c r="CD11">
        <v>1.6258623896544071</v>
      </c>
      <c r="CE11">
        <v>0.15614554489418711</v>
      </c>
      <c r="CF11">
        <v>2.0304248614136881E-2</v>
      </c>
      <c r="CG11">
        <v>38.19542653895882</v>
      </c>
      <c r="CH11">
        <v>1.5710548010253731</v>
      </c>
      <c r="CI11">
        <v>0.1121564748244178</v>
      </c>
      <c r="CJ11">
        <v>13.177974993032381</v>
      </c>
      <c r="CK11">
        <v>0.58932103987187934</v>
      </c>
      <c r="CL11">
        <v>5.6203338956297378E-3</v>
      </c>
      <c r="CM11">
        <v>156.575750970439</v>
      </c>
      <c r="CN11">
        <v>6.0769481897671431</v>
      </c>
      <c r="CO11">
        <v>3.4655136658380083E-2</v>
      </c>
      <c r="CP11">
        <v>60.615609582241873</v>
      </c>
      <c r="CQ11">
        <v>2.9423504046502802</v>
      </c>
      <c r="CR11">
        <v>8.5970762870689905E-3</v>
      </c>
      <c r="CS11">
        <v>287.84462158785522</v>
      </c>
      <c r="CT11">
        <v>13.226849662169441</v>
      </c>
      <c r="CU11">
        <v>2.5464951987318171E-2</v>
      </c>
      <c r="CV11">
        <v>57.501902554693018</v>
      </c>
      <c r="CW11">
        <v>2.7439217448932749</v>
      </c>
      <c r="CX11">
        <v>8.1484585597298171E-3</v>
      </c>
      <c r="CY11">
        <v>501.35386825422017</v>
      </c>
      <c r="CZ11">
        <v>19.13807359405088</v>
      </c>
      <c r="DA11">
        <v>3.8636528359044471E-2</v>
      </c>
      <c r="DB11">
        <v>100.3961719894005</v>
      </c>
      <c r="DC11">
        <v>3.719811715536621</v>
      </c>
      <c r="DD11">
        <v>8.1641105729592395E-3</v>
      </c>
      <c r="DE11">
        <v>9124.71969175304</v>
      </c>
      <c r="DF11">
        <v>334.83756898431892</v>
      </c>
      <c r="DG11">
        <v>8.1261356339775548E-2</v>
      </c>
      <c r="DH11">
        <v>0.8409738057299524</v>
      </c>
      <c r="DI11">
        <v>0.1003501718120063</v>
      </c>
      <c r="DJ11">
        <v>7.3993561154884497E-3</v>
      </c>
      <c r="DK11">
        <v>1.7466510538860089</v>
      </c>
      <c r="DL11">
        <v>3.4499881631424181</v>
      </c>
      <c r="DM11">
        <v>10.11942417090664</v>
      </c>
      <c r="DN11">
        <v>301.56519798920709</v>
      </c>
      <c r="DO11">
        <v>11.20522689752981</v>
      </c>
      <c r="DP11">
        <v>0.50810489707282935</v>
      </c>
      <c r="DQ11">
        <v>62.032293558779138</v>
      </c>
      <c r="DR11">
        <v>2.3602384192359609</v>
      </c>
      <c r="DS11">
        <v>0.30193626897017972</v>
      </c>
      <c r="DT11">
        <v>37.843060765167493</v>
      </c>
      <c r="DU11">
        <v>1.5333652896456109</v>
      </c>
      <c r="DV11">
        <v>0.26936946249773291</v>
      </c>
      <c r="DW11">
        <v>140.32300783059009</v>
      </c>
      <c r="DX11">
        <v>6.2609967171792373</v>
      </c>
      <c r="DY11">
        <v>0.26525322584677352</v>
      </c>
      <c r="DZ11">
        <v>138.62674557296739</v>
      </c>
      <c r="EA11">
        <v>4.459218379365872</v>
      </c>
      <c r="EB11">
        <v>0.12885634265449131</v>
      </c>
      <c r="EC11">
        <v>105.8779367829367</v>
      </c>
      <c r="ED11">
        <v>3.975285576179417</v>
      </c>
      <c r="EE11">
        <v>0.25735817581560211</v>
      </c>
      <c r="EH11">
        <v>1166.1319255575099</v>
      </c>
      <c r="EI11">
        <v>1.46465363632414</v>
      </c>
      <c r="EJ11">
        <v>32.062193524729963</v>
      </c>
      <c r="EK11">
        <v>2.5450579180331991</v>
      </c>
      <c r="EL11">
        <v>6.0303011731646929</v>
      </c>
      <c r="EM11">
        <v>41.680019372108951</v>
      </c>
      <c r="EN11">
        <v>28.878550437911311</v>
      </c>
      <c r="EO11">
        <v>191.9368167786875</v>
      </c>
      <c r="EP11">
        <v>365.04085853275279</v>
      </c>
      <c r="EQ11">
        <v>636.48679256276034</v>
      </c>
      <c r="ER11">
        <v>1110.1759996747601</v>
      </c>
      <c r="ES11">
        <v>1799.0288849240951</v>
      </c>
      <c r="ET11">
        <v>2328.0122491778552</v>
      </c>
      <c r="EU11">
        <v>3113.999181703231</v>
      </c>
      <c r="EV11">
        <v>4081.1452028211579</v>
      </c>
      <c r="EX11">
        <v>16.606454849600588</v>
      </c>
      <c r="EY11">
        <v>36.748797934137073</v>
      </c>
      <c r="EZ11">
        <v>0.32287341705388523</v>
      </c>
      <c r="FA11">
        <v>0.33613181676679721</v>
      </c>
      <c r="FB11">
        <v>4.7034490083681832E-4</v>
      </c>
      <c r="FC11">
        <v>7.6309155320261274E-3</v>
      </c>
      <c r="FD11">
        <v>16.224084748127421</v>
      </c>
      <c r="FE11">
        <v>4.0215602165533344</v>
      </c>
      <c r="FF11">
        <v>7.0533156870653269</v>
      </c>
      <c r="FG11">
        <v>0.27650478903390913</v>
      </c>
      <c r="FH11">
        <v>6.7457877847112036E-3</v>
      </c>
      <c r="FJ11">
        <f t="shared" si="3"/>
        <v>138.62674557296739</v>
      </c>
      <c r="FK11">
        <f t="shared" si="4"/>
        <v>226.05211534014876</v>
      </c>
      <c r="FL11">
        <f t="shared" si="5"/>
        <v>0.41498385492839474</v>
      </c>
      <c r="FM11">
        <f t="shared" si="2"/>
        <v>0.75688874033227815</v>
      </c>
    </row>
    <row r="12" spans="1:169" x14ac:dyDescent="0.25">
      <c r="A12" t="s">
        <v>2301</v>
      </c>
      <c r="B12" t="s">
        <v>2287</v>
      </c>
      <c r="C12" s="7">
        <v>-2.234108473257423</v>
      </c>
      <c r="D12" s="8">
        <v>2.8566649404773149E-2</v>
      </c>
      <c r="E12" s="9">
        <v>160.2327697453911</v>
      </c>
      <c r="F12" s="10">
        <v>0.72325910117120462</v>
      </c>
      <c r="G12">
        <v>-631.46224906770726</v>
      </c>
      <c r="H12" s="11">
        <v>125.186246766084</v>
      </c>
      <c r="I12" s="7">
        <v>1.8837031538844939</v>
      </c>
      <c r="J12" s="7">
        <v>5.2947793169678972E-2</v>
      </c>
      <c r="K12" s="8">
        <v>0.1875509975115463</v>
      </c>
      <c r="L12" s="19">
        <v>7.7036837354443096E-4</v>
      </c>
      <c r="M12">
        <v>0.28306185095183589</v>
      </c>
      <c r="N12" s="11">
        <v>1.299378237637123</v>
      </c>
      <c r="O12" s="12">
        <v>13.70741732964119</v>
      </c>
      <c r="P12" s="10">
        <v>0.45397217640490489</v>
      </c>
      <c r="Q12" s="8">
        <v>0.53111820634115492</v>
      </c>
      <c r="R12" s="13">
        <v>1.482665881637644E-2</v>
      </c>
      <c r="S12" s="14">
        <v>0.90301802617459292</v>
      </c>
      <c r="T12" t="e">
        <v>#N/A</v>
      </c>
      <c r="U12" s="11" t="e">
        <v>#N/A</v>
      </c>
      <c r="V12" s="9">
        <v>2719.9721098198352</v>
      </c>
      <c r="W12" s="9">
        <v>4.2686795470319074</v>
      </c>
      <c r="X12" s="9">
        <v>6.7571869118854178</v>
      </c>
      <c r="Y12" s="9">
        <v>2745.9807381821001</v>
      </c>
      <c r="Z12" s="9">
        <v>12.79782885545424</v>
      </c>
      <c r="AA12" s="9">
        <v>62.495051304032721</v>
      </c>
      <c r="AB12" s="9">
        <v>2729.4412147024391</v>
      </c>
      <c r="AC12" s="9">
        <v>6.154659254600567</v>
      </c>
      <c r="AD12" s="15">
        <v>31.34311223454263</v>
      </c>
      <c r="AE12" t="e">
        <v>#N/A</v>
      </c>
      <c r="AF12" t="e">
        <v>#N/A</v>
      </c>
      <c r="AG12" s="11" t="e">
        <v>#N/A</v>
      </c>
      <c r="AH12" s="16">
        <v>100.95620937686699</v>
      </c>
      <c r="AK12" t="s">
        <v>2302</v>
      </c>
      <c r="AL12" t="s">
        <v>2302</v>
      </c>
      <c r="AM12">
        <v>15.305</v>
      </c>
      <c r="AN12">
        <v>616.57282531568035</v>
      </c>
      <c r="AO12">
        <v>156.14438011187039</v>
      </c>
      <c r="AP12">
        <v>81.891100595779761</v>
      </c>
      <c r="AQ12" t="s">
        <v>154</v>
      </c>
      <c r="AR12">
        <v>967.46323074206782</v>
      </c>
      <c r="AS12">
        <v>1546.6236885864221</v>
      </c>
      <c r="AT12">
        <v>351.7629936449386</v>
      </c>
      <c r="AU12">
        <v>17.4161931230948</v>
      </c>
      <c r="AV12">
        <v>1.886272279884039</v>
      </c>
      <c r="AW12">
        <v>8.0680240923288196</v>
      </c>
      <c r="AX12">
        <v>1.5401843506000981</v>
      </c>
      <c r="AY12">
        <v>1.2365321859653831</v>
      </c>
      <c r="AZ12" t="s">
        <v>154</v>
      </c>
      <c r="BA12">
        <v>31.42511833174806</v>
      </c>
      <c r="BB12">
        <v>46.44768144283082</v>
      </c>
      <c r="BC12">
        <v>0.4625419351911329</v>
      </c>
      <c r="BD12">
        <v>0.2181690599804757</v>
      </c>
      <c r="BE12">
        <v>6.2301204405641908E-2</v>
      </c>
      <c r="BF12">
        <v>2036.565333205009</v>
      </c>
      <c r="BG12">
        <v>96.360107209748094</v>
      </c>
      <c r="BH12">
        <v>8.0510760977928156E-2</v>
      </c>
      <c r="BI12">
        <v>500300.51133149333</v>
      </c>
      <c r="BJ12">
        <v>19298.259219656771</v>
      </c>
      <c r="BK12">
        <v>1.737232347332079</v>
      </c>
      <c r="BL12">
        <v>4.0645413996283057</v>
      </c>
      <c r="BM12">
        <v>0.57714145237907055</v>
      </c>
      <c r="BN12">
        <v>8.9696588855749979E-2</v>
      </c>
      <c r="BO12">
        <v>0.63271862640481202</v>
      </c>
      <c r="BP12">
        <v>0.3770232110267327</v>
      </c>
      <c r="BQ12">
        <v>6.8156776471389076E-3</v>
      </c>
      <c r="BR12">
        <v>27.128301850410239</v>
      </c>
      <c r="BS12">
        <v>2.4255595238049539</v>
      </c>
      <c r="BT12">
        <v>2.2209445141912899E-2</v>
      </c>
      <c r="BU12">
        <v>0.40536372559396011</v>
      </c>
      <c r="BV12">
        <v>0.15049468841174071</v>
      </c>
      <c r="BW12">
        <v>1.192735773543753E-2</v>
      </c>
      <c r="BX12">
        <v>3.7601968608579979</v>
      </c>
      <c r="BY12">
        <v>0.90079805466593865</v>
      </c>
      <c r="BZ12">
        <v>7.2716512876608561E-2</v>
      </c>
      <c r="CA12">
        <v>5.7848223862828139</v>
      </c>
      <c r="CB12">
        <v>0.73996130215397471</v>
      </c>
      <c r="CC12">
        <v>0.11219378942554151</v>
      </c>
      <c r="CD12">
        <v>1.679887805425978</v>
      </c>
      <c r="CE12">
        <v>0.19435372008162141</v>
      </c>
      <c r="CF12">
        <v>1.222455596936013E-2</v>
      </c>
      <c r="CG12">
        <v>36.36830186177977</v>
      </c>
      <c r="CH12">
        <v>2.5586991244387258</v>
      </c>
      <c r="CI12">
        <v>0.14924752646439149</v>
      </c>
      <c r="CJ12">
        <v>12.595801732883871</v>
      </c>
      <c r="CK12">
        <v>0.65465089361484807</v>
      </c>
      <c r="CL12">
        <v>2.1763127332826451E-2</v>
      </c>
      <c r="CM12">
        <v>167.98468870730031</v>
      </c>
      <c r="CN12">
        <v>9.3255301950932559</v>
      </c>
      <c r="CO12">
        <v>6.0672244458903193E-2</v>
      </c>
      <c r="CP12">
        <v>65.645049332957342</v>
      </c>
      <c r="CQ12">
        <v>2.4281031230273151</v>
      </c>
      <c r="CR12">
        <v>1.505747262172398E-2</v>
      </c>
      <c r="CS12">
        <v>316.3880585207001</v>
      </c>
      <c r="CT12">
        <v>15.92956646279012</v>
      </c>
      <c r="CU12">
        <v>4.4600264222529433E-2</v>
      </c>
      <c r="CV12">
        <v>64.057407366505743</v>
      </c>
      <c r="CW12">
        <v>3.8558498304742912</v>
      </c>
      <c r="CX12">
        <v>2.6491322292422331E-2</v>
      </c>
      <c r="CY12">
        <v>574.50897687184727</v>
      </c>
      <c r="CZ12">
        <v>40.309276210753062</v>
      </c>
      <c r="DA12">
        <v>6.7682545815416023E-2</v>
      </c>
      <c r="DB12">
        <v>120.2883873987504</v>
      </c>
      <c r="DC12">
        <v>8.5531511749388009</v>
      </c>
      <c r="DD12">
        <v>1.429595236026446E-2</v>
      </c>
      <c r="DE12">
        <v>8581.5003316336552</v>
      </c>
      <c r="DF12">
        <v>378.82206404660383</v>
      </c>
      <c r="DG12">
        <v>0.1423185917387709</v>
      </c>
      <c r="DH12">
        <v>0.98022905753007816</v>
      </c>
      <c r="DI12">
        <v>0.1612057864863925</v>
      </c>
      <c r="DJ12">
        <v>1.295831095104508E-2</v>
      </c>
      <c r="DK12">
        <v>1.870928101888466</v>
      </c>
      <c r="DL12">
        <v>6.6174124608233829</v>
      </c>
      <c r="DM12">
        <v>10.49850953498771</v>
      </c>
      <c r="DN12">
        <v>363.60275086150222</v>
      </c>
      <c r="DO12">
        <v>21.289735116764891</v>
      </c>
      <c r="DP12">
        <v>0.57795479608904576</v>
      </c>
      <c r="DQ12">
        <v>74.679168958789163</v>
      </c>
      <c r="DR12">
        <v>4.4317587856757781</v>
      </c>
      <c r="DS12">
        <v>0.335632681890568</v>
      </c>
      <c r="DT12">
        <v>47.505041271975479</v>
      </c>
      <c r="DU12">
        <v>4.4531521930336577</v>
      </c>
      <c r="DV12">
        <v>0.34724194528526731</v>
      </c>
      <c r="DW12">
        <v>170.72356641277241</v>
      </c>
      <c r="DX12">
        <v>17.55292570603601</v>
      </c>
      <c r="DY12">
        <v>0.25417194510755009</v>
      </c>
      <c r="DZ12">
        <v>160.2327697453911</v>
      </c>
      <c r="EA12">
        <v>9.2449084760019069</v>
      </c>
      <c r="EB12">
        <v>0.1614763001834025</v>
      </c>
      <c r="EC12">
        <v>128.65900594085721</v>
      </c>
      <c r="ED12">
        <v>8.4206914385508469</v>
      </c>
      <c r="EE12">
        <v>0.29228386297043241</v>
      </c>
      <c r="EH12">
        <v>1297.175371468159</v>
      </c>
      <c r="EI12">
        <v>2.6696988455899242</v>
      </c>
      <c r="EJ12">
        <v>44.254978548793197</v>
      </c>
      <c r="EK12">
        <v>4.3681435947624996</v>
      </c>
      <c r="EL12">
        <v>8.2280018837155318</v>
      </c>
      <c r="EM12">
        <v>39.08663774515415</v>
      </c>
      <c r="EN12">
        <v>29.838149297086641</v>
      </c>
      <c r="EO12">
        <v>182.7552857375868</v>
      </c>
      <c r="EP12">
        <v>348.91417542614607</v>
      </c>
      <c r="EQ12">
        <v>682.86458824105807</v>
      </c>
      <c r="ER12">
        <v>1202.2902808233939</v>
      </c>
      <c r="ES12">
        <v>1977.4253657543759</v>
      </c>
      <c r="ET12">
        <v>2593.4173022876821</v>
      </c>
      <c r="EU12">
        <v>3568.3787383344552</v>
      </c>
      <c r="EV12">
        <v>4889.7718454776568</v>
      </c>
      <c r="EX12">
        <v>12.95932986388334</v>
      </c>
      <c r="EY12">
        <v>25.550634146779071</v>
      </c>
      <c r="EZ12">
        <v>0.3530390553800431</v>
      </c>
      <c r="FA12">
        <v>0.36799913862408939</v>
      </c>
      <c r="FB12">
        <v>7.4815456580038062E-4</v>
      </c>
      <c r="FC12">
        <v>1.460805270181499E-2</v>
      </c>
      <c r="FD12">
        <v>19.52544750721022</v>
      </c>
      <c r="FE12">
        <v>4.1465220484994507</v>
      </c>
      <c r="FF12">
        <v>5.9064799053379753</v>
      </c>
      <c r="FG12">
        <v>0.27890385737372619</v>
      </c>
      <c r="FH12">
        <v>7.0748092079594462E-3</v>
      </c>
      <c r="FJ12">
        <f t="shared" si="3"/>
        <v>160.2327697453911</v>
      </c>
      <c r="FK12">
        <f t="shared" si="4"/>
        <v>261.28404297489209</v>
      </c>
      <c r="FL12">
        <f t="shared" si="5"/>
        <v>0.59085725451073223</v>
      </c>
      <c r="FM12">
        <f t="shared" si="2"/>
        <v>1.3703873234147057</v>
      </c>
    </row>
    <row r="13" spans="1:169" x14ac:dyDescent="0.25">
      <c r="A13" t="s">
        <v>2303</v>
      </c>
      <c r="B13" t="s">
        <v>2287</v>
      </c>
      <c r="C13" s="7">
        <v>13.38459446623999</v>
      </c>
      <c r="D13" s="8">
        <v>2.0287081226253129E-2</v>
      </c>
      <c r="E13" s="9">
        <v>113.5672949934294</v>
      </c>
      <c r="F13" s="10">
        <v>0.51402885319323166</v>
      </c>
      <c r="G13">
        <v>105.2843706997941</v>
      </c>
      <c r="H13" s="11">
        <v>191.8542820546198</v>
      </c>
      <c r="I13" s="7">
        <v>1.888459849340179</v>
      </c>
      <c r="J13" s="7">
        <v>5.314557065094442E-2</v>
      </c>
      <c r="K13" s="8">
        <v>0.18807576054276101</v>
      </c>
      <c r="L13" s="19">
        <v>8.3889542677378752E-4</v>
      </c>
      <c r="M13">
        <v>0.2134778615643137</v>
      </c>
      <c r="N13" s="11">
        <v>1.814021551823815</v>
      </c>
      <c r="O13" s="12">
        <v>13.726822830070359</v>
      </c>
      <c r="P13" s="10">
        <v>0.45367948543077091</v>
      </c>
      <c r="Q13" s="8">
        <v>0.52980210351551371</v>
      </c>
      <c r="R13" s="13">
        <v>1.47092743920769E-2</v>
      </c>
      <c r="S13" s="14">
        <v>0.80833089346823139</v>
      </c>
      <c r="T13" t="e">
        <v>#N/A</v>
      </c>
      <c r="U13" s="11" t="e">
        <v>#N/A</v>
      </c>
      <c r="V13" s="9">
        <v>2724.4719013448662</v>
      </c>
      <c r="W13" s="9">
        <v>5.1047240413645483</v>
      </c>
      <c r="X13" s="9">
        <v>7.2894846739224706</v>
      </c>
      <c r="Y13" s="9">
        <v>2740.4230508643668</v>
      </c>
      <c r="Z13" s="9">
        <v>10.887255602910219</v>
      </c>
      <c r="AA13" s="9">
        <v>62.120033364663463</v>
      </c>
      <c r="AB13" s="9">
        <v>2730.6955771986732</v>
      </c>
      <c r="AC13" s="9">
        <v>5.7888871549744696</v>
      </c>
      <c r="AD13" s="15">
        <v>31.312787514882771</v>
      </c>
      <c r="AE13" t="e">
        <v>#N/A</v>
      </c>
      <c r="AF13" t="e">
        <v>#N/A</v>
      </c>
      <c r="AG13" s="11" t="e">
        <v>#N/A</v>
      </c>
      <c r="AH13" s="16">
        <v>100.5854767491501</v>
      </c>
      <c r="AK13" t="s">
        <v>2304</v>
      </c>
      <c r="AL13" t="s">
        <v>2304</v>
      </c>
      <c r="AM13">
        <v>22.759</v>
      </c>
      <c r="AN13">
        <v>341.09628795133312</v>
      </c>
      <c r="AO13">
        <v>92.166156353306491</v>
      </c>
      <c r="AP13">
        <v>69.13463674562071</v>
      </c>
      <c r="AQ13" t="s">
        <v>154</v>
      </c>
      <c r="AR13">
        <v>639.4602343339875</v>
      </c>
      <c r="AS13">
        <v>1253.674275439053</v>
      </c>
      <c r="AT13">
        <v>284.95153315190322</v>
      </c>
      <c r="AU13">
        <v>12.52316315073692</v>
      </c>
      <c r="AV13">
        <v>1.618078974745053</v>
      </c>
      <c r="AW13">
        <v>4.7373581221266319</v>
      </c>
      <c r="AX13">
        <v>0.86129377177948596</v>
      </c>
      <c r="AY13">
        <v>1.1013524243964961</v>
      </c>
      <c r="AZ13" t="s">
        <v>154</v>
      </c>
      <c r="BA13">
        <v>16.44322847575296</v>
      </c>
      <c r="BB13">
        <v>34.901837477602832</v>
      </c>
      <c r="BC13">
        <v>0.52094089590734072</v>
      </c>
      <c r="BD13">
        <v>0.17447244834495501</v>
      </c>
      <c r="BE13">
        <v>0.13361308651027021</v>
      </c>
      <c r="BF13">
        <v>1230.5119632510491</v>
      </c>
      <c r="BG13">
        <v>73.00818226746712</v>
      </c>
      <c r="BH13">
        <v>1.549621179186577E-2</v>
      </c>
      <c r="BI13">
        <v>536353.72008353949</v>
      </c>
      <c r="BJ13">
        <v>27154.052680063811</v>
      </c>
      <c r="BK13">
        <v>1.285512428060515</v>
      </c>
      <c r="BL13">
        <v>1.2343616932996</v>
      </c>
      <c r="BM13">
        <v>0.18763485323361781</v>
      </c>
      <c r="BN13">
        <v>5.8867959550152782E-2</v>
      </c>
      <c r="BO13" t="s">
        <v>154</v>
      </c>
      <c r="BP13">
        <v>2.5239307596529169E-2</v>
      </c>
      <c r="BQ13">
        <v>9.4520429161760854E-3</v>
      </c>
      <c r="BR13">
        <v>10.91196185150527</v>
      </c>
      <c r="BS13">
        <v>0.75606990560601206</v>
      </c>
      <c r="BT13">
        <v>1.3960537935432249E-2</v>
      </c>
      <c r="BU13">
        <v>0.2665139955998313</v>
      </c>
      <c r="BV13">
        <v>4.1355651045924258E-2</v>
      </c>
      <c r="BW13">
        <v>6.093837519964662E-3</v>
      </c>
      <c r="BX13">
        <v>4.604565168544795</v>
      </c>
      <c r="BY13">
        <v>0.53394767803387277</v>
      </c>
      <c r="BZ13">
        <v>5.4304969970761979E-2</v>
      </c>
      <c r="CA13">
        <v>6.6996703572976388</v>
      </c>
      <c r="CB13">
        <v>0.75764104122837084</v>
      </c>
      <c r="CC13">
        <v>0.1189764352731256</v>
      </c>
      <c r="CD13">
        <v>1.854581204108813</v>
      </c>
      <c r="CE13">
        <v>0.1472486602896072</v>
      </c>
      <c r="CF13">
        <v>1.695404426075868E-2</v>
      </c>
      <c r="CG13">
        <v>32.916827560688503</v>
      </c>
      <c r="CH13">
        <v>2.052930997373708</v>
      </c>
      <c r="CI13">
        <v>0.13097315633772891</v>
      </c>
      <c r="CJ13">
        <v>9.8889018413439178</v>
      </c>
      <c r="CK13">
        <v>0.64224888557841286</v>
      </c>
      <c r="CL13">
        <v>1.3643989345868961E-2</v>
      </c>
      <c r="CM13">
        <v>113.5599162988382</v>
      </c>
      <c r="CN13">
        <v>6.8025953416659632</v>
      </c>
      <c r="CO13">
        <v>3.8135462765535547E-2</v>
      </c>
      <c r="CP13">
        <v>41.658215697623739</v>
      </c>
      <c r="CQ13">
        <v>2.3957621779081739</v>
      </c>
      <c r="CR13">
        <v>9.4679348105070633E-3</v>
      </c>
      <c r="CS13">
        <v>195.3298572507056</v>
      </c>
      <c r="CT13">
        <v>12.09034700919913</v>
      </c>
      <c r="CU13">
        <v>2.8043882285941801E-2</v>
      </c>
      <c r="CV13">
        <v>39.239620461367331</v>
      </c>
      <c r="CW13">
        <v>2.1574543518685441</v>
      </c>
      <c r="CX13">
        <v>8.9691201044993507E-3</v>
      </c>
      <c r="CY13">
        <v>356.18122439184998</v>
      </c>
      <c r="CZ13">
        <v>17.27609222458128</v>
      </c>
      <c r="DA13">
        <v>4.2564680779104552E-2</v>
      </c>
      <c r="DB13">
        <v>73.285014777650673</v>
      </c>
      <c r="DC13">
        <v>3.4742299521188742</v>
      </c>
      <c r="DD13">
        <v>8.9871827724593116E-3</v>
      </c>
      <c r="DE13">
        <v>9798.9282822777895</v>
      </c>
      <c r="DF13">
        <v>612.55495206512944</v>
      </c>
      <c r="DG13">
        <v>8.9482951621693577E-2</v>
      </c>
      <c r="DH13">
        <v>0.588641415806889</v>
      </c>
      <c r="DI13">
        <v>9.3034900433860868E-2</v>
      </c>
      <c r="DJ13">
        <v>8.1471600388302798E-3</v>
      </c>
      <c r="DK13">
        <v>-1.249515041677755</v>
      </c>
      <c r="DL13">
        <v>3.570407577663576</v>
      </c>
      <c r="DM13">
        <v>8.1675045707527012</v>
      </c>
      <c r="DN13">
        <v>247.27472190365069</v>
      </c>
      <c r="DO13">
        <v>13.17454700537283</v>
      </c>
      <c r="DP13">
        <v>0.49136081568014861</v>
      </c>
      <c r="DQ13">
        <v>50.887262252549831</v>
      </c>
      <c r="DR13">
        <v>2.7083360878482301</v>
      </c>
      <c r="DS13">
        <v>0.28971678701611681</v>
      </c>
      <c r="DT13">
        <v>23.343219735891459</v>
      </c>
      <c r="DU13">
        <v>1.195717779428165</v>
      </c>
      <c r="DV13">
        <v>0.2582376245958386</v>
      </c>
      <c r="DW13">
        <v>83.87856814013773</v>
      </c>
      <c r="DX13">
        <v>4.5423663873430984</v>
      </c>
      <c r="DY13">
        <v>0.23169399084278641</v>
      </c>
      <c r="DZ13">
        <v>113.5672949934294</v>
      </c>
      <c r="EA13">
        <v>5.9750082951479406</v>
      </c>
      <c r="EB13">
        <v>0.12595104526566919</v>
      </c>
      <c r="EC13">
        <v>82.206408276334628</v>
      </c>
      <c r="ED13">
        <v>4.240478434166052</v>
      </c>
      <c r="EE13">
        <v>0.21392670468854369</v>
      </c>
      <c r="EH13">
        <v>783.76558168856616</v>
      </c>
      <c r="EI13">
        <v>-0.1235795621907096</v>
      </c>
      <c r="EJ13">
        <v>17.800916560367479</v>
      </c>
      <c r="EK13">
        <v>2.8719180560326651</v>
      </c>
      <c r="EL13">
        <v>10.075634942111151</v>
      </c>
      <c r="EM13">
        <v>45.268042954713778</v>
      </c>
      <c r="EN13">
        <v>32.941051582749793</v>
      </c>
      <c r="EO13">
        <v>165.41119377230399</v>
      </c>
      <c r="EP13">
        <v>273.9307989291944</v>
      </c>
      <c r="EQ13">
        <v>461.62567601153762</v>
      </c>
      <c r="ER13">
        <v>762.97098347296219</v>
      </c>
      <c r="ES13">
        <v>1220.8116078169101</v>
      </c>
      <c r="ET13">
        <v>1588.6486016747911</v>
      </c>
      <c r="EU13">
        <v>2212.3057415642861</v>
      </c>
      <c r="EV13">
        <v>2979.065641367913</v>
      </c>
      <c r="EX13" t="e">
        <v>#N/A</v>
      </c>
      <c r="EY13">
        <v>7.9376004823797661</v>
      </c>
      <c r="EZ13">
        <v>0.38067920307237352</v>
      </c>
      <c r="FA13">
        <v>0.39932762774847003</v>
      </c>
      <c r="FB13">
        <v>-5.586007388984514E-5</v>
      </c>
      <c r="FC13">
        <v>-7.4710519507417673E-4</v>
      </c>
      <c r="FD13">
        <v>13.37458300802559</v>
      </c>
      <c r="FE13">
        <v>2.0969671181012308</v>
      </c>
      <c r="FF13">
        <v>10.407596410150861</v>
      </c>
      <c r="FG13">
        <v>0.31884694424119669</v>
      </c>
      <c r="FH13">
        <v>3.4655439668589238E-3</v>
      </c>
      <c r="FJ13">
        <f t="shared" si="3"/>
        <v>113.5672949934294</v>
      </c>
      <c r="FK13">
        <f t="shared" si="4"/>
        <v>185.18884765429809</v>
      </c>
      <c r="FL13">
        <f t="shared" si="5"/>
        <v>0.36840652712812832</v>
      </c>
      <c r="FM13">
        <f t="shared" si="2"/>
        <v>0.55017660964970161</v>
      </c>
    </row>
    <row r="14" spans="1:169" x14ac:dyDescent="0.25">
      <c r="A14" t="s">
        <v>2305</v>
      </c>
      <c r="B14" t="s">
        <v>2287</v>
      </c>
      <c r="C14" s="7">
        <v>-5.5486798810250253</v>
      </c>
      <c r="D14" s="8">
        <v>5.4143496367430398E-2</v>
      </c>
      <c r="E14" s="9">
        <v>307.14948646713151</v>
      </c>
      <c r="F14" s="10">
        <v>0.57849803353468565</v>
      </c>
      <c r="G14">
        <v>-254.15823666814759</v>
      </c>
      <c r="H14" s="11">
        <v>182.19131659312779</v>
      </c>
      <c r="I14" s="7">
        <v>1.8818679530218629</v>
      </c>
      <c r="J14" s="7">
        <v>5.2551280210634363E-2</v>
      </c>
      <c r="K14" s="8">
        <v>0.18767295386349131</v>
      </c>
      <c r="L14" s="19">
        <v>6.9520167754805033E-4</v>
      </c>
      <c r="M14">
        <v>0.23685109716606109</v>
      </c>
      <c r="N14" s="11">
        <v>0.48817238352967107</v>
      </c>
      <c r="O14" s="12">
        <v>13.74562532894724</v>
      </c>
      <c r="P14" s="10">
        <v>0.45228826815752032</v>
      </c>
      <c r="Q14" s="8">
        <v>0.53158601866568211</v>
      </c>
      <c r="R14" s="13">
        <v>1.4731741785146449E-2</v>
      </c>
      <c r="S14" s="14">
        <v>0.93193264524595631</v>
      </c>
      <c r="T14" t="e">
        <v>#N/A</v>
      </c>
      <c r="U14" s="11" t="e">
        <v>#N/A</v>
      </c>
      <c r="V14" s="9">
        <v>2721.0737377354112</v>
      </c>
      <c r="W14" s="9">
        <v>3.1230881811307589</v>
      </c>
      <c r="X14" s="9">
        <v>6.111685120508942</v>
      </c>
      <c r="Y14" s="9">
        <v>2747.986342101065</v>
      </c>
      <c r="Z14" s="9">
        <v>10.25269683348915</v>
      </c>
      <c r="AA14" s="9">
        <v>62.083750985055723</v>
      </c>
      <c r="AB14" s="9">
        <v>2732.1229701886109</v>
      </c>
      <c r="AC14" s="9">
        <v>5.0064792307269386</v>
      </c>
      <c r="AD14" s="15">
        <v>31.276690493137011</v>
      </c>
      <c r="AE14" t="e">
        <v>#N/A</v>
      </c>
      <c r="AF14" t="e">
        <v>#N/A</v>
      </c>
      <c r="AG14" s="11" t="e">
        <v>#N/A</v>
      </c>
      <c r="AH14" s="16">
        <v>100.98904355264</v>
      </c>
      <c r="AK14" t="s">
        <v>2306</v>
      </c>
      <c r="AL14" t="s">
        <v>2306</v>
      </c>
      <c r="AM14">
        <v>19.231999999999999</v>
      </c>
      <c r="AN14">
        <v>1891.127787119862</v>
      </c>
      <c r="AO14">
        <v>104.0735973964664</v>
      </c>
      <c r="AP14">
        <v>75.159596646454432</v>
      </c>
      <c r="AQ14" t="s">
        <v>154</v>
      </c>
      <c r="AR14">
        <v>705.96593780662795</v>
      </c>
      <c r="AS14">
        <v>1405.8472944435989</v>
      </c>
      <c r="AT14">
        <v>241.24029409075411</v>
      </c>
      <c r="AU14">
        <v>13.12703194014958</v>
      </c>
      <c r="AV14">
        <v>1.756263579411621</v>
      </c>
      <c r="AW14">
        <v>1.61170069926057</v>
      </c>
      <c r="AX14">
        <v>0.7652910786112086</v>
      </c>
      <c r="AY14">
        <v>1.1770703476187701</v>
      </c>
      <c r="AZ14" t="s">
        <v>154</v>
      </c>
      <c r="BA14">
        <v>23.483144845271099</v>
      </c>
      <c r="BB14">
        <v>39.215335604962682</v>
      </c>
      <c r="BC14">
        <v>1.455750394189455</v>
      </c>
      <c r="BD14">
        <v>0.36011424412668253</v>
      </c>
      <c r="BE14">
        <v>0.1004289012030358</v>
      </c>
      <c r="BF14">
        <v>5941.4448440816896</v>
      </c>
      <c r="BG14">
        <v>260.74754512046582</v>
      </c>
      <c r="BH14">
        <v>6.0513881497146697E-2</v>
      </c>
      <c r="BI14">
        <v>558013.3978252908</v>
      </c>
      <c r="BJ14">
        <v>26408.89499976928</v>
      </c>
      <c r="BK14">
        <v>1.6176483734144229</v>
      </c>
      <c r="BL14">
        <v>33.307729361974353</v>
      </c>
      <c r="BM14">
        <v>1.9158292380667099</v>
      </c>
      <c r="BN14">
        <v>9.7787627163652607E-2</v>
      </c>
      <c r="BO14">
        <v>0.99255486655940428</v>
      </c>
      <c r="BP14">
        <v>0.31049725920845778</v>
      </c>
      <c r="BQ14">
        <v>5.6247947172161656E-3</v>
      </c>
      <c r="BR14">
        <v>76.692403660051127</v>
      </c>
      <c r="BS14">
        <v>4.7278395652848602</v>
      </c>
      <c r="BT14">
        <v>3.5793906233329738E-2</v>
      </c>
      <c r="BU14">
        <v>0.81496083475125769</v>
      </c>
      <c r="BV14">
        <v>0.26744150915494169</v>
      </c>
      <c r="BW14">
        <v>8.6156796805243879E-3</v>
      </c>
      <c r="BX14">
        <v>10.15461034941781</v>
      </c>
      <c r="BY14">
        <v>1.803664973513494</v>
      </c>
      <c r="BZ14">
        <v>6.3128659811439711E-2</v>
      </c>
      <c r="CA14">
        <v>17.57297067675259</v>
      </c>
      <c r="CB14">
        <v>1.4908862312738549</v>
      </c>
      <c r="CC14">
        <v>7.2807653914650133E-2</v>
      </c>
      <c r="CD14">
        <v>1.588906027058145</v>
      </c>
      <c r="CE14">
        <v>0.1889040930608745</v>
      </c>
      <c r="CF14">
        <v>9.4096611940430019E-3</v>
      </c>
      <c r="CG14">
        <v>101.65547275800409</v>
      </c>
      <c r="CH14">
        <v>5.3553246588606243</v>
      </c>
      <c r="CI14">
        <v>0.13223260509879359</v>
      </c>
      <c r="CJ14">
        <v>35.653307957268566</v>
      </c>
      <c r="CK14">
        <v>1.410354587379864</v>
      </c>
      <c r="CL14">
        <v>2.4149004454127619E-2</v>
      </c>
      <c r="CM14">
        <v>472.56047433540198</v>
      </c>
      <c r="CN14">
        <v>17.889879765579622</v>
      </c>
      <c r="CO14">
        <v>4.6669606892181692E-2</v>
      </c>
      <c r="CP14">
        <v>186.30918608801039</v>
      </c>
      <c r="CQ14">
        <v>8.7583570401913899</v>
      </c>
      <c r="CR14">
        <v>1.1591308678341549E-2</v>
      </c>
      <c r="CS14">
        <v>916.11649025295196</v>
      </c>
      <c r="CT14">
        <v>42.842379054354247</v>
      </c>
      <c r="CU14">
        <v>3.4333382139548493E-2</v>
      </c>
      <c r="CV14">
        <v>177.56144919614789</v>
      </c>
      <c r="CW14">
        <v>6.1255321141954848</v>
      </c>
      <c r="CX14">
        <v>1.097766428752373E-2</v>
      </c>
      <c r="CY14">
        <v>1528.944663559126</v>
      </c>
      <c r="CZ14">
        <v>64.315900569438881</v>
      </c>
      <c r="DA14">
        <v>5.2119172370939007E-2</v>
      </c>
      <c r="DB14">
        <v>288.65641295257558</v>
      </c>
      <c r="DC14">
        <v>11.961921140402451</v>
      </c>
      <c r="DD14">
        <v>1.10001841448679E-2</v>
      </c>
      <c r="DE14">
        <v>8979.4546226803832</v>
      </c>
      <c r="DF14">
        <v>504.31536838889679</v>
      </c>
      <c r="DG14">
        <v>0.1095440538086303</v>
      </c>
      <c r="DH14">
        <v>5.157944195815511</v>
      </c>
      <c r="DI14">
        <v>0.43907917921012712</v>
      </c>
      <c r="DJ14">
        <v>9.9731772405999355E-3</v>
      </c>
      <c r="DK14">
        <v>-2.337763698018656</v>
      </c>
      <c r="DL14">
        <v>4.0380820788879577</v>
      </c>
      <c r="DM14">
        <v>8.5736723075093959</v>
      </c>
      <c r="DN14">
        <v>664.45463824123976</v>
      </c>
      <c r="DO14">
        <v>23.056472772634621</v>
      </c>
      <c r="DP14">
        <v>0.53492900288608047</v>
      </c>
      <c r="DQ14">
        <v>136.48158926397031</v>
      </c>
      <c r="DR14">
        <v>4.8173160568445841</v>
      </c>
      <c r="DS14">
        <v>0.35724836076261413</v>
      </c>
      <c r="DT14">
        <v>71.892298431160526</v>
      </c>
      <c r="DU14">
        <v>2.9860175307697978</v>
      </c>
      <c r="DV14">
        <v>0.24387456921178499</v>
      </c>
      <c r="DW14">
        <v>261.01022052759657</v>
      </c>
      <c r="DX14">
        <v>14.77221577812524</v>
      </c>
      <c r="DY14">
        <v>0.25880164928980792</v>
      </c>
      <c r="DZ14">
        <v>307.14948646713151</v>
      </c>
      <c r="EA14">
        <v>10.38650922816481</v>
      </c>
      <c r="EB14">
        <v>0.12834537498213899</v>
      </c>
      <c r="EC14">
        <v>227.2368796637526</v>
      </c>
      <c r="ED14">
        <v>8.0887247395879953</v>
      </c>
      <c r="EE14">
        <v>0.23001087965446879</v>
      </c>
      <c r="EH14">
        <v>3784.359773300439</v>
      </c>
      <c r="EI14">
        <v>4.1879952175502293</v>
      </c>
      <c r="EJ14">
        <v>125.10995703107849</v>
      </c>
      <c r="EK14">
        <v>8.7819055468885541</v>
      </c>
      <c r="EL14">
        <v>22.22015393745691</v>
      </c>
      <c r="EM14">
        <v>118.7362883564364</v>
      </c>
      <c r="EN14">
        <v>28.222131919327609</v>
      </c>
      <c r="EO14">
        <v>510.83152139700559</v>
      </c>
      <c r="EP14">
        <v>987.62625920411563</v>
      </c>
      <c r="EQ14">
        <v>1920.977537948788</v>
      </c>
      <c r="ER14">
        <v>3412.256155458067</v>
      </c>
      <c r="ES14">
        <v>5725.7280640809486</v>
      </c>
      <c r="ET14">
        <v>7188.722639520156</v>
      </c>
      <c r="EU14">
        <v>9496.5507053361889</v>
      </c>
      <c r="EV14">
        <v>11734.000526527459</v>
      </c>
      <c r="EX14">
        <v>20.629770923208149</v>
      </c>
      <c r="EY14">
        <v>30.087161499931661</v>
      </c>
      <c r="EZ14">
        <v>0.1145933033984558</v>
      </c>
      <c r="FA14">
        <v>0.1173104305567495</v>
      </c>
      <c r="FB14">
        <v>4.4100172236188461E-4</v>
      </c>
      <c r="FC14">
        <v>8.1983883964267413E-3</v>
      </c>
      <c r="FD14">
        <v>18.590377272266451</v>
      </c>
      <c r="FE14">
        <v>6.4575590773153246</v>
      </c>
      <c r="FF14">
        <v>4.0049531871319459</v>
      </c>
      <c r="FG14">
        <v>0.20088986461559641</v>
      </c>
      <c r="FH14">
        <v>2.1784784077429949E-2</v>
      </c>
      <c r="FJ14">
        <f t="shared" si="3"/>
        <v>307.14948646713151</v>
      </c>
      <c r="FK14">
        <f t="shared" si="4"/>
        <v>500.85422444682177</v>
      </c>
      <c r="FL14">
        <f t="shared" si="5"/>
        <v>2.6993206786128559</v>
      </c>
      <c r="FM14">
        <f t="shared" si="2"/>
        <v>4.0081554178201291</v>
      </c>
    </row>
    <row r="15" spans="1:169" x14ac:dyDescent="0.25">
      <c r="A15" t="s">
        <v>2307</v>
      </c>
      <c r="B15" t="s">
        <v>2287</v>
      </c>
      <c r="C15" s="7">
        <v>1.853327846250113</v>
      </c>
      <c r="D15" s="8">
        <v>2.1367258529386771E-2</v>
      </c>
      <c r="E15" s="9">
        <v>120.93553838298379</v>
      </c>
      <c r="F15" s="10">
        <v>0.4183993771257275</v>
      </c>
      <c r="G15">
        <v>760.04718338256509</v>
      </c>
      <c r="H15" s="11">
        <v>47.250080411436379</v>
      </c>
      <c r="I15" s="7">
        <v>1.9202513091274429</v>
      </c>
      <c r="J15" s="7">
        <v>5.2763815643589222E-2</v>
      </c>
      <c r="K15" s="8">
        <v>0.18844019858685049</v>
      </c>
      <c r="L15" s="19">
        <v>8.2751490916959866E-4</v>
      </c>
      <c r="M15">
        <v>0.1711391856688122</v>
      </c>
      <c r="N15" s="11">
        <v>0.77792862738158508</v>
      </c>
      <c r="O15" s="12">
        <v>13.526093382895271</v>
      </c>
      <c r="P15" s="10">
        <v>0.4508440763424289</v>
      </c>
      <c r="Q15" s="8">
        <v>0.52101648586558835</v>
      </c>
      <c r="R15" s="13">
        <v>1.4513663945514109E-2</v>
      </c>
      <c r="S15" s="14">
        <v>0.9307581212075513</v>
      </c>
      <c r="T15" t="e">
        <v>#N/A</v>
      </c>
      <c r="U15" s="11" t="e">
        <v>#N/A</v>
      </c>
      <c r="V15" s="9">
        <v>2727.7054790094921</v>
      </c>
      <c r="W15" s="9">
        <v>4.9776991341309529</v>
      </c>
      <c r="X15" s="9">
        <v>7.227221867792105</v>
      </c>
      <c r="Y15" s="9">
        <v>2703.305380695841</v>
      </c>
      <c r="Z15" s="9">
        <v>11.730025370541529</v>
      </c>
      <c r="AA15" s="9">
        <v>61.358922242370213</v>
      </c>
      <c r="AB15" s="9">
        <v>2716.6909780438268</v>
      </c>
      <c r="AC15" s="9">
        <v>7.0169275039456132</v>
      </c>
      <c r="AD15" s="15">
        <v>31.3310769684436</v>
      </c>
      <c r="AE15" t="e">
        <v>#N/A</v>
      </c>
      <c r="AF15" t="e">
        <v>#N/A</v>
      </c>
      <c r="AG15" s="11" t="e">
        <v>#N/A</v>
      </c>
      <c r="AH15" s="16">
        <v>99.105471668352138</v>
      </c>
      <c r="AK15" t="s">
        <v>2308</v>
      </c>
      <c r="AL15" t="s">
        <v>2308</v>
      </c>
      <c r="AM15">
        <v>18.588000000000001</v>
      </c>
      <c r="AN15">
        <v>313.93215964593878</v>
      </c>
      <c r="AO15">
        <v>47.066136699860976</v>
      </c>
      <c r="AP15">
        <v>75.162038084285328</v>
      </c>
      <c r="AQ15" t="s">
        <v>154</v>
      </c>
      <c r="AR15">
        <v>593.2128611079487</v>
      </c>
      <c r="AS15">
        <v>1402.6846889842261</v>
      </c>
      <c r="AT15">
        <v>411.50571937671509</v>
      </c>
      <c r="AU15">
        <v>30.083066070963639</v>
      </c>
      <c r="AV15">
        <v>1.715504543880414</v>
      </c>
      <c r="AW15">
        <v>4.9197912944675624</v>
      </c>
      <c r="AX15">
        <v>0.94650009536051349</v>
      </c>
      <c r="AY15">
        <v>1.1547107877817071</v>
      </c>
      <c r="AZ15" t="s">
        <v>154</v>
      </c>
      <c r="BA15">
        <v>20.60754090135514</v>
      </c>
      <c r="BB15">
        <v>40.636723986298669</v>
      </c>
      <c r="BC15">
        <v>0.40866671246431241</v>
      </c>
      <c r="BD15">
        <v>0.18248780962176159</v>
      </c>
      <c r="BE15">
        <v>0.13800218982576881</v>
      </c>
      <c r="BF15">
        <v>779.3798754274228</v>
      </c>
      <c r="BG15">
        <v>56.869493478287268</v>
      </c>
      <c r="BH15">
        <v>0.39704263379521038</v>
      </c>
      <c r="BI15">
        <v>536702.42549582978</v>
      </c>
      <c r="BJ15">
        <v>27666.54553946801</v>
      </c>
      <c r="BK15">
        <v>1.1173407210491051</v>
      </c>
      <c r="BL15">
        <v>1.259959741316222</v>
      </c>
      <c r="BM15">
        <v>0.24346499586605241</v>
      </c>
      <c r="BN15">
        <v>8.1371950795654791E-2</v>
      </c>
      <c r="BO15" t="s">
        <v>154</v>
      </c>
      <c r="BP15">
        <v>8.3337378424041639E-2</v>
      </c>
      <c r="BQ15">
        <v>0.3011240657898</v>
      </c>
      <c r="BR15">
        <v>7.4647083766530207</v>
      </c>
      <c r="BS15">
        <v>0.61567612418574025</v>
      </c>
      <c r="BT15">
        <v>3.5809650319037607E-2</v>
      </c>
      <c r="BU15">
        <v>0.28208427510390022</v>
      </c>
      <c r="BV15">
        <v>4.229993309169449E-2</v>
      </c>
      <c r="BW15">
        <v>9.7293650030081304E-3</v>
      </c>
      <c r="BX15">
        <v>3.2734533121116258</v>
      </c>
      <c r="BY15">
        <v>0.47169824074049249</v>
      </c>
      <c r="BZ15">
        <v>3.0948085249109261E-2</v>
      </c>
      <c r="CA15">
        <v>4.1960005775902669</v>
      </c>
      <c r="CB15">
        <v>0.51617563491006602</v>
      </c>
      <c r="CC15">
        <v>8.8234602832078873E-2</v>
      </c>
      <c r="CD15">
        <v>1.7396962441144601</v>
      </c>
      <c r="CE15">
        <v>0.26221849619271259</v>
      </c>
      <c r="CF15">
        <v>2.3894923104665119E-2</v>
      </c>
      <c r="CG15">
        <v>18.402631258355509</v>
      </c>
      <c r="CH15">
        <v>1.158603488486363</v>
      </c>
      <c r="CI15">
        <v>0.13168338499993759</v>
      </c>
      <c r="CJ15">
        <v>6.0398380755736563</v>
      </c>
      <c r="CK15">
        <v>0.54047561926788534</v>
      </c>
      <c r="CL15">
        <v>1.5866733226123621E-2</v>
      </c>
      <c r="CM15">
        <v>66.567960612226472</v>
      </c>
      <c r="CN15">
        <v>5.9347681946544073</v>
      </c>
      <c r="CO15">
        <v>4.7924291768918291E-2</v>
      </c>
      <c r="CP15">
        <v>24.848668426967151</v>
      </c>
      <c r="CQ15">
        <v>2.0196272816124821</v>
      </c>
      <c r="CR15">
        <v>2.9436581150195439E-2</v>
      </c>
      <c r="CS15">
        <v>122.16677636219541</v>
      </c>
      <c r="CT15">
        <v>10.40756713004785</v>
      </c>
      <c r="CU15">
        <v>3.5271051459733811E-2</v>
      </c>
      <c r="CV15">
        <v>25.413588397703741</v>
      </c>
      <c r="CW15">
        <v>1.930552137462622</v>
      </c>
      <c r="CX15">
        <v>1.1274226113727829E-2</v>
      </c>
      <c r="CY15">
        <v>247.89580021855301</v>
      </c>
      <c r="CZ15">
        <v>21.197017920488008</v>
      </c>
      <c r="DA15">
        <v>5.3550486746867E-2</v>
      </c>
      <c r="DB15">
        <v>55.236538086915488</v>
      </c>
      <c r="DC15">
        <v>4.8628887163463386</v>
      </c>
      <c r="DD15">
        <v>1.129769643445501E-2</v>
      </c>
      <c r="DE15">
        <v>8445.2890624189895</v>
      </c>
      <c r="DF15">
        <v>545.16391566692869</v>
      </c>
      <c r="DG15">
        <v>0.1125259220445526</v>
      </c>
      <c r="DH15">
        <v>0.40839564591755539</v>
      </c>
      <c r="DI15">
        <v>8.968677517410463E-2</v>
      </c>
      <c r="DJ15">
        <v>1.024416539927472E-2</v>
      </c>
      <c r="DK15">
        <v>-0.39231056005504378</v>
      </c>
      <c r="DL15">
        <v>4.4125396682940243</v>
      </c>
      <c r="DM15">
        <v>9.6135102486064632</v>
      </c>
      <c r="DN15">
        <v>252.67906561960811</v>
      </c>
      <c r="DO15">
        <v>16.500710239531472</v>
      </c>
      <c r="DP15">
        <v>0.55271189317993552</v>
      </c>
      <c r="DQ15">
        <v>52.1224564042964</v>
      </c>
      <c r="DR15">
        <v>3.3658202631709089</v>
      </c>
      <c r="DS15">
        <v>0.306851519269282</v>
      </c>
      <c r="DT15">
        <v>19.64116352624881</v>
      </c>
      <c r="DU15">
        <v>1.209378517644216</v>
      </c>
      <c r="DV15">
        <v>0.27673963717519351</v>
      </c>
      <c r="DW15">
        <v>74.256815180225999</v>
      </c>
      <c r="DX15">
        <v>4.4583430249278111</v>
      </c>
      <c r="DY15">
        <v>0.2500586142566556</v>
      </c>
      <c r="DZ15">
        <v>120.93553838298379</v>
      </c>
      <c r="EA15">
        <v>9.7661741782881126</v>
      </c>
      <c r="EB15">
        <v>0.12369459924604249</v>
      </c>
      <c r="EC15">
        <v>82.424861853290665</v>
      </c>
      <c r="ED15">
        <v>5.302649821505379</v>
      </c>
      <c r="EE15">
        <v>0.23636521309618541</v>
      </c>
      <c r="EH15">
        <v>496.42030282001451</v>
      </c>
      <c r="EI15">
        <v>-3.049942733401267</v>
      </c>
      <c r="EJ15">
        <v>12.177338297965781</v>
      </c>
      <c r="EK15">
        <v>3.039701240343752</v>
      </c>
      <c r="EL15">
        <v>7.1629175319729237</v>
      </c>
      <c r="EM15">
        <v>28.351355253988292</v>
      </c>
      <c r="EN15">
        <v>30.90046614768136</v>
      </c>
      <c r="EO15">
        <v>92.475533961585484</v>
      </c>
      <c r="EP15">
        <v>167.3085339494088</v>
      </c>
      <c r="EQ15">
        <v>270.60146590335972</v>
      </c>
      <c r="ER15">
        <v>455.10381734372072</v>
      </c>
      <c r="ES15">
        <v>763.54235226372134</v>
      </c>
      <c r="ET15">
        <v>1028.890218530516</v>
      </c>
      <c r="EU15">
        <v>1539.725467195982</v>
      </c>
      <c r="EV15">
        <v>2245.3877271103861</v>
      </c>
      <c r="EX15" t="e">
        <v>#N/A</v>
      </c>
      <c r="EY15">
        <v>6.7289343793550556</v>
      </c>
      <c r="EZ15">
        <v>0.60348252006126823</v>
      </c>
      <c r="FA15">
        <v>0.60312840680797164</v>
      </c>
      <c r="FB15">
        <v>-1.980835414092076E-3</v>
      </c>
      <c r="FC15">
        <v>-3.2981077294111323E-2</v>
      </c>
      <c r="FD15">
        <v>16.650084635743621</v>
      </c>
      <c r="FE15">
        <v>3.0851448929760998</v>
      </c>
      <c r="FF15">
        <v>16.200972935691301</v>
      </c>
      <c r="FG15">
        <v>0.48784827446194351</v>
      </c>
      <c r="FH15">
        <v>5.0826183428900364E-3</v>
      </c>
      <c r="FJ15">
        <f t="shared" si="3"/>
        <v>120.93553838298379</v>
      </c>
      <c r="FK15">
        <f t="shared" si="4"/>
        <v>197.20389567166015</v>
      </c>
      <c r="FL15">
        <f t="shared" si="5"/>
        <v>0.23965238808714973</v>
      </c>
      <c r="FM15">
        <f t="shared" si="2"/>
        <v>-0.19643211950093242</v>
      </c>
    </row>
    <row r="16" spans="1:169" x14ac:dyDescent="0.25">
      <c r="A16" t="s">
        <v>2309</v>
      </c>
      <c r="B16" t="s">
        <v>2287</v>
      </c>
      <c r="C16" s="7">
        <v>1.146235309360137</v>
      </c>
      <c r="D16" s="8">
        <v>3.0064963854939009E-2</v>
      </c>
      <c r="E16" s="9">
        <v>177.3275723277728</v>
      </c>
      <c r="F16" s="10">
        <v>0.62351764508859098</v>
      </c>
      <c r="G16">
        <v>1229.6282706750981</v>
      </c>
      <c r="H16" s="11">
        <v>88.799061969280345</v>
      </c>
      <c r="I16" s="7">
        <v>1.8980703260862939</v>
      </c>
      <c r="J16" s="7">
        <v>5.2838946258460723E-2</v>
      </c>
      <c r="K16" s="8">
        <v>0.18793691261986009</v>
      </c>
      <c r="L16" s="19">
        <v>7.9491267656114841E-4</v>
      </c>
      <c r="M16">
        <v>0.24759810237155411</v>
      </c>
      <c r="N16" s="11">
        <v>0.40420907282262958</v>
      </c>
      <c r="O16" s="12">
        <v>13.64199509337401</v>
      </c>
      <c r="P16" s="10">
        <v>0.44558622018554322</v>
      </c>
      <c r="Q16" s="8">
        <v>0.52692338128779814</v>
      </c>
      <c r="R16" s="13">
        <v>1.447104784441262E-2</v>
      </c>
      <c r="S16" s="14">
        <v>0.61911453076201617</v>
      </c>
      <c r="T16" t="e">
        <v>#N/A</v>
      </c>
      <c r="U16" s="11" t="e">
        <v>#N/A</v>
      </c>
      <c r="V16" s="9">
        <v>2723.294942262693</v>
      </c>
      <c r="W16" s="9">
        <v>4.5989377831201077</v>
      </c>
      <c r="X16" s="9">
        <v>6.9872798823233948</v>
      </c>
      <c r="Y16" s="9">
        <v>2728.4237843708038</v>
      </c>
      <c r="Z16" s="9">
        <v>5.6699413162698891</v>
      </c>
      <c r="AA16" s="9">
        <v>61.232761044217021</v>
      </c>
      <c r="AB16" s="9">
        <v>2725.0716989648449</v>
      </c>
      <c r="AC16" s="9">
        <v>3.2427433447630909</v>
      </c>
      <c r="AD16" s="15">
        <v>30.962259657980042</v>
      </c>
      <c r="AE16" t="e">
        <v>#N/A</v>
      </c>
      <c r="AF16" t="e">
        <v>#N/A</v>
      </c>
      <c r="AG16" s="11" t="e">
        <v>#N/A</v>
      </c>
      <c r="AH16" s="16">
        <v>100.1883322305093</v>
      </c>
      <c r="AK16" t="s">
        <v>2310</v>
      </c>
      <c r="AL16" t="s">
        <v>2310</v>
      </c>
      <c r="AM16">
        <v>22.591000000000001</v>
      </c>
      <c r="AN16">
        <v>472.48060250085598</v>
      </c>
      <c r="AO16">
        <v>53.967614166115403</v>
      </c>
      <c r="AP16">
        <v>77.681641391866606</v>
      </c>
      <c r="AQ16" t="s">
        <v>154</v>
      </c>
      <c r="AR16">
        <v>752.69710837044033</v>
      </c>
      <c r="AS16">
        <v>1483.1864350945659</v>
      </c>
      <c r="AT16">
        <v>438.86589137670018</v>
      </c>
      <c r="AU16">
        <v>20.719164882126542</v>
      </c>
      <c r="AV16">
        <v>1.822408121082389</v>
      </c>
      <c r="AW16">
        <v>9.7041867777783981</v>
      </c>
      <c r="AX16">
        <v>1.229225960244182</v>
      </c>
      <c r="AY16">
        <v>1.228878875875312</v>
      </c>
      <c r="AZ16" t="s">
        <v>154</v>
      </c>
      <c r="BA16">
        <v>17.286004461660688</v>
      </c>
      <c r="BB16">
        <v>39.988935427006027</v>
      </c>
      <c r="BC16">
        <v>0.73993409986908409</v>
      </c>
      <c r="BD16">
        <v>0.22194980304803261</v>
      </c>
      <c r="BE16">
        <v>0.101282075912233</v>
      </c>
      <c r="BF16">
        <v>2012.8311586020361</v>
      </c>
      <c r="BG16">
        <v>140.0274659228657</v>
      </c>
      <c r="BH16">
        <v>5.7009233339653118E-2</v>
      </c>
      <c r="BI16">
        <v>561498.38000585593</v>
      </c>
      <c r="BJ16">
        <v>27820.285732721299</v>
      </c>
      <c r="BK16">
        <v>1.487041695454095</v>
      </c>
      <c r="BL16">
        <v>4.6564217897977542</v>
      </c>
      <c r="BM16">
        <v>0.4963958936409022</v>
      </c>
      <c r="BN16">
        <v>4.4572304396973822E-2</v>
      </c>
      <c r="BO16" t="s">
        <v>154</v>
      </c>
      <c r="BP16">
        <v>4.6539857487770203E-2</v>
      </c>
      <c r="BQ16">
        <v>4.708893827022575E-3</v>
      </c>
      <c r="BR16">
        <v>24.892629417918108</v>
      </c>
      <c r="BS16">
        <v>1.6898971184345519</v>
      </c>
      <c r="BT16">
        <v>4.4705491955282867E-2</v>
      </c>
      <c r="BU16">
        <v>0.63980568252941494</v>
      </c>
      <c r="BV16">
        <v>7.3485547462512096E-2</v>
      </c>
      <c r="BW16">
        <v>7.138395124347845E-3</v>
      </c>
      <c r="BX16">
        <v>6.1729997410499378</v>
      </c>
      <c r="BY16">
        <v>0.67279739140056816</v>
      </c>
      <c r="BZ16">
        <v>7.8859729048310748E-2</v>
      </c>
      <c r="CA16">
        <v>7.2621598454074334</v>
      </c>
      <c r="CB16">
        <v>0.69748146243593701</v>
      </c>
      <c r="CC16">
        <v>0.10439929314355401</v>
      </c>
      <c r="CD16">
        <v>1.669342563714898</v>
      </c>
      <c r="CE16">
        <v>0.16967762752286131</v>
      </c>
      <c r="CF16">
        <v>8.4243536117723852E-3</v>
      </c>
      <c r="CG16">
        <v>42.351721797135689</v>
      </c>
      <c r="CH16">
        <v>2.831946785561744</v>
      </c>
      <c r="CI16">
        <v>0.10953415784814929</v>
      </c>
      <c r="CJ16">
        <v>13.980541296915691</v>
      </c>
      <c r="CK16">
        <v>0.94858601550544208</v>
      </c>
      <c r="CL16">
        <v>1.5990615241111061E-2</v>
      </c>
      <c r="CM16">
        <v>178.58293535295019</v>
      </c>
      <c r="CN16">
        <v>13.428797930206761</v>
      </c>
      <c r="CO16">
        <v>4.1753702373533957E-2</v>
      </c>
      <c r="CP16">
        <v>64.880255576085261</v>
      </c>
      <c r="CQ16">
        <v>4.2961176540870802</v>
      </c>
      <c r="CR16">
        <v>1.0378690741064419E-2</v>
      </c>
      <c r="CS16">
        <v>304.12269289814418</v>
      </c>
      <c r="CT16">
        <v>17.746682458274879</v>
      </c>
      <c r="CU16">
        <v>3.0742687853731691E-2</v>
      </c>
      <c r="CV16">
        <v>60.203301303120128</v>
      </c>
      <c r="CW16">
        <v>3.7929084369679029</v>
      </c>
      <c r="CX16">
        <v>9.8238311557755902E-3</v>
      </c>
      <c r="CY16">
        <v>528.1426531019124</v>
      </c>
      <c r="CZ16">
        <v>35.255679806953133</v>
      </c>
      <c r="DA16">
        <v>4.6681336087286633E-2</v>
      </c>
      <c r="DB16">
        <v>103.641190829948</v>
      </c>
      <c r="DC16">
        <v>5.6193500190945489</v>
      </c>
      <c r="DD16">
        <v>9.844488799637471E-3</v>
      </c>
      <c r="DE16">
        <v>9854.9527615835577</v>
      </c>
      <c r="DF16">
        <v>484.25857120527041</v>
      </c>
      <c r="DG16">
        <v>9.8068573303255899E-2</v>
      </c>
      <c r="DH16">
        <v>1.2025549605347781</v>
      </c>
      <c r="DI16">
        <v>0.17158250848401099</v>
      </c>
      <c r="DJ16">
        <v>8.9275902854526364E-3</v>
      </c>
      <c r="DK16">
        <v>3.1383513622398782</v>
      </c>
      <c r="DL16">
        <v>4.6001628234222416</v>
      </c>
      <c r="DM16">
        <v>9.3486070682849256</v>
      </c>
      <c r="DN16">
        <v>385.56402538972912</v>
      </c>
      <c r="DO16">
        <v>16.000002502198871</v>
      </c>
      <c r="DP16">
        <v>0.49339573815430288</v>
      </c>
      <c r="DQ16">
        <v>79.389649339880847</v>
      </c>
      <c r="DR16">
        <v>3.3680519355314291</v>
      </c>
      <c r="DS16">
        <v>0.32083020264101608</v>
      </c>
      <c r="DT16">
        <v>43.45376990809531</v>
      </c>
      <c r="DU16">
        <v>1.636023137971379</v>
      </c>
      <c r="DV16">
        <v>0.27020031684082352</v>
      </c>
      <c r="DW16">
        <v>162.2550579181582</v>
      </c>
      <c r="DX16">
        <v>5.8634290394397564</v>
      </c>
      <c r="DY16">
        <v>0.24674461910493151</v>
      </c>
      <c r="DZ16">
        <v>177.3275723277728</v>
      </c>
      <c r="EA16">
        <v>8.9212861663720116</v>
      </c>
      <c r="EB16">
        <v>0.1220792731916767</v>
      </c>
      <c r="EC16">
        <v>132.84327587203981</v>
      </c>
      <c r="ED16">
        <v>5.4060767338056728</v>
      </c>
      <c r="EE16">
        <v>0.22720231744164249</v>
      </c>
      <c r="EH16">
        <v>1282.0580628038449</v>
      </c>
      <c r="EI16">
        <v>-4.817602729072612</v>
      </c>
      <c r="EJ16">
        <v>40.607878332655972</v>
      </c>
      <c r="EK16">
        <v>6.8944577858773171</v>
      </c>
      <c r="EL16">
        <v>13.50765807669571</v>
      </c>
      <c r="EM16">
        <v>49.068647604104292</v>
      </c>
      <c r="EN16">
        <v>29.650844826197119</v>
      </c>
      <c r="EO16">
        <v>212.82272259867179</v>
      </c>
      <c r="EP16">
        <v>387.27261210292761</v>
      </c>
      <c r="EQ16">
        <v>725.94689167865931</v>
      </c>
      <c r="ER16">
        <v>1188.2830691590709</v>
      </c>
      <c r="ES16">
        <v>1900.766830613401</v>
      </c>
      <c r="ET16">
        <v>2437.3806195595198</v>
      </c>
      <c r="EU16">
        <v>3280.3891497013192</v>
      </c>
      <c r="EV16">
        <v>4213.0565378027659</v>
      </c>
      <c r="EX16" t="e">
        <v>#N/A</v>
      </c>
      <c r="EY16">
        <v>10.920795388746219</v>
      </c>
      <c r="EZ16">
        <v>0.29015230862865771</v>
      </c>
      <c r="FA16">
        <v>0.30350236862562963</v>
      </c>
      <c r="FB16">
        <v>-1.468607079593364E-3</v>
      </c>
      <c r="FC16">
        <v>-2.2636693442538821E-2</v>
      </c>
      <c r="FD16">
        <v>15.41371668234542</v>
      </c>
      <c r="FE16">
        <v>3.872107257141109</v>
      </c>
      <c r="FF16">
        <v>7.1236979167869494</v>
      </c>
      <c r="FG16">
        <v>0.33575696127984378</v>
      </c>
      <c r="FH16">
        <v>8.8165986262412968E-3</v>
      </c>
      <c r="FJ16">
        <f t="shared" si="3"/>
        <v>177.3275723277728</v>
      </c>
      <c r="FK16">
        <f t="shared" si="4"/>
        <v>289.15973369458516</v>
      </c>
      <c r="FL16">
        <f t="shared" si="5"/>
        <v>0.46991822878376494</v>
      </c>
      <c r="FM16">
        <f t="shared" si="2"/>
        <v>0.97274512437006466</v>
      </c>
    </row>
    <row r="17" spans="1:169" x14ac:dyDescent="0.25">
      <c r="A17" t="s">
        <v>2311</v>
      </c>
      <c r="B17" t="s">
        <v>2287</v>
      </c>
      <c r="C17" s="7">
        <v>1.1038964094353529</v>
      </c>
      <c r="D17" s="8">
        <v>3.7985443340208952E-2</v>
      </c>
      <c r="E17" s="9">
        <v>203.70867637890629</v>
      </c>
      <c r="F17" s="10">
        <v>0.59066125052005913</v>
      </c>
      <c r="G17">
        <v>1277.6800317862351</v>
      </c>
      <c r="H17" s="11">
        <v>77.199658827544027</v>
      </c>
      <c r="I17" s="7">
        <v>1.8607330997428819</v>
      </c>
      <c r="J17" s="7">
        <v>5.311530023650126E-2</v>
      </c>
      <c r="K17" s="8">
        <v>0.18759407754022381</v>
      </c>
      <c r="L17" s="19">
        <v>7.3802539741231086E-4</v>
      </c>
      <c r="M17">
        <v>0.25006420002590979</v>
      </c>
      <c r="N17" s="11">
        <v>2.4511936865747672</v>
      </c>
      <c r="O17" s="12">
        <v>13.897732598653111</v>
      </c>
      <c r="P17" s="10">
        <v>0.46088918337967982</v>
      </c>
      <c r="Q17" s="8">
        <v>0.53798844805646306</v>
      </c>
      <c r="R17" s="13">
        <v>1.514058917683604E-2</v>
      </c>
      <c r="S17" s="14">
        <v>0.93665301148620184</v>
      </c>
      <c r="T17" t="e">
        <v>#N/A</v>
      </c>
      <c r="U17" s="11" t="e">
        <v>#N/A</v>
      </c>
      <c r="V17" s="9">
        <v>2720.3241381900471</v>
      </c>
      <c r="W17" s="9">
        <v>3.794365283020404</v>
      </c>
      <c r="X17" s="9">
        <v>6.461984033328898</v>
      </c>
      <c r="Y17" s="9">
        <v>2774.6120617381071</v>
      </c>
      <c r="Z17" s="9">
        <v>15.09783158920658</v>
      </c>
      <c r="AA17" s="9">
        <v>63.612907929624143</v>
      </c>
      <c r="AB17" s="9">
        <v>2742.2992259652929</v>
      </c>
      <c r="AC17" s="9">
        <v>6.3699759738230517</v>
      </c>
      <c r="AD17" s="15">
        <v>31.605419116359752</v>
      </c>
      <c r="AE17" t="e">
        <v>#N/A</v>
      </c>
      <c r="AF17" t="e">
        <v>#N/A</v>
      </c>
      <c r="AG17" s="11" t="e">
        <v>#N/A</v>
      </c>
      <c r="AH17" s="16">
        <v>101.99564172467259</v>
      </c>
      <c r="AK17" t="s">
        <v>2312</v>
      </c>
      <c r="AL17" t="s">
        <v>2312</v>
      </c>
      <c r="AM17">
        <v>25.010999999999999</v>
      </c>
      <c r="AN17">
        <v>688.05656426736903</v>
      </c>
      <c r="AO17">
        <v>45.982497382634953</v>
      </c>
      <c r="AP17">
        <v>66.149470965059251</v>
      </c>
      <c r="AQ17" t="s">
        <v>154</v>
      </c>
      <c r="AR17">
        <v>598.53391773219892</v>
      </c>
      <c r="AS17">
        <v>1201.513533377519</v>
      </c>
      <c r="AT17">
        <v>386.80151182281872</v>
      </c>
      <c r="AU17">
        <v>18.88154485204992</v>
      </c>
      <c r="AV17">
        <v>1.5551431302903991</v>
      </c>
      <c r="AW17">
        <v>6.5497403477590552</v>
      </c>
      <c r="AX17">
        <v>0.97210618915319436</v>
      </c>
      <c r="AY17">
        <v>1.0306946315060379</v>
      </c>
      <c r="AZ17" t="s">
        <v>154</v>
      </c>
      <c r="BA17">
        <v>16.836775174726839</v>
      </c>
      <c r="BB17">
        <v>35.433462620729159</v>
      </c>
      <c r="BC17">
        <v>0.69438250753524222</v>
      </c>
      <c r="BD17">
        <v>0.20719309857988899</v>
      </c>
      <c r="BE17">
        <v>9.8143643251292809E-2</v>
      </c>
      <c r="BF17">
        <v>2060.0111951050549</v>
      </c>
      <c r="BG17">
        <v>88.785572226921758</v>
      </c>
      <c r="BH17">
        <v>4.8967873576794552E-2</v>
      </c>
      <c r="BI17">
        <v>512615.94320759922</v>
      </c>
      <c r="BJ17">
        <v>20549.603665312981</v>
      </c>
      <c r="BK17">
        <v>1.4743969575540721</v>
      </c>
      <c r="BL17">
        <v>5.2081477026567322</v>
      </c>
      <c r="BM17">
        <v>0.45256282848128099</v>
      </c>
      <c r="BN17">
        <v>7.6653274661395959E-2</v>
      </c>
      <c r="BO17">
        <v>0.24474420127875129</v>
      </c>
      <c r="BP17">
        <v>4.6092724382265207E-2</v>
      </c>
      <c r="BQ17">
        <v>4.2355645101334301E-3</v>
      </c>
      <c r="BR17">
        <v>29.998103939941629</v>
      </c>
      <c r="BS17">
        <v>1.5563425445936481</v>
      </c>
      <c r="BT17">
        <v>3.9895928096662092E-2</v>
      </c>
      <c r="BU17">
        <v>0.32589106877847568</v>
      </c>
      <c r="BV17">
        <v>5.6903515417299218E-2</v>
      </c>
      <c r="BW17">
        <v>6.9129179921670362E-3</v>
      </c>
      <c r="BX17">
        <v>3.6321598261633241</v>
      </c>
      <c r="BY17">
        <v>0.33643103043108191</v>
      </c>
      <c r="BZ17">
        <v>6.1683145730626873E-2</v>
      </c>
      <c r="CA17">
        <v>5.624148729460094</v>
      </c>
      <c r="CB17">
        <v>0.46424709699593519</v>
      </c>
      <c r="CC17">
        <v>7.113703962711479E-2</v>
      </c>
      <c r="CD17">
        <v>1.1369025948120439</v>
      </c>
      <c r="CE17">
        <v>0.1030636084278596</v>
      </c>
      <c r="CF17">
        <v>7.1727773022454509E-3</v>
      </c>
      <c r="CG17">
        <v>39.086076953138551</v>
      </c>
      <c r="CH17">
        <v>2.222322723639877</v>
      </c>
      <c r="CI17">
        <v>3.9464092233747347E-2</v>
      </c>
      <c r="CJ17">
        <v>13.561060259868309</v>
      </c>
      <c r="CK17">
        <v>0.68119269803427029</v>
      </c>
      <c r="CL17">
        <v>1.264218880479636E-2</v>
      </c>
      <c r="CM17">
        <v>174.49420726916529</v>
      </c>
      <c r="CN17">
        <v>9.8190560514771619</v>
      </c>
      <c r="CO17">
        <v>3.5527926277493363E-2</v>
      </c>
      <c r="CP17">
        <v>66.573930095479767</v>
      </c>
      <c r="CQ17">
        <v>3.7478092522041049</v>
      </c>
      <c r="CR17">
        <v>8.8377972301385711E-3</v>
      </c>
      <c r="CS17">
        <v>315.79929811126021</v>
      </c>
      <c r="CT17">
        <v>15.11521523504525</v>
      </c>
      <c r="CU17">
        <v>5.7419335943517703E-2</v>
      </c>
      <c r="CV17">
        <v>63.468166133477148</v>
      </c>
      <c r="CW17">
        <v>3.197797355659092</v>
      </c>
      <c r="CX17">
        <v>8.3610220993280762E-3</v>
      </c>
      <c r="CY17">
        <v>577.17082369733873</v>
      </c>
      <c r="CZ17">
        <v>20.64583120896814</v>
      </c>
      <c r="DA17">
        <v>3.9761042417780612E-2</v>
      </c>
      <c r="DB17">
        <v>113.9376321847509</v>
      </c>
      <c r="DC17">
        <v>5.3091785862414023</v>
      </c>
      <c r="DD17">
        <v>8.3786782982446396E-3</v>
      </c>
      <c r="DE17">
        <v>10172.398919708559</v>
      </c>
      <c r="DF17">
        <v>401.6231591116931</v>
      </c>
      <c r="DG17">
        <v>0.18311995250607141</v>
      </c>
      <c r="DH17">
        <v>1.453661646601843</v>
      </c>
      <c r="DI17">
        <v>0.15814060356155821</v>
      </c>
      <c r="DJ17">
        <v>1.66688894495453E-2</v>
      </c>
      <c r="DK17">
        <v>2.8714992157916912</v>
      </c>
      <c r="DL17">
        <v>3.0780515346804531</v>
      </c>
      <c r="DM17">
        <v>8.2116613433338852</v>
      </c>
      <c r="DN17">
        <v>459.29134238525688</v>
      </c>
      <c r="DO17">
        <v>23.402351005439169</v>
      </c>
      <c r="DP17">
        <v>0.51252654921574858</v>
      </c>
      <c r="DQ17">
        <v>94.208995324923023</v>
      </c>
      <c r="DR17">
        <v>4.7280885709155491</v>
      </c>
      <c r="DS17">
        <v>0.29172578389491199</v>
      </c>
      <c r="DT17">
        <v>50.941564077348048</v>
      </c>
      <c r="DU17">
        <v>2.8138841898717271</v>
      </c>
      <c r="DV17">
        <v>0.2309557643523929</v>
      </c>
      <c r="DW17">
        <v>184.22601146163501</v>
      </c>
      <c r="DX17">
        <v>10.933472372412909</v>
      </c>
      <c r="DY17">
        <v>0.20576515660107181</v>
      </c>
      <c r="DZ17">
        <v>203.70867637890629</v>
      </c>
      <c r="EA17">
        <v>7.4770288357118799</v>
      </c>
      <c r="EB17">
        <v>0.1200788942275334</v>
      </c>
      <c r="EC17">
        <v>157.77383287537981</v>
      </c>
      <c r="ED17">
        <v>6.7125390773594518</v>
      </c>
      <c r="EE17">
        <v>0.224648259921853</v>
      </c>
      <c r="EH17">
        <v>1312.109041468188</v>
      </c>
      <c r="EI17">
        <v>1.0326759547626641</v>
      </c>
      <c r="EJ17">
        <v>48.93654802600593</v>
      </c>
      <c r="EK17">
        <v>3.5117572066646092</v>
      </c>
      <c r="EL17">
        <v>7.9478333176440339</v>
      </c>
      <c r="EM17">
        <v>38.001004928784418</v>
      </c>
      <c r="EN17">
        <v>20.193651772860459</v>
      </c>
      <c r="EO17">
        <v>196.4124470006962</v>
      </c>
      <c r="EP17">
        <v>375.65263877751562</v>
      </c>
      <c r="EQ17">
        <v>709.32604580961527</v>
      </c>
      <c r="ER17">
        <v>1219.3027490014611</v>
      </c>
      <c r="ES17">
        <v>1973.7456131953761</v>
      </c>
      <c r="ET17">
        <v>2569.5613819221521</v>
      </c>
      <c r="EU17">
        <v>3584.9119484306748</v>
      </c>
      <c r="EV17">
        <v>4631.6110644207674</v>
      </c>
      <c r="EX17">
        <v>25.69739247102045</v>
      </c>
      <c r="EY17">
        <v>29.439532673142139</v>
      </c>
      <c r="EZ17">
        <v>0.23373988115399141</v>
      </c>
      <c r="FA17">
        <v>0.2476030521386843</v>
      </c>
      <c r="FB17">
        <v>2.8806173474211171E-4</v>
      </c>
      <c r="FC17">
        <v>5.2576909993845922E-3</v>
      </c>
      <c r="FD17">
        <v>18.251959095127859</v>
      </c>
      <c r="FE17">
        <v>3.582778506147958</v>
      </c>
      <c r="FF17">
        <v>6.7907183996277141</v>
      </c>
      <c r="FG17">
        <v>0.3529434753370842</v>
      </c>
      <c r="FH17">
        <v>9.0235810419062711E-3</v>
      </c>
      <c r="FJ17">
        <f t="shared" si="3"/>
        <v>203.70867637890629</v>
      </c>
      <c r="FK17">
        <f t="shared" si="4"/>
        <v>332.17815954826256</v>
      </c>
      <c r="FL17">
        <f t="shared" si="5"/>
        <v>0.6431262356647176</v>
      </c>
      <c r="FM17">
        <f t="shared" si="2"/>
        <v>1.5175683136871099</v>
      </c>
    </row>
    <row r="18" spans="1:169" x14ac:dyDescent="0.25">
      <c r="A18" t="s">
        <v>2313</v>
      </c>
      <c r="B18" t="s">
        <v>2287</v>
      </c>
      <c r="C18" s="7">
        <v>-0.51605757381089867</v>
      </c>
      <c r="D18" s="8">
        <v>0.1220288949946845</v>
      </c>
      <c r="E18" s="9">
        <v>749.41661189818126</v>
      </c>
      <c r="F18" s="10">
        <v>4.4828207262795093E-2</v>
      </c>
      <c r="G18">
        <v>-2745.7226485889541</v>
      </c>
      <c r="H18" s="11">
        <v>101.0896215761033</v>
      </c>
      <c r="I18" s="7">
        <v>1.901940535397626</v>
      </c>
      <c r="J18" s="7">
        <v>5.5441023961598029E-2</v>
      </c>
      <c r="K18" s="8">
        <v>0.18457816816276301</v>
      </c>
      <c r="L18" s="19">
        <v>6.513234328379071E-4</v>
      </c>
      <c r="M18">
        <v>1.8791946783933609E-2</v>
      </c>
      <c r="N18" s="11">
        <v>1.3045715382218399</v>
      </c>
      <c r="O18" s="12">
        <v>13.395897458449349</v>
      </c>
      <c r="P18" s="10">
        <v>0.45774615211456648</v>
      </c>
      <c r="Q18" s="8">
        <v>0.52688840321286889</v>
      </c>
      <c r="R18" s="13">
        <v>1.527263958433011E-2</v>
      </c>
      <c r="S18" s="14">
        <v>0.99140698195581511</v>
      </c>
      <c r="T18" t="e">
        <v>#N/A</v>
      </c>
      <c r="U18" s="11" t="e">
        <v>#N/A</v>
      </c>
      <c r="V18" s="9">
        <v>2693.6496489835722</v>
      </c>
      <c r="W18" s="9">
        <v>2.5126287086820569</v>
      </c>
      <c r="X18" s="9">
        <v>5.8341190291931877</v>
      </c>
      <c r="Y18" s="9">
        <v>2727.5232805881551</v>
      </c>
      <c r="Z18" s="9">
        <v>21.484546150457739</v>
      </c>
      <c r="AA18" s="9">
        <v>64.531689711827013</v>
      </c>
      <c r="AB18" s="9">
        <v>2706.8506480855522</v>
      </c>
      <c r="AC18" s="9">
        <v>10.05618085105152</v>
      </c>
      <c r="AD18" s="15">
        <v>32.374857232140897</v>
      </c>
      <c r="AE18" t="e">
        <v>#N/A</v>
      </c>
      <c r="AF18" t="e">
        <v>#N/A</v>
      </c>
      <c r="AG18" s="11" t="e">
        <v>#N/A</v>
      </c>
      <c r="AH18" s="16">
        <v>101.25753665170841</v>
      </c>
      <c r="AK18" t="s">
        <v>2314</v>
      </c>
      <c r="AL18" t="s">
        <v>2314</v>
      </c>
      <c r="AM18">
        <v>24.158999999999999</v>
      </c>
      <c r="AN18">
        <v>864.24550935191655</v>
      </c>
      <c r="AO18">
        <v>55.368023457530278</v>
      </c>
      <c r="AP18">
        <v>75.98066458658441</v>
      </c>
      <c r="AQ18" t="s">
        <v>154</v>
      </c>
      <c r="AR18">
        <v>636.32353239117901</v>
      </c>
      <c r="AS18">
        <v>1391.2385084620471</v>
      </c>
      <c r="AT18">
        <v>212.5003392022733</v>
      </c>
      <c r="AU18">
        <v>7.7520723114460948</v>
      </c>
      <c r="AV18">
        <v>1.7342244513223199</v>
      </c>
      <c r="AW18" t="s">
        <v>154</v>
      </c>
      <c r="AX18">
        <v>0.54628830388109073</v>
      </c>
      <c r="AY18">
        <v>1.2860841123692539</v>
      </c>
      <c r="AZ18">
        <v>51.010684161311758</v>
      </c>
      <c r="BA18">
        <v>25.342555340463381</v>
      </c>
      <c r="BB18">
        <v>38.822382091177829</v>
      </c>
      <c r="BC18">
        <v>0.76128263186343181</v>
      </c>
      <c r="BD18">
        <v>0.17877488418968651</v>
      </c>
      <c r="BE18">
        <v>4.1291800786371118E-2</v>
      </c>
      <c r="BF18">
        <v>1486.31887854003</v>
      </c>
      <c r="BG18">
        <v>54.451983507451097</v>
      </c>
      <c r="BH18">
        <v>5.8899720960771028E-2</v>
      </c>
      <c r="BI18">
        <v>492029.80878702481</v>
      </c>
      <c r="BJ18">
        <v>15148.531710122539</v>
      </c>
      <c r="BK18">
        <v>3.7388408358568892</v>
      </c>
      <c r="BL18">
        <v>43.931512942959223</v>
      </c>
      <c r="BM18">
        <v>2.2827134166522338</v>
      </c>
      <c r="BN18">
        <v>7.5989438617904914E-2</v>
      </c>
      <c r="BO18">
        <v>0.1897493919564649</v>
      </c>
      <c r="BP18">
        <v>7.8689918702209941E-2</v>
      </c>
      <c r="BQ18">
        <v>6.1355404717559191E-3</v>
      </c>
      <c r="BR18">
        <v>6.3988424070712098</v>
      </c>
      <c r="BS18">
        <v>0.51740099443675724</v>
      </c>
      <c r="BT18">
        <v>4.1767707869501319E-2</v>
      </c>
      <c r="BU18">
        <v>0.18813569605606231</v>
      </c>
      <c r="BV18">
        <v>9.8552668110207214E-2</v>
      </c>
      <c r="BW18">
        <v>6.6900439940299414E-3</v>
      </c>
      <c r="BX18">
        <v>1.211479177276104</v>
      </c>
      <c r="BY18">
        <v>0.5010942996822686</v>
      </c>
      <c r="BZ18">
        <v>5.9712044941804501E-2</v>
      </c>
      <c r="CA18">
        <v>1.5214513512403569</v>
      </c>
      <c r="CB18">
        <v>0.32997678173151251</v>
      </c>
      <c r="CC18">
        <v>0.1077978546519642</v>
      </c>
      <c r="CD18">
        <v>6.5696268747152758E-2</v>
      </c>
      <c r="CE18">
        <v>3.2186818682736019E-2</v>
      </c>
      <c r="CF18">
        <v>8.1114216336128503E-3</v>
      </c>
      <c r="CG18">
        <v>11.320529576781629</v>
      </c>
      <c r="CH18">
        <v>1.0801801895513421</v>
      </c>
      <c r="CI18">
        <v>0.12667145537503069</v>
      </c>
      <c r="CJ18">
        <v>6.0297419134057328</v>
      </c>
      <c r="CK18">
        <v>0.33297469638915422</v>
      </c>
      <c r="CL18">
        <v>1.4994718684479271E-2</v>
      </c>
      <c r="CM18">
        <v>101.0303931301608</v>
      </c>
      <c r="CN18">
        <v>4.868227857763765</v>
      </c>
      <c r="CO18">
        <v>4.0164372271301797E-2</v>
      </c>
      <c r="CP18">
        <v>45.553121145964731</v>
      </c>
      <c r="CQ18">
        <v>2.5967285771012678</v>
      </c>
      <c r="CR18">
        <v>2.2998363862363581E-2</v>
      </c>
      <c r="CS18">
        <v>273.88019345089981</v>
      </c>
      <c r="CT18">
        <v>13.979203256308439</v>
      </c>
      <c r="CU18">
        <v>2.9609771017496438E-2</v>
      </c>
      <c r="CV18">
        <v>67.640259942677687</v>
      </c>
      <c r="CW18">
        <v>3.2574865793448868</v>
      </c>
      <c r="CX18">
        <v>9.4533286764363397E-3</v>
      </c>
      <c r="CY18">
        <v>715.44882013553706</v>
      </c>
      <c r="CZ18">
        <v>35.736223596472342</v>
      </c>
      <c r="DA18">
        <v>4.4972464907227297E-2</v>
      </c>
      <c r="DB18">
        <v>164.41485058938079</v>
      </c>
      <c r="DC18">
        <v>8.4945767534122218</v>
      </c>
      <c r="DD18">
        <v>2.1797640214348352E-2</v>
      </c>
      <c r="DE18">
        <v>23539.8802139422</v>
      </c>
      <c r="DF18">
        <v>1067.3415545404321</v>
      </c>
      <c r="DG18">
        <v>9.4415050563989661E-2</v>
      </c>
      <c r="DH18">
        <v>51.07099291284954</v>
      </c>
      <c r="DI18">
        <v>2.2349263644970518</v>
      </c>
      <c r="DJ18">
        <v>8.5940593735537481E-3</v>
      </c>
      <c r="DK18">
        <v>-4.5337658587862283E-2</v>
      </c>
      <c r="DL18">
        <v>4.619562701572038</v>
      </c>
      <c r="DM18">
        <v>8.856850765281262</v>
      </c>
      <c r="DN18">
        <v>1657.6212851731591</v>
      </c>
      <c r="DO18">
        <v>76.557444626181749</v>
      </c>
      <c r="DP18">
        <v>0.59690942114341394</v>
      </c>
      <c r="DQ18">
        <v>334.82596857704488</v>
      </c>
      <c r="DR18">
        <v>15.34935331913441</v>
      </c>
      <c r="DS18">
        <v>0.32366245652420628</v>
      </c>
      <c r="DT18">
        <v>14.11770741481671</v>
      </c>
      <c r="DU18">
        <v>0.5918247643524418</v>
      </c>
      <c r="DV18">
        <v>0.29906510217293469</v>
      </c>
      <c r="DW18">
        <v>49.923432982194782</v>
      </c>
      <c r="DX18">
        <v>1.67463459766659</v>
      </c>
      <c r="DY18">
        <v>0.23756177732375719</v>
      </c>
      <c r="DZ18">
        <v>749.41661189818126</v>
      </c>
      <c r="EA18">
        <v>30.325663008640799</v>
      </c>
      <c r="EB18">
        <v>0.14610134537430339</v>
      </c>
      <c r="EC18">
        <v>479.00409231006671</v>
      </c>
      <c r="ED18">
        <v>21.970973779476481</v>
      </c>
      <c r="EE18">
        <v>0.24379078854566741</v>
      </c>
      <c r="EH18">
        <v>946.69992263696179</v>
      </c>
      <c r="EI18">
        <v>0.80063034580786885</v>
      </c>
      <c r="EJ18">
        <v>10.43856836390083</v>
      </c>
      <c r="EK18">
        <v>2.0273243109489472</v>
      </c>
      <c r="EL18">
        <v>2.6509391187660909</v>
      </c>
      <c r="EM18">
        <v>10.28007669756998</v>
      </c>
      <c r="EN18">
        <v>1.1668964253490719</v>
      </c>
      <c r="EO18">
        <v>56.887083300410183</v>
      </c>
      <c r="EP18">
        <v>167.02886186719479</v>
      </c>
      <c r="EQ18">
        <v>410.69265500065382</v>
      </c>
      <c r="ER18">
        <v>834.30624809459209</v>
      </c>
      <c r="ES18">
        <v>1711.751209068123</v>
      </c>
      <c r="ET18">
        <v>2738.4720624565871</v>
      </c>
      <c r="EU18">
        <v>4443.7814915250747</v>
      </c>
      <c r="EV18">
        <v>6683.5305117634452</v>
      </c>
      <c r="EX18">
        <v>8.1933838637312544</v>
      </c>
      <c r="EY18">
        <v>15.2699560447707</v>
      </c>
      <c r="EZ18">
        <v>4.825333095975879E-2</v>
      </c>
      <c r="FA18">
        <v>4.4816461696907978E-2</v>
      </c>
      <c r="FB18">
        <v>1.801687025644229E-4</v>
      </c>
      <c r="FC18">
        <v>1.407402699097593E-2</v>
      </c>
      <c r="FD18">
        <v>78.11582583797248</v>
      </c>
      <c r="FE18">
        <v>0.86020479409762929</v>
      </c>
      <c r="FF18">
        <v>117.11752911276869</v>
      </c>
      <c r="FG18">
        <v>1.047477598406283</v>
      </c>
      <c r="FH18">
        <v>6.1404130814887201E-2</v>
      </c>
      <c r="FJ18">
        <f t="shared" si="3"/>
        <v>749.41661189818126</v>
      </c>
      <c r="FK18">
        <f t="shared" si="4"/>
        <v>1222.0384290956481</v>
      </c>
    </row>
    <row r="19" spans="1:169" x14ac:dyDescent="0.25">
      <c r="A19" t="s">
        <v>2315</v>
      </c>
      <c r="B19" t="s">
        <v>2287</v>
      </c>
      <c r="C19" s="7">
        <v>13.963024491122029</v>
      </c>
      <c r="D19" s="8">
        <v>1.422888059069766E-2</v>
      </c>
      <c r="E19" s="9">
        <v>73.062007369360259</v>
      </c>
      <c r="F19" s="10">
        <v>0.46566935830823808</v>
      </c>
      <c r="G19">
        <v>100.8834167795894</v>
      </c>
      <c r="H19" s="11">
        <v>77.654061962304382</v>
      </c>
      <c r="I19" s="7">
        <v>1.9314398838</v>
      </c>
      <c r="J19" s="7">
        <v>5.3544361873938691E-2</v>
      </c>
      <c r="K19" s="8">
        <v>0.18845395557542521</v>
      </c>
      <c r="L19" s="19">
        <v>1.201626084614384E-3</v>
      </c>
      <c r="M19">
        <v>0.21200696744415901</v>
      </c>
      <c r="N19" s="11">
        <v>0.58020438568658594</v>
      </c>
      <c r="O19" s="12">
        <v>13.435207918357291</v>
      </c>
      <c r="P19" s="10">
        <v>0.44777343930255109</v>
      </c>
      <c r="Q19" s="8">
        <v>0.51785941143530867</v>
      </c>
      <c r="R19" s="13">
        <v>1.432087150744372E-2</v>
      </c>
      <c r="S19" s="14">
        <v>0.68122033795653181</v>
      </c>
      <c r="T19" t="e">
        <v>#N/A</v>
      </c>
      <c r="U19" s="11" t="e">
        <v>#N/A</v>
      </c>
      <c r="V19" s="9">
        <v>2727.6198327490861</v>
      </c>
      <c r="W19" s="9">
        <v>9.1114647680462664</v>
      </c>
      <c r="X19" s="9">
        <v>10.516721519331631</v>
      </c>
      <c r="Y19" s="9">
        <v>2690.0152255300341</v>
      </c>
      <c r="Z19" s="9">
        <v>9.1912486244015277</v>
      </c>
      <c r="AA19" s="9">
        <v>60.842460026391173</v>
      </c>
      <c r="AB19" s="9">
        <v>2710.4351058515558</v>
      </c>
      <c r="AC19" s="9">
        <v>7.0981311477334934</v>
      </c>
      <c r="AD19" s="15">
        <v>31.669001777157121</v>
      </c>
      <c r="AE19" t="e">
        <v>#N/A</v>
      </c>
      <c r="AF19" t="e">
        <v>#N/A</v>
      </c>
      <c r="AG19" s="11" t="e">
        <v>#N/A</v>
      </c>
      <c r="AH19" s="16">
        <v>98.621339866811581</v>
      </c>
      <c r="AK19" t="s">
        <v>2316</v>
      </c>
      <c r="AL19" t="s">
        <v>2316</v>
      </c>
      <c r="AM19">
        <v>13.257</v>
      </c>
      <c r="AN19">
        <v>299.6292741691957</v>
      </c>
      <c r="AO19">
        <v>47.501307994836097</v>
      </c>
      <c r="AP19">
        <v>71.838678648155877</v>
      </c>
      <c r="AQ19" t="s">
        <v>154</v>
      </c>
      <c r="AR19">
        <v>789.91843010537559</v>
      </c>
      <c r="AS19">
        <v>1393.3870221903071</v>
      </c>
      <c r="AT19">
        <v>377.91375239675608</v>
      </c>
      <c r="AU19">
        <v>33.259012633261499</v>
      </c>
      <c r="AV19">
        <v>1.7056918081499799</v>
      </c>
      <c r="AW19">
        <v>6.1910237377885524</v>
      </c>
      <c r="AX19">
        <v>1.2158152620500231</v>
      </c>
      <c r="AY19">
        <v>1.1763133784390161</v>
      </c>
      <c r="AZ19" t="s">
        <v>154</v>
      </c>
      <c r="BA19">
        <v>16.629286708282699</v>
      </c>
      <c r="BB19">
        <v>38.015517851771158</v>
      </c>
      <c r="BC19">
        <v>0.35203442579935079</v>
      </c>
      <c r="BD19">
        <v>0.19334830173865339</v>
      </c>
      <c r="BE19">
        <v>0.13884867326257511</v>
      </c>
      <c r="BF19">
        <v>1061.998688276678</v>
      </c>
      <c r="BG19">
        <v>130.78232340257779</v>
      </c>
      <c r="BH19">
        <v>8.112182092678194E-2</v>
      </c>
      <c r="BI19">
        <v>583454.31279086822</v>
      </c>
      <c r="BJ19">
        <v>57163.62198917014</v>
      </c>
      <c r="BK19">
        <v>1.3968881696217541</v>
      </c>
      <c r="BL19">
        <v>1.718572204197462</v>
      </c>
      <c r="BM19">
        <v>0.35167548342498822</v>
      </c>
      <c r="BN19">
        <v>8.3233383535593855E-2</v>
      </c>
      <c r="BO19">
        <v>2.343557783012188E-2</v>
      </c>
      <c r="BP19">
        <v>9.38965146141486E-3</v>
      </c>
      <c r="BQ19">
        <v>5.7039406500076469E-3</v>
      </c>
      <c r="BR19">
        <v>14.51298741682019</v>
      </c>
      <c r="BS19">
        <v>2.1943227870852451</v>
      </c>
      <c r="BT19">
        <v>3.7423252813368148E-2</v>
      </c>
      <c r="BU19">
        <v>0.16032035975479</v>
      </c>
      <c r="BV19">
        <v>4.0044134595418363E-2</v>
      </c>
      <c r="BW19">
        <v>7.3967021602839734E-3</v>
      </c>
      <c r="BX19">
        <v>1.9425799611863119</v>
      </c>
      <c r="BY19">
        <v>0.47489306360212008</v>
      </c>
      <c r="BZ19">
        <v>3.7045251678660969E-2</v>
      </c>
      <c r="CA19">
        <v>4.2964347956111926</v>
      </c>
      <c r="CB19">
        <v>0.81371076490710104</v>
      </c>
      <c r="CC19">
        <v>9.0002121781339817E-2</v>
      </c>
      <c r="CD19">
        <v>0.98324891098281042</v>
      </c>
      <c r="CE19">
        <v>0.1380926317313759</v>
      </c>
      <c r="CF19">
        <v>2.0644020451716181E-2</v>
      </c>
      <c r="CG19">
        <v>23.4249070732333</v>
      </c>
      <c r="CH19">
        <v>3.245308022587476</v>
      </c>
      <c r="CI19">
        <v>6.3657099657390276E-2</v>
      </c>
      <c r="CJ19">
        <v>6.9574650365777773</v>
      </c>
      <c r="CK19">
        <v>0.75003305694272004</v>
      </c>
      <c r="CL19">
        <v>1.6581373480184479E-2</v>
      </c>
      <c r="CM19">
        <v>92.925307249657024</v>
      </c>
      <c r="CN19">
        <v>12.88368127509611</v>
      </c>
      <c r="CO19">
        <v>5.7330248111423468E-2</v>
      </c>
      <c r="CP19">
        <v>35.178917220355927</v>
      </c>
      <c r="CQ19">
        <v>4.1686111597562414</v>
      </c>
      <c r="CR19">
        <v>1.427114779346304E-2</v>
      </c>
      <c r="CS19">
        <v>163.08925948227241</v>
      </c>
      <c r="CT19">
        <v>20.955957350959149</v>
      </c>
      <c r="CU19">
        <v>4.2279900586631308E-2</v>
      </c>
      <c r="CV19">
        <v>35.119103158092713</v>
      </c>
      <c r="CW19">
        <v>4.6401248677697877</v>
      </c>
      <c r="CX19">
        <v>1.3494978546434271E-2</v>
      </c>
      <c r="CY19">
        <v>315.45654222322861</v>
      </c>
      <c r="CZ19">
        <v>43.495129675684332</v>
      </c>
      <c r="DA19">
        <v>6.4218472665745735E-2</v>
      </c>
      <c r="DB19">
        <v>64.642466359071037</v>
      </c>
      <c r="DC19">
        <v>7.2627596924797846</v>
      </c>
      <c r="DD19">
        <v>3.1852548220754111E-2</v>
      </c>
      <c r="DE19">
        <v>10648.92913198823</v>
      </c>
      <c r="DF19">
        <v>971.97273327985306</v>
      </c>
      <c r="DG19">
        <v>0.13479549836956939</v>
      </c>
      <c r="DH19">
        <v>0.71505250143656729</v>
      </c>
      <c r="DI19">
        <v>0.13141879707332371</v>
      </c>
      <c r="DJ19">
        <v>1.226937754577986E-2</v>
      </c>
      <c r="DK19">
        <v>1.953298110892677</v>
      </c>
      <c r="DL19">
        <v>5.1362307509540601</v>
      </c>
      <c r="DM19">
        <v>8.7159813669247956</v>
      </c>
      <c r="DN19">
        <v>155.36947954057379</v>
      </c>
      <c r="DO19">
        <v>17.70611422789116</v>
      </c>
      <c r="DP19">
        <v>0.55617575185692569</v>
      </c>
      <c r="DQ19">
        <v>31.997979294306091</v>
      </c>
      <c r="DR19">
        <v>3.6383522392804681</v>
      </c>
      <c r="DS19">
        <v>0.29597750153911218</v>
      </c>
      <c r="DT19">
        <v>14.44853625606771</v>
      </c>
      <c r="DU19">
        <v>1.2564751929992011</v>
      </c>
      <c r="DV19">
        <v>0.28478433304694672</v>
      </c>
      <c r="DW19">
        <v>52.376410202031643</v>
      </c>
      <c r="DX19">
        <v>5.1131506493296079</v>
      </c>
      <c r="DY19">
        <v>0.2428645691308689</v>
      </c>
      <c r="DZ19">
        <v>73.062007369360259</v>
      </c>
      <c r="EA19">
        <v>7.5436788743907082</v>
      </c>
      <c r="EB19">
        <v>0.12714902823611091</v>
      </c>
      <c r="EC19">
        <v>52.252713863735401</v>
      </c>
      <c r="ED19">
        <v>5.9230657315594772</v>
      </c>
      <c r="EE19">
        <v>0.2398240747269588</v>
      </c>
      <c r="EH19">
        <v>676.43228552654648</v>
      </c>
      <c r="EI19">
        <v>9.888429464186449E-2</v>
      </c>
      <c r="EJ19">
        <v>23.675346520098191</v>
      </c>
      <c r="EK19">
        <v>1.727590083564547</v>
      </c>
      <c r="EL19">
        <v>4.2507220157249712</v>
      </c>
      <c r="EM19">
        <v>29.02996483521077</v>
      </c>
      <c r="EN19">
        <v>17.464456678202669</v>
      </c>
      <c r="EO19">
        <v>117.7131008705191</v>
      </c>
      <c r="EP19">
        <v>192.72756334010461</v>
      </c>
      <c r="EQ19">
        <v>377.74515142137</v>
      </c>
      <c r="ER19">
        <v>644.30251319333206</v>
      </c>
      <c r="ES19">
        <v>1019.307871764202</v>
      </c>
      <c r="ET19">
        <v>1421.826038789178</v>
      </c>
      <c r="EU19">
        <v>1959.3574051132209</v>
      </c>
      <c r="EV19">
        <v>2627.7425349215869</v>
      </c>
      <c r="EX19">
        <v>57.281229728144432</v>
      </c>
      <c r="EY19">
        <v>38.037979955332759</v>
      </c>
      <c r="EZ19">
        <v>0.2987579179617823</v>
      </c>
      <c r="FA19">
        <v>0.32009296487958139</v>
      </c>
      <c r="FB19">
        <v>5.0467716805424007E-5</v>
      </c>
      <c r="FC19">
        <v>8.400449390134941E-4</v>
      </c>
      <c r="FD19">
        <v>16.645194040623021</v>
      </c>
      <c r="FE19">
        <v>2.4034210085899801</v>
      </c>
      <c r="FF19">
        <v>5.0342500321252412</v>
      </c>
      <c r="FG19">
        <v>0.231607202863648</v>
      </c>
      <c r="FH19">
        <v>5.4478889297573602E-3</v>
      </c>
      <c r="FJ19">
        <f t="shared" si="3"/>
        <v>73.062007369360259</v>
      </c>
      <c r="FK19">
        <f t="shared" si="4"/>
        <v>119.1387798117801</v>
      </c>
      <c r="FL19">
        <f t="shared" si="5"/>
        <v>0.53437854137253993</v>
      </c>
      <c r="FM19">
        <f t="shared" si="2"/>
        <v>1.195940342734251</v>
      </c>
    </row>
    <row r="20" spans="1:169" x14ac:dyDescent="0.25">
      <c r="A20" t="s">
        <v>2317</v>
      </c>
      <c r="B20" t="s">
        <v>2287</v>
      </c>
      <c r="C20" s="7">
        <v>-1.856238417349996</v>
      </c>
      <c r="D20" s="8">
        <v>1.7829494390628461E-2</v>
      </c>
      <c r="E20" s="9">
        <v>99.6138466289203</v>
      </c>
      <c r="F20" s="10">
        <v>0.43778535609511993</v>
      </c>
      <c r="G20">
        <v>-759.29054338873141</v>
      </c>
      <c r="H20" s="11">
        <v>67.760311952646276</v>
      </c>
      <c r="I20" s="7">
        <v>1.9501341937194749</v>
      </c>
      <c r="J20" s="7">
        <v>5.3538790582539519E-2</v>
      </c>
      <c r="K20" s="8">
        <v>0.1880796790053966</v>
      </c>
      <c r="L20" s="19">
        <v>9.7383948258266133E-4</v>
      </c>
      <c r="M20">
        <v>0.1817836584430047</v>
      </c>
      <c r="N20" s="11">
        <v>0.5031009245651652</v>
      </c>
      <c r="O20" s="12">
        <v>13.294113218267119</v>
      </c>
      <c r="P20" s="10">
        <v>0.43897783312960609</v>
      </c>
      <c r="Q20" s="8">
        <v>0.51297733774375343</v>
      </c>
      <c r="R20" s="13">
        <v>1.4215379201063069E-2</v>
      </c>
      <c r="S20" s="14">
        <v>0.73524245578795644</v>
      </c>
      <c r="T20" t="e">
        <v>#N/A</v>
      </c>
      <c r="U20" s="11" t="e">
        <v>#N/A</v>
      </c>
      <c r="V20" s="9">
        <v>2724.4122977233992</v>
      </c>
      <c r="W20" s="9">
        <v>6.7225999265934311</v>
      </c>
      <c r="X20" s="9">
        <v>8.5251760952930535</v>
      </c>
      <c r="Y20" s="9">
        <v>2669.1878979209619</v>
      </c>
      <c r="Z20" s="9">
        <v>9.9319032590982257</v>
      </c>
      <c r="AA20" s="9">
        <v>60.469510039844202</v>
      </c>
      <c r="AB20" s="9">
        <v>2700.481109137872</v>
      </c>
      <c r="AC20" s="9">
        <v>5.6104563876653391</v>
      </c>
      <c r="AD20" s="15">
        <v>31.116687170140018</v>
      </c>
      <c r="AE20" t="e">
        <v>#N/A</v>
      </c>
      <c r="AF20" t="e">
        <v>#N/A</v>
      </c>
      <c r="AG20" s="11" t="e">
        <v>#N/A</v>
      </c>
      <c r="AH20" s="16">
        <v>97.972979352332857</v>
      </c>
      <c r="AK20" t="s">
        <v>2318</v>
      </c>
      <c r="AL20" t="s">
        <v>2318</v>
      </c>
      <c r="AM20">
        <v>19.536999999999999</v>
      </c>
      <c r="AN20">
        <v>352.19317175465801</v>
      </c>
      <c r="AO20">
        <v>64.090171884129902</v>
      </c>
      <c r="AP20">
        <v>77.707383175399087</v>
      </c>
      <c r="AQ20" t="s">
        <v>154</v>
      </c>
      <c r="AR20">
        <v>722.22343050478321</v>
      </c>
      <c r="AS20">
        <v>1396.5793062224441</v>
      </c>
      <c r="AT20">
        <v>374.28411797961422</v>
      </c>
      <c r="AU20">
        <v>20.677939179692569</v>
      </c>
      <c r="AV20">
        <v>1.767084034170368</v>
      </c>
      <c r="AW20">
        <v>5.507550020400366</v>
      </c>
      <c r="AX20">
        <v>0.99307056300415497</v>
      </c>
      <c r="AY20">
        <v>1.276468426337934</v>
      </c>
      <c r="AZ20" t="s">
        <v>154</v>
      </c>
      <c r="BA20">
        <v>21.819594421523998</v>
      </c>
      <c r="BB20">
        <v>37.855556827930819</v>
      </c>
      <c r="BC20">
        <v>0.40807369803824212</v>
      </c>
      <c r="BD20">
        <v>0.17687331989485411</v>
      </c>
      <c r="BE20">
        <v>0.111650269371524</v>
      </c>
      <c r="BF20">
        <v>1076.5928721652431</v>
      </c>
      <c r="BG20">
        <v>52.654861772363148</v>
      </c>
      <c r="BH20">
        <v>4.4225154725183922E-2</v>
      </c>
      <c r="BI20">
        <v>532513.3407843411</v>
      </c>
      <c r="BJ20">
        <v>28282.400640695891</v>
      </c>
      <c r="BK20">
        <v>1.2183462683296511</v>
      </c>
      <c r="BL20">
        <v>2.051752993220509</v>
      </c>
      <c r="BM20">
        <v>0.25110096685150052</v>
      </c>
      <c r="BN20">
        <v>8.5410438836378166E-2</v>
      </c>
      <c r="BO20">
        <v>0.2325341298888251</v>
      </c>
      <c r="BP20">
        <v>0.21873020938638491</v>
      </c>
      <c r="BQ20">
        <v>5.9279481291931221E-3</v>
      </c>
      <c r="BR20">
        <v>13.85297511373399</v>
      </c>
      <c r="BS20">
        <v>1.195592469863622</v>
      </c>
      <c r="BT20">
        <v>3.9757825076477252E-2</v>
      </c>
      <c r="BU20">
        <v>0.15338757805854</v>
      </c>
      <c r="BV20">
        <v>8.9478720803364484E-2</v>
      </c>
      <c r="BW20">
        <v>3.1417851765506081E-3</v>
      </c>
      <c r="BX20">
        <v>2.293728229059067</v>
      </c>
      <c r="BY20">
        <v>0.71682516883771796</v>
      </c>
      <c r="BZ20">
        <v>7.0160755499365818E-2</v>
      </c>
      <c r="CA20">
        <v>3.3837813659148419</v>
      </c>
      <c r="CB20">
        <v>0.47127616024028812</v>
      </c>
      <c r="CC20">
        <v>0.1010214225878381</v>
      </c>
      <c r="CD20">
        <v>0.86785693753349791</v>
      </c>
      <c r="CE20">
        <v>0.1341386040773741</v>
      </c>
      <c r="CF20">
        <v>2.7391104926629439E-2</v>
      </c>
      <c r="CG20">
        <v>19.66933170516992</v>
      </c>
      <c r="CH20">
        <v>1.2735209364772311</v>
      </c>
      <c r="CI20">
        <v>0.1205209617073917</v>
      </c>
      <c r="CJ20">
        <v>7.17944041696438</v>
      </c>
      <c r="CK20">
        <v>0.46735209616243112</v>
      </c>
      <c r="CL20">
        <v>7.0445868055641217E-3</v>
      </c>
      <c r="CM20">
        <v>91.429339713025229</v>
      </c>
      <c r="CN20">
        <v>5.8978820882201992</v>
      </c>
      <c r="CO20">
        <v>4.3416546651582198E-2</v>
      </c>
      <c r="CP20">
        <v>36.598053854306038</v>
      </c>
      <c r="CQ20">
        <v>2.201493612927135</v>
      </c>
      <c r="CR20">
        <v>1.081185738137534E-2</v>
      </c>
      <c r="CS20">
        <v>178.75914575287811</v>
      </c>
      <c r="CT20">
        <v>11.840442980853791</v>
      </c>
      <c r="CU20">
        <v>3.2033842292067648E-2</v>
      </c>
      <c r="CV20">
        <v>36.334880355278642</v>
      </c>
      <c r="CW20">
        <v>2.1467684156670281</v>
      </c>
      <c r="CX20">
        <v>1.022120752999793E-2</v>
      </c>
      <c r="CY20">
        <v>325.22886460275521</v>
      </c>
      <c r="CZ20">
        <v>18.33791509796745</v>
      </c>
      <c r="DA20">
        <v>4.8656531719004852E-2</v>
      </c>
      <c r="DB20">
        <v>66.350892048487935</v>
      </c>
      <c r="DC20">
        <v>4.6042837262215972</v>
      </c>
      <c r="DD20">
        <v>1.0241940008232531E-2</v>
      </c>
      <c r="DE20">
        <v>10215.361441603391</v>
      </c>
      <c r="DF20">
        <v>541.24573394791275</v>
      </c>
      <c r="DG20">
        <v>0.10210726881901851</v>
      </c>
      <c r="DH20">
        <v>0.8294698915638844</v>
      </c>
      <c r="DI20">
        <v>0.1084537713454658</v>
      </c>
      <c r="DJ20">
        <v>9.2938044456746926E-3</v>
      </c>
      <c r="DK20">
        <v>2.1299125930766749</v>
      </c>
      <c r="DL20">
        <v>4.9027974818450124</v>
      </c>
      <c r="DM20">
        <v>9.0497519821054055</v>
      </c>
      <c r="DN20">
        <v>211.0861537731364</v>
      </c>
      <c r="DO20">
        <v>10.05450525893626</v>
      </c>
      <c r="DP20">
        <v>0.58878084224305338</v>
      </c>
      <c r="DQ20">
        <v>43.505116424357382</v>
      </c>
      <c r="DR20">
        <v>2.1513413565015811</v>
      </c>
      <c r="DS20">
        <v>0.27898580403240741</v>
      </c>
      <c r="DT20">
        <v>17.54069738502848</v>
      </c>
      <c r="DU20">
        <v>0.95326784298760336</v>
      </c>
      <c r="DV20">
        <v>0.26349117981103531</v>
      </c>
      <c r="DW20">
        <v>66.028306707868609</v>
      </c>
      <c r="DX20">
        <v>3.8644220199637789</v>
      </c>
      <c r="DY20">
        <v>0.22930288749464839</v>
      </c>
      <c r="DZ20">
        <v>99.6138466289203</v>
      </c>
      <c r="EA20">
        <v>4.3777867208614136</v>
      </c>
      <c r="EB20">
        <v>0.1195335035363897</v>
      </c>
      <c r="EC20">
        <v>69.51002224043873</v>
      </c>
      <c r="ED20">
        <v>3.3935446384907051</v>
      </c>
      <c r="EE20">
        <v>0.2761663352738527</v>
      </c>
      <c r="EH20">
        <v>685.72794405429465</v>
      </c>
      <c r="EI20">
        <v>0.98115666619757447</v>
      </c>
      <c r="EJ20">
        <v>22.598654345406189</v>
      </c>
      <c r="EK20">
        <v>1.6528833842515089</v>
      </c>
      <c r="EL20">
        <v>5.019098969494677</v>
      </c>
      <c r="EM20">
        <v>22.863387607532719</v>
      </c>
      <c r="EN20">
        <v>15.41486567555059</v>
      </c>
      <c r="EO20">
        <v>98.840862840049866</v>
      </c>
      <c r="EP20">
        <v>198.87646584388861</v>
      </c>
      <c r="EQ20">
        <v>371.6639825732733</v>
      </c>
      <c r="ER20">
        <v>670.29402663564179</v>
      </c>
      <c r="ES20">
        <v>1117.2446609554879</v>
      </c>
      <c r="ET20">
        <v>1471.047787663103</v>
      </c>
      <c r="EU20">
        <v>2020.0550596444421</v>
      </c>
      <c r="EV20">
        <v>2697.190733678372</v>
      </c>
      <c r="EX20">
        <v>17.7456655882966</v>
      </c>
      <c r="EY20">
        <v>20.51028238333064</v>
      </c>
      <c r="EZ20">
        <v>0.32426583334745468</v>
      </c>
      <c r="FA20">
        <v>0.32783216417557981</v>
      </c>
      <c r="FB20">
        <v>4.8570788281893258E-4</v>
      </c>
      <c r="FC20">
        <v>9.9266299180870189E-3</v>
      </c>
      <c r="FD20">
        <v>20.437448658389538</v>
      </c>
      <c r="FE20">
        <v>2.4735713907012689</v>
      </c>
      <c r="FF20">
        <v>7.1907908453659202</v>
      </c>
      <c r="FG20">
        <v>0.30628845551759931</v>
      </c>
      <c r="FH20">
        <v>6.3086435938783736E-3</v>
      </c>
      <c r="FJ20">
        <f t="shared" si="3"/>
        <v>99.6138466289203</v>
      </c>
      <c r="FK20">
        <f t="shared" si="4"/>
        <v>162.435615541332</v>
      </c>
      <c r="FL20">
        <f t="shared" si="5"/>
        <v>0.46315163305029522</v>
      </c>
      <c r="FM20">
        <f t="shared" si="2"/>
        <v>0.94756135236649675</v>
      </c>
    </row>
    <row r="21" spans="1:169" x14ac:dyDescent="0.25">
      <c r="A21" t="s">
        <v>2319</v>
      </c>
      <c r="B21" t="s">
        <v>2287</v>
      </c>
      <c r="C21" s="7">
        <v>-2.6005399185350568</v>
      </c>
      <c r="D21" s="8">
        <v>3.1262574660902133E-2</v>
      </c>
      <c r="E21" s="9">
        <v>169.53859374374571</v>
      </c>
      <c r="F21" s="10">
        <v>0.60789655379348118</v>
      </c>
      <c r="G21">
        <v>-541.49491933006243</v>
      </c>
      <c r="H21" s="11">
        <v>104.20209603907129</v>
      </c>
      <c r="I21" s="7">
        <v>1.973342797951547</v>
      </c>
      <c r="J21" s="7">
        <v>5.5431969912415432E-2</v>
      </c>
      <c r="K21" s="8">
        <v>0.18864095629634589</v>
      </c>
      <c r="L21" s="19">
        <v>9.5102466605281584E-4</v>
      </c>
      <c r="M21">
        <v>0.2838979815554406</v>
      </c>
      <c r="N21" s="11">
        <v>0.30542748070577841</v>
      </c>
      <c r="O21" s="12">
        <v>13.16150158387812</v>
      </c>
      <c r="P21" s="10">
        <v>0.43893525824326568</v>
      </c>
      <c r="Q21" s="8">
        <v>0.50693511840521732</v>
      </c>
      <c r="R21" s="13">
        <v>1.4252159536050441E-2</v>
      </c>
      <c r="S21" s="14">
        <v>0.85078432717783081</v>
      </c>
      <c r="T21" t="e">
        <v>#N/A</v>
      </c>
      <c r="U21" s="11" t="e">
        <v>#N/A</v>
      </c>
      <c r="V21" s="9">
        <v>2729.4885313895338</v>
      </c>
      <c r="W21" s="9">
        <v>6.4518366191100913</v>
      </c>
      <c r="X21" s="9">
        <v>8.3217156466599373</v>
      </c>
      <c r="Y21" s="9">
        <v>2643.4015814355039</v>
      </c>
      <c r="Z21" s="9">
        <v>14.262605681862141</v>
      </c>
      <c r="AA21" s="9">
        <v>60.956186818545063</v>
      </c>
      <c r="AB21" s="9">
        <v>2691.093678767535</v>
      </c>
      <c r="AC21" s="9">
        <v>7.1296489518221282</v>
      </c>
      <c r="AD21" s="15">
        <v>31.438209872488539</v>
      </c>
      <c r="AE21" t="e">
        <v>#N/A</v>
      </c>
      <c r="AF21" t="e">
        <v>#N/A</v>
      </c>
      <c r="AG21" s="11" t="e">
        <v>#N/A</v>
      </c>
      <c r="AH21" s="16">
        <v>96.846040971998349</v>
      </c>
      <c r="AK21" t="s">
        <v>2320</v>
      </c>
      <c r="AL21" t="s">
        <v>2320</v>
      </c>
      <c r="AM21">
        <v>9.0380000000000003</v>
      </c>
      <c r="AN21">
        <v>2762.654344564246</v>
      </c>
      <c r="AO21">
        <v>1497.792122047206</v>
      </c>
      <c r="AP21">
        <v>92.711507959870957</v>
      </c>
      <c r="AQ21">
        <v>5494.5697365738706</v>
      </c>
      <c r="AR21">
        <v>3660.906490161301</v>
      </c>
      <c r="AS21">
        <v>1715.94071517817</v>
      </c>
      <c r="AT21">
        <v>467.23086271473721</v>
      </c>
      <c r="AU21">
        <v>52.392764998012638</v>
      </c>
      <c r="AV21">
        <v>2.1520536842762121</v>
      </c>
      <c r="AW21">
        <v>9.2745728665159639</v>
      </c>
      <c r="AX21">
        <v>1.372035572141058</v>
      </c>
      <c r="AY21">
        <v>1.388844064147631</v>
      </c>
      <c r="AZ21" t="s">
        <v>154</v>
      </c>
      <c r="BA21">
        <v>23.481100066192361</v>
      </c>
      <c r="BB21">
        <v>45.906344689311737</v>
      </c>
      <c r="BC21">
        <v>3.9472353190871701</v>
      </c>
      <c r="BD21">
        <v>2.0625581614625501</v>
      </c>
      <c r="BE21">
        <v>0.16764311517364741</v>
      </c>
      <c r="BF21">
        <v>2759.52555825436</v>
      </c>
      <c r="BG21">
        <v>225.96815834848391</v>
      </c>
      <c r="BH21">
        <v>9.7018841759036203E-2</v>
      </c>
      <c r="BI21">
        <v>533834.29138432106</v>
      </c>
      <c r="BJ21">
        <v>52797.717521786602</v>
      </c>
      <c r="BK21">
        <v>1.794539061393521</v>
      </c>
      <c r="BL21">
        <v>3.3458294861477431</v>
      </c>
      <c r="BM21">
        <v>0.6070244660570262</v>
      </c>
      <c r="BN21">
        <v>0.14144444360567349</v>
      </c>
      <c r="BO21">
        <v>5.9921303454938197</v>
      </c>
      <c r="BP21">
        <v>4.2564535246264628</v>
      </c>
      <c r="BQ21">
        <v>5.6752592427486044E-3</v>
      </c>
      <c r="BR21">
        <v>42.919843988113342</v>
      </c>
      <c r="BS21">
        <v>8.7999239548995565</v>
      </c>
      <c r="BT21">
        <v>3.2179241686837667E-2</v>
      </c>
      <c r="BU21">
        <v>2.983997237601713</v>
      </c>
      <c r="BV21">
        <v>1.839564569008618</v>
      </c>
      <c r="BW21">
        <v>1.5770888934068771E-2</v>
      </c>
      <c r="BX21">
        <v>17.111251068533679</v>
      </c>
      <c r="BY21">
        <v>7.626439927548148</v>
      </c>
      <c r="BZ21">
        <v>5.679046253394298E-2</v>
      </c>
      <c r="CA21">
        <v>13.62890924591812</v>
      </c>
      <c r="CB21">
        <v>3.150324032560281</v>
      </c>
      <c r="CC21">
        <v>0.12147734787964121</v>
      </c>
      <c r="CD21">
        <v>2.6443092626877212</v>
      </c>
      <c r="CE21">
        <v>0.40224836458370911</v>
      </c>
      <c r="CF21">
        <v>3.2943439644928928E-2</v>
      </c>
      <c r="CG21">
        <v>64.205840462290553</v>
      </c>
      <c r="CH21">
        <v>6.0276974189767918</v>
      </c>
      <c r="CI21">
        <v>0.21543795004382821</v>
      </c>
      <c r="CJ21">
        <v>20.068881803184201</v>
      </c>
      <c r="CK21">
        <v>1.3120752684235091</v>
      </c>
      <c r="CL21">
        <v>3.5368614727764487E-2</v>
      </c>
      <c r="CM21">
        <v>232.16461384473919</v>
      </c>
      <c r="CN21">
        <v>16.15966084287161</v>
      </c>
      <c r="CO21">
        <v>0.16298801505416829</v>
      </c>
      <c r="CP21">
        <v>85.843803620681172</v>
      </c>
      <c r="CQ21">
        <v>7.5821461329499558</v>
      </c>
      <c r="CR21">
        <v>2.1888773486483229E-2</v>
      </c>
      <c r="CS21">
        <v>406.11726032988008</v>
      </c>
      <c r="CT21">
        <v>41.19315424216623</v>
      </c>
      <c r="CU21">
        <v>0.14327093632094701</v>
      </c>
      <c r="CV21">
        <v>78.699077562721953</v>
      </c>
      <c r="CW21">
        <v>7.6251622882893848</v>
      </c>
      <c r="CX21">
        <v>2.0688755881570171E-2</v>
      </c>
      <c r="CY21">
        <v>703.07127496674457</v>
      </c>
      <c r="CZ21">
        <v>75.537233754202106</v>
      </c>
      <c r="DA21">
        <v>9.8511813323114122E-2</v>
      </c>
      <c r="DB21">
        <v>130.45042618018749</v>
      </c>
      <c r="DC21">
        <v>9.3931056932752917</v>
      </c>
      <c r="DD21">
        <v>2.0729591381691219E-2</v>
      </c>
      <c r="DE21">
        <v>9847.6272955806289</v>
      </c>
      <c r="DF21">
        <v>1509.064194875599</v>
      </c>
      <c r="DG21">
        <v>0.20669158595054271</v>
      </c>
      <c r="DH21">
        <v>0.87570516241941054</v>
      </c>
      <c r="DI21">
        <v>0.17924619025841601</v>
      </c>
      <c r="DJ21">
        <v>1.8812808747723789E-2</v>
      </c>
      <c r="DK21">
        <v>4.0327379767741318</v>
      </c>
      <c r="DL21">
        <v>6.3730523294122952</v>
      </c>
      <c r="DM21">
        <v>10.74532982780239</v>
      </c>
      <c r="DN21">
        <v>339.01580675187847</v>
      </c>
      <c r="DO21">
        <v>26.492642845814132</v>
      </c>
      <c r="DP21">
        <v>0.64927996108387587</v>
      </c>
      <c r="DQ21">
        <v>70.02340429276002</v>
      </c>
      <c r="DR21">
        <v>5.3770473765643194</v>
      </c>
      <c r="DS21">
        <v>0.41596132801565278</v>
      </c>
      <c r="DT21">
        <v>43.903523848837963</v>
      </c>
      <c r="DU21">
        <v>3.5195468778279011</v>
      </c>
      <c r="DV21">
        <v>0.31842425772315591</v>
      </c>
      <c r="DW21">
        <v>154.6962606856452</v>
      </c>
      <c r="DX21">
        <v>11.41034158604451</v>
      </c>
      <c r="DY21">
        <v>0.30828747821304442</v>
      </c>
      <c r="DZ21">
        <v>169.53859374374571</v>
      </c>
      <c r="EA21">
        <v>12.98083626688452</v>
      </c>
      <c r="EB21">
        <v>0.1755624827588316</v>
      </c>
      <c r="EC21">
        <v>119.91086392116</v>
      </c>
      <c r="ED21">
        <v>9.4309273922373933</v>
      </c>
      <c r="EE21">
        <v>0.30815487401084618</v>
      </c>
      <c r="EH21">
        <v>1757.6595912448149</v>
      </c>
      <c r="EI21">
        <v>25.283250402927511</v>
      </c>
      <c r="EJ21">
        <v>70.016058708178377</v>
      </c>
      <c r="EK21">
        <v>32.155142646570191</v>
      </c>
      <c r="EL21">
        <v>37.442562513202787</v>
      </c>
      <c r="EM21">
        <v>92.087224634581901</v>
      </c>
      <c r="EN21">
        <v>46.968192942943539</v>
      </c>
      <c r="EO21">
        <v>322.64241438336961</v>
      </c>
      <c r="EP21">
        <v>555.92470368931311</v>
      </c>
      <c r="EQ21">
        <v>943.7585928647934</v>
      </c>
      <c r="ER21">
        <v>1572.230835543611</v>
      </c>
      <c r="ES21">
        <v>2538.232877061751</v>
      </c>
      <c r="ET21">
        <v>3186.197472174978</v>
      </c>
      <c r="EU21">
        <v>4366.9023289859906</v>
      </c>
      <c r="EV21">
        <v>5302.8628528531526</v>
      </c>
      <c r="EX21">
        <v>2.4555907395766261</v>
      </c>
      <c r="EY21">
        <v>4.599026555256625</v>
      </c>
      <c r="EZ21">
        <v>0.27248552078404292</v>
      </c>
      <c r="FA21">
        <v>0.28011235891521069</v>
      </c>
      <c r="FB21">
        <v>5.7897448805085518E-3</v>
      </c>
      <c r="FC21">
        <v>7.836307092868916E-2</v>
      </c>
      <c r="FD21">
        <v>13.534805513193181</v>
      </c>
      <c r="FE21">
        <v>3.8207260042910312</v>
      </c>
      <c r="FF21">
        <v>3.9501213888545208</v>
      </c>
      <c r="FG21">
        <v>0.24113998079606491</v>
      </c>
      <c r="FH21">
        <v>4.7588766676692927E-3</v>
      </c>
      <c r="FJ21">
        <f t="shared" si="3"/>
        <v>169.53859374374571</v>
      </c>
      <c r="FK21">
        <f t="shared" si="4"/>
        <v>276.45861257988895</v>
      </c>
      <c r="FL21">
        <f t="shared" si="5"/>
        <v>0.84761008183256481</v>
      </c>
      <c r="FM21">
        <f t="shared" si="2"/>
        <v>1.996928062778919</v>
      </c>
    </row>
    <row r="22" spans="1:169" x14ac:dyDescent="0.25">
      <c r="A22" t="s">
        <v>2321</v>
      </c>
      <c r="B22" t="s">
        <v>2287</v>
      </c>
      <c r="C22" s="7">
        <v>-0.3624574399637045</v>
      </c>
      <c r="D22" s="8">
        <v>3.719332642424427E-2</v>
      </c>
      <c r="E22" s="9">
        <v>176.14217671252609</v>
      </c>
      <c r="F22" s="10">
        <v>0.53945815725946056</v>
      </c>
      <c r="G22">
        <v>-3876.8086251296918</v>
      </c>
      <c r="H22" s="11">
        <v>67.828601967592149</v>
      </c>
      <c r="I22" s="7">
        <v>1.828799761399305</v>
      </c>
      <c r="J22" s="7">
        <v>5.2449155467898967E-2</v>
      </c>
      <c r="K22" s="8">
        <v>0.1902467080911773</v>
      </c>
      <c r="L22" s="19">
        <v>8.9250709274426752E-4</v>
      </c>
      <c r="M22">
        <v>0.23402578324798071</v>
      </c>
      <c r="N22" s="11">
        <v>0.58800305189433721</v>
      </c>
      <c r="O22" s="12">
        <v>14.343030794138169</v>
      </c>
      <c r="P22" s="10">
        <v>0.49657794395460919</v>
      </c>
      <c r="Q22" s="8">
        <v>0.54755676915918194</v>
      </c>
      <c r="R22" s="13">
        <v>1.5986906573113122E-2</v>
      </c>
      <c r="S22" s="14">
        <v>0.95400037138088301</v>
      </c>
      <c r="T22" t="e">
        <v>#N/A</v>
      </c>
      <c r="U22" s="11" t="e">
        <v>#N/A</v>
      </c>
      <c r="V22" s="9">
        <v>2743.4072562256738</v>
      </c>
      <c r="W22" s="9">
        <v>5.6596275410725934</v>
      </c>
      <c r="X22" s="9">
        <v>7.7074642519715928</v>
      </c>
      <c r="Y22" s="9">
        <v>2814.4429856893839</v>
      </c>
      <c r="Z22" s="9">
        <v>23.327154943916749</v>
      </c>
      <c r="AA22" s="9">
        <v>66.375258147720075</v>
      </c>
      <c r="AB22" s="9">
        <v>2771.829909784447</v>
      </c>
      <c r="AC22" s="9">
        <v>11.30697264222745</v>
      </c>
      <c r="AD22" s="15">
        <v>32.669400800087637</v>
      </c>
      <c r="AE22" t="e">
        <v>#N/A</v>
      </c>
      <c r="AF22" t="e">
        <v>#N/A</v>
      </c>
      <c r="AG22" s="11" t="e">
        <v>#N/A</v>
      </c>
      <c r="AH22" s="16">
        <v>102.5893249827384</v>
      </c>
      <c r="AK22" t="s">
        <v>2322</v>
      </c>
      <c r="AL22" t="s">
        <v>2322</v>
      </c>
      <c r="AM22">
        <v>14.24</v>
      </c>
      <c r="AN22">
        <v>439.75769430784209</v>
      </c>
      <c r="AO22">
        <v>66.696156699093294</v>
      </c>
      <c r="AP22">
        <v>70.529892895836014</v>
      </c>
      <c r="AQ22" t="s">
        <v>154</v>
      </c>
      <c r="AR22">
        <v>655.94048903484634</v>
      </c>
      <c r="AS22">
        <v>1330.2559237951641</v>
      </c>
      <c r="AT22">
        <v>374.81971300194402</v>
      </c>
      <c r="AU22">
        <v>16.23800887630307</v>
      </c>
      <c r="AV22">
        <v>1.6636165936132701</v>
      </c>
      <c r="AW22">
        <v>6.1718680211449346</v>
      </c>
      <c r="AX22">
        <v>1.082993961428381</v>
      </c>
      <c r="AY22">
        <v>1.1213123447828679</v>
      </c>
      <c r="AZ22" t="s">
        <v>154</v>
      </c>
      <c r="BA22">
        <v>18.47002875341629</v>
      </c>
      <c r="BB22">
        <v>39.343542274473833</v>
      </c>
      <c r="BC22">
        <v>0.41307156559098179</v>
      </c>
      <c r="BD22">
        <v>0.19963497990180301</v>
      </c>
      <c r="BE22">
        <v>0.1351266775926902</v>
      </c>
      <c r="BF22">
        <v>1412.27867386239</v>
      </c>
      <c r="BG22">
        <v>149.67199659960039</v>
      </c>
      <c r="BH22">
        <v>4.7723200965696037E-2</v>
      </c>
      <c r="BI22">
        <v>523928.18939339102</v>
      </c>
      <c r="BJ22">
        <v>30997.175698207131</v>
      </c>
      <c r="BK22">
        <v>1.3205733485300151</v>
      </c>
      <c r="BL22">
        <v>3.958744466819649</v>
      </c>
      <c r="BM22">
        <v>0.59725056819880873</v>
      </c>
      <c r="BN22">
        <v>8.1507896205635921E-2</v>
      </c>
      <c r="BO22" t="s">
        <v>154</v>
      </c>
      <c r="BP22">
        <v>3.0840782111465131E-3</v>
      </c>
      <c r="BQ22">
        <v>5.4432683292326804E-3</v>
      </c>
      <c r="BR22">
        <v>18.318661016772491</v>
      </c>
      <c r="BS22">
        <v>1.684276508642323</v>
      </c>
      <c r="BT22">
        <v>3.6075413745691558E-2</v>
      </c>
      <c r="BU22">
        <v>9.328489638578609E-2</v>
      </c>
      <c r="BV22">
        <v>2.1108192001228921E-2</v>
      </c>
      <c r="BW22">
        <v>9.5013473913582672E-3</v>
      </c>
      <c r="BX22">
        <v>1.542077029922426</v>
      </c>
      <c r="BY22">
        <v>0.39228938246630901</v>
      </c>
      <c r="BZ22">
        <v>7.5683438746212681E-2</v>
      </c>
      <c r="CA22">
        <v>3.8798616917026112</v>
      </c>
      <c r="CB22">
        <v>0.66636056949782485</v>
      </c>
      <c r="CC22">
        <v>3.9979463825647557E-2</v>
      </c>
      <c r="CD22">
        <v>0.79783509387290918</v>
      </c>
      <c r="CE22">
        <v>0.1145541412585962</v>
      </c>
      <c r="CF22">
        <v>2.6556534679196959E-2</v>
      </c>
      <c r="CG22">
        <v>24.795789988050331</v>
      </c>
      <c r="CH22">
        <v>1.7432273693427749</v>
      </c>
      <c r="CI22">
        <v>5.9520557229140451E-2</v>
      </c>
      <c r="CJ22">
        <v>9.094280728765419</v>
      </c>
      <c r="CK22">
        <v>0.73914434130363871</v>
      </c>
      <c r="CL22">
        <v>8.7029983305100412E-3</v>
      </c>
      <c r="CM22">
        <v>109.7635564270589</v>
      </c>
      <c r="CN22">
        <v>6.885742655130934</v>
      </c>
      <c r="CO22">
        <v>5.3636935968353783E-2</v>
      </c>
      <c r="CP22">
        <v>42.472851888869393</v>
      </c>
      <c r="CQ22">
        <v>2.160095667660257</v>
      </c>
      <c r="CR22">
        <v>1.336602055934397E-2</v>
      </c>
      <c r="CS22">
        <v>210.90465719294599</v>
      </c>
      <c r="CT22">
        <v>16.793359139352791</v>
      </c>
      <c r="CU22">
        <v>3.9608304408745167E-2</v>
      </c>
      <c r="CV22">
        <v>43.397511705656633</v>
      </c>
      <c r="CW22">
        <v>4.5328805596735089</v>
      </c>
      <c r="CX22">
        <v>1.263046691886555E-2</v>
      </c>
      <c r="CY22">
        <v>378.7266732779533</v>
      </c>
      <c r="CZ22">
        <v>28.345928914195241</v>
      </c>
      <c r="DA22">
        <v>6.0157462276564669E-2</v>
      </c>
      <c r="DB22">
        <v>76.277397303531615</v>
      </c>
      <c r="DC22">
        <v>4.8642928357421704</v>
      </c>
      <c r="DD22">
        <v>1.26543592766641E-2</v>
      </c>
      <c r="DE22">
        <v>9694.0927961246362</v>
      </c>
      <c r="DF22">
        <v>760.54590884351614</v>
      </c>
      <c r="DG22">
        <v>0.12619296936016661</v>
      </c>
      <c r="DH22">
        <v>1.1965515429681319</v>
      </c>
      <c r="DI22">
        <v>0.27883860300283181</v>
      </c>
      <c r="DJ22">
        <v>1.14858306163034E-2</v>
      </c>
      <c r="DK22">
        <v>2.2637941736585359</v>
      </c>
      <c r="DL22">
        <v>4.9798164316064444</v>
      </c>
      <c r="DM22">
        <v>9.7134958205841464</v>
      </c>
      <c r="DN22">
        <v>387.4232527633385</v>
      </c>
      <c r="DO22">
        <v>51.882140988754138</v>
      </c>
      <c r="DP22">
        <v>0.59529252507645969</v>
      </c>
      <c r="DQ22">
        <v>80.839557635964724</v>
      </c>
      <c r="DR22">
        <v>11.09903182419631</v>
      </c>
      <c r="DS22">
        <v>0.34401020049828618</v>
      </c>
      <c r="DT22">
        <v>41.76763493427206</v>
      </c>
      <c r="DU22">
        <v>6.1558040016289972</v>
      </c>
      <c r="DV22">
        <v>0.24468389432662679</v>
      </c>
      <c r="DW22">
        <v>140.62193196609891</v>
      </c>
      <c r="DX22">
        <v>17.4209305866307</v>
      </c>
      <c r="DY22">
        <v>0.23818104696472639</v>
      </c>
      <c r="DZ22">
        <v>176.14217671252609</v>
      </c>
      <c r="EA22">
        <v>26.16654628484094</v>
      </c>
      <c r="EB22">
        <v>0.11960657276441811</v>
      </c>
      <c r="EC22">
        <v>132.76047609580891</v>
      </c>
      <c r="ED22">
        <v>18.115636212195451</v>
      </c>
      <c r="EE22">
        <v>0.24729828028472459</v>
      </c>
      <c r="EH22">
        <v>899.54055660024858</v>
      </c>
      <c r="EI22">
        <v>1.240672537937555E-2</v>
      </c>
      <c r="EJ22">
        <v>29.88362319212478</v>
      </c>
      <c r="EK22">
        <v>1.005225176570971</v>
      </c>
      <c r="EL22">
        <v>3.3743479867011512</v>
      </c>
      <c r="EM22">
        <v>26.215281700693321</v>
      </c>
      <c r="EN22">
        <v>14.171138434687551</v>
      </c>
      <c r="EO22">
        <v>124.60195973894641</v>
      </c>
      <c r="EP22">
        <v>251.9191337608149</v>
      </c>
      <c r="EQ22">
        <v>446.1933188091827</v>
      </c>
      <c r="ER22">
        <v>777.89106023570309</v>
      </c>
      <c r="ES22">
        <v>1318.154107455912</v>
      </c>
      <c r="ET22">
        <v>1756.9842795812399</v>
      </c>
      <c r="EU22">
        <v>2352.3395855773501</v>
      </c>
      <c r="EV22">
        <v>3100.7072074606349</v>
      </c>
      <c r="EX22">
        <v>267.59191551365262</v>
      </c>
      <c r="EY22">
        <v>68.803106029313909</v>
      </c>
      <c r="EZ22">
        <v>0.24795052927554051</v>
      </c>
      <c r="FA22">
        <v>0.2542619284545703</v>
      </c>
      <c r="FB22">
        <v>5.2742067750096942E-6</v>
      </c>
      <c r="FC22">
        <v>9.9570868751734637E-5</v>
      </c>
      <c r="FD22">
        <v>18.878832969447171</v>
      </c>
      <c r="FE22">
        <v>3.3084612945295269</v>
      </c>
      <c r="FF22">
        <v>9.6154504169955999</v>
      </c>
      <c r="FG22">
        <v>0.46509049702779348</v>
      </c>
      <c r="FH22">
        <v>1.0452774378302811E-2</v>
      </c>
      <c r="FJ22">
        <f t="shared" si="3"/>
        <v>176.14217671252609</v>
      </c>
      <c r="FK22">
        <f t="shared" si="4"/>
        <v>287.2267648058334</v>
      </c>
      <c r="FL22">
        <f t="shared" si="5"/>
        <v>0.43508384473455802</v>
      </c>
      <c r="FM22">
        <f t="shared" si="2"/>
        <v>0.8390146846318931</v>
      </c>
    </row>
    <row r="23" spans="1:169" x14ac:dyDescent="0.25">
      <c r="A23" t="s">
        <v>2323</v>
      </c>
      <c r="B23" t="s">
        <v>2287</v>
      </c>
      <c r="C23" s="7">
        <v>2.7119075904700489</v>
      </c>
      <c r="D23" s="8">
        <v>2.5437363541938401E-2</v>
      </c>
      <c r="E23" s="9">
        <v>147.1684432356364</v>
      </c>
      <c r="F23" s="10">
        <v>0.59489481206433115</v>
      </c>
      <c r="G23">
        <v>519.87554739766654</v>
      </c>
      <c r="H23" s="11">
        <v>143.33286934228781</v>
      </c>
      <c r="I23" s="7">
        <v>1.995886707873038</v>
      </c>
      <c r="J23" s="7">
        <v>5.5052190168529039E-2</v>
      </c>
      <c r="K23" s="8">
        <v>0.18786319445486771</v>
      </c>
      <c r="L23" s="19">
        <v>7.9712635659337364E-4</v>
      </c>
      <c r="M23">
        <v>0.23262130168897541</v>
      </c>
      <c r="N23" s="11">
        <v>0.25465386924814049</v>
      </c>
      <c r="O23" s="12">
        <v>12.9623574959537</v>
      </c>
      <c r="P23" s="10">
        <v>0.42556573341039489</v>
      </c>
      <c r="Q23" s="8">
        <v>0.50121461230515785</v>
      </c>
      <c r="R23" s="13">
        <v>1.387447114710747E-2</v>
      </c>
      <c r="S23" s="14">
        <v>0.82486187698570712</v>
      </c>
      <c r="T23" t="e">
        <v>#N/A</v>
      </c>
      <c r="U23" s="11" t="e">
        <v>#N/A</v>
      </c>
      <c r="V23" s="9">
        <v>2722.6577196942981</v>
      </c>
      <c r="W23" s="9">
        <v>4.6273913232517687</v>
      </c>
      <c r="X23" s="9">
        <v>7.0012444110131504</v>
      </c>
      <c r="Y23" s="9">
        <v>2618.8814338874799</v>
      </c>
      <c r="Z23" s="9">
        <v>9.3543466804056177</v>
      </c>
      <c r="AA23" s="9">
        <v>59.538207235297428</v>
      </c>
      <c r="AB23" s="9">
        <v>2677.525265152874</v>
      </c>
      <c r="AC23" s="9">
        <v>4.7089751844990566</v>
      </c>
      <c r="AD23" s="15">
        <v>32.662249933778263</v>
      </c>
      <c r="AE23" t="e">
        <v>#N/A</v>
      </c>
      <c r="AF23" t="e">
        <v>#N/A</v>
      </c>
      <c r="AG23" s="11" t="e">
        <v>#N/A</v>
      </c>
      <c r="AH23" s="16">
        <v>96.188419680661525</v>
      </c>
      <c r="AK23" t="s">
        <v>2324</v>
      </c>
      <c r="AL23" t="s">
        <v>2324</v>
      </c>
      <c r="AM23">
        <v>21.08</v>
      </c>
      <c r="AN23">
        <v>840.42144432950022</v>
      </c>
      <c r="AO23">
        <v>59.266302214424627</v>
      </c>
      <c r="AP23">
        <v>70.596828149644708</v>
      </c>
      <c r="AQ23" t="s">
        <v>154</v>
      </c>
      <c r="AR23">
        <v>702.14536910847335</v>
      </c>
      <c r="AS23">
        <v>1308.4482052166841</v>
      </c>
      <c r="AT23">
        <v>392.29559635210148</v>
      </c>
      <c r="AU23">
        <v>15.78243713781576</v>
      </c>
      <c r="AV23">
        <v>1.6450482759208001</v>
      </c>
      <c r="AW23">
        <v>11.90723553288403</v>
      </c>
      <c r="AX23">
        <v>1.4338109819330109</v>
      </c>
      <c r="AY23">
        <v>1.1777269591666</v>
      </c>
      <c r="AZ23" t="s">
        <v>154</v>
      </c>
      <c r="BA23">
        <v>22.735166004681862</v>
      </c>
      <c r="BB23">
        <v>35.33366241139138</v>
      </c>
      <c r="BC23">
        <v>0.67705331332817276</v>
      </c>
      <c r="BD23">
        <v>0.21272367469143341</v>
      </c>
      <c r="BE23">
        <v>9.0102123429760983E-2</v>
      </c>
      <c r="BF23">
        <v>2075.3352741993831</v>
      </c>
      <c r="BG23">
        <v>93.45141289230223</v>
      </c>
      <c r="BH23">
        <v>8.0788525156264765E-2</v>
      </c>
      <c r="BI23">
        <v>572906.2910871302</v>
      </c>
      <c r="BJ23">
        <v>24536.531421478168</v>
      </c>
      <c r="BK23">
        <v>1.5190997947562439</v>
      </c>
      <c r="BL23">
        <v>5.0164922281254452</v>
      </c>
      <c r="BM23">
        <v>0.476708725992048</v>
      </c>
      <c r="BN23">
        <v>6.8886181986251696E-2</v>
      </c>
      <c r="BO23">
        <v>0.4360581243669529</v>
      </c>
      <c r="BP23">
        <v>0.1792269130495833</v>
      </c>
      <c r="BQ23">
        <v>5.3246464904118202E-3</v>
      </c>
      <c r="BR23">
        <v>29.03062631432881</v>
      </c>
      <c r="BS23">
        <v>1.6620200403648451</v>
      </c>
      <c r="BT23">
        <v>3.8880106257970143E-2</v>
      </c>
      <c r="BU23">
        <v>0.36827097060888297</v>
      </c>
      <c r="BV23">
        <v>0.1138787301978809</v>
      </c>
      <c r="BW23">
        <v>7.6775099941606383E-3</v>
      </c>
      <c r="BX23">
        <v>3.2145939688757039</v>
      </c>
      <c r="BY23">
        <v>0.52787165978662831</v>
      </c>
      <c r="BZ23">
        <v>2.759465147478396E-2</v>
      </c>
      <c r="CA23">
        <v>5.037818817096138</v>
      </c>
      <c r="CB23">
        <v>0.45502918118044861</v>
      </c>
      <c r="CC23">
        <v>7.9135390310432444E-2</v>
      </c>
      <c r="CD23">
        <v>1.5396387600580439</v>
      </c>
      <c r="CE23">
        <v>0.157683462221473</v>
      </c>
      <c r="CF23">
        <v>8.6330076747543442E-3</v>
      </c>
      <c r="CG23">
        <v>35.424301352175938</v>
      </c>
      <c r="CH23">
        <v>2.421813497172999</v>
      </c>
      <c r="CI23">
        <v>0.14695517150814369</v>
      </c>
      <c r="CJ23">
        <v>12.86077462930252</v>
      </c>
      <c r="CK23">
        <v>0.57320488592747709</v>
      </c>
      <c r="CL23">
        <v>2.3210596579235181E-2</v>
      </c>
      <c r="CM23">
        <v>171.15508856423651</v>
      </c>
      <c r="CN23">
        <v>9.6428360244100464</v>
      </c>
      <c r="CO23">
        <v>4.2689101814159108E-2</v>
      </c>
      <c r="CP23">
        <v>67.194688429294104</v>
      </c>
      <c r="CQ23">
        <v>3.6380062952478802</v>
      </c>
      <c r="CR23">
        <v>1.064144323691037E-2</v>
      </c>
      <c r="CS23">
        <v>340.86461194265678</v>
      </c>
      <c r="CT23">
        <v>18.194135971923391</v>
      </c>
      <c r="CU23">
        <v>6.4696001747609172E-2</v>
      </c>
      <c r="CV23">
        <v>70.110582363494018</v>
      </c>
      <c r="CW23">
        <v>3.685332198464609</v>
      </c>
      <c r="CX23">
        <v>1.0053827455669221E-2</v>
      </c>
      <c r="CY23">
        <v>628.36939331266115</v>
      </c>
      <c r="CZ23">
        <v>31.855712891682941</v>
      </c>
      <c r="DA23">
        <v>4.7895781608201557E-2</v>
      </c>
      <c r="DB23">
        <v>131.89266028490141</v>
      </c>
      <c r="DC23">
        <v>6.2365640264882609</v>
      </c>
      <c r="DD23">
        <v>2.0661072277816581E-2</v>
      </c>
      <c r="DE23">
        <v>9724.9645816466509</v>
      </c>
      <c r="DF23">
        <v>406.38046868304082</v>
      </c>
      <c r="DG23">
        <v>0.1004524679444591</v>
      </c>
      <c r="DH23">
        <v>1.1876155268052579</v>
      </c>
      <c r="DI23">
        <v>0.1039655879447476</v>
      </c>
      <c r="DJ23">
        <v>9.1429881461500186E-3</v>
      </c>
      <c r="DK23">
        <v>3.1068609169076531</v>
      </c>
      <c r="DL23">
        <v>4.8988884790585994</v>
      </c>
      <c r="DM23">
        <v>8.9992528632301152</v>
      </c>
      <c r="DN23">
        <v>306.59988679397202</v>
      </c>
      <c r="DO23">
        <v>13.361489767567701</v>
      </c>
      <c r="DP23">
        <v>0.56956258984124097</v>
      </c>
      <c r="DQ23">
        <v>63.108064868255703</v>
      </c>
      <c r="DR23">
        <v>2.7892190293849941</v>
      </c>
      <c r="DS23">
        <v>0.30910123840241149</v>
      </c>
      <c r="DT23">
        <v>32.480666922793183</v>
      </c>
      <c r="DU23">
        <v>1.355119876951774</v>
      </c>
      <c r="DV23">
        <v>0.24769663992307431</v>
      </c>
      <c r="DW23">
        <v>131.56162444587369</v>
      </c>
      <c r="DX23">
        <v>6.3406227796365711</v>
      </c>
      <c r="DY23">
        <v>0.242393568280378</v>
      </c>
      <c r="DZ23">
        <v>147.1684432356364</v>
      </c>
      <c r="EA23">
        <v>6.1591189007627678</v>
      </c>
      <c r="EB23">
        <v>0.1135498422847309</v>
      </c>
      <c r="EC23">
        <v>104.601841723972</v>
      </c>
      <c r="ED23">
        <v>4.5385418325925233</v>
      </c>
      <c r="EE23">
        <v>0.2308945847468096</v>
      </c>
      <c r="EH23">
        <v>1321.869601400881</v>
      </c>
      <c r="EI23">
        <v>1.8399076977508559</v>
      </c>
      <c r="EJ23">
        <v>47.358281100047002</v>
      </c>
      <c r="EK23">
        <v>3.9684371832853769</v>
      </c>
      <c r="EL23">
        <v>7.0341224701875369</v>
      </c>
      <c r="EM23">
        <v>34.039316331730667</v>
      </c>
      <c r="EN23">
        <v>27.347047247922639</v>
      </c>
      <c r="EO23">
        <v>178.0115645837987</v>
      </c>
      <c r="EP23">
        <v>356.25414485602562</v>
      </c>
      <c r="EQ23">
        <v>695.75239253754671</v>
      </c>
      <c r="ER23">
        <v>1230.671949254471</v>
      </c>
      <c r="ES23">
        <v>2130.4038246416048</v>
      </c>
      <c r="ET23">
        <v>2838.4851159309319</v>
      </c>
      <c r="EU23">
        <v>3902.9154864140442</v>
      </c>
      <c r="EV23">
        <v>5361.4902554837936</v>
      </c>
      <c r="EX23">
        <v>17.526215914611711</v>
      </c>
      <c r="EY23">
        <v>32.580437275379602</v>
      </c>
      <c r="EZ23">
        <v>0.35131437287903972</v>
      </c>
      <c r="FA23">
        <v>0.36728504603412732</v>
      </c>
      <c r="FB23">
        <v>4.7141879042872722E-4</v>
      </c>
      <c r="FC23">
        <v>1.033588858146754E-2</v>
      </c>
      <c r="FD23">
        <v>21.925067034488951</v>
      </c>
      <c r="FE23">
        <v>4.2240035726208864</v>
      </c>
      <c r="FF23">
        <v>5.0694201923917026</v>
      </c>
      <c r="FG23">
        <v>0.2342068929547767</v>
      </c>
      <c r="FH23">
        <v>7.9833490961093989E-3</v>
      </c>
      <c r="FJ23">
        <f t="shared" si="3"/>
        <v>147.1684432356364</v>
      </c>
      <c r="FK23">
        <f t="shared" si="4"/>
        <v>239.98066006116727</v>
      </c>
      <c r="FL23">
        <f t="shared" si="5"/>
        <v>0.54307875233722203</v>
      </c>
      <c r="FM23">
        <f t="shared" si="2"/>
        <v>1.2239815207289897</v>
      </c>
    </row>
    <row r="24" spans="1:169" x14ac:dyDescent="0.25">
      <c r="A24" t="s">
        <v>2325</v>
      </c>
      <c r="B24" t="s">
        <v>2287</v>
      </c>
      <c r="C24" s="7">
        <v>-4.2063431806570044</v>
      </c>
      <c r="D24" s="8">
        <v>2.7001675157640761E-2</v>
      </c>
      <c r="E24" s="9">
        <v>142.13392702893739</v>
      </c>
      <c r="F24" s="10">
        <v>0.50321215026659338</v>
      </c>
      <c r="G24">
        <v>-335.22280795561392</v>
      </c>
      <c r="H24" s="11">
        <v>175.01809957268841</v>
      </c>
      <c r="I24" s="7">
        <v>1.896589910615984</v>
      </c>
      <c r="J24" s="7">
        <v>5.2496006773611228E-2</v>
      </c>
      <c r="K24" s="8">
        <v>0.18745956463593119</v>
      </c>
      <c r="L24" s="19">
        <v>7.4430003170473816E-4</v>
      </c>
      <c r="M24">
        <v>0.20823528995762311</v>
      </c>
      <c r="N24" s="11">
        <v>0.48395376055859241</v>
      </c>
      <c r="O24" s="12">
        <v>13.624201339432741</v>
      </c>
      <c r="P24" s="10">
        <v>0.4473111125146218</v>
      </c>
      <c r="Q24" s="8">
        <v>0.52741800589431809</v>
      </c>
      <c r="R24" s="13">
        <v>1.452840221716771E-2</v>
      </c>
      <c r="S24" s="14">
        <v>0.74912418045181783</v>
      </c>
      <c r="T24" t="e">
        <v>#N/A</v>
      </c>
      <c r="U24" s="11" t="e">
        <v>#N/A</v>
      </c>
      <c r="V24" s="9">
        <v>2719.125494082899</v>
      </c>
      <c r="W24" s="9">
        <v>3.915432185495165</v>
      </c>
      <c r="X24" s="9">
        <v>6.555082132033605</v>
      </c>
      <c r="Y24" s="9">
        <v>2730.45076219457</v>
      </c>
      <c r="Z24" s="9">
        <v>7.6420377887393789</v>
      </c>
      <c r="AA24" s="9">
        <v>61.365016942739047</v>
      </c>
      <c r="AB24" s="9">
        <v>2723.691824255674</v>
      </c>
      <c r="AC24" s="9">
        <v>4.5417003434766432</v>
      </c>
      <c r="AD24" s="15">
        <v>31.087462895915611</v>
      </c>
      <c r="AE24" t="e">
        <v>#N/A</v>
      </c>
      <c r="AF24" t="e">
        <v>#N/A</v>
      </c>
      <c r="AG24" s="11" t="e">
        <v>#N/A</v>
      </c>
      <c r="AH24" s="16">
        <v>100.4165040611886</v>
      </c>
      <c r="AK24" t="s">
        <v>2326</v>
      </c>
      <c r="AL24" t="s">
        <v>2326</v>
      </c>
      <c r="AM24">
        <v>26.567</v>
      </c>
      <c r="AN24">
        <v>347.65141244516423</v>
      </c>
      <c r="AO24">
        <v>42.428631001104733</v>
      </c>
      <c r="AP24">
        <v>66.304263024506767</v>
      </c>
      <c r="AQ24" t="s">
        <v>154</v>
      </c>
      <c r="AR24">
        <v>457.19953236552698</v>
      </c>
      <c r="AS24">
        <v>1222.880081356645</v>
      </c>
      <c r="AT24">
        <v>374.2280500955074</v>
      </c>
      <c r="AU24">
        <v>19.88801699614109</v>
      </c>
      <c r="AV24">
        <v>1.5420821972602901</v>
      </c>
      <c r="AW24">
        <v>7.590337245436853</v>
      </c>
      <c r="AX24">
        <v>0.87851197290039562</v>
      </c>
      <c r="AY24">
        <v>1.050645563742437</v>
      </c>
      <c r="AZ24" t="s">
        <v>154</v>
      </c>
      <c r="BA24">
        <v>13.02745735858946</v>
      </c>
      <c r="BB24">
        <v>34.838875602550743</v>
      </c>
      <c r="BC24">
        <v>0.35606681938199908</v>
      </c>
      <c r="BD24">
        <v>0.1416731780177414</v>
      </c>
      <c r="BE24">
        <v>0.13186307016695939</v>
      </c>
      <c r="BF24">
        <v>1685.793888945336</v>
      </c>
      <c r="BG24">
        <v>108.0884086554539</v>
      </c>
      <c r="BH24">
        <v>4.7028304404386517E-2</v>
      </c>
      <c r="BI24">
        <v>524726.49657160358</v>
      </c>
      <c r="BJ24">
        <v>26267.21333630454</v>
      </c>
      <c r="BK24">
        <v>1.2346178414601789</v>
      </c>
      <c r="BL24">
        <v>3.8563438386515969</v>
      </c>
      <c r="BM24">
        <v>0.39819228971458498</v>
      </c>
      <c r="BN24">
        <v>7.1750241165685666E-2</v>
      </c>
      <c r="BO24">
        <v>6.8131672666843071E-2</v>
      </c>
      <c r="BP24">
        <v>2.7178618137912541E-2</v>
      </c>
      <c r="BQ24">
        <v>3.8956112847927881E-3</v>
      </c>
      <c r="BR24">
        <v>15.419308798606121</v>
      </c>
      <c r="BS24">
        <v>1.146263561562775</v>
      </c>
      <c r="BT24">
        <v>1.190854792464573E-2</v>
      </c>
      <c r="BU24">
        <v>0.14199841165394361</v>
      </c>
      <c r="BV24">
        <v>1.98548290737472E-2</v>
      </c>
      <c r="BW24">
        <v>8.3385441404606915E-3</v>
      </c>
      <c r="BX24">
        <v>2.528491001533947</v>
      </c>
      <c r="BY24">
        <v>0.37323212088150132</v>
      </c>
      <c r="BZ24">
        <v>2.101970570657951E-2</v>
      </c>
      <c r="CA24">
        <v>5.4229138893889646</v>
      </c>
      <c r="CB24">
        <v>0.53399661887401539</v>
      </c>
      <c r="CC24">
        <v>0.1039368628164993</v>
      </c>
      <c r="CD24">
        <v>1.490923648455065</v>
      </c>
      <c r="CE24">
        <v>0.13635513863639559</v>
      </c>
      <c r="CF24">
        <v>2.0254455457917458E-2</v>
      </c>
      <c r="CG24">
        <v>33.551131356129623</v>
      </c>
      <c r="CH24">
        <v>2.1002138141285309</v>
      </c>
      <c r="CI24">
        <v>3.6069447464862382E-2</v>
      </c>
      <c r="CJ24">
        <v>11.654384577844491</v>
      </c>
      <c r="CK24">
        <v>0.75031125501015317</v>
      </c>
      <c r="CL24">
        <v>1.871252303213157E-2</v>
      </c>
      <c r="CM24">
        <v>148.81827305809799</v>
      </c>
      <c r="CN24">
        <v>8.8845303200498549</v>
      </c>
      <c r="CO24">
        <v>3.2515867175398228E-2</v>
      </c>
      <c r="CP24">
        <v>56.186328307971543</v>
      </c>
      <c r="CQ24">
        <v>3.4800266747066591</v>
      </c>
      <c r="CR24">
        <v>2.0030222356360001E-2</v>
      </c>
      <c r="CS24">
        <v>268.17781235727972</v>
      </c>
      <c r="CT24">
        <v>16.771455391796021</v>
      </c>
      <c r="CU24">
        <v>2.40324159245341E-2</v>
      </c>
      <c r="CV24">
        <v>53.463017042348</v>
      </c>
      <c r="CW24">
        <v>3.447370094038936</v>
      </c>
      <c r="CX24">
        <v>7.6589454734254754E-3</v>
      </c>
      <c r="CY24">
        <v>467.92889403380121</v>
      </c>
      <c r="CZ24">
        <v>25.329008176714879</v>
      </c>
      <c r="DA24">
        <v>3.6492905277648209E-2</v>
      </c>
      <c r="DB24">
        <v>93.129659168404189</v>
      </c>
      <c r="DC24">
        <v>5.5243985015709809</v>
      </c>
      <c r="DD24">
        <v>7.6716990520979108E-3</v>
      </c>
      <c r="DE24">
        <v>8718.1274558436126</v>
      </c>
      <c r="DF24">
        <v>427.14479164944532</v>
      </c>
      <c r="DG24">
        <v>7.652388861117182E-2</v>
      </c>
      <c r="DH24">
        <v>1.010379578821188</v>
      </c>
      <c r="DI24">
        <v>0.10699291061289359</v>
      </c>
      <c r="DJ24">
        <v>6.9651251537001888E-3</v>
      </c>
      <c r="DK24">
        <v>2.9794090163343729</v>
      </c>
      <c r="DL24">
        <v>3.2824420171222179</v>
      </c>
      <c r="DM24">
        <v>8.1200507739601147</v>
      </c>
      <c r="DN24">
        <v>314.77514850538898</v>
      </c>
      <c r="DO24">
        <v>15.45666420041807</v>
      </c>
      <c r="DP24">
        <v>0.49664072858615738</v>
      </c>
      <c r="DQ24">
        <v>64.804016997985514</v>
      </c>
      <c r="DR24">
        <v>3.200255211370671</v>
      </c>
      <c r="DS24">
        <v>0.28673132680231339</v>
      </c>
      <c r="DT24">
        <v>29.877358737132699</v>
      </c>
      <c r="DU24">
        <v>1.544963949570777</v>
      </c>
      <c r="DV24">
        <v>0.2423490026268933</v>
      </c>
      <c r="DW24">
        <v>107.5830476333452</v>
      </c>
      <c r="DX24">
        <v>6.1198074041552806</v>
      </c>
      <c r="DY24">
        <v>0.2226271555991142</v>
      </c>
      <c r="DZ24">
        <v>142.13392702893739</v>
      </c>
      <c r="EA24">
        <v>6.1228358108249124</v>
      </c>
      <c r="EB24">
        <v>0.11688080409627501</v>
      </c>
      <c r="EC24">
        <v>105.5767049576653</v>
      </c>
      <c r="ED24">
        <v>5.2098339448681488</v>
      </c>
      <c r="EE24">
        <v>0.20896186056494739</v>
      </c>
      <c r="EH24">
        <v>1073.7540693919341</v>
      </c>
      <c r="EI24">
        <v>0.28747541209638428</v>
      </c>
      <c r="EJ24">
        <v>25.153847958574421</v>
      </c>
      <c r="EK24">
        <v>1.5301552979950821</v>
      </c>
      <c r="EL24">
        <v>5.532803066813889</v>
      </c>
      <c r="EM24">
        <v>36.641310063438951</v>
      </c>
      <c r="EN24">
        <v>26.481769954796899</v>
      </c>
      <c r="EO24">
        <v>168.5986500308021</v>
      </c>
      <c r="EP24">
        <v>322.83613789042909</v>
      </c>
      <c r="EQ24">
        <v>604.95232950446359</v>
      </c>
      <c r="ER24">
        <v>1029.0536320141309</v>
      </c>
      <c r="ES24">
        <v>1676.1113272329981</v>
      </c>
      <c r="ET24">
        <v>2164.4946170991088</v>
      </c>
      <c r="EU24">
        <v>2906.3906461726779</v>
      </c>
      <c r="EV24">
        <v>3785.7585027806581</v>
      </c>
      <c r="EX24">
        <v>37.925937389238094</v>
      </c>
      <c r="EY24">
        <v>30.108214387099508</v>
      </c>
      <c r="EZ24">
        <v>0.33692595315141838</v>
      </c>
      <c r="FA24">
        <v>0.34992284677829888</v>
      </c>
      <c r="FB24">
        <v>9.8911484068719505E-5</v>
      </c>
      <c r="FC24">
        <v>1.7050872711250301E-3</v>
      </c>
      <c r="FD24">
        <v>17.238516711976619</v>
      </c>
      <c r="FE24">
        <v>3.8167278114931831</v>
      </c>
      <c r="FF24">
        <v>9.217918188510895</v>
      </c>
      <c r="FG24">
        <v>0.3037511229615803</v>
      </c>
      <c r="FH24">
        <v>8.2413030864749957E-3</v>
      </c>
      <c r="FJ24">
        <f t="shared" si="3"/>
        <v>142.13392702893739</v>
      </c>
      <c r="FK24">
        <f t="shared" si="4"/>
        <v>231.77111122169356</v>
      </c>
      <c r="FL24">
        <f t="shared" si="5"/>
        <v>0.36762472981440225</v>
      </c>
      <c r="FM24">
        <f t="shared" si="2"/>
        <v>0.54648806388632543</v>
      </c>
    </row>
    <row r="25" spans="1:169" x14ac:dyDescent="0.25">
      <c r="A25" t="s">
        <v>2327</v>
      </c>
      <c r="B25" t="s">
        <v>2287</v>
      </c>
      <c r="C25" s="7">
        <v>-0.97381711796659354</v>
      </c>
      <c r="D25" s="8">
        <v>3.0230470677764621E-2</v>
      </c>
      <c r="E25" s="9">
        <v>162.0161165886316</v>
      </c>
      <c r="F25" s="10">
        <v>0.52409373495328715</v>
      </c>
      <c r="G25">
        <v>-1449.0136835171779</v>
      </c>
      <c r="H25" s="11">
        <v>120.0753443014576</v>
      </c>
      <c r="I25" s="7">
        <v>1.9341584754532759</v>
      </c>
      <c r="J25" s="7">
        <v>5.3925207011548647E-2</v>
      </c>
      <c r="K25" s="8">
        <v>0.18729403885679211</v>
      </c>
      <c r="L25" s="19">
        <v>9.5298744552614178E-4</v>
      </c>
      <c r="M25">
        <v>0.24117681622463641</v>
      </c>
      <c r="N25" s="11">
        <v>0.39496312517391691</v>
      </c>
      <c r="O25" s="12">
        <v>13.32535772257692</v>
      </c>
      <c r="P25" s="10">
        <v>0.44132205013270209</v>
      </c>
      <c r="Q25" s="8">
        <v>0.51709260262417966</v>
      </c>
      <c r="R25" s="13">
        <v>1.428872232482003E-2</v>
      </c>
      <c r="S25" s="14">
        <v>0.79955553819564429</v>
      </c>
      <c r="T25" t="e">
        <v>#N/A</v>
      </c>
      <c r="U25" s="11" t="e">
        <v>#N/A</v>
      </c>
      <c r="V25" s="9">
        <v>2717.679665735041</v>
      </c>
      <c r="W25" s="9">
        <v>6.5495275960210444</v>
      </c>
      <c r="X25" s="9">
        <v>8.3968985449980345</v>
      </c>
      <c r="Y25" s="9">
        <v>2686.7862804465522</v>
      </c>
      <c r="Z25" s="9">
        <v>8.9931487116244657</v>
      </c>
      <c r="AA25" s="9">
        <v>60.807048520683203</v>
      </c>
      <c r="AB25" s="9">
        <v>2702.8275604693231</v>
      </c>
      <c r="AC25" s="9">
        <v>6.1648255036944652</v>
      </c>
      <c r="AD25" s="15">
        <v>31.448385412438569</v>
      </c>
      <c r="AE25" t="e">
        <v>#N/A</v>
      </c>
      <c r="AF25" t="e">
        <v>#N/A</v>
      </c>
      <c r="AG25" s="11" t="e">
        <v>#N/A</v>
      </c>
      <c r="AH25" s="16">
        <v>98.86324405050388</v>
      </c>
      <c r="AK25" t="s">
        <v>2328</v>
      </c>
      <c r="AL25" t="s">
        <v>2328</v>
      </c>
      <c r="AM25">
        <v>8.93</v>
      </c>
      <c r="AN25">
        <v>419.25650726070501</v>
      </c>
      <c r="AO25">
        <v>61.977453135482492</v>
      </c>
      <c r="AP25">
        <v>85.903998733510861</v>
      </c>
      <c r="AQ25" t="s">
        <v>154</v>
      </c>
      <c r="AR25">
        <v>815.39593468827002</v>
      </c>
      <c r="AS25">
        <v>1681.9689559155929</v>
      </c>
      <c r="AT25">
        <v>397.51232927104599</v>
      </c>
      <c r="AU25">
        <v>47.013664395853873</v>
      </c>
      <c r="AV25">
        <v>2.0342456132260378</v>
      </c>
      <c r="AW25">
        <v>5.5417148938918022</v>
      </c>
      <c r="AX25">
        <v>1.6772097268497259</v>
      </c>
      <c r="AY25">
        <v>1.3988558722197939</v>
      </c>
      <c r="AZ25" t="s">
        <v>154</v>
      </c>
      <c r="BA25">
        <v>29.650491662206921</v>
      </c>
      <c r="BB25">
        <v>46.10470130852346</v>
      </c>
      <c r="BC25">
        <v>0.58461726498701139</v>
      </c>
      <c r="BD25">
        <v>0.42300320442490769</v>
      </c>
      <c r="BE25">
        <v>8.8933548714976191E-2</v>
      </c>
      <c r="BF25">
        <v>1313.7916259348849</v>
      </c>
      <c r="BG25">
        <v>151.12149382055819</v>
      </c>
      <c r="BH25">
        <v>3.5243145388348267E-2</v>
      </c>
      <c r="BI25">
        <v>579648.11489410035</v>
      </c>
      <c r="BJ25">
        <v>101989.1120719454</v>
      </c>
      <c r="BK25">
        <v>3.4580043144941892</v>
      </c>
      <c r="BL25">
        <v>3.5631577649708079</v>
      </c>
      <c r="BM25">
        <v>0.73329740049392034</v>
      </c>
      <c r="BN25">
        <v>0.12264763051084181</v>
      </c>
      <c r="BO25">
        <v>0.19938597776819891</v>
      </c>
      <c r="BP25">
        <v>5.6823457918748141E-2</v>
      </c>
      <c r="BQ25">
        <v>7.0777579671032461E-3</v>
      </c>
      <c r="BR25">
        <v>19.215473937077359</v>
      </c>
      <c r="BS25">
        <v>2.5538425696103202</v>
      </c>
      <c r="BT25">
        <v>5.3126628551544243E-2</v>
      </c>
      <c r="BU25">
        <v>0.15518190563318801</v>
      </c>
      <c r="BV25">
        <v>4.7373787992030562E-2</v>
      </c>
      <c r="BW25">
        <v>1.3589831921819151E-2</v>
      </c>
      <c r="BX25">
        <v>1.82638341953105</v>
      </c>
      <c r="BY25">
        <v>0.36089299519909929</v>
      </c>
      <c r="BZ25">
        <v>9.3775380123857652E-2</v>
      </c>
      <c r="CA25">
        <v>4.1618038669774249</v>
      </c>
      <c r="CB25">
        <v>0.66159924956262461</v>
      </c>
      <c r="CC25">
        <v>0.1081386038957402</v>
      </c>
      <c r="CD25">
        <v>0.82664525439771186</v>
      </c>
      <c r="CE25">
        <v>0.19990053109840689</v>
      </c>
      <c r="CF25">
        <v>2.9346782587983161E-2</v>
      </c>
      <c r="CG25">
        <v>26.118530426803382</v>
      </c>
      <c r="CH25">
        <v>3.2366893167485542</v>
      </c>
      <c r="CI25">
        <v>0.24129421786071739</v>
      </c>
      <c r="CJ25">
        <v>9.4673882408135945</v>
      </c>
      <c r="CK25">
        <v>0.91897108480014877</v>
      </c>
      <c r="CL25">
        <v>2.747727991497434E-2</v>
      </c>
      <c r="CM25">
        <v>123.6187096375039</v>
      </c>
      <c r="CN25">
        <v>12.54797450307362</v>
      </c>
      <c r="CO25">
        <v>8.6413711796449966E-2</v>
      </c>
      <c r="CP25">
        <v>45.045413359303673</v>
      </c>
      <c r="CQ25">
        <v>4.9123433739379987</v>
      </c>
      <c r="CR25">
        <v>2.155243851474424E-2</v>
      </c>
      <c r="CS25">
        <v>222.09357275514861</v>
      </c>
      <c r="CT25">
        <v>24.415456617695451</v>
      </c>
      <c r="CU25">
        <v>0.13898776189504791</v>
      </c>
      <c r="CV25">
        <v>44.869487230914018</v>
      </c>
      <c r="CW25">
        <v>4.0979121364687936</v>
      </c>
      <c r="CX25">
        <v>2.035641327721098E-2</v>
      </c>
      <c r="CY25">
        <v>414.93678184918872</v>
      </c>
      <c r="CZ25">
        <v>68.382447917445248</v>
      </c>
      <c r="DA25">
        <v>9.70021515955512E-2</v>
      </c>
      <c r="DB25">
        <v>79.869919777390564</v>
      </c>
      <c r="DC25">
        <v>10.541514388672111</v>
      </c>
      <c r="DD25">
        <v>2.0388135339711622E-2</v>
      </c>
      <c r="DE25">
        <v>12151.956675428941</v>
      </c>
      <c r="DF25">
        <v>1305.174622346417</v>
      </c>
      <c r="DG25">
        <v>0.20338490117317429</v>
      </c>
      <c r="DH25">
        <v>1.1201124022613591</v>
      </c>
      <c r="DI25">
        <v>0.18555883639283349</v>
      </c>
      <c r="DJ25">
        <v>1.8512138724272809E-2</v>
      </c>
      <c r="DK25">
        <v>2.1958921540095542</v>
      </c>
      <c r="DL25">
        <v>5.3511694659750013</v>
      </c>
      <c r="DM25">
        <v>11.13007244973754</v>
      </c>
      <c r="DN25">
        <v>329.00191612878291</v>
      </c>
      <c r="DO25">
        <v>32.409108501017919</v>
      </c>
      <c r="DP25">
        <v>0.69776875797155857</v>
      </c>
      <c r="DQ25">
        <v>67.484573454988691</v>
      </c>
      <c r="DR25">
        <v>6.548668508429329</v>
      </c>
      <c r="DS25">
        <v>0.40569131780186812</v>
      </c>
      <c r="DT25">
        <v>36.236561431478478</v>
      </c>
      <c r="DU25">
        <v>3.6439652852690281</v>
      </c>
      <c r="DV25">
        <v>0.34162853904377422</v>
      </c>
      <c r="DW25">
        <v>127.158936175108</v>
      </c>
      <c r="DX25">
        <v>12.645236186750649</v>
      </c>
      <c r="DY25">
        <v>0.30721603346366833</v>
      </c>
      <c r="DZ25">
        <v>162.0161165886316</v>
      </c>
      <c r="EA25">
        <v>16.20233324870215</v>
      </c>
      <c r="EB25">
        <v>0.1600427984256603</v>
      </c>
      <c r="EC25">
        <v>112.9229072581192</v>
      </c>
      <c r="ED25">
        <v>11.141603572494191</v>
      </c>
      <c r="EE25">
        <v>0.31629063253949641</v>
      </c>
      <c r="EH25">
        <v>836.80995282476761</v>
      </c>
      <c r="EI25">
        <v>0.84129104543543842</v>
      </c>
      <c r="EJ25">
        <v>31.34661327418819</v>
      </c>
      <c r="EK25">
        <v>1.672218810702456</v>
      </c>
      <c r="EL25">
        <v>3.9964626247944208</v>
      </c>
      <c r="EM25">
        <v>28.120296398496119</v>
      </c>
      <c r="EN25">
        <v>14.68286419889364</v>
      </c>
      <c r="EO25">
        <v>131.24889661710239</v>
      </c>
      <c r="EP25">
        <v>262.25452190619382</v>
      </c>
      <c r="EQ25">
        <v>502.51507982725138</v>
      </c>
      <c r="ER25">
        <v>825.00757068321741</v>
      </c>
      <c r="ES25">
        <v>1388.084829719679</v>
      </c>
      <c r="ET25">
        <v>1816.5784304013771</v>
      </c>
      <c r="EU25">
        <v>2577.2470922309858</v>
      </c>
      <c r="EV25">
        <v>3246.7447063979898</v>
      </c>
      <c r="EX25">
        <v>26.42840421338903</v>
      </c>
      <c r="EY25">
        <v>55.189823917841743</v>
      </c>
      <c r="EZ25">
        <v>0.24168684059145951</v>
      </c>
      <c r="FA25">
        <v>0.24805987716013031</v>
      </c>
      <c r="FB25">
        <v>3.264301075249938E-4</v>
      </c>
      <c r="FC25">
        <v>6.4098904228488103E-3</v>
      </c>
      <c r="FD25">
        <v>19.636333399050891</v>
      </c>
      <c r="FE25">
        <v>3.181071611900077</v>
      </c>
      <c r="FF25">
        <v>8.4315441356880729</v>
      </c>
      <c r="FG25">
        <v>0.39045976080162831</v>
      </c>
      <c r="FH25">
        <v>8.5872304428915615E-3</v>
      </c>
      <c r="FJ25">
        <f t="shared" si="3"/>
        <v>162.0161165886316</v>
      </c>
      <c r="FK25">
        <f t="shared" si="4"/>
        <v>264.19206281358549</v>
      </c>
      <c r="FL25">
        <f t="shared" si="5"/>
        <v>0.50219123469270854</v>
      </c>
      <c r="FM25">
        <f t="shared" si="2"/>
        <v>1.0880747745995718</v>
      </c>
    </row>
    <row r="26" spans="1:169" x14ac:dyDescent="0.25">
      <c r="A26" t="s">
        <v>2329</v>
      </c>
      <c r="B26" t="s">
        <v>2287</v>
      </c>
      <c r="C26" s="7">
        <v>19.85705417287231</v>
      </c>
      <c r="D26" s="8">
        <v>3.1536268338402937E-2</v>
      </c>
      <c r="E26" s="9">
        <v>185.81740429491811</v>
      </c>
      <c r="F26" s="10">
        <v>0.48959808985674419</v>
      </c>
      <c r="G26">
        <v>70.910214257096257</v>
      </c>
      <c r="H26" s="11">
        <v>306.53807580500529</v>
      </c>
      <c r="I26" s="7">
        <v>1.8525702523428711</v>
      </c>
      <c r="J26" s="7">
        <v>5.2348841275208197E-2</v>
      </c>
      <c r="K26" s="8">
        <v>0.1887809427315558</v>
      </c>
      <c r="L26" s="19">
        <v>7.8651382551415483E-4</v>
      </c>
      <c r="M26">
        <v>0.18482269609640939</v>
      </c>
      <c r="N26" s="11">
        <v>0.98582588463186405</v>
      </c>
      <c r="O26" s="12">
        <v>14.054530302349241</v>
      </c>
      <c r="P26" s="10">
        <v>0.46494823759408999</v>
      </c>
      <c r="Q26" s="8">
        <v>0.54018908230382867</v>
      </c>
      <c r="R26" s="13">
        <v>1.518265560345256E-2</v>
      </c>
      <c r="S26" s="14">
        <v>0.92300129614059201</v>
      </c>
      <c r="T26" t="e">
        <v>#N/A</v>
      </c>
      <c r="U26" s="11" t="e">
        <v>#N/A</v>
      </c>
      <c r="V26" s="9">
        <v>2731.8144827752981</v>
      </c>
      <c r="W26" s="9">
        <v>4.8837034265224686</v>
      </c>
      <c r="X26" s="9">
        <v>7.5723641719270356</v>
      </c>
      <c r="Y26" s="9">
        <v>2783.9483840760831</v>
      </c>
      <c r="Z26" s="9">
        <v>14.76217048768881</v>
      </c>
      <c r="AA26" s="9">
        <v>63.595627456366358</v>
      </c>
      <c r="AB26" s="9">
        <v>2753.095891080573</v>
      </c>
      <c r="AC26" s="9">
        <v>5.9123205654251691</v>
      </c>
      <c r="AD26" s="15">
        <v>31.33987087339974</v>
      </c>
      <c r="AE26" t="e">
        <v>#N/A</v>
      </c>
      <c r="AF26" t="e">
        <v>#N/A</v>
      </c>
      <c r="AG26" s="11" t="e">
        <v>#N/A</v>
      </c>
      <c r="AH26" s="16">
        <v>101.9083983055768</v>
      </c>
      <c r="AK26" t="s">
        <v>2330</v>
      </c>
      <c r="AL26" t="s">
        <v>2330</v>
      </c>
      <c r="AM26">
        <v>18.41</v>
      </c>
      <c r="AN26">
        <v>600.60800721051248</v>
      </c>
      <c r="AO26">
        <v>63.390594390464898</v>
      </c>
      <c r="AP26">
        <v>88.465758020136263</v>
      </c>
      <c r="AQ26" t="s">
        <v>154</v>
      </c>
      <c r="AR26">
        <v>681.63641613898744</v>
      </c>
      <c r="AS26">
        <v>1636.423127369465</v>
      </c>
      <c r="AT26">
        <v>304.98887692653238</v>
      </c>
      <c r="AU26">
        <v>15.656105295356021</v>
      </c>
      <c r="AV26">
        <v>2.0762971416378102</v>
      </c>
      <c r="AW26">
        <v>6.3113744045236917</v>
      </c>
      <c r="AX26">
        <v>1.0970987063707041</v>
      </c>
      <c r="AY26">
        <v>1.374877807590059</v>
      </c>
      <c r="AZ26" t="s">
        <v>154</v>
      </c>
      <c r="BA26">
        <v>18.33174501247677</v>
      </c>
      <c r="BB26">
        <v>46.724137327133803</v>
      </c>
      <c r="BC26">
        <v>0.70644717078063346</v>
      </c>
      <c r="BD26">
        <v>0.22968669086477661</v>
      </c>
      <c r="BE26">
        <v>0.1269964826850225</v>
      </c>
      <c r="BF26">
        <v>1702.008544279036</v>
      </c>
      <c r="BG26">
        <v>138.0532746798597</v>
      </c>
      <c r="BH26">
        <v>7.1209034219715847E-2</v>
      </c>
      <c r="BI26">
        <v>523334.16982902278</v>
      </c>
      <c r="BJ26">
        <v>29001.415534773521</v>
      </c>
      <c r="BK26">
        <v>1.47233579679914</v>
      </c>
      <c r="BL26">
        <v>4.4797217708310271</v>
      </c>
      <c r="BM26">
        <v>0.74414697546839093</v>
      </c>
      <c r="BN26">
        <v>8.717659858996718E-2</v>
      </c>
      <c r="BO26">
        <v>0.2103850359752657</v>
      </c>
      <c r="BP26">
        <v>7.1793886827802023E-2</v>
      </c>
      <c r="BQ26">
        <v>6.5396012601974876E-3</v>
      </c>
      <c r="BR26">
        <v>22.209048112448571</v>
      </c>
      <c r="BS26">
        <v>2.3501387631305488</v>
      </c>
      <c r="BT26">
        <v>1.958158508203937E-2</v>
      </c>
      <c r="BU26">
        <v>0.23838291357265601</v>
      </c>
      <c r="BV26">
        <v>6.2844404681517224E-2</v>
      </c>
      <c r="BW26">
        <v>8.916839073923653E-3</v>
      </c>
      <c r="BX26">
        <v>2.5645951482953571</v>
      </c>
      <c r="BY26">
        <v>0.45748816949208693</v>
      </c>
      <c r="BZ26">
        <v>3.4564567511989969E-2</v>
      </c>
      <c r="CA26">
        <v>4.2985063376031523</v>
      </c>
      <c r="CB26">
        <v>0.83511629907980212</v>
      </c>
      <c r="CC26">
        <v>0.130135128493339</v>
      </c>
      <c r="CD26">
        <v>1.2212035639037371</v>
      </c>
      <c r="CE26">
        <v>0.14008272245964609</v>
      </c>
      <c r="CF26">
        <v>1.0818973732436491E-2</v>
      </c>
      <c r="CG26">
        <v>25.459799477230181</v>
      </c>
      <c r="CH26">
        <v>2.3100501878880628</v>
      </c>
      <c r="CI26">
        <v>0.21435422916415631</v>
      </c>
      <c r="CJ26">
        <v>9.2511692738761795</v>
      </c>
      <c r="CK26">
        <v>0.72206212496030997</v>
      </c>
      <c r="CL26">
        <v>8.674566773011894E-3</v>
      </c>
      <c r="CM26">
        <v>130.59500843774521</v>
      </c>
      <c r="CN26">
        <v>13.348580219823701</v>
      </c>
      <c r="CO26">
        <v>5.3466074803486918E-2</v>
      </c>
      <c r="CP26">
        <v>52.781166560671863</v>
      </c>
      <c r="CQ26">
        <v>4.3438533419319088</v>
      </c>
      <c r="CR26">
        <v>1.3338998639501999E-2</v>
      </c>
      <c r="CS26">
        <v>289.27032788605629</v>
      </c>
      <c r="CT26">
        <v>25.558259809812061</v>
      </c>
      <c r="CU26">
        <v>3.954717469742506E-2</v>
      </c>
      <c r="CV26">
        <v>61.631376263937248</v>
      </c>
      <c r="CW26">
        <v>5.3305076604614454</v>
      </c>
      <c r="CX26">
        <v>1.259693606283978E-2</v>
      </c>
      <c r="CY26">
        <v>615.65065233941789</v>
      </c>
      <c r="CZ26">
        <v>50.165467993776332</v>
      </c>
      <c r="DA26">
        <v>6.0031755954188873E-2</v>
      </c>
      <c r="DB26">
        <v>138.29557366369721</v>
      </c>
      <c r="DC26">
        <v>9.6211233625393415</v>
      </c>
      <c r="DD26">
        <v>1.261426524206859E-2</v>
      </c>
      <c r="DE26">
        <v>9103.226532353734</v>
      </c>
      <c r="DF26">
        <v>434.75678745126362</v>
      </c>
      <c r="DG26">
        <v>0.1258491438138116</v>
      </c>
      <c r="DH26">
        <v>1.188416053415732</v>
      </c>
      <c r="DI26">
        <v>0.19309512139370019</v>
      </c>
      <c r="DJ26">
        <v>1.145517293616838E-2</v>
      </c>
      <c r="DK26">
        <v>4.4861622746905909E-2</v>
      </c>
      <c r="DL26">
        <v>4.6307095674595784</v>
      </c>
      <c r="DM26">
        <v>10.7289667784109</v>
      </c>
      <c r="DN26">
        <v>425.33230323218731</v>
      </c>
      <c r="DO26">
        <v>31.94584953937267</v>
      </c>
      <c r="DP26">
        <v>0.70908892589077577</v>
      </c>
      <c r="DQ26">
        <v>87.799991937943801</v>
      </c>
      <c r="DR26">
        <v>6.5192729746552054</v>
      </c>
      <c r="DS26">
        <v>0.40935320659614538</v>
      </c>
      <c r="DT26">
        <v>36.473127850874128</v>
      </c>
      <c r="DU26">
        <v>3.5916814978803879</v>
      </c>
      <c r="DV26">
        <v>0.29325871861085839</v>
      </c>
      <c r="DW26">
        <v>138.8931712595062</v>
      </c>
      <c r="DX26">
        <v>14.088326305611179</v>
      </c>
      <c r="DY26">
        <v>0.24543626296097679</v>
      </c>
      <c r="DZ26">
        <v>185.81740429491811</v>
      </c>
      <c r="EA26">
        <v>15.59409082545625</v>
      </c>
      <c r="EB26">
        <v>0.14481712634875721</v>
      </c>
      <c r="EC26">
        <v>140.61683861363849</v>
      </c>
      <c r="ED26">
        <v>10.93577649320609</v>
      </c>
      <c r="EE26">
        <v>0.31471730135186099</v>
      </c>
      <c r="EH26">
        <v>1084.081875336966</v>
      </c>
      <c r="EI26">
        <v>0.88770057373529832</v>
      </c>
      <c r="EJ26">
        <v>36.230094800079243</v>
      </c>
      <c r="EK26">
        <v>2.5687813962570689</v>
      </c>
      <c r="EL26">
        <v>5.6118055761386367</v>
      </c>
      <c r="EM26">
        <v>29.043961740561841</v>
      </c>
      <c r="EN26">
        <v>21.691004687455369</v>
      </c>
      <c r="EO26">
        <v>127.93869084035271</v>
      </c>
      <c r="EP26">
        <v>256.26507683867533</v>
      </c>
      <c r="EQ26">
        <v>530.87401803961473</v>
      </c>
      <c r="ER26">
        <v>966.68803224673741</v>
      </c>
      <c r="ES26">
        <v>1807.9395492878521</v>
      </c>
      <c r="ET26">
        <v>2495.1974195926009</v>
      </c>
      <c r="EU26">
        <v>3823.9170952758868</v>
      </c>
      <c r="EV26">
        <v>5621.7712871421654</v>
      </c>
      <c r="EX26">
        <v>23.992342166347999</v>
      </c>
      <c r="EY26">
        <v>33.413355692356781</v>
      </c>
      <c r="EZ26">
        <v>0.35583674181533292</v>
      </c>
      <c r="FA26">
        <v>0.36142036679810541</v>
      </c>
      <c r="FB26">
        <v>2.3214430428734301E-4</v>
      </c>
      <c r="FC26">
        <v>6.9384841122300429E-3</v>
      </c>
      <c r="FD26">
        <v>29.888668315728921</v>
      </c>
      <c r="FE26">
        <v>3.7694894460197328</v>
      </c>
      <c r="FF26">
        <v>8.3667432910266903</v>
      </c>
      <c r="FG26">
        <v>0.30182280094860359</v>
      </c>
      <c r="FH26">
        <v>7.2764022157833846E-3</v>
      </c>
      <c r="FJ26">
        <f t="shared" si="3"/>
        <v>185.81740429491811</v>
      </c>
      <c r="FK26">
        <f t="shared" si="4"/>
        <v>303.00370346480139</v>
      </c>
      <c r="FL26">
        <f t="shared" si="5"/>
        <v>0.50785999547686189</v>
      </c>
      <c r="FM26">
        <f t="shared" si="2"/>
        <v>1.1075645298508145</v>
      </c>
    </row>
    <row r="27" spans="1:169" x14ac:dyDescent="0.25">
      <c r="A27" t="s">
        <v>2331</v>
      </c>
      <c r="B27" t="s">
        <v>2287</v>
      </c>
      <c r="C27" s="7">
        <v>215.9626757512583</v>
      </c>
      <c r="D27" s="8">
        <v>2.6788548077934082E-2</v>
      </c>
      <c r="E27" s="9">
        <v>159.05029239632191</v>
      </c>
      <c r="F27" s="10">
        <v>0.56350296912783571</v>
      </c>
      <c r="G27">
        <v>6.5303896534712091</v>
      </c>
      <c r="H27" s="11">
        <v>5346.2463051305576</v>
      </c>
      <c r="I27" s="7">
        <v>1.936236291941752</v>
      </c>
      <c r="J27" s="7">
        <v>5.5297217307194141E-2</v>
      </c>
      <c r="K27" s="8">
        <v>0.18780200135937211</v>
      </c>
      <c r="L27" s="19">
        <v>8.5113046781010594E-4</v>
      </c>
      <c r="M27">
        <v>0.21136141763808031</v>
      </c>
      <c r="N27" s="11">
        <v>1.0161513644706559</v>
      </c>
      <c r="O27" s="12">
        <v>13.35062677593851</v>
      </c>
      <c r="P27" s="10">
        <v>0.44985689360188369</v>
      </c>
      <c r="Q27" s="8">
        <v>0.51687059467607044</v>
      </c>
      <c r="R27" s="13">
        <v>1.473439144446163E-2</v>
      </c>
      <c r="S27" s="14">
        <v>0.91657633460821697</v>
      </c>
      <c r="T27" t="e">
        <v>#N/A</v>
      </c>
      <c r="U27" s="11" t="e">
        <v>#N/A</v>
      </c>
      <c r="V27" s="9">
        <v>2722.1482174729531</v>
      </c>
      <c r="W27" s="9">
        <v>5.3197058193386706</v>
      </c>
      <c r="X27" s="9">
        <v>7.4755292017636297</v>
      </c>
      <c r="Y27" s="9">
        <v>2685.6018938898669</v>
      </c>
      <c r="Z27" s="9">
        <v>17.73379979588907</v>
      </c>
      <c r="AA27" s="9">
        <v>62.632778912820299</v>
      </c>
      <c r="AB27" s="9">
        <v>2704.348135487387</v>
      </c>
      <c r="AC27" s="9">
        <v>8.465489854403895</v>
      </c>
      <c r="AD27" s="15">
        <v>31.90788275924735</v>
      </c>
      <c r="AE27" t="e">
        <v>#N/A</v>
      </c>
      <c r="AF27" t="e">
        <v>#N/A</v>
      </c>
      <c r="AG27" s="11" t="e">
        <v>#N/A</v>
      </c>
      <c r="AH27" s="16">
        <v>98.657445492919805</v>
      </c>
      <c r="AK27" t="s">
        <v>2332</v>
      </c>
      <c r="AL27" t="s">
        <v>2332</v>
      </c>
      <c r="AM27">
        <v>12.885999999999999</v>
      </c>
      <c r="AN27">
        <v>482.76437488849689</v>
      </c>
      <c r="AO27">
        <v>57.490363486456353</v>
      </c>
      <c r="AP27">
        <v>94.545795262489492</v>
      </c>
      <c r="AQ27" t="s">
        <v>154</v>
      </c>
      <c r="AR27">
        <v>822.36740501271242</v>
      </c>
      <c r="AS27">
        <v>1759.525773702097</v>
      </c>
      <c r="AT27">
        <v>346.73408068004443</v>
      </c>
      <c r="AU27">
        <v>15.7957738200019</v>
      </c>
      <c r="AV27">
        <v>2.231390881449633</v>
      </c>
      <c r="AW27">
        <v>7.7529610347895046</v>
      </c>
      <c r="AX27">
        <v>1.268731886678875</v>
      </c>
      <c r="AY27">
        <v>1.4812579985801251</v>
      </c>
      <c r="AZ27" t="s">
        <v>154</v>
      </c>
      <c r="BA27">
        <v>26.346881531328751</v>
      </c>
      <c r="BB27">
        <v>46.66820096903988</v>
      </c>
      <c r="BC27">
        <v>0.28930987202512809</v>
      </c>
      <c r="BD27">
        <v>0.1878538439467731</v>
      </c>
      <c r="BE27">
        <v>0.20748006122304621</v>
      </c>
      <c r="BF27">
        <v>1824.736769285792</v>
      </c>
      <c r="BG27">
        <v>86.527480289317296</v>
      </c>
      <c r="BH27">
        <v>0.10344267774194139</v>
      </c>
      <c r="BI27">
        <v>514676.62935335241</v>
      </c>
      <c r="BJ27">
        <v>22409.8432935766</v>
      </c>
      <c r="BK27">
        <v>4.3214083595512758</v>
      </c>
      <c r="BL27">
        <v>2.68133364510788</v>
      </c>
      <c r="BM27">
        <v>0.39960871847984691</v>
      </c>
      <c r="BN27">
        <v>0.11424447240656881</v>
      </c>
      <c r="BO27">
        <v>9.9239763171655448E-2</v>
      </c>
      <c r="BP27">
        <v>2.98700303438235E-2</v>
      </c>
      <c r="BQ27">
        <v>6.876870501709406E-3</v>
      </c>
      <c r="BR27">
        <v>19.072968754257609</v>
      </c>
      <c r="BS27">
        <v>1.1980200851789049</v>
      </c>
      <c r="BT27">
        <v>6.034687490129597E-2</v>
      </c>
      <c r="BU27">
        <v>0.18414643066870659</v>
      </c>
      <c r="BV27">
        <v>5.4604951911101499E-2</v>
      </c>
      <c r="BW27">
        <v>5.4948417477672347E-3</v>
      </c>
      <c r="BX27">
        <v>3.4846354424610131</v>
      </c>
      <c r="BY27">
        <v>0.55544417157605941</v>
      </c>
      <c r="BZ27">
        <v>4.917944907916022E-2</v>
      </c>
      <c r="CA27">
        <v>6.5519112600590601</v>
      </c>
      <c r="CB27">
        <v>0.9373059926348748</v>
      </c>
      <c r="CC27">
        <v>0.10347252233636001</v>
      </c>
      <c r="CD27">
        <v>1.919571536630353</v>
      </c>
      <c r="CE27">
        <v>0.25069059067839961</v>
      </c>
      <c r="CF27">
        <v>2.8096447709453999E-2</v>
      </c>
      <c r="CG27">
        <v>37.935081210071402</v>
      </c>
      <c r="CH27">
        <v>3.5994654146371929</v>
      </c>
      <c r="CI27">
        <v>0.20475858011971099</v>
      </c>
      <c r="CJ27">
        <v>12.905835165537731</v>
      </c>
      <c r="CK27">
        <v>0.97290814546495685</v>
      </c>
      <c r="CL27">
        <v>2.996370565748593E-2</v>
      </c>
      <c r="CM27">
        <v>162.784344497755</v>
      </c>
      <c r="CN27">
        <v>9.717033649535276</v>
      </c>
      <c r="CO27">
        <v>0.13879525005956631</v>
      </c>
      <c r="CP27">
        <v>61.596979339644669</v>
      </c>
      <c r="CQ27">
        <v>3.0194875178997451</v>
      </c>
      <c r="CR27">
        <v>1.89915784084865E-2</v>
      </c>
      <c r="CS27">
        <v>292.77734250135723</v>
      </c>
      <c r="CT27">
        <v>15.29298104454444</v>
      </c>
      <c r="CU27">
        <v>0.1027674603283192</v>
      </c>
      <c r="CV27">
        <v>58.842299326465742</v>
      </c>
      <c r="CW27">
        <v>3.4649045575153452</v>
      </c>
      <c r="CX27">
        <v>1.793125459058105E-2</v>
      </c>
      <c r="CY27">
        <v>536.58548803152564</v>
      </c>
      <c r="CZ27">
        <v>23.091686632683739</v>
      </c>
      <c r="DA27">
        <v>8.5445377934194322E-2</v>
      </c>
      <c r="DB27">
        <v>108.6642893260758</v>
      </c>
      <c r="DC27">
        <v>4.2899683173331269</v>
      </c>
      <c r="DD27">
        <v>3.2740627959083439E-2</v>
      </c>
      <c r="DE27">
        <v>9838.3008729923677</v>
      </c>
      <c r="DF27">
        <v>458.10563833401562</v>
      </c>
      <c r="DG27">
        <v>0.17907577606441721</v>
      </c>
      <c r="DH27">
        <v>1.0635309021564729</v>
      </c>
      <c r="DI27">
        <v>0.15587232345555871</v>
      </c>
      <c r="DJ27">
        <v>1.630210184281505E-2</v>
      </c>
      <c r="DK27">
        <v>3.1167468732021231</v>
      </c>
      <c r="DL27">
        <v>4.7235338306735253</v>
      </c>
      <c r="DM27">
        <v>10.983065431797669</v>
      </c>
      <c r="DN27">
        <v>357.99898740448378</v>
      </c>
      <c r="DO27">
        <v>13.504824555596681</v>
      </c>
      <c r="DP27">
        <v>0.75544251473025659</v>
      </c>
      <c r="DQ27">
        <v>73.67739415370896</v>
      </c>
      <c r="DR27">
        <v>2.8764080211890222</v>
      </c>
      <c r="DS27">
        <v>0.43189951806914739</v>
      </c>
      <c r="DT27">
        <v>34.543114198841529</v>
      </c>
      <c r="DU27">
        <v>1.379287727789811</v>
      </c>
      <c r="DV27">
        <v>0.34155062746430281</v>
      </c>
      <c r="DW27">
        <v>133.51656295153211</v>
      </c>
      <c r="DX27">
        <v>5.0604304398079432</v>
      </c>
      <c r="DY27">
        <v>0.31531882164675867</v>
      </c>
      <c r="DZ27">
        <v>159.05029239632191</v>
      </c>
      <c r="EA27">
        <v>6.0909282974086034</v>
      </c>
      <c r="EB27">
        <v>0.15553574473455209</v>
      </c>
      <c r="EC27">
        <v>120.41335311286809</v>
      </c>
      <c r="ED27">
        <v>4.4148401670057078</v>
      </c>
      <c r="EE27">
        <v>0.30462812734156752</v>
      </c>
      <c r="EH27">
        <v>1162.252719290314</v>
      </c>
      <c r="EI27">
        <v>0.41873317793947451</v>
      </c>
      <c r="EJ27">
        <v>31.114141524074402</v>
      </c>
      <c r="EK27">
        <v>1.984336537378304</v>
      </c>
      <c r="EL27">
        <v>7.6250228500240977</v>
      </c>
      <c r="EM27">
        <v>44.269670676074732</v>
      </c>
      <c r="EN27">
        <v>34.09540917638283</v>
      </c>
      <c r="EO27">
        <v>190.62854879432871</v>
      </c>
      <c r="EP27">
        <v>357.5023591561698</v>
      </c>
      <c r="EQ27">
        <v>661.72497763315039</v>
      </c>
      <c r="ER27">
        <v>1128.1498047553971</v>
      </c>
      <c r="ES27">
        <v>1829.8583906334829</v>
      </c>
      <c r="ET27">
        <v>2382.2793249581268</v>
      </c>
      <c r="EU27">
        <v>3332.8291182082339</v>
      </c>
      <c r="EV27">
        <v>4417.2475335803192</v>
      </c>
      <c r="EX27">
        <v>34.133551021546907</v>
      </c>
      <c r="EY27">
        <v>23.69091393880581</v>
      </c>
      <c r="EZ27">
        <v>0.37114942346126317</v>
      </c>
      <c r="FA27">
        <v>0.38388287782998948</v>
      </c>
      <c r="FB27">
        <v>1.2563895810073519E-4</v>
      </c>
      <c r="FC27">
        <v>2.196592171465621E-3</v>
      </c>
      <c r="FD27">
        <v>17.483368253535112</v>
      </c>
      <c r="FE27">
        <v>2.5211619518258122</v>
      </c>
      <c r="FF27">
        <v>8.339042256377498</v>
      </c>
      <c r="FG27">
        <v>0.29641184106525309</v>
      </c>
      <c r="FH27">
        <v>4.9970297462654167E-3</v>
      </c>
      <c r="FJ27">
        <f t="shared" si="3"/>
        <v>159.05029239632191</v>
      </c>
      <c r="FK27">
        <f t="shared" si="4"/>
        <v>259.35583276556991</v>
      </c>
      <c r="FL27">
        <f t="shared" si="5"/>
        <v>0.42534025482965826</v>
      </c>
      <c r="FM27">
        <f t="shared" si="2"/>
        <v>0.79968847474639437</v>
      </c>
    </row>
    <row r="28" spans="1:169" x14ac:dyDescent="0.25">
      <c r="A28" t="s">
        <v>2333</v>
      </c>
      <c r="B28" t="s">
        <v>2287</v>
      </c>
      <c r="C28" s="7">
        <v>3.422340583915394</v>
      </c>
      <c r="D28" s="8">
        <v>2.4270221833241901E-2</v>
      </c>
      <c r="E28" s="9">
        <v>146.43650856949299</v>
      </c>
      <c r="F28" s="10">
        <v>0.69994442141706481</v>
      </c>
      <c r="G28">
        <v>411.71437446678573</v>
      </c>
      <c r="H28" s="11">
        <v>92.256004563387762</v>
      </c>
      <c r="I28" s="7">
        <v>1.9418500073228051</v>
      </c>
      <c r="J28" s="7">
        <v>5.3474831139026083E-2</v>
      </c>
      <c r="K28" s="8">
        <v>0.1882493512782622</v>
      </c>
      <c r="L28" s="19">
        <v>7.7506510390701051E-4</v>
      </c>
      <c r="M28">
        <v>0.27309607567777361</v>
      </c>
      <c r="N28" s="11">
        <v>1.2793201493014119</v>
      </c>
      <c r="O28" s="12">
        <v>13.35474755319151</v>
      </c>
      <c r="P28" s="10">
        <v>0.43647769367143441</v>
      </c>
      <c r="Q28" s="8">
        <v>0.51507289496623121</v>
      </c>
      <c r="R28" s="13">
        <v>1.4143543364330579E-2</v>
      </c>
      <c r="S28" s="14">
        <v>0.73996231764542708</v>
      </c>
      <c r="T28" t="e">
        <v>#N/A</v>
      </c>
      <c r="U28" s="11" t="e">
        <v>#N/A</v>
      </c>
      <c r="V28" s="9">
        <v>2726.033105355365</v>
      </c>
      <c r="W28" s="9">
        <v>4.2900296301258196</v>
      </c>
      <c r="X28" s="9">
        <v>6.7664763559231051</v>
      </c>
      <c r="Y28" s="9">
        <v>2678.1779278634272</v>
      </c>
      <c r="Z28" s="9">
        <v>6.2620800486576824</v>
      </c>
      <c r="AA28" s="9">
        <v>60.205538964537261</v>
      </c>
      <c r="AB28" s="9">
        <v>2704.910577335002</v>
      </c>
      <c r="AC28" s="9">
        <v>3.6033767588102128</v>
      </c>
      <c r="AD28" s="15">
        <v>30.87487669956241</v>
      </c>
      <c r="AE28" t="e">
        <v>#N/A</v>
      </c>
      <c r="AF28" t="e">
        <v>#N/A</v>
      </c>
      <c r="AG28" s="11" t="e">
        <v>#N/A</v>
      </c>
      <c r="AH28" s="16">
        <v>98.244512240224637</v>
      </c>
      <c r="AK28" t="s">
        <v>2334</v>
      </c>
      <c r="AL28" t="s">
        <v>2334</v>
      </c>
      <c r="AM28">
        <v>25.51</v>
      </c>
      <c r="AN28">
        <v>541.69347889698315</v>
      </c>
      <c r="AO28">
        <v>45.31068858970584</v>
      </c>
      <c r="AP28">
        <v>72.902100239792233</v>
      </c>
      <c r="AQ28" t="s">
        <v>154</v>
      </c>
      <c r="AR28">
        <v>635.47325426187172</v>
      </c>
      <c r="AS28">
        <v>1323.4475608031451</v>
      </c>
      <c r="AT28">
        <v>423.33451093551781</v>
      </c>
      <c r="AU28">
        <v>12.35426593527748</v>
      </c>
      <c r="AV28">
        <v>1.6867597631308351</v>
      </c>
      <c r="AW28">
        <v>6.8525160028311287</v>
      </c>
      <c r="AX28">
        <v>1.035280628704601</v>
      </c>
      <c r="AY28">
        <v>1.162625659987395</v>
      </c>
      <c r="AZ28" t="s">
        <v>154</v>
      </c>
      <c r="BA28">
        <v>18.3771680452979</v>
      </c>
      <c r="BB28">
        <v>34.60649297289126</v>
      </c>
      <c r="BC28">
        <v>0.35804512093191448</v>
      </c>
      <c r="BD28">
        <v>0.1306116086184993</v>
      </c>
      <c r="BE28">
        <v>8.7195890488774006E-2</v>
      </c>
      <c r="BF28">
        <v>1718.829890306678</v>
      </c>
      <c r="BG28">
        <v>62.220750925275908</v>
      </c>
      <c r="BH28">
        <v>9.1132443312435057E-2</v>
      </c>
      <c r="BI28">
        <v>549248.07938772487</v>
      </c>
      <c r="BJ28">
        <v>19110.31317415728</v>
      </c>
      <c r="BK28">
        <v>1.064405024499208</v>
      </c>
      <c r="BL28">
        <v>3.5329987699572318</v>
      </c>
      <c r="BM28">
        <v>0.35037765723592901</v>
      </c>
      <c r="BN28">
        <v>6.3893771557214221E-2</v>
      </c>
      <c r="BO28">
        <v>0.23457137055897331</v>
      </c>
      <c r="BP28">
        <v>7.0415469279138818E-2</v>
      </c>
      <c r="BQ28">
        <v>5.6577635464244106E-3</v>
      </c>
      <c r="BR28">
        <v>21.672893446276561</v>
      </c>
      <c r="BS28">
        <v>0.9869413448815112</v>
      </c>
      <c r="BT28">
        <v>3.1013560470586909E-2</v>
      </c>
      <c r="BU28">
        <v>0.23418366580405911</v>
      </c>
      <c r="BV28">
        <v>5.6082414233274418E-2</v>
      </c>
      <c r="BW28">
        <v>1.1605590034087241E-2</v>
      </c>
      <c r="BX28">
        <v>3.2585992204586698</v>
      </c>
      <c r="BY28">
        <v>0.45525944196183721</v>
      </c>
      <c r="BZ28">
        <v>5.4738868616179742E-2</v>
      </c>
      <c r="CA28">
        <v>5.8642291554269388</v>
      </c>
      <c r="CB28">
        <v>0.65642333986111334</v>
      </c>
      <c r="CC28">
        <v>7.7395363698064296E-2</v>
      </c>
      <c r="CD28">
        <v>1.2353961947135721</v>
      </c>
      <c r="CE28">
        <v>0.10361998966730721</v>
      </c>
      <c r="CF28">
        <v>7.79073287349094E-3</v>
      </c>
      <c r="CG28">
        <v>36.395938437362638</v>
      </c>
      <c r="CH28">
        <v>2.1306339991624941</v>
      </c>
      <c r="CI28">
        <v>0.1781418990440311</v>
      </c>
      <c r="CJ28">
        <v>12.20567961430462</v>
      </c>
      <c r="CK28">
        <v>0.63301633596959517</v>
      </c>
      <c r="CL28">
        <v>1.3736393403228081E-2</v>
      </c>
      <c r="CM28">
        <v>154.17576458017061</v>
      </c>
      <c r="CN28">
        <v>5.8285175351790883</v>
      </c>
      <c r="CO28">
        <v>8.468164397589828E-2</v>
      </c>
      <c r="CP28">
        <v>58.692073821511478</v>
      </c>
      <c r="CQ28">
        <v>2.2818090964407989</v>
      </c>
      <c r="CR28">
        <v>9.608111079960225E-3</v>
      </c>
      <c r="CS28">
        <v>273.95432861865419</v>
      </c>
      <c r="CT28">
        <v>12.30641968096611</v>
      </c>
      <c r="CU28">
        <v>6.2720400148173733E-2</v>
      </c>
      <c r="CV28">
        <v>55.578019879867782</v>
      </c>
      <c r="CW28">
        <v>2.24230709763515</v>
      </c>
      <c r="CX28">
        <v>9.0714278942260404E-3</v>
      </c>
      <c r="CY28">
        <v>480.04091208270171</v>
      </c>
      <c r="CZ28">
        <v>16.82297362889922</v>
      </c>
      <c r="DA28">
        <v>4.3221695543194397E-2</v>
      </c>
      <c r="DB28">
        <v>95.931714609484118</v>
      </c>
      <c r="DC28">
        <v>3.886301452665498</v>
      </c>
      <c r="DD28">
        <v>9.0768649851770272E-3</v>
      </c>
      <c r="DE28">
        <v>9222.6540012798705</v>
      </c>
      <c r="DF28">
        <v>435.03937752352658</v>
      </c>
      <c r="DG28">
        <v>0.41681617601884469</v>
      </c>
      <c r="DH28">
        <v>0.91934001156858913</v>
      </c>
      <c r="DI28">
        <v>0.110564379136055</v>
      </c>
      <c r="DJ28">
        <v>8.2462312088472638E-3</v>
      </c>
      <c r="DK28">
        <v>2.0997642384202879</v>
      </c>
      <c r="DL28">
        <v>4.79671473710318</v>
      </c>
      <c r="DM28">
        <v>9.4991164350032005</v>
      </c>
      <c r="DN28">
        <v>315.69007595703232</v>
      </c>
      <c r="DO28">
        <v>11.14778805224954</v>
      </c>
      <c r="DP28">
        <v>0.52600097414245273</v>
      </c>
      <c r="DQ28">
        <v>65.10820296465522</v>
      </c>
      <c r="DR28">
        <v>2.2415595913872721</v>
      </c>
      <c r="DS28">
        <v>0.30515039885358841</v>
      </c>
      <c r="DT28">
        <v>39.704493385888043</v>
      </c>
      <c r="DU28">
        <v>2.463446412539132</v>
      </c>
      <c r="DV28">
        <v>0.28256529625303922</v>
      </c>
      <c r="DW28">
        <v>153.83235250061469</v>
      </c>
      <c r="DX28">
        <v>9.1822812124498334</v>
      </c>
      <c r="DY28">
        <v>0.2398084999094271</v>
      </c>
      <c r="DZ28">
        <v>146.43650856949299</v>
      </c>
      <c r="EA28">
        <v>6.4352892603245389</v>
      </c>
      <c r="EB28">
        <v>0.13485579861076799</v>
      </c>
      <c r="EC28">
        <v>111.06463321705679</v>
      </c>
      <c r="ED28">
        <v>4.3293250469902773</v>
      </c>
      <c r="EE28">
        <v>0.25424993344270369</v>
      </c>
      <c r="EH28">
        <v>1094.7961084755909</v>
      </c>
      <c r="EI28">
        <v>0.98975261839229256</v>
      </c>
      <c r="EJ28">
        <v>35.355454235361442</v>
      </c>
      <c r="EK28">
        <v>2.5235308815092572</v>
      </c>
      <c r="EL28">
        <v>7.1304140491436971</v>
      </c>
      <c r="EM28">
        <v>39.623169969100942</v>
      </c>
      <c r="EN28">
        <v>21.943094044646038</v>
      </c>
      <c r="EO28">
        <v>182.89416300182231</v>
      </c>
      <c r="EP28">
        <v>338.10746854029412</v>
      </c>
      <c r="EQ28">
        <v>626.73075032589668</v>
      </c>
      <c r="ER28">
        <v>1074.94640698739</v>
      </c>
      <c r="ES28">
        <v>1712.2145538665891</v>
      </c>
      <c r="ET28">
        <v>2250.1222623428248</v>
      </c>
      <c r="EU28">
        <v>2981.620571942246</v>
      </c>
      <c r="EV28">
        <v>3899.663195507484</v>
      </c>
      <c r="EX28">
        <v>22.371174207719811</v>
      </c>
      <c r="EY28">
        <v>27.553459844364649</v>
      </c>
      <c r="EZ28">
        <v>0.25776463537178301</v>
      </c>
      <c r="FA28">
        <v>0.27100676460977841</v>
      </c>
      <c r="FB28">
        <v>3.3195123071865629E-4</v>
      </c>
      <c r="FC28">
        <v>5.4116140293795547E-3</v>
      </c>
      <c r="FD28">
        <v>16.302437010592509</v>
      </c>
      <c r="FE28">
        <v>3.84297292133428</v>
      </c>
      <c r="FF28">
        <v>6.7566662906586226</v>
      </c>
      <c r="FG28">
        <v>0.30505005903385363</v>
      </c>
      <c r="FH28">
        <v>7.3597868036476138E-3</v>
      </c>
      <c r="FJ28">
        <f t="shared" si="3"/>
        <v>146.43650856949299</v>
      </c>
      <c r="FK28">
        <f t="shared" si="4"/>
        <v>238.78712861895784</v>
      </c>
      <c r="FL28">
        <f t="shared" si="5"/>
        <v>0.53577989152147698</v>
      </c>
      <c r="FM28">
        <f t="shared" si="2"/>
        <v>1.2004876670673224</v>
      </c>
    </row>
    <row r="29" spans="1:169" x14ac:dyDescent="0.25">
      <c r="A29" t="s">
        <v>2335</v>
      </c>
      <c r="B29" t="s">
        <v>2287</v>
      </c>
      <c r="C29" s="7">
        <v>4.065479765392773</v>
      </c>
      <c r="D29" s="8">
        <v>2.446554003294343E-2</v>
      </c>
      <c r="E29" s="9">
        <v>168.921695758054</v>
      </c>
      <c r="F29" s="10">
        <v>0.43131399446468149</v>
      </c>
      <c r="G29">
        <v>347.90921412230807</v>
      </c>
      <c r="H29" s="11">
        <v>126.0147430972799</v>
      </c>
      <c r="I29" s="7">
        <v>2.090774949437324</v>
      </c>
      <c r="J29" s="7">
        <v>6.9413920963962636E-2</v>
      </c>
      <c r="K29" s="8">
        <v>0.18609233030761449</v>
      </c>
      <c r="L29" s="19">
        <v>1.3602168032355449E-3</v>
      </c>
      <c r="M29">
        <v>0.16565620873853051</v>
      </c>
      <c r="N29" s="11">
        <v>1.700993242149798</v>
      </c>
      <c r="O29" s="12">
        <v>12.311674042111949</v>
      </c>
      <c r="P29" s="10">
        <v>0.47617182127770258</v>
      </c>
      <c r="Q29" s="8">
        <v>0.48012392017789468</v>
      </c>
      <c r="R29" s="13">
        <v>1.493306224253552E-2</v>
      </c>
      <c r="S29" s="14">
        <v>0.98302346778018912</v>
      </c>
      <c r="T29" t="e">
        <v>#N/A</v>
      </c>
      <c r="U29" s="11" t="e">
        <v>#N/A</v>
      </c>
      <c r="V29" s="9">
        <v>2706.5094534973769</v>
      </c>
      <c r="W29" s="9">
        <v>10.9692118068021</v>
      </c>
      <c r="X29" s="9">
        <v>12.18603592291411</v>
      </c>
      <c r="Y29" s="9">
        <v>2526.5744967302949</v>
      </c>
      <c r="Z29" s="9">
        <v>31.351991126442051</v>
      </c>
      <c r="AA29" s="9">
        <v>65.669827905574735</v>
      </c>
      <c r="AB29" s="9">
        <v>2629.122977572315</v>
      </c>
      <c r="AC29" s="9">
        <v>19.248883395466009</v>
      </c>
      <c r="AD29" s="15">
        <v>35.44451662960806</v>
      </c>
      <c r="AE29" t="e">
        <v>#N/A</v>
      </c>
      <c r="AF29" t="e">
        <v>#N/A</v>
      </c>
      <c r="AG29" s="11" t="e">
        <v>#N/A</v>
      </c>
      <c r="AH29" s="16">
        <v>93.351770616039488</v>
      </c>
      <c r="AK29" t="s">
        <v>2336</v>
      </c>
      <c r="AL29" t="s">
        <v>2336</v>
      </c>
      <c r="AM29">
        <v>17.616</v>
      </c>
      <c r="AN29">
        <v>11271.49821646501</v>
      </c>
      <c r="AO29">
        <v>637.49390238031503</v>
      </c>
      <c r="AP29">
        <v>88.922936277741385</v>
      </c>
      <c r="AQ29">
        <v>19595.491880852769</v>
      </c>
      <c r="AR29">
        <v>2984.6431054834329</v>
      </c>
      <c r="AS29">
        <v>1676.924207430834</v>
      </c>
      <c r="AT29">
        <v>374.96908534259398</v>
      </c>
      <c r="AU29">
        <v>18.38721444529158</v>
      </c>
      <c r="AV29">
        <v>2.0220094377265041</v>
      </c>
      <c r="AW29">
        <v>12.5599605882923</v>
      </c>
      <c r="AX29">
        <v>4.2609081184317512</v>
      </c>
      <c r="AY29">
        <v>1.33920084940648</v>
      </c>
      <c r="AZ29">
        <v>74.181856342866922</v>
      </c>
      <c r="BA29">
        <v>33.435806887365189</v>
      </c>
      <c r="BB29">
        <v>43.520602296211663</v>
      </c>
      <c r="BC29">
        <v>10.99730087992741</v>
      </c>
      <c r="BD29">
        <v>2.018055846599299</v>
      </c>
      <c r="BE29">
        <v>0.14366339945752801</v>
      </c>
      <c r="BF29">
        <v>2144.6870466564501</v>
      </c>
      <c r="BG29">
        <v>207.4399362628798</v>
      </c>
      <c r="BH29">
        <v>6.4409522362008961E-2</v>
      </c>
      <c r="BI29">
        <v>542814.04519233841</v>
      </c>
      <c r="BJ29">
        <v>26972.915222122811</v>
      </c>
      <c r="BK29">
        <v>0.81198581721707819</v>
      </c>
      <c r="BL29">
        <v>3.845363780843992</v>
      </c>
      <c r="BM29">
        <v>0.57778027247261732</v>
      </c>
      <c r="BN29">
        <v>9.950602293161126E-2</v>
      </c>
      <c r="BO29">
        <v>14.21685187725908</v>
      </c>
      <c r="BP29">
        <v>1.789554685003629</v>
      </c>
      <c r="BQ29">
        <v>6.2465005011656874E-3</v>
      </c>
      <c r="BR29">
        <v>69.801181727046512</v>
      </c>
      <c r="BS29">
        <v>7.4420872713589938</v>
      </c>
      <c r="BT29">
        <v>5.7788994959735877E-2</v>
      </c>
      <c r="BU29">
        <v>9.3578419140322016</v>
      </c>
      <c r="BV29">
        <v>1.1789295288432939</v>
      </c>
      <c r="BW29">
        <v>1.3485369458065111E-2</v>
      </c>
      <c r="BX29">
        <v>59.827574781750847</v>
      </c>
      <c r="BY29">
        <v>7.8072341809740404</v>
      </c>
      <c r="BZ29">
        <v>3.7592549630358407E-2</v>
      </c>
      <c r="CA29">
        <v>30.665236531695449</v>
      </c>
      <c r="CB29">
        <v>3.8569525176953889</v>
      </c>
      <c r="CC29">
        <v>0.1392428638687298</v>
      </c>
      <c r="CD29">
        <v>2.841677644381015</v>
      </c>
      <c r="CE29">
        <v>0.30789789494993841</v>
      </c>
      <c r="CF29">
        <v>2.342203624046733E-2</v>
      </c>
      <c r="CG29">
        <v>72.387108350096625</v>
      </c>
      <c r="CH29">
        <v>6.963074170313825</v>
      </c>
      <c r="CI29">
        <v>0.1282146700294316</v>
      </c>
      <c r="CJ29">
        <v>18.61944565186376</v>
      </c>
      <c r="CK29">
        <v>1.4458471614676709</v>
      </c>
      <c r="CL29">
        <v>1.8763911716579321E-2</v>
      </c>
      <c r="CM29">
        <v>195.87074219344979</v>
      </c>
      <c r="CN29">
        <v>13.56837958474043</v>
      </c>
      <c r="CO29">
        <v>5.8160211445282363E-2</v>
      </c>
      <c r="CP29">
        <v>68.119296467542938</v>
      </c>
      <c r="CQ29">
        <v>4.4381408419419799</v>
      </c>
      <c r="CR29">
        <v>1.4523506779397521E-2</v>
      </c>
      <c r="CS29">
        <v>306.26844437905419</v>
      </c>
      <c r="CT29">
        <v>20.25686189827514</v>
      </c>
      <c r="CU29">
        <v>4.3091364985985793E-2</v>
      </c>
      <c r="CV29">
        <v>61.223816112011043</v>
      </c>
      <c r="CW29">
        <v>5.0938839205417654</v>
      </c>
      <c r="CX29">
        <v>1.371216261074853E-2</v>
      </c>
      <c r="CY29">
        <v>522.15174734255731</v>
      </c>
      <c r="CZ29">
        <v>37.879519853953013</v>
      </c>
      <c r="DA29">
        <v>6.5321537742574265E-2</v>
      </c>
      <c r="DB29">
        <v>103.8840576876586</v>
      </c>
      <c r="DC29">
        <v>7.9042704789609051</v>
      </c>
      <c r="DD29">
        <v>1.371685652018622E-2</v>
      </c>
      <c r="DE29">
        <v>12075.74339718605</v>
      </c>
      <c r="DF29">
        <v>950.58055389452829</v>
      </c>
      <c r="DG29">
        <v>0.67846138079988727</v>
      </c>
      <c r="DH29">
        <v>1.5298564408733351</v>
      </c>
      <c r="DI29">
        <v>0.3888915805621872</v>
      </c>
      <c r="DJ29">
        <v>1.246290459122839E-2</v>
      </c>
      <c r="DK29">
        <v>-1.23426241607496</v>
      </c>
      <c r="DL29">
        <v>5.8655526189501588</v>
      </c>
      <c r="DM29">
        <v>11.500110004740369</v>
      </c>
      <c r="DN29">
        <v>323.10842571347399</v>
      </c>
      <c r="DO29">
        <v>32.612823742775689</v>
      </c>
      <c r="DP29">
        <v>0.69801423558287445</v>
      </c>
      <c r="DQ29">
        <v>65.689318361563593</v>
      </c>
      <c r="DR29">
        <v>6.0059658235107696</v>
      </c>
      <c r="DS29">
        <v>0.39103517663357129</v>
      </c>
      <c r="DT29">
        <v>24.448346047918498</v>
      </c>
      <c r="DU29">
        <v>1.574137799817062</v>
      </c>
      <c r="DV29">
        <v>0.31729585550518458</v>
      </c>
      <c r="DW29">
        <v>108.6747127630312</v>
      </c>
      <c r="DX29">
        <v>5.1041999538237262</v>
      </c>
      <c r="DY29">
        <v>0.29147536991789669</v>
      </c>
      <c r="DZ29">
        <v>168.921695758054</v>
      </c>
      <c r="EA29">
        <v>23.16909638350575</v>
      </c>
      <c r="EB29">
        <v>0.14784890185326591</v>
      </c>
      <c r="EC29">
        <v>104.6815932561513</v>
      </c>
      <c r="ED29">
        <v>9.7370938414739641</v>
      </c>
      <c r="EE29">
        <v>0.27597094708230502</v>
      </c>
      <c r="EH29">
        <v>1366.042704876719</v>
      </c>
      <c r="EI29">
        <v>59.986716781683867</v>
      </c>
      <c r="EJ29">
        <v>113.8681594242194</v>
      </c>
      <c r="EK29">
        <v>100.8388137287953</v>
      </c>
      <c r="EL29">
        <v>130.91373037582241</v>
      </c>
      <c r="EM29">
        <v>207.1975441330774</v>
      </c>
      <c r="EN29">
        <v>50.473848035186784</v>
      </c>
      <c r="EO29">
        <v>363.75431331706852</v>
      </c>
      <c r="EP29">
        <v>515.77411778015949</v>
      </c>
      <c r="EQ29">
        <v>796.22252924166594</v>
      </c>
      <c r="ER29">
        <v>1247.606162409211</v>
      </c>
      <c r="ES29">
        <v>1914.177777369089</v>
      </c>
      <c r="ET29">
        <v>2478.6970085834432</v>
      </c>
      <c r="EU29">
        <v>3243.1785549227161</v>
      </c>
      <c r="EV29">
        <v>4222.9291742950636</v>
      </c>
      <c r="EX29">
        <v>1.464066793260242</v>
      </c>
      <c r="EY29">
        <v>1.37662771195569</v>
      </c>
      <c r="EZ29">
        <v>0.18385271101454731</v>
      </c>
      <c r="FA29">
        <v>0.17974500558148249</v>
      </c>
      <c r="FB29">
        <v>1.8496273259648921E-2</v>
      </c>
      <c r="FC29">
        <v>0.16490998068082319</v>
      </c>
      <c r="FD29">
        <v>8.9158490667732142</v>
      </c>
      <c r="FE29">
        <v>2.5135455053866531</v>
      </c>
      <c r="FF29">
        <v>2.4200406293780601</v>
      </c>
      <c r="FG29">
        <v>0.32351073537102049</v>
      </c>
      <c r="FH29">
        <v>7.3644564064270822E-3</v>
      </c>
      <c r="FJ29">
        <f t="shared" si="3"/>
        <v>168.921695758054</v>
      </c>
      <c r="FK29">
        <f t="shared" si="4"/>
        <v>275.45266604310547</v>
      </c>
      <c r="FL29">
        <f t="shared" si="5"/>
        <v>1.1867114887057943</v>
      </c>
      <c r="FM29">
        <f t="shared" si="2"/>
        <v>2.5812318970898618</v>
      </c>
    </row>
    <row r="30" spans="1:169" x14ac:dyDescent="0.25">
      <c r="A30" t="s">
        <v>2337</v>
      </c>
      <c r="B30" t="s">
        <v>2287</v>
      </c>
      <c r="C30" s="7">
        <v>3.1776391518517908</v>
      </c>
      <c r="D30" s="8">
        <v>1.212477889288352E-2</v>
      </c>
      <c r="E30" s="9">
        <v>204.4511652309985</v>
      </c>
      <c r="F30" s="10">
        <v>0.89050602203305296</v>
      </c>
      <c r="G30">
        <v>443.75232083294372</v>
      </c>
      <c r="H30" s="11">
        <v>128.76502664403159</v>
      </c>
      <c r="I30" s="7">
        <v>2.0364691874518379</v>
      </c>
      <c r="J30" s="7">
        <v>5.6996225581353421E-2</v>
      </c>
      <c r="K30" s="8">
        <v>0.18742688395796381</v>
      </c>
      <c r="L30" s="19">
        <v>1.5088475447884379E-3</v>
      </c>
      <c r="M30">
        <v>0.26457742813593188</v>
      </c>
      <c r="N30" s="11">
        <v>1.08805648286428</v>
      </c>
      <c r="O30" s="12">
        <v>12.720692413440419</v>
      </c>
      <c r="P30" s="10">
        <v>0.43157128323750321</v>
      </c>
      <c r="Q30" s="8">
        <v>0.49128236155526073</v>
      </c>
      <c r="R30" s="13">
        <v>1.385060146661295E-2</v>
      </c>
      <c r="S30" s="14">
        <v>0.53118684622627432</v>
      </c>
      <c r="T30" t="e">
        <v>#N/A</v>
      </c>
      <c r="U30" s="11" t="e">
        <v>#N/A</v>
      </c>
      <c r="V30" s="9">
        <v>2718.4362851181158</v>
      </c>
      <c r="W30" s="9">
        <v>12.24939789860291</v>
      </c>
      <c r="X30" s="9">
        <v>13.337049186008491</v>
      </c>
      <c r="Y30" s="9">
        <v>2576.052410910153</v>
      </c>
      <c r="Z30" s="9">
        <v>14.58687880234881</v>
      </c>
      <c r="AA30" s="9">
        <v>59.790325051622709</v>
      </c>
      <c r="AB30" s="9">
        <v>2658.772579209372</v>
      </c>
      <c r="AC30" s="9">
        <v>9.070283820580066</v>
      </c>
      <c r="AD30" s="15">
        <v>31.475305062989669</v>
      </c>
      <c r="AE30" t="e">
        <v>#N/A</v>
      </c>
      <c r="AF30" t="e">
        <v>#N/A</v>
      </c>
      <c r="AG30" s="11" t="e">
        <v>#N/A</v>
      </c>
      <c r="AH30" s="16">
        <v>94.762287606760083</v>
      </c>
      <c r="AK30" t="s">
        <v>2338</v>
      </c>
      <c r="AL30" t="s">
        <v>2338</v>
      </c>
      <c r="AM30">
        <v>11.074</v>
      </c>
      <c r="AN30">
        <v>7496.1670559638806</v>
      </c>
      <c r="AO30">
        <v>1061.7852435792611</v>
      </c>
      <c r="AP30">
        <v>272.09834702853482</v>
      </c>
      <c r="AQ30" t="s">
        <v>154</v>
      </c>
      <c r="AR30">
        <v>2391.4591784309482</v>
      </c>
      <c r="AS30">
        <v>5036.5839515305252</v>
      </c>
      <c r="AT30">
        <v>359.08490835172518</v>
      </c>
      <c r="AU30">
        <v>27.52488796314702</v>
      </c>
      <c r="AV30">
        <v>6.0464510707211021</v>
      </c>
      <c r="AW30">
        <v>5.6613626875322787</v>
      </c>
      <c r="AX30">
        <v>2.7144791451850852</v>
      </c>
      <c r="AY30">
        <v>4.2016652573712578</v>
      </c>
      <c r="AZ30" t="s">
        <v>154</v>
      </c>
      <c r="BA30">
        <v>58.878327842946447</v>
      </c>
      <c r="BB30">
        <v>122.2948631897833</v>
      </c>
      <c r="BC30" t="s">
        <v>154</v>
      </c>
      <c r="BD30">
        <v>0.47987801079949099</v>
      </c>
      <c r="BE30">
        <v>0.48122931159451382</v>
      </c>
      <c r="BF30">
        <v>2951.2099973513541</v>
      </c>
      <c r="BG30">
        <v>243.985078989041</v>
      </c>
      <c r="BH30">
        <v>0.30670051141675919</v>
      </c>
      <c r="BI30">
        <v>529290.9667855174</v>
      </c>
      <c r="BJ30">
        <v>35147.155890043781</v>
      </c>
      <c r="BK30">
        <v>6.8932000008036827</v>
      </c>
      <c r="BL30">
        <v>4.064246432015846</v>
      </c>
      <c r="BM30">
        <v>0.94727872910180477</v>
      </c>
      <c r="BN30">
        <v>0.34970843495347281</v>
      </c>
      <c r="BO30">
        <v>0.30849797333982609</v>
      </c>
      <c r="BP30">
        <v>0.1033576825924251</v>
      </c>
      <c r="BQ30">
        <v>2.2550040522665672E-2</v>
      </c>
      <c r="BR30">
        <v>47.007667492624478</v>
      </c>
      <c r="BS30">
        <v>3.3003130458712171</v>
      </c>
      <c r="BT30">
        <v>0.1464839008657931</v>
      </c>
      <c r="BU30">
        <v>0.74095488628881634</v>
      </c>
      <c r="BV30">
        <v>0.19044810943122731</v>
      </c>
      <c r="BW30">
        <v>2.8870605440527049E-2</v>
      </c>
      <c r="BX30">
        <v>10.29791101781105</v>
      </c>
      <c r="BY30">
        <v>1.4858500563844179</v>
      </c>
      <c r="BZ30">
        <v>0.25850829251869889</v>
      </c>
      <c r="CA30">
        <v>17.717609051034518</v>
      </c>
      <c r="CB30">
        <v>2.765436890466284</v>
      </c>
      <c r="CC30">
        <v>0.2981603496187526</v>
      </c>
      <c r="CD30">
        <v>3.489789674926556</v>
      </c>
      <c r="CE30">
        <v>0.58281313188689254</v>
      </c>
      <c r="CF30">
        <v>4.809106719315006E-2</v>
      </c>
      <c r="CG30">
        <v>77.447326325933815</v>
      </c>
      <c r="CH30">
        <v>8.6859608655682905</v>
      </c>
      <c r="CI30">
        <v>0.57507368695143124</v>
      </c>
      <c r="CJ30">
        <v>25.094876578787229</v>
      </c>
      <c r="CK30">
        <v>2.3355579630392578</v>
      </c>
      <c r="CL30">
        <v>9.7443884356501073E-2</v>
      </c>
      <c r="CM30">
        <v>291.5154517754969</v>
      </c>
      <c r="CN30">
        <v>27.889712650646342</v>
      </c>
      <c r="CO30">
        <v>0.2375082819710477</v>
      </c>
      <c r="CP30">
        <v>98.143957900336034</v>
      </c>
      <c r="CQ30">
        <v>8.8890867637660893</v>
      </c>
      <c r="CR30">
        <v>5.9318553212057708E-2</v>
      </c>
      <c r="CS30">
        <v>463.78954793448082</v>
      </c>
      <c r="CT30">
        <v>43.454596364852833</v>
      </c>
      <c r="CU30">
        <v>0.29645731421813198</v>
      </c>
      <c r="CV30">
        <v>92.985340514823505</v>
      </c>
      <c r="CW30">
        <v>8.3027608821463428</v>
      </c>
      <c r="CX30">
        <v>5.6005807833518863E-2</v>
      </c>
      <c r="CY30">
        <v>743.45238953489354</v>
      </c>
      <c r="CZ30">
        <v>53.137119207228302</v>
      </c>
      <c r="DA30">
        <v>0.63166593944028104</v>
      </c>
      <c r="DB30">
        <v>153.6167939834485</v>
      </c>
      <c r="DC30">
        <v>12.95406870902209</v>
      </c>
      <c r="DD30">
        <v>5.6007720543555559E-2</v>
      </c>
      <c r="DE30">
        <v>10173.93393510846</v>
      </c>
      <c r="DF30">
        <v>660.285441210508</v>
      </c>
      <c r="DG30">
        <v>0.9412871812165351</v>
      </c>
      <c r="DH30">
        <v>1.2518205698663989</v>
      </c>
      <c r="DI30">
        <v>0.33168768177166652</v>
      </c>
      <c r="DJ30">
        <v>5.0893374792585842E-2</v>
      </c>
      <c r="DK30">
        <v>6.2775219954957331</v>
      </c>
      <c r="DL30">
        <v>17.223225987395001</v>
      </c>
      <c r="DM30">
        <v>34.388349312373897</v>
      </c>
      <c r="DN30">
        <v>426.68279804248817</v>
      </c>
      <c r="DO30">
        <v>38.312283829091832</v>
      </c>
      <c r="DP30">
        <v>2.1398217513005489</v>
      </c>
      <c r="DQ30">
        <v>87.779328179031509</v>
      </c>
      <c r="DR30">
        <v>7.7864684690430996</v>
      </c>
      <c r="DS30">
        <v>1.17040337727022</v>
      </c>
      <c r="DT30">
        <v>52.000789275094093</v>
      </c>
      <c r="DU30">
        <v>5.4271885798409931</v>
      </c>
      <c r="DV30">
        <v>0.99107677244647907</v>
      </c>
      <c r="DW30">
        <v>270.65442238824693</v>
      </c>
      <c r="DX30">
        <v>25.869795310200711</v>
      </c>
      <c r="DY30">
        <v>0.82061771124535765</v>
      </c>
      <c r="DZ30">
        <v>204.4511652309985</v>
      </c>
      <c r="EA30">
        <v>17.396118522153088</v>
      </c>
      <c r="EB30">
        <v>0.43259269553831797</v>
      </c>
      <c r="EC30">
        <v>149.19788237808089</v>
      </c>
      <c r="ED30">
        <v>13.69668495934018</v>
      </c>
      <c r="EE30">
        <v>0.94826233615959177</v>
      </c>
      <c r="EH30">
        <v>1879.7515906696519</v>
      </c>
      <c r="EI30">
        <v>1.3016792124043299</v>
      </c>
      <c r="EJ30">
        <v>76.684612549142713</v>
      </c>
      <c r="EK30">
        <v>7.9844276539743149</v>
      </c>
      <c r="EL30">
        <v>22.533722139630299</v>
      </c>
      <c r="EM30">
        <v>119.71357466915219</v>
      </c>
      <c r="EN30">
        <v>61.985607014681278</v>
      </c>
      <c r="EO30">
        <v>389.1825443514262</v>
      </c>
      <c r="EP30">
        <v>695.1489357004773</v>
      </c>
      <c r="EQ30">
        <v>1185.0221616890119</v>
      </c>
      <c r="ER30">
        <v>1797.5083864530411</v>
      </c>
      <c r="ES30">
        <v>2898.684674590505</v>
      </c>
      <c r="ET30">
        <v>3764.5886848106679</v>
      </c>
      <c r="EU30">
        <v>4617.7167051856741</v>
      </c>
      <c r="EV30">
        <v>6244.5851212783946</v>
      </c>
      <c r="EX30">
        <v>23.786708361618111</v>
      </c>
      <c r="EY30">
        <v>18.079472589143951</v>
      </c>
      <c r="EZ30">
        <v>0.28717225765251481</v>
      </c>
      <c r="FA30">
        <v>0.28807305505834491</v>
      </c>
      <c r="FB30">
        <v>2.8188806189486472E-4</v>
      </c>
      <c r="FC30">
        <v>3.344649525773521E-3</v>
      </c>
      <c r="FD30">
        <v>11.865169114614609</v>
      </c>
      <c r="FE30">
        <v>3.24666851611937</v>
      </c>
      <c r="FF30">
        <v>4.349315252944149</v>
      </c>
      <c r="FG30">
        <v>0.27500236479017021</v>
      </c>
      <c r="FH30">
        <v>5.4667205179856279E-3</v>
      </c>
      <c r="FJ30">
        <f t="shared" si="3"/>
        <v>204.4511652309985</v>
      </c>
      <c r="FK30">
        <f t="shared" si="4"/>
        <v>333.38890120520762</v>
      </c>
      <c r="FL30">
        <f t="shared" si="5"/>
        <v>1.0820134122597065</v>
      </c>
      <c r="FM30">
        <f t="shared" si="2"/>
        <v>2.4208621113771551</v>
      </c>
    </row>
    <row r="31" spans="1:169" x14ac:dyDescent="0.25">
      <c r="A31" t="s">
        <v>2339</v>
      </c>
      <c r="B31" t="s">
        <v>2287</v>
      </c>
      <c r="C31" s="7">
        <v>-1.483886802780265</v>
      </c>
      <c r="D31" s="8">
        <v>3.2113090309199448E-2</v>
      </c>
      <c r="E31" s="9">
        <v>201.4900147409698</v>
      </c>
      <c r="F31" s="10">
        <v>0.72591205167648776</v>
      </c>
      <c r="G31">
        <v>-949.25273237087936</v>
      </c>
      <c r="H31" s="11">
        <v>79.185798271483577</v>
      </c>
      <c r="I31" s="7">
        <v>2.1153473151620998</v>
      </c>
      <c r="J31" s="7">
        <v>6.2492848866399379E-2</v>
      </c>
      <c r="K31" s="8">
        <v>0.18845054228758171</v>
      </c>
      <c r="L31" s="19">
        <v>7.3075425377581125E-4</v>
      </c>
      <c r="M31">
        <v>0.25899034255036563</v>
      </c>
      <c r="N31" s="11">
        <v>1.200834545372764</v>
      </c>
      <c r="O31" s="12">
        <v>12.29629675938461</v>
      </c>
      <c r="P31" s="10">
        <v>0.41589003325284463</v>
      </c>
      <c r="Q31" s="8">
        <v>0.47365381605959223</v>
      </c>
      <c r="R31" s="13">
        <v>1.365418838944173E-2</v>
      </c>
      <c r="S31" s="14">
        <v>0.97170831195765794</v>
      </c>
      <c r="T31" t="e">
        <v>#N/A</v>
      </c>
      <c r="U31" s="11" t="e">
        <v>#N/A</v>
      </c>
      <c r="V31" s="9">
        <v>2727.840031053242</v>
      </c>
      <c r="W31" s="9">
        <v>3.6374269469906051</v>
      </c>
      <c r="X31" s="9">
        <v>6.3729064806302436</v>
      </c>
      <c r="Y31" s="9">
        <v>2498.9308722590149</v>
      </c>
      <c r="Z31" s="9">
        <v>18.969801600176709</v>
      </c>
      <c r="AA31" s="9">
        <v>59.954299681593731</v>
      </c>
      <c r="AB31" s="9">
        <v>2626.4057561485438</v>
      </c>
      <c r="AC31" s="9">
        <v>8.9147477329311329</v>
      </c>
      <c r="AD31" s="15">
        <v>32.140285180182751</v>
      </c>
      <c r="AE31" t="e">
        <v>#N/A</v>
      </c>
      <c r="AF31" t="e">
        <v>#N/A</v>
      </c>
      <c r="AG31" s="11" t="e">
        <v>#N/A</v>
      </c>
      <c r="AH31" s="16">
        <v>91.608409723870679</v>
      </c>
      <c r="AK31" t="s">
        <v>2340</v>
      </c>
      <c r="AL31" t="s">
        <v>2340</v>
      </c>
      <c r="AM31">
        <v>24.36</v>
      </c>
      <c r="AN31">
        <v>659.37281785029256</v>
      </c>
      <c r="AO31">
        <v>53.140829545458018</v>
      </c>
      <c r="AP31">
        <v>71.530941888108885</v>
      </c>
      <c r="AQ31" t="s">
        <v>154</v>
      </c>
      <c r="AR31">
        <v>746.7103700935188</v>
      </c>
      <c r="AS31">
        <v>1359.7212269847521</v>
      </c>
      <c r="AT31">
        <v>321.29825473415877</v>
      </c>
      <c r="AU31">
        <v>14.630908460561949</v>
      </c>
      <c r="AV31">
        <v>1.6319677815459801</v>
      </c>
      <c r="AW31">
        <v>6.2280181469702818</v>
      </c>
      <c r="AX31">
        <v>0.93348861306739406</v>
      </c>
      <c r="AY31">
        <v>1.100234616326387</v>
      </c>
      <c r="AZ31" t="s">
        <v>154</v>
      </c>
      <c r="BA31">
        <v>17.60439637394493</v>
      </c>
      <c r="BB31">
        <v>34.230907390747511</v>
      </c>
      <c r="BC31">
        <v>0.68085397562999739</v>
      </c>
      <c r="BD31">
        <v>0.24701266888887491</v>
      </c>
      <c r="BE31">
        <v>8.6298267925332212E-2</v>
      </c>
      <c r="BF31">
        <v>2305.3492498429391</v>
      </c>
      <c r="BG31">
        <v>188.63578905437561</v>
      </c>
      <c r="BH31">
        <v>7.1004286550336818E-2</v>
      </c>
      <c r="BI31">
        <v>543279.16816822044</v>
      </c>
      <c r="BJ31">
        <v>22137.529431835159</v>
      </c>
      <c r="BK31">
        <v>4.3124277704915954</v>
      </c>
      <c r="BL31">
        <v>2.802485677116457</v>
      </c>
      <c r="BM31">
        <v>0.29306338704210788</v>
      </c>
      <c r="BN31">
        <v>6.282162691165441E-2</v>
      </c>
      <c r="BO31">
        <v>0.91016943549120388</v>
      </c>
      <c r="BP31">
        <v>7.1571578679488268E-2</v>
      </c>
      <c r="BQ31">
        <v>5.3935214609875121E-3</v>
      </c>
      <c r="BR31">
        <v>22.710087033108199</v>
      </c>
      <c r="BS31">
        <v>1.9449848846388711</v>
      </c>
      <c r="BT31">
        <v>1.4182574294610169E-2</v>
      </c>
      <c r="BU31">
        <v>1.1256866918530259</v>
      </c>
      <c r="BV31">
        <v>9.7072603198119209E-2</v>
      </c>
      <c r="BW31">
        <v>6.0467810862477782E-3</v>
      </c>
      <c r="BX31">
        <v>12.524954290103031</v>
      </c>
      <c r="BY31">
        <v>1.0245147985694749</v>
      </c>
      <c r="BZ31">
        <v>2.502672331640687E-2</v>
      </c>
      <c r="CA31">
        <v>15.95177400095616</v>
      </c>
      <c r="CB31">
        <v>1.4782104782337371</v>
      </c>
      <c r="CC31">
        <v>0.1111479492519462</v>
      </c>
      <c r="CD31">
        <v>4.4806141744719437</v>
      </c>
      <c r="CE31">
        <v>0.44176708385586771</v>
      </c>
      <c r="CF31">
        <v>1.696717572285384E-2</v>
      </c>
      <c r="CG31">
        <v>67.653892239647803</v>
      </c>
      <c r="CH31">
        <v>5.5030402627756461</v>
      </c>
      <c r="CI31">
        <v>0.165233981189747</v>
      </c>
      <c r="CJ31">
        <v>19.935806870834629</v>
      </c>
      <c r="CK31">
        <v>1.705272080805097</v>
      </c>
      <c r="CL31">
        <v>1.3588759447556451E-2</v>
      </c>
      <c r="CM31">
        <v>212.1619381927423</v>
      </c>
      <c r="CN31">
        <v>18.679793704050581</v>
      </c>
      <c r="CO31">
        <v>3.8727141034800711E-2</v>
      </c>
      <c r="CP31">
        <v>73.64061765822008</v>
      </c>
      <c r="CQ31">
        <v>5.8540151961439593</v>
      </c>
      <c r="CR31">
        <v>9.6733743309393404E-3</v>
      </c>
      <c r="CS31">
        <v>331.23591308240373</v>
      </c>
      <c r="CT31">
        <v>23.460824539354348</v>
      </c>
      <c r="CU31">
        <v>6.2123920392497999E-2</v>
      </c>
      <c r="CV31">
        <v>68.039907767559612</v>
      </c>
      <c r="CW31">
        <v>5.3904543620580547</v>
      </c>
      <c r="CX31">
        <v>9.133511985454942E-3</v>
      </c>
      <c r="CY31">
        <v>585.46141401822479</v>
      </c>
      <c r="CZ31">
        <v>37.791972306704132</v>
      </c>
      <c r="DA31">
        <v>9.409170569700287E-2</v>
      </c>
      <c r="DB31">
        <v>122.40338968338369</v>
      </c>
      <c r="DC31">
        <v>7.656216703493099</v>
      </c>
      <c r="DD31">
        <v>9.1311470157276371E-3</v>
      </c>
      <c r="DE31">
        <v>9912.1297267772534</v>
      </c>
      <c r="DF31">
        <v>477.51331023735509</v>
      </c>
      <c r="DG31">
        <v>0.19716436973994461</v>
      </c>
      <c r="DH31">
        <v>0.91692232041300625</v>
      </c>
      <c r="DI31">
        <v>0.1275741498531627</v>
      </c>
      <c r="DJ31">
        <v>8.2981400888653706E-3</v>
      </c>
      <c r="DK31">
        <v>1.8934628120553789</v>
      </c>
      <c r="DL31">
        <v>5.1088499335018218</v>
      </c>
      <c r="DM31">
        <v>8.7543443969576451</v>
      </c>
      <c r="DN31">
        <v>401.96702706129207</v>
      </c>
      <c r="DO31">
        <v>24.364268558490711</v>
      </c>
      <c r="DP31">
        <v>0.52413041639814939</v>
      </c>
      <c r="DQ31">
        <v>83.182068921283673</v>
      </c>
      <c r="DR31">
        <v>5.0453035100663977</v>
      </c>
      <c r="DS31">
        <v>0.31400061409904001</v>
      </c>
      <c r="DT31">
        <v>48.588221295654058</v>
      </c>
      <c r="DU31">
        <v>4.4223813073737519</v>
      </c>
      <c r="DV31">
        <v>0.25691267474973067</v>
      </c>
      <c r="DW31">
        <v>215.41664115909299</v>
      </c>
      <c r="DX31">
        <v>15.2332613317541</v>
      </c>
      <c r="DY31">
        <v>0.21927792211124</v>
      </c>
      <c r="DZ31">
        <v>201.4900147409698</v>
      </c>
      <c r="EA31">
        <v>12.225227206160239</v>
      </c>
      <c r="EB31">
        <v>0.13041225452876931</v>
      </c>
      <c r="EC31">
        <v>140.42886584185359</v>
      </c>
      <c r="ED31">
        <v>9.2413757135537118</v>
      </c>
      <c r="EE31">
        <v>0.2313850387130682</v>
      </c>
      <c r="EH31">
        <v>1468.3753183712979</v>
      </c>
      <c r="EI31">
        <v>3.8403773649417889</v>
      </c>
      <c r="EJ31">
        <v>37.04745029870832</v>
      </c>
      <c r="EK31">
        <v>12.130244524278289</v>
      </c>
      <c r="EL31">
        <v>27.40690216652742</v>
      </c>
      <c r="EM31">
        <v>107.7822567632173</v>
      </c>
      <c r="EN31">
        <v>79.584621216197945</v>
      </c>
      <c r="EO31">
        <v>339.96930773692361</v>
      </c>
      <c r="EP31">
        <v>552.2384174746436</v>
      </c>
      <c r="EQ31">
        <v>862.44690322252984</v>
      </c>
      <c r="ER31">
        <v>1348.7292611395619</v>
      </c>
      <c r="ES31">
        <v>2070.2244567650232</v>
      </c>
      <c r="ET31">
        <v>2754.6521363384459</v>
      </c>
      <c r="EU31">
        <v>3636.4062982498431</v>
      </c>
      <c r="EV31">
        <v>4975.747548105026</v>
      </c>
      <c r="EX31">
        <v>5.4279594633679338</v>
      </c>
      <c r="EY31">
        <v>5.3160088801203127</v>
      </c>
      <c r="EZ31">
        <v>0.41575325856073297</v>
      </c>
      <c r="FA31">
        <v>0.42830725727653091</v>
      </c>
      <c r="FB31">
        <v>1.056091385275104E-3</v>
      </c>
      <c r="FC31">
        <v>1.1296247271573009E-2</v>
      </c>
      <c r="FD31">
        <v>10.696278209513491</v>
      </c>
      <c r="FE31">
        <v>3.0564046863360712</v>
      </c>
      <c r="FF31">
        <v>8.8722695975239976</v>
      </c>
      <c r="FG31">
        <v>0.34415592542311868</v>
      </c>
      <c r="FH31">
        <v>4.7867982586282257E-3</v>
      </c>
      <c r="FJ31">
        <f t="shared" si="3"/>
        <v>201.4900147409698</v>
      </c>
      <c r="FK31">
        <f t="shared" si="4"/>
        <v>328.56029234372949</v>
      </c>
      <c r="FL31">
        <f t="shared" si="5"/>
        <v>0.50203769367844087</v>
      </c>
      <c r="FM31">
        <f t="shared" si="2"/>
        <v>1.0875438305259959</v>
      </c>
    </row>
    <row r="32" spans="1:169" x14ac:dyDescent="0.25">
      <c r="A32" t="s">
        <v>2341</v>
      </c>
      <c r="B32" t="s">
        <v>2287</v>
      </c>
      <c r="C32" s="7">
        <v>-2.2167091419365779</v>
      </c>
      <c r="D32" s="8">
        <v>1.9907231147937989E-2</v>
      </c>
      <c r="E32" s="9">
        <v>116.9017710171458</v>
      </c>
      <c r="F32" s="10">
        <v>0.45793871420500348</v>
      </c>
      <c r="G32">
        <v>-636.7016824460577</v>
      </c>
      <c r="H32" s="11">
        <v>58.056602169518307</v>
      </c>
      <c r="I32" s="7">
        <v>1.945635378519182</v>
      </c>
      <c r="J32" s="7">
        <v>5.3611801387254923E-2</v>
      </c>
      <c r="K32" s="8">
        <v>0.18716926564564959</v>
      </c>
      <c r="L32" s="19">
        <v>1.056014160316132E-3</v>
      </c>
      <c r="M32">
        <v>0.19126315778361441</v>
      </c>
      <c r="N32" s="11">
        <v>0.44308355928806498</v>
      </c>
      <c r="O32" s="12">
        <v>13.25420017371871</v>
      </c>
      <c r="P32" s="10">
        <v>0.43703917226575301</v>
      </c>
      <c r="Q32" s="8">
        <v>0.51403677299068107</v>
      </c>
      <c r="R32" s="13">
        <v>1.4123425289803E-2</v>
      </c>
      <c r="S32" s="14">
        <v>0.58807825908311073</v>
      </c>
      <c r="T32" t="e">
        <v>#N/A</v>
      </c>
      <c r="U32" s="11" t="e">
        <v>#N/A</v>
      </c>
      <c r="V32" s="9">
        <v>2716.4217922374301</v>
      </c>
      <c r="W32" s="9">
        <v>7.6668527498591263</v>
      </c>
      <c r="X32" s="9">
        <v>9.2872753366012919</v>
      </c>
      <c r="Y32" s="9">
        <v>2673.7925900117498</v>
      </c>
      <c r="Z32" s="9">
        <v>6.6744761143843734</v>
      </c>
      <c r="AA32" s="9">
        <v>60.161310453178373</v>
      </c>
      <c r="AB32" s="9">
        <v>2697.7254399637018</v>
      </c>
      <c r="AC32" s="9">
        <v>5.4370838870589866</v>
      </c>
      <c r="AD32" s="15">
        <v>31.227234801445181</v>
      </c>
      <c r="AE32" t="e">
        <v>#N/A</v>
      </c>
      <c r="AF32" t="e">
        <v>#N/A</v>
      </c>
      <c r="AG32" s="11" t="e">
        <v>#N/A</v>
      </c>
      <c r="AH32" s="16">
        <v>98.430685457335855</v>
      </c>
      <c r="AK32" t="s">
        <v>2342</v>
      </c>
      <c r="AL32" t="s">
        <v>2342</v>
      </c>
      <c r="AM32">
        <v>15.05</v>
      </c>
      <c r="AN32">
        <v>427.20387235965683</v>
      </c>
      <c r="AO32">
        <v>45.281663636041223</v>
      </c>
      <c r="AP32">
        <v>94.617320098762619</v>
      </c>
      <c r="AQ32" t="s">
        <v>154</v>
      </c>
      <c r="AR32">
        <v>546.7249956368554</v>
      </c>
      <c r="AS32">
        <v>1782.2676294927551</v>
      </c>
      <c r="AT32">
        <v>417.69804514213172</v>
      </c>
      <c r="AU32">
        <v>22.688690995137819</v>
      </c>
      <c r="AV32">
        <v>2.2041923772279168</v>
      </c>
      <c r="AW32">
        <v>6.882471540000842</v>
      </c>
      <c r="AX32">
        <v>1.0721200613358139</v>
      </c>
      <c r="AY32">
        <v>1.4831030517518879</v>
      </c>
      <c r="AZ32" t="s">
        <v>154</v>
      </c>
      <c r="BA32">
        <v>15.038124700917921</v>
      </c>
      <c r="BB32">
        <v>45.441227280279847</v>
      </c>
      <c r="BC32">
        <v>0.38229050117636698</v>
      </c>
      <c r="BD32">
        <v>0.16264358143091739</v>
      </c>
      <c r="BE32">
        <v>6.1295693144778167E-2</v>
      </c>
      <c r="BF32">
        <v>1296.8110386542489</v>
      </c>
      <c r="BG32">
        <v>72.136765733919589</v>
      </c>
      <c r="BH32">
        <v>0.10656556692335641</v>
      </c>
      <c r="BI32">
        <v>569327.99846496352</v>
      </c>
      <c r="BJ32">
        <v>36419.368097557737</v>
      </c>
      <c r="BK32">
        <v>1.6826717161325939</v>
      </c>
      <c r="BL32">
        <v>3.1049772156042592</v>
      </c>
      <c r="BM32">
        <v>0.4611577769517104</v>
      </c>
      <c r="BN32">
        <v>9.7075146738611617E-2</v>
      </c>
      <c r="BO32">
        <v>9.8030525165355195E-2</v>
      </c>
      <c r="BP32">
        <v>4.9924857606700269E-2</v>
      </c>
      <c r="BQ32">
        <v>6.2352747204049109E-3</v>
      </c>
      <c r="BR32">
        <v>17.053508197114851</v>
      </c>
      <c r="BS32">
        <v>1.544914096978258</v>
      </c>
      <c r="BT32">
        <v>2.179403095018332E-2</v>
      </c>
      <c r="BU32">
        <v>0.15120862046136929</v>
      </c>
      <c r="BV32">
        <v>3.2875302165508692E-2</v>
      </c>
      <c r="BW32">
        <v>1.348852536757964E-2</v>
      </c>
      <c r="BX32">
        <v>1.94496913049932</v>
      </c>
      <c r="BY32">
        <v>0.36186050812991438</v>
      </c>
      <c r="BZ32">
        <v>3.8454528214926072E-2</v>
      </c>
      <c r="CA32">
        <v>4.0491204360889759</v>
      </c>
      <c r="CB32">
        <v>0.60291639384362006</v>
      </c>
      <c r="CC32">
        <v>4.4357571578450293E-2</v>
      </c>
      <c r="CD32">
        <v>0.94792519252382867</v>
      </c>
      <c r="CE32">
        <v>0.14329320531151241</v>
      </c>
      <c r="CF32">
        <v>3.0299173370388559E-2</v>
      </c>
      <c r="CG32">
        <v>26.246570795713911</v>
      </c>
      <c r="CH32">
        <v>2.3737482006722139</v>
      </c>
      <c r="CI32">
        <v>0.20714886443854921</v>
      </c>
      <c r="CJ32">
        <v>9.078439160485587</v>
      </c>
      <c r="CK32">
        <v>0.66873899229731915</v>
      </c>
      <c r="CL32">
        <v>9.6504285155838143E-3</v>
      </c>
      <c r="CM32">
        <v>116.0441239324677</v>
      </c>
      <c r="CN32">
        <v>6.2401242519156268</v>
      </c>
      <c r="CO32">
        <v>5.9512435743632852E-2</v>
      </c>
      <c r="CP32">
        <v>45.717991786304466</v>
      </c>
      <c r="CQ32">
        <v>3.1123488149677119</v>
      </c>
      <c r="CR32">
        <v>1.4866620919977589E-2</v>
      </c>
      <c r="CS32">
        <v>223.3967926213146</v>
      </c>
      <c r="CT32">
        <v>17.377585449177008</v>
      </c>
      <c r="CU32">
        <v>4.4135891261482527E-2</v>
      </c>
      <c r="CV32">
        <v>44.295832945726353</v>
      </c>
      <c r="CW32">
        <v>3.2600073496623012</v>
      </c>
      <c r="CX32">
        <v>1.4037757976369259E-2</v>
      </c>
      <c r="CY32">
        <v>404.70761155554243</v>
      </c>
      <c r="CZ32">
        <v>26.583600575038531</v>
      </c>
      <c r="DA32">
        <v>6.6818043705214547E-2</v>
      </c>
      <c r="DB32">
        <v>78.645357336120469</v>
      </c>
      <c r="DC32">
        <v>5.2909819884381344</v>
      </c>
      <c r="DD32">
        <v>1.402991497964407E-2</v>
      </c>
      <c r="DE32">
        <v>9819.1276157832981</v>
      </c>
      <c r="DF32">
        <v>758.67002976280185</v>
      </c>
      <c r="DG32">
        <v>0.1400136751540981</v>
      </c>
      <c r="DH32">
        <v>0.95508008134465028</v>
      </c>
      <c r="DI32">
        <v>0.1576875423164148</v>
      </c>
      <c r="DJ32">
        <v>1.275117173189768E-2</v>
      </c>
      <c r="DK32">
        <v>0.3864006381138973</v>
      </c>
      <c r="DL32">
        <v>4.1509461065286493</v>
      </c>
      <c r="DM32">
        <v>12.81866985137556</v>
      </c>
      <c r="DN32">
        <v>241.60718296558201</v>
      </c>
      <c r="DO32">
        <v>14.100725268041179</v>
      </c>
      <c r="DP32">
        <v>0.72651856306751528</v>
      </c>
      <c r="DQ32">
        <v>49.647422321895128</v>
      </c>
      <c r="DR32">
        <v>2.8076961272986281</v>
      </c>
      <c r="DS32">
        <v>0.43071741390279888</v>
      </c>
      <c r="DT32">
        <v>21.10875705050027</v>
      </c>
      <c r="DU32">
        <v>1.277041412340737</v>
      </c>
      <c r="DV32">
        <v>0.31764117790766683</v>
      </c>
      <c r="DW32">
        <v>78.32794188193121</v>
      </c>
      <c r="DX32">
        <v>4.9764104002461638</v>
      </c>
      <c r="DY32">
        <v>0.27527493996190011</v>
      </c>
      <c r="DZ32">
        <v>116.9017710171458</v>
      </c>
      <c r="EA32">
        <v>6.740036648296007</v>
      </c>
      <c r="EB32">
        <v>0.1666451660678589</v>
      </c>
      <c r="EC32">
        <v>80.05909262829266</v>
      </c>
      <c r="ED32">
        <v>4.6756478899552354</v>
      </c>
      <c r="EE32">
        <v>0.32179938139900249</v>
      </c>
      <c r="EH32">
        <v>825.99429213646431</v>
      </c>
      <c r="EI32">
        <v>0.41363090787069712</v>
      </c>
      <c r="EJ32">
        <v>27.81975236070938</v>
      </c>
      <c r="EK32">
        <v>1.6294032377302721</v>
      </c>
      <c r="EL32">
        <v>4.2559499573289266</v>
      </c>
      <c r="EM32">
        <v>27.358921865466051</v>
      </c>
      <c r="EN32">
        <v>16.837037167385951</v>
      </c>
      <c r="EO32">
        <v>131.89231555635129</v>
      </c>
      <c r="EP32">
        <v>251.4803091547254</v>
      </c>
      <c r="EQ32">
        <v>471.72408102629129</v>
      </c>
      <c r="ER32">
        <v>837.32585689202324</v>
      </c>
      <c r="ES32">
        <v>1396.229953883216</v>
      </c>
      <c r="ET32">
        <v>1793.353560555722</v>
      </c>
      <c r="EU32">
        <v>2513.7118730157908</v>
      </c>
      <c r="EV32">
        <v>3196.9657453707509</v>
      </c>
      <c r="EX32">
        <v>33.886949908974962</v>
      </c>
      <c r="EY32">
        <v>42.020306258967381</v>
      </c>
      <c r="EZ32">
        <v>0.28028924552288709</v>
      </c>
      <c r="FA32">
        <v>0.29378640123208188</v>
      </c>
      <c r="FB32">
        <v>1.6454984849733359E-4</v>
      </c>
      <c r="FC32">
        <v>3.136125907911385E-3</v>
      </c>
      <c r="FD32">
        <v>19.05881978349074</v>
      </c>
      <c r="FE32">
        <v>3.2510124294842209</v>
      </c>
      <c r="FF32">
        <v>6.8549983772209133</v>
      </c>
      <c r="FG32">
        <v>0.28885488604432169</v>
      </c>
      <c r="FH32">
        <v>7.6721492923493718E-3</v>
      </c>
      <c r="FJ32">
        <f t="shared" si="3"/>
        <v>116.9017710171458</v>
      </c>
      <c r="FK32">
        <f t="shared" si="4"/>
        <v>190.6262209086197</v>
      </c>
      <c r="FL32">
        <f t="shared" si="5"/>
        <v>0.47081490483046012</v>
      </c>
      <c r="FM32">
        <f t="shared" si="2"/>
        <v>0.97605511188828165</v>
      </c>
    </row>
    <row r="33" spans="1:169" x14ac:dyDescent="0.25">
      <c r="A33" t="s">
        <v>2343</v>
      </c>
      <c r="B33" t="s">
        <v>2287</v>
      </c>
      <c r="C33" s="7">
        <v>-1.942615392836869</v>
      </c>
      <c r="D33" s="8">
        <v>3.0480263663388619E-2</v>
      </c>
      <c r="E33" s="9">
        <v>147.27624686735311</v>
      </c>
      <c r="F33" s="10">
        <v>0.82253027216003838</v>
      </c>
      <c r="G33">
        <v>-724.11039176875192</v>
      </c>
      <c r="H33" s="11">
        <v>102.0731474295828</v>
      </c>
      <c r="I33" s="7">
        <v>1.866587668918368</v>
      </c>
      <c r="J33" s="7">
        <v>5.4250198428145859E-2</v>
      </c>
      <c r="K33" s="8">
        <v>0.18910998508994811</v>
      </c>
      <c r="L33" s="19">
        <v>1.0754012522146219E-3</v>
      </c>
      <c r="M33">
        <v>0.36829467080709899</v>
      </c>
      <c r="N33" s="11">
        <v>2.281415100047727</v>
      </c>
      <c r="O33" s="12">
        <v>13.98600578799576</v>
      </c>
      <c r="P33" s="10">
        <v>0.47681664151588021</v>
      </c>
      <c r="Q33" s="8">
        <v>0.53635869319354745</v>
      </c>
      <c r="R33" s="13">
        <v>1.5765655438760771E-2</v>
      </c>
      <c r="S33" s="14">
        <v>0.87822437109934937</v>
      </c>
      <c r="T33" t="e">
        <v>#N/A</v>
      </c>
      <c r="U33" s="11" t="e">
        <v>#N/A</v>
      </c>
      <c r="V33" s="9">
        <v>2733.4845531376491</v>
      </c>
      <c r="W33" s="9">
        <v>7.8010139277211819</v>
      </c>
      <c r="X33" s="9">
        <v>9.4155656516229804</v>
      </c>
      <c r="Y33" s="9">
        <v>2767.7283680014002</v>
      </c>
      <c r="Z33" s="9">
        <v>24.32102615070767</v>
      </c>
      <c r="AA33" s="9">
        <v>66.013870967570185</v>
      </c>
      <c r="AB33" s="9">
        <v>2748.28338348018</v>
      </c>
      <c r="AC33" s="9">
        <v>9.8443299346659767</v>
      </c>
      <c r="AD33" s="15">
        <v>32.312080062034262</v>
      </c>
      <c r="AE33" t="e">
        <v>#N/A</v>
      </c>
      <c r="AF33" t="e">
        <v>#N/A</v>
      </c>
      <c r="AG33" s="11" t="e">
        <v>#N/A</v>
      </c>
      <c r="AH33" s="16">
        <v>101.25275318729879</v>
      </c>
      <c r="AK33" t="s">
        <v>2344</v>
      </c>
      <c r="AL33" t="s">
        <v>2344</v>
      </c>
      <c r="AM33">
        <v>10.837999999999999</v>
      </c>
      <c r="AN33">
        <v>701.11533755658547</v>
      </c>
      <c r="AO33">
        <v>92.846731655413166</v>
      </c>
      <c r="AP33">
        <v>92.860605094941675</v>
      </c>
      <c r="AQ33" t="s">
        <v>154</v>
      </c>
      <c r="AR33">
        <v>806.26861554747109</v>
      </c>
      <c r="AS33">
        <v>1645.946334570946</v>
      </c>
      <c r="AT33">
        <v>316.0290416170651</v>
      </c>
      <c r="AU33">
        <v>26.831016365963158</v>
      </c>
      <c r="AV33">
        <v>2.1266032943347701</v>
      </c>
      <c r="AW33">
        <v>7.4033910139883048</v>
      </c>
      <c r="AX33">
        <v>1.583924904294058</v>
      </c>
      <c r="AY33">
        <v>1.4308755960581161</v>
      </c>
      <c r="AZ33" t="s">
        <v>154</v>
      </c>
      <c r="BA33">
        <v>21.451568894911219</v>
      </c>
      <c r="BB33">
        <v>43.887818889985503</v>
      </c>
      <c r="BC33">
        <v>0.93783149993611881</v>
      </c>
      <c r="BD33">
        <v>0.37928313087611443</v>
      </c>
      <c r="BE33">
        <v>0.16916761625835561</v>
      </c>
      <c r="BF33">
        <v>2786.3255269929832</v>
      </c>
      <c r="BG33">
        <v>335.57404339887961</v>
      </c>
      <c r="BH33">
        <v>8.2565617977782724E-2</v>
      </c>
      <c r="BI33">
        <v>520918.06262318918</v>
      </c>
      <c r="BJ33">
        <v>57053.910955186831</v>
      </c>
      <c r="BK33">
        <v>1.1526862816484591</v>
      </c>
      <c r="BL33">
        <v>3.3864818621334232</v>
      </c>
      <c r="BM33">
        <v>0.75363654113271172</v>
      </c>
      <c r="BN33">
        <v>0.1041586903543358</v>
      </c>
      <c r="BO33">
        <v>0.29703221888009418</v>
      </c>
      <c r="BP33">
        <v>5.3581594992045643E-2</v>
      </c>
      <c r="BQ33">
        <v>8.1953759553828175E-3</v>
      </c>
      <c r="BR33">
        <v>74.456416182730109</v>
      </c>
      <c r="BS33">
        <v>8.0215428139273897</v>
      </c>
      <c r="BT33">
        <v>2.6562607493470551E-2</v>
      </c>
      <c r="BU33">
        <v>1.141003211560871</v>
      </c>
      <c r="BV33">
        <v>0.1996889596642106</v>
      </c>
      <c r="BW33">
        <v>1.1847165333996089E-2</v>
      </c>
      <c r="BX33">
        <v>17.364484700525828</v>
      </c>
      <c r="BY33">
        <v>3.268803754573177</v>
      </c>
      <c r="BZ33">
        <v>4.6863799743862497E-2</v>
      </c>
      <c r="CA33">
        <v>20.65228021155832</v>
      </c>
      <c r="CB33">
        <v>2.4876787974339289</v>
      </c>
      <c r="CC33">
        <v>0.12240603807313941</v>
      </c>
      <c r="CD33">
        <v>7.569248899662921</v>
      </c>
      <c r="CE33">
        <v>1.1445284086677729</v>
      </c>
      <c r="CF33">
        <v>1.468873092393581E-2</v>
      </c>
      <c r="CG33">
        <v>72.308340559341787</v>
      </c>
      <c r="CH33">
        <v>8.4997807514320645</v>
      </c>
      <c r="CI33">
        <v>0.18196665003514559</v>
      </c>
      <c r="CJ33">
        <v>21.434521158000781</v>
      </c>
      <c r="CK33">
        <v>2.4844262309222129</v>
      </c>
      <c r="CL33">
        <v>1.176115376055524E-2</v>
      </c>
      <c r="CM33">
        <v>237.11667657127609</v>
      </c>
      <c r="CN33">
        <v>36.570625819056723</v>
      </c>
      <c r="CO33">
        <v>7.253572849956319E-2</v>
      </c>
      <c r="CP33">
        <v>83.992909057486443</v>
      </c>
      <c r="CQ33">
        <v>11.541155875079649</v>
      </c>
      <c r="CR33">
        <v>1.8121392780676149E-2</v>
      </c>
      <c r="CS33">
        <v>383.51426989269407</v>
      </c>
      <c r="CT33">
        <v>43.386954377506598</v>
      </c>
      <c r="CU33">
        <v>0.1218380301091502</v>
      </c>
      <c r="CV33">
        <v>85.860104789262891</v>
      </c>
      <c r="CW33">
        <v>13.996409085526141</v>
      </c>
      <c r="CX33">
        <v>1.7112434603069951E-2</v>
      </c>
      <c r="CY33">
        <v>830.45673533753063</v>
      </c>
      <c r="CZ33">
        <v>119.78797980719879</v>
      </c>
      <c r="DA33">
        <v>8.1425361361433662E-2</v>
      </c>
      <c r="DB33">
        <v>161.6690754065614</v>
      </c>
      <c r="DC33">
        <v>22.768499189373081</v>
      </c>
      <c r="DD33">
        <v>1.7097457520043512E-2</v>
      </c>
      <c r="DE33">
        <v>8278.8069484116986</v>
      </c>
      <c r="DF33">
        <v>974.10509509618907</v>
      </c>
      <c r="DG33">
        <v>0.17062521684047349</v>
      </c>
      <c r="DH33">
        <v>0.97595363536511603</v>
      </c>
      <c r="DI33">
        <v>0.20976918057023539</v>
      </c>
      <c r="DJ33">
        <v>1.554050993428698E-2</v>
      </c>
      <c r="DK33">
        <v>0.68771239620953728</v>
      </c>
      <c r="DL33">
        <v>4.8351638415981197</v>
      </c>
      <c r="DM33">
        <v>12.318915336671971</v>
      </c>
      <c r="DN33">
        <v>313.00537675286557</v>
      </c>
      <c r="DO33">
        <v>25.876448070582541</v>
      </c>
      <c r="DP33">
        <v>0.64022896680370123</v>
      </c>
      <c r="DQ33">
        <v>65.1558539683124</v>
      </c>
      <c r="DR33">
        <v>5.4455995871440521</v>
      </c>
      <c r="DS33">
        <v>0.39096720518946032</v>
      </c>
      <c r="DT33">
        <v>52.153674281053689</v>
      </c>
      <c r="DU33">
        <v>5.1163822388681366</v>
      </c>
      <c r="DV33">
        <v>0.35620334473661369</v>
      </c>
      <c r="DW33">
        <v>175.6815513917671</v>
      </c>
      <c r="DX33">
        <v>19.31988381161209</v>
      </c>
      <c r="DY33">
        <v>0.26512504905811618</v>
      </c>
      <c r="DZ33">
        <v>147.27624686735311</v>
      </c>
      <c r="EA33">
        <v>14.40105309161892</v>
      </c>
      <c r="EB33">
        <v>0.15216319464437181</v>
      </c>
      <c r="EC33">
        <v>116.98659622893361</v>
      </c>
      <c r="ED33">
        <v>9.9016051553027804</v>
      </c>
      <c r="EE33">
        <v>0.30013196973379391</v>
      </c>
      <c r="EH33">
        <v>1774.729635027378</v>
      </c>
      <c r="EI33">
        <v>1.253300501603773</v>
      </c>
      <c r="EJ33">
        <v>121.4623428755793</v>
      </c>
      <c r="EK33">
        <v>12.29529322802663</v>
      </c>
      <c r="EL33">
        <v>37.996684246227197</v>
      </c>
      <c r="EM33">
        <v>139.54243386188051</v>
      </c>
      <c r="EN33">
        <v>134.4449182888618</v>
      </c>
      <c r="EO33">
        <v>363.35849527307431</v>
      </c>
      <c r="EP33">
        <v>593.75404869808256</v>
      </c>
      <c r="EQ33">
        <v>963.88892915152871</v>
      </c>
      <c r="ER33">
        <v>1538.3316677195321</v>
      </c>
      <c r="ES33">
        <v>2396.9641868293379</v>
      </c>
      <c r="ET33">
        <v>3476.117602804165</v>
      </c>
      <c r="EU33">
        <v>5158.1163685560896</v>
      </c>
      <c r="EV33">
        <v>6571.9136344130666</v>
      </c>
      <c r="EX33">
        <v>30.941730696077549</v>
      </c>
      <c r="EY33">
        <v>11.739687803205911</v>
      </c>
      <c r="EZ33">
        <v>0.59706771110278489</v>
      </c>
      <c r="FA33">
        <v>0.59457229375404685</v>
      </c>
      <c r="FB33">
        <v>2.429763913904504E-4</v>
      </c>
      <c r="FC33">
        <v>3.4492120534071512E-3</v>
      </c>
      <c r="FD33">
        <v>14.195667462459131</v>
      </c>
      <c r="FE33">
        <v>3.469920844002492</v>
      </c>
      <c r="FF33">
        <v>1.978019550469758</v>
      </c>
      <c r="FG33">
        <v>0.1773436719824954</v>
      </c>
      <c r="FH33">
        <v>4.0778546527857618E-3</v>
      </c>
      <c r="FJ33">
        <f t="shared" si="3"/>
        <v>147.27624686735311</v>
      </c>
      <c r="FK33">
        <f t="shared" si="4"/>
        <v>240.1564503741418</v>
      </c>
      <c r="FL33">
        <f t="shared" si="5"/>
        <v>1.7657924548896011</v>
      </c>
      <c r="FM33">
        <f t="shared" si="2"/>
        <v>3.2712647477928427</v>
      </c>
    </row>
    <row r="34" spans="1:169" x14ac:dyDescent="0.25">
      <c r="A34" t="s">
        <v>2345</v>
      </c>
      <c r="B34" t="s">
        <v>2287</v>
      </c>
      <c r="C34" s="7">
        <v>-1.513365607008468</v>
      </c>
      <c r="D34" s="8">
        <v>1.705277976212009E-2</v>
      </c>
      <c r="E34" s="9">
        <v>106.6578695080363</v>
      </c>
      <c r="F34" s="10">
        <v>0.55136357361494071</v>
      </c>
      <c r="G34">
        <v>-931.99683648968607</v>
      </c>
      <c r="H34" s="11">
        <v>57.505338843853288</v>
      </c>
      <c r="I34" s="7">
        <v>1.845675212106068</v>
      </c>
      <c r="J34" s="7">
        <v>5.1199423006948332E-2</v>
      </c>
      <c r="K34" s="8">
        <v>0.18759433534940001</v>
      </c>
      <c r="L34" s="19">
        <v>1.198760042448838E-3</v>
      </c>
      <c r="M34">
        <v>0.2030697479890044</v>
      </c>
      <c r="N34" s="11">
        <v>0.75089093910536664</v>
      </c>
      <c r="O34" s="12">
        <v>13.98529259422998</v>
      </c>
      <c r="P34" s="10">
        <v>0.46452809837028969</v>
      </c>
      <c r="Q34" s="8">
        <v>0.5418686272986597</v>
      </c>
      <c r="R34" s="13">
        <v>1.4955014895868609E-2</v>
      </c>
      <c r="S34" s="14">
        <v>0.61607717987795496</v>
      </c>
      <c r="T34" t="e">
        <v>#N/A</v>
      </c>
      <c r="U34" s="11" t="e">
        <v>#N/A</v>
      </c>
      <c r="V34" s="9">
        <v>2720.2198410062342</v>
      </c>
      <c r="W34" s="9">
        <v>9.0652551701912838</v>
      </c>
      <c r="X34" s="9">
        <v>10.45574567185677</v>
      </c>
      <c r="Y34" s="9">
        <v>2791.22059278087</v>
      </c>
      <c r="Z34" s="9">
        <v>8.6548590281994038</v>
      </c>
      <c r="AA34" s="9">
        <v>62.580151143472669</v>
      </c>
      <c r="AB34" s="9">
        <v>2748.546637123246</v>
      </c>
      <c r="AC34" s="9">
        <v>6.5881389450686143</v>
      </c>
      <c r="AD34" s="15">
        <v>31.491678734644331</v>
      </c>
      <c r="AE34" t="e">
        <v>#N/A</v>
      </c>
      <c r="AF34" t="e">
        <v>#N/A</v>
      </c>
      <c r="AG34" s="11" t="e">
        <v>#N/A</v>
      </c>
      <c r="AH34" s="16">
        <v>102.6101107970881</v>
      </c>
      <c r="AK34" t="s">
        <v>2346</v>
      </c>
      <c r="AL34" t="s">
        <v>2346</v>
      </c>
      <c r="AM34">
        <v>8.5530000000000008</v>
      </c>
      <c r="AN34">
        <v>1112.7937862664851</v>
      </c>
      <c r="AO34">
        <v>283.33707838882492</v>
      </c>
      <c r="AP34">
        <v>138.1777932070726</v>
      </c>
      <c r="AQ34" t="s">
        <v>154</v>
      </c>
      <c r="AR34">
        <v>1706.5427023646589</v>
      </c>
      <c r="AS34">
        <v>2506.799005354816</v>
      </c>
      <c r="AT34">
        <v>361.21925679114219</v>
      </c>
      <c r="AU34">
        <v>14.439721486776261</v>
      </c>
      <c r="AV34">
        <v>3.1900943161318538</v>
      </c>
      <c r="AW34">
        <v>7.6102005436312501</v>
      </c>
      <c r="AX34">
        <v>3.838463145271847</v>
      </c>
      <c r="AY34">
        <v>2.1899998942275349</v>
      </c>
      <c r="AZ34">
        <v>63.652301799569003</v>
      </c>
      <c r="BA34">
        <v>29.433539070226661</v>
      </c>
      <c r="BB34">
        <v>62.062850592893398</v>
      </c>
      <c r="BC34">
        <v>0.3648613169008571</v>
      </c>
      <c r="BD34">
        <v>0.24160606422480299</v>
      </c>
      <c r="BE34">
        <v>0.25926478416385618</v>
      </c>
      <c r="BF34">
        <v>1374.4014825480531</v>
      </c>
      <c r="BG34">
        <v>59.071842917910089</v>
      </c>
      <c r="BH34">
        <v>0.1231243279712578</v>
      </c>
      <c r="BI34">
        <v>522305.3631693793</v>
      </c>
      <c r="BJ34">
        <v>27656.238198859279</v>
      </c>
      <c r="BK34">
        <v>3.5927570034188512</v>
      </c>
      <c r="BL34">
        <v>2.4475305210671841</v>
      </c>
      <c r="BM34">
        <v>0.62171292466893247</v>
      </c>
      <c r="BN34">
        <v>0.16745800131932309</v>
      </c>
      <c r="BO34">
        <v>0.23015616766387861</v>
      </c>
      <c r="BP34">
        <v>9.5360052446793242E-2</v>
      </c>
      <c r="BQ34">
        <v>8.8344633161422867E-3</v>
      </c>
      <c r="BR34">
        <v>14.671927119124611</v>
      </c>
      <c r="BS34">
        <v>1.0266094205777301</v>
      </c>
      <c r="BT34">
        <v>9.2167965954801104E-2</v>
      </c>
      <c r="BU34">
        <v>0.25107445156685931</v>
      </c>
      <c r="BV34">
        <v>6.0524350619583681E-2</v>
      </c>
      <c r="BW34">
        <v>2.4505416924821201E-2</v>
      </c>
      <c r="BX34">
        <v>2.8537285827720829</v>
      </c>
      <c r="BY34">
        <v>0.63030703089417051</v>
      </c>
      <c r="BZ34">
        <v>0.1625889850480664</v>
      </c>
      <c r="CA34">
        <v>5.6577389990730804</v>
      </c>
      <c r="CB34">
        <v>0.89522670664185422</v>
      </c>
      <c r="CC34">
        <v>0.22472309351380881</v>
      </c>
      <c r="CD34">
        <v>0.97559990398675867</v>
      </c>
      <c r="CE34">
        <v>0.19075416866934891</v>
      </c>
      <c r="CF34">
        <v>2.6597057489826499E-2</v>
      </c>
      <c r="CG34">
        <v>30.977875025283879</v>
      </c>
      <c r="CH34">
        <v>3.0531961019688332</v>
      </c>
      <c r="CI34">
        <v>0.14550611080756001</v>
      </c>
      <c r="CJ34">
        <v>9.8806658303095212</v>
      </c>
      <c r="CK34">
        <v>1.005803510974649</v>
      </c>
      <c r="CL34">
        <v>4.0805875632813328E-2</v>
      </c>
      <c r="CM34">
        <v>124.9966585378944</v>
      </c>
      <c r="CN34">
        <v>9.1578361193624591</v>
      </c>
      <c r="CO34">
        <v>0.13133956123790941</v>
      </c>
      <c r="CP34">
        <v>43.888972390887787</v>
      </c>
      <c r="CQ34">
        <v>2.802129832203585</v>
      </c>
      <c r="CR34">
        <v>6.288508672897726E-2</v>
      </c>
      <c r="CS34">
        <v>211.4953350288921</v>
      </c>
      <c r="CT34">
        <v>11.840499114978259</v>
      </c>
      <c r="CU34">
        <v>9.7465286185185324E-2</v>
      </c>
      <c r="CV34">
        <v>42.404434388956467</v>
      </c>
      <c r="CW34">
        <v>2.358318648622503</v>
      </c>
      <c r="CX34">
        <v>3.099131704126052E-2</v>
      </c>
      <c r="CY34">
        <v>387.14092057086219</v>
      </c>
      <c r="CZ34">
        <v>20.809888166791801</v>
      </c>
      <c r="DA34">
        <v>0.14739800403028161</v>
      </c>
      <c r="DB34">
        <v>80.27609760584474</v>
      </c>
      <c r="DC34">
        <v>4.5073238965105036</v>
      </c>
      <c r="DD34">
        <v>3.0952055924276911E-2</v>
      </c>
      <c r="DE34">
        <v>8557.8109029107127</v>
      </c>
      <c r="DF34">
        <v>479.55431340058823</v>
      </c>
      <c r="DG34">
        <v>0.30888161467996578</v>
      </c>
      <c r="DH34">
        <v>0.94323418009366</v>
      </c>
      <c r="DI34">
        <v>0.13808064013974969</v>
      </c>
      <c r="DJ34">
        <v>2.8136317900467691E-2</v>
      </c>
      <c r="DK34">
        <v>7.6081981061398887</v>
      </c>
      <c r="DL34">
        <v>8.4353422035421275</v>
      </c>
      <c r="DM34">
        <v>15.01296342304191</v>
      </c>
      <c r="DN34">
        <v>254.8813759988501</v>
      </c>
      <c r="DO34">
        <v>9.4952221307557121</v>
      </c>
      <c r="DP34">
        <v>0.9815554698012493</v>
      </c>
      <c r="DQ34">
        <v>52.521927822220697</v>
      </c>
      <c r="DR34">
        <v>2.0852873946065338</v>
      </c>
      <c r="DS34">
        <v>0.57026499314490098</v>
      </c>
      <c r="DT34">
        <v>23.641419248642919</v>
      </c>
      <c r="DU34">
        <v>1.1894334453782549</v>
      </c>
      <c r="DV34">
        <v>0.44779837205523498</v>
      </c>
      <c r="DW34">
        <v>84.743056051923759</v>
      </c>
      <c r="DX34">
        <v>4.3433543275806983</v>
      </c>
      <c r="DY34">
        <v>0.46240417673745371</v>
      </c>
      <c r="DZ34">
        <v>106.6578695080363</v>
      </c>
      <c r="EA34">
        <v>3.7494243691463511</v>
      </c>
      <c r="EB34">
        <v>0.24863984780398049</v>
      </c>
      <c r="EC34">
        <v>85.367631868770943</v>
      </c>
      <c r="ED34">
        <v>3.3272998490304868</v>
      </c>
      <c r="EE34">
        <v>0.4084427742049398</v>
      </c>
      <c r="EH34">
        <v>875.41495703697649</v>
      </c>
      <c r="EI34">
        <v>0.97112307031172418</v>
      </c>
      <c r="EJ34">
        <v>23.93462825305809</v>
      </c>
      <c r="EK34">
        <v>2.705543659125639</v>
      </c>
      <c r="EL34">
        <v>6.2444826756500724</v>
      </c>
      <c r="EM34">
        <v>38.227966209953237</v>
      </c>
      <c r="EN34">
        <v>17.32859509745575</v>
      </c>
      <c r="EO34">
        <v>155.66771369489379</v>
      </c>
      <c r="EP34">
        <v>273.70265457921113</v>
      </c>
      <c r="EQ34">
        <v>508.11649812152189</v>
      </c>
      <c r="ER34">
        <v>803.82733316644305</v>
      </c>
      <c r="ES34">
        <v>1321.845843930575</v>
      </c>
      <c r="ET34">
        <v>1716.7787202006671</v>
      </c>
      <c r="EU34">
        <v>2404.601991123368</v>
      </c>
      <c r="EV34">
        <v>3263.2560002375908</v>
      </c>
      <c r="EX34">
        <v>14.765980056804381</v>
      </c>
      <c r="EY34">
        <v>23.46469696304456</v>
      </c>
      <c r="EZ34">
        <v>0.22463296205904579</v>
      </c>
      <c r="FA34">
        <v>0.23518857562273529</v>
      </c>
      <c r="FB34">
        <v>4.0386021216677132E-4</v>
      </c>
      <c r="FC34">
        <v>6.2384360074505193E-3</v>
      </c>
      <c r="FD34">
        <v>15.44701810059566</v>
      </c>
      <c r="FE34">
        <v>2.594828063614226</v>
      </c>
      <c r="FF34">
        <v>7.2695201279325881</v>
      </c>
      <c r="FG34">
        <v>0.2755014100569968</v>
      </c>
      <c r="FH34">
        <v>6.3220661805994446E-3</v>
      </c>
      <c r="FJ34">
        <f t="shared" si="3"/>
        <v>106.6578695080363</v>
      </c>
      <c r="FK34">
        <f t="shared" si="4"/>
        <v>173.92197241819056</v>
      </c>
      <c r="FL34">
        <f t="shared" si="5"/>
        <v>0.40328482856067815</v>
      </c>
      <c r="FM34">
        <f t="shared" si="2"/>
        <v>0.70723631344298377</v>
      </c>
    </row>
    <row r="35" spans="1:169" x14ac:dyDescent="0.25">
      <c r="A35" t="s">
        <v>2347</v>
      </c>
      <c r="B35" t="s">
        <v>2287</v>
      </c>
      <c r="C35" s="7">
        <v>1.3491668696614521</v>
      </c>
      <c r="D35" s="8">
        <v>2.597549779961662E-2</v>
      </c>
      <c r="E35" s="9">
        <v>152.45152812543651</v>
      </c>
      <c r="F35" s="10">
        <v>0.56447201325127971</v>
      </c>
      <c r="G35">
        <v>1045.3442274894951</v>
      </c>
      <c r="H35" s="11">
        <v>62.660019479175133</v>
      </c>
      <c r="I35" s="7">
        <v>1.911835600142568</v>
      </c>
      <c r="J35" s="7">
        <v>5.3279021623478237E-2</v>
      </c>
      <c r="K35" s="8">
        <v>0.18762858090404369</v>
      </c>
      <c r="L35" s="19">
        <v>9.1778525979818628E-4</v>
      </c>
      <c r="M35">
        <v>0.21929527999692611</v>
      </c>
      <c r="N35" s="11">
        <v>2.332145087126662</v>
      </c>
      <c r="O35" s="12">
        <v>13.50244383959765</v>
      </c>
      <c r="P35" s="10">
        <v>0.44994331693326323</v>
      </c>
      <c r="Q35" s="8">
        <v>0.523398143034011</v>
      </c>
      <c r="R35" s="13">
        <v>1.464579549892823E-2</v>
      </c>
      <c r="S35" s="14">
        <v>0.67844965408053715</v>
      </c>
      <c r="T35" t="e">
        <v>#N/A</v>
      </c>
      <c r="U35" s="11" t="e">
        <v>#N/A</v>
      </c>
      <c r="V35" s="9">
        <v>2720.51669850791</v>
      </c>
      <c r="W35" s="9">
        <v>6.0270558535309213</v>
      </c>
      <c r="X35" s="9">
        <v>7.9395234158482566</v>
      </c>
      <c r="Y35" s="9">
        <v>2713.3274810696112</v>
      </c>
      <c r="Z35" s="9">
        <v>13.429288273606421</v>
      </c>
      <c r="AA35" s="9">
        <v>61.929954315751999</v>
      </c>
      <c r="AB35" s="9">
        <v>2715.0194923295339</v>
      </c>
      <c r="AC35" s="9">
        <v>7.0596923692060978</v>
      </c>
      <c r="AD35" s="15">
        <v>31.352510049985629</v>
      </c>
      <c r="AE35" t="e">
        <v>#N/A</v>
      </c>
      <c r="AF35" t="e">
        <v>#N/A</v>
      </c>
      <c r="AG35" s="11" t="e">
        <v>#N/A</v>
      </c>
      <c r="AH35" s="16">
        <v>99.735740734756675</v>
      </c>
      <c r="AK35" t="s">
        <v>2348</v>
      </c>
      <c r="AL35" t="s">
        <v>2348</v>
      </c>
      <c r="AM35">
        <v>19.149000000000001</v>
      </c>
      <c r="AN35">
        <v>892.59549285832236</v>
      </c>
      <c r="AO35">
        <v>98.570953040407176</v>
      </c>
      <c r="AP35">
        <v>81.018196173644014</v>
      </c>
      <c r="AQ35">
        <v>1632.3015634284161</v>
      </c>
      <c r="AR35">
        <v>873.3696901653924</v>
      </c>
      <c r="AS35">
        <v>1484.4310494270021</v>
      </c>
      <c r="AT35">
        <v>422.08302047025722</v>
      </c>
      <c r="AU35">
        <v>15.71798021313737</v>
      </c>
      <c r="AV35">
        <v>1.86549317306218</v>
      </c>
      <c r="AW35">
        <v>7.4583397887059686</v>
      </c>
      <c r="AX35">
        <v>1.2456499060052519</v>
      </c>
      <c r="AY35">
        <v>1.325327418745772</v>
      </c>
      <c r="AZ35" t="s">
        <v>154</v>
      </c>
      <c r="BA35">
        <v>14.85733081721316</v>
      </c>
      <c r="BB35">
        <v>38.645800948500842</v>
      </c>
      <c r="BC35">
        <v>1.113829858014457</v>
      </c>
      <c r="BD35">
        <v>0.29027328715866879</v>
      </c>
      <c r="BE35">
        <v>0.1056344775561685</v>
      </c>
      <c r="BF35">
        <v>2035.5002987607349</v>
      </c>
      <c r="BG35">
        <v>72.334068585193947</v>
      </c>
      <c r="BH35">
        <v>7.7021526011293182E-2</v>
      </c>
      <c r="BI35">
        <v>522933.91304555448</v>
      </c>
      <c r="BJ35">
        <v>20249.738039319629</v>
      </c>
      <c r="BK35">
        <v>1.453769456350896</v>
      </c>
      <c r="BL35">
        <v>4.8412226525180619</v>
      </c>
      <c r="BM35">
        <v>0.43936922025741049</v>
      </c>
      <c r="BN35">
        <v>2.260865695869943E-2</v>
      </c>
      <c r="BO35">
        <v>1.0970753166415681</v>
      </c>
      <c r="BP35">
        <v>0.18140768082745021</v>
      </c>
      <c r="BQ35">
        <v>4.3464089120939641E-3</v>
      </c>
      <c r="BR35">
        <v>29.570133198761692</v>
      </c>
      <c r="BS35">
        <v>1.2779853553913441</v>
      </c>
      <c r="BT35">
        <v>3.7550400944327093E-2</v>
      </c>
      <c r="BU35">
        <v>0.6789894398594396</v>
      </c>
      <c r="BV35">
        <v>0.12688289359441571</v>
      </c>
      <c r="BW35">
        <v>8.9562895314590583E-3</v>
      </c>
      <c r="BX35">
        <v>4.9191495055947581</v>
      </c>
      <c r="BY35">
        <v>0.78062838414949265</v>
      </c>
      <c r="BZ35">
        <v>3.2448622879816369E-2</v>
      </c>
      <c r="CA35">
        <v>5.9264505383133024</v>
      </c>
      <c r="CB35">
        <v>0.58364080435266863</v>
      </c>
      <c r="CC35">
        <v>0.10494974748762211</v>
      </c>
      <c r="CD35">
        <v>1.1598747021685381</v>
      </c>
      <c r="CE35">
        <v>0.15485252743704231</v>
      </c>
      <c r="CF35">
        <v>1.0173583028618439E-2</v>
      </c>
      <c r="CG35">
        <v>34.624794829478986</v>
      </c>
      <c r="CH35">
        <v>1.941336196513185</v>
      </c>
      <c r="CI35">
        <v>0.17154952981951499</v>
      </c>
      <c r="CJ35">
        <v>12.66941607728082</v>
      </c>
      <c r="CK35">
        <v>0.4954813919616739</v>
      </c>
      <c r="CL35">
        <v>8.1441096069205555E-3</v>
      </c>
      <c r="CM35">
        <v>169.48392408146529</v>
      </c>
      <c r="CN35">
        <v>7.0782373854366094</v>
      </c>
      <c r="CO35">
        <v>0.1025468328580191</v>
      </c>
      <c r="CP35">
        <v>67.883568671997068</v>
      </c>
      <c r="CQ35">
        <v>3.0917357591228818</v>
      </c>
      <c r="CR35">
        <v>1.255232409375364E-2</v>
      </c>
      <c r="CS35">
        <v>331.8101898508304</v>
      </c>
      <c r="CT35">
        <v>16.445819661644979</v>
      </c>
      <c r="CU35">
        <v>7.6116504263336118E-2</v>
      </c>
      <c r="CV35">
        <v>65.317477237430978</v>
      </c>
      <c r="CW35">
        <v>2.497958267974957</v>
      </c>
      <c r="CX35">
        <v>1.185612978956109E-2</v>
      </c>
      <c r="CY35">
        <v>583.2073906168348</v>
      </c>
      <c r="CZ35">
        <v>24.589450262846182</v>
      </c>
      <c r="DA35">
        <v>5.6368674546214061E-2</v>
      </c>
      <c r="DB35">
        <v>120.57991531271099</v>
      </c>
      <c r="DC35">
        <v>4.7499453009394026</v>
      </c>
      <c r="DD35">
        <v>1.183760653184859E-2</v>
      </c>
      <c r="DE35">
        <v>9202.5585702370954</v>
      </c>
      <c r="DF35">
        <v>295.80593856646487</v>
      </c>
      <c r="DG35">
        <v>0.1181290616514971</v>
      </c>
      <c r="DH35">
        <v>1.2775822586142529</v>
      </c>
      <c r="DI35">
        <v>0.1127006122881503</v>
      </c>
      <c r="DJ35">
        <v>1.0761490394057041E-2</v>
      </c>
      <c r="DK35">
        <v>0.55884645425297552</v>
      </c>
      <c r="DL35">
        <v>3.716567341924875</v>
      </c>
      <c r="DM35">
        <v>9.8946522588200949</v>
      </c>
      <c r="DN35">
        <v>341.74908139882177</v>
      </c>
      <c r="DO35">
        <v>15.05588958607404</v>
      </c>
      <c r="DP35">
        <v>0.6269278298428661</v>
      </c>
      <c r="DQ35">
        <v>70.25217039653738</v>
      </c>
      <c r="DR35">
        <v>2.9591588672337368</v>
      </c>
      <c r="DS35">
        <v>0.34204567840690497</v>
      </c>
      <c r="DT35">
        <v>32.785459197793749</v>
      </c>
      <c r="DU35">
        <v>1.207992077138391</v>
      </c>
      <c r="DV35">
        <v>0.29940540058298409</v>
      </c>
      <c r="DW35">
        <v>121.9492619014645</v>
      </c>
      <c r="DX35">
        <v>4.8373217516138194</v>
      </c>
      <c r="DY35">
        <v>0.27759635543535799</v>
      </c>
      <c r="DZ35">
        <v>152.45152812543651</v>
      </c>
      <c r="EA35">
        <v>5.5425147004937774</v>
      </c>
      <c r="EB35">
        <v>0.15500090813955461</v>
      </c>
      <c r="EC35">
        <v>114.2664090072244</v>
      </c>
      <c r="ED35">
        <v>4.7743380172641423</v>
      </c>
      <c r="EE35">
        <v>0.26813634209633441</v>
      </c>
      <c r="EH35">
        <v>1296.4970055800859</v>
      </c>
      <c r="EI35">
        <v>4.6290097748589369</v>
      </c>
      <c r="EJ35">
        <v>48.238390210051698</v>
      </c>
      <c r="EK35">
        <v>7.3166965502094792</v>
      </c>
      <c r="EL35">
        <v>10.764003294518069</v>
      </c>
      <c r="EM35">
        <v>40.043584718333129</v>
      </c>
      <c r="EN35">
        <v>20.60168209890832</v>
      </c>
      <c r="EO35">
        <v>173.99394386672861</v>
      </c>
      <c r="EP35">
        <v>350.95335394129711</v>
      </c>
      <c r="EQ35">
        <v>688.95904098156632</v>
      </c>
      <c r="ER35">
        <v>1243.2888035164301</v>
      </c>
      <c r="ES35">
        <v>2073.8136865676902</v>
      </c>
      <c r="ET35">
        <v>2644.4322768190682</v>
      </c>
      <c r="EU35">
        <v>3622.4061528995949</v>
      </c>
      <c r="EV35">
        <v>4901.6225736874376</v>
      </c>
      <c r="EX35">
        <v>8.2887918855887346</v>
      </c>
      <c r="EY35">
        <v>16.671631833899038</v>
      </c>
      <c r="EZ35">
        <v>0.24681363080532329</v>
      </c>
      <c r="FA35">
        <v>0.24953468266074599</v>
      </c>
      <c r="FB35">
        <v>1.27788259501315E-3</v>
      </c>
      <c r="FC35">
        <v>2.660443043008754E-2</v>
      </c>
      <c r="FD35">
        <v>20.819150784203121</v>
      </c>
      <c r="FE35">
        <v>3.7893627747845851</v>
      </c>
      <c r="FF35">
        <v>5.1555915254321798</v>
      </c>
      <c r="FG35">
        <v>0.26140191393012818</v>
      </c>
      <c r="FH35">
        <v>8.3010310404291986E-3</v>
      </c>
      <c r="FJ35">
        <f t="shared" si="3"/>
        <v>152.45152812543651</v>
      </c>
      <c r="FK35">
        <f t="shared" si="4"/>
        <v>248.59553816369251</v>
      </c>
      <c r="FL35">
        <f t="shared" si="5"/>
        <v>0.68672923048383672</v>
      </c>
      <c r="FM35">
        <f t="shared" si="2"/>
        <v>1.63146856269318</v>
      </c>
    </row>
    <row r="36" spans="1:169" x14ac:dyDescent="0.25">
      <c r="A36" t="s">
        <v>2349</v>
      </c>
      <c r="B36" t="s">
        <v>2287</v>
      </c>
      <c r="C36" s="7">
        <v>-1.3900907272973759</v>
      </c>
      <c r="D36" s="8">
        <v>2.4477063569144419E-2</v>
      </c>
      <c r="E36" s="9">
        <v>184.76297320496769</v>
      </c>
      <c r="F36" s="10">
        <v>0.74128949380534548</v>
      </c>
      <c r="G36">
        <v>-1014.001187847614</v>
      </c>
      <c r="H36" s="11">
        <v>76.271927701712329</v>
      </c>
      <c r="I36" s="7">
        <v>2.005528889134097</v>
      </c>
      <c r="J36" s="7">
        <v>5.5602643815041423E-2</v>
      </c>
      <c r="K36" s="8">
        <v>0.18800941798393681</v>
      </c>
      <c r="L36" s="19">
        <v>8.1813607909689311E-4</v>
      </c>
      <c r="M36">
        <v>0.24618248322570041</v>
      </c>
      <c r="N36" s="11">
        <v>0.56358141700734043</v>
      </c>
      <c r="O36" s="12">
        <v>12.93064963079242</v>
      </c>
      <c r="P36" s="10">
        <v>0.42500901822091752</v>
      </c>
      <c r="Q36" s="8">
        <v>0.49883137913375752</v>
      </c>
      <c r="R36" s="13">
        <v>1.3805860236706369E-2</v>
      </c>
      <c r="S36" s="14">
        <v>0.81122145728352224</v>
      </c>
      <c r="T36" t="e">
        <v>#N/A</v>
      </c>
      <c r="U36" s="11" t="e">
        <v>#N/A</v>
      </c>
      <c r="V36" s="9">
        <v>2723.884655403609</v>
      </c>
      <c r="W36" s="9">
        <v>4.8926032981808083</v>
      </c>
      <c r="X36" s="9">
        <v>7.1784401685436334</v>
      </c>
      <c r="Y36" s="9">
        <v>2608.621826484728</v>
      </c>
      <c r="Z36" s="9">
        <v>8.976221426528209</v>
      </c>
      <c r="AA36" s="9">
        <v>59.391589984407048</v>
      </c>
      <c r="AB36" s="9">
        <v>2674.363511812795</v>
      </c>
      <c r="AC36" s="9">
        <v>4.581959147856784</v>
      </c>
      <c r="AD36" s="15">
        <v>30.94018484616624</v>
      </c>
      <c r="AE36" t="e">
        <v>#N/A</v>
      </c>
      <c r="AF36" t="e">
        <v>#N/A</v>
      </c>
      <c r="AG36" s="11" t="e">
        <v>#N/A</v>
      </c>
      <c r="AH36" s="16">
        <v>95.768439434826135</v>
      </c>
      <c r="AK36" t="s">
        <v>2350</v>
      </c>
      <c r="AL36" t="s">
        <v>2350</v>
      </c>
      <c r="AM36">
        <v>25.739000000000001</v>
      </c>
      <c r="AN36">
        <v>2392.525054273834</v>
      </c>
      <c r="AO36">
        <v>169.167360368532</v>
      </c>
      <c r="AP36">
        <v>89.152693936550335</v>
      </c>
      <c r="AQ36" t="s">
        <v>154</v>
      </c>
      <c r="AR36">
        <v>751.04687493061056</v>
      </c>
      <c r="AS36">
        <v>1622.4840782060301</v>
      </c>
      <c r="AT36">
        <v>424.28133606377531</v>
      </c>
      <c r="AU36">
        <v>15.56002470425234</v>
      </c>
      <c r="AV36">
        <v>2.0523434211755478</v>
      </c>
      <c r="AW36">
        <v>7.5022772196011598</v>
      </c>
      <c r="AX36">
        <v>1.3803393950133971</v>
      </c>
      <c r="AY36">
        <v>1.409787927836385</v>
      </c>
      <c r="AZ36" t="s">
        <v>154</v>
      </c>
      <c r="BA36">
        <v>23.978451818066901</v>
      </c>
      <c r="BB36">
        <v>41.910245182407031</v>
      </c>
      <c r="BC36">
        <v>1.1093181007015089</v>
      </c>
      <c r="BD36">
        <v>0.27080163968255699</v>
      </c>
      <c r="BE36">
        <v>0.14579922790318611</v>
      </c>
      <c r="BF36">
        <v>2041.400518035977</v>
      </c>
      <c r="BG36">
        <v>91.831760226020066</v>
      </c>
      <c r="BH36">
        <v>7.4082375391287911E-2</v>
      </c>
      <c r="BI36">
        <v>549920.54962482397</v>
      </c>
      <c r="BJ36">
        <v>16522.94236704797</v>
      </c>
      <c r="BK36">
        <v>1.420972402567801</v>
      </c>
      <c r="BL36">
        <v>5.073414172472055</v>
      </c>
      <c r="BM36">
        <v>0.30775944353995521</v>
      </c>
      <c r="BN36">
        <v>0.1070269662668588</v>
      </c>
      <c r="BO36">
        <v>0.49443985513979721</v>
      </c>
      <c r="BP36">
        <v>0.1004777219315488</v>
      </c>
      <c r="BQ36">
        <v>6.3864143795803801E-3</v>
      </c>
      <c r="BR36">
        <v>32.230082571894997</v>
      </c>
      <c r="BS36">
        <v>3.306086885395644</v>
      </c>
      <c r="BT36">
        <v>1.655101982526248E-2</v>
      </c>
      <c r="BU36">
        <v>0.44926031063319122</v>
      </c>
      <c r="BV36">
        <v>8.4727742577323129E-2</v>
      </c>
      <c r="BW36">
        <v>8.928544068937597E-3</v>
      </c>
      <c r="BX36">
        <v>4.0036373439508823</v>
      </c>
      <c r="BY36">
        <v>0.59500017043204145</v>
      </c>
      <c r="BZ36">
        <v>7.9984250850974381E-2</v>
      </c>
      <c r="CA36">
        <v>7.3941099381873929</v>
      </c>
      <c r="CB36">
        <v>0.93905393717891894</v>
      </c>
      <c r="CC36">
        <v>0.1054556468483325</v>
      </c>
      <c r="CD36">
        <v>1.3267555299916081</v>
      </c>
      <c r="CE36">
        <v>0.19698780717188549</v>
      </c>
      <c r="CF36">
        <v>9.1534031075197718E-3</v>
      </c>
      <c r="CG36">
        <v>41.655374395194812</v>
      </c>
      <c r="CH36">
        <v>2.8690858600487719</v>
      </c>
      <c r="CI36">
        <v>0.1116800912516001</v>
      </c>
      <c r="CJ36">
        <v>14.51812678628799</v>
      </c>
      <c r="CK36">
        <v>0.89312411734687136</v>
      </c>
      <c r="CL36">
        <v>1.6341667965368512E-2</v>
      </c>
      <c r="CM36">
        <v>178.26183616586391</v>
      </c>
      <c r="CN36">
        <v>9.8010587994306437</v>
      </c>
      <c r="CO36">
        <v>0.1008175282146145</v>
      </c>
      <c r="CP36">
        <v>67.638029031710403</v>
      </c>
      <c r="CQ36">
        <v>3.3540991936718072</v>
      </c>
      <c r="CR36">
        <v>1.129403311932285E-2</v>
      </c>
      <c r="CS36">
        <v>325.07680119196391</v>
      </c>
      <c r="CT36">
        <v>17.044561951276169</v>
      </c>
      <c r="CU36">
        <v>3.3560006465448648E-2</v>
      </c>
      <c r="CV36">
        <v>64.60503757973791</v>
      </c>
      <c r="CW36">
        <v>2.5886880998885249</v>
      </c>
      <c r="CX36">
        <v>1.066917895909014E-2</v>
      </c>
      <c r="CY36">
        <v>568.57774523441799</v>
      </c>
      <c r="CZ36">
        <v>26.396591700748498</v>
      </c>
      <c r="DA36">
        <v>5.0702025394490022E-2</v>
      </c>
      <c r="DB36">
        <v>114.38955179232509</v>
      </c>
      <c r="DC36">
        <v>5.3337694893152756</v>
      </c>
      <c r="DD36">
        <v>1.064865773979847E-2</v>
      </c>
      <c r="DE36">
        <v>10867.06978668111</v>
      </c>
      <c r="DF36">
        <v>485.33652401767068</v>
      </c>
      <c r="DG36">
        <v>0.1062607863365049</v>
      </c>
      <c r="DH36">
        <v>1.337202407641263</v>
      </c>
      <c r="DI36">
        <v>0.1267154872579338</v>
      </c>
      <c r="DJ36">
        <v>9.6814056736600172E-3</v>
      </c>
      <c r="DK36">
        <v>3.8073614194602339</v>
      </c>
      <c r="DL36">
        <v>5.789195739079295</v>
      </c>
      <c r="DM36">
        <v>10.211152896666229</v>
      </c>
      <c r="DN36">
        <v>387.76933424665827</v>
      </c>
      <c r="DO36">
        <v>12.519722266563759</v>
      </c>
      <c r="DP36">
        <v>0.66624842765962622</v>
      </c>
      <c r="DQ36">
        <v>80.047647015885602</v>
      </c>
      <c r="DR36">
        <v>2.595989957070532</v>
      </c>
      <c r="DS36">
        <v>0.33354116614630558</v>
      </c>
      <c r="DT36">
        <v>43.594853226192498</v>
      </c>
      <c r="DU36">
        <v>1.5152738816643569</v>
      </c>
      <c r="DV36">
        <v>0.3035233744581371</v>
      </c>
      <c r="DW36">
        <v>196.69222826362201</v>
      </c>
      <c r="DX36">
        <v>8.4436079949679286</v>
      </c>
      <c r="DY36">
        <v>0.2806457825320926</v>
      </c>
      <c r="DZ36">
        <v>184.76297320496769</v>
      </c>
      <c r="EA36">
        <v>5.8944235764291548</v>
      </c>
      <c r="EB36">
        <v>0.15577614815880969</v>
      </c>
      <c r="EC36">
        <v>133.75704448951549</v>
      </c>
      <c r="ED36">
        <v>4.303991716837988</v>
      </c>
      <c r="EE36">
        <v>0.26546584890019492</v>
      </c>
      <c r="EH36">
        <v>1300.255107029285</v>
      </c>
      <c r="EI36">
        <v>2.0862441145139119</v>
      </c>
      <c r="EJ36">
        <v>52.577622466386622</v>
      </c>
      <c r="EK36">
        <v>4.8411671404438703</v>
      </c>
      <c r="EL36">
        <v>8.760694406894709</v>
      </c>
      <c r="EM36">
        <v>49.960202285049952</v>
      </c>
      <c r="EN36">
        <v>23.56581758422039</v>
      </c>
      <c r="EO36">
        <v>209.32348942308951</v>
      </c>
      <c r="EP36">
        <v>402.16417690548462</v>
      </c>
      <c r="EQ36">
        <v>724.64161043034107</v>
      </c>
      <c r="ER36">
        <v>1238.791740507517</v>
      </c>
      <c r="ES36">
        <v>2031.7300074497739</v>
      </c>
      <c r="ET36">
        <v>2615.588565981292</v>
      </c>
      <c r="EU36">
        <v>3531.538790275888</v>
      </c>
      <c r="EV36">
        <v>4649.9817801758154</v>
      </c>
      <c r="EX36">
        <v>16.544107484396712</v>
      </c>
      <c r="EY36">
        <v>34.225363466035027</v>
      </c>
      <c r="EZ36">
        <v>0.23044189326313819</v>
      </c>
      <c r="FA36">
        <v>0.23535960431163849</v>
      </c>
      <c r="FB36">
        <v>5.9074648146535929E-4</v>
      </c>
      <c r="FC36">
        <v>9.9666029849958589E-3</v>
      </c>
      <c r="FD36">
        <v>16.871201602882991</v>
      </c>
      <c r="FE36">
        <v>3.7940510303307211</v>
      </c>
      <c r="FF36">
        <v>5.7326248790340708</v>
      </c>
      <c r="FG36">
        <v>0.3249563929534246</v>
      </c>
      <c r="FH36">
        <v>8.9229911212587911E-3</v>
      </c>
      <c r="FJ36">
        <f t="shared" si="3"/>
        <v>184.76297320496769</v>
      </c>
      <c r="FK36">
        <f t="shared" si="4"/>
        <v>301.28429226908628</v>
      </c>
      <c r="FL36">
        <f t="shared" si="5"/>
        <v>0.67791714747120546</v>
      </c>
      <c r="FM36">
        <f t="shared" si="2"/>
        <v>1.6090441237353983</v>
      </c>
    </row>
    <row r="37" spans="1:169" x14ac:dyDescent="0.25">
      <c r="A37" t="s">
        <v>2351</v>
      </c>
      <c r="B37" t="s">
        <v>2287</v>
      </c>
      <c r="C37" s="7">
        <v>-1.335380984205935</v>
      </c>
      <c r="D37" s="8">
        <v>2.642639074942894E-2</v>
      </c>
      <c r="E37" s="9">
        <v>174.5424968150401</v>
      </c>
      <c r="F37" s="10">
        <v>0.70226657511735224</v>
      </c>
      <c r="G37">
        <v>-1056.843843087878</v>
      </c>
      <c r="H37" s="11">
        <v>166.31245620518609</v>
      </c>
      <c r="I37" s="7">
        <v>2.0280613271592669</v>
      </c>
      <c r="J37" s="7">
        <v>5.5198303556437983E-2</v>
      </c>
      <c r="K37" s="8">
        <v>0.1863089630436745</v>
      </c>
      <c r="L37" s="19">
        <v>1.1708247434155301E-3</v>
      </c>
      <c r="M37">
        <v>0.24088699279408859</v>
      </c>
      <c r="N37" s="11">
        <v>1.461978662506267</v>
      </c>
      <c r="O37" s="12">
        <v>12.6760522699291</v>
      </c>
      <c r="P37" s="10">
        <v>0.41657517553505441</v>
      </c>
      <c r="Q37" s="8">
        <v>0.49312904640739991</v>
      </c>
      <c r="R37" s="13">
        <v>1.3547115474366539E-2</v>
      </c>
      <c r="S37" s="14">
        <v>0.3669951988653134</v>
      </c>
      <c r="T37" t="e">
        <v>#N/A</v>
      </c>
      <c r="U37" s="11" t="e">
        <v>#N/A</v>
      </c>
      <c r="V37" s="9">
        <v>2708.759483412402</v>
      </c>
      <c r="W37" s="9">
        <v>9.0610796197024364</v>
      </c>
      <c r="X37" s="9">
        <v>10.51017531423193</v>
      </c>
      <c r="Y37" s="9">
        <v>2584.1655333334838</v>
      </c>
      <c r="Z37" s="9">
        <v>5.9780738217914839</v>
      </c>
      <c r="AA37" s="9">
        <v>58.394563859464959</v>
      </c>
      <c r="AB37" s="9">
        <v>2655.755273180589</v>
      </c>
      <c r="AC37" s="9">
        <v>4.5935287448983617</v>
      </c>
      <c r="AD37" s="15">
        <v>30.75312584266953</v>
      </c>
      <c r="AE37" t="e">
        <v>#N/A</v>
      </c>
      <c r="AF37" t="e">
        <v>#N/A</v>
      </c>
      <c r="AG37" s="11" t="e">
        <v>#N/A</v>
      </c>
      <c r="AH37" s="16">
        <v>95.400331744405776</v>
      </c>
      <c r="AK37" t="s">
        <v>2352</v>
      </c>
      <c r="AL37" t="s">
        <v>2352</v>
      </c>
      <c r="AM37">
        <v>13.332000000000001</v>
      </c>
      <c r="AN37">
        <v>993.6224055631385</v>
      </c>
      <c r="AO37">
        <v>134.33479453728239</v>
      </c>
      <c r="AP37">
        <v>103.98833135688589</v>
      </c>
      <c r="AQ37" t="s">
        <v>154</v>
      </c>
      <c r="AR37">
        <v>947.10197793713269</v>
      </c>
      <c r="AS37">
        <v>1832.479841321943</v>
      </c>
      <c r="AT37">
        <v>399.9591204496549</v>
      </c>
      <c r="AU37">
        <v>19.62090795461317</v>
      </c>
      <c r="AV37">
        <v>2.3496346903388292</v>
      </c>
      <c r="AW37">
        <v>7.0502507921978212</v>
      </c>
      <c r="AX37">
        <v>1.3065861997317649</v>
      </c>
      <c r="AY37">
        <v>1.551731382058168</v>
      </c>
      <c r="AZ37" t="s">
        <v>154</v>
      </c>
      <c r="BA37">
        <v>20.48524268156542</v>
      </c>
      <c r="BB37">
        <v>47.701101699156773</v>
      </c>
      <c r="BC37">
        <v>1.511594071771293</v>
      </c>
      <c r="BD37">
        <v>0.5195769440872029</v>
      </c>
      <c r="BE37">
        <v>8.223174186124943E-2</v>
      </c>
      <c r="BF37">
        <v>2421.8834409278029</v>
      </c>
      <c r="BG37">
        <v>86.415966241235679</v>
      </c>
      <c r="BH37">
        <v>9.9653207962535309E-2</v>
      </c>
      <c r="BI37">
        <v>532825.08479090407</v>
      </c>
      <c r="BJ37">
        <v>24717.706318872479</v>
      </c>
      <c r="BK37">
        <v>2.119062101026925</v>
      </c>
      <c r="BL37">
        <v>3.746890598489057</v>
      </c>
      <c r="BM37">
        <v>0.4716901620438661</v>
      </c>
      <c r="BN37">
        <v>0.12633853820010879</v>
      </c>
      <c r="BO37">
        <v>2.084187726856491</v>
      </c>
      <c r="BP37">
        <v>0.57268333655194237</v>
      </c>
      <c r="BQ37">
        <v>8.5858474523157584E-3</v>
      </c>
      <c r="BR37">
        <v>32.871420459951061</v>
      </c>
      <c r="BS37">
        <v>2.521760300198983</v>
      </c>
      <c r="BT37">
        <v>5.3766657006887111E-2</v>
      </c>
      <c r="BU37">
        <v>1.263609890167406</v>
      </c>
      <c r="BV37">
        <v>0.2212293445104222</v>
      </c>
      <c r="BW37">
        <v>1.057683070200262E-2</v>
      </c>
      <c r="BX37">
        <v>10.381465754251829</v>
      </c>
      <c r="BY37">
        <v>1.702528694401314</v>
      </c>
      <c r="BZ37">
        <v>9.4762017014981659E-2</v>
      </c>
      <c r="CA37">
        <v>10.882675115361559</v>
      </c>
      <c r="CB37">
        <v>1.260465358624574</v>
      </c>
      <c r="CC37">
        <v>0.1593033379294696</v>
      </c>
      <c r="CD37">
        <v>2.1397472373712092</v>
      </c>
      <c r="CE37">
        <v>0.3049404091690438</v>
      </c>
      <c r="CF37">
        <v>1.6159342638993431E-2</v>
      </c>
      <c r="CG37">
        <v>58.155401215226718</v>
      </c>
      <c r="CH37">
        <v>4.1264153115810416</v>
      </c>
      <c r="CI37">
        <v>0.23693200195350511</v>
      </c>
      <c r="CJ37">
        <v>18.124051883136641</v>
      </c>
      <c r="CK37">
        <v>1.0965293630125399</v>
      </c>
      <c r="CL37">
        <v>2.8291688072115989E-2</v>
      </c>
      <c r="CM37">
        <v>216.03037176464099</v>
      </c>
      <c r="CN37">
        <v>10.24393815998136</v>
      </c>
      <c r="CO37">
        <v>7.9808030890765297E-2</v>
      </c>
      <c r="CP37">
        <v>80.486137266542258</v>
      </c>
      <c r="CQ37">
        <v>3.970383354156799</v>
      </c>
      <c r="CR37">
        <v>1.993844140330615E-2</v>
      </c>
      <c r="CS37">
        <v>382.13445008719412</v>
      </c>
      <c r="CT37">
        <v>19.171471857891891</v>
      </c>
      <c r="CU37">
        <v>5.932887201857593E-2</v>
      </c>
      <c r="CV37">
        <v>75.067037086565762</v>
      </c>
      <c r="CW37">
        <v>3.627735496942103</v>
      </c>
      <c r="CX37">
        <v>1.885568385563216E-2</v>
      </c>
      <c r="CY37">
        <v>636.37110653908155</v>
      </c>
      <c r="CZ37">
        <v>26.301853870316151</v>
      </c>
      <c r="DA37">
        <v>8.9348656534884885E-2</v>
      </c>
      <c r="DB37">
        <v>129.05472339913271</v>
      </c>
      <c r="DC37">
        <v>7.4326356717231334</v>
      </c>
      <c r="DD37">
        <v>1.8782410655961208E-2</v>
      </c>
      <c r="DE37">
        <v>9496.2643145590355</v>
      </c>
      <c r="DF37">
        <v>477.86678595816983</v>
      </c>
      <c r="DG37">
        <v>0.18737312366076611</v>
      </c>
      <c r="DH37">
        <v>1.1941948076197679</v>
      </c>
      <c r="DI37">
        <v>0.19739915460609811</v>
      </c>
      <c r="DJ37">
        <v>1.7082176313947171E-2</v>
      </c>
      <c r="DK37">
        <v>4.5000398872873539</v>
      </c>
      <c r="DL37">
        <v>5.7754525185142214</v>
      </c>
      <c r="DM37">
        <v>13.26160980521435</v>
      </c>
      <c r="DN37">
        <v>374.32227618393011</v>
      </c>
      <c r="DO37">
        <v>23.13864663773127</v>
      </c>
      <c r="DP37">
        <v>0.75420681107468346</v>
      </c>
      <c r="DQ37">
        <v>76.742219723282588</v>
      </c>
      <c r="DR37">
        <v>4.4092353855808897</v>
      </c>
      <c r="DS37">
        <v>0.46031373176954959</v>
      </c>
      <c r="DT37">
        <v>39.725303853012157</v>
      </c>
      <c r="DU37">
        <v>1.7068736113228711</v>
      </c>
      <c r="DV37">
        <v>0.34149627386940112</v>
      </c>
      <c r="DW37">
        <v>164.80840863081289</v>
      </c>
      <c r="DX37">
        <v>6.7109198540872788</v>
      </c>
      <c r="DY37">
        <v>0.37030438266204269</v>
      </c>
      <c r="DZ37">
        <v>174.5424968150401</v>
      </c>
      <c r="EA37">
        <v>9.4023191536639281</v>
      </c>
      <c r="EB37">
        <v>0.18639101035066111</v>
      </c>
      <c r="EC37">
        <v>126.0488286574069</v>
      </c>
      <c r="ED37">
        <v>6.3633764331944684</v>
      </c>
      <c r="EE37">
        <v>0.32601846977234222</v>
      </c>
      <c r="EH37">
        <v>1542.6009177884091</v>
      </c>
      <c r="EI37">
        <v>8.794041041588569</v>
      </c>
      <c r="EJ37">
        <v>53.623850668761918</v>
      </c>
      <c r="EK37">
        <v>13.61648588542463</v>
      </c>
      <c r="EL37">
        <v>22.716555260944929</v>
      </c>
      <c r="EM37">
        <v>73.531588617307833</v>
      </c>
      <c r="EN37">
        <v>38.006167626486842</v>
      </c>
      <c r="EO37">
        <v>292.23819706144081</v>
      </c>
      <c r="EP37">
        <v>502.05129870184612</v>
      </c>
      <c r="EQ37">
        <v>878.17224294569519</v>
      </c>
      <c r="ER37">
        <v>1474.1050781418</v>
      </c>
      <c r="ES37">
        <v>2388.3403130449628</v>
      </c>
      <c r="ET37">
        <v>3039.151299051246</v>
      </c>
      <c r="EU37">
        <v>3952.6155685657241</v>
      </c>
      <c r="EV37">
        <v>5246.1269674444202</v>
      </c>
      <c r="EX37">
        <v>4.9003966330154416</v>
      </c>
      <c r="EY37">
        <v>7.6409436092910807</v>
      </c>
      <c r="EZ37">
        <v>0.25926781947267469</v>
      </c>
      <c r="FA37">
        <v>0.27245121479311618</v>
      </c>
      <c r="FB37">
        <v>2.2248662661569288E-3</v>
      </c>
      <c r="FC37">
        <v>3.0092031534603571E-2</v>
      </c>
      <c r="FD37">
        <v>13.52532149565211</v>
      </c>
      <c r="FE37">
        <v>3.1375874141985611</v>
      </c>
      <c r="FF37">
        <v>5.3098556245141344</v>
      </c>
      <c r="FG37">
        <v>0.27427784671792121</v>
      </c>
      <c r="FH37">
        <v>5.8879018233033943E-3</v>
      </c>
      <c r="FJ37">
        <f t="shared" si="3"/>
        <v>174.5424968150401</v>
      </c>
      <c r="FK37">
        <f t="shared" si="4"/>
        <v>284.61824201898429</v>
      </c>
      <c r="FL37">
        <f t="shared" si="5"/>
        <v>0.73381202207850771</v>
      </c>
      <c r="FM37">
        <f t="shared" si="2"/>
        <v>1.7466081205393267</v>
      </c>
    </row>
    <row r="38" spans="1:169" x14ac:dyDescent="0.25">
      <c r="A38" t="s">
        <v>2353</v>
      </c>
      <c r="B38" t="s">
        <v>2287</v>
      </c>
      <c r="C38" s="7">
        <v>-58.080451026322351</v>
      </c>
      <c r="D38" s="8">
        <v>1.169590058677893E-2</v>
      </c>
      <c r="E38" s="9">
        <v>70.498426604676624</v>
      </c>
      <c r="F38" s="10">
        <v>0.41724626886229721</v>
      </c>
      <c r="G38">
        <v>-24.251107003589421</v>
      </c>
      <c r="H38" s="11">
        <v>640.70252486141544</v>
      </c>
      <c r="I38" s="7">
        <v>1.9336540499832719</v>
      </c>
      <c r="J38" s="7">
        <v>5.3669679644259498E-2</v>
      </c>
      <c r="K38" s="8">
        <v>0.18856400047302449</v>
      </c>
      <c r="L38" s="19">
        <v>1.292548463273358E-3</v>
      </c>
      <c r="M38">
        <v>0.15550425671173551</v>
      </c>
      <c r="N38" s="11">
        <v>0.78208894554915565</v>
      </c>
      <c r="O38" s="12">
        <v>13.459362846180889</v>
      </c>
      <c r="P38" s="10">
        <v>0.44614810436871111</v>
      </c>
      <c r="Q38" s="8">
        <v>0.51736821280277423</v>
      </c>
      <c r="R38" s="13">
        <v>1.430916062942683E-2</v>
      </c>
      <c r="S38" s="14">
        <v>0.5196662692225168</v>
      </c>
      <c r="T38" t="e">
        <v>#N/A</v>
      </c>
      <c r="U38" s="11" t="e">
        <v>#N/A</v>
      </c>
      <c r="V38" s="9">
        <v>2728.1187258620189</v>
      </c>
      <c r="W38" s="9">
        <v>9.9604276868389245</v>
      </c>
      <c r="X38" s="9">
        <v>11.247520993967481</v>
      </c>
      <c r="Y38" s="9">
        <v>2687.8553982422609</v>
      </c>
      <c r="Z38" s="9">
        <v>9.1813787571606404</v>
      </c>
      <c r="AA38" s="9">
        <v>60.823678810718043</v>
      </c>
      <c r="AB38" s="9">
        <v>2711.9816720813569</v>
      </c>
      <c r="AC38" s="9">
        <v>6.2562281927542784</v>
      </c>
      <c r="AD38" s="15">
        <v>31.22124979017476</v>
      </c>
      <c r="AE38" t="e">
        <v>#N/A</v>
      </c>
      <c r="AF38" t="e">
        <v>#N/A</v>
      </c>
      <c r="AG38" s="11" t="e">
        <v>#N/A</v>
      </c>
      <c r="AH38" s="16">
        <v>98.5241357995871</v>
      </c>
      <c r="AK38" t="s">
        <v>2354</v>
      </c>
      <c r="AL38" t="s">
        <v>2354</v>
      </c>
      <c r="AM38">
        <v>25.007999999999999</v>
      </c>
      <c r="AN38">
        <v>280.01332525824142</v>
      </c>
      <c r="AO38">
        <v>44.529161051601172</v>
      </c>
      <c r="AP38">
        <v>103.5997789939147</v>
      </c>
      <c r="AQ38" t="s">
        <v>154</v>
      </c>
      <c r="AR38">
        <v>793.04440939321728</v>
      </c>
      <c r="AS38">
        <v>1769.9446862547829</v>
      </c>
      <c r="AT38">
        <v>256.39387541100172</v>
      </c>
      <c r="AU38">
        <v>16.028682333256519</v>
      </c>
      <c r="AV38">
        <v>2.1921851717135739</v>
      </c>
      <c r="AW38">
        <v>6.2498231798700372</v>
      </c>
      <c r="AX38">
        <v>0.93682575984955763</v>
      </c>
      <c r="AY38">
        <v>1.46623851970121</v>
      </c>
      <c r="AZ38" t="s">
        <v>154</v>
      </c>
      <c r="BA38">
        <v>17.685826225238181</v>
      </c>
      <c r="BB38">
        <v>47.525541487727928</v>
      </c>
      <c r="BC38">
        <v>0.82407815710399956</v>
      </c>
      <c r="BD38">
        <v>0.25843459190612961</v>
      </c>
      <c r="BE38">
        <v>4.1515590741346163E-2</v>
      </c>
      <c r="BF38">
        <v>2499.3164378600491</v>
      </c>
      <c r="BG38">
        <v>127.2791107882361</v>
      </c>
      <c r="BH38">
        <v>0.13290436939981271</v>
      </c>
      <c r="BI38">
        <v>526008.02084370505</v>
      </c>
      <c r="BJ38">
        <v>31333.887855619982</v>
      </c>
      <c r="BK38">
        <v>1.5914622113280861</v>
      </c>
      <c r="BL38">
        <v>2.4333767929533452</v>
      </c>
      <c r="BM38">
        <v>0.31257456026197888</v>
      </c>
      <c r="BN38">
        <v>0.1150469151102634</v>
      </c>
      <c r="BO38">
        <v>0.33605568954747739</v>
      </c>
      <c r="BP38">
        <v>8.2641216612109866E-2</v>
      </c>
      <c r="BQ38">
        <v>7.3026270073148023E-3</v>
      </c>
      <c r="BR38">
        <v>4.2932435464069192</v>
      </c>
      <c r="BS38">
        <v>0.3929333551091832</v>
      </c>
      <c r="BT38">
        <v>1.474919315513195E-2</v>
      </c>
      <c r="BU38">
        <v>0.38010657048043628</v>
      </c>
      <c r="BV38">
        <v>5.0366213604258511E-2</v>
      </c>
      <c r="BW38">
        <v>2.9010978782403191E-3</v>
      </c>
      <c r="BX38">
        <v>4.4887887447835704</v>
      </c>
      <c r="BY38">
        <v>0.4515258581785922</v>
      </c>
      <c r="BZ38">
        <v>9.5539661898933134E-2</v>
      </c>
      <c r="CA38">
        <v>8.6668613932428915</v>
      </c>
      <c r="CB38">
        <v>0.79638673665056248</v>
      </c>
      <c r="CC38">
        <v>0.19053659609694629</v>
      </c>
      <c r="CD38">
        <v>1.5818786111219449</v>
      </c>
      <c r="CE38">
        <v>0.14706269868579361</v>
      </c>
      <c r="CF38">
        <v>2.99851375494723E-2</v>
      </c>
      <c r="CG38">
        <v>54.330524345261587</v>
      </c>
      <c r="CH38">
        <v>3.4694264600065479</v>
      </c>
      <c r="CI38">
        <v>0.1640164321790917</v>
      </c>
      <c r="CJ38">
        <v>18.376851643779769</v>
      </c>
      <c r="CK38">
        <v>0.90486705836744585</v>
      </c>
      <c r="CL38">
        <v>3.122142563251536E-2</v>
      </c>
      <c r="CM38">
        <v>231.60982713550661</v>
      </c>
      <c r="CN38">
        <v>10.693810345107631</v>
      </c>
      <c r="CO38">
        <v>4.0290312108199867E-2</v>
      </c>
      <c r="CP38">
        <v>85.104470971645753</v>
      </c>
      <c r="CQ38">
        <v>4.9753740077191884</v>
      </c>
      <c r="CR38">
        <v>1.0065048359539209E-2</v>
      </c>
      <c r="CS38">
        <v>398.51627823823998</v>
      </c>
      <c r="CT38">
        <v>24.723898301846688</v>
      </c>
      <c r="CU38">
        <v>2.9956928593245329E-2</v>
      </c>
      <c r="CV38">
        <v>75.300464138428296</v>
      </c>
      <c r="CW38">
        <v>4.0002666131787006</v>
      </c>
      <c r="CX38">
        <v>5.3643612044718188E-2</v>
      </c>
      <c r="CY38">
        <v>663.35138936332805</v>
      </c>
      <c r="CZ38">
        <v>32.803442402453491</v>
      </c>
      <c r="DA38">
        <v>4.5090053946276527E-2</v>
      </c>
      <c r="DB38">
        <v>129.66142984952049</v>
      </c>
      <c r="DC38">
        <v>7.3338593851409701</v>
      </c>
      <c r="DD38">
        <v>3.4847770437059437E-2</v>
      </c>
      <c r="DE38">
        <v>8507.9437964632471</v>
      </c>
      <c r="DF38">
        <v>378.69331899022711</v>
      </c>
      <c r="DG38">
        <v>0.34762092469617428</v>
      </c>
      <c r="DH38">
        <v>1.155899848001783</v>
      </c>
      <c r="DI38">
        <v>0.103322533051678</v>
      </c>
      <c r="DJ38">
        <v>8.6227138955721309E-3</v>
      </c>
      <c r="DK38">
        <v>1.395739466754147</v>
      </c>
      <c r="DL38">
        <v>4.2217279892699944</v>
      </c>
      <c r="DM38">
        <v>8.7888300670539294</v>
      </c>
      <c r="DN38">
        <v>152.9045198506208</v>
      </c>
      <c r="DO38">
        <v>7.9257401799402123</v>
      </c>
      <c r="DP38">
        <v>0.67877378651601816</v>
      </c>
      <c r="DQ38">
        <v>31.724450559941779</v>
      </c>
      <c r="DR38">
        <v>1.7199765237864619</v>
      </c>
      <c r="DS38">
        <v>0.39469180794264519</v>
      </c>
      <c r="DT38">
        <v>10.784384223742441</v>
      </c>
      <c r="DU38">
        <v>0.59148574642726781</v>
      </c>
      <c r="DV38">
        <v>0.30517360712013197</v>
      </c>
      <c r="DW38">
        <v>40.310010728527907</v>
      </c>
      <c r="DX38">
        <v>1.876602409443114</v>
      </c>
      <c r="DY38">
        <v>0.31003144232278262</v>
      </c>
      <c r="DZ38">
        <v>70.498426604676624</v>
      </c>
      <c r="EA38">
        <v>3.6570572441170008</v>
      </c>
      <c r="EB38">
        <v>0.17488569029359799</v>
      </c>
      <c r="EC38">
        <v>49.507705051820842</v>
      </c>
      <c r="ED38">
        <v>2.6200685100191912</v>
      </c>
      <c r="EE38">
        <v>0.30097424035676679</v>
      </c>
      <c r="EH38">
        <v>1591.9212980000309</v>
      </c>
      <c r="EI38">
        <v>1.417956495980917</v>
      </c>
      <c r="EJ38">
        <v>7.0036599451988897</v>
      </c>
      <c r="EK38">
        <v>4.095975975004702</v>
      </c>
      <c r="EL38">
        <v>9.8222948463535449</v>
      </c>
      <c r="EM38">
        <v>58.55987427866819</v>
      </c>
      <c r="EN38">
        <v>28.097311032361379</v>
      </c>
      <c r="EO38">
        <v>273.01771027769638</v>
      </c>
      <c r="EP38">
        <v>509.05406215456418</v>
      </c>
      <c r="EQ38">
        <v>941.50336233945791</v>
      </c>
      <c r="ER38">
        <v>1558.689944535636</v>
      </c>
      <c r="ES38">
        <v>2490.7267389889998</v>
      </c>
      <c r="ET38">
        <v>3048.601786980902</v>
      </c>
      <c r="EU38">
        <v>4120.1949649896151</v>
      </c>
      <c r="EV38">
        <v>5270.7898312813186</v>
      </c>
      <c r="EX38">
        <v>2.9061290628720839</v>
      </c>
      <c r="EY38">
        <v>4.2510797616051752</v>
      </c>
      <c r="EZ38">
        <v>0.2222129071745968</v>
      </c>
      <c r="FA38">
        <v>0.23335119691052009</v>
      </c>
      <c r="FB38">
        <v>3.4414791242396738E-4</v>
      </c>
      <c r="FC38">
        <v>5.1936429125372906E-3</v>
      </c>
      <c r="FD38">
        <v>15.091310233313481</v>
      </c>
      <c r="FE38">
        <v>2.105179611503496</v>
      </c>
      <c r="FF38">
        <v>16.420784388921479</v>
      </c>
      <c r="FG38">
        <v>0.1062761422303489</v>
      </c>
      <c r="FH38">
        <v>3.6683073736965459E-3</v>
      </c>
      <c r="FJ38">
        <f t="shared" si="3"/>
        <v>70.498426604676624</v>
      </c>
      <c r="FK38">
        <f t="shared" si="4"/>
        <v>114.95846920644293</v>
      </c>
      <c r="FL38">
        <f t="shared" si="5"/>
        <v>0.16016999960319872</v>
      </c>
      <c r="FM38">
        <f t="shared" si="2"/>
        <v>-0.89608446434236111</v>
      </c>
    </row>
    <row r="39" spans="1:169" x14ac:dyDescent="0.25">
      <c r="A39" t="s">
        <v>2355</v>
      </c>
      <c r="B39" t="s">
        <v>2287</v>
      </c>
      <c r="C39" s="7">
        <v>10.020093955585351</v>
      </c>
      <c r="D39" s="8">
        <v>1.8652074368829361E-2</v>
      </c>
      <c r="E39" s="9">
        <v>105.6571606246051</v>
      </c>
      <c r="F39" s="10">
        <v>0.4727848376845607</v>
      </c>
      <c r="G39">
        <v>140.76450664858609</v>
      </c>
      <c r="H39" s="11">
        <v>142.60901641546761</v>
      </c>
      <c r="I39" s="7">
        <v>1.886983392463629</v>
      </c>
      <c r="J39" s="7">
        <v>5.3867576987864353E-2</v>
      </c>
      <c r="K39" s="8">
        <v>0.1875785402479947</v>
      </c>
      <c r="L39" s="19">
        <v>8.8610756439286601E-4</v>
      </c>
      <c r="M39">
        <v>0.18393185155357189</v>
      </c>
      <c r="N39" s="11">
        <v>1.387164956670496</v>
      </c>
      <c r="O39" s="12">
        <v>13.71387299180833</v>
      </c>
      <c r="P39" s="10">
        <v>0.46059186503341698</v>
      </c>
      <c r="Q39" s="8">
        <v>0.53037146607774921</v>
      </c>
      <c r="R39" s="13">
        <v>1.499243661782422E-2</v>
      </c>
      <c r="S39" s="14">
        <v>0.9158279210217235</v>
      </c>
      <c r="T39" t="e">
        <v>#N/A</v>
      </c>
      <c r="U39" s="11" t="e">
        <v>#N/A</v>
      </c>
      <c r="V39" s="9">
        <v>2720.1315987038938</v>
      </c>
      <c r="W39" s="9">
        <v>5.7475599107243838</v>
      </c>
      <c r="X39" s="9">
        <v>7.7806750390205384</v>
      </c>
      <c r="Y39" s="9">
        <v>2742.7088810086552</v>
      </c>
      <c r="Z39" s="9">
        <v>16.27941158789309</v>
      </c>
      <c r="AA39" s="9">
        <v>63.254098100228227</v>
      </c>
      <c r="AB39" s="9">
        <v>2729.6607981294351</v>
      </c>
      <c r="AC39" s="9">
        <v>8.1653381264843929</v>
      </c>
      <c r="AD39" s="15">
        <v>31.84686986322173</v>
      </c>
      <c r="AE39" t="e">
        <v>#N/A</v>
      </c>
      <c r="AF39" t="e">
        <v>#N/A</v>
      </c>
      <c r="AG39" s="11" t="e">
        <v>#N/A</v>
      </c>
      <c r="AH39" s="16">
        <v>100.83000698626191</v>
      </c>
      <c r="AK39" t="s">
        <v>2356</v>
      </c>
      <c r="AL39" t="s">
        <v>2356</v>
      </c>
      <c r="AM39">
        <v>16.241</v>
      </c>
      <c r="AN39">
        <v>1741.318903837765</v>
      </c>
      <c r="AO39">
        <v>342.87830491521117</v>
      </c>
      <c r="AP39">
        <v>82.174637456281545</v>
      </c>
      <c r="AQ39">
        <v>3507.2622656660942</v>
      </c>
      <c r="AR39">
        <v>1324.266031824757</v>
      </c>
      <c r="AS39">
        <v>1430.2952666005881</v>
      </c>
      <c r="AT39">
        <v>341.21772523141209</v>
      </c>
      <c r="AU39">
        <v>24.290121365087899</v>
      </c>
      <c r="AV39">
        <v>1.837719179076575</v>
      </c>
      <c r="AW39">
        <v>8.5192659186082587</v>
      </c>
      <c r="AX39">
        <v>2.2176678451921181</v>
      </c>
      <c r="AY39">
        <v>1.2364395175726779</v>
      </c>
      <c r="AZ39" t="s">
        <v>154</v>
      </c>
      <c r="BA39">
        <v>16.695476662438089</v>
      </c>
      <c r="BB39">
        <v>37.64962629576624</v>
      </c>
      <c r="BC39">
        <v>2.71285001879057</v>
      </c>
      <c r="BD39">
        <v>0.80539826008368709</v>
      </c>
      <c r="BE39">
        <v>0.172972945656057</v>
      </c>
      <c r="BF39">
        <v>1037.2025800337151</v>
      </c>
      <c r="BG39">
        <v>82.192556599558415</v>
      </c>
      <c r="BH39">
        <v>7.2924035267262058E-2</v>
      </c>
      <c r="BI39">
        <v>509894.00326045958</v>
      </c>
      <c r="BJ39">
        <v>37989.550940858593</v>
      </c>
      <c r="BK39">
        <v>3.7191305029292332</v>
      </c>
      <c r="BL39">
        <v>2.93357497125234</v>
      </c>
      <c r="BM39">
        <v>0.44273626028740909</v>
      </c>
      <c r="BN39">
        <v>9.9932359948105412E-2</v>
      </c>
      <c r="BO39">
        <v>8.6526380739114384</v>
      </c>
      <c r="BP39">
        <v>2.481589192790786</v>
      </c>
      <c r="BQ39">
        <v>4.8918094432578276E-3</v>
      </c>
      <c r="BR39">
        <v>41.514486580488679</v>
      </c>
      <c r="BS39">
        <v>8.4455151187255204</v>
      </c>
      <c r="BT39">
        <v>4.6290421956516503E-2</v>
      </c>
      <c r="BU39">
        <v>4.073999316839866</v>
      </c>
      <c r="BV39">
        <v>1.1779391849060481</v>
      </c>
      <c r="BW39">
        <v>9.1042243726279452E-3</v>
      </c>
      <c r="BX39">
        <v>19.993152942059609</v>
      </c>
      <c r="BY39">
        <v>5.9312960271016744</v>
      </c>
      <c r="BZ39">
        <v>3.5611362974860998E-2</v>
      </c>
      <c r="CA39">
        <v>9.0241867165364162</v>
      </c>
      <c r="CB39">
        <v>2.5371502902040861</v>
      </c>
      <c r="CC39">
        <v>7.8609873598716226E-2</v>
      </c>
      <c r="CD39">
        <v>0.83692346029246734</v>
      </c>
      <c r="CE39">
        <v>0.1863076084450821</v>
      </c>
      <c r="CF39">
        <v>1.1177817435343251E-2</v>
      </c>
      <c r="CG39">
        <v>26.707689743648881</v>
      </c>
      <c r="CH39">
        <v>3.8089888248506001</v>
      </c>
      <c r="CI39">
        <v>0.14004859845308479</v>
      </c>
      <c r="CJ39">
        <v>8.165201559245121</v>
      </c>
      <c r="CK39">
        <v>1.129672346247881</v>
      </c>
      <c r="CL39">
        <v>3.7208285479257502E-2</v>
      </c>
      <c r="CM39">
        <v>95.799941611192068</v>
      </c>
      <c r="CN39">
        <v>10.52192243219968</v>
      </c>
      <c r="CO39">
        <v>0.1055879352358484</v>
      </c>
      <c r="CP39">
        <v>35.831124452926908</v>
      </c>
      <c r="CQ39">
        <v>3.346695194824493</v>
      </c>
      <c r="CR39">
        <v>1.3790692772019841E-2</v>
      </c>
      <c r="CS39">
        <v>169.42367320842521</v>
      </c>
      <c r="CT39">
        <v>13.37067856252744</v>
      </c>
      <c r="CU39">
        <v>7.8519586889775492E-2</v>
      </c>
      <c r="CV39">
        <v>33.593938038096972</v>
      </c>
      <c r="CW39">
        <v>3.0220119928925002</v>
      </c>
      <c r="CX39">
        <v>1.3047586435290999E-2</v>
      </c>
      <c r="CY39">
        <v>295.04486650535182</v>
      </c>
      <c r="CZ39">
        <v>22.54552193481604</v>
      </c>
      <c r="DA39">
        <v>0.14147143428848999</v>
      </c>
      <c r="DB39">
        <v>60.063005129944997</v>
      </c>
      <c r="DC39">
        <v>4.3830981585828237</v>
      </c>
      <c r="DD39">
        <v>1.298891826517835E-2</v>
      </c>
      <c r="DE39">
        <v>10326.120371438779</v>
      </c>
      <c r="DF39">
        <v>900.68053873652934</v>
      </c>
      <c r="DG39">
        <v>0.12956238632863101</v>
      </c>
      <c r="DH39">
        <v>1.0651051067054811</v>
      </c>
      <c r="DI39">
        <v>0.19332380550717121</v>
      </c>
      <c r="DJ39">
        <v>2.259482336681853E-2</v>
      </c>
      <c r="DK39">
        <v>4.2399464156600386</v>
      </c>
      <c r="DL39">
        <v>5.1987694706155034</v>
      </c>
      <c r="DM39">
        <v>10.58619402886673</v>
      </c>
      <c r="DN39">
        <v>231.31993376052839</v>
      </c>
      <c r="DO39">
        <v>14.287193041897019</v>
      </c>
      <c r="DP39">
        <v>0.6005634716896221</v>
      </c>
      <c r="DQ39">
        <v>47.643151309243997</v>
      </c>
      <c r="DR39">
        <v>2.9882687802720049</v>
      </c>
      <c r="DS39">
        <v>0.33253118318352121</v>
      </c>
      <c r="DT39">
        <v>19.584711359298169</v>
      </c>
      <c r="DU39">
        <v>1.583202456272915</v>
      </c>
      <c r="DV39">
        <v>0.27207904739558081</v>
      </c>
      <c r="DW39">
        <v>70.319490157913279</v>
      </c>
      <c r="DX39">
        <v>6.1337129912854351</v>
      </c>
      <c r="DY39">
        <v>0.23209044536647661</v>
      </c>
      <c r="DZ39">
        <v>105.6571606246051</v>
      </c>
      <c r="EA39">
        <v>5.515967235090609</v>
      </c>
      <c r="EB39">
        <v>0.14804235097264631</v>
      </c>
      <c r="EC39">
        <v>76.453909183348912</v>
      </c>
      <c r="ED39">
        <v>4.8219643870554494</v>
      </c>
      <c r="EE39">
        <v>0.2818971236348991</v>
      </c>
      <c r="EH39">
        <v>660.63858600873584</v>
      </c>
      <c r="EI39">
        <v>36.509021408909021</v>
      </c>
      <c r="EJ39">
        <v>67.723469136196869</v>
      </c>
      <c r="EK39">
        <v>43.900854707326147</v>
      </c>
      <c r="EL39">
        <v>43.748693527482722</v>
      </c>
      <c r="EM39">
        <v>60.974234571192007</v>
      </c>
      <c r="EN39">
        <v>14.86542558245946</v>
      </c>
      <c r="EO39">
        <v>134.20949619924059</v>
      </c>
      <c r="EP39">
        <v>226.1828686771502</v>
      </c>
      <c r="EQ39">
        <v>389.43065695606532</v>
      </c>
      <c r="ER39">
        <v>656.24770060305684</v>
      </c>
      <c r="ES39">
        <v>1058.897957552658</v>
      </c>
      <c r="ET39">
        <v>1360.0784630808489</v>
      </c>
      <c r="EU39">
        <v>1832.5768105922471</v>
      </c>
      <c r="EV39">
        <v>2441.5855743880079</v>
      </c>
      <c r="EX39">
        <v>1.691619227445466</v>
      </c>
      <c r="EY39">
        <v>2.1575227190934489</v>
      </c>
      <c r="EZ39">
        <v>0.1643283692694503</v>
      </c>
      <c r="FA39">
        <v>0.15749249858563771</v>
      </c>
      <c r="FB39">
        <v>1.9922232562306699E-2</v>
      </c>
      <c r="FC39">
        <v>0.27203009058844529</v>
      </c>
      <c r="FD39">
        <v>13.65459868705339</v>
      </c>
      <c r="FE39">
        <v>2.7542586668524178</v>
      </c>
      <c r="FF39">
        <v>2.5450672603105922</v>
      </c>
      <c r="FG39">
        <v>0.35810540232764437</v>
      </c>
      <c r="FH39">
        <v>9.9428097360207014E-3</v>
      </c>
      <c r="FJ39">
        <f t="shared" si="3"/>
        <v>105.6571606246051</v>
      </c>
      <c r="FK39">
        <f t="shared" si="4"/>
        <v>172.29016349845918</v>
      </c>
      <c r="FL39">
        <f t="shared" si="5"/>
        <v>1.0835983685280479</v>
      </c>
      <c r="FM39">
        <f t="shared" si="2"/>
        <v>2.4234036332564157</v>
      </c>
    </row>
    <row r="40" spans="1:169" x14ac:dyDescent="0.25">
      <c r="A40" t="s">
        <v>2357</v>
      </c>
      <c r="B40" t="s">
        <v>2287</v>
      </c>
      <c r="C40" s="7">
        <v>-83.631474992780838</v>
      </c>
      <c r="D40" s="8">
        <v>2.207827378320382E-2</v>
      </c>
      <c r="E40" s="9">
        <v>122.27688279289499</v>
      </c>
      <c r="F40" s="10">
        <v>0.45844854692358672</v>
      </c>
      <c r="G40">
        <v>-16.891452550552629</v>
      </c>
      <c r="H40" s="11">
        <v>1955.6142088783361</v>
      </c>
      <c r="I40" s="7">
        <v>1.957106324921283</v>
      </c>
      <c r="J40" s="7">
        <v>5.3771256367075103E-2</v>
      </c>
      <c r="K40" s="8">
        <v>0.1865704051777469</v>
      </c>
      <c r="L40" s="19">
        <v>1.04181967013452E-3</v>
      </c>
      <c r="M40">
        <v>0.1737322485482666</v>
      </c>
      <c r="N40" s="11">
        <v>1.878530472196408</v>
      </c>
      <c r="O40" s="12">
        <v>13.14591646668287</v>
      </c>
      <c r="P40" s="10">
        <v>0.432422449627265</v>
      </c>
      <c r="Q40" s="8">
        <v>0.51102311621025232</v>
      </c>
      <c r="R40" s="13">
        <v>1.409014166753262E-2</v>
      </c>
      <c r="S40" s="14">
        <v>0.48993391967360062</v>
      </c>
      <c r="T40" t="e">
        <v>#N/A</v>
      </c>
      <c r="U40" s="11" t="e">
        <v>#N/A</v>
      </c>
      <c r="V40" s="9">
        <v>2711.2156264901159</v>
      </c>
      <c r="W40" s="9">
        <v>7.5571756488921533</v>
      </c>
      <c r="X40" s="9">
        <v>9.1993862816161105</v>
      </c>
      <c r="Y40" s="9">
        <v>2660.949067066013</v>
      </c>
      <c r="Z40" s="9">
        <v>7.6697748097137071</v>
      </c>
      <c r="AA40" s="9">
        <v>60.074722847301672</v>
      </c>
      <c r="AB40" s="9">
        <v>2690.0628822653671</v>
      </c>
      <c r="AC40" s="9">
        <v>4.8629233318597596</v>
      </c>
      <c r="AD40" s="15">
        <v>31.03192121480933</v>
      </c>
      <c r="AE40" t="e">
        <v>#N/A</v>
      </c>
      <c r="AF40" t="e">
        <v>#N/A</v>
      </c>
      <c r="AG40" s="11" t="e">
        <v>#N/A</v>
      </c>
      <c r="AH40" s="16">
        <v>98.145977068995535</v>
      </c>
      <c r="AK40" t="s">
        <v>2358</v>
      </c>
      <c r="AL40" t="s">
        <v>2358</v>
      </c>
      <c r="AM40">
        <v>11.061</v>
      </c>
      <c r="AN40">
        <v>301.42410652763328</v>
      </c>
      <c r="AO40">
        <v>58.242039461221907</v>
      </c>
      <c r="AP40">
        <v>83.456510765915496</v>
      </c>
      <c r="AQ40" t="s">
        <v>154</v>
      </c>
      <c r="AR40">
        <v>900.67639880380057</v>
      </c>
      <c r="AS40">
        <v>1541.4635453376879</v>
      </c>
      <c r="AT40">
        <v>333.74525596846712</v>
      </c>
      <c r="AU40">
        <v>37.610385599275922</v>
      </c>
      <c r="AV40">
        <v>1.865063012149947</v>
      </c>
      <c r="AW40">
        <v>5.3506760945289553</v>
      </c>
      <c r="AX40">
        <v>1.0633476634127439</v>
      </c>
      <c r="AY40">
        <v>1.2322818697738711</v>
      </c>
      <c r="AZ40">
        <v>684.69864234183876</v>
      </c>
      <c r="BA40">
        <v>366.02070406479612</v>
      </c>
      <c r="BB40">
        <v>38.637517234760288</v>
      </c>
      <c r="BC40">
        <v>0.54714765890290029</v>
      </c>
      <c r="BD40">
        <v>0.25810239219554609</v>
      </c>
      <c r="BE40">
        <v>0.17588628206259629</v>
      </c>
      <c r="BF40">
        <v>989.03362589851019</v>
      </c>
      <c r="BG40">
        <v>117.2034480470325</v>
      </c>
      <c r="BH40">
        <v>7.4513005088283471E-2</v>
      </c>
      <c r="BI40">
        <v>493566.68397673243</v>
      </c>
      <c r="BJ40">
        <v>53768.821839575277</v>
      </c>
      <c r="BK40">
        <v>19.625056633235971</v>
      </c>
      <c r="BL40">
        <v>2.8678487173616611</v>
      </c>
      <c r="BM40">
        <v>0.37161443059031629</v>
      </c>
      <c r="BN40">
        <v>0.1987413020740626</v>
      </c>
      <c r="BO40">
        <v>4.0095766180654602</v>
      </c>
      <c r="BP40">
        <v>4.6901892791765594</v>
      </c>
      <c r="BQ40">
        <v>6.8636554726976507E-3</v>
      </c>
      <c r="BR40">
        <v>24.78770866574914</v>
      </c>
      <c r="BS40">
        <v>15.436573815037111</v>
      </c>
      <c r="BT40">
        <v>5.1730116666320519E-2</v>
      </c>
      <c r="BU40">
        <v>2.579553266231287</v>
      </c>
      <c r="BV40">
        <v>2.6589242178594201</v>
      </c>
      <c r="BW40">
        <v>1.0172935094396551E-2</v>
      </c>
      <c r="BX40">
        <v>7.6041913464766564</v>
      </c>
      <c r="BY40">
        <v>5.5050975826940647</v>
      </c>
      <c r="BZ40">
        <v>4.543626733746179E-2</v>
      </c>
      <c r="CA40">
        <v>4.4166947797705021</v>
      </c>
      <c r="CB40">
        <v>1.259495042360316</v>
      </c>
      <c r="CC40">
        <v>0.12705307906750549</v>
      </c>
      <c r="CD40">
        <v>0.67075067679175382</v>
      </c>
      <c r="CE40">
        <v>9.6388223465521339E-2</v>
      </c>
      <c r="CF40">
        <v>1.4263533629523661E-2</v>
      </c>
      <c r="CG40">
        <v>21.259212870354801</v>
      </c>
      <c r="CH40">
        <v>3.2390277925500222</v>
      </c>
      <c r="CI40">
        <v>0.15651063083136921</v>
      </c>
      <c r="CJ40">
        <v>6.9649751114619223</v>
      </c>
      <c r="CK40">
        <v>0.9083829982154108</v>
      </c>
      <c r="CL40">
        <v>2.5466413032876261E-2</v>
      </c>
      <c r="CM40">
        <v>89.734499496223563</v>
      </c>
      <c r="CN40">
        <v>11.00732204644606</v>
      </c>
      <c r="CO40">
        <v>0.1205645460301233</v>
      </c>
      <c r="CP40">
        <v>33.488697900415843</v>
      </c>
      <c r="CQ40">
        <v>3.8271532324135271</v>
      </c>
      <c r="CR40">
        <v>1.759633782675046E-2</v>
      </c>
      <c r="CS40">
        <v>165.13945669341811</v>
      </c>
      <c r="CT40">
        <v>17.82678774694222</v>
      </c>
      <c r="CU40">
        <v>5.2399463182077347E-2</v>
      </c>
      <c r="CV40">
        <v>34.853592358327667</v>
      </c>
      <c r="CW40">
        <v>3.9758709374352161</v>
      </c>
      <c r="CX40">
        <v>2.8498727522812399E-2</v>
      </c>
      <c r="CY40">
        <v>310.4236989482788</v>
      </c>
      <c r="CZ40">
        <v>32.157955403454373</v>
      </c>
      <c r="DA40">
        <v>7.8780902854812151E-2</v>
      </c>
      <c r="DB40">
        <v>61.69893471212324</v>
      </c>
      <c r="DC40">
        <v>5.8625085527630301</v>
      </c>
      <c r="DD40">
        <v>1.6572176027581449E-2</v>
      </c>
      <c r="DE40">
        <v>9608.5845191592853</v>
      </c>
      <c r="DF40">
        <v>1030.2281731671239</v>
      </c>
      <c r="DG40">
        <v>0.16529293968722741</v>
      </c>
      <c r="DH40">
        <v>1.1196891463970691</v>
      </c>
      <c r="DI40">
        <v>0.20120500545575229</v>
      </c>
      <c r="DJ40">
        <v>1.5073667996536351E-2</v>
      </c>
      <c r="DK40">
        <v>1.1548460435381549</v>
      </c>
      <c r="DL40">
        <v>4.6910832267351639</v>
      </c>
      <c r="DM40">
        <v>10.71880536928755</v>
      </c>
      <c r="DN40">
        <v>253.212254219448</v>
      </c>
      <c r="DO40">
        <v>28.854316072558241</v>
      </c>
      <c r="DP40">
        <v>0.59873033385273633</v>
      </c>
      <c r="DQ40">
        <v>51.817585875743568</v>
      </c>
      <c r="DR40">
        <v>5.8939566068007094</v>
      </c>
      <c r="DS40">
        <v>0.33645392183610262</v>
      </c>
      <c r="DT40">
        <v>20.590181130055289</v>
      </c>
      <c r="DU40">
        <v>3.0706693352135241</v>
      </c>
      <c r="DV40">
        <v>0.27877119545167889</v>
      </c>
      <c r="DW40">
        <v>78.055147461093924</v>
      </c>
      <c r="DX40">
        <v>12.21622810399812</v>
      </c>
      <c r="DY40">
        <v>0.24935601349393</v>
      </c>
      <c r="DZ40">
        <v>122.27688279289499</v>
      </c>
      <c r="EA40">
        <v>13.55291831041402</v>
      </c>
      <c r="EB40">
        <v>0.15913058782246481</v>
      </c>
      <c r="EC40">
        <v>83.102408407955892</v>
      </c>
      <c r="ED40">
        <v>9.8044039429829546</v>
      </c>
      <c r="EE40">
        <v>0.25655201648826992</v>
      </c>
      <c r="EH40">
        <v>629.95772350223581</v>
      </c>
      <c r="EI40">
        <v>16.918044801963969</v>
      </c>
      <c r="EJ40">
        <v>40.436718867453727</v>
      </c>
      <c r="EK40">
        <v>27.79691019645783</v>
      </c>
      <c r="EL40">
        <v>16.639368373034259</v>
      </c>
      <c r="EM40">
        <v>29.84253229574664</v>
      </c>
      <c r="EN40">
        <v>11.91386637285531</v>
      </c>
      <c r="EO40">
        <v>106.83021542891861</v>
      </c>
      <c r="EP40">
        <v>192.9355986554549</v>
      </c>
      <c r="EQ40">
        <v>364.77438819603083</v>
      </c>
      <c r="ER40">
        <v>613.34611539223158</v>
      </c>
      <c r="ES40">
        <v>1032.1216043338629</v>
      </c>
      <c r="ET40">
        <v>1411.076613697476</v>
      </c>
      <c r="EU40">
        <v>1928.09750899552</v>
      </c>
      <c r="EV40">
        <v>2508.0867769155789</v>
      </c>
      <c r="EX40">
        <v>1.864672480044145</v>
      </c>
      <c r="EY40">
        <v>4.3585086085766553</v>
      </c>
      <c r="EZ40">
        <v>0.21100261437363821</v>
      </c>
      <c r="FA40">
        <v>0.21430130745733669</v>
      </c>
      <c r="FB40">
        <v>8.774475732183146E-3</v>
      </c>
      <c r="FC40">
        <v>0.1583638555256934</v>
      </c>
      <c r="FD40">
        <v>18.048241326241779</v>
      </c>
      <c r="FE40">
        <v>2.5612900925134552</v>
      </c>
      <c r="FF40">
        <v>4.9329643349348089</v>
      </c>
      <c r="FG40">
        <v>0.39390318202885699</v>
      </c>
      <c r="FH40">
        <v>9.2384979854243897E-3</v>
      </c>
      <c r="FJ40">
        <f t="shared" si="3"/>
        <v>122.27688279289499</v>
      </c>
      <c r="FK40">
        <f t="shared" si="4"/>
        <v>199.39116292666841</v>
      </c>
      <c r="FL40">
        <f t="shared" si="5"/>
        <v>0.75889047024056877</v>
      </c>
      <c r="FM40">
        <f t="shared" si="2"/>
        <v>1.8049560386499595</v>
      </c>
    </row>
    <row r="41" spans="1:169" x14ac:dyDescent="0.25">
      <c r="A41" t="s">
        <v>2359</v>
      </c>
      <c r="B41" t="s">
        <v>2287</v>
      </c>
      <c r="C41" s="7">
        <v>-33.604861317829993</v>
      </c>
      <c r="D41" s="8">
        <v>4.3365217816386227E-2</v>
      </c>
      <c r="E41" s="9">
        <v>230.57639819146459</v>
      </c>
      <c r="F41" s="10">
        <v>0.74200209250741966</v>
      </c>
      <c r="G41">
        <v>-41.96056237058167</v>
      </c>
      <c r="H41" s="11">
        <v>1064.3178916190641</v>
      </c>
      <c r="I41" s="7">
        <v>1.9674497094802439</v>
      </c>
      <c r="J41" s="7">
        <v>5.4180141604885573E-2</v>
      </c>
      <c r="K41" s="8">
        <v>0.18775437998122099</v>
      </c>
      <c r="L41" s="19">
        <v>8.334968046330519E-4</v>
      </c>
      <c r="M41">
        <v>0.28314533495158423</v>
      </c>
      <c r="N41" s="11">
        <v>0.39030189584156971</v>
      </c>
      <c r="O41" s="12">
        <v>13.15840382884606</v>
      </c>
      <c r="P41" s="10">
        <v>0.43400090619051818</v>
      </c>
      <c r="Q41" s="8">
        <v>0.50834605755272322</v>
      </c>
      <c r="R41" s="13">
        <v>1.399224488395326E-2</v>
      </c>
      <c r="S41" s="14">
        <v>0.87862237879143956</v>
      </c>
      <c r="T41" t="e">
        <v>#N/A</v>
      </c>
      <c r="U41" s="11" t="e">
        <v>#N/A</v>
      </c>
      <c r="V41" s="9">
        <v>2721.7421109670781</v>
      </c>
      <c r="W41" s="9">
        <v>5.1011755956292673</v>
      </c>
      <c r="X41" s="9">
        <v>7.3205643192233891</v>
      </c>
      <c r="Y41" s="9">
        <v>2649.5115312189509</v>
      </c>
      <c r="Z41" s="9">
        <v>7.6383605375817334</v>
      </c>
      <c r="AA41" s="9">
        <v>59.803921798029201</v>
      </c>
      <c r="AB41" s="9">
        <v>2690.90175709911</v>
      </c>
      <c r="AC41" s="9">
        <v>5.5207204119797479</v>
      </c>
      <c r="AD41" s="15">
        <v>31.100072426880729</v>
      </c>
      <c r="AE41" t="e">
        <v>#N/A</v>
      </c>
      <c r="AF41" t="e">
        <v>#N/A</v>
      </c>
      <c r="AG41" s="11" t="e">
        <v>#N/A</v>
      </c>
      <c r="AH41" s="16">
        <v>97.346163714149185</v>
      </c>
      <c r="AK41" t="s">
        <v>2360</v>
      </c>
      <c r="AL41" t="s">
        <v>2360</v>
      </c>
      <c r="AM41">
        <v>12.747999999999999</v>
      </c>
      <c r="AN41">
        <v>434.53257468056921</v>
      </c>
      <c r="AO41">
        <v>59.325853662182247</v>
      </c>
      <c r="AP41">
        <v>82.752751190081298</v>
      </c>
      <c r="AQ41" t="s">
        <v>154</v>
      </c>
      <c r="AR41">
        <v>593.10830575855141</v>
      </c>
      <c r="AS41">
        <v>1550.879724784985</v>
      </c>
      <c r="AT41">
        <v>373.53992394376269</v>
      </c>
      <c r="AU41">
        <v>34.527744790017707</v>
      </c>
      <c r="AV41">
        <v>1.85971084790279</v>
      </c>
      <c r="AW41">
        <v>5.9491006370930277</v>
      </c>
      <c r="AX41">
        <v>1.2028101049444551</v>
      </c>
      <c r="AY41">
        <v>1.2899729105357369</v>
      </c>
      <c r="AZ41" t="s">
        <v>154</v>
      </c>
      <c r="BA41">
        <v>20.033079068704239</v>
      </c>
      <c r="BB41">
        <v>39.343872993151948</v>
      </c>
      <c r="BC41">
        <v>0.86161872381524029</v>
      </c>
      <c r="BD41">
        <v>0.24966392388239769</v>
      </c>
      <c r="BE41">
        <v>6.56403164562471E-2</v>
      </c>
      <c r="BF41">
        <v>2979.5917752081832</v>
      </c>
      <c r="BG41">
        <v>208.4714921067968</v>
      </c>
      <c r="BH41">
        <v>6.9703346746682437E-2</v>
      </c>
      <c r="BI41">
        <v>532794.18307783199</v>
      </c>
      <c r="BJ41">
        <v>52174.585871548727</v>
      </c>
      <c r="BK41">
        <v>1.571084388587384</v>
      </c>
      <c r="BL41">
        <v>2.571164144726708</v>
      </c>
      <c r="BM41">
        <v>0.3662524942941971</v>
      </c>
      <c r="BN41">
        <v>7.0292108368278969E-2</v>
      </c>
      <c r="BO41">
        <v>0.37600058669903869</v>
      </c>
      <c r="BP41">
        <v>5.0005518541192152E-2</v>
      </c>
      <c r="BQ41">
        <v>5.8170857150515263E-3</v>
      </c>
      <c r="BR41">
        <v>26.044600241204432</v>
      </c>
      <c r="BS41">
        <v>2.2579056509253399</v>
      </c>
      <c r="BT41">
        <v>4.2902868247232322E-2</v>
      </c>
      <c r="BU41">
        <v>0.77311837360286051</v>
      </c>
      <c r="BV41">
        <v>0.1059908318012709</v>
      </c>
      <c r="BW41">
        <v>8.4361841877148864E-3</v>
      </c>
      <c r="BX41">
        <v>11.74764443194228</v>
      </c>
      <c r="BY41">
        <v>1.0497463012795869</v>
      </c>
      <c r="BZ41">
        <v>8.9879107755604828E-2</v>
      </c>
      <c r="CA41">
        <v>20.675631634867941</v>
      </c>
      <c r="CB41">
        <v>2.0872964947946908</v>
      </c>
      <c r="CC41">
        <v>0.13648024533468489</v>
      </c>
      <c r="CD41">
        <v>5.3217231959277509</v>
      </c>
      <c r="CE41">
        <v>0.43046767382987472</v>
      </c>
      <c r="CF41">
        <v>1.2895127446629561E-2</v>
      </c>
      <c r="CG41">
        <v>84.716096567950302</v>
      </c>
      <c r="CH41">
        <v>8.5143025340051182</v>
      </c>
      <c r="CI41">
        <v>0.1298080609576388</v>
      </c>
      <c r="CJ41">
        <v>24.718691300631821</v>
      </c>
      <c r="CK41">
        <v>2.3164728617131272</v>
      </c>
      <c r="CL41">
        <v>2.7646995688046669E-2</v>
      </c>
      <c r="CM41">
        <v>271.43956177857763</v>
      </c>
      <c r="CN41">
        <v>21.031668960199809</v>
      </c>
      <c r="CO41">
        <v>6.3693099508518522E-2</v>
      </c>
      <c r="CP41">
        <v>90.614945344168078</v>
      </c>
      <c r="CQ41">
        <v>9.1036598739988648</v>
      </c>
      <c r="CR41">
        <v>1.590665060949709E-2</v>
      </c>
      <c r="CS41">
        <v>406.32911862805298</v>
      </c>
      <c r="CT41">
        <v>37.847932731033033</v>
      </c>
      <c r="CU41">
        <v>4.7381284837748457E-2</v>
      </c>
      <c r="CV41">
        <v>83.529471146299585</v>
      </c>
      <c r="CW41">
        <v>7.8618689758871128</v>
      </c>
      <c r="CX41">
        <v>1.505824430643239E-2</v>
      </c>
      <c r="CY41">
        <v>698.43325260246525</v>
      </c>
      <c r="CZ41">
        <v>61.025112239384143</v>
      </c>
      <c r="DA41">
        <v>7.119295810181589E-2</v>
      </c>
      <c r="DB41">
        <v>138.24035845305059</v>
      </c>
      <c r="DC41">
        <v>12.29838272603852</v>
      </c>
      <c r="DD41">
        <v>1.498021122259017E-2</v>
      </c>
      <c r="DE41">
        <v>9460.5947671241393</v>
      </c>
      <c r="DF41">
        <v>934.20314126516769</v>
      </c>
      <c r="DG41">
        <v>0.1494037372717926</v>
      </c>
      <c r="DH41">
        <v>0.93668040246163209</v>
      </c>
      <c r="DI41">
        <v>0.1554696843394929</v>
      </c>
      <c r="DJ41">
        <v>2.507558597579234E-2</v>
      </c>
      <c r="DK41">
        <v>-0.8609355557121795</v>
      </c>
      <c r="DL41">
        <v>3.9268895676680322</v>
      </c>
      <c r="DM41">
        <v>10.24779408924582</v>
      </c>
      <c r="DN41">
        <v>472.57349665187968</v>
      </c>
      <c r="DO41">
        <v>35.184963702275667</v>
      </c>
      <c r="DP41">
        <v>0.60895995497240141</v>
      </c>
      <c r="DQ41">
        <v>97.451889272488899</v>
      </c>
      <c r="DR41">
        <v>7.1621718645327741</v>
      </c>
      <c r="DS41">
        <v>0.32905676856979721</v>
      </c>
      <c r="DT41">
        <v>61.31249179326209</v>
      </c>
      <c r="DU41">
        <v>4.5995829923491716</v>
      </c>
      <c r="DV41">
        <v>0.2831085245070481</v>
      </c>
      <c r="DW41">
        <v>226.33581519922811</v>
      </c>
      <c r="DX41">
        <v>18.016411096254629</v>
      </c>
      <c r="DY41">
        <v>0.2550228902455417</v>
      </c>
      <c r="DZ41">
        <v>230.57639819146459</v>
      </c>
      <c r="EA41">
        <v>17.57594103289663</v>
      </c>
      <c r="EB41">
        <v>0.1383510418126328</v>
      </c>
      <c r="EC41">
        <v>167.26093727317581</v>
      </c>
      <c r="ED41">
        <v>12.42253058397678</v>
      </c>
      <c r="EE41">
        <v>0.27835901036304028</v>
      </c>
      <c r="EH41">
        <v>1897.8291561835561</v>
      </c>
      <c r="EI41">
        <v>1.5865003658187291</v>
      </c>
      <c r="EJ41">
        <v>42.487112954656503</v>
      </c>
      <c r="EK41">
        <v>8.3310169569273764</v>
      </c>
      <c r="EL41">
        <v>25.706005321536718</v>
      </c>
      <c r="EM41">
        <v>139.70021374910769</v>
      </c>
      <c r="EN41">
        <v>94.524390691434306</v>
      </c>
      <c r="EO41">
        <v>425.70902797964982</v>
      </c>
      <c r="EP41">
        <v>684.72829087622767</v>
      </c>
      <c r="EQ41">
        <v>1103.412852758446</v>
      </c>
      <c r="ER41">
        <v>1659.6143835928219</v>
      </c>
      <c r="ES41">
        <v>2539.556991425331</v>
      </c>
      <c r="ET41">
        <v>3381.7599654372302</v>
      </c>
      <c r="EU41">
        <v>4338.0947366612754</v>
      </c>
      <c r="EV41">
        <v>5619.5267663841687</v>
      </c>
      <c r="EX41">
        <v>11.68659849876772</v>
      </c>
      <c r="EY41">
        <v>8.982249322222291</v>
      </c>
      <c r="EZ41">
        <v>0.38760459873275621</v>
      </c>
      <c r="FA41">
        <v>0.39832700314351199</v>
      </c>
      <c r="FB41">
        <v>3.6571362824587512E-4</v>
      </c>
      <c r="FC41">
        <v>3.726724738133973E-3</v>
      </c>
      <c r="FD41">
        <v>10.19028127556799</v>
      </c>
      <c r="FE41">
        <v>2.7449748473114091</v>
      </c>
      <c r="FF41">
        <v>8.8531363912691656</v>
      </c>
      <c r="FG41">
        <v>0.3301337634373836</v>
      </c>
      <c r="FH41">
        <v>3.6813312297863409E-3</v>
      </c>
      <c r="FJ41">
        <f t="shared" si="3"/>
        <v>230.57639819146459</v>
      </c>
      <c r="FK41">
        <f t="shared" si="4"/>
        <v>375.9900901031973</v>
      </c>
      <c r="FL41">
        <f t="shared" si="5"/>
        <v>0.55068575038209899</v>
      </c>
      <c r="FM41">
        <f t="shared" si="2"/>
        <v>1.2481335473814985</v>
      </c>
    </row>
    <row r="42" spans="1:169" x14ac:dyDescent="0.25">
      <c r="A42" t="s">
        <v>2361</v>
      </c>
      <c r="B42" t="s">
        <v>2287</v>
      </c>
      <c r="C42" s="7">
        <v>-17.968825793110732</v>
      </c>
      <c r="D42" s="8">
        <v>1.290600821325814E-2</v>
      </c>
      <c r="E42" s="9">
        <v>70.28287045719776</v>
      </c>
      <c r="F42" s="10">
        <v>0.65928300600420009</v>
      </c>
      <c r="G42">
        <v>-78.429347391318018</v>
      </c>
      <c r="H42" s="11">
        <v>141.1805406904474</v>
      </c>
      <c r="I42" s="7">
        <v>1.854271134447218</v>
      </c>
      <c r="J42" s="7">
        <v>5.2709191491662477E-2</v>
      </c>
      <c r="K42" s="8">
        <v>0.18832544321517311</v>
      </c>
      <c r="L42" s="19">
        <v>9.6535629254248904E-4</v>
      </c>
      <c r="M42">
        <v>0.2292327967675363</v>
      </c>
      <c r="N42" s="11">
        <v>0.372922225894328</v>
      </c>
      <c r="O42" s="12">
        <v>13.99442100497413</v>
      </c>
      <c r="P42" s="10">
        <v>0.46292391868193911</v>
      </c>
      <c r="Q42" s="8">
        <v>0.53976808972712098</v>
      </c>
      <c r="R42" s="13">
        <v>1.5087504038641449E-2</v>
      </c>
      <c r="S42" s="14">
        <v>0.74860407847146193</v>
      </c>
      <c r="T42" t="e">
        <v>#N/A</v>
      </c>
      <c r="U42" s="11" t="e">
        <v>#N/A</v>
      </c>
      <c r="V42" s="9">
        <v>2726.4785749680109</v>
      </c>
      <c r="W42" s="9">
        <v>6.6426020780420956</v>
      </c>
      <c r="X42" s="9">
        <v>8.4763479919461062</v>
      </c>
      <c r="Y42" s="9">
        <v>2782.1349894424761</v>
      </c>
      <c r="Z42" s="9">
        <v>13.505969673253841</v>
      </c>
      <c r="AA42" s="9">
        <v>63.341494196531457</v>
      </c>
      <c r="AB42" s="9">
        <v>2748.8930967173942</v>
      </c>
      <c r="AC42" s="9">
        <v>6.0561286213960779</v>
      </c>
      <c r="AD42" s="15">
        <v>31.398522280177261</v>
      </c>
      <c r="AE42" t="e">
        <v>#N/A</v>
      </c>
      <c r="AF42" t="e">
        <v>#N/A</v>
      </c>
      <c r="AG42" s="11" t="e">
        <v>#N/A</v>
      </c>
      <c r="AH42" s="16">
        <v>102.0413296104892</v>
      </c>
      <c r="AK42" t="s">
        <v>2362</v>
      </c>
      <c r="AL42" t="s">
        <v>2362</v>
      </c>
      <c r="AM42">
        <v>26.081</v>
      </c>
      <c r="AN42">
        <v>354.08431009265848</v>
      </c>
      <c r="AO42">
        <v>41.771206725628822</v>
      </c>
      <c r="AP42">
        <v>72.811057929518128</v>
      </c>
      <c r="AQ42" t="s">
        <v>154</v>
      </c>
      <c r="AR42">
        <v>678.83755611999391</v>
      </c>
      <c r="AS42">
        <v>1285.1116502114719</v>
      </c>
      <c r="AT42">
        <v>294.08273655055928</v>
      </c>
      <c r="AU42">
        <v>13.43902366122119</v>
      </c>
      <c r="AV42">
        <v>1.6281686162711699</v>
      </c>
      <c r="AW42">
        <v>17.650011648221071</v>
      </c>
      <c r="AX42">
        <v>2.3249368165977229</v>
      </c>
      <c r="AY42">
        <v>1.134267865211704</v>
      </c>
      <c r="AZ42" t="s">
        <v>154</v>
      </c>
      <c r="BA42">
        <v>15.278964599189189</v>
      </c>
      <c r="BB42">
        <v>33.312785143719829</v>
      </c>
      <c r="BC42">
        <v>0.25535694791756092</v>
      </c>
      <c r="BD42">
        <v>0.1017588300215832</v>
      </c>
      <c r="BE42">
        <v>0.1377597271800628</v>
      </c>
      <c r="BF42">
        <v>1081.368341467421</v>
      </c>
      <c r="BG42">
        <v>54.832494895667217</v>
      </c>
      <c r="BH42">
        <v>3.996837020593403E-2</v>
      </c>
      <c r="BI42">
        <v>524952.2592398884</v>
      </c>
      <c r="BJ42">
        <v>22951.57153536244</v>
      </c>
      <c r="BK42">
        <v>1.001203149823753</v>
      </c>
      <c r="BL42">
        <v>1.4005493402929841</v>
      </c>
      <c r="BM42">
        <v>0.17643928422609401</v>
      </c>
      <c r="BN42">
        <v>5.5455323950041012E-2</v>
      </c>
      <c r="BO42">
        <v>3.6809324747126407E-2</v>
      </c>
      <c r="BP42">
        <v>7.7523061639875367E-3</v>
      </c>
      <c r="BQ42">
        <v>4.1348991553256812E-3</v>
      </c>
      <c r="BR42">
        <v>13.03920227908243</v>
      </c>
      <c r="BS42">
        <v>0.83216304269971964</v>
      </c>
      <c r="BT42">
        <v>3.583244504055573E-2</v>
      </c>
      <c r="BU42">
        <v>0.28070594892502782</v>
      </c>
      <c r="BV42">
        <v>3.6786983408486143E-2</v>
      </c>
      <c r="BW42">
        <v>5.7481388849256309E-3</v>
      </c>
      <c r="BX42">
        <v>3.9092543236645652</v>
      </c>
      <c r="BY42">
        <v>0.50395867981008291</v>
      </c>
      <c r="BZ42">
        <v>2.3444845743176811E-2</v>
      </c>
      <c r="CA42">
        <v>5.9103075558768472</v>
      </c>
      <c r="CB42">
        <v>0.57004313744706381</v>
      </c>
      <c r="CC42">
        <v>5.9444127590110522E-2</v>
      </c>
      <c r="CD42">
        <v>1.1750088981273421</v>
      </c>
      <c r="CE42">
        <v>0.10940298969551331</v>
      </c>
      <c r="CF42">
        <v>1.9820368649108369E-2</v>
      </c>
      <c r="CG42">
        <v>28.339596687505619</v>
      </c>
      <c r="CH42">
        <v>1.9912551444502771</v>
      </c>
      <c r="CI42">
        <v>8.8459212997250417E-2</v>
      </c>
      <c r="CJ42">
        <v>8.4919913708525403</v>
      </c>
      <c r="CK42">
        <v>0.52110212277822465</v>
      </c>
      <c r="CL42">
        <v>1.293328338346E-2</v>
      </c>
      <c r="CM42">
        <v>96.789031063286103</v>
      </c>
      <c r="CN42">
        <v>4.8299796427908266</v>
      </c>
      <c r="CO42">
        <v>7.9876657900128961E-2</v>
      </c>
      <c r="CP42">
        <v>36.214183119021492</v>
      </c>
      <c r="CQ42">
        <v>1.425356937743828</v>
      </c>
      <c r="CR42">
        <v>1.9945374633634001E-2</v>
      </c>
      <c r="CS42">
        <v>167.53445127921719</v>
      </c>
      <c r="CT42">
        <v>8.2164026402294059</v>
      </c>
      <c r="CU42">
        <v>2.7054730023449089E-2</v>
      </c>
      <c r="CV42">
        <v>32.626353108509349</v>
      </c>
      <c r="CW42">
        <v>1.80768371985136</v>
      </c>
      <c r="CX42">
        <v>8.5984569414036642E-3</v>
      </c>
      <c r="CY42">
        <v>286.06012845025361</v>
      </c>
      <c r="CZ42">
        <v>14.132466265721749</v>
      </c>
      <c r="DA42">
        <v>4.0624502333361373E-2</v>
      </c>
      <c r="DB42">
        <v>56.16526963635318</v>
      </c>
      <c r="DC42">
        <v>2.5634581607074529</v>
      </c>
      <c r="DD42">
        <v>1.8783438985189589E-2</v>
      </c>
      <c r="DE42">
        <v>10740.73339730008</v>
      </c>
      <c r="DF42">
        <v>587.26084682742305</v>
      </c>
      <c r="DG42">
        <v>8.5274688719178288E-2</v>
      </c>
      <c r="DH42">
        <v>0.67330875051798311</v>
      </c>
      <c r="DI42">
        <v>8.8459496408020713E-2</v>
      </c>
      <c r="DJ42">
        <v>7.7780741730584533E-3</v>
      </c>
      <c r="DK42">
        <v>1.279386847378305</v>
      </c>
      <c r="DL42">
        <v>3.8360908215207332</v>
      </c>
      <c r="DM42">
        <v>8.9701526092352815</v>
      </c>
      <c r="DN42">
        <v>158.5297021338929</v>
      </c>
      <c r="DO42">
        <v>7.5886779388904833</v>
      </c>
      <c r="DP42">
        <v>0.47945331154288529</v>
      </c>
      <c r="DQ42">
        <v>32.831121684996823</v>
      </c>
      <c r="DR42">
        <v>1.567300014364851</v>
      </c>
      <c r="DS42">
        <v>0.28856419567193597</v>
      </c>
      <c r="DT42">
        <v>16.628761670566771</v>
      </c>
      <c r="DU42">
        <v>0.8168728373261045</v>
      </c>
      <c r="DV42">
        <v>0.24608827637900629</v>
      </c>
      <c r="DW42">
        <v>60.14562454622596</v>
      </c>
      <c r="DX42">
        <v>2.7542096272404049</v>
      </c>
      <c r="DY42">
        <v>0.20700455296276721</v>
      </c>
      <c r="DZ42">
        <v>70.28287045719776</v>
      </c>
      <c r="EA42">
        <v>4.229925392288135</v>
      </c>
      <c r="EB42">
        <v>0.12029262782310859</v>
      </c>
      <c r="EC42">
        <v>54.089324131553873</v>
      </c>
      <c r="ED42">
        <v>2.5907662145921702</v>
      </c>
      <c r="EE42">
        <v>0.200478116570109</v>
      </c>
      <c r="EH42">
        <v>688.76964424676521</v>
      </c>
      <c r="EI42">
        <v>0.15531360652795961</v>
      </c>
      <c r="EJ42">
        <v>21.271129329661392</v>
      </c>
      <c r="EK42">
        <v>3.0248485875541791</v>
      </c>
      <c r="EL42">
        <v>8.5541670102069265</v>
      </c>
      <c r="EM42">
        <v>39.934510512681399</v>
      </c>
      <c r="EN42">
        <v>20.870495526240529</v>
      </c>
      <c r="EO42">
        <v>142.4100336055559</v>
      </c>
      <c r="EP42">
        <v>235.23521802915619</v>
      </c>
      <c r="EQ42">
        <v>393.45134578571589</v>
      </c>
      <c r="ER42">
        <v>663.26342708830566</v>
      </c>
      <c r="ES42">
        <v>1047.090320495108</v>
      </c>
      <c r="ET42">
        <v>1320.904984150176</v>
      </c>
      <c r="EU42">
        <v>1776.770984163066</v>
      </c>
      <c r="EV42">
        <v>2283.141042128178</v>
      </c>
      <c r="EX42">
        <v>31.03372987893168</v>
      </c>
      <c r="EY42">
        <v>11.60869667145835</v>
      </c>
      <c r="EZ42">
        <v>0.27675041663928018</v>
      </c>
      <c r="FA42">
        <v>0.28937859440120672</v>
      </c>
      <c r="FB42">
        <v>8.741340775615989E-5</v>
      </c>
      <c r="FC42">
        <v>1.0906085940415101E-3</v>
      </c>
      <c r="FD42">
        <v>12.476445227759211</v>
      </c>
      <c r="FE42">
        <v>2.0800997153468268</v>
      </c>
      <c r="FF42">
        <v>5.3901204194021881</v>
      </c>
      <c r="FG42">
        <v>0.24569264803857521</v>
      </c>
      <c r="FH42">
        <v>4.895996334338998E-3</v>
      </c>
      <c r="FJ42">
        <f t="shared" si="3"/>
        <v>70.28287045719776</v>
      </c>
      <c r="FK42">
        <f t="shared" si="4"/>
        <v>114.60697193287733</v>
      </c>
      <c r="FL42">
        <f t="shared" si="5"/>
        <v>0.2899165483489714</v>
      </c>
      <c r="FM42">
        <f t="shared" si="2"/>
        <v>0.13416747583027888</v>
      </c>
    </row>
    <row r="43" spans="1:169" x14ac:dyDescent="0.25">
      <c r="A43" t="s">
        <v>2363</v>
      </c>
      <c r="B43" t="s">
        <v>2287</v>
      </c>
      <c r="C43" s="7">
        <v>21.837308705648191</v>
      </c>
      <c r="D43" s="8">
        <v>4.410347682043886E-3</v>
      </c>
      <c r="E43" s="9">
        <v>28.28967701352407</v>
      </c>
      <c r="F43" s="10">
        <v>0.75998471812057877</v>
      </c>
      <c r="G43">
        <v>64.72850975065387</v>
      </c>
      <c r="H43" s="11">
        <v>73.897049985778992</v>
      </c>
      <c r="I43" s="7">
        <v>1.9358226880334291</v>
      </c>
      <c r="J43" s="7">
        <v>5.7080075045460248E-2</v>
      </c>
      <c r="K43" s="8">
        <v>0.18650978456645351</v>
      </c>
      <c r="L43" s="19">
        <v>2.2648909451674329E-3</v>
      </c>
      <c r="M43">
        <v>0.28142217902604599</v>
      </c>
      <c r="N43" s="11">
        <v>2.2414239321428302</v>
      </c>
      <c r="O43" s="12">
        <v>13.30620123478948</v>
      </c>
      <c r="P43" s="10">
        <v>0.47210840160423051</v>
      </c>
      <c r="Q43" s="8">
        <v>0.51788784299539925</v>
      </c>
      <c r="R43" s="13">
        <v>1.5131031337159821E-2</v>
      </c>
      <c r="S43" s="14">
        <v>0.58603361716742564</v>
      </c>
      <c r="T43" t="e">
        <v>#N/A</v>
      </c>
      <c r="U43" s="11" t="e">
        <v>#N/A</v>
      </c>
      <c r="V43" s="9">
        <v>2707.7852866361982</v>
      </c>
      <c r="W43" s="9">
        <v>19.318621654741172</v>
      </c>
      <c r="X43" s="9">
        <v>20.01907591688477</v>
      </c>
      <c r="Y43" s="9">
        <v>2689.2721140383778</v>
      </c>
      <c r="Z43" s="9">
        <v>22.648325260164249</v>
      </c>
      <c r="AA43" s="9">
        <v>64.341208400318806</v>
      </c>
      <c r="AB43" s="9">
        <v>2699.5092710230479</v>
      </c>
      <c r="AC43" s="9">
        <v>13.43759673757693</v>
      </c>
      <c r="AD43" s="15">
        <v>33.434938518642568</v>
      </c>
      <c r="AE43" t="e">
        <v>#N/A</v>
      </c>
      <c r="AF43" t="e">
        <v>#N/A</v>
      </c>
      <c r="AG43" s="11" t="e">
        <v>#N/A</v>
      </c>
      <c r="AH43" s="16">
        <v>99.316298353152703</v>
      </c>
      <c r="AK43" t="s">
        <v>2364</v>
      </c>
      <c r="AL43" t="s">
        <v>2364</v>
      </c>
      <c r="AM43">
        <v>25.446999999999999</v>
      </c>
      <c r="AN43">
        <v>221.1211087559951</v>
      </c>
      <c r="AO43">
        <v>44.391919128493527</v>
      </c>
      <c r="AP43">
        <v>82.835377581208604</v>
      </c>
      <c r="AQ43" t="s">
        <v>154</v>
      </c>
      <c r="AR43">
        <v>819.2586248827065</v>
      </c>
      <c r="AS43">
        <v>1479.9787549632431</v>
      </c>
      <c r="AT43">
        <v>259.62113339750329</v>
      </c>
      <c r="AU43">
        <v>13.24661027829479</v>
      </c>
      <c r="AV43">
        <v>1.816156740589141</v>
      </c>
      <c r="AW43">
        <v>12.40712105159737</v>
      </c>
      <c r="AX43">
        <v>1.1704894676812529</v>
      </c>
      <c r="AY43">
        <v>1.242900158130505</v>
      </c>
      <c r="AZ43" t="s">
        <v>154</v>
      </c>
      <c r="BA43">
        <v>17.295726535095781</v>
      </c>
      <c r="BB43">
        <v>37.92714602895051</v>
      </c>
      <c r="BC43">
        <v>0.30188229349492229</v>
      </c>
      <c r="BD43">
        <v>0.13771244296384899</v>
      </c>
      <c r="BE43">
        <v>0.118027970012657</v>
      </c>
      <c r="BF43">
        <v>521.03422866899416</v>
      </c>
      <c r="BG43">
        <v>46.278867692268598</v>
      </c>
      <c r="BH43">
        <v>0.1442137830985116</v>
      </c>
      <c r="BI43">
        <v>539204.27753463876</v>
      </c>
      <c r="BJ43">
        <v>21455.3363123374</v>
      </c>
      <c r="BK43">
        <v>1.317250129626913</v>
      </c>
      <c r="BL43">
        <v>1.953727195704092</v>
      </c>
      <c r="BM43">
        <v>0.3140162377990493</v>
      </c>
      <c r="BN43">
        <v>7.5680545545929179E-2</v>
      </c>
      <c r="BO43">
        <v>5.6394099653243306E-3</v>
      </c>
      <c r="BP43">
        <v>3.9162106853638592E-3</v>
      </c>
      <c r="BQ43">
        <v>5.5368856748238644E-3</v>
      </c>
      <c r="BR43">
        <v>22.483767571078541</v>
      </c>
      <c r="BS43">
        <v>1.582616742208284</v>
      </c>
      <c r="BT43">
        <v>1.496523663140514E-2</v>
      </c>
      <c r="BU43">
        <v>9.256673058591329E-2</v>
      </c>
      <c r="BV43">
        <v>2.640380041832148E-2</v>
      </c>
      <c r="BW43">
        <v>9.4298499066712681E-3</v>
      </c>
      <c r="BX43">
        <v>1.340108993404177</v>
      </c>
      <c r="BY43">
        <v>0.35456565947678148</v>
      </c>
      <c r="BZ43">
        <v>2.636034785236898E-2</v>
      </c>
      <c r="CA43">
        <v>2.3808635292550631</v>
      </c>
      <c r="CB43">
        <v>0.43079397311807233</v>
      </c>
      <c r="CC43">
        <v>3.042608157216406E-2</v>
      </c>
      <c r="CD43">
        <v>0.32392148600133719</v>
      </c>
      <c r="CE43">
        <v>6.9266799321107797E-2</v>
      </c>
      <c r="CF43">
        <v>8.278208638234176E-3</v>
      </c>
      <c r="CG43">
        <v>12.385073886713419</v>
      </c>
      <c r="CH43">
        <v>1.763543858965853</v>
      </c>
      <c r="CI43">
        <v>4.5282828012141257E-2</v>
      </c>
      <c r="CJ43">
        <v>3.9677589302960738</v>
      </c>
      <c r="CK43">
        <v>0.46875037889007548</v>
      </c>
      <c r="CL43">
        <v>2.5465844731112769E-2</v>
      </c>
      <c r="CM43">
        <v>45.082576272797013</v>
      </c>
      <c r="CN43">
        <v>5.0454885475260438</v>
      </c>
      <c r="CO43">
        <v>4.0889614053337867E-2</v>
      </c>
      <c r="CP43">
        <v>17.026569442979881</v>
      </c>
      <c r="CQ43">
        <v>1.4826926574222281</v>
      </c>
      <c r="CR43">
        <v>1.020867592697082E-2</v>
      </c>
      <c r="CS43">
        <v>82.09326004226493</v>
      </c>
      <c r="CT43">
        <v>6.7973741822320202</v>
      </c>
      <c r="CU43">
        <v>6.9164133477845377E-2</v>
      </c>
      <c r="CV43">
        <v>16.8509969946167</v>
      </c>
      <c r="CW43">
        <v>1.2539842162192409</v>
      </c>
      <c r="CX43">
        <v>9.6705844881198513E-3</v>
      </c>
      <c r="CY43">
        <v>150.4275059336907</v>
      </c>
      <c r="CZ43">
        <v>9.9572110090482049</v>
      </c>
      <c r="DA43">
        <v>4.5661302790186757E-2</v>
      </c>
      <c r="DB43">
        <v>31.255987047215211</v>
      </c>
      <c r="DC43">
        <v>1.8094314229676951</v>
      </c>
      <c r="DD43">
        <v>9.6141270145133004E-3</v>
      </c>
      <c r="DE43">
        <v>10603.625229904241</v>
      </c>
      <c r="DF43">
        <v>738.42656685584188</v>
      </c>
      <c r="DG43">
        <v>9.5870925574024185E-2</v>
      </c>
      <c r="DH43">
        <v>0.70010859149312121</v>
      </c>
      <c r="DI43">
        <v>9.9004793712530292E-2</v>
      </c>
      <c r="DJ43">
        <v>8.7453253252597358E-3</v>
      </c>
      <c r="DK43">
        <v>-0.81913387960443218</v>
      </c>
      <c r="DL43">
        <v>4.2619227569602343</v>
      </c>
      <c r="DM43">
        <v>9.1921879831332358</v>
      </c>
      <c r="DN43">
        <v>61.367157574918473</v>
      </c>
      <c r="DO43">
        <v>3.4138867226439382</v>
      </c>
      <c r="DP43">
        <v>0.56379205837820867</v>
      </c>
      <c r="DQ43">
        <v>12.597648498420369</v>
      </c>
      <c r="DR43">
        <v>0.72078048594030208</v>
      </c>
      <c r="DS43">
        <v>0.33258641505413872</v>
      </c>
      <c r="DT43">
        <v>8.1309481929122356</v>
      </c>
      <c r="DU43">
        <v>0.86974152928394011</v>
      </c>
      <c r="DV43">
        <v>0.28451744771216569</v>
      </c>
      <c r="DW43">
        <v>30.99820119724172</v>
      </c>
      <c r="DX43">
        <v>4.0322360429041701</v>
      </c>
      <c r="DY43">
        <v>0.25782347429165609</v>
      </c>
      <c r="DZ43">
        <v>28.28967701352407</v>
      </c>
      <c r="EA43">
        <v>1.607506190539316</v>
      </c>
      <c r="EB43">
        <v>0.1455152787570905</v>
      </c>
      <c r="EC43">
        <v>21.782287897721211</v>
      </c>
      <c r="ED43">
        <v>1.3822299975784771</v>
      </c>
      <c r="EE43">
        <v>0.2355925303373021</v>
      </c>
      <c r="EH43">
        <v>331.86893545795812</v>
      </c>
      <c r="EI43">
        <v>2.379497875664275E-2</v>
      </c>
      <c r="EJ43">
        <v>36.678250523782282</v>
      </c>
      <c r="EK43">
        <v>0.99748632096889323</v>
      </c>
      <c r="EL43">
        <v>2.9324047995715028</v>
      </c>
      <c r="EM43">
        <v>16.086915738209889</v>
      </c>
      <c r="EN43">
        <v>5.7534899822617636</v>
      </c>
      <c r="EO43">
        <v>62.23655219453979</v>
      </c>
      <c r="EP43">
        <v>109.9102196757915</v>
      </c>
      <c r="EQ43">
        <v>183.26250517397159</v>
      </c>
      <c r="ER43">
        <v>311.84193119010757</v>
      </c>
      <c r="ES43">
        <v>513.08287526415575</v>
      </c>
      <c r="ET43">
        <v>682.22659897233621</v>
      </c>
      <c r="EU43">
        <v>934.33233499186781</v>
      </c>
      <c r="EV43">
        <v>1270.56857915509</v>
      </c>
      <c r="EX43">
        <v>238.07427885467871</v>
      </c>
      <c r="EY43">
        <v>68.617289116254042</v>
      </c>
      <c r="EZ43">
        <v>0.1818327910603724</v>
      </c>
      <c r="FA43">
        <v>0.18848211420055841</v>
      </c>
      <c r="FB43">
        <v>2.54673608795203E-5</v>
      </c>
      <c r="FC43">
        <v>3.8233124936394472E-4</v>
      </c>
      <c r="FD43">
        <v>15.01259793555594</v>
      </c>
      <c r="FE43">
        <v>2.790605942340143</v>
      </c>
      <c r="FF43">
        <v>1.2582267150774959</v>
      </c>
      <c r="FG43">
        <v>0.18806186300791511</v>
      </c>
      <c r="FH43">
        <v>1.2987832136001151E-2</v>
      </c>
      <c r="FJ43">
        <f t="shared" si="3"/>
        <v>28.28967701352407</v>
      </c>
      <c r="FK43">
        <f t="shared" si="4"/>
        <v>46.130646036342711</v>
      </c>
      <c r="FL43">
        <f t="shared" si="5"/>
        <v>0.93980728886161913</v>
      </c>
      <c r="FM43">
        <f t="shared" si="2"/>
        <v>2.1762091582096441</v>
      </c>
    </row>
    <row r="44" spans="1:169" x14ac:dyDescent="0.25">
      <c r="A44" t="s">
        <v>2365</v>
      </c>
      <c r="B44" t="s">
        <v>2287</v>
      </c>
      <c r="C44" s="7">
        <v>1.0670891362467221</v>
      </c>
      <c r="D44" s="8">
        <v>5.1934238835892751E-2</v>
      </c>
      <c r="E44" s="9">
        <v>304.89003059132949</v>
      </c>
      <c r="F44" s="10">
        <v>0.75418924331703396</v>
      </c>
      <c r="G44">
        <v>1322.652878994968</v>
      </c>
      <c r="H44" s="11">
        <v>81.130921977129091</v>
      </c>
      <c r="I44" s="7">
        <v>1.881746710280837</v>
      </c>
      <c r="J44" s="7">
        <v>5.2444280089833831E-2</v>
      </c>
      <c r="K44" s="8">
        <v>0.18714291109633829</v>
      </c>
      <c r="L44" s="19">
        <v>6.8930974192052625E-4</v>
      </c>
      <c r="M44">
        <v>0.25310033749662603</v>
      </c>
      <c r="N44" s="11">
        <v>0.17727238670378481</v>
      </c>
      <c r="O44" s="12">
        <v>13.70984281175464</v>
      </c>
      <c r="P44" s="10">
        <v>0.44737294421020979</v>
      </c>
      <c r="Q44" s="8">
        <v>0.53149742338195283</v>
      </c>
      <c r="R44" s="13">
        <v>1.456693640874702E-2</v>
      </c>
      <c r="S44" s="14">
        <v>0.83205860795036679</v>
      </c>
      <c r="T44" t="e">
        <v>#N/A</v>
      </c>
      <c r="U44" s="11" t="e">
        <v>#N/A</v>
      </c>
      <c r="V44" s="9">
        <v>2716.3969762196662</v>
      </c>
      <c r="W44" s="9">
        <v>3.0503723677648078</v>
      </c>
      <c r="X44" s="9">
        <v>6.0682588521997136</v>
      </c>
      <c r="Y44" s="9">
        <v>2747.7030332069721</v>
      </c>
      <c r="Z44" s="9">
        <v>5.5278373839747443</v>
      </c>
      <c r="AA44" s="9">
        <v>61.490005894347917</v>
      </c>
      <c r="AB44" s="9">
        <v>2729.7581446766649</v>
      </c>
      <c r="AC44" s="9">
        <v>3.192754795522704</v>
      </c>
      <c r="AD44" s="15">
        <v>31.040613787757831</v>
      </c>
      <c r="AE44" t="e">
        <v>#N/A</v>
      </c>
      <c r="AF44" t="e">
        <v>#N/A</v>
      </c>
      <c r="AG44" s="11" t="e">
        <v>#N/A</v>
      </c>
      <c r="AH44" s="16">
        <v>101.1524846059457</v>
      </c>
      <c r="AK44" t="s">
        <v>2366</v>
      </c>
      <c r="AL44" t="s">
        <v>2366</v>
      </c>
      <c r="AM44">
        <v>25.003</v>
      </c>
      <c r="AN44">
        <v>1051.7884604184451</v>
      </c>
      <c r="AO44">
        <v>56.31698672591466</v>
      </c>
      <c r="AP44">
        <v>77.990559082039681</v>
      </c>
      <c r="AQ44" t="s">
        <v>154</v>
      </c>
      <c r="AR44">
        <v>684.04874406560111</v>
      </c>
      <c r="AS44">
        <v>1374.848027172925</v>
      </c>
      <c r="AT44">
        <v>372.45952419846299</v>
      </c>
      <c r="AU44">
        <v>15.58022117682949</v>
      </c>
      <c r="AV44">
        <v>1.732763381923172</v>
      </c>
      <c r="AW44">
        <v>11.37224668418026</v>
      </c>
      <c r="AX44">
        <v>1.231347038886172</v>
      </c>
      <c r="AY44">
        <v>1.188528979034623</v>
      </c>
      <c r="AZ44" t="s">
        <v>154</v>
      </c>
      <c r="BA44">
        <v>19.318711721051471</v>
      </c>
      <c r="BB44">
        <v>35.576724269786112</v>
      </c>
      <c r="BC44">
        <v>0.80354653024962264</v>
      </c>
      <c r="BD44">
        <v>0.20365997856331849</v>
      </c>
      <c r="BE44">
        <v>0.12542270121328969</v>
      </c>
      <c r="BF44">
        <v>4196.7706511496526</v>
      </c>
      <c r="BG44">
        <v>198.22780368010081</v>
      </c>
      <c r="BH44">
        <v>5.9413844736844933E-2</v>
      </c>
      <c r="BI44">
        <v>538767.25939550134</v>
      </c>
      <c r="BJ44">
        <v>23459.429474453202</v>
      </c>
      <c r="BK44">
        <v>1.271879652205401</v>
      </c>
      <c r="BL44">
        <v>11.594722353253809</v>
      </c>
      <c r="BM44">
        <v>0.73957318259832228</v>
      </c>
      <c r="BN44">
        <v>6.0378715199505682E-2</v>
      </c>
      <c r="BO44">
        <v>2.8750610385333629E-2</v>
      </c>
      <c r="BP44">
        <v>1.6551918100587839E-2</v>
      </c>
      <c r="BQ44">
        <v>5.0989629948938109E-3</v>
      </c>
      <c r="BR44">
        <v>49.848150836399107</v>
      </c>
      <c r="BS44">
        <v>2.0093426974016699</v>
      </c>
      <c r="BT44">
        <v>4.9171896866920917E-2</v>
      </c>
      <c r="BU44">
        <v>0.16476747326631699</v>
      </c>
      <c r="BV44">
        <v>3.0103846643498942E-2</v>
      </c>
      <c r="BW44">
        <v>7.67133280403153E-3</v>
      </c>
      <c r="BX44">
        <v>2.965934665252731</v>
      </c>
      <c r="BY44">
        <v>0.38853149790389169</v>
      </c>
      <c r="BZ44">
        <v>2.5574862652753931E-2</v>
      </c>
      <c r="CA44">
        <v>7.5843412936996426</v>
      </c>
      <c r="CB44">
        <v>0.71082616438266411</v>
      </c>
      <c r="CC44">
        <v>7.9331413672267273E-2</v>
      </c>
      <c r="CD44">
        <v>2.2050593280208481</v>
      </c>
      <c r="CE44">
        <v>0.19751017590321199</v>
      </c>
      <c r="CF44">
        <v>8.0323734176447319E-3</v>
      </c>
      <c r="CG44">
        <v>55.64877908997898</v>
      </c>
      <c r="CH44">
        <v>3.0516560634450989</v>
      </c>
      <c r="CI44">
        <v>0.13474529876239719</v>
      </c>
      <c r="CJ44">
        <v>22.286658538383509</v>
      </c>
      <c r="CK44">
        <v>0.99235151583119041</v>
      </c>
      <c r="CL44">
        <v>6.4230047813102461E-3</v>
      </c>
      <c r="CM44">
        <v>306.63177034669968</v>
      </c>
      <c r="CN44">
        <v>15.02935760558813</v>
      </c>
      <c r="CO44">
        <v>3.9675189867201477E-2</v>
      </c>
      <c r="CP44">
        <v>126.75355505341609</v>
      </c>
      <c r="CQ44">
        <v>5.8406182671343174</v>
      </c>
      <c r="CR44">
        <v>9.9039455191920912E-3</v>
      </c>
      <c r="CS44">
        <v>606.95947742949636</v>
      </c>
      <c r="CT44">
        <v>25.262782500453248</v>
      </c>
      <c r="CU44">
        <v>2.952701215745961E-2</v>
      </c>
      <c r="CV44">
        <v>122.20866593224081</v>
      </c>
      <c r="CW44">
        <v>5.238540875697117</v>
      </c>
      <c r="CX44">
        <v>9.3848574351143767E-3</v>
      </c>
      <c r="CY44">
        <v>1103.8867064344629</v>
      </c>
      <c r="CZ44">
        <v>49.442314023460668</v>
      </c>
      <c r="DA44">
        <v>4.4286533837614432E-2</v>
      </c>
      <c r="DB44">
        <v>228.0779806291327</v>
      </c>
      <c r="DC44">
        <v>9.7506664262469123</v>
      </c>
      <c r="DD44">
        <v>9.3275587756727341E-3</v>
      </c>
      <c r="DE44">
        <v>8861.2723736315875</v>
      </c>
      <c r="DF44">
        <v>352.5289661341771</v>
      </c>
      <c r="DG44">
        <v>9.3007024070351232E-2</v>
      </c>
      <c r="DH44">
        <v>2.3464871986638869</v>
      </c>
      <c r="DI44">
        <v>0.18571859608385119</v>
      </c>
      <c r="DJ44">
        <v>1.8608862532890659E-2</v>
      </c>
      <c r="DK44">
        <v>-1.1910666965379311</v>
      </c>
      <c r="DL44">
        <v>4.3837880724431058</v>
      </c>
      <c r="DM44">
        <v>9.2516199043024425</v>
      </c>
      <c r="DN44">
        <v>688.30742346920601</v>
      </c>
      <c r="DO44">
        <v>26.835578145005499</v>
      </c>
      <c r="DP44">
        <v>0.52507911127894946</v>
      </c>
      <c r="DQ44">
        <v>141.69431190443839</v>
      </c>
      <c r="DR44">
        <v>5.3816783069116312</v>
      </c>
      <c r="DS44">
        <v>0.29303126287783532</v>
      </c>
      <c r="DT44">
        <v>79.831457216542177</v>
      </c>
      <c r="DU44">
        <v>3.1177063949490389</v>
      </c>
      <c r="DV44">
        <v>0.25218413085397939</v>
      </c>
      <c r="DW44">
        <v>296.2723351609838</v>
      </c>
      <c r="DX44">
        <v>11.575710098142769</v>
      </c>
      <c r="DY44">
        <v>0.22568306109986969</v>
      </c>
      <c r="DZ44">
        <v>304.89003059132949</v>
      </c>
      <c r="EA44">
        <v>10.78483132446511</v>
      </c>
      <c r="EB44">
        <v>0.14200985180815551</v>
      </c>
      <c r="EC44">
        <v>238.6557943603957</v>
      </c>
      <c r="ED44">
        <v>9.2601355238797218</v>
      </c>
      <c r="EE44">
        <v>0.22898326524433141</v>
      </c>
      <c r="EH44">
        <v>2673.102325573027</v>
      </c>
      <c r="EI44">
        <v>0.1213105923431799</v>
      </c>
      <c r="EJ44">
        <v>81.318353729851722</v>
      </c>
      <c r="EK44">
        <v>1.775511565369795</v>
      </c>
      <c r="EL44">
        <v>6.4900102084304843</v>
      </c>
      <c r="EM44">
        <v>51.24554928175435</v>
      </c>
      <c r="EN44">
        <v>39.166240284562129</v>
      </c>
      <c r="EO44">
        <v>279.64210597979388</v>
      </c>
      <c r="EP44">
        <v>617.35896228209162</v>
      </c>
      <c r="EQ44">
        <v>1246.4706111654459</v>
      </c>
      <c r="ER44">
        <v>2321.493682296998</v>
      </c>
      <c r="ES44">
        <v>3793.4967339343521</v>
      </c>
      <c r="ET44">
        <v>4947.7192685117734</v>
      </c>
      <c r="EU44">
        <v>6856.439170400392</v>
      </c>
      <c r="EV44">
        <v>9271.4626272005153</v>
      </c>
      <c r="EX44">
        <v>175.21749349761831</v>
      </c>
      <c r="EY44">
        <v>98.935914065216664</v>
      </c>
      <c r="EZ44">
        <v>0.32717681901176299</v>
      </c>
      <c r="FA44">
        <v>0.3333971348094843</v>
      </c>
      <c r="FB44">
        <v>1.769294371732839E-5</v>
      </c>
      <c r="FC44">
        <v>4.3380660404533438E-4</v>
      </c>
      <c r="FD44">
        <v>24.518622281065991</v>
      </c>
      <c r="FE44">
        <v>4.9413107217699546</v>
      </c>
      <c r="FF44">
        <v>6.1163759432516187</v>
      </c>
      <c r="FG44">
        <v>0.27619684956268709</v>
      </c>
      <c r="FH44">
        <v>1.0503543783677389E-2</v>
      </c>
      <c r="FJ44">
        <f t="shared" si="3"/>
        <v>304.89003059132949</v>
      </c>
      <c r="FK44">
        <f t="shared" si="4"/>
        <v>497.16983599687484</v>
      </c>
      <c r="FL44">
        <f t="shared" si="5"/>
        <v>0.66293894186237623</v>
      </c>
      <c r="FM44">
        <f t="shared" si="2"/>
        <v>1.570251176009414</v>
      </c>
    </row>
    <row r="45" spans="1:169" x14ac:dyDescent="0.25">
      <c r="A45" t="s">
        <v>2367</v>
      </c>
      <c r="B45" t="s">
        <v>2287</v>
      </c>
      <c r="C45" s="7">
        <v>-2.1583017815505952</v>
      </c>
      <c r="D45" s="8">
        <v>2.044716401296064E-2</v>
      </c>
      <c r="E45" s="9">
        <v>126.3057585383914</v>
      </c>
      <c r="F45" s="10">
        <v>0.58763857651697249</v>
      </c>
      <c r="G45">
        <v>-654.45985398684604</v>
      </c>
      <c r="H45" s="11">
        <v>185.2474001419736</v>
      </c>
      <c r="I45" s="7">
        <v>1.933177700383204</v>
      </c>
      <c r="J45" s="7">
        <v>5.3063359678044278E-2</v>
      </c>
      <c r="K45" s="8">
        <v>0.1866411451103244</v>
      </c>
      <c r="L45" s="19">
        <v>9.7385978685572987E-4</v>
      </c>
      <c r="M45">
        <v>0.21383365005070501</v>
      </c>
      <c r="N45" s="11">
        <v>1.439542530986075</v>
      </c>
      <c r="O45" s="12">
        <v>13.3165450788421</v>
      </c>
      <c r="P45" s="10">
        <v>0.43756818721277219</v>
      </c>
      <c r="Q45" s="8">
        <v>0.51737957992499939</v>
      </c>
      <c r="R45" s="13">
        <v>1.424516449493482E-2</v>
      </c>
      <c r="S45" s="14">
        <v>0.56494655018925677</v>
      </c>
      <c r="T45" t="e">
        <v>#N/A</v>
      </c>
      <c r="U45" s="11" t="e">
        <v>#N/A</v>
      </c>
      <c r="V45" s="9">
        <v>2711.768108565494</v>
      </c>
      <c r="W45" s="9">
        <v>6.8422582796225306</v>
      </c>
      <c r="X45" s="9">
        <v>8.6369242567567497</v>
      </c>
      <c r="Y45" s="9">
        <v>2687.9871786261838</v>
      </c>
      <c r="Z45" s="9">
        <v>7.2903794813450338</v>
      </c>
      <c r="AA45" s="9">
        <v>60.484224658705031</v>
      </c>
      <c r="AB45" s="9">
        <v>2702.1716643785562</v>
      </c>
      <c r="AC45" s="9">
        <v>4.6964593179336598</v>
      </c>
      <c r="AD45" s="15">
        <v>30.965817578256349</v>
      </c>
      <c r="AE45" t="e">
        <v>#N/A</v>
      </c>
      <c r="AF45" t="e">
        <v>#N/A</v>
      </c>
      <c r="AG45" s="11" t="e">
        <v>#N/A</v>
      </c>
      <c r="AH45" s="16">
        <v>99.123047067918762</v>
      </c>
      <c r="AK45" t="s">
        <v>2368</v>
      </c>
      <c r="AL45" t="s">
        <v>2368</v>
      </c>
      <c r="AM45">
        <v>18.37</v>
      </c>
      <c r="AN45">
        <v>481.99058695598819</v>
      </c>
      <c r="AO45">
        <v>56.828193772688898</v>
      </c>
      <c r="AP45">
        <v>89.644151456962632</v>
      </c>
      <c r="AQ45" t="s">
        <v>154</v>
      </c>
      <c r="AR45">
        <v>941.12480340059551</v>
      </c>
      <c r="AS45">
        <v>1582.840044741544</v>
      </c>
      <c r="AT45">
        <v>446.17471643858062</v>
      </c>
      <c r="AU45">
        <v>28.41297673665591</v>
      </c>
      <c r="AV45">
        <v>1.9540627132060391</v>
      </c>
      <c r="AW45">
        <v>6.8961335954434926</v>
      </c>
      <c r="AX45">
        <v>1.2906997835523031</v>
      </c>
      <c r="AY45">
        <v>1.259881971415636</v>
      </c>
      <c r="AZ45" t="s">
        <v>154</v>
      </c>
      <c r="BA45">
        <v>23.282161422944782</v>
      </c>
      <c r="BB45">
        <v>39.878536842857201</v>
      </c>
      <c r="BC45">
        <v>0.78137977086111365</v>
      </c>
      <c r="BD45">
        <v>0.2202304024050033</v>
      </c>
      <c r="BE45">
        <v>5.5939661126402397E-2</v>
      </c>
      <c r="BF45">
        <v>1486.530959438833</v>
      </c>
      <c r="BG45">
        <v>96.197140059091097</v>
      </c>
      <c r="BH45">
        <v>8.1724723715902725E-2</v>
      </c>
      <c r="BI45">
        <v>606737.74669227353</v>
      </c>
      <c r="BJ45">
        <v>35921.0323260609</v>
      </c>
      <c r="BK45">
        <v>0.96926438860777919</v>
      </c>
      <c r="BL45">
        <v>2.787074930520693</v>
      </c>
      <c r="BM45">
        <v>0.50452621741404768</v>
      </c>
      <c r="BN45">
        <v>7.7924517564895629E-2</v>
      </c>
      <c r="BO45">
        <v>0.17955170222153991</v>
      </c>
      <c r="BP45">
        <v>0.10413738195333801</v>
      </c>
      <c r="BQ45">
        <v>6.2892486962787203E-3</v>
      </c>
      <c r="BR45">
        <v>17.662085500519929</v>
      </c>
      <c r="BS45">
        <v>1.5937926353072249</v>
      </c>
      <c r="BT45">
        <v>1.985795352635121E-2</v>
      </c>
      <c r="BU45">
        <v>0.15152385407037999</v>
      </c>
      <c r="BV45">
        <v>4.314807661427756E-2</v>
      </c>
      <c r="BW45">
        <v>9.9643424380044116E-3</v>
      </c>
      <c r="BX45">
        <v>2.3422233943782129</v>
      </c>
      <c r="BY45">
        <v>0.33085934478237272</v>
      </c>
      <c r="BZ45">
        <v>3.497498133284619E-2</v>
      </c>
      <c r="CA45">
        <v>4.864552784896742</v>
      </c>
      <c r="CB45">
        <v>0.64434714222180722</v>
      </c>
      <c r="CC45">
        <v>8.4684954439691665E-2</v>
      </c>
      <c r="CD45">
        <v>1.1600236250053151</v>
      </c>
      <c r="CE45">
        <v>0.15948371411935139</v>
      </c>
      <c r="CF45">
        <v>1.098578243493863E-2</v>
      </c>
      <c r="CG45">
        <v>31.48085445335305</v>
      </c>
      <c r="CH45">
        <v>2.9821752044686778</v>
      </c>
      <c r="CI45">
        <v>0.19203713059428079</v>
      </c>
      <c r="CJ45">
        <v>10.87182559971729</v>
      </c>
      <c r="CK45">
        <v>0.89836214599570863</v>
      </c>
      <c r="CL45">
        <v>1.8427493741870919E-2</v>
      </c>
      <c r="CM45">
        <v>135.43393269536739</v>
      </c>
      <c r="CN45">
        <v>9.5605075243949713</v>
      </c>
      <c r="CO45">
        <v>5.4262539312474073E-2</v>
      </c>
      <c r="CP45">
        <v>51.949481274259568</v>
      </c>
      <c r="CQ45">
        <v>3.3077773609017451</v>
      </c>
      <c r="CR45">
        <v>1.354309435976556E-2</v>
      </c>
      <c r="CS45">
        <v>237.9198328422267</v>
      </c>
      <c r="CT45">
        <v>15.23977019211218</v>
      </c>
      <c r="CU45">
        <v>4.0387480145338342E-2</v>
      </c>
      <c r="CV45">
        <v>48.76803088339085</v>
      </c>
      <c r="CW45">
        <v>3.1577525506108248</v>
      </c>
      <c r="CX45">
        <v>1.283735174601738E-2</v>
      </c>
      <c r="CY45">
        <v>421.01879040261792</v>
      </c>
      <c r="CZ45">
        <v>22.349825270313978</v>
      </c>
      <c r="DA45">
        <v>6.0544521696291757E-2</v>
      </c>
      <c r="DB45">
        <v>84.967268235083395</v>
      </c>
      <c r="DC45">
        <v>4.3587161864890769</v>
      </c>
      <c r="DD45">
        <v>1.2755835637911351E-2</v>
      </c>
      <c r="DE45">
        <v>9575.2111267424789</v>
      </c>
      <c r="DF45">
        <v>495.43972103704101</v>
      </c>
      <c r="DG45">
        <v>0.1271828262715099</v>
      </c>
      <c r="DH45">
        <v>0.90726742222834367</v>
      </c>
      <c r="DI45">
        <v>0.1330532145635667</v>
      </c>
      <c r="DJ45">
        <v>1.160313270490829E-2</v>
      </c>
      <c r="DK45">
        <v>1.982984031043834</v>
      </c>
      <c r="DL45">
        <v>6.229901994628924</v>
      </c>
      <c r="DM45">
        <v>10.55668196162223</v>
      </c>
      <c r="DN45">
        <v>268.5615913470416</v>
      </c>
      <c r="DO45">
        <v>17.024989687633539</v>
      </c>
      <c r="DP45">
        <v>0.64352656556292054</v>
      </c>
      <c r="DQ45">
        <v>55.064418947425558</v>
      </c>
      <c r="DR45">
        <v>3.578750336545343</v>
      </c>
      <c r="DS45">
        <v>0.31790899091194919</v>
      </c>
      <c r="DT45">
        <v>26.668128922225261</v>
      </c>
      <c r="DU45">
        <v>2.6861989947755718</v>
      </c>
      <c r="DV45">
        <v>0.3016247296531509</v>
      </c>
      <c r="DW45">
        <v>98.324194323696304</v>
      </c>
      <c r="DX45">
        <v>11.12691016455706</v>
      </c>
      <c r="DY45">
        <v>0.26073855438772919</v>
      </c>
      <c r="DZ45">
        <v>126.3057585383914</v>
      </c>
      <c r="EA45">
        <v>7.3526552363943161</v>
      </c>
      <c r="EB45">
        <v>0.15059163142363971</v>
      </c>
      <c r="EC45">
        <v>90.755758218411259</v>
      </c>
      <c r="ED45">
        <v>6.236279221844689</v>
      </c>
      <c r="EE45">
        <v>0.27461084525064577</v>
      </c>
      <c r="EH45">
        <v>946.83500601199557</v>
      </c>
      <c r="EI45">
        <v>0.75760211907822761</v>
      </c>
      <c r="EJ45">
        <v>28.81253752123969</v>
      </c>
      <c r="EK45">
        <v>1.632800151620474</v>
      </c>
      <c r="EL45">
        <v>5.125215304985149</v>
      </c>
      <c r="EM45">
        <v>32.868599897950958</v>
      </c>
      <c r="EN45">
        <v>20.60432726474804</v>
      </c>
      <c r="EO45">
        <v>158.1952485093118</v>
      </c>
      <c r="EP45">
        <v>301.15860387028522</v>
      </c>
      <c r="EQ45">
        <v>550.54444185108696</v>
      </c>
      <c r="ER45">
        <v>951.45570099376494</v>
      </c>
      <c r="ES45">
        <v>1486.998955263917</v>
      </c>
      <c r="ET45">
        <v>1974.414205805298</v>
      </c>
      <c r="EU45">
        <v>2615.0235428734031</v>
      </c>
      <c r="EV45">
        <v>3453.9539932960729</v>
      </c>
      <c r="EX45">
        <v>25.905644526198881</v>
      </c>
      <c r="EY45">
        <v>36.052757251762301</v>
      </c>
      <c r="EZ45">
        <v>0.2857400519393129</v>
      </c>
      <c r="FA45">
        <v>0.29957521362037431</v>
      </c>
      <c r="FB45">
        <v>2.8971139519675992E-4</v>
      </c>
      <c r="FC45">
        <v>4.7890320740804878E-3</v>
      </c>
      <c r="FD45">
        <v>16.530354530335181</v>
      </c>
      <c r="FE45">
        <v>3.0719442385304059</v>
      </c>
      <c r="FF45">
        <v>7.1512369552663104</v>
      </c>
      <c r="FG45">
        <v>0.30000028838999299</v>
      </c>
      <c r="FH45">
        <v>6.6198350146211516E-3</v>
      </c>
      <c r="FJ45">
        <f t="shared" si="3"/>
        <v>126.3057585383914</v>
      </c>
      <c r="FK45">
        <f t="shared" si="4"/>
        <v>205.96086115443723</v>
      </c>
      <c r="FL45">
        <f t="shared" si="5"/>
        <v>0.46864803474504008</v>
      </c>
      <c r="FM45">
        <f t="shared" si="2"/>
        <v>0.96804550708469295</v>
      </c>
    </row>
    <row r="46" spans="1:169" x14ac:dyDescent="0.25">
      <c r="A46" t="s">
        <v>2369</v>
      </c>
      <c r="B46" t="s">
        <v>2287</v>
      </c>
      <c r="C46" s="7">
        <v>-2.5705461092030411</v>
      </c>
      <c r="D46" s="8">
        <v>1.354833513663084E-2</v>
      </c>
      <c r="E46" s="9">
        <v>82.885803159060245</v>
      </c>
      <c r="F46" s="10">
        <v>0.47571613026728132</v>
      </c>
      <c r="G46">
        <v>-548.91399038487441</v>
      </c>
      <c r="H46" s="11">
        <v>86.205967453493471</v>
      </c>
      <c r="I46" s="7">
        <v>1.956943738441284</v>
      </c>
      <c r="J46" s="7">
        <v>5.557629046213438E-2</v>
      </c>
      <c r="K46" s="8">
        <v>0.18737817463824619</v>
      </c>
      <c r="L46" s="19">
        <v>1.1279419536071469E-3</v>
      </c>
      <c r="M46">
        <v>0.16883728706811069</v>
      </c>
      <c r="N46" s="11">
        <v>1.1891079985419699</v>
      </c>
      <c r="O46" s="12">
        <v>13.214176668567051</v>
      </c>
      <c r="P46" s="10">
        <v>0.44397581697339028</v>
      </c>
      <c r="Q46" s="8">
        <v>0.51172159744875867</v>
      </c>
      <c r="R46" s="13">
        <v>1.453163356543534E-2</v>
      </c>
      <c r="S46" s="14">
        <v>0.80200506688730921</v>
      </c>
      <c r="T46" t="e">
        <v>#N/A</v>
      </c>
      <c r="U46" s="11" t="e">
        <v>#N/A</v>
      </c>
      <c r="V46" s="9">
        <v>2717.9474795320039</v>
      </c>
      <c r="W46" s="9">
        <v>8.4303759577108313</v>
      </c>
      <c r="X46" s="9">
        <v>9.9339610642913971</v>
      </c>
      <c r="Y46" s="9">
        <v>2663.4547751865662</v>
      </c>
      <c r="Z46" s="9">
        <v>16.717495525849959</v>
      </c>
      <c r="AA46" s="9">
        <v>61.957888327697297</v>
      </c>
      <c r="AB46" s="9">
        <v>2694.3020616770991</v>
      </c>
      <c r="AC46" s="9">
        <v>8.0575218703407661</v>
      </c>
      <c r="AD46" s="15">
        <v>31.65978434739246</v>
      </c>
      <c r="AE46" t="e">
        <v>#N/A</v>
      </c>
      <c r="AF46" t="e">
        <v>#N/A</v>
      </c>
      <c r="AG46" s="11" t="e">
        <v>#N/A</v>
      </c>
      <c r="AH46" s="16">
        <v>97.995078832250982</v>
      </c>
      <c r="AK46" t="s">
        <v>2370</v>
      </c>
      <c r="AL46" t="s">
        <v>2370</v>
      </c>
      <c r="AM46">
        <v>25.870999999999999</v>
      </c>
      <c r="AN46">
        <v>272.30364918203122</v>
      </c>
      <c r="AO46">
        <v>46.222468748974748</v>
      </c>
      <c r="AP46">
        <v>75.176221602895154</v>
      </c>
      <c r="AQ46" t="s">
        <v>154</v>
      </c>
      <c r="AR46">
        <v>489.45837029994908</v>
      </c>
      <c r="AS46">
        <v>1325.7630935335469</v>
      </c>
      <c r="AT46">
        <v>272.20047474826129</v>
      </c>
      <c r="AU46">
        <v>9.237293649567178</v>
      </c>
      <c r="AV46">
        <v>1.675383896848379</v>
      </c>
      <c r="AW46">
        <v>4.9824186693216124</v>
      </c>
      <c r="AX46">
        <v>0.88123214314383191</v>
      </c>
      <c r="AY46">
        <v>1.218731352423386</v>
      </c>
      <c r="AZ46" t="s">
        <v>154</v>
      </c>
      <c r="BA46">
        <v>14.27502245613184</v>
      </c>
      <c r="BB46">
        <v>33.769359569052483</v>
      </c>
      <c r="BC46">
        <v>0.28763037561157351</v>
      </c>
      <c r="BD46">
        <v>0.14425661002147949</v>
      </c>
      <c r="BE46">
        <v>0.11774857897116341</v>
      </c>
      <c r="BF46">
        <v>833.14104601577333</v>
      </c>
      <c r="BG46">
        <v>106.28970553948869</v>
      </c>
      <c r="BH46">
        <v>6.6513995301575049E-2</v>
      </c>
      <c r="BI46">
        <v>521453.78372090549</v>
      </c>
      <c r="BJ46">
        <v>18515.5288298175</v>
      </c>
      <c r="BK46">
        <v>3.2567168489768958</v>
      </c>
      <c r="BL46">
        <v>1.817896759957395</v>
      </c>
      <c r="BM46">
        <v>0.25929121201491728</v>
      </c>
      <c r="BN46">
        <v>7.6635899746669053E-2</v>
      </c>
      <c r="BO46" t="s">
        <v>154</v>
      </c>
      <c r="BP46">
        <v>3.0862886022954622E-3</v>
      </c>
      <c r="BQ46">
        <v>1.1948982241906341E-2</v>
      </c>
      <c r="BR46">
        <v>12.145894996190419</v>
      </c>
      <c r="BS46">
        <v>1.6723694395216311</v>
      </c>
      <c r="BT46">
        <v>2.986371191338261E-2</v>
      </c>
      <c r="BU46">
        <v>6.6348298750256621E-2</v>
      </c>
      <c r="BV46">
        <v>1.7773970127126709E-2</v>
      </c>
      <c r="BW46">
        <v>8.2107538401863401E-3</v>
      </c>
      <c r="BX46">
        <v>1.181280457689954</v>
      </c>
      <c r="BY46">
        <v>0.23293078575306511</v>
      </c>
      <c r="BZ46">
        <v>2.3944118202112522E-2</v>
      </c>
      <c r="CA46">
        <v>2.67723497908537</v>
      </c>
      <c r="CB46">
        <v>0.45806737405629511</v>
      </c>
      <c r="CC46">
        <v>9.3752555680289437E-2</v>
      </c>
      <c r="CD46">
        <v>0.71586052212854046</v>
      </c>
      <c r="CE46">
        <v>9.8460698099929772E-2</v>
      </c>
      <c r="CF46">
        <v>7.5235755768932469E-3</v>
      </c>
      <c r="CG46">
        <v>14.030166311814391</v>
      </c>
      <c r="CH46">
        <v>1.89679458535648</v>
      </c>
      <c r="CI46">
        <v>9.0384162217100619E-2</v>
      </c>
      <c r="CJ46">
        <v>4.8024159450986819</v>
      </c>
      <c r="CK46">
        <v>0.64286580402803406</v>
      </c>
      <c r="CL46">
        <v>1.3209660439476601E-2</v>
      </c>
      <c r="CM46">
        <v>62.25795657415923</v>
      </c>
      <c r="CN46">
        <v>7.9915321977436982</v>
      </c>
      <c r="CO46">
        <v>3.7154532044742623E-2</v>
      </c>
      <c r="CP46">
        <v>25.659507148758479</v>
      </c>
      <c r="CQ46">
        <v>3.2707805777784178</v>
      </c>
      <c r="CR46">
        <v>9.2660630328375519E-3</v>
      </c>
      <c r="CS46">
        <v>136.9411565764278</v>
      </c>
      <c r="CT46">
        <v>16.900129733243229</v>
      </c>
      <c r="CU46">
        <v>2.766246447221709E-2</v>
      </c>
      <c r="CV46">
        <v>30.119698849313728</v>
      </c>
      <c r="CW46">
        <v>3.5012271407459021</v>
      </c>
      <c r="CX46">
        <v>8.7950207370276479E-3</v>
      </c>
      <c r="CY46">
        <v>292.90278107472182</v>
      </c>
      <c r="CZ46">
        <v>35.568624089880032</v>
      </c>
      <c r="DA46">
        <v>4.1392195046673817E-2</v>
      </c>
      <c r="DB46">
        <v>68.084900509695586</v>
      </c>
      <c r="DC46">
        <v>7.6737018822101772</v>
      </c>
      <c r="DD46">
        <v>8.7326239069870065E-3</v>
      </c>
      <c r="DE46">
        <v>9881.5269518761306</v>
      </c>
      <c r="DF46">
        <v>381.97048783334589</v>
      </c>
      <c r="DG46">
        <v>8.7049122742250337E-2</v>
      </c>
      <c r="DH46">
        <v>0.77623993873906871</v>
      </c>
      <c r="DI46">
        <v>0.1588653693713567</v>
      </c>
      <c r="DJ46">
        <v>7.9427655020986917E-3</v>
      </c>
      <c r="DK46">
        <v>3.5181937524679641</v>
      </c>
      <c r="DL46">
        <v>4.3773573844620808</v>
      </c>
      <c r="DM46">
        <v>9.186966966872232</v>
      </c>
      <c r="DN46">
        <v>178.97486155417431</v>
      </c>
      <c r="DO46">
        <v>24.61214763323153</v>
      </c>
      <c r="DP46">
        <v>0.52273804073632424</v>
      </c>
      <c r="DQ46">
        <v>36.858238485665872</v>
      </c>
      <c r="DR46">
        <v>5.0438162174373939</v>
      </c>
      <c r="DS46">
        <v>0.30237384990772681</v>
      </c>
      <c r="DT46">
        <v>14.522087544987359</v>
      </c>
      <c r="DU46">
        <v>2.3731264066474278</v>
      </c>
      <c r="DV46">
        <v>0.27005984671027039</v>
      </c>
      <c r="DW46">
        <v>53.752922827116727</v>
      </c>
      <c r="DX46">
        <v>9.6125184008140057</v>
      </c>
      <c r="DY46">
        <v>0.21225347106690659</v>
      </c>
      <c r="DZ46">
        <v>82.885803159060245</v>
      </c>
      <c r="EA46">
        <v>11.368377369858081</v>
      </c>
      <c r="EB46">
        <v>0.12919716447011259</v>
      </c>
      <c r="EC46">
        <v>58.852435650590152</v>
      </c>
      <c r="ED46">
        <v>8.2770202042876235</v>
      </c>
      <c r="EE46">
        <v>0.26266670813871879</v>
      </c>
      <c r="EH46">
        <v>530.66308663425048</v>
      </c>
      <c r="EI46">
        <v>-2.075239243901093E-2</v>
      </c>
      <c r="EJ46">
        <v>19.813858068826139</v>
      </c>
      <c r="EK46">
        <v>0.71496011584328256</v>
      </c>
      <c r="EL46">
        <v>2.584858769562262</v>
      </c>
      <c r="EM46">
        <v>18.089425534360611</v>
      </c>
      <c r="EN46">
        <v>12.71510696498296</v>
      </c>
      <c r="EO46">
        <v>70.5033483005748</v>
      </c>
      <c r="EP46">
        <v>133.03091260661171</v>
      </c>
      <c r="EQ46">
        <v>253.0811242852001</v>
      </c>
      <c r="ER46">
        <v>469.95434338385502</v>
      </c>
      <c r="ES46">
        <v>855.88222860267376</v>
      </c>
      <c r="ET46">
        <v>1219.4210060450901</v>
      </c>
      <c r="EU46">
        <v>1819.2719321411289</v>
      </c>
      <c r="EV46">
        <v>2767.6788825079511</v>
      </c>
      <c r="EX46" t="e">
        <v>#N/A</v>
      </c>
      <c r="EY46">
        <v>53.643880249941198</v>
      </c>
      <c r="EZ46">
        <v>0.3560432519465358</v>
      </c>
      <c r="FA46">
        <v>0.36145367475496709</v>
      </c>
      <c r="FB46">
        <v>-1.1406976643995781E-5</v>
      </c>
      <c r="FC46">
        <v>-2.9434619687192563E-4</v>
      </c>
      <c r="FD46">
        <v>25.804050105323821</v>
      </c>
      <c r="FE46">
        <v>2.3419263416288572</v>
      </c>
      <c r="FF46">
        <v>6.8241824241900231</v>
      </c>
      <c r="FG46">
        <v>0.28298059463599101</v>
      </c>
      <c r="FH46">
        <v>6.2064851459830827E-3</v>
      </c>
      <c r="FJ46">
        <f t="shared" si="3"/>
        <v>82.885803159060245</v>
      </c>
      <c r="FK46">
        <f t="shared" si="4"/>
        <v>135.1579816602607</v>
      </c>
      <c r="FL46">
        <f t="shared" si="5"/>
        <v>0.46804602825270769</v>
      </c>
      <c r="FM46">
        <f t="shared" si="2"/>
        <v>0.96581367989634392</v>
      </c>
    </row>
    <row r="47" spans="1:169" x14ac:dyDescent="0.25">
      <c r="A47" t="s">
        <v>2371</v>
      </c>
      <c r="B47" t="s">
        <v>2287</v>
      </c>
      <c r="C47" s="7">
        <v>1.6526458964055719</v>
      </c>
      <c r="D47" s="8">
        <v>1.6632346232241399E-2</v>
      </c>
      <c r="E47" s="9">
        <v>100.2018406221674</v>
      </c>
      <c r="F47" s="10">
        <v>0.65903030709155741</v>
      </c>
      <c r="G47">
        <v>852.88954692470713</v>
      </c>
      <c r="H47" s="11">
        <v>43.145019527603907</v>
      </c>
      <c r="I47" s="7">
        <v>1.980297614689406</v>
      </c>
      <c r="J47" s="7">
        <v>5.2913467793662072E-2</v>
      </c>
      <c r="K47" s="8">
        <v>0.1879165107943597</v>
      </c>
      <c r="L47" s="19">
        <v>9.0863711389902444E-4</v>
      </c>
      <c r="M47">
        <v>0.2137664078981516</v>
      </c>
      <c r="N47" s="11">
        <v>0.32325384639125232</v>
      </c>
      <c r="O47" s="12">
        <v>13.084457564982239</v>
      </c>
      <c r="P47" s="10">
        <v>0.43074755124092989</v>
      </c>
      <c r="Q47" s="8">
        <v>0.50483550455182136</v>
      </c>
      <c r="R47" s="13">
        <v>1.395985692927018E-2</v>
      </c>
      <c r="S47" s="14">
        <v>0.70006980564077836</v>
      </c>
      <c r="T47" t="e">
        <v>#N/A</v>
      </c>
      <c r="U47" s="11" t="e">
        <v>#N/A</v>
      </c>
      <c r="V47" s="9">
        <v>2722.97806008201</v>
      </c>
      <c r="W47" s="9">
        <v>6.0072383314462083</v>
      </c>
      <c r="X47" s="9">
        <v>7.982377404032035</v>
      </c>
      <c r="Y47" s="9">
        <v>2634.4083548174908</v>
      </c>
      <c r="Z47" s="9">
        <v>8.6701882174945677</v>
      </c>
      <c r="AA47" s="9">
        <v>59.936952877957921</v>
      </c>
      <c r="AB47" s="9">
        <v>2685.4773848104091</v>
      </c>
      <c r="AC47" s="9">
        <v>4.9855754022101397</v>
      </c>
      <c r="AD47" s="15">
        <v>31.17780096986645</v>
      </c>
      <c r="AE47" t="e">
        <v>#N/A</v>
      </c>
      <c r="AF47" t="e">
        <v>#N/A</v>
      </c>
      <c r="AG47" s="11" t="e">
        <v>#N/A</v>
      </c>
      <c r="AH47" s="16">
        <v>96.747322111664332</v>
      </c>
      <c r="AK47" t="s">
        <v>2372</v>
      </c>
      <c r="AL47" t="s">
        <v>2372</v>
      </c>
      <c r="AM47">
        <v>25.01</v>
      </c>
      <c r="AN47">
        <v>384.25366853149472</v>
      </c>
      <c r="AO47">
        <v>49.024160225935013</v>
      </c>
      <c r="AP47">
        <v>78.040725495623519</v>
      </c>
      <c r="AQ47" t="s">
        <v>154</v>
      </c>
      <c r="AR47">
        <v>556.73978787442798</v>
      </c>
      <c r="AS47">
        <v>1337.940853236265</v>
      </c>
      <c r="AT47">
        <v>360.12433141966238</v>
      </c>
      <c r="AU47">
        <v>16.44401967138603</v>
      </c>
      <c r="AV47">
        <v>1.704584568504204</v>
      </c>
      <c r="AW47">
        <v>5.7087596205584994</v>
      </c>
      <c r="AX47">
        <v>1.0012798048235709</v>
      </c>
      <c r="AY47">
        <v>1.2068015619974011</v>
      </c>
      <c r="AZ47" t="s">
        <v>154</v>
      </c>
      <c r="BA47">
        <v>18.067440196378271</v>
      </c>
      <c r="BB47">
        <v>36.642472340444691</v>
      </c>
      <c r="BC47">
        <v>0.3416912191020326</v>
      </c>
      <c r="BD47">
        <v>0.1419065817214403</v>
      </c>
      <c r="BE47">
        <v>0.1116399768245489</v>
      </c>
      <c r="BF47">
        <v>1099.211131318975</v>
      </c>
      <c r="BG47">
        <v>51.206812452423783</v>
      </c>
      <c r="BH47">
        <v>0.13069730557188661</v>
      </c>
      <c r="BI47">
        <v>511823.03468507389</v>
      </c>
      <c r="BJ47">
        <v>19938.743407577658</v>
      </c>
      <c r="BK47">
        <v>1.2392710004383289</v>
      </c>
      <c r="BL47">
        <v>1.899446491246523</v>
      </c>
      <c r="BM47">
        <v>0.27420472620743153</v>
      </c>
      <c r="BN47">
        <v>6.1513519312201427E-2</v>
      </c>
      <c r="BO47">
        <v>0.107874880342427</v>
      </c>
      <c r="BP47">
        <v>3.2257417284506901E-2</v>
      </c>
      <c r="BQ47">
        <v>5.918443703196866E-3</v>
      </c>
      <c r="BR47">
        <v>11.36834725914299</v>
      </c>
      <c r="BS47">
        <v>0.65936089228123518</v>
      </c>
      <c r="BT47">
        <v>3.9598202376945522E-2</v>
      </c>
      <c r="BU47">
        <v>0.155503001566208</v>
      </c>
      <c r="BV47">
        <v>3.255597800349809E-2</v>
      </c>
      <c r="BW47">
        <v>7.7832558836976196E-3</v>
      </c>
      <c r="BX47">
        <v>1.619005330536992</v>
      </c>
      <c r="BY47">
        <v>0.29191940732378707</v>
      </c>
      <c r="BZ47">
        <v>2.5156753676281209E-2</v>
      </c>
      <c r="CA47">
        <v>3.7691135335943331</v>
      </c>
      <c r="CB47">
        <v>0.46660219273027659</v>
      </c>
      <c r="CC47">
        <v>0.1017769596316508</v>
      </c>
      <c r="CD47">
        <v>1.322867170273885</v>
      </c>
      <c r="CE47">
        <v>0.15146265176805659</v>
      </c>
      <c r="CF47">
        <v>2.1916692512523268E-2</v>
      </c>
      <c r="CG47">
        <v>25.23030977952498</v>
      </c>
      <c r="CH47">
        <v>1.96164372733556</v>
      </c>
      <c r="CI47">
        <v>0.11985055148272469</v>
      </c>
      <c r="CJ47">
        <v>7.9336644894088888</v>
      </c>
      <c r="CK47">
        <v>0.37068453087222603</v>
      </c>
      <c r="CL47">
        <v>6.3178731879831151E-3</v>
      </c>
      <c r="CM47">
        <v>97.890460679585928</v>
      </c>
      <c r="CN47">
        <v>4.1985509101941112</v>
      </c>
      <c r="CO47">
        <v>3.9035765690025308E-2</v>
      </c>
      <c r="CP47">
        <v>37.414255932751708</v>
      </c>
      <c r="CQ47">
        <v>1.631363281808704</v>
      </c>
      <c r="CR47">
        <v>9.7329747551872028E-3</v>
      </c>
      <c r="CS47">
        <v>177.79848151715021</v>
      </c>
      <c r="CT47">
        <v>8.2064355230084445</v>
      </c>
      <c r="CU47">
        <v>2.9064519797265591E-2</v>
      </c>
      <c r="CV47">
        <v>35.42224427117408</v>
      </c>
      <c r="CW47">
        <v>1.518502824256762</v>
      </c>
      <c r="CX47">
        <v>9.2416406053298927E-3</v>
      </c>
      <c r="CY47">
        <v>320.59144034971018</v>
      </c>
      <c r="CZ47">
        <v>15.567517631474519</v>
      </c>
      <c r="DA47">
        <v>4.3471869759794432E-2</v>
      </c>
      <c r="DB47">
        <v>66.26826920897706</v>
      </c>
      <c r="DC47">
        <v>3.4451470521412348</v>
      </c>
      <c r="DD47">
        <v>9.1748980009380976E-3</v>
      </c>
      <c r="DE47">
        <v>9749.8612382501487</v>
      </c>
      <c r="DF47">
        <v>456.92782407479842</v>
      </c>
      <c r="DG47">
        <v>0.32069228605146349</v>
      </c>
      <c r="DH47">
        <v>0.69682505322165755</v>
      </c>
      <c r="DI47">
        <v>0.10168697434462989</v>
      </c>
      <c r="DJ47">
        <v>8.3446536513135418E-3</v>
      </c>
      <c r="DK47">
        <v>1.161086548838042</v>
      </c>
      <c r="DL47">
        <v>3.6165291525244498</v>
      </c>
      <c r="DM47">
        <v>9.4886127785800181</v>
      </c>
      <c r="DN47">
        <v>213.1161447592207</v>
      </c>
      <c r="DO47">
        <v>8.2859048658920518</v>
      </c>
      <c r="DP47">
        <v>0.50481045625287202</v>
      </c>
      <c r="DQ47">
        <v>44.088236088692618</v>
      </c>
      <c r="DR47">
        <v>1.692605608982378</v>
      </c>
      <c r="DS47">
        <v>0.3065797239888583</v>
      </c>
      <c r="DT47">
        <v>20.887600710828579</v>
      </c>
      <c r="DU47">
        <v>0.8401585581964659</v>
      </c>
      <c r="DV47">
        <v>0.24699079197880641</v>
      </c>
      <c r="DW47">
        <v>80.659442507565416</v>
      </c>
      <c r="DX47">
        <v>3.330594459553637</v>
      </c>
      <c r="DY47">
        <v>0.2357286666214389</v>
      </c>
      <c r="DZ47">
        <v>100.2018406221674</v>
      </c>
      <c r="EA47">
        <v>3.9894720309711809</v>
      </c>
      <c r="EB47">
        <v>0.13100352084053929</v>
      </c>
      <c r="EC47">
        <v>71.983952600225635</v>
      </c>
      <c r="ED47">
        <v>2.789873123844421</v>
      </c>
      <c r="EE47">
        <v>0.23050672547339929</v>
      </c>
      <c r="EH47">
        <v>700.13447854711796</v>
      </c>
      <c r="EI47">
        <v>0.45516827148703382</v>
      </c>
      <c r="EJ47">
        <v>18.545427828944511</v>
      </c>
      <c r="EK47">
        <v>1.675678896187587</v>
      </c>
      <c r="EL47">
        <v>3.542681248439806</v>
      </c>
      <c r="EM47">
        <v>25.466983335096849</v>
      </c>
      <c r="EN47">
        <v>23.496752580353199</v>
      </c>
      <c r="EO47">
        <v>126.78547627902</v>
      </c>
      <c r="EP47">
        <v>219.7690994296091</v>
      </c>
      <c r="EQ47">
        <v>397.92870194953628</v>
      </c>
      <c r="ER47">
        <v>685.24278265113026</v>
      </c>
      <c r="ES47">
        <v>1111.2405094821891</v>
      </c>
      <c r="ET47">
        <v>1434.0989583471289</v>
      </c>
      <c r="EU47">
        <v>1991.251182296337</v>
      </c>
      <c r="EV47">
        <v>2693.8320816657342</v>
      </c>
      <c r="EX47">
        <v>21.235156502589781</v>
      </c>
      <c r="EY47">
        <v>37.631385086595039</v>
      </c>
      <c r="EZ47">
        <v>0.4135084021968109</v>
      </c>
      <c r="FA47">
        <v>0.44981503222501412</v>
      </c>
      <c r="FB47">
        <v>2.2858405586086221E-4</v>
      </c>
      <c r="FC47">
        <v>3.5900663454963371E-3</v>
      </c>
      <c r="FD47">
        <v>15.70567261122355</v>
      </c>
      <c r="FE47">
        <v>2.7258584955646179</v>
      </c>
      <c r="FF47">
        <v>8.8141080086711945</v>
      </c>
      <c r="FG47">
        <v>0.3125530753811282</v>
      </c>
      <c r="FH47">
        <v>5.9248197306033899E-3</v>
      </c>
      <c r="FJ47">
        <f t="shared" si="3"/>
        <v>100.2018406221674</v>
      </c>
      <c r="FK47">
        <f t="shared" si="4"/>
        <v>163.39442969679268</v>
      </c>
      <c r="FL47">
        <f t="shared" si="5"/>
        <v>0.37222696346947448</v>
      </c>
      <c r="FM47">
        <f t="shared" si="2"/>
        <v>0.56808970220535238</v>
      </c>
    </row>
    <row r="48" spans="1:169" x14ac:dyDescent="0.25">
      <c r="A48" t="s">
        <v>2373</v>
      </c>
      <c r="B48" t="s">
        <v>2287</v>
      </c>
      <c r="C48" s="7">
        <v>-0.92794763718692042</v>
      </c>
      <c r="D48" s="8">
        <v>1.9719267452185579E-2</v>
      </c>
      <c r="E48" s="9">
        <v>113.1743301729478</v>
      </c>
      <c r="F48" s="10">
        <v>0.61747162983387738</v>
      </c>
      <c r="G48">
        <v>-1521.198335828369</v>
      </c>
      <c r="H48" s="11">
        <v>117.93814371670879</v>
      </c>
      <c r="I48" s="7">
        <v>1.935604566637531</v>
      </c>
      <c r="J48" s="7">
        <v>5.3446130832266979E-2</v>
      </c>
      <c r="K48" s="8">
        <v>0.18706778260498169</v>
      </c>
      <c r="L48" s="19">
        <v>9.19329524373509E-4</v>
      </c>
      <c r="M48">
        <v>0.2090257792989684</v>
      </c>
      <c r="N48" s="11">
        <v>0.79953010420719806</v>
      </c>
      <c r="O48" s="12">
        <v>13.333349359243361</v>
      </c>
      <c r="P48" s="10">
        <v>0.44050277006224631</v>
      </c>
      <c r="Q48" s="8">
        <v>0.51676144324667894</v>
      </c>
      <c r="R48" s="13">
        <v>1.4238159639454301E-2</v>
      </c>
      <c r="S48" s="14">
        <v>0.81694950035550429</v>
      </c>
      <c r="T48" t="e">
        <v>#N/A</v>
      </c>
      <c r="U48" s="11" t="e">
        <v>#N/A</v>
      </c>
      <c r="V48" s="9">
        <v>2715.5644913083479</v>
      </c>
      <c r="W48" s="9">
        <v>6.1668993993073418</v>
      </c>
      <c r="X48" s="9">
        <v>8.0961630869194554</v>
      </c>
      <c r="Y48" s="9">
        <v>2685.3388682403938</v>
      </c>
      <c r="Z48" s="9">
        <v>7.9993383153723077</v>
      </c>
      <c r="AA48" s="9">
        <v>60.532282860720201</v>
      </c>
      <c r="AB48" s="9">
        <v>2703.2426799947061</v>
      </c>
      <c r="AC48" s="9">
        <v>5.7886099052996718</v>
      </c>
      <c r="AD48" s="15">
        <v>31.239507593943859</v>
      </c>
      <c r="AE48" t="e">
        <v>#N/A</v>
      </c>
      <c r="AF48" t="e">
        <v>#N/A</v>
      </c>
      <c r="AG48" s="11" t="e">
        <v>#N/A</v>
      </c>
      <c r="AH48" s="16">
        <v>98.886948803289471</v>
      </c>
      <c r="AK48" t="s">
        <v>2374</v>
      </c>
      <c r="AL48" t="s">
        <v>2374</v>
      </c>
      <c r="AM48">
        <v>19.946999999999999</v>
      </c>
      <c r="AN48">
        <v>1206.1400664786361</v>
      </c>
      <c r="AO48">
        <v>397.24365001254802</v>
      </c>
      <c r="AP48">
        <v>77.862002223270864</v>
      </c>
      <c r="AQ48">
        <v>1700.8901087311449</v>
      </c>
      <c r="AR48">
        <v>1070.6088337055889</v>
      </c>
      <c r="AS48">
        <v>1408.1541883635909</v>
      </c>
      <c r="AT48">
        <v>337.95174595541732</v>
      </c>
      <c r="AU48">
        <v>13.84325414929757</v>
      </c>
      <c r="AV48">
        <v>1.7215090456350131</v>
      </c>
      <c r="AW48">
        <v>5.4826507025020534</v>
      </c>
      <c r="AX48">
        <v>1.2957523218060161</v>
      </c>
      <c r="AY48">
        <v>1.1601566138027939</v>
      </c>
      <c r="AZ48" t="s">
        <v>154</v>
      </c>
      <c r="BA48">
        <v>19.83848852175446</v>
      </c>
      <c r="BB48">
        <v>36.25680788963443</v>
      </c>
      <c r="BC48">
        <v>1.480595409089742</v>
      </c>
      <c r="BD48">
        <v>0.54867434259954417</v>
      </c>
      <c r="BE48">
        <v>9.6149546937578059E-2</v>
      </c>
      <c r="BF48">
        <v>1484.238518119854</v>
      </c>
      <c r="BG48">
        <v>93.527471109354948</v>
      </c>
      <c r="BH48">
        <v>7.3072742056882689E-2</v>
      </c>
      <c r="BI48">
        <v>522826.2223429333</v>
      </c>
      <c r="BJ48">
        <v>30495.383292272199</v>
      </c>
      <c r="BK48">
        <v>1.189746761508915</v>
      </c>
      <c r="BL48">
        <v>2.5574899220755909</v>
      </c>
      <c r="BM48">
        <v>0.34720992336379142</v>
      </c>
      <c r="BN48">
        <v>7.2435909226498327E-2</v>
      </c>
      <c r="BO48">
        <v>4.2752764699601427</v>
      </c>
      <c r="BP48">
        <v>2.0423128233925829</v>
      </c>
      <c r="BQ48">
        <v>5.4064653699271202E-3</v>
      </c>
      <c r="BR48">
        <v>23.892450028279679</v>
      </c>
      <c r="BS48">
        <v>5.059935792460049</v>
      </c>
      <c r="BT48">
        <v>3.4097578142641083E-2</v>
      </c>
      <c r="BU48">
        <v>1.675529479446545</v>
      </c>
      <c r="BV48">
        <v>0.6810335079077543</v>
      </c>
      <c r="BW48">
        <v>3.328922420552596E-3</v>
      </c>
      <c r="BX48">
        <v>10.252081623942329</v>
      </c>
      <c r="BY48">
        <v>3.264940488003258</v>
      </c>
      <c r="BZ48">
        <v>6.006043839833123E-2</v>
      </c>
      <c r="CA48">
        <v>8.4336639035972052</v>
      </c>
      <c r="CB48">
        <v>0.77864908689435275</v>
      </c>
      <c r="CC48">
        <v>0.112391173737557</v>
      </c>
      <c r="CD48">
        <v>1.7107996234953871</v>
      </c>
      <c r="CE48">
        <v>0.2129870561613976</v>
      </c>
      <c r="CF48">
        <v>2.5828813471747761E-2</v>
      </c>
      <c r="CG48">
        <v>38.333810321293001</v>
      </c>
      <c r="CH48">
        <v>3.6864974707491411</v>
      </c>
      <c r="CI48">
        <v>0.1032052661041928</v>
      </c>
      <c r="CJ48">
        <v>11.43744370275812</v>
      </c>
      <c r="CK48">
        <v>0.7154694626359045</v>
      </c>
      <c r="CL48">
        <v>1.508306924978766E-2</v>
      </c>
      <c r="CM48">
        <v>138.58963037345231</v>
      </c>
      <c r="CN48">
        <v>9.0307839387898081</v>
      </c>
      <c r="CO48">
        <v>4.6288539422241037E-2</v>
      </c>
      <c r="CP48">
        <v>51.150555759963318</v>
      </c>
      <c r="CQ48">
        <v>2.8315825764453471</v>
      </c>
      <c r="CR48">
        <v>2.8074612514009969E-2</v>
      </c>
      <c r="CS48">
        <v>247.12130561258621</v>
      </c>
      <c r="CT48">
        <v>14.78523226822165</v>
      </c>
      <c r="CU48">
        <v>3.4465821022113097E-2</v>
      </c>
      <c r="CV48">
        <v>46.553325224958492</v>
      </c>
      <c r="CW48">
        <v>2.31328263033148</v>
      </c>
      <c r="CX48">
        <v>1.096005001401793E-2</v>
      </c>
      <c r="CY48">
        <v>407.39170114657378</v>
      </c>
      <c r="CZ48">
        <v>19.40715222894223</v>
      </c>
      <c r="DA48">
        <v>5.1532691282962367E-2</v>
      </c>
      <c r="DB48">
        <v>83.985170439726346</v>
      </c>
      <c r="DC48">
        <v>4.6479616809984119</v>
      </c>
      <c r="DD48">
        <v>2.1904682723389472E-2</v>
      </c>
      <c r="DE48">
        <v>9055.222423960422</v>
      </c>
      <c r="DF48">
        <v>514.40108112633015</v>
      </c>
      <c r="DG48">
        <v>0.1084439115730641</v>
      </c>
      <c r="DH48">
        <v>0.83509792900758506</v>
      </c>
      <c r="DI48">
        <v>0.1225641802914518</v>
      </c>
      <c r="DJ48">
        <v>9.8949152877973248E-3</v>
      </c>
      <c r="DK48">
        <v>3.0161897236020732</v>
      </c>
      <c r="DL48">
        <v>5.1474334605470107</v>
      </c>
      <c r="DM48">
        <v>9.6943461701600793</v>
      </c>
      <c r="DN48">
        <v>242.10927087027861</v>
      </c>
      <c r="DO48">
        <v>14.345036574386979</v>
      </c>
      <c r="DP48">
        <v>0.5445438455839039</v>
      </c>
      <c r="DQ48">
        <v>49.819284851192933</v>
      </c>
      <c r="DR48">
        <v>2.9733425131980189</v>
      </c>
      <c r="DS48">
        <v>0.34177293914578749</v>
      </c>
      <c r="DT48">
        <v>23.32294143934163</v>
      </c>
      <c r="DU48">
        <v>1.7661781784020001</v>
      </c>
      <c r="DV48">
        <v>0.24391383176218989</v>
      </c>
      <c r="DW48">
        <v>86.825118802850866</v>
      </c>
      <c r="DX48">
        <v>7.0410647057503191</v>
      </c>
      <c r="DY48">
        <v>0.23725409066843939</v>
      </c>
      <c r="DZ48">
        <v>113.1743301729478</v>
      </c>
      <c r="EA48">
        <v>6.0168216093213154</v>
      </c>
      <c r="EB48">
        <v>0.13009556342917669</v>
      </c>
      <c r="EC48">
        <v>81.53056937497864</v>
      </c>
      <c r="ED48">
        <v>5.0214589296785368</v>
      </c>
      <c r="EE48">
        <v>0.25233065300753088</v>
      </c>
      <c r="EH48">
        <v>945.37485230563914</v>
      </c>
      <c r="EI48">
        <v>18.039141223460518</v>
      </c>
      <c r="EJ48">
        <v>38.976264320195227</v>
      </c>
      <c r="EK48">
        <v>18.055274563001561</v>
      </c>
      <c r="EL48">
        <v>22.433439002061981</v>
      </c>
      <c r="EM48">
        <v>56.984215564845982</v>
      </c>
      <c r="EN48">
        <v>30.387204680202249</v>
      </c>
      <c r="EO48">
        <v>192.63221266981409</v>
      </c>
      <c r="EP48">
        <v>316.82669536726092</v>
      </c>
      <c r="EQ48">
        <v>563.37248119289563</v>
      </c>
      <c r="ER48">
        <v>936.82336556709379</v>
      </c>
      <c r="ES48">
        <v>1544.5081600786641</v>
      </c>
      <c r="ET48">
        <v>1884.7500091076311</v>
      </c>
      <c r="EU48">
        <v>2530.3832369352408</v>
      </c>
      <c r="EV48">
        <v>3414.031318688063</v>
      </c>
      <c r="EX48">
        <v>2.159684115363997</v>
      </c>
      <c r="EY48">
        <v>4.4132961943013056</v>
      </c>
      <c r="EZ48">
        <v>0.29003406361072692</v>
      </c>
      <c r="FA48">
        <v>0.30100966876547269</v>
      </c>
      <c r="FB48">
        <v>7.1290154630131173E-3</v>
      </c>
      <c r="FC48">
        <v>9.364550701798223E-2</v>
      </c>
      <c r="FD48">
        <v>13.1358260483282</v>
      </c>
      <c r="FE48">
        <v>3.0625030110119722</v>
      </c>
      <c r="FF48">
        <v>4.7368239774067504</v>
      </c>
      <c r="FG48">
        <v>0.27780224745478849</v>
      </c>
      <c r="FH48">
        <v>6.2777172801451887E-3</v>
      </c>
      <c r="FJ48">
        <f t="shared" si="3"/>
        <v>113.1743301729478</v>
      </c>
      <c r="FK48">
        <f t="shared" si="4"/>
        <v>184.54805839998085</v>
      </c>
      <c r="FL48">
        <f t="shared" si="5"/>
        <v>0.75112230210598052</v>
      </c>
      <c r="FM48">
        <f t="shared" si="2"/>
        <v>1.7870912071565548</v>
      </c>
    </row>
    <row r="49" spans="1:169" x14ac:dyDescent="0.25">
      <c r="A49" t="s">
        <v>2375</v>
      </c>
      <c r="B49" t="s">
        <v>2287</v>
      </c>
      <c r="C49" s="7">
        <v>-5.8539006949338646</v>
      </c>
      <c r="D49" s="8">
        <v>2.488456713913309E-2</v>
      </c>
      <c r="E49" s="9">
        <v>159.85171612930131</v>
      </c>
      <c r="F49" s="10">
        <v>0.49475518513556349</v>
      </c>
      <c r="G49">
        <v>-240.72760348173671</v>
      </c>
      <c r="H49" s="11">
        <v>99.155717961391872</v>
      </c>
      <c r="I49" s="7">
        <v>1.9925901568772639</v>
      </c>
      <c r="J49" s="7">
        <v>5.5104883971138392E-2</v>
      </c>
      <c r="K49" s="8">
        <v>0.18787658799014509</v>
      </c>
      <c r="L49" s="19">
        <v>8.080778055105473E-4</v>
      </c>
      <c r="M49">
        <v>0.15856517589472141</v>
      </c>
      <c r="N49" s="11">
        <v>0.70760739110372506</v>
      </c>
      <c r="O49" s="12">
        <v>13.01971178681921</v>
      </c>
      <c r="P49" s="10">
        <v>0.42812504212812341</v>
      </c>
      <c r="Q49" s="8">
        <v>0.50192503882070949</v>
      </c>
      <c r="R49" s="13">
        <v>1.381537401505427E-2</v>
      </c>
      <c r="S49" s="14">
        <v>0.83187531509057178</v>
      </c>
      <c r="T49" t="e">
        <v>#N/A</v>
      </c>
      <c r="U49" s="11" t="e">
        <v>#N/A</v>
      </c>
      <c r="V49" s="9">
        <v>2724.037174342262</v>
      </c>
      <c r="W49" s="9">
        <v>5.300622300449584</v>
      </c>
      <c r="X49" s="9">
        <v>7.884742569753052</v>
      </c>
      <c r="Y49" s="9">
        <v>2622.0168429285532</v>
      </c>
      <c r="Z49" s="9">
        <v>6.5775768353291557</v>
      </c>
      <c r="AA49" s="9">
        <v>59.341616345216387</v>
      </c>
      <c r="AB49" s="9">
        <v>2680.9254255510182</v>
      </c>
      <c r="AC49" s="9">
        <v>4.7814785212093334</v>
      </c>
      <c r="AD49" s="15">
        <v>31.082000509906258</v>
      </c>
      <c r="AE49" t="e">
        <v>#N/A</v>
      </c>
      <c r="AF49" t="e">
        <v>#N/A</v>
      </c>
      <c r="AG49" s="11" t="e">
        <v>#N/A</v>
      </c>
      <c r="AH49" s="16">
        <v>96.254811337574992</v>
      </c>
      <c r="AK49" t="s">
        <v>2376</v>
      </c>
      <c r="AL49" t="s">
        <v>2376</v>
      </c>
      <c r="AM49">
        <v>15.163</v>
      </c>
      <c r="AN49">
        <v>762.56628526028953</v>
      </c>
      <c r="AO49">
        <v>56.119968496200379</v>
      </c>
      <c r="AP49">
        <v>97.630480003301486</v>
      </c>
      <c r="AQ49" t="s">
        <v>154</v>
      </c>
      <c r="AR49">
        <v>924.73478194154029</v>
      </c>
      <c r="AS49">
        <v>1765.4285924937919</v>
      </c>
      <c r="AT49">
        <v>359.24604513098677</v>
      </c>
      <c r="AU49">
        <v>17.122470125857301</v>
      </c>
      <c r="AV49">
        <v>2.2232026855308309</v>
      </c>
      <c r="AW49">
        <v>5.5820002147448422</v>
      </c>
      <c r="AX49">
        <v>1.21082835041736</v>
      </c>
      <c r="AY49">
        <v>1.5742063941207449</v>
      </c>
      <c r="AZ49" t="s">
        <v>154</v>
      </c>
      <c r="BA49">
        <v>28.289147722127488</v>
      </c>
      <c r="BB49">
        <v>46.465872740012763</v>
      </c>
      <c r="BC49">
        <v>0.57621646180525476</v>
      </c>
      <c r="BD49">
        <v>0.25643455298858292</v>
      </c>
      <c r="BE49">
        <v>0.22016792608364369</v>
      </c>
      <c r="BF49">
        <v>1512.174729474219</v>
      </c>
      <c r="BG49">
        <v>72.298215073950843</v>
      </c>
      <c r="BH49">
        <v>9.1867011683300262E-2</v>
      </c>
      <c r="BI49">
        <v>550740.09284334758</v>
      </c>
      <c r="BJ49">
        <v>28502.011092340788</v>
      </c>
      <c r="BK49">
        <v>1.7833246943916961</v>
      </c>
      <c r="BL49">
        <v>4.4066789583644841</v>
      </c>
      <c r="BM49">
        <v>0.7397042339919474</v>
      </c>
      <c r="BN49">
        <v>7.6814443978367827E-2</v>
      </c>
      <c r="BO49">
        <v>0.33297995305274519</v>
      </c>
      <c r="BP49">
        <v>4.1499303732153207E-2</v>
      </c>
      <c r="BQ49">
        <v>1.7089745410728711E-2</v>
      </c>
      <c r="BR49">
        <v>18.540864609826151</v>
      </c>
      <c r="BS49">
        <v>1.025127127417703</v>
      </c>
      <c r="BT49">
        <v>2.504532439058918E-2</v>
      </c>
      <c r="BU49">
        <v>0.31024564691080908</v>
      </c>
      <c r="BV49">
        <v>5.9039009090459747E-2</v>
      </c>
      <c r="BW49">
        <v>9.1771618257562634E-3</v>
      </c>
      <c r="BX49">
        <v>2.867235592881209</v>
      </c>
      <c r="BY49">
        <v>0.43918261826417232</v>
      </c>
      <c r="BZ49">
        <v>8.2245500512161632E-2</v>
      </c>
      <c r="CA49">
        <v>5.2285006285762901</v>
      </c>
      <c r="CB49">
        <v>0.6003615823259042</v>
      </c>
      <c r="CC49">
        <v>0.12705704734399029</v>
      </c>
      <c r="CD49">
        <v>0.83578868461980982</v>
      </c>
      <c r="CE49">
        <v>9.2516142377725347E-2</v>
      </c>
      <c r="CF49">
        <v>1.386607547403495E-2</v>
      </c>
      <c r="CG49">
        <v>26.223476236560831</v>
      </c>
      <c r="CH49">
        <v>2.8217299119181249</v>
      </c>
      <c r="CI49">
        <v>0.1684543043884959</v>
      </c>
      <c r="CJ49">
        <v>8.858620767381387</v>
      </c>
      <c r="CK49">
        <v>0.60555089295044928</v>
      </c>
      <c r="CL49">
        <v>2.766201850805947E-2</v>
      </c>
      <c r="CM49">
        <v>120.63889175910801</v>
      </c>
      <c r="CN49">
        <v>9.7745016392219721</v>
      </c>
      <c r="CO49">
        <v>6.8454650740713732E-2</v>
      </c>
      <c r="CP49">
        <v>49.150277363098127</v>
      </c>
      <c r="CQ49">
        <v>3.0341155324065729</v>
      </c>
      <c r="CR49">
        <v>1.7059890048147942E-2</v>
      </c>
      <c r="CS49">
        <v>247.10327308216711</v>
      </c>
      <c r="CT49">
        <v>15.67845822405692</v>
      </c>
      <c r="CU49">
        <v>5.0971963886201177E-2</v>
      </c>
      <c r="CV49">
        <v>51.589441457619976</v>
      </c>
      <c r="CW49">
        <v>3.3463187844302622</v>
      </c>
      <c r="CX49">
        <v>1.6210835159407411E-2</v>
      </c>
      <c r="CY49">
        <v>499.37962278514368</v>
      </c>
      <c r="CZ49">
        <v>29.34368796951626</v>
      </c>
      <c r="DA49">
        <v>7.6181928527524326E-2</v>
      </c>
      <c r="DB49">
        <v>100.9849227758874</v>
      </c>
      <c r="DC49">
        <v>5.403796186134711</v>
      </c>
      <c r="DD49">
        <v>1.609104363123447E-2</v>
      </c>
      <c r="DE49">
        <v>10222.79991789087</v>
      </c>
      <c r="DF49">
        <v>383.8721252972075</v>
      </c>
      <c r="DG49">
        <v>0.16037702275981269</v>
      </c>
      <c r="DH49">
        <v>1.7480854846407901</v>
      </c>
      <c r="DI49">
        <v>0.1858903576604494</v>
      </c>
      <c r="DJ49">
        <v>1.463322510857685E-2</v>
      </c>
      <c r="DK49">
        <v>-3.432008647610453</v>
      </c>
      <c r="DL49">
        <v>6.7858540012366531</v>
      </c>
      <c r="DM49">
        <v>11.949886282217349</v>
      </c>
      <c r="DN49">
        <v>347.17725628660878</v>
      </c>
      <c r="DO49">
        <v>16.09502531577543</v>
      </c>
      <c r="DP49">
        <v>0.67575322594342546</v>
      </c>
      <c r="DQ49">
        <v>71.916387347913286</v>
      </c>
      <c r="DR49">
        <v>3.348798086606168</v>
      </c>
      <c r="DS49">
        <v>0.40856834325601338</v>
      </c>
      <c r="DT49">
        <v>25.268809433597781</v>
      </c>
      <c r="DU49">
        <v>1.2876178331606349</v>
      </c>
      <c r="DV49">
        <v>0.3689783517075475</v>
      </c>
      <c r="DW49">
        <v>95.980263977245826</v>
      </c>
      <c r="DX49">
        <v>5.5572067469695936</v>
      </c>
      <c r="DY49">
        <v>0.29789628113232658</v>
      </c>
      <c r="DZ49">
        <v>159.85171612930131</v>
      </c>
      <c r="EA49">
        <v>7.5833238443269968</v>
      </c>
      <c r="EB49">
        <v>0.1573176145985829</v>
      </c>
      <c r="EC49">
        <v>112.5972010349998</v>
      </c>
      <c r="ED49">
        <v>5.2448779470156586</v>
      </c>
      <c r="EE49">
        <v>0.31513017716748648</v>
      </c>
      <c r="EH49">
        <v>963.16861749950272</v>
      </c>
      <c r="EI49">
        <v>1.404978704863904</v>
      </c>
      <c r="EJ49">
        <v>30.246108662032881</v>
      </c>
      <c r="EK49">
        <v>3.3431642986078569</v>
      </c>
      <c r="EL49">
        <v>6.2740384964577887</v>
      </c>
      <c r="EM49">
        <v>35.327706949839801</v>
      </c>
      <c r="EN49">
        <v>14.845269709055239</v>
      </c>
      <c r="EO49">
        <v>131.77626249528049</v>
      </c>
      <c r="EP49">
        <v>245.39115699117411</v>
      </c>
      <c r="EQ49">
        <v>490.40199902076438</v>
      </c>
      <c r="ER49">
        <v>900.18823009337223</v>
      </c>
      <c r="ES49">
        <v>1544.3954567635451</v>
      </c>
      <c r="ET49">
        <v>2088.6413545595142</v>
      </c>
      <c r="EU49">
        <v>3101.7367874853649</v>
      </c>
      <c r="EV49">
        <v>4105.0781616214372</v>
      </c>
      <c r="EX49">
        <v>13.955833421727039</v>
      </c>
      <c r="EY49">
        <v>27.14504706475855</v>
      </c>
      <c r="EZ49">
        <v>0.21757639406416771</v>
      </c>
      <c r="FA49">
        <v>0.22023761232407629</v>
      </c>
      <c r="FB49">
        <v>4.5296516149680958E-4</v>
      </c>
      <c r="FC49">
        <v>1.066184970084595E-2</v>
      </c>
      <c r="FD49">
        <v>23.537902265185661</v>
      </c>
      <c r="FE49">
        <v>2.520860105002245</v>
      </c>
      <c r="FF49">
        <v>8.6215890948572191</v>
      </c>
      <c r="FG49">
        <v>0.32010059849413791</v>
      </c>
      <c r="FH49">
        <v>8.8243067143739702E-3</v>
      </c>
      <c r="FJ49">
        <f t="shared" si="3"/>
        <v>159.85171612930131</v>
      </c>
      <c r="FK49">
        <f t="shared" si="4"/>
        <v>260.6626767614743</v>
      </c>
      <c r="FL49">
        <f t="shared" si="5"/>
        <v>0.48606643566874996</v>
      </c>
      <c r="FM49">
        <f t="shared" si="2"/>
        <v>1.0314091398778968</v>
      </c>
    </row>
    <row r="50" spans="1:169" x14ac:dyDescent="0.25">
      <c r="A50" t="s">
        <v>2377</v>
      </c>
      <c r="B50" t="s">
        <v>2287</v>
      </c>
      <c r="C50" s="7">
        <v>17.83199751574038</v>
      </c>
      <c r="D50" s="8">
        <v>1.585136445398512E-2</v>
      </c>
      <c r="E50" s="9">
        <v>99.309194168383954</v>
      </c>
      <c r="F50" s="10">
        <v>0.45344550810212558</v>
      </c>
      <c r="G50">
        <v>79.117408692362261</v>
      </c>
      <c r="H50" s="11">
        <v>101.4194956682078</v>
      </c>
      <c r="I50" s="7">
        <v>1.91709224856627</v>
      </c>
      <c r="J50" s="7">
        <v>5.5424821702803287E-2</v>
      </c>
      <c r="K50" s="8">
        <v>0.18731014100638019</v>
      </c>
      <c r="L50" s="19">
        <v>9.3104423744193613E-4</v>
      </c>
      <c r="M50">
        <v>0.15967410895327469</v>
      </c>
      <c r="N50" s="11">
        <v>2.067495081902051</v>
      </c>
      <c r="O50" s="12">
        <v>13.494164211964231</v>
      </c>
      <c r="P50" s="10">
        <v>0.45260755178610368</v>
      </c>
      <c r="Q50" s="8">
        <v>0.52224476146946142</v>
      </c>
      <c r="R50" s="13">
        <v>1.4744737095722981E-2</v>
      </c>
      <c r="S50" s="14">
        <v>0.8732117375968671</v>
      </c>
      <c r="T50" t="e">
        <v>#N/A</v>
      </c>
      <c r="U50" s="11" t="e">
        <v>#N/A</v>
      </c>
      <c r="V50" s="9">
        <v>2717.621168169102</v>
      </c>
      <c r="W50" s="9">
        <v>6.2696163491428347</v>
      </c>
      <c r="X50" s="9">
        <v>8.1648805920654439</v>
      </c>
      <c r="Y50" s="9">
        <v>2708.2500489771101</v>
      </c>
      <c r="Z50" s="9">
        <v>15.61632391928857</v>
      </c>
      <c r="AA50" s="9">
        <v>62.687054581325327</v>
      </c>
      <c r="AB50" s="9">
        <v>2714.1530956548249</v>
      </c>
      <c r="AC50" s="9">
        <v>7.9214240970133831</v>
      </c>
      <c r="AD50" s="15">
        <v>31.882479730637609</v>
      </c>
      <c r="AE50" t="e">
        <v>#N/A</v>
      </c>
      <c r="AF50" t="e">
        <v>#N/A</v>
      </c>
      <c r="AG50" s="11" t="e">
        <v>#N/A</v>
      </c>
      <c r="AH50" s="16">
        <v>99.655171982697439</v>
      </c>
      <c r="AK50" t="s">
        <v>2378</v>
      </c>
      <c r="AL50" t="s">
        <v>2378</v>
      </c>
      <c r="AM50">
        <v>25.02</v>
      </c>
      <c r="AN50">
        <v>280.00191184298762</v>
      </c>
      <c r="AO50">
        <v>49.471362771812899</v>
      </c>
      <c r="AP50">
        <v>79.827251968935045</v>
      </c>
      <c r="AQ50" t="s">
        <v>154</v>
      </c>
      <c r="AR50">
        <v>656.78789934489407</v>
      </c>
      <c r="AS50">
        <v>1401.3876154426091</v>
      </c>
      <c r="AT50">
        <v>336.9084269691952</v>
      </c>
      <c r="AU50">
        <v>15.50468498122622</v>
      </c>
      <c r="AV50">
        <v>1.7897637265029169</v>
      </c>
      <c r="AW50">
        <v>6.8203412477479928</v>
      </c>
      <c r="AX50">
        <v>1.265741613409231</v>
      </c>
      <c r="AY50">
        <v>1.216925969715279</v>
      </c>
      <c r="AZ50" t="s">
        <v>154</v>
      </c>
      <c r="BA50">
        <v>17.09162955311578</v>
      </c>
      <c r="BB50">
        <v>37.512070170849839</v>
      </c>
      <c r="BC50">
        <v>0.52428148973817157</v>
      </c>
      <c r="BD50">
        <v>0.20136103695847321</v>
      </c>
      <c r="BE50">
        <v>9.2138879779386937E-2</v>
      </c>
      <c r="BF50">
        <v>984.95182410606969</v>
      </c>
      <c r="BG50">
        <v>68.452053086250388</v>
      </c>
      <c r="BH50">
        <v>7.9163281528361815E-2</v>
      </c>
      <c r="BI50">
        <v>551577.89057485317</v>
      </c>
      <c r="BJ50">
        <v>19285.165502295149</v>
      </c>
      <c r="BK50">
        <v>1.3522880781678399</v>
      </c>
      <c r="BL50">
        <v>2.671423464114878</v>
      </c>
      <c r="BM50">
        <v>0.33787580074023549</v>
      </c>
      <c r="BN50">
        <v>9.3683478440177409E-2</v>
      </c>
      <c r="BO50" t="s">
        <v>154</v>
      </c>
      <c r="BP50">
        <v>3.49190511605594E-3</v>
      </c>
      <c r="BQ50">
        <v>1.0000887249877591E-2</v>
      </c>
      <c r="BR50">
        <v>11.76101739676143</v>
      </c>
      <c r="BS50">
        <v>1.008561899205376</v>
      </c>
      <c r="BT50">
        <v>1.4967136449452009E-2</v>
      </c>
      <c r="BU50">
        <v>7.5155463918002652E-2</v>
      </c>
      <c r="BV50">
        <v>1.9985890447825332E-2</v>
      </c>
      <c r="BW50">
        <v>8.9659797127919095E-3</v>
      </c>
      <c r="BX50">
        <v>1.463002763135923</v>
      </c>
      <c r="BY50">
        <v>0.28918191546723898</v>
      </c>
      <c r="BZ50">
        <v>5.7539392246515018E-2</v>
      </c>
      <c r="CA50">
        <v>2.8413773898493409</v>
      </c>
      <c r="CB50">
        <v>0.34633708118910272</v>
      </c>
      <c r="CC50">
        <v>6.6358300801295775E-2</v>
      </c>
      <c r="CD50">
        <v>0.6997843791964794</v>
      </c>
      <c r="CE50">
        <v>8.0500234578715663E-2</v>
      </c>
      <c r="CF50">
        <v>1.8084655846030109E-2</v>
      </c>
      <c r="CG50">
        <v>19.68158124502985</v>
      </c>
      <c r="CH50">
        <v>1.841566470707718</v>
      </c>
      <c r="CI50">
        <v>0.1210449622144682</v>
      </c>
      <c r="CJ50">
        <v>6.946851583225274</v>
      </c>
      <c r="CK50">
        <v>0.51229773496078035</v>
      </c>
      <c r="CL50">
        <v>6.6212534305768308E-3</v>
      </c>
      <c r="CM50">
        <v>86.787766228561097</v>
      </c>
      <c r="CN50">
        <v>6.6352934537454384</v>
      </c>
      <c r="CO50">
        <v>4.0909749666054117E-2</v>
      </c>
      <c r="CP50">
        <v>33.031664606044743</v>
      </c>
      <c r="CQ50">
        <v>2.0511873943581569</v>
      </c>
      <c r="CR50">
        <v>1.01929645993632E-2</v>
      </c>
      <c r="CS50">
        <v>158.4254404124311</v>
      </c>
      <c r="CT50">
        <v>12.05671576077596</v>
      </c>
      <c r="CU50">
        <v>3.046228884291927E-2</v>
      </c>
      <c r="CV50">
        <v>32.838021548579789</v>
      </c>
      <c r="CW50">
        <v>2.2276846302224889</v>
      </c>
      <c r="CX50">
        <v>9.6890337089901545E-3</v>
      </c>
      <c r="CY50">
        <v>289.71543211952962</v>
      </c>
      <c r="CZ50">
        <v>18.162261524993259</v>
      </c>
      <c r="DA50">
        <v>9.9318324376998474E-2</v>
      </c>
      <c r="DB50">
        <v>61.82409966970404</v>
      </c>
      <c r="DC50">
        <v>3.1560317896560921</v>
      </c>
      <c r="DD50">
        <v>9.6170407706429387E-3</v>
      </c>
      <c r="DE50">
        <v>9734.6571740113795</v>
      </c>
      <c r="DF50">
        <v>398.66323162752002</v>
      </c>
      <c r="DG50">
        <v>9.5847905625889657E-2</v>
      </c>
      <c r="DH50">
        <v>1.0362457897953139</v>
      </c>
      <c r="DI50">
        <v>0.1282895171918135</v>
      </c>
      <c r="DJ50">
        <v>8.7451754475998972E-3</v>
      </c>
      <c r="DK50">
        <v>2.6204099346934089</v>
      </c>
      <c r="DL50">
        <v>3.0068600961201479</v>
      </c>
      <c r="DM50">
        <v>8.7144454889141905</v>
      </c>
      <c r="DN50">
        <v>217.23950104433209</v>
      </c>
      <c r="DO50">
        <v>10.952084147526371</v>
      </c>
      <c r="DP50">
        <v>0.56223361196425092</v>
      </c>
      <c r="DQ50">
        <v>44.78794497757891</v>
      </c>
      <c r="DR50">
        <v>2.2504538419828779</v>
      </c>
      <c r="DS50">
        <v>0.32926018895060211</v>
      </c>
      <c r="DT50">
        <v>16.225256144468659</v>
      </c>
      <c r="DU50">
        <v>1.701575422649187</v>
      </c>
      <c r="DV50">
        <v>0.27013205035405469</v>
      </c>
      <c r="DW50">
        <v>58.788247574435808</v>
      </c>
      <c r="DX50">
        <v>7.0771849402895599</v>
      </c>
      <c r="DY50">
        <v>0.26991525303073122</v>
      </c>
      <c r="DZ50">
        <v>99.309194168383954</v>
      </c>
      <c r="EA50">
        <v>5.211887099090406</v>
      </c>
      <c r="EB50">
        <v>0.14787919975113911</v>
      </c>
      <c r="EC50">
        <v>70.658504903323688</v>
      </c>
      <c r="ED50">
        <v>3.9627198693869858</v>
      </c>
      <c r="EE50">
        <v>0.25136846084084069</v>
      </c>
      <c r="EH50">
        <v>627.35784974908893</v>
      </c>
      <c r="EI50">
        <v>-5.9910462354139278E-2</v>
      </c>
      <c r="EJ50">
        <v>19.185999015924029</v>
      </c>
      <c r="EK50">
        <v>0.80986491290951135</v>
      </c>
      <c r="EL50">
        <v>3.201318956533747</v>
      </c>
      <c r="EM50">
        <v>19.198495877360411</v>
      </c>
      <c r="EN50">
        <v>12.429562685550261</v>
      </c>
      <c r="EO50">
        <v>98.902418316732891</v>
      </c>
      <c r="EP50">
        <v>192.43356186219589</v>
      </c>
      <c r="EQ50">
        <v>352.79579767707759</v>
      </c>
      <c r="ER50">
        <v>604.97554223525151</v>
      </c>
      <c r="ES50">
        <v>990.15900257769431</v>
      </c>
      <c r="ET50">
        <v>1329.4745566226641</v>
      </c>
      <c r="EU50">
        <v>1799.4747336616749</v>
      </c>
      <c r="EV50">
        <v>2513.174783321303</v>
      </c>
      <c r="EX50" t="e">
        <v>#N/A</v>
      </c>
      <c r="EY50">
        <v>35.941295746214607</v>
      </c>
      <c r="EZ50">
        <v>0.28524549297438651</v>
      </c>
      <c r="FA50">
        <v>0.30027379963774242</v>
      </c>
      <c r="FB50">
        <v>-3.3293305670499757E-5</v>
      </c>
      <c r="FC50">
        <v>-6.0575326037304062E-4</v>
      </c>
      <c r="FD50">
        <v>18.194446245984551</v>
      </c>
      <c r="FE50">
        <v>2.5779824539914942</v>
      </c>
      <c r="FF50">
        <v>8.4439288556558214</v>
      </c>
      <c r="FG50">
        <v>0.34278185819045831</v>
      </c>
      <c r="FH50">
        <v>9.220853181934446E-3</v>
      </c>
      <c r="FJ50">
        <f t="shared" si="3"/>
        <v>99.309194168383954</v>
      </c>
      <c r="FK50">
        <f t="shared" si="4"/>
        <v>161.9388330996525</v>
      </c>
      <c r="FL50">
        <f t="shared" si="5"/>
        <v>0.35388840819064965</v>
      </c>
      <c r="FM50">
        <f t="shared" si="2"/>
        <v>0.48036761658935556</v>
      </c>
    </row>
    <row r="51" spans="1:169" x14ac:dyDescent="0.25">
      <c r="A51" t="s">
        <v>2379</v>
      </c>
      <c r="B51" t="s">
        <v>2287</v>
      </c>
      <c r="C51" s="7">
        <v>-12.840326624630981</v>
      </c>
      <c r="D51" s="8">
        <v>1.288175214491599E-2</v>
      </c>
      <c r="E51" s="9">
        <v>80.519704240677754</v>
      </c>
      <c r="F51" s="10">
        <v>0.59462752434720978</v>
      </c>
      <c r="G51">
        <v>-109.8326265004424</v>
      </c>
      <c r="H51" s="11">
        <v>126.359006909283</v>
      </c>
      <c r="I51" s="7">
        <v>1.925699544709407</v>
      </c>
      <c r="J51" s="7">
        <v>5.4792762057550237E-2</v>
      </c>
      <c r="K51" s="8">
        <v>0.18768569224297879</v>
      </c>
      <c r="L51" s="19">
        <v>9.5539768336049468E-4</v>
      </c>
      <c r="M51">
        <v>0.19223951292893399</v>
      </c>
      <c r="N51" s="11">
        <v>0.70862833002791958</v>
      </c>
      <c r="O51" s="12">
        <v>13.44203728033763</v>
      </c>
      <c r="P51" s="10">
        <v>0.44463010854696772</v>
      </c>
      <c r="Q51" s="8">
        <v>0.51954980075388579</v>
      </c>
      <c r="R51" s="13">
        <v>1.4401025085277431E-2</v>
      </c>
      <c r="S51" s="14">
        <v>0.7696434126808831</v>
      </c>
      <c r="T51" t="e">
        <v>#N/A</v>
      </c>
      <c r="U51" s="11" t="e">
        <v>#N/A</v>
      </c>
      <c r="V51" s="9">
        <v>2720.893781084053</v>
      </c>
      <c r="W51" s="9">
        <v>6.5469771059977706</v>
      </c>
      <c r="X51" s="9">
        <v>8.3913503873342457</v>
      </c>
      <c r="Y51" s="9">
        <v>2697.0872475091701</v>
      </c>
      <c r="Z51" s="9">
        <v>10.04500785846747</v>
      </c>
      <c r="AA51" s="9">
        <v>61.357566031632501</v>
      </c>
      <c r="AB51" s="9">
        <v>2710.8137013208061</v>
      </c>
      <c r="AC51" s="9">
        <v>5.9268275311524361</v>
      </c>
      <c r="AD51" s="15">
        <v>31.490694990002119</v>
      </c>
      <c r="AE51" t="e">
        <v>#N/A</v>
      </c>
      <c r="AF51" t="e">
        <v>#N/A</v>
      </c>
      <c r="AG51" s="11" t="e">
        <v>#N/A</v>
      </c>
      <c r="AH51" s="16">
        <v>99.125047300986566</v>
      </c>
      <c r="AK51" t="s">
        <v>2380</v>
      </c>
      <c r="AL51" t="s">
        <v>2380</v>
      </c>
      <c r="AM51">
        <v>25.062000000000001</v>
      </c>
      <c r="AN51">
        <v>341.01273586395712</v>
      </c>
      <c r="AO51">
        <v>49.786073348980679</v>
      </c>
      <c r="AP51">
        <v>80.436382265706499</v>
      </c>
      <c r="AQ51" t="s">
        <v>154</v>
      </c>
      <c r="AR51">
        <v>568.8986164051372</v>
      </c>
      <c r="AS51">
        <v>1459.755744682772</v>
      </c>
      <c r="AT51">
        <v>318.49549437248692</v>
      </c>
      <c r="AU51">
        <v>9.3407519434156914</v>
      </c>
      <c r="AV51">
        <v>1.873090293462164</v>
      </c>
      <c r="AW51">
        <v>9.0760914269419732</v>
      </c>
      <c r="AX51">
        <v>0.94443459739540303</v>
      </c>
      <c r="AY51">
        <v>1.2339578214583919</v>
      </c>
      <c r="AZ51" t="s">
        <v>154</v>
      </c>
      <c r="BA51">
        <v>23.37777197475291</v>
      </c>
      <c r="BB51">
        <v>37.994883421553858</v>
      </c>
      <c r="BC51">
        <v>0.48382825506365068</v>
      </c>
      <c r="BD51">
        <v>0.168695937675963</v>
      </c>
      <c r="BE51">
        <v>4.2259720659223253E-2</v>
      </c>
      <c r="BF51">
        <v>1259.2378284503959</v>
      </c>
      <c r="BG51">
        <v>61.144106243132399</v>
      </c>
      <c r="BH51">
        <v>6.9127931236726559E-2</v>
      </c>
      <c r="BI51">
        <v>556947.10944606829</v>
      </c>
      <c r="BJ51">
        <v>23974.93260216785</v>
      </c>
      <c r="BK51">
        <v>1.102250268184999</v>
      </c>
      <c r="BL51">
        <v>2.3581777848775118</v>
      </c>
      <c r="BM51">
        <v>0.2466937095129367</v>
      </c>
      <c r="BN51">
        <v>6.5492810594158027E-2</v>
      </c>
      <c r="BO51">
        <v>2.260790498451485E-2</v>
      </c>
      <c r="BP51">
        <v>1.420419468585739E-2</v>
      </c>
      <c r="BQ51">
        <v>5.1281225657325976E-3</v>
      </c>
      <c r="BR51">
        <v>13.35210090223018</v>
      </c>
      <c r="BS51">
        <v>0.90896618399161044</v>
      </c>
      <c r="BT51">
        <v>5.3305322199890738E-2</v>
      </c>
      <c r="BU51">
        <v>0.18843393039300399</v>
      </c>
      <c r="BV51">
        <v>2.9883105492888331E-2</v>
      </c>
      <c r="BW51">
        <v>8.2717629227547548E-3</v>
      </c>
      <c r="BX51">
        <v>2.942890970737047</v>
      </c>
      <c r="BY51">
        <v>0.43734302135043301</v>
      </c>
      <c r="BZ51">
        <v>6.015474509927525E-2</v>
      </c>
      <c r="CA51">
        <v>5.9695311249225149</v>
      </c>
      <c r="CB51">
        <v>0.58177893627100663</v>
      </c>
      <c r="CC51">
        <v>9.7866348068194747E-2</v>
      </c>
      <c r="CD51">
        <v>1.578791406904331</v>
      </c>
      <c r="CE51">
        <v>0.18202909777750051</v>
      </c>
      <c r="CF51">
        <v>8.2939561863217826E-3</v>
      </c>
      <c r="CG51">
        <v>26.80141523063411</v>
      </c>
      <c r="CH51">
        <v>1.638031950110229</v>
      </c>
      <c r="CI51">
        <v>0.12737554664026021</v>
      </c>
      <c r="CJ51">
        <v>9.1340539598268364</v>
      </c>
      <c r="CK51">
        <v>0.60600025702459015</v>
      </c>
      <c r="CL51">
        <v>6.6255052614251778E-3</v>
      </c>
      <c r="CM51">
        <v>113.7505274214238</v>
      </c>
      <c r="CN51">
        <v>6.3932341691390047</v>
      </c>
      <c r="CO51">
        <v>4.0934985086173832E-2</v>
      </c>
      <c r="CP51">
        <v>41.306572703425829</v>
      </c>
      <c r="CQ51">
        <v>2.3914207385203108</v>
      </c>
      <c r="CR51">
        <v>1.0196709850700741E-2</v>
      </c>
      <c r="CS51">
        <v>201.04378745464669</v>
      </c>
      <c r="CT51">
        <v>10.02981998898419</v>
      </c>
      <c r="CU51">
        <v>0.11770412881653119</v>
      </c>
      <c r="CV51">
        <v>41.370910731638148</v>
      </c>
      <c r="CW51">
        <v>1.956602786577182</v>
      </c>
      <c r="CX51">
        <v>9.6962108846202402E-3</v>
      </c>
      <c r="CY51">
        <v>363.38867775986711</v>
      </c>
      <c r="CZ51">
        <v>16.877342544609391</v>
      </c>
      <c r="DA51">
        <v>4.5529195709868013E-2</v>
      </c>
      <c r="DB51">
        <v>76.359912295790082</v>
      </c>
      <c r="DC51">
        <v>3.1764022006023152</v>
      </c>
      <c r="DD51">
        <v>9.6239748203390697E-3</v>
      </c>
      <c r="DE51">
        <v>8890.7812629638829</v>
      </c>
      <c r="DF51">
        <v>415.35522363473967</v>
      </c>
      <c r="DG51">
        <v>0.2186529554868141</v>
      </c>
      <c r="DH51">
        <v>0.7533675470616874</v>
      </c>
      <c r="DI51">
        <v>0.10905996952684791</v>
      </c>
      <c r="DJ51">
        <v>8.7507846360082384E-3</v>
      </c>
      <c r="DK51">
        <v>-0.55869454552085307</v>
      </c>
      <c r="DL51">
        <v>4.0227300193296553</v>
      </c>
      <c r="DM51">
        <v>9.315508545318453</v>
      </c>
      <c r="DN51">
        <v>175.46805876285529</v>
      </c>
      <c r="DO51">
        <v>6.3615919665721119</v>
      </c>
      <c r="DP51">
        <v>0.52322623187224171</v>
      </c>
      <c r="DQ51">
        <v>36.296755240564629</v>
      </c>
      <c r="DR51">
        <v>1.3072444971588231</v>
      </c>
      <c r="DS51">
        <v>0.3310033158012663</v>
      </c>
      <c r="DT51">
        <v>15.417336521698619</v>
      </c>
      <c r="DU51">
        <v>0.69100110304678353</v>
      </c>
      <c r="DV51">
        <v>0.27140959431894057</v>
      </c>
      <c r="DW51">
        <v>57.08125821186016</v>
      </c>
      <c r="DX51">
        <v>2.5817190155813878</v>
      </c>
      <c r="DY51">
        <v>0.24856571877934369</v>
      </c>
      <c r="DZ51">
        <v>80.519704240677754</v>
      </c>
      <c r="EA51">
        <v>3.0339566801792781</v>
      </c>
      <c r="EB51">
        <v>0.1489927587936459</v>
      </c>
      <c r="EC51">
        <v>58.321237908397663</v>
      </c>
      <c r="ED51">
        <v>2.1421036336632562</v>
      </c>
      <c r="EE51">
        <v>0.24786748465285319</v>
      </c>
      <c r="EH51">
        <v>802.06231111490183</v>
      </c>
      <c r="EI51">
        <v>9.5392004154071119E-2</v>
      </c>
      <c r="EJ51">
        <v>21.78156754034287</v>
      </c>
      <c r="EK51">
        <v>2.0305380430280602</v>
      </c>
      <c r="EL51">
        <v>6.4395863692276727</v>
      </c>
      <c r="EM51">
        <v>40.334669762989968</v>
      </c>
      <c r="EN51">
        <v>28.042476143949049</v>
      </c>
      <c r="EO51">
        <v>134.6804785459</v>
      </c>
      <c r="EP51">
        <v>253.02088531376279</v>
      </c>
      <c r="EQ51">
        <v>462.40051797326743</v>
      </c>
      <c r="ER51">
        <v>756.53063559387965</v>
      </c>
      <c r="ES51">
        <v>1256.5236715915421</v>
      </c>
      <c r="ET51">
        <v>1674.935657151342</v>
      </c>
      <c r="EU51">
        <v>2257.0725326699821</v>
      </c>
      <c r="EV51">
        <v>3104.0614754386211</v>
      </c>
      <c r="EX51">
        <v>49.491153852463292</v>
      </c>
      <c r="EY51">
        <v>21.18613287781697</v>
      </c>
      <c r="EZ51">
        <v>0.3804738218386301</v>
      </c>
      <c r="FA51">
        <v>0.3769744345006717</v>
      </c>
      <c r="FB51">
        <v>4.2263597103469267E-5</v>
      </c>
      <c r="FC51">
        <v>7.0828382245137977E-4</v>
      </c>
      <c r="FD51">
        <v>16.758720766653319</v>
      </c>
      <c r="FE51">
        <v>3.130182331419725</v>
      </c>
      <c r="FF51">
        <v>6.0304894960184656</v>
      </c>
      <c r="FG51">
        <v>0.22158011288917051</v>
      </c>
      <c r="FH51">
        <v>6.4894090795966763E-3</v>
      </c>
      <c r="FJ51">
        <f t="shared" si="3"/>
        <v>80.519704240677754</v>
      </c>
      <c r="FK51">
        <f t="shared" si="4"/>
        <v>131.29969541546913</v>
      </c>
      <c r="FL51">
        <f t="shared" si="5"/>
        <v>0.38678383514304404</v>
      </c>
      <c r="FM51">
        <f t="shared" si="2"/>
        <v>0.63469832465256748</v>
      </c>
    </row>
    <row r="52" spans="1:169" x14ac:dyDescent="0.25">
      <c r="A52" t="s">
        <v>2381</v>
      </c>
      <c r="B52" t="s">
        <v>2287</v>
      </c>
      <c r="C52" s="7">
        <v>6.5536746086452888</v>
      </c>
      <c r="D52" s="8">
        <v>1.7290863171634089E-2</v>
      </c>
      <c r="E52" s="9">
        <v>97.450370104864874</v>
      </c>
      <c r="F52" s="10">
        <v>0.54107397969734661</v>
      </c>
      <c r="G52">
        <v>215.02360097705801</v>
      </c>
      <c r="H52" s="11">
        <v>104.6345147778727</v>
      </c>
      <c r="I52" s="7">
        <v>1.956344251894619</v>
      </c>
      <c r="J52" s="7">
        <v>5.397127276765154E-2</v>
      </c>
      <c r="K52" s="8">
        <v>0.18773748549498151</v>
      </c>
      <c r="L52" s="19">
        <v>9.7982843760390762E-4</v>
      </c>
      <c r="M52">
        <v>0.1895893855352109</v>
      </c>
      <c r="N52" s="11">
        <v>1.049670379203681</v>
      </c>
      <c r="O52" s="12">
        <v>13.225127797957949</v>
      </c>
      <c r="P52" s="10">
        <v>0.43497369249502837</v>
      </c>
      <c r="Q52" s="8">
        <v>0.51129471947562266</v>
      </c>
      <c r="R52" s="13">
        <v>1.4119367171399239E-2</v>
      </c>
      <c r="S52" s="14">
        <v>0.60960935952926831</v>
      </c>
      <c r="T52" t="e">
        <v>#N/A</v>
      </c>
      <c r="U52" s="11" t="e">
        <v>#N/A</v>
      </c>
      <c r="V52" s="9">
        <v>2721.403252206655</v>
      </c>
      <c r="W52" s="9">
        <v>6.8345487380687144</v>
      </c>
      <c r="X52" s="9">
        <v>8.6259063669836387</v>
      </c>
      <c r="Y52" s="9">
        <v>2662.0553713147842</v>
      </c>
      <c r="Z52" s="9">
        <v>8.366890004877968</v>
      </c>
      <c r="AA52" s="9">
        <v>60.212324480332008</v>
      </c>
      <c r="AB52" s="9">
        <v>2695.641435304668</v>
      </c>
      <c r="AC52" s="9">
        <v>4.8446579432160979</v>
      </c>
      <c r="AD52" s="15">
        <v>31.081139022952719</v>
      </c>
      <c r="AE52" t="e">
        <v>#N/A</v>
      </c>
      <c r="AF52" t="e">
        <v>#N/A</v>
      </c>
      <c r="AG52" s="11" t="e">
        <v>#N/A</v>
      </c>
      <c r="AH52" s="16">
        <v>97.819217683239373</v>
      </c>
      <c r="AK52" t="s">
        <v>2382</v>
      </c>
      <c r="AL52" t="s">
        <v>2382</v>
      </c>
      <c r="AM52">
        <v>19.521999999999998</v>
      </c>
      <c r="AN52">
        <v>352.27223231151942</v>
      </c>
      <c r="AO52">
        <v>42.932641078455603</v>
      </c>
      <c r="AP52">
        <v>83.100368953431811</v>
      </c>
      <c r="AQ52" t="s">
        <v>154</v>
      </c>
      <c r="AR52">
        <v>830.87138748916971</v>
      </c>
      <c r="AS52">
        <v>1456.603164688441</v>
      </c>
      <c r="AT52">
        <v>272.47459331893771</v>
      </c>
      <c r="AU52">
        <v>15.650074376669529</v>
      </c>
      <c r="AV52">
        <v>1.8900240407279549</v>
      </c>
      <c r="AW52">
        <v>5.7936227286231201</v>
      </c>
      <c r="AX52">
        <v>1.0094595478329851</v>
      </c>
      <c r="AY52">
        <v>1.283648074329917</v>
      </c>
      <c r="AZ52" t="s">
        <v>154</v>
      </c>
      <c r="BA52">
        <v>21.671930136128029</v>
      </c>
      <c r="BB52">
        <v>39.709978884231013</v>
      </c>
      <c r="BC52">
        <v>0.26439382560158481</v>
      </c>
      <c r="BD52">
        <v>0.1257792238806654</v>
      </c>
      <c r="BE52">
        <v>0.18402380537504781</v>
      </c>
      <c r="BF52">
        <v>962.07777464299488</v>
      </c>
      <c r="BG52">
        <v>58.928890859169087</v>
      </c>
      <c r="BH52">
        <v>6.7180811659696624E-2</v>
      </c>
      <c r="BI52">
        <v>538207.18980084453</v>
      </c>
      <c r="BJ52">
        <v>28236.70183328621</v>
      </c>
      <c r="BK52">
        <v>1.328900370894843</v>
      </c>
      <c r="BL52">
        <v>1.942303956379855</v>
      </c>
      <c r="BM52">
        <v>0.3198988403994944</v>
      </c>
      <c r="BN52">
        <v>0.1122679427626868</v>
      </c>
      <c r="BO52">
        <v>2.650642162864859E-2</v>
      </c>
      <c r="BP52">
        <v>7.056348371468419E-3</v>
      </c>
      <c r="BQ52">
        <v>5.2310897935512676E-3</v>
      </c>
      <c r="BR52">
        <v>17.030608728614041</v>
      </c>
      <c r="BS52">
        <v>1.5460560214226939</v>
      </c>
      <c r="BT52">
        <v>5.4458816868529228E-2</v>
      </c>
      <c r="BU52">
        <v>9.206452313530876E-2</v>
      </c>
      <c r="BV52">
        <v>2.2577363531748051E-2</v>
      </c>
      <c r="BW52">
        <v>9.3743824801317821E-3</v>
      </c>
      <c r="BX52">
        <v>1.836298448493525</v>
      </c>
      <c r="BY52">
        <v>0.33317790523305563</v>
      </c>
      <c r="BZ52">
        <v>8.4030753314059695E-2</v>
      </c>
      <c r="CA52">
        <v>4.3371978428356437</v>
      </c>
      <c r="CB52">
        <v>0.59974036670649467</v>
      </c>
      <c r="CC52">
        <v>7.8946436370400538E-2</v>
      </c>
      <c r="CD52">
        <v>0.6138433159110197</v>
      </c>
      <c r="CE52">
        <v>0.1151921146315225</v>
      </c>
      <c r="CF52">
        <v>9.7209106198912834E-3</v>
      </c>
      <c r="CG52">
        <v>24.377772611752761</v>
      </c>
      <c r="CH52">
        <v>2.5578948807665531</v>
      </c>
      <c r="CI52">
        <v>0.1176326465998831</v>
      </c>
      <c r="CJ52">
        <v>7.6513105586341226</v>
      </c>
      <c r="CK52">
        <v>0.66819397707391992</v>
      </c>
      <c r="CL52">
        <v>7.7645979238547451E-3</v>
      </c>
      <c r="CM52">
        <v>89.905411748428818</v>
      </c>
      <c r="CN52">
        <v>8.3441366629770446</v>
      </c>
      <c r="CO52">
        <v>4.7971292307364681E-2</v>
      </c>
      <c r="CP52">
        <v>31.84889852621739</v>
      </c>
      <c r="CQ52">
        <v>2.3359598021904091</v>
      </c>
      <c r="CR52">
        <v>1.1946828664621271E-2</v>
      </c>
      <c r="CS52">
        <v>148.90561046624069</v>
      </c>
      <c r="CT52">
        <v>9.562830470308251</v>
      </c>
      <c r="CU52">
        <v>3.5720984111396237E-2</v>
      </c>
      <c r="CV52">
        <v>29.082925844248241</v>
      </c>
      <c r="CW52">
        <v>2.4263599313256128</v>
      </c>
      <c r="CX52">
        <v>1.136408492999127E-2</v>
      </c>
      <c r="CY52">
        <v>269.71957151677628</v>
      </c>
      <c r="CZ52">
        <v>23.115591308950279</v>
      </c>
      <c r="DA52">
        <v>5.3342406129239461E-2</v>
      </c>
      <c r="DB52">
        <v>52.632566960826139</v>
      </c>
      <c r="DC52">
        <v>3.6294147184335839</v>
      </c>
      <c r="DD52">
        <v>2.4975251354491079E-2</v>
      </c>
      <c r="DE52">
        <v>12582.1029086457</v>
      </c>
      <c r="DF52">
        <v>834.017551282878</v>
      </c>
      <c r="DG52">
        <v>0.1124079713927576</v>
      </c>
      <c r="DH52">
        <v>0.87162302922723067</v>
      </c>
      <c r="DI52">
        <v>0.12816269483968229</v>
      </c>
      <c r="DJ52">
        <v>1.025528262857321E-2</v>
      </c>
      <c r="DK52">
        <v>0.34571818960936462</v>
      </c>
      <c r="DL52">
        <v>3.5609290884699889</v>
      </c>
      <c r="DM52">
        <v>8.9415624492023671</v>
      </c>
      <c r="DN52">
        <v>209.09992643240221</v>
      </c>
      <c r="DO52">
        <v>12.3850783642145</v>
      </c>
      <c r="DP52">
        <v>0.57607753720870036</v>
      </c>
      <c r="DQ52">
        <v>43.317222404751917</v>
      </c>
      <c r="DR52">
        <v>2.5410407700777489</v>
      </c>
      <c r="DS52">
        <v>0.32876480793168722</v>
      </c>
      <c r="DT52">
        <v>18.387762911586702</v>
      </c>
      <c r="DU52">
        <v>1.279663713645808</v>
      </c>
      <c r="DV52">
        <v>0.2894608824923634</v>
      </c>
      <c r="DW52">
        <v>66.3238475737936</v>
      </c>
      <c r="DX52">
        <v>4.493116947616044</v>
      </c>
      <c r="DY52">
        <v>0.27615844370535159</v>
      </c>
      <c r="DZ52">
        <v>97.450370104864874</v>
      </c>
      <c r="EA52">
        <v>4.5682971070809222</v>
      </c>
      <c r="EB52">
        <v>0.13220953097737231</v>
      </c>
      <c r="EC52">
        <v>69.392844359524517</v>
      </c>
      <c r="ED52">
        <v>4.0689509637582644</v>
      </c>
      <c r="EE52">
        <v>0.26656354869871551</v>
      </c>
      <c r="EH52">
        <v>612.78839149235341</v>
      </c>
      <c r="EI52">
        <v>0.1118414414710911</v>
      </c>
      <c r="EJ52">
        <v>27.782395968375269</v>
      </c>
      <c r="EK52">
        <v>0.9920746027511721</v>
      </c>
      <c r="EL52">
        <v>4.018158530620406</v>
      </c>
      <c r="EM52">
        <v>29.30539082997057</v>
      </c>
      <c r="EN52">
        <v>10.903078435364471</v>
      </c>
      <c r="EO52">
        <v>122.50136990830531</v>
      </c>
      <c r="EP52">
        <v>211.9476609039923</v>
      </c>
      <c r="EQ52">
        <v>365.46915344889771</v>
      </c>
      <c r="ER52">
        <v>583.3131598208314</v>
      </c>
      <c r="ES52">
        <v>930.66006541400429</v>
      </c>
      <c r="ET52">
        <v>1177.446390455395</v>
      </c>
      <c r="EU52">
        <v>1675.276841719108</v>
      </c>
      <c r="EV52">
        <v>2139.5352423100062</v>
      </c>
      <c r="EX52">
        <v>83.405780922744725</v>
      </c>
      <c r="EY52">
        <v>50.426993982885953</v>
      </c>
      <c r="EZ52">
        <v>0.18197214100275039</v>
      </c>
      <c r="FA52">
        <v>0.19238649473268471</v>
      </c>
      <c r="FB52">
        <v>6.6759975835589962E-5</v>
      </c>
      <c r="FC52">
        <v>9.1298114914801847E-4</v>
      </c>
      <c r="FD52">
        <v>13.675576387211709</v>
      </c>
      <c r="FE52">
        <v>2.2283761342353192</v>
      </c>
      <c r="FF52">
        <v>5.7220720443851949</v>
      </c>
      <c r="FG52">
        <v>0.36130255419304469</v>
      </c>
      <c r="FH52">
        <v>7.2011976938019303E-3</v>
      </c>
      <c r="FJ52">
        <f t="shared" si="3"/>
        <v>97.450370104864874</v>
      </c>
      <c r="FK52">
        <f t="shared" si="4"/>
        <v>158.90773610702715</v>
      </c>
      <c r="FL52">
        <f t="shared" si="5"/>
        <v>0.56128384890809357</v>
      </c>
      <c r="FM52">
        <f t="shared" si="2"/>
        <v>1.2812318167504599</v>
      </c>
    </row>
    <row r="53" spans="1:169" x14ac:dyDescent="0.25">
      <c r="A53" t="s">
        <v>2383</v>
      </c>
      <c r="B53" t="s">
        <v>2287</v>
      </c>
      <c r="C53" s="7">
        <v>18.6996659757916</v>
      </c>
      <c r="D53" s="8">
        <v>1.441611144049202E-2</v>
      </c>
      <c r="E53" s="9">
        <v>86.415904562696412</v>
      </c>
      <c r="F53" s="10">
        <v>0.63294787010292475</v>
      </c>
      <c r="G53">
        <v>75.467707461659614</v>
      </c>
      <c r="H53" s="11">
        <v>180.09004775748099</v>
      </c>
      <c r="I53" s="7">
        <v>1.9526382654071699</v>
      </c>
      <c r="J53" s="7">
        <v>5.3335184996045622E-2</v>
      </c>
      <c r="K53" s="8">
        <v>0.1872741840206551</v>
      </c>
      <c r="L53" s="19">
        <v>1.451489547494702E-3</v>
      </c>
      <c r="M53">
        <v>0.22374696665925969</v>
      </c>
      <c r="N53" s="11">
        <v>1.0783886633249391</v>
      </c>
      <c r="O53" s="12">
        <v>13.220103158742729</v>
      </c>
      <c r="P53" s="10">
        <v>0.4396472337867538</v>
      </c>
      <c r="Q53" s="8">
        <v>0.51217133093879474</v>
      </c>
      <c r="R53" s="13">
        <v>1.4072121376549609E-2</v>
      </c>
      <c r="S53" s="14">
        <v>0.20949646114353279</v>
      </c>
      <c r="T53" t="e">
        <v>#N/A</v>
      </c>
      <c r="U53" s="11" t="e">
        <v>#N/A</v>
      </c>
      <c r="V53" s="9">
        <v>2717.081225299848</v>
      </c>
      <c r="W53" s="9">
        <v>11.67429758928796</v>
      </c>
      <c r="X53" s="9">
        <v>12.80479685517413</v>
      </c>
      <c r="Y53" s="9">
        <v>2665.8608764660198</v>
      </c>
      <c r="Z53" s="9">
        <v>5.9591799566492298</v>
      </c>
      <c r="AA53" s="9">
        <v>59.928564747490967</v>
      </c>
      <c r="AB53" s="9">
        <v>2695.2373819702402</v>
      </c>
      <c r="AC53" s="9">
        <v>6.7168333309856099</v>
      </c>
      <c r="AD53" s="15">
        <v>31.29112918016946</v>
      </c>
      <c r="AE53" t="e">
        <v>#N/A</v>
      </c>
      <c r="AF53" t="e">
        <v>#N/A</v>
      </c>
      <c r="AG53" s="11" t="e">
        <v>#N/A</v>
      </c>
      <c r="AH53" s="16">
        <v>98.11487605313765</v>
      </c>
      <c r="AK53" t="s">
        <v>2384</v>
      </c>
      <c r="AL53" t="s">
        <v>2384</v>
      </c>
      <c r="AM53">
        <v>12.573</v>
      </c>
      <c r="AN53">
        <v>266.64744580288988</v>
      </c>
      <c r="AO53">
        <v>65.704627474207982</v>
      </c>
      <c r="AP53">
        <v>93.483560431594569</v>
      </c>
      <c r="AQ53" t="s">
        <v>154</v>
      </c>
      <c r="AR53">
        <v>547.80342879917623</v>
      </c>
      <c r="AS53">
        <v>1779.265410832086</v>
      </c>
      <c r="AT53">
        <v>318.2716791020743</v>
      </c>
      <c r="AU53">
        <v>30.4837774757485</v>
      </c>
      <c r="AV53">
        <v>2.0886597513884522</v>
      </c>
      <c r="AW53">
        <v>5.8332607728386643</v>
      </c>
      <c r="AX53">
        <v>1.241462211008729</v>
      </c>
      <c r="AY53">
        <v>1.402854071097881</v>
      </c>
      <c r="AZ53">
        <v>65.96779651217804</v>
      </c>
      <c r="BA53">
        <v>65.096336944924005</v>
      </c>
      <c r="BB53">
        <v>44.442962159927887</v>
      </c>
      <c r="BC53">
        <v>0.58089939437143279</v>
      </c>
      <c r="BD53">
        <v>0.31988849872884823</v>
      </c>
      <c r="BE53">
        <v>0.1860769175333693</v>
      </c>
      <c r="BF53">
        <v>1063.8354407415461</v>
      </c>
      <c r="BG53">
        <v>90.325581569307786</v>
      </c>
      <c r="BH53">
        <v>0.1127323790382453</v>
      </c>
      <c r="BI53">
        <v>558780.79861534399</v>
      </c>
      <c r="BJ53">
        <v>44845.118992346906</v>
      </c>
      <c r="BK53">
        <v>1.3672311167383771</v>
      </c>
      <c r="BL53">
        <v>1.116258917119149</v>
      </c>
      <c r="BM53">
        <v>0.26020057626459198</v>
      </c>
      <c r="BN53">
        <v>0.1004822340991947</v>
      </c>
      <c r="BO53">
        <v>0.17441273041737079</v>
      </c>
      <c r="BP53">
        <v>5.917703575364134E-2</v>
      </c>
      <c r="BQ53">
        <v>7.5935232583045032E-3</v>
      </c>
      <c r="BR53">
        <v>10.072024450438461</v>
      </c>
      <c r="BS53">
        <v>0.98946793903543118</v>
      </c>
      <c r="BT53">
        <v>2.758457394824813E-2</v>
      </c>
      <c r="BU53">
        <v>0.3045669525276033</v>
      </c>
      <c r="BV53">
        <v>5.3076651836576172E-2</v>
      </c>
      <c r="BW53">
        <v>1.295497061185844E-2</v>
      </c>
      <c r="BX53">
        <v>4.7214023598677137</v>
      </c>
      <c r="BY53">
        <v>0.74230874802504243</v>
      </c>
      <c r="BZ53">
        <v>4.8622598816334059E-2</v>
      </c>
      <c r="CA53">
        <v>7.028177271977273</v>
      </c>
      <c r="CB53">
        <v>0.87988512890556403</v>
      </c>
      <c r="CC53">
        <v>0.11957619626929079</v>
      </c>
      <c r="CD53">
        <v>2.1884822574047962</v>
      </c>
      <c r="CE53">
        <v>0.29166863746916399</v>
      </c>
      <c r="CF53">
        <v>3.6510795108424997E-2</v>
      </c>
      <c r="CG53">
        <v>29.932477635799881</v>
      </c>
      <c r="CH53">
        <v>2.70570819792552</v>
      </c>
      <c r="CI53">
        <v>0.21741747669662631</v>
      </c>
      <c r="CJ53">
        <v>8.4899527397947718</v>
      </c>
      <c r="CK53">
        <v>0.75427041876382017</v>
      </c>
      <c r="CL53">
        <v>2.915660100880001E-2</v>
      </c>
      <c r="CM53">
        <v>103.4913253154582</v>
      </c>
      <c r="CN53">
        <v>7.3247236664009971</v>
      </c>
      <c r="CO53">
        <v>7.5403547276074678E-2</v>
      </c>
      <c r="CP53">
        <v>35.162138894161522</v>
      </c>
      <c r="CQ53">
        <v>3.7931046732917162</v>
      </c>
      <c r="CR53">
        <v>1.8769921470024469E-2</v>
      </c>
      <c r="CS53">
        <v>165.5641056416178</v>
      </c>
      <c r="CT53">
        <v>14.806942678789509</v>
      </c>
      <c r="CU53">
        <v>5.6147674493736942E-2</v>
      </c>
      <c r="CV53">
        <v>36.168321964170943</v>
      </c>
      <c r="CW53">
        <v>2.8315674761914398</v>
      </c>
      <c r="CX53">
        <v>1.7866531595359281E-2</v>
      </c>
      <c r="CY53">
        <v>336.96013008256563</v>
      </c>
      <c r="CZ53">
        <v>31.288019842799098</v>
      </c>
      <c r="DA53">
        <v>8.3807126812954172E-2</v>
      </c>
      <c r="DB53">
        <v>67.972484528375858</v>
      </c>
      <c r="DC53">
        <v>6.5496467691423987</v>
      </c>
      <c r="DD53">
        <v>1.7734631061288381E-2</v>
      </c>
      <c r="DE53">
        <v>8803.4140131805852</v>
      </c>
      <c r="DF53">
        <v>518.05144152585012</v>
      </c>
      <c r="DG53">
        <v>0.49357396108817242</v>
      </c>
      <c r="DH53">
        <v>0.50422139266318566</v>
      </c>
      <c r="DI53">
        <v>0.1232937525972635</v>
      </c>
      <c r="DJ53">
        <v>1.612135626709213E-2</v>
      </c>
      <c r="DK53">
        <v>2.0097267264815821</v>
      </c>
      <c r="DL53">
        <v>6.3894065682251124</v>
      </c>
      <c r="DM53">
        <v>13.444027353389311</v>
      </c>
      <c r="DN53">
        <v>177.52653926807531</v>
      </c>
      <c r="DO53">
        <v>13.197599817580461</v>
      </c>
      <c r="DP53">
        <v>0.70327895704304144</v>
      </c>
      <c r="DQ53">
        <v>36.577437640050377</v>
      </c>
      <c r="DR53">
        <v>2.7573708239529622</v>
      </c>
      <c r="DS53">
        <v>0.41330022508734282</v>
      </c>
      <c r="DT53">
        <v>18.359123314913369</v>
      </c>
      <c r="DU53">
        <v>1.6641790320115131</v>
      </c>
      <c r="DV53">
        <v>0.32414709601539199</v>
      </c>
      <c r="DW53">
        <v>66.312682816666836</v>
      </c>
      <c r="DX53">
        <v>7.2495198748298808</v>
      </c>
      <c r="DY53">
        <v>0.2641193888002264</v>
      </c>
      <c r="DZ53">
        <v>86.415904562696412</v>
      </c>
      <c r="EA53">
        <v>6.3102821118847494</v>
      </c>
      <c r="EB53">
        <v>0.1607601354865684</v>
      </c>
      <c r="EC53">
        <v>60.463298878236621</v>
      </c>
      <c r="ED53">
        <v>4.6178493456255891</v>
      </c>
      <c r="EE53">
        <v>0.32797718330330738</v>
      </c>
      <c r="EH53">
        <v>677.60219155512493</v>
      </c>
      <c r="EI53">
        <v>0.73591869374418084</v>
      </c>
      <c r="EJ53">
        <v>16.43070872828461</v>
      </c>
      <c r="EK53">
        <v>3.2819714712026218</v>
      </c>
      <c r="EL53">
        <v>10.33129619227071</v>
      </c>
      <c r="EM53">
        <v>47.487684270116709</v>
      </c>
      <c r="EN53">
        <v>38.871798532944872</v>
      </c>
      <c r="EO53">
        <v>150.41446048140639</v>
      </c>
      <c r="EP53">
        <v>235.17874625470279</v>
      </c>
      <c r="EQ53">
        <v>420.6964443717813</v>
      </c>
      <c r="ER53">
        <v>643.99521784178592</v>
      </c>
      <c r="ES53">
        <v>1034.775660260111</v>
      </c>
      <c r="ET53">
        <v>1464.304532962386</v>
      </c>
      <c r="EU53">
        <v>2092.9200626246311</v>
      </c>
      <c r="EV53">
        <v>2763.1091271697501</v>
      </c>
      <c r="EX53">
        <v>10.572409556123951</v>
      </c>
      <c r="EY53">
        <v>7.3101731400597432</v>
      </c>
      <c r="EZ53">
        <v>0.45993805479912608</v>
      </c>
      <c r="FA53">
        <v>0.48022852203536931</v>
      </c>
      <c r="FB53">
        <v>3.5162293433285761E-4</v>
      </c>
      <c r="FC53">
        <v>4.8926060126722451E-3</v>
      </c>
      <c r="FD53">
        <v>13.91435408488101</v>
      </c>
      <c r="FE53">
        <v>2.2138269683944118</v>
      </c>
      <c r="FF53">
        <v>8.5797949546215087</v>
      </c>
      <c r="FG53">
        <v>0.25645735755598698</v>
      </c>
      <c r="FH53">
        <v>3.312732924354079E-3</v>
      </c>
      <c r="FJ53">
        <f t="shared" si="3"/>
        <v>86.415904562696412</v>
      </c>
      <c r="FK53">
        <f t="shared" si="4"/>
        <v>140.91435202269668</v>
      </c>
      <c r="FL53">
        <f t="shared" si="5"/>
        <v>0.3513042966772329</v>
      </c>
      <c r="FM53">
        <f t="shared" si="2"/>
        <v>0.46764247917703483</v>
      </c>
    </row>
    <row r="54" spans="1:169" x14ac:dyDescent="0.25">
      <c r="A54" t="s">
        <v>2385</v>
      </c>
      <c r="B54" t="s">
        <v>2287</v>
      </c>
      <c r="C54" s="7">
        <v>-3.5316837128201248</v>
      </c>
      <c r="D54" s="8">
        <v>4.6196644207434669E-2</v>
      </c>
      <c r="E54" s="9">
        <v>350.09655757483989</v>
      </c>
      <c r="F54" s="10">
        <v>0.83564764857018492</v>
      </c>
      <c r="G54">
        <v>-399.48398523316411</v>
      </c>
      <c r="H54" s="11">
        <v>134.90038664300599</v>
      </c>
      <c r="I54" s="7">
        <v>2.049745186495846</v>
      </c>
      <c r="J54" s="7">
        <v>6.0085156459535917E-2</v>
      </c>
      <c r="K54" s="8">
        <v>0.18739978461395329</v>
      </c>
      <c r="L54" s="19">
        <v>7.555510599159918E-4</v>
      </c>
      <c r="M54">
        <v>0.22542419762386651</v>
      </c>
      <c r="N54" s="11">
        <v>0.99389025419613153</v>
      </c>
      <c r="O54" s="12">
        <v>12.63991704033522</v>
      </c>
      <c r="P54" s="10">
        <v>0.43416894646974991</v>
      </c>
      <c r="Q54" s="8">
        <v>0.48923193912690832</v>
      </c>
      <c r="R54" s="13">
        <v>1.4357892221035701E-2</v>
      </c>
      <c r="S54" s="14">
        <v>0.81180551939141521</v>
      </c>
      <c r="T54" t="e">
        <v>#N/A</v>
      </c>
      <c r="U54" s="11" t="e">
        <v>#N/A</v>
      </c>
      <c r="V54" s="9">
        <v>2718.5909325737421</v>
      </c>
      <c r="W54" s="9">
        <v>4.084213647136866</v>
      </c>
      <c r="X54" s="9">
        <v>6.6581211298861156</v>
      </c>
      <c r="Y54" s="9">
        <v>2566.3792950116122</v>
      </c>
      <c r="Z54" s="9">
        <v>22.626457446179849</v>
      </c>
      <c r="AA54" s="9">
        <v>62.126945619716238</v>
      </c>
      <c r="AB54" s="9">
        <v>2651.867889686494</v>
      </c>
      <c r="AC54" s="9">
        <v>10.48428181017738</v>
      </c>
      <c r="AD54" s="15">
        <v>32.214768089488032</v>
      </c>
      <c r="AE54" t="e">
        <v>#N/A</v>
      </c>
      <c r="AF54" t="e">
        <v>#N/A</v>
      </c>
      <c r="AG54" s="11" t="e">
        <v>#N/A</v>
      </c>
      <c r="AH54" s="16">
        <v>94.401083453256859</v>
      </c>
      <c r="AK54" t="s">
        <v>2386</v>
      </c>
      <c r="AL54" t="s">
        <v>2386</v>
      </c>
      <c r="AM54">
        <v>26.071999999999999</v>
      </c>
      <c r="AN54">
        <v>1019.6903573146</v>
      </c>
      <c r="AO54">
        <v>88.281409304593126</v>
      </c>
      <c r="AP54">
        <v>89.057038253247597</v>
      </c>
      <c r="AQ54" t="s">
        <v>154</v>
      </c>
      <c r="AR54">
        <v>850.79864816466932</v>
      </c>
      <c r="AS54">
        <v>1652.4038512586919</v>
      </c>
      <c r="AT54">
        <v>227.10262122350269</v>
      </c>
      <c r="AU54">
        <v>7.7016897253280634</v>
      </c>
      <c r="AV54">
        <v>2.0848575672321652</v>
      </c>
      <c r="AW54">
        <v>22.335467073194181</v>
      </c>
      <c r="AX54">
        <v>2.332422555740393</v>
      </c>
      <c r="AY54">
        <v>1.293758866068994</v>
      </c>
      <c r="AZ54">
        <v>2349.9507403944372</v>
      </c>
      <c r="BA54">
        <v>292.54910278263429</v>
      </c>
      <c r="BB54">
        <v>45.973822344676243</v>
      </c>
      <c r="BC54">
        <v>5.089562407798998</v>
      </c>
      <c r="BD54">
        <v>0.6405411705341324</v>
      </c>
      <c r="BE54">
        <v>0.15419593306140891</v>
      </c>
      <c r="BF54">
        <v>2558.9867953849539</v>
      </c>
      <c r="BG54">
        <v>147.6162252511582</v>
      </c>
      <c r="BH54">
        <v>0.14394524871511249</v>
      </c>
      <c r="BI54">
        <v>478685.27672313107</v>
      </c>
      <c r="BJ54">
        <v>20711.583683106259</v>
      </c>
      <c r="BK54">
        <v>1.3382393934799111</v>
      </c>
      <c r="BL54">
        <v>15.692875369795059</v>
      </c>
      <c r="BM54">
        <v>0.99858690872942468</v>
      </c>
      <c r="BN54">
        <v>9.6800341143757476E-2</v>
      </c>
      <c r="BO54">
        <v>19.05278090984995</v>
      </c>
      <c r="BP54">
        <v>2.2737084557224669</v>
      </c>
      <c r="BQ54">
        <v>6.5621539807686202E-3</v>
      </c>
      <c r="BR54">
        <v>66.519413572453416</v>
      </c>
      <c r="BS54">
        <v>4.1636998334529913</v>
      </c>
      <c r="BT54">
        <v>3.8407237891621968E-2</v>
      </c>
      <c r="BU54">
        <v>8.7674316440098732</v>
      </c>
      <c r="BV54">
        <v>0.85967927984320869</v>
      </c>
      <c r="BW54">
        <v>7.5527330556304697E-3</v>
      </c>
      <c r="BX54">
        <v>56.315055366371482</v>
      </c>
      <c r="BY54">
        <v>5.7641690450598899</v>
      </c>
      <c r="BZ54">
        <v>2.8830460179671481E-2</v>
      </c>
      <c r="CA54">
        <v>33.783963890667593</v>
      </c>
      <c r="CB54">
        <v>3.330088481327087</v>
      </c>
      <c r="CC54">
        <v>9.6575029493745468E-2</v>
      </c>
      <c r="CD54">
        <v>1.8588070083641799</v>
      </c>
      <c r="CE54">
        <v>0.2492729151159376</v>
      </c>
      <c r="CF54">
        <v>9.0633273637090225E-3</v>
      </c>
      <c r="CG54">
        <v>81.424876417255021</v>
      </c>
      <c r="CH54">
        <v>5.7574111083752273</v>
      </c>
      <c r="CI54">
        <v>0.1162804259932274</v>
      </c>
      <c r="CJ54">
        <v>22.447663579877801</v>
      </c>
      <c r="CK54">
        <v>1.4507765013714471</v>
      </c>
      <c r="CL54">
        <v>1.6998694908250681E-2</v>
      </c>
      <c r="CM54">
        <v>231.85458725549651</v>
      </c>
      <c r="CN54">
        <v>14.05225257781786</v>
      </c>
      <c r="CO54">
        <v>4.4689687267149447E-2</v>
      </c>
      <c r="CP54">
        <v>80.498118462303495</v>
      </c>
      <c r="CQ54">
        <v>4.3388299207840424</v>
      </c>
      <c r="CR54">
        <v>2.611840566146657E-2</v>
      </c>
      <c r="CS54">
        <v>381.05895204109811</v>
      </c>
      <c r="CT54">
        <v>21.166027608245599</v>
      </c>
      <c r="CU54">
        <v>3.3276467378654459E-2</v>
      </c>
      <c r="CV54">
        <v>77.350992673086552</v>
      </c>
      <c r="CW54">
        <v>4.3441827705753084</v>
      </c>
      <c r="CX54">
        <v>1.0592314331931391E-2</v>
      </c>
      <c r="CY54">
        <v>682.65994326486259</v>
      </c>
      <c r="CZ54">
        <v>35.793056836090983</v>
      </c>
      <c r="DA54">
        <v>4.9642962435280741E-2</v>
      </c>
      <c r="DB54">
        <v>139.43772690186759</v>
      </c>
      <c r="DC54">
        <v>8.9634363615403547</v>
      </c>
      <c r="DD54">
        <v>1.05165256977474E-2</v>
      </c>
      <c r="DE54">
        <v>10851.84581740638</v>
      </c>
      <c r="DF54">
        <v>587.31192671557653</v>
      </c>
      <c r="DG54">
        <v>0.82581591282872302</v>
      </c>
      <c r="DH54">
        <v>4.1850168279546676</v>
      </c>
      <c r="DI54">
        <v>0.40069886828045148</v>
      </c>
      <c r="DJ54">
        <v>9.556789700438462E-3</v>
      </c>
      <c r="DK54">
        <v>3.1348069441461428</v>
      </c>
      <c r="DL54">
        <v>6.1481642758904291</v>
      </c>
      <c r="DM54">
        <v>10.34916501696576</v>
      </c>
      <c r="DN54">
        <v>731.11323730848471</v>
      </c>
      <c r="DO54">
        <v>44.542090268631277</v>
      </c>
      <c r="DP54">
        <v>0.63227104615344554</v>
      </c>
      <c r="DQ54">
        <v>150.85088092709921</v>
      </c>
      <c r="DR54">
        <v>9.0749730045308308</v>
      </c>
      <c r="DS54">
        <v>0.36368501786836882</v>
      </c>
      <c r="DT54">
        <v>75.816032290453492</v>
      </c>
      <c r="DU54">
        <v>5.3011670759847123</v>
      </c>
      <c r="DV54">
        <v>0.31651350052997712</v>
      </c>
      <c r="DW54">
        <v>361.68345112215781</v>
      </c>
      <c r="DX54">
        <v>32.047482662798103</v>
      </c>
      <c r="DY54">
        <v>0.25509454142696769</v>
      </c>
      <c r="DZ54">
        <v>350.09655757483989</v>
      </c>
      <c r="EA54">
        <v>16.631571307021069</v>
      </c>
      <c r="EB54">
        <v>0.1523186859235432</v>
      </c>
      <c r="EC54">
        <v>249.17217580314821</v>
      </c>
      <c r="ED54">
        <v>15.23518282952026</v>
      </c>
      <c r="EE54">
        <v>0.25402999225065592</v>
      </c>
      <c r="EH54">
        <v>1629.9278951496519</v>
      </c>
      <c r="EI54">
        <v>80.391480632278288</v>
      </c>
      <c r="EJ54">
        <v>108.5145409012291</v>
      </c>
      <c r="EK54">
        <v>94.476634094933985</v>
      </c>
      <c r="EL54">
        <v>123.2276922677713</v>
      </c>
      <c r="EM54">
        <v>228.2700262882945</v>
      </c>
      <c r="EN54">
        <v>33.016110272898388</v>
      </c>
      <c r="EO54">
        <v>409.1702332525378</v>
      </c>
      <c r="EP54">
        <v>621.81893573068714</v>
      </c>
      <c r="EQ54">
        <v>942.4983221768149</v>
      </c>
      <c r="ER54">
        <v>1474.324513961602</v>
      </c>
      <c r="ES54">
        <v>2381.6184502568631</v>
      </c>
      <c r="ET54">
        <v>3131.619136562208</v>
      </c>
      <c r="EU54">
        <v>4240.1238712103268</v>
      </c>
      <c r="EV54">
        <v>5668.2002805637239</v>
      </c>
      <c r="EX54">
        <v>1.2451472606210321</v>
      </c>
      <c r="EY54">
        <v>1.6312487634648629</v>
      </c>
      <c r="EZ54">
        <v>0.1080312611751848</v>
      </c>
      <c r="FA54">
        <v>0.10356316937429789</v>
      </c>
      <c r="FB54">
        <v>1.8959700960182291E-2</v>
      </c>
      <c r="FC54">
        <v>0.1964744111350375</v>
      </c>
      <c r="FD54">
        <v>10.362737869529591</v>
      </c>
      <c r="FE54">
        <v>3.7497759304027918</v>
      </c>
      <c r="FF54">
        <v>5.2630734213180084</v>
      </c>
      <c r="FG54">
        <v>0.51284180510208632</v>
      </c>
      <c r="FH54">
        <v>2.2987836806042741E-2</v>
      </c>
      <c r="FJ54">
        <f t="shared" si="3"/>
        <v>350.09655757483989</v>
      </c>
      <c r="FK54">
        <f t="shared" si="4"/>
        <v>570.8859937957692</v>
      </c>
      <c r="FL54">
        <f t="shared" si="5"/>
        <v>0.58908260472190932</v>
      </c>
      <c r="FM54">
        <f t="shared" si="2"/>
        <v>1.3651644414170203</v>
      </c>
    </row>
    <row r="55" spans="1:169" x14ac:dyDescent="0.25">
      <c r="A55" t="s">
        <v>2387</v>
      </c>
      <c r="B55" t="s">
        <v>2287</v>
      </c>
      <c r="C55" s="7">
        <v>-8.4029595836990261</v>
      </c>
      <c r="D55" s="8">
        <v>1.7795140328958962E-2</v>
      </c>
      <c r="E55" s="9">
        <v>99.739095778611755</v>
      </c>
      <c r="F55" s="10">
        <v>0.62196121574300556</v>
      </c>
      <c r="G55">
        <v>-167.566051707035</v>
      </c>
      <c r="H55" s="11">
        <v>158.6757305232577</v>
      </c>
      <c r="I55" s="7">
        <v>1.9312541039556339</v>
      </c>
      <c r="J55" s="7">
        <v>5.2725438854027307E-2</v>
      </c>
      <c r="K55" s="8">
        <v>0.18872432270308401</v>
      </c>
      <c r="L55" s="19">
        <v>9.2526970649430495E-4</v>
      </c>
      <c r="M55">
        <v>0.20556567674891199</v>
      </c>
      <c r="N55" s="11">
        <v>0.73745975401088204</v>
      </c>
      <c r="O55" s="12">
        <v>13.46431972577421</v>
      </c>
      <c r="P55" s="10">
        <v>0.44522624139034928</v>
      </c>
      <c r="Q55" s="8">
        <v>0.51820174439744915</v>
      </c>
      <c r="R55" s="13">
        <v>1.4468002235714461E-2</v>
      </c>
      <c r="S55" s="14">
        <v>0.81405647700293937</v>
      </c>
      <c r="T55" t="e">
        <v>#N/A</v>
      </c>
      <c r="U55" s="11" t="e">
        <v>#N/A</v>
      </c>
      <c r="V55" s="9">
        <v>2730.011773158195</v>
      </c>
      <c r="W55" s="9">
        <v>6.1550306907098102</v>
      </c>
      <c r="X55" s="9">
        <v>8.0945694755848319</v>
      </c>
      <c r="Y55" s="9">
        <v>2691.2516496435292</v>
      </c>
      <c r="Z55" s="9">
        <v>12.496769843932411</v>
      </c>
      <c r="AA55" s="9">
        <v>61.184825026631728</v>
      </c>
      <c r="AB55" s="9">
        <v>2713.273752915085</v>
      </c>
      <c r="AC55" s="9">
        <v>6.0431850337098751</v>
      </c>
      <c r="AD55" s="15">
        <v>32.168255239583956</v>
      </c>
      <c r="AE55" t="e">
        <v>#N/A</v>
      </c>
      <c r="AF55" t="e">
        <v>#N/A</v>
      </c>
      <c r="AG55" s="11" t="e">
        <v>#N/A</v>
      </c>
      <c r="AH55" s="16">
        <v>98.580221378685593</v>
      </c>
      <c r="AK55" t="s">
        <v>2388</v>
      </c>
      <c r="AL55" t="s">
        <v>2388</v>
      </c>
      <c r="AM55">
        <v>26.206</v>
      </c>
      <c r="AN55">
        <v>636.15359171380067</v>
      </c>
      <c r="AO55">
        <v>54.477377506638462</v>
      </c>
      <c r="AP55">
        <v>83.287028215411738</v>
      </c>
      <c r="AQ55" t="s">
        <v>154</v>
      </c>
      <c r="AR55">
        <v>616.17799807109111</v>
      </c>
      <c r="AS55">
        <v>1545.9569273631651</v>
      </c>
      <c r="AT55">
        <v>357.22340606952918</v>
      </c>
      <c r="AU55">
        <v>13.40409429396634</v>
      </c>
      <c r="AV55">
        <v>2.0094220086696422</v>
      </c>
      <c r="AW55">
        <v>4.2078661675309261</v>
      </c>
      <c r="AX55">
        <v>0.76315923241454819</v>
      </c>
      <c r="AY55">
        <v>1.3877804575379999</v>
      </c>
      <c r="AZ55" t="s">
        <v>154</v>
      </c>
      <c r="BA55">
        <v>18.608936460993551</v>
      </c>
      <c r="BB55">
        <v>42.604594645008277</v>
      </c>
      <c r="BC55">
        <v>0.60810102112443587</v>
      </c>
      <c r="BD55">
        <v>0.17201948450841209</v>
      </c>
      <c r="BE55">
        <v>3.687643323012179E-2</v>
      </c>
      <c r="BF55">
        <v>1403.5337807899059</v>
      </c>
      <c r="BG55">
        <v>102.7917955013468</v>
      </c>
      <c r="BH55">
        <v>4.7698193513011737E-2</v>
      </c>
      <c r="BI55">
        <v>525919.71867827047</v>
      </c>
      <c r="BJ55">
        <v>18262.580830220599</v>
      </c>
      <c r="BK55">
        <v>11.14386038345428</v>
      </c>
      <c r="BL55">
        <v>1.6718236128755031</v>
      </c>
      <c r="BM55">
        <v>0.26743556359624898</v>
      </c>
      <c r="BN55">
        <v>7.9155684132657209E-2</v>
      </c>
      <c r="BO55">
        <v>0.30290194030414491</v>
      </c>
      <c r="BP55">
        <v>0.13878850344508459</v>
      </c>
      <c r="BQ55">
        <v>3.019364604319434E-3</v>
      </c>
      <c r="BR55">
        <v>14.09135504369778</v>
      </c>
      <c r="BS55">
        <v>1.099755713621352</v>
      </c>
      <c r="BT55">
        <v>1.304316140694697E-2</v>
      </c>
      <c r="BU55">
        <v>0.36751154784736972</v>
      </c>
      <c r="BV55">
        <v>6.1898350978829772E-2</v>
      </c>
      <c r="BW55">
        <v>1.2661607448423181E-2</v>
      </c>
      <c r="BX55">
        <v>3.710690527485712</v>
      </c>
      <c r="BY55">
        <v>0.4310978645389732</v>
      </c>
      <c r="BZ55">
        <v>2.3006186648172701E-2</v>
      </c>
      <c r="CA55">
        <v>6.0632339924302929</v>
      </c>
      <c r="CB55">
        <v>0.66442534789364505</v>
      </c>
      <c r="CC55">
        <v>2.649340004778071E-2</v>
      </c>
      <c r="CD55">
        <v>1.1932559943951391</v>
      </c>
      <c r="CE55">
        <v>0.1145143412593302</v>
      </c>
      <c r="CF55">
        <v>2.3667938312766049E-2</v>
      </c>
      <c r="CG55">
        <v>33.834725858490479</v>
      </c>
      <c r="CH55">
        <v>2.740524753189443</v>
      </c>
      <c r="CI55">
        <v>3.9490088444762907E-2</v>
      </c>
      <c r="CJ55">
        <v>10.361587638201391</v>
      </c>
      <c r="CK55">
        <v>0.76192260419626645</v>
      </c>
      <c r="CL55">
        <v>1.8893028421610981E-2</v>
      </c>
      <c r="CM55">
        <v>122.48780591850731</v>
      </c>
      <c r="CN55">
        <v>7.794391625875174</v>
      </c>
      <c r="CO55">
        <v>3.5655478468268637E-2</v>
      </c>
      <c r="CP55">
        <v>47.485918974599663</v>
      </c>
      <c r="CQ55">
        <v>3.2600457060187651</v>
      </c>
      <c r="CR55">
        <v>8.8681907357186767E-3</v>
      </c>
      <c r="CS55">
        <v>223.8205324227882</v>
      </c>
      <c r="CT55">
        <v>14.045703262902681</v>
      </c>
      <c r="CU55">
        <v>2.6549284198298769E-2</v>
      </c>
      <c r="CV55">
        <v>45.60792064838013</v>
      </c>
      <c r="CW55">
        <v>3.0351841489455649</v>
      </c>
      <c r="CX55">
        <v>8.4518796128770762E-3</v>
      </c>
      <c r="CY55">
        <v>395.09337750464232</v>
      </c>
      <c r="CZ55">
        <v>23.482975605930299</v>
      </c>
      <c r="DA55">
        <v>3.9601721710734679E-2</v>
      </c>
      <c r="DB55">
        <v>80.462524850498454</v>
      </c>
      <c r="DC55">
        <v>4.3199808231424512</v>
      </c>
      <c r="DD55">
        <v>8.3922952886712546E-3</v>
      </c>
      <c r="DE55">
        <v>9348.7511154891872</v>
      </c>
      <c r="DF55">
        <v>388.73117003391349</v>
      </c>
      <c r="DG55">
        <v>0.4127380802730129</v>
      </c>
      <c r="DH55">
        <v>0.62821701826610821</v>
      </c>
      <c r="DI55">
        <v>9.840265312120125E-2</v>
      </c>
      <c r="DJ55">
        <v>7.6255159424880939E-3</v>
      </c>
      <c r="DK55">
        <v>2.464058607777972</v>
      </c>
      <c r="DL55">
        <v>4.5166292910151364</v>
      </c>
      <c r="DM55">
        <v>8.935840807577085</v>
      </c>
      <c r="DN55">
        <v>214.4700376445881</v>
      </c>
      <c r="DO55">
        <v>13.406044956919921</v>
      </c>
      <c r="DP55">
        <v>0.62599490960240034</v>
      </c>
      <c r="DQ55">
        <v>44.602289866730722</v>
      </c>
      <c r="DR55">
        <v>2.7423736718790228</v>
      </c>
      <c r="DS55">
        <v>0.31609441049003278</v>
      </c>
      <c r="DT55">
        <v>20.4337584389312</v>
      </c>
      <c r="DU55">
        <v>1.5861101561780051</v>
      </c>
      <c r="DV55">
        <v>0.25196116633428589</v>
      </c>
      <c r="DW55">
        <v>72.901402884510418</v>
      </c>
      <c r="DX55">
        <v>5.80422695278242</v>
      </c>
      <c r="DY55">
        <v>0.27408822758598889</v>
      </c>
      <c r="DZ55">
        <v>99.739095778611755</v>
      </c>
      <c r="EA55">
        <v>7.8125031954585094</v>
      </c>
      <c r="EB55">
        <v>0.12582247267693719</v>
      </c>
      <c r="EC55">
        <v>72.249724199549959</v>
      </c>
      <c r="ED55">
        <v>4.654438379245704</v>
      </c>
      <c r="EE55">
        <v>0.24805578997670891</v>
      </c>
      <c r="EH55">
        <v>893.97056101267879</v>
      </c>
      <c r="EI55">
        <v>1.2780672586672781</v>
      </c>
      <c r="EJ55">
        <v>22.987528619409101</v>
      </c>
      <c r="EK55">
        <v>3.9602537483552771</v>
      </c>
      <c r="EL55">
        <v>8.1196729266645793</v>
      </c>
      <c r="EM55">
        <v>40.967797246150631</v>
      </c>
      <c r="EN55">
        <v>21.1946002556863</v>
      </c>
      <c r="EO55">
        <v>170.02374803261549</v>
      </c>
      <c r="EP55">
        <v>287.02458831582788</v>
      </c>
      <c r="EQ55">
        <v>497.91791023783452</v>
      </c>
      <c r="ER55">
        <v>869.70547572526834</v>
      </c>
      <c r="ES55">
        <v>1398.878327642426</v>
      </c>
      <c r="ET55">
        <v>1846.474520177333</v>
      </c>
      <c r="EU55">
        <v>2453.996133569206</v>
      </c>
      <c r="EV55">
        <v>3270.8343435161969</v>
      </c>
      <c r="EX55">
        <v>10.217718213531571</v>
      </c>
      <c r="EY55">
        <v>14.284262591983071</v>
      </c>
      <c r="EZ55">
        <v>0.25395053398456308</v>
      </c>
      <c r="FA55">
        <v>0.27036914025025499</v>
      </c>
      <c r="FB55">
        <v>5.2081062442767474E-4</v>
      </c>
      <c r="FC55">
        <v>7.5169926169496486E-3</v>
      </c>
      <c r="FD55">
        <v>14.433255130327201</v>
      </c>
      <c r="FE55">
        <v>2.6612198718999531</v>
      </c>
      <c r="FF55">
        <v>7.0780344026048141</v>
      </c>
      <c r="FG55">
        <v>0.25244436241516061</v>
      </c>
      <c r="FH55">
        <v>4.2314645298144977E-3</v>
      </c>
      <c r="FJ55">
        <f t="shared" si="3"/>
        <v>99.739095778611755</v>
      </c>
      <c r="FK55">
        <f t="shared" si="4"/>
        <v>162.63985344012482</v>
      </c>
      <c r="FL55">
        <f t="shared" si="5"/>
        <v>0.53865204262502819</v>
      </c>
      <c r="FM55">
        <f t="shared" si="2"/>
        <v>1.2097706276782176</v>
      </c>
    </row>
    <row r="56" spans="1:169" x14ac:dyDescent="0.25">
      <c r="A56" t="s">
        <v>2389</v>
      </c>
      <c r="B56" t="s">
        <v>2287</v>
      </c>
      <c r="C56" s="7">
        <v>4.7018921984124056</v>
      </c>
      <c r="D56" s="8">
        <v>2.1539732003576631E-2</v>
      </c>
      <c r="E56" s="9">
        <v>138.88042940554189</v>
      </c>
      <c r="F56" s="10">
        <v>0.70301933105182413</v>
      </c>
      <c r="G56">
        <v>300.05023070511493</v>
      </c>
      <c r="H56" s="11">
        <v>97.412829969594753</v>
      </c>
      <c r="I56" s="7">
        <v>1.972031714012991</v>
      </c>
      <c r="J56" s="7">
        <v>5.408804146359969E-2</v>
      </c>
      <c r="K56" s="8">
        <v>0.18752599835863051</v>
      </c>
      <c r="L56" s="19">
        <v>8.0450657477235869E-4</v>
      </c>
      <c r="M56">
        <v>0.22371658614922491</v>
      </c>
      <c r="N56" s="11">
        <v>0.60083066926353146</v>
      </c>
      <c r="O56" s="12">
        <v>13.11120090539144</v>
      </c>
      <c r="P56" s="10">
        <v>0.4291520151701142</v>
      </c>
      <c r="Q56" s="8">
        <v>0.50718689829902208</v>
      </c>
      <c r="R56" s="13">
        <v>1.393554327003757E-2</v>
      </c>
      <c r="S56" s="14">
        <v>0.70447767704533204</v>
      </c>
      <c r="T56" t="e">
        <v>#N/A</v>
      </c>
      <c r="U56" s="11" t="e">
        <v>#N/A</v>
      </c>
      <c r="V56" s="9">
        <v>2719.6554456896329</v>
      </c>
      <c r="W56" s="9">
        <v>4.7270378941855942</v>
      </c>
      <c r="X56" s="9">
        <v>7.0538468392051277</v>
      </c>
      <c r="Y56" s="9">
        <v>2644.5398048445741</v>
      </c>
      <c r="Z56" s="9">
        <v>6.0850464150346593</v>
      </c>
      <c r="AA56" s="9">
        <v>59.582823290191108</v>
      </c>
      <c r="AB56" s="9">
        <v>2687.5148546437072</v>
      </c>
      <c r="AC56" s="9">
        <v>3.819248090900067</v>
      </c>
      <c r="AD56" s="15">
        <v>30.848035480503711</v>
      </c>
      <c r="AE56" t="e">
        <v>#N/A</v>
      </c>
      <c r="AF56" t="e">
        <v>#N/A</v>
      </c>
      <c r="AG56" s="11" t="e">
        <v>#N/A</v>
      </c>
      <c r="AH56" s="16">
        <v>97.238045688320199</v>
      </c>
      <c r="AK56" t="s">
        <v>2390</v>
      </c>
      <c r="AL56" t="s">
        <v>2390</v>
      </c>
      <c r="AM56">
        <v>25.620999999999999</v>
      </c>
      <c r="AN56">
        <v>433.60133242815363</v>
      </c>
      <c r="AO56">
        <v>67.960358263515204</v>
      </c>
      <c r="AP56">
        <v>77.54919993807809</v>
      </c>
      <c r="AQ56" t="s">
        <v>154</v>
      </c>
      <c r="AR56">
        <v>812.31523008179317</v>
      </c>
      <c r="AS56">
        <v>1463.6992739921591</v>
      </c>
      <c r="AT56">
        <v>415.14506049236928</v>
      </c>
      <c r="AU56">
        <v>19.25001850116427</v>
      </c>
      <c r="AV56">
        <v>1.8376587563175539</v>
      </c>
      <c r="AW56">
        <v>7.8163504595111784</v>
      </c>
      <c r="AX56">
        <v>1.0897409717733191</v>
      </c>
      <c r="AY56">
        <v>1.23929263843805</v>
      </c>
      <c r="AZ56" t="s">
        <v>154</v>
      </c>
      <c r="BA56">
        <v>18.599906038033762</v>
      </c>
      <c r="BB56">
        <v>40.098891878144457</v>
      </c>
      <c r="BC56">
        <v>0.42060508376593297</v>
      </c>
      <c r="BD56">
        <v>0.18473809245998951</v>
      </c>
      <c r="BE56">
        <v>0.13765454975989661</v>
      </c>
      <c r="BF56">
        <v>1833.9845584224461</v>
      </c>
      <c r="BG56">
        <v>91.859449567284344</v>
      </c>
      <c r="BH56">
        <v>4.7486683471324523E-2</v>
      </c>
      <c r="BI56">
        <v>578371.89358685026</v>
      </c>
      <c r="BJ56">
        <v>23886.287416742369</v>
      </c>
      <c r="BK56">
        <v>2.5636523964933731</v>
      </c>
      <c r="BL56">
        <v>3.6022693182565049</v>
      </c>
      <c r="BM56">
        <v>0.3867217421484217</v>
      </c>
      <c r="BN56">
        <v>8.6079983815541272E-2</v>
      </c>
      <c r="BO56">
        <v>0.23067601900330451</v>
      </c>
      <c r="BP56">
        <v>0.2013627281712437</v>
      </c>
      <c r="BQ56">
        <v>4.9520569990948804E-3</v>
      </c>
      <c r="BR56">
        <v>18.89964910748699</v>
      </c>
      <c r="BS56">
        <v>1.3111056429664321</v>
      </c>
      <c r="BT56">
        <v>3.4427969575696667E-2</v>
      </c>
      <c r="BU56">
        <v>0.18332753408085969</v>
      </c>
      <c r="BV56">
        <v>8.3870255631188301E-2</v>
      </c>
      <c r="BW56">
        <v>1.0598458733869741E-2</v>
      </c>
      <c r="BX56">
        <v>2.6957068786893701</v>
      </c>
      <c r="BY56">
        <v>0.63525046195400781</v>
      </c>
      <c r="BZ56">
        <v>6.0736317725123647E-2</v>
      </c>
      <c r="CA56">
        <v>5.5671459813086663</v>
      </c>
      <c r="CB56">
        <v>0.66510474751841686</v>
      </c>
      <c r="CC56">
        <v>8.6300878305445528E-2</v>
      </c>
      <c r="CD56">
        <v>1.5437666819687319</v>
      </c>
      <c r="CE56">
        <v>0.1726052834759261</v>
      </c>
      <c r="CF56">
        <v>1.9093366243997271E-2</v>
      </c>
      <c r="CG56">
        <v>36.67004113837686</v>
      </c>
      <c r="CH56">
        <v>2.8480324082880899</v>
      </c>
      <c r="CI56">
        <v>0.1042383567418242</v>
      </c>
      <c r="CJ56">
        <v>12.94759270430013</v>
      </c>
      <c r="CK56">
        <v>0.85776681841518143</v>
      </c>
      <c r="CL56">
        <v>2.3854103672626949E-2</v>
      </c>
      <c r="CM56">
        <v>160.49030295539441</v>
      </c>
      <c r="CN56">
        <v>9.2376864475911944</v>
      </c>
      <c r="CO56">
        <v>4.0918868970417993E-2</v>
      </c>
      <c r="CP56">
        <v>60.864502708661867</v>
      </c>
      <c r="CQ56">
        <v>3.504295069407847</v>
      </c>
      <c r="CR56">
        <v>1.017552215133344E-2</v>
      </c>
      <c r="CS56">
        <v>292.50518656377449</v>
      </c>
      <c r="CT56">
        <v>15.430519658815079</v>
      </c>
      <c r="CU56">
        <v>3.0468259939803101E-2</v>
      </c>
      <c r="CV56">
        <v>60.49652145049231</v>
      </c>
      <c r="CW56">
        <v>2.8380354472643812</v>
      </c>
      <c r="CX56">
        <v>9.7004527214428673E-3</v>
      </c>
      <c r="CY56">
        <v>527.33058558999676</v>
      </c>
      <c r="CZ56">
        <v>22.510528345997699</v>
      </c>
      <c r="DA56">
        <v>4.5442185470560073E-2</v>
      </c>
      <c r="DB56">
        <v>106.4168138112807</v>
      </c>
      <c r="DC56">
        <v>5.4550766304846299</v>
      </c>
      <c r="DD56">
        <v>9.6331636868836473E-3</v>
      </c>
      <c r="DE56">
        <v>9353.4769472684093</v>
      </c>
      <c r="DF56">
        <v>489.4242450601015</v>
      </c>
      <c r="DG56">
        <v>9.5975439190040437E-2</v>
      </c>
      <c r="DH56">
        <v>1.07306552561321</v>
      </c>
      <c r="DI56">
        <v>0.12882459174100361</v>
      </c>
      <c r="DJ56">
        <v>2.4842577758973611E-2</v>
      </c>
      <c r="DK56">
        <v>2.080167303856741</v>
      </c>
      <c r="DL56">
        <v>4.9725285988358756</v>
      </c>
      <c r="DM56">
        <v>9.9851473847031382</v>
      </c>
      <c r="DN56">
        <v>297.23080605973541</v>
      </c>
      <c r="DO56">
        <v>15.92939624898429</v>
      </c>
      <c r="DP56">
        <v>0.55858894455480768</v>
      </c>
      <c r="DQ56">
        <v>61.385829300845472</v>
      </c>
      <c r="DR56">
        <v>3.2984747609418861</v>
      </c>
      <c r="DS56">
        <v>0.32812125358346228</v>
      </c>
      <c r="DT56">
        <v>30.66922162055933</v>
      </c>
      <c r="DU56">
        <v>1.936579163045093</v>
      </c>
      <c r="DV56">
        <v>0.2838869363121469</v>
      </c>
      <c r="DW56">
        <v>116.48677025759319</v>
      </c>
      <c r="DX56">
        <v>7.6559330291939629</v>
      </c>
      <c r="DY56">
        <v>0.21515974483965741</v>
      </c>
      <c r="DZ56">
        <v>138.88042940554189</v>
      </c>
      <c r="EA56">
        <v>6.5680063401765461</v>
      </c>
      <c r="EB56">
        <v>0.12115763976877</v>
      </c>
      <c r="EC56">
        <v>101.2391356063587</v>
      </c>
      <c r="ED56">
        <v>5.5695985703193331</v>
      </c>
      <c r="EE56">
        <v>0.25539223868777722</v>
      </c>
      <c r="EH56">
        <v>1168.1430308423221</v>
      </c>
      <c r="EI56">
        <v>0.97331653587892197</v>
      </c>
      <c r="EJ56">
        <v>30.831401480402921</v>
      </c>
      <c r="EK56">
        <v>1.97551222069892</v>
      </c>
      <c r="EL56">
        <v>5.8987021415522323</v>
      </c>
      <c r="EM56">
        <v>37.615851225058563</v>
      </c>
      <c r="EN56">
        <v>27.420367352908212</v>
      </c>
      <c r="EO56">
        <v>184.27156350943139</v>
      </c>
      <c r="EP56">
        <v>358.6590776814441</v>
      </c>
      <c r="EQ56">
        <v>652.39960550973319</v>
      </c>
      <c r="ER56">
        <v>1114.7344818436241</v>
      </c>
      <c r="ES56">
        <v>1828.15741602359</v>
      </c>
      <c r="ET56">
        <v>2449.251880586733</v>
      </c>
      <c r="EU56">
        <v>3275.3452521117811</v>
      </c>
      <c r="EV56">
        <v>4325.886740295964</v>
      </c>
      <c r="EX56">
        <v>22.234448175126001</v>
      </c>
      <c r="EY56">
        <v>33.331221305569663</v>
      </c>
      <c r="EZ56">
        <v>0.32935075347396192</v>
      </c>
      <c r="FA56">
        <v>0.34376795998439419</v>
      </c>
      <c r="FB56">
        <v>2.9716456158366069E-4</v>
      </c>
      <c r="FC56">
        <v>5.2819681851188358E-3</v>
      </c>
      <c r="FD56">
        <v>17.77455614818258</v>
      </c>
      <c r="FE56">
        <v>3.3569891421103701</v>
      </c>
      <c r="FF56">
        <v>7.3483072947912689</v>
      </c>
      <c r="FG56">
        <v>0.26336501845451932</v>
      </c>
      <c r="FH56">
        <v>6.8311404964803138E-3</v>
      </c>
      <c r="FJ56">
        <f t="shared" si="3"/>
        <v>138.88042940554189</v>
      </c>
      <c r="FK56">
        <f t="shared" si="4"/>
        <v>226.46578563691611</v>
      </c>
      <c r="FL56">
        <f t="shared" si="5"/>
        <v>0.44921104941199869</v>
      </c>
      <c r="FM56">
        <f t="shared" si="2"/>
        <v>0.89449682003722386</v>
      </c>
    </row>
    <row r="57" spans="1:169" x14ac:dyDescent="0.25">
      <c r="A57" t="s">
        <v>2391</v>
      </c>
      <c r="B57" t="s">
        <v>2287</v>
      </c>
      <c r="C57" s="7">
        <v>-3.9718865771387151</v>
      </c>
      <c r="D57" s="8">
        <v>2.690433034430504E-2</v>
      </c>
      <c r="E57" s="9">
        <v>149.38242763221331</v>
      </c>
      <c r="F57" s="10">
        <v>0.6515573571091543</v>
      </c>
      <c r="G57">
        <v>-354.9706076065101</v>
      </c>
      <c r="H57" s="11">
        <v>135.95674807984051</v>
      </c>
      <c r="I57" s="7">
        <v>1.8927698511138029</v>
      </c>
      <c r="J57" s="7">
        <v>5.216766811124849E-2</v>
      </c>
      <c r="K57" s="8">
        <v>0.18784183521653719</v>
      </c>
      <c r="L57" s="19">
        <v>8.8374955772728631E-4</v>
      </c>
      <c r="M57">
        <v>0.22338947396931561</v>
      </c>
      <c r="N57" s="11">
        <v>0.32564206146989039</v>
      </c>
      <c r="O57" s="12">
        <v>13.68394791927436</v>
      </c>
      <c r="P57" s="10">
        <v>0.44826813626500961</v>
      </c>
      <c r="Q57" s="8">
        <v>0.52839140031516496</v>
      </c>
      <c r="R57" s="13">
        <v>1.45293955156634E-2</v>
      </c>
      <c r="S57" s="14">
        <v>0.57384627383275466</v>
      </c>
      <c r="T57" t="e">
        <v>#N/A</v>
      </c>
      <c r="U57" s="11" t="e">
        <v>#N/A</v>
      </c>
      <c r="V57" s="9">
        <v>2722.4596712323209</v>
      </c>
      <c r="W57" s="9">
        <v>5.7061593589884136</v>
      </c>
      <c r="X57" s="9">
        <v>7.7512155627500832</v>
      </c>
      <c r="Y57" s="9">
        <v>2734.6233985586982</v>
      </c>
      <c r="Z57" s="9">
        <v>6.668640150942716</v>
      </c>
      <c r="AA57" s="9">
        <v>61.305322890075381</v>
      </c>
      <c r="AB57" s="9">
        <v>2727.9753036005959</v>
      </c>
      <c r="AC57" s="9">
        <v>4.0328576569980994</v>
      </c>
      <c r="AD57" s="15">
        <v>31.001237664673031</v>
      </c>
      <c r="AE57" t="e">
        <v>#N/A</v>
      </c>
      <c r="AF57" t="e">
        <v>#N/A</v>
      </c>
      <c r="AG57" s="11" t="e">
        <v>#N/A</v>
      </c>
      <c r="AH57" s="16">
        <v>100.4467918278059</v>
      </c>
      <c r="AK57" t="s">
        <v>2392</v>
      </c>
      <c r="AL57" t="s">
        <v>2392</v>
      </c>
      <c r="AM57">
        <v>14.765000000000001</v>
      </c>
      <c r="AN57">
        <v>695.14107500845159</v>
      </c>
      <c r="AO57">
        <v>173.17839509405189</v>
      </c>
      <c r="AP57">
        <v>81.515138769258613</v>
      </c>
      <c r="AQ57" t="s">
        <v>154</v>
      </c>
      <c r="AR57">
        <v>950.4765446368923</v>
      </c>
      <c r="AS57">
        <v>1543.673834111431</v>
      </c>
      <c r="AT57">
        <v>336.17720204262201</v>
      </c>
      <c r="AU57">
        <v>16.861940544873431</v>
      </c>
      <c r="AV57">
        <v>1.891341940561595</v>
      </c>
      <c r="AW57">
        <v>8.3722470464021193</v>
      </c>
      <c r="AX57">
        <v>1.713801833116136</v>
      </c>
      <c r="AY57">
        <v>1.2809787773958969</v>
      </c>
      <c r="AZ57">
        <v>203.74125392460601</v>
      </c>
      <c r="BA57">
        <v>100.3060286429446</v>
      </c>
      <c r="BB57">
        <v>43.790315747547503</v>
      </c>
      <c r="BC57">
        <v>0.86935209120773849</v>
      </c>
      <c r="BD57">
        <v>0.31489374216123328</v>
      </c>
      <c r="BE57">
        <v>0.18397266561709841</v>
      </c>
      <c r="BF57">
        <v>1481.2201815110659</v>
      </c>
      <c r="BG57">
        <v>85.495649875913543</v>
      </c>
      <c r="BH57">
        <v>2.4587990001147988E-2</v>
      </c>
      <c r="BI57">
        <v>546132.77771375154</v>
      </c>
      <c r="BJ57">
        <v>35058.329608146349</v>
      </c>
      <c r="BK57">
        <v>40.243903256185177</v>
      </c>
      <c r="BL57">
        <v>4.9585159814246271</v>
      </c>
      <c r="BM57">
        <v>0.49691083054231677</v>
      </c>
      <c r="BN57">
        <v>7.2876774494282121E-2</v>
      </c>
      <c r="BO57">
        <v>0.57998333873119057</v>
      </c>
      <c r="BP57">
        <v>0.30883167774854131</v>
      </c>
      <c r="BQ57">
        <v>5.28396685398674E-3</v>
      </c>
      <c r="BR57">
        <v>26.841329463264518</v>
      </c>
      <c r="BS57">
        <v>1.7302683687637681</v>
      </c>
      <c r="BT57">
        <v>4.3514027425300007E-2</v>
      </c>
      <c r="BU57">
        <v>0.39443822683105417</v>
      </c>
      <c r="BV57">
        <v>0.14024940388619089</v>
      </c>
      <c r="BW57">
        <v>4.326604859526466E-3</v>
      </c>
      <c r="BX57">
        <v>3.3399200448917079</v>
      </c>
      <c r="BY57">
        <v>0.73858329432269498</v>
      </c>
      <c r="BZ57">
        <v>7.677866266633826E-2</v>
      </c>
      <c r="CA57">
        <v>4.5962393966705024</v>
      </c>
      <c r="CB57">
        <v>0.7176317988315043</v>
      </c>
      <c r="CC57">
        <v>0.1424041389120414</v>
      </c>
      <c r="CD57">
        <v>0.98278675026840867</v>
      </c>
      <c r="CE57">
        <v>0.1244224547733135</v>
      </c>
      <c r="CF57">
        <v>2.4136218787960739E-2</v>
      </c>
      <c r="CG57">
        <v>26.988795061356921</v>
      </c>
      <c r="CH57">
        <v>2.3523482873937569</v>
      </c>
      <c r="CI57">
        <v>0.15873756917438639</v>
      </c>
      <c r="CJ57">
        <v>9.5862992343155451</v>
      </c>
      <c r="CK57">
        <v>0.64357143051145138</v>
      </c>
      <c r="CL57">
        <v>2.623710379116008E-2</v>
      </c>
      <c r="CM57">
        <v>120.1288102409209</v>
      </c>
      <c r="CN57">
        <v>7.8225116843729703</v>
      </c>
      <c r="CO57">
        <v>6.0131828965582543E-2</v>
      </c>
      <c r="CP57">
        <v>47.740171340128157</v>
      </c>
      <c r="CQ57">
        <v>3.4176923094361582</v>
      </c>
      <c r="CR57">
        <v>2.9575971109743079E-2</v>
      </c>
      <c r="CS57">
        <v>234.2526100620868</v>
      </c>
      <c r="CT57">
        <v>15.52232565935169</v>
      </c>
      <c r="CU57">
        <v>4.4774117480773708E-2</v>
      </c>
      <c r="CV57">
        <v>49.778415614591367</v>
      </c>
      <c r="CW57">
        <v>3.096018199132105</v>
      </c>
      <c r="CX57">
        <v>1.4256480421459369E-2</v>
      </c>
      <c r="CY57">
        <v>466.2850950496059</v>
      </c>
      <c r="CZ57">
        <v>30.436708248128529</v>
      </c>
      <c r="DA57">
        <v>6.6772408546624515E-2</v>
      </c>
      <c r="DB57">
        <v>95.090676864204951</v>
      </c>
      <c r="DC57">
        <v>5.4901344656073912</v>
      </c>
      <c r="DD57">
        <v>1.41592850923966E-2</v>
      </c>
      <c r="DE57">
        <v>11475.965174765241</v>
      </c>
      <c r="DF57">
        <v>1060.7483196358619</v>
      </c>
      <c r="DG57">
        <v>0.14106313094065739</v>
      </c>
      <c r="DH57">
        <v>1.227639051826136</v>
      </c>
      <c r="DI57">
        <v>0.17984322074195111</v>
      </c>
      <c r="DJ57">
        <v>1.2862550780561879E-2</v>
      </c>
      <c r="DK57">
        <v>2.8003805128320689</v>
      </c>
      <c r="DL57">
        <v>4.9358822057251261</v>
      </c>
      <c r="DM57">
        <v>10.35083828868563</v>
      </c>
      <c r="DN57">
        <v>319.92996399204242</v>
      </c>
      <c r="DO57">
        <v>15.649517836999321</v>
      </c>
      <c r="DP57">
        <v>0.67680317881093222</v>
      </c>
      <c r="DQ57">
        <v>66.181313109365178</v>
      </c>
      <c r="DR57">
        <v>3.2767172363581021</v>
      </c>
      <c r="DS57">
        <v>0.3485369520401369</v>
      </c>
      <c r="DT57">
        <v>32.801675468930412</v>
      </c>
      <c r="DU57">
        <v>1.704699836419554</v>
      </c>
      <c r="DV57">
        <v>0.31174155873610532</v>
      </c>
      <c r="DW57">
        <v>113.57408853932949</v>
      </c>
      <c r="DX57">
        <v>5.1172691481866854</v>
      </c>
      <c r="DY57">
        <v>0.29017859769592891</v>
      </c>
      <c r="DZ57">
        <v>149.38242763221331</v>
      </c>
      <c r="EA57">
        <v>7.6081230813000156</v>
      </c>
      <c r="EB57">
        <v>0.14233207084351679</v>
      </c>
      <c r="EC57">
        <v>108.89990725637711</v>
      </c>
      <c r="ED57">
        <v>5.371749633636262</v>
      </c>
      <c r="EE57">
        <v>0.29662394330244979</v>
      </c>
      <c r="EH57">
        <v>943.45234491150688</v>
      </c>
      <c r="EI57">
        <v>2.4471870832539691</v>
      </c>
      <c r="EJ57">
        <v>43.786834360953542</v>
      </c>
      <c r="EK57">
        <v>4.2504119270587726</v>
      </c>
      <c r="EL57">
        <v>7.3083589603757293</v>
      </c>
      <c r="EM57">
        <v>31.05567159912502</v>
      </c>
      <c r="EN57">
        <v>17.456247784518801</v>
      </c>
      <c r="EO57">
        <v>135.62208573546189</v>
      </c>
      <c r="EP57">
        <v>265.5484552441979</v>
      </c>
      <c r="EQ57">
        <v>488.32849691431261</v>
      </c>
      <c r="ER57">
        <v>874.36211245655966</v>
      </c>
      <c r="ES57">
        <v>1464.0788128880431</v>
      </c>
      <c r="ET57">
        <v>2015.320470226372</v>
      </c>
      <c r="EU57">
        <v>2896.180714593826</v>
      </c>
      <c r="EV57">
        <v>3865.4746692766239</v>
      </c>
      <c r="EX57">
        <v>13.576707191430801</v>
      </c>
      <c r="EY57">
        <v>25.45919887115306</v>
      </c>
      <c r="EZ57">
        <v>0.2689770496375356</v>
      </c>
      <c r="FA57">
        <v>0.27487950141335632</v>
      </c>
      <c r="FB57">
        <v>8.4497043672814248E-4</v>
      </c>
      <c r="FC57">
        <v>1.8044163455997402E-2</v>
      </c>
      <c r="FD57">
        <v>21.35478671403845</v>
      </c>
      <c r="FE57">
        <v>4.0390666735867873</v>
      </c>
      <c r="FF57">
        <v>5.5653885489040498</v>
      </c>
      <c r="FG57">
        <v>0.32036715138046851</v>
      </c>
      <c r="FH57">
        <v>1.0634086386349349E-2</v>
      </c>
      <c r="FJ57">
        <f t="shared" si="3"/>
        <v>149.38242763221331</v>
      </c>
      <c r="FK57">
        <f t="shared" si="4"/>
        <v>243.59090030815383</v>
      </c>
      <c r="FL57">
        <f t="shared" si="5"/>
        <v>0.59436397030265165</v>
      </c>
      <c r="FM57">
        <f t="shared" si="2"/>
        <v>1.3806617954152047</v>
      </c>
    </row>
    <row r="58" spans="1:169" x14ac:dyDescent="0.25">
      <c r="A58" t="s">
        <v>2393</v>
      </c>
      <c r="B58" t="s">
        <v>2287</v>
      </c>
      <c r="C58" s="7">
        <v>-1.599456755225626</v>
      </c>
      <c r="D58" s="8">
        <v>3.244513049234457E-2</v>
      </c>
      <c r="E58" s="9">
        <v>177.62234634294759</v>
      </c>
      <c r="F58" s="10">
        <v>0.79152585365850125</v>
      </c>
      <c r="G58">
        <v>-883.21176902051388</v>
      </c>
      <c r="H58" s="11">
        <v>98.085407870620031</v>
      </c>
      <c r="I58" s="7">
        <v>1.9811936902567731</v>
      </c>
      <c r="J58" s="7">
        <v>5.6026871158206017E-2</v>
      </c>
      <c r="K58" s="8">
        <v>0.186557994596876</v>
      </c>
      <c r="L58" s="19">
        <v>8.9221462041475473E-4</v>
      </c>
      <c r="M58">
        <v>0.22227989912832641</v>
      </c>
      <c r="N58" s="11">
        <v>1.7156620182344819</v>
      </c>
      <c r="O58" s="12">
        <v>12.999853976708501</v>
      </c>
      <c r="P58" s="10">
        <v>0.43297128541313662</v>
      </c>
      <c r="Q58" s="8">
        <v>0.50493668241026646</v>
      </c>
      <c r="R58" s="13">
        <v>1.4204277939802921E-2</v>
      </c>
      <c r="S58" s="14">
        <v>0.87563454195012069</v>
      </c>
      <c r="T58" t="e">
        <v>#N/A</v>
      </c>
      <c r="U58" s="11" t="e">
        <v>#N/A</v>
      </c>
      <c r="V58" s="9">
        <v>2711.2077052728869</v>
      </c>
      <c r="W58" s="9">
        <v>5.8911201009615022</v>
      </c>
      <c r="X58" s="9">
        <v>7.8955119827276334</v>
      </c>
      <c r="Y58" s="9">
        <v>2634.8407895952769</v>
      </c>
      <c r="Z58" s="9">
        <v>14.384072397616141</v>
      </c>
      <c r="AA58" s="9">
        <v>60.894445197050899</v>
      </c>
      <c r="AB58" s="9">
        <v>2679.440498560577</v>
      </c>
      <c r="AC58" s="9">
        <v>6.9756599274671043</v>
      </c>
      <c r="AD58" s="15">
        <v>31.555894366606669</v>
      </c>
      <c r="AE58" t="e">
        <v>#N/A</v>
      </c>
      <c r="AF58" t="e">
        <v>#N/A</v>
      </c>
      <c r="AG58" s="11" t="e">
        <v>#N/A</v>
      </c>
      <c r="AH58" s="16">
        <v>97.183287893100598</v>
      </c>
      <c r="AK58" t="s">
        <v>2394</v>
      </c>
      <c r="AL58" t="s">
        <v>2394</v>
      </c>
      <c r="AM58">
        <v>9.3320000000000007</v>
      </c>
      <c r="AN58">
        <v>1009.498037499442</v>
      </c>
      <c r="AO58">
        <v>174.32607201280521</v>
      </c>
      <c r="AP58">
        <v>94.841788055263905</v>
      </c>
      <c r="AQ58" t="s">
        <v>154</v>
      </c>
      <c r="AR58">
        <v>741.53087211774925</v>
      </c>
      <c r="AS58">
        <v>1841.3186750700879</v>
      </c>
      <c r="AT58">
        <v>410.52902895893698</v>
      </c>
      <c r="AU58">
        <v>17.1227150385612</v>
      </c>
      <c r="AV58">
        <v>2.3193359393128898</v>
      </c>
      <c r="AW58">
        <v>5.1143281099327069</v>
      </c>
      <c r="AX58">
        <v>1.338781392337544</v>
      </c>
      <c r="AY58">
        <v>1.70174990355342</v>
      </c>
      <c r="AZ58" t="s">
        <v>154</v>
      </c>
      <c r="BA58">
        <v>17.242223009437691</v>
      </c>
      <c r="BB58">
        <v>50.532539279230463</v>
      </c>
      <c r="BC58">
        <v>1.6356366812558689</v>
      </c>
      <c r="BD58">
        <v>0.54736502996786085</v>
      </c>
      <c r="BE58">
        <v>0.1750814080418393</v>
      </c>
      <c r="BF58">
        <v>2388.196594780396</v>
      </c>
      <c r="BG58">
        <v>97.714261000730687</v>
      </c>
      <c r="BH58">
        <v>0.1395295649055481</v>
      </c>
      <c r="BI58">
        <v>538712.2398950042</v>
      </c>
      <c r="BJ58">
        <v>26203.72739824334</v>
      </c>
      <c r="BK58">
        <v>1.857667094009599</v>
      </c>
      <c r="BL58">
        <v>4.1836757441320538</v>
      </c>
      <c r="BM58">
        <v>0.75242344856049925</v>
      </c>
      <c r="BN58">
        <v>0.1022851508931267</v>
      </c>
      <c r="BO58">
        <v>1.2001262282904379</v>
      </c>
      <c r="BP58">
        <v>0.48569564599945819</v>
      </c>
      <c r="BQ58">
        <v>8.1402016871554173E-3</v>
      </c>
      <c r="BR58">
        <v>28.773366185554941</v>
      </c>
      <c r="BS58">
        <v>2.3576246239817169</v>
      </c>
      <c r="BT58">
        <v>3.2759667932922142E-2</v>
      </c>
      <c r="BU58">
        <v>0.72110232379977268</v>
      </c>
      <c r="BV58">
        <v>0.16207373296954841</v>
      </c>
      <c r="BW58">
        <v>1.454139242188782E-2</v>
      </c>
      <c r="BX58">
        <v>8.6258367014903712</v>
      </c>
      <c r="BY58">
        <v>1.221462416359498</v>
      </c>
      <c r="BZ58">
        <v>5.7814155033238369E-2</v>
      </c>
      <c r="CA58">
        <v>10.86984866719572</v>
      </c>
      <c r="CB58">
        <v>1.247528229744904</v>
      </c>
      <c r="CC58">
        <v>0.16893690093952821</v>
      </c>
      <c r="CD58">
        <v>2.0470175566114022</v>
      </c>
      <c r="CE58">
        <v>0.3036776538842248</v>
      </c>
      <c r="CF58">
        <v>1.817412909129314E-2</v>
      </c>
      <c r="CG58">
        <v>52.939602143019677</v>
      </c>
      <c r="CH58">
        <v>4.2299165404577179</v>
      </c>
      <c r="CI58">
        <v>0.18732615829580709</v>
      </c>
      <c r="CJ58">
        <v>17.807542172512331</v>
      </c>
      <c r="CK58">
        <v>1.1024316404275589</v>
      </c>
      <c r="CL58">
        <v>3.6825375403984131E-2</v>
      </c>
      <c r="CM58">
        <v>208.0788104725886</v>
      </c>
      <c r="CN58">
        <v>11.942771557148911</v>
      </c>
      <c r="CO58">
        <v>8.9553456133077469E-2</v>
      </c>
      <c r="CP58">
        <v>78.127391468775329</v>
      </c>
      <c r="CQ58">
        <v>4.9743888172410822</v>
      </c>
      <c r="CR58">
        <v>2.2262771491022761E-2</v>
      </c>
      <c r="CS58">
        <v>367.39901007795538</v>
      </c>
      <c r="CT58">
        <v>21.009162875543641</v>
      </c>
      <c r="CU58">
        <v>6.6681442936544391E-2</v>
      </c>
      <c r="CV58">
        <v>73.658880764422435</v>
      </c>
      <c r="CW58">
        <v>4.0743916018974584</v>
      </c>
      <c r="CX58">
        <v>2.123409463919404E-2</v>
      </c>
      <c r="CY58">
        <v>658.14678998502097</v>
      </c>
      <c r="CZ58">
        <v>45.52931363108388</v>
      </c>
      <c r="DA58">
        <v>9.9434226706485634E-2</v>
      </c>
      <c r="DB58">
        <v>128.36897061661421</v>
      </c>
      <c r="DC58">
        <v>7.9365235577247546</v>
      </c>
      <c r="DD58">
        <v>2.1092346207077301E-2</v>
      </c>
      <c r="DE58">
        <v>10533.495834453741</v>
      </c>
      <c r="DF58">
        <v>459.30301592180689</v>
      </c>
      <c r="DG58">
        <v>0.39682142402487403</v>
      </c>
      <c r="DH58">
        <v>1.4272086180557739</v>
      </c>
      <c r="DI58">
        <v>0.26430662494705048</v>
      </c>
      <c r="DJ58">
        <v>1.9158075746519908E-2</v>
      </c>
      <c r="DK58">
        <v>-3.065759425065278</v>
      </c>
      <c r="DL58">
        <v>5.0270287246338254</v>
      </c>
      <c r="DM58">
        <v>13.62832847938409</v>
      </c>
      <c r="DN58">
        <v>373.07288512328353</v>
      </c>
      <c r="DO58">
        <v>15.690661188020639</v>
      </c>
      <c r="DP58">
        <v>0.74688892052279032</v>
      </c>
      <c r="DQ58">
        <v>76.716326636115866</v>
      </c>
      <c r="DR58">
        <v>3.2780988220785399</v>
      </c>
      <c r="DS58">
        <v>0.43870959520905628</v>
      </c>
      <c r="DT58">
        <v>37.782865241772868</v>
      </c>
      <c r="DU58">
        <v>1.858341386600191</v>
      </c>
      <c r="DV58">
        <v>0.36778090709649958</v>
      </c>
      <c r="DW58">
        <v>164.35343871528079</v>
      </c>
      <c r="DX58">
        <v>8.1541289303989135</v>
      </c>
      <c r="DY58">
        <v>0.30977004347557863</v>
      </c>
      <c r="DZ58">
        <v>177.62234634294759</v>
      </c>
      <c r="EA58">
        <v>6.9313841204155917</v>
      </c>
      <c r="EB58">
        <v>0.16794726554715281</v>
      </c>
      <c r="EC58">
        <v>126.5647924677925</v>
      </c>
      <c r="ED58">
        <v>4.8748006104293937</v>
      </c>
      <c r="EE58">
        <v>0.33265895832505338</v>
      </c>
      <c r="EH58">
        <v>1521.144327885602</v>
      </c>
      <c r="EI58">
        <v>5.0638237480609218</v>
      </c>
      <c r="EJ58">
        <v>46.938607154249503</v>
      </c>
      <c r="EK58">
        <v>7.7704991788768609</v>
      </c>
      <c r="EL58">
        <v>18.874916195821381</v>
      </c>
      <c r="EM58">
        <v>73.444923426998088</v>
      </c>
      <c r="EN58">
        <v>36.359104025069307</v>
      </c>
      <c r="EO58">
        <v>266.02815147246059</v>
      </c>
      <c r="EP58">
        <v>493.28371669009232</v>
      </c>
      <c r="EQ58">
        <v>845.84882305930319</v>
      </c>
      <c r="ER58">
        <v>1430.9046056552261</v>
      </c>
      <c r="ES58">
        <v>2296.2438129872212</v>
      </c>
      <c r="ET58">
        <v>2982.1409216365359</v>
      </c>
      <c r="EU58">
        <v>4087.8682607765281</v>
      </c>
      <c r="EV58">
        <v>5218.2508380737481</v>
      </c>
      <c r="EX58">
        <v>7.4828398128482254</v>
      </c>
      <c r="EY58">
        <v>9.6765805599432255</v>
      </c>
      <c r="EZ58">
        <v>0.26011684820305941</v>
      </c>
      <c r="FA58">
        <v>0.26238543548005472</v>
      </c>
      <c r="FB58">
        <v>1.238744358923886E-3</v>
      </c>
      <c r="FC58">
        <v>1.9034916868883069E-2</v>
      </c>
      <c r="FD58">
        <v>15.366299536910869</v>
      </c>
      <c r="FE58">
        <v>2.9313694516722419</v>
      </c>
      <c r="FF58">
        <v>6.1731514205702878</v>
      </c>
      <c r="FG58">
        <v>0.26988256882175199</v>
      </c>
      <c r="FH58">
        <v>6.3567517274182436E-3</v>
      </c>
      <c r="FJ58">
        <f t="shared" si="3"/>
        <v>177.62234634294759</v>
      </c>
      <c r="FK58">
        <f t="shared" si="4"/>
        <v>289.64040781992918</v>
      </c>
      <c r="FL58">
        <f t="shared" si="5"/>
        <v>0.74759571640279299</v>
      </c>
      <c r="FM58">
        <f t="shared" si="2"/>
        <v>1.7789198835109699</v>
      </c>
    </row>
    <row r="59" spans="1:169" x14ac:dyDescent="0.25">
      <c r="A59" t="s">
        <v>2395</v>
      </c>
      <c r="B59" t="s">
        <v>2287</v>
      </c>
      <c r="C59" s="7">
        <v>5.8775368431024058</v>
      </c>
      <c r="D59" s="8">
        <v>9.4867130211914903E-3</v>
      </c>
      <c r="E59" s="9">
        <v>56.681761035777178</v>
      </c>
      <c r="F59" s="10">
        <v>0.89768071600768662</v>
      </c>
      <c r="G59">
        <v>239.8809261782836</v>
      </c>
      <c r="H59" s="11">
        <v>46.937853588425369</v>
      </c>
      <c r="I59" s="7">
        <v>1.9077353801558301</v>
      </c>
      <c r="J59" s="7">
        <v>5.3067246094524102E-2</v>
      </c>
      <c r="K59" s="8">
        <v>0.18790178604486879</v>
      </c>
      <c r="L59" s="19">
        <v>1.2215832550639431E-3</v>
      </c>
      <c r="M59">
        <v>0.28605463085505017</v>
      </c>
      <c r="N59" s="11">
        <v>0.73706439780646504</v>
      </c>
      <c r="O59" s="12">
        <v>13.5839510491806</v>
      </c>
      <c r="P59" s="10">
        <v>0.45172433710344823</v>
      </c>
      <c r="Q59" s="8">
        <v>0.52455769870101299</v>
      </c>
      <c r="R59" s="13">
        <v>1.4631299363918311E-2</v>
      </c>
      <c r="S59" s="14">
        <v>0.61967982088165885</v>
      </c>
      <c r="T59" t="e">
        <v>#N/A</v>
      </c>
      <c r="U59" s="11" t="e">
        <v>#N/A</v>
      </c>
      <c r="V59" s="9">
        <v>2722.4352355518731</v>
      </c>
      <c r="W59" s="9">
        <v>9.312266686992162</v>
      </c>
      <c r="X59" s="9">
        <v>10.681064748078089</v>
      </c>
      <c r="Y59" s="9">
        <v>2718.206622832884</v>
      </c>
      <c r="Z59" s="9">
        <v>12.327491577820091</v>
      </c>
      <c r="AA59" s="9">
        <v>61.820556985169098</v>
      </c>
      <c r="AB59" s="9">
        <v>2720.6250964051742</v>
      </c>
      <c r="AC59" s="9">
        <v>6.751808655227304</v>
      </c>
      <c r="AD59" s="15">
        <v>31.44069668505378</v>
      </c>
      <c r="AE59" t="e">
        <v>#N/A</v>
      </c>
      <c r="AF59" t="e">
        <v>#N/A</v>
      </c>
      <c r="AG59" s="11" t="e">
        <v>#N/A</v>
      </c>
      <c r="AH59" s="16">
        <v>99.844675360362373</v>
      </c>
      <c r="AK59" t="s">
        <v>2396</v>
      </c>
      <c r="AL59" t="s">
        <v>2396</v>
      </c>
      <c r="AM59">
        <v>25.018999999999998</v>
      </c>
      <c r="AN59">
        <v>267.06350020027389</v>
      </c>
      <c r="AO59">
        <v>38.050562694105309</v>
      </c>
      <c r="AP59">
        <v>72.537329702804655</v>
      </c>
      <c r="AQ59" t="s">
        <v>154</v>
      </c>
      <c r="AR59">
        <v>569.16211943560529</v>
      </c>
      <c r="AS59">
        <v>1382.2410721119211</v>
      </c>
      <c r="AT59">
        <v>289.17412290726321</v>
      </c>
      <c r="AU59">
        <v>9.7376866880476847</v>
      </c>
      <c r="AV59">
        <v>1.7657652029480231</v>
      </c>
      <c r="AW59">
        <v>8.6703956511862703</v>
      </c>
      <c r="AX59">
        <v>1.315831809770923</v>
      </c>
      <c r="AY59">
        <v>1.506468248265729</v>
      </c>
      <c r="AZ59" t="s">
        <v>154</v>
      </c>
      <c r="BA59">
        <v>15.239252359761039</v>
      </c>
      <c r="BB59">
        <v>40.678520646723634</v>
      </c>
      <c r="BC59">
        <v>0.36927560909824803</v>
      </c>
      <c r="BD59">
        <v>0.16642830344322171</v>
      </c>
      <c r="BE59">
        <v>0.15612742665196391</v>
      </c>
      <c r="BF59">
        <v>1266.781303083791</v>
      </c>
      <c r="BG59">
        <v>44.401441830587338</v>
      </c>
      <c r="BH59">
        <v>0.1002798529508622</v>
      </c>
      <c r="BI59">
        <v>534137.01031705737</v>
      </c>
      <c r="BJ59">
        <v>20395.40152677866</v>
      </c>
      <c r="BK59">
        <v>1.311968347815645</v>
      </c>
      <c r="BL59">
        <v>1.8156504827714259</v>
      </c>
      <c r="BM59">
        <v>0.25624744032231778</v>
      </c>
      <c r="BN59">
        <v>8.5017958530223772E-2</v>
      </c>
      <c r="BO59">
        <v>1.4393502328303651E-2</v>
      </c>
      <c r="BP59">
        <v>5.9980433085704771E-3</v>
      </c>
      <c r="BQ59">
        <v>5.299156789943511E-3</v>
      </c>
      <c r="BR59">
        <v>15.634146574698651</v>
      </c>
      <c r="BS59">
        <v>0.84363458687103554</v>
      </c>
      <c r="BT59">
        <v>1.4226647740697641E-2</v>
      </c>
      <c r="BU59">
        <v>0.28382612184958678</v>
      </c>
      <c r="BV59">
        <v>3.9101716297604353E-2</v>
      </c>
      <c r="BW59">
        <v>9.0344959835238839E-3</v>
      </c>
      <c r="BX59">
        <v>4.4051227097386851</v>
      </c>
      <c r="BY59">
        <v>0.45688464685012492</v>
      </c>
      <c r="BZ59">
        <v>2.511222070862433E-2</v>
      </c>
      <c r="CA59">
        <v>7.5480342980410464</v>
      </c>
      <c r="CB59">
        <v>0.72037553455583725</v>
      </c>
      <c r="CC59">
        <v>9.3275960170050687E-2</v>
      </c>
      <c r="CD59">
        <v>1.6483804236890049</v>
      </c>
      <c r="CE59">
        <v>0.17910034587560289</v>
      </c>
      <c r="CF59">
        <v>1.8048387429029481E-2</v>
      </c>
      <c r="CG59">
        <v>35.351118464545792</v>
      </c>
      <c r="CH59">
        <v>1.7729168356689811</v>
      </c>
      <c r="CI59">
        <v>9.8492144807307336E-2</v>
      </c>
      <c r="CJ59">
        <v>10.99659808824522</v>
      </c>
      <c r="CK59">
        <v>0.65151563928360268</v>
      </c>
      <c r="CL59">
        <v>1.4402826868321009E-2</v>
      </c>
      <c r="CM59">
        <v>121.6893346846261</v>
      </c>
      <c r="CN59">
        <v>5.968759828292737</v>
      </c>
      <c r="CO59">
        <v>3.8890380564199717E-2</v>
      </c>
      <c r="CP59">
        <v>42.921847623760989</v>
      </c>
      <c r="CQ59">
        <v>1.989493784319577</v>
      </c>
      <c r="CR59">
        <v>9.6666365315482301E-3</v>
      </c>
      <c r="CS59">
        <v>197.25483571513331</v>
      </c>
      <c r="CT59">
        <v>8.0439911044985788</v>
      </c>
      <c r="CU59">
        <v>6.6208653199886003E-2</v>
      </c>
      <c r="CV59">
        <v>38.219086040651547</v>
      </c>
      <c r="CW59">
        <v>1.6494187575154049</v>
      </c>
      <c r="CX59">
        <v>9.2222951198682093E-3</v>
      </c>
      <c r="CY59">
        <v>331.37829261328352</v>
      </c>
      <c r="CZ59">
        <v>12.668004931255281</v>
      </c>
      <c r="DA59">
        <v>4.3178179493896823E-2</v>
      </c>
      <c r="DB59">
        <v>66.737832026710663</v>
      </c>
      <c r="DC59">
        <v>2.7535265960944089</v>
      </c>
      <c r="DD59">
        <v>9.1621999733683783E-3</v>
      </c>
      <c r="DE59">
        <v>9840.5089385577467</v>
      </c>
      <c r="DF59">
        <v>548.61137424681681</v>
      </c>
      <c r="DG59">
        <v>0.25730716846627799</v>
      </c>
      <c r="DH59">
        <v>0.55476117225752097</v>
      </c>
      <c r="DI59">
        <v>8.142544763740131E-2</v>
      </c>
      <c r="DJ59">
        <v>1.902438951507654E-2</v>
      </c>
      <c r="DK59">
        <v>-1.501813535145029</v>
      </c>
      <c r="DL59">
        <v>4.6529474811302096</v>
      </c>
      <c r="DM59">
        <v>8.5894560687913337</v>
      </c>
      <c r="DN59">
        <v>125.68111927240101</v>
      </c>
      <c r="DO59">
        <v>5.0312138586012276</v>
      </c>
      <c r="DP59">
        <v>0.59202157645418629</v>
      </c>
      <c r="DQ59">
        <v>26.06415002677489</v>
      </c>
      <c r="DR59">
        <v>1.043233591100001</v>
      </c>
      <c r="DS59">
        <v>0.31741727829895422</v>
      </c>
      <c r="DT59">
        <v>16.797977795375498</v>
      </c>
      <c r="DU59">
        <v>0.97836260596577174</v>
      </c>
      <c r="DV59">
        <v>0.2485972763198811</v>
      </c>
      <c r="DW59">
        <v>61.168311298588307</v>
      </c>
      <c r="DX59">
        <v>3.8595568733680188</v>
      </c>
      <c r="DY59">
        <v>0.26395338365845988</v>
      </c>
      <c r="DZ59">
        <v>56.681761035777178</v>
      </c>
      <c r="EA59">
        <v>2.0979637568601488</v>
      </c>
      <c r="EB59">
        <v>0.11422266243619859</v>
      </c>
      <c r="EC59">
        <v>44.707624994431598</v>
      </c>
      <c r="ED59">
        <v>1.9113723549971771</v>
      </c>
      <c r="EE59">
        <v>0.26562618873819011</v>
      </c>
      <c r="EH59">
        <v>806.8670720278925</v>
      </c>
      <c r="EI59">
        <v>6.073207733461454E-2</v>
      </c>
      <c r="EJ59">
        <v>25.504317413864019</v>
      </c>
      <c r="EK59">
        <v>3.058471140620548</v>
      </c>
      <c r="EL59">
        <v>9.6392181832356343</v>
      </c>
      <c r="EM59">
        <v>51.00023174352058</v>
      </c>
      <c r="EN59">
        <v>29.2785155184548</v>
      </c>
      <c r="EO59">
        <v>177.6438113796271</v>
      </c>
      <c r="EP59">
        <v>304.61490549155718</v>
      </c>
      <c r="EQ59">
        <v>494.67209221392739</v>
      </c>
      <c r="ER59">
        <v>786.11442534360788</v>
      </c>
      <c r="ES59">
        <v>1232.8427232195829</v>
      </c>
      <c r="ET59">
        <v>1547.3314186498601</v>
      </c>
      <c r="EU59">
        <v>2058.2502646787789</v>
      </c>
      <c r="EV59">
        <v>2712.920001085799</v>
      </c>
      <c r="EX59">
        <v>59.176931659993024</v>
      </c>
      <c r="EY59">
        <v>13.9991682462231</v>
      </c>
      <c r="EZ59">
        <v>0.30760113762494279</v>
      </c>
      <c r="FA59">
        <v>0.31641026912447268</v>
      </c>
      <c r="FB59">
        <v>2.950665347981514E-5</v>
      </c>
      <c r="FC59">
        <v>3.4187555909183528E-4</v>
      </c>
      <c r="FD59">
        <v>11.58638878942015</v>
      </c>
      <c r="FE59">
        <v>3.272850685246945</v>
      </c>
      <c r="FF59">
        <v>3.6255104021800268</v>
      </c>
      <c r="FG59">
        <v>0.1710485034755263</v>
      </c>
      <c r="FH59">
        <v>5.4790869626764587E-3</v>
      </c>
      <c r="FJ59">
        <f t="shared" si="3"/>
        <v>56.681761035777178</v>
      </c>
      <c r="FK59">
        <f t="shared" si="4"/>
        <v>92.428282366320147</v>
      </c>
      <c r="FL59">
        <f t="shared" si="5"/>
        <v>0.55227105254274977</v>
      </c>
      <c r="FM59">
        <f t="shared" si="2"/>
        <v>1.253124816004761</v>
      </c>
    </row>
    <row r="60" spans="1:169" x14ac:dyDescent="0.25">
      <c r="A60" t="s">
        <v>2397</v>
      </c>
      <c r="B60" t="s">
        <v>2287</v>
      </c>
      <c r="C60" s="7">
        <v>-0.1058667498776351</v>
      </c>
      <c r="D60" s="8">
        <v>2.504270478837007E-2</v>
      </c>
      <c r="E60" s="9">
        <v>150.45876198517399</v>
      </c>
      <c r="F60" s="10">
        <v>0.6096993914429043</v>
      </c>
      <c r="G60">
        <v>-13323.29865445458</v>
      </c>
      <c r="H60" s="11">
        <v>100.4761094289945</v>
      </c>
      <c r="I60" s="7">
        <v>1.92312935508855</v>
      </c>
      <c r="J60" s="7">
        <v>5.3146564969029662E-2</v>
      </c>
      <c r="K60" s="8">
        <v>0.187568098897576</v>
      </c>
      <c r="L60" s="19">
        <v>8.18961676602372E-4</v>
      </c>
      <c r="M60">
        <v>0.1987096663823521</v>
      </c>
      <c r="N60" s="11">
        <v>1.1285643387483111</v>
      </c>
      <c r="O60" s="12">
        <v>13.4512407563628</v>
      </c>
      <c r="P60" s="10">
        <v>0.44101969718460282</v>
      </c>
      <c r="Q60" s="8">
        <v>0.52008036695011939</v>
      </c>
      <c r="R60" s="13">
        <v>1.430804718087521E-2</v>
      </c>
      <c r="S60" s="14">
        <v>0.72950192342328779</v>
      </c>
      <c r="T60" t="e">
        <v>#N/A</v>
      </c>
      <c r="U60" s="11" t="e">
        <v>#N/A</v>
      </c>
      <c r="V60" s="9">
        <v>2720.0469467660851</v>
      </c>
      <c r="W60" s="9">
        <v>4.9458621609800284</v>
      </c>
      <c r="X60" s="9">
        <v>7.2284522651545089</v>
      </c>
      <c r="Y60" s="9">
        <v>2699.4527183795808</v>
      </c>
      <c r="Z60" s="9">
        <v>6.7243293558109194</v>
      </c>
      <c r="AA60" s="9">
        <v>60.723379970339707</v>
      </c>
      <c r="AB60" s="9">
        <v>2711.6958592194528</v>
      </c>
      <c r="AC60" s="9">
        <v>4.2049044565920228</v>
      </c>
      <c r="AD60" s="15">
        <v>31.152507848781521</v>
      </c>
      <c r="AE60" t="e">
        <v>#N/A</v>
      </c>
      <c r="AF60" t="e">
        <v>#N/A</v>
      </c>
      <c r="AG60" s="11" t="e">
        <v>#N/A</v>
      </c>
      <c r="AH60" s="16">
        <v>99.242872318399179</v>
      </c>
      <c r="AK60" t="s">
        <v>2398</v>
      </c>
      <c r="AL60" t="s">
        <v>2398</v>
      </c>
      <c r="AM60">
        <v>20.957000000000001</v>
      </c>
      <c r="AN60">
        <v>328.83286022338808</v>
      </c>
      <c r="AO60">
        <v>46.935043974301237</v>
      </c>
      <c r="AP60">
        <v>76.54065081035435</v>
      </c>
      <c r="AQ60" t="s">
        <v>154</v>
      </c>
      <c r="AR60">
        <v>779.36422831114533</v>
      </c>
      <c r="AS60">
        <v>1489.854347157665</v>
      </c>
      <c r="AT60">
        <v>412.8319186540366</v>
      </c>
      <c r="AU60">
        <v>19.828052480643699</v>
      </c>
      <c r="AV60">
        <v>1.877070195667017</v>
      </c>
      <c r="AW60">
        <v>7.0285574152015187</v>
      </c>
      <c r="AX60">
        <v>1.2674894761714159</v>
      </c>
      <c r="AY60">
        <v>1.3305696738920429</v>
      </c>
      <c r="AZ60" t="s">
        <v>154</v>
      </c>
      <c r="BA60">
        <v>17.938799548114812</v>
      </c>
      <c r="BB60">
        <v>43.105766078271422</v>
      </c>
      <c r="BC60">
        <v>0.67919052516020995</v>
      </c>
      <c r="BD60">
        <v>0.24460750978541629</v>
      </c>
      <c r="BE60">
        <v>4.8319835013995623E-2</v>
      </c>
      <c r="BF60">
        <v>1476.793138540178</v>
      </c>
      <c r="BG60">
        <v>60.635683959531967</v>
      </c>
      <c r="BH60">
        <v>6.5880184977235592E-2</v>
      </c>
      <c r="BI60">
        <v>516539.0177807135</v>
      </c>
      <c r="BJ60">
        <v>20170.078821443491</v>
      </c>
      <c r="BK60">
        <v>1.117644053339609</v>
      </c>
      <c r="BL60">
        <v>3.9911510058390411</v>
      </c>
      <c r="BM60">
        <v>0.30278351448898189</v>
      </c>
      <c r="BN60">
        <v>9.377286524962343E-2</v>
      </c>
      <c r="BO60">
        <v>8.1895598199207678E-2</v>
      </c>
      <c r="BP60">
        <v>5.9062706792169711E-2</v>
      </c>
      <c r="BQ60">
        <v>4.8315401914775296E-3</v>
      </c>
      <c r="BR60">
        <v>21.133081257616642</v>
      </c>
      <c r="BS60">
        <v>1.519967400665212</v>
      </c>
      <c r="BT60">
        <v>3.7985791927265047E-2</v>
      </c>
      <c r="BU60">
        <v>8.8843154068373467E-2</v>
      </c>
      <c r="BV60">
        <v>2.8217589678764161E-2</v>
      </c>
      <c r="BW60">
        <v>3.3567729540548612E-3</v>
      </c>
      <c r="BX60">
        <v>1.5034577690169619</v>
      </c>
      <c r="BY60">
        <v>0.26883351004723038</v>
      </c>
      <c r="BZ60">
        <v>3.0122684127851899E-2</v>
      </c>
      <c r="CA60">
        <v>3.625608906829894</v>
      </c>
      <c r="CB60">
        <v>0.55795005719980895</v>
      </c>
      <c r="CC60">
        <v>0.1082610585301929</v>
      </c>
      <c r="CD60">
        <v>0.76021451822169717</v>
      </c>
      <c r="CE60">
        <v>7.9465542202911854E-2</v>
      </c>
      <c r="CF60">
        <v>2.588994165773556E-2</v>
      </c>
      <c r="CG60">
        <v>24.940362991885369</v>
      </c>
      <c r="CH60">
        <v>1.63110876445158</v>
      </c>
      <c r="CI60">
        <v>5.1664539389295078E-2</v>
      </c>
      <c r="CJ60">
        <v>8.5594539263501215</v>
      </c>
      <c r="CK60">
        <v>0.52391547876206224</v>
      </c>
      <c r="CL60">
        <v>1.682133490863618E-2</v>
      </c>
      <c r="CM60">
        <v>116.0126040465412</v>
      </c>
      <c r="CN60">
        <v>5.3123393489456383</v>
      </c>
      <c r="CO60">
        <v>4.6640608853010718E-2</v>
      </c>
      <c r="CP60">
        <v>48.39995078910782</v>
      </c>
      <c r="CQ60">
        <v>1.998670897854979</v>
      </c>
      <c r="CR60">
        <v>1.159166911549005E-2</v>
      </c>
      <c r="CS60">
        <v>245.54262793297289</v>
      </c>
      <c r="CT60">
        <v>9.1024831378199558</v>
      </c>
      <c r="CU60">
        <v>3.4729112849730348E-2</v>
      </c>
      <c r="CV60">
        <v>50.684171974926002</v>
      </c>
      <c r="CW60">
        <v>2.3184272284439071</v>
      </c>
      <c r="CX60">
        <v>1.106122823434518E-2</v>
      </c>
      <c r="CY60">
        <v>452.59965721607739</v>
      </c>
      <c r="CZ60">
        <v>16.86769021044816</v>
      </c>
      <c r="DA60">
        <v>5.1780438804909693E-2</v>
      </c>
      <c r="DB60">
        <v>96.428698741226256</v>
      </c>
      <c r="DC60">
        <v>3.0470459451454941</v>
      </c>
      <c r="DD60">
        <v>1.099088106105694E-2</v>
      </c>
      <c r="DE60">
        <v>9853.5276803098186</v>
      </c>
      <c r="DF60">
        <v>539.06549434359113</v>
      </c>
      <c r="DG60">
        <v>0.24373802926670141</v>
      </c>
      <c r="DH60">
        <v>1.2334240999882391</v>
      </c>
      <c r="DI60">
        <v>0.1293167903055773</v>
      </c>
      <c r="DJ60">
        <v>9.9800953452615256E-3</v>
      </c>
      <c r="DK60">
        <v>-1.6217753733319129</v>
      </c>
      <c r="DL60">
        <v>5.0438320229965372</v>
      </c>
      <c r="DM60">
        <v>9.887596743571903</v>
      </c>
      <c r="DN60">
        <v>325.89858855367811</v>
      </c>
      <c r="DO60">
        <v>11.168873090982739</v>
      </c>
      <c r="DP60">
        <v>0.58993167438184213</v>
      </c>
      <c r="DQ60">
        <v>68.106632031472543</v>
      </c>
      <c r="DR60">
        <v>2.6801035025796489</v>
      </c>
      <c r="DS60">
        <v>0.31194639231772492</v>
      </c>
      <c r="DT60">
        <v>30.009213773898608</v>
      </c>
      <c r="DU60">
        <v>1.581257390375491</v>
      </c>
      <c r="DV60">
        <v>0.27174868854394119</v>
      </c>
      <c r="DW60">
        <v>110.5194446606278</v>
      </c>
      <c r="DX60">
        <v>6.3990819876387048</v>
      </c>
      <c r="DY60">
        <v>0.27796802225411471</v>
      </c>
      <c r="DZ60">
        <v>150.45876198517399</v>
      </c>
      <c r="EA60">
        <v>4.6811972837714109</v>
      </c>
      <c r="EB60">
        <v>0.1370313346543281</v>
      </c>
      <c r="EC60">
        <v>110.00957819189981</v>
      </c>
      <c r="ED60">
        <v>4.3130915591574341</v>
      </c>
      <c r="EE60">
        <v>0.2724116418958949</v>
      </c>
      <c r="EH60">
        <v>940.63257231858495</v>
      </c>
      <c r="EI60">
        <v>0.34555104725404079</v>
      </c>
      <c r="EJ60">
        <v>34.474847076046721</v>
      </c>
      <c r="EK60">
        <v>0.95736157401264521</v>
      </c>
      <c r="EL60">
        <v>3.2898419453325212</v>
      </c>
      <c r="EM60">
        <v>24.497357478580369</v>
      </c>
      <c r="EN60">
        <v>13.502922170900479</v>
      </c>
      <c r="EO60">
        <v>125.3284572456551</v>
      </c>
      <c r="EP60">
        <v>237.10398687950479</v>
      </c>
      <c r="EQ60">
        <v>471.59595140870402</v>
      </c>
      <c r="ER60">
        <v>886.44598514849486</v>
      </c>
      <c r="ES60">
        <v>1534.6414245810811</v>
      </c>
      <c r="ET60">
        <v>2051.9907682156281</v>
      </c>
      <c r="EU60">
        <v>2811.177995130915</v>
      </c>
      <c r="EV60">
        <v>3919.8658024888719</v>
      </c>
      <c r="EX60">
        <v>59.938827834978802</v>
      </c>
      <c r="EY60">
        <v>78.03178129563193</v>
      </c>
      <c r="EZ60">
        <v>0.24369313655723501</v>
      </c>
      <c r="FA60">
        <v>0.2586437484556961</v>
      </c>
      <c r="FB60">
        <v>1.2292037283037589E-4</v>
      </c>
      <c r="FC60">
        <v>2.7571634954121362E-3</v>
      </c>
      <c r="FD60">
        <v>22.430484320258991</v>
      </c>
      <c r="FE60">
        <v>3.235830243528643</v>
      </c>
      <c r="FF60">
        <v>7.1195846999805896</v>
      </c>
      <c r="FG60">
        <v>0.33243233746715561</v>
      </c>
      <c r="FH60">
        <v>8.8182811060628138E-3</v>
      </c>
      <c r="FJ60">
        <f t="shared" si="3"/>
        <v>150.45876198517399</v>
      </c>
      <c r="FK60">
        <f t="shared" si="4"/>
        <v>245.34602812489945</v>
      </c>
      <c r="FL60">
        <f t="shared" si="5"/>
        <v>0.50890909055459743</v>
      </c>
      <c r="FM60">
        <f t="shared" si="2"/>
        <v>1.11114755426026</v>
      </c>
    </row>
    <row r="61" spans="1:169" x14ac:dyDescent="0.25">
      <c r="A61" t="s">
        <v>2399</v>
      </c>
      <c r="B61" t="s">
        <v>2287</v>
      </c>
      <c r="C61" s="7">
        <v>12.077029553973031</v>
      </c>
      <c r="D61" s="8">
        <v>1.7623712956514961E-2</v>
      </c>
      <c r="E61" s="9">
        <v>109.6146520073151</v>
      </c>
      <c r="F61" s="10">
        <v>0.60867057800348601</v>
      </c>
      <c r="G61">
        <v>116.7781944326981</v>
      </c>
      <c r="H61" s="11">
        <v>208.05726781727341</v>
      </c>
      <c r="I61" s="7">
        <v>1.8907896713034911</v>
      </c>
      <c r="J61" s="7">
        <v>5.3981631026146608E-2</v>
      </c>
      <c r="K61" s="8">
        <v>0.1876475086244794</v>
      </c>
      <c r="L61" s="19">
        <v>1.070454376580852E-3</v>
      </c>
      <c r="M61">
        <v>0.18556014875998139</v>
      </c>
      <c r="N61" s="11">
        <v>0.65006170135117358</v>
      </c>
      <c r="O61" s="12">
        <v>13.67487479718875</v>
      </c>
      <c r="P61" s="10">
        <v>0.45746671668494049</v>
      </c>
      <c r="Q61" s="8">
        <v>0.5291283022677411</v>
      </c>
      <c r="R61" s="13">
        <v>1.491899868858736E-2</v>
      </c>
      <c r="S61" s="14">
        <v>0.80715279119923533</v>
      </c>
      <c r="T61" t="e">
        <v>#N/A</v>
      </c>
      <c r="U61" s="11" t="e">
        <v>#N/A</v>
      </c>
      <c r="V61" s="9">
        <v>2720.7023815737371</v>
      </c>
      <c r="W61" s="9">
        <v>7.8259615780322562</v>
      </c>
      <c r="X61" s="9">
        <v>9.4320401083916501</v>
      </c>
      <c r="Y61" s="9">
        <v>2737.5984400017801</v>
      </c>
      <c r="Z61" s="9">
        <v>15.426501147532431</v>
      </c>
      <c r="AA61" s="9">
        <v>63.02774456812849</v>
      </c>
      <c r="AB61" s="9">
        <v>2727.1815083063161</v>
      </c>
      <c r="AC61" s="9">
        <v>7.5991159615078736</v>
      </c>
      <c r="AD61" s="15">
        <v>31.813802144798281</v>
      </c>
      <c r="AE61" t="e">
        <v>#N/A</v>
      </c>
      <c r="AF61" t="e">
        <v>#N/A</v>
      </c>
      <c r="AG61" s="11" t="e">
        <v>#N/A</v>
      </c>
      <c r="AH61" s="16">
        <v>100.6210182540536</v>
      </c>
      <c r="AK61" t="s">
        <v>2400</v>
      </c>
      <c r="AL61" t="s">
        <v>2400</v>
      </c>
      <c r="AM61">
        <v>10.49</v>
      </c>
      <c r="AN61">
        <v>346.40102812512441</v>
      </c>
      <c r="AO61">
        <v>82.924679580478156</v>
      </c>
      <c r="AP61">
        <v>108.0851146641125</v>
      </c>
      <c r="AQ61" t="s">
        <v>154</v>
      </c>
      <c r="AR61">
        <v>1265.591112688184</v>
      </c>
      <c r="AS61">
        <v>2185.9066032301112</v>
      </c>
      <c r="AT61">
        <v>399.75122101213242</v>
      </c>
      <c r="AU61">
        <v>19.57053864112105</v>
      </c>
      <c r="AV61">
        <v>2.7500102924926182</v>
      </c>
      <c r="AW61">
        <v>5.7948744497493614</v>
      </c>
      <c r="AX61">
        <v>1.8894807415830741</v>
      </c>
      <c r="AY61">
        <v>1.923870514616792</v>
      </c>
      <c r="AZ61" t="s">
        <v>154</v>
      </c>
      <c r="BA61">
        <v>25.317310220474489</v>
      </c>
      <c r="BB61">
        <v>60.99424384996383</v>
      </c>
      <c r="BC61">
        <v>0.30198554335290501</v>
      </c>
      <c r="BD61">
        <v>0.17001964533673311</v>
      </c>
      <c r="BE61">
        <v>0.10990907412102049</v>
      </c>
      <c r="BF61">
        <v>1436.394622392593</v>
      </c>
      <c r="BG61">
        <v>67.175335424532079</v>
      </c>
      <c r="BH61">
        <v>0.10220507340157479</v>
      </c>
      <c r="BI61">
        <v>529572.13053154945</v>
      </c>
      <c r="BJ61">
        <v>29197.58910707312</v>
      </c>
      <c r="BK61">
        <v>1.73297607750259</v>
      </c>
      <c r="BL61">
        <v>3.57600614457996</v>
      </c>
      <c r="BM61">
        <v>0.42802423927492128</v>
      </c>
      <c r="BN61">
        <v>0.1465073134914042</v>
      </c>
      <c r="BO61">
        <v>9.8130493307425556E-3</v>
      </c>
      <c r="BP61">
        <v>5.9832886372135916E-3</v>
      </c>
      <c r="BQ61">
        <v>8.423928788824522E-3</v>
      </c>
      <c r="BR61">
        <v>14.54796551154724</v>
      </c>
      <c r="BS61">
        <v>1.0444638253805889</v>
      </c>
      <c r="BT61">
        <v>8.1726474980535674E-2</v>
      </c>
      <c r="BU61">
        <v>7.3326767176142851E-2</v>
      </c>
      <c r="BV61">
        <v>2.70515732691704E-2</v>
      </c>
      <c r="BW61">
        <v>1.608025378638062E-2</v>
      </c>
      <c r="BX61">
        <v>1.578924044655776</v>
      </c>
      <c r="BY61">
        <v>0.42113574543361287</v>
      </c>
      <c r="BZ61">
        <v>6.8503772655869224E-2</v>
      </c>
      <c r="CA61">
        <v>2.71839675530825</v>
      </c>
      <c r="CB61">
        <v>0.67131090599120646</v>
      </c>
      <c r="CC61">
        <v>0.20210738116381749</v>
      </c>
      <c r="CD61">
        <v>0.88125443112468949</v>
      </c>
      <c r="CE61">
        <v>0.22711107987410739</v>
      </c>
      <c r="CF61">
        <v>2.1531887341265071E-2</v>
      </c>
      <c r="CG61">
        <v>23.26268081794959</v>
      </c>
      <c r="CH61">
        <v>1.7826060916922</v>
      </c>
      <c r="CI61">
        <v>0.1174721234662368</v>
      </c>
      <c r="CJ61">
        <v>8.9247539275903272</v>
      </c>
      <c r="CK61">
        <v>0.50669655097072819</v>
      </c>
      <c r="CL61">
        <v>3.0625956365660938E-2</v>
      </c>
      <c r="CM61">
        <v>113.9831817629633</v>
      </c>
      <c r="CN61">
        <v>4.50344705728169</v>
      </c>
      <c r="CO61">
        <v>0.1060439432503603</v>
      </c>
      <c r="CP61">
        <v>46.696463356267977</v>
      </c>
      <c r="CQ61">
        <v>3.065955938930863</v>
      </c>
      <c r="CR61">
        <v>2.635235248343391E-2</v>
      </c>
      <c r="CS61">
        <v>235.9612869825838</v>
      </c>
      <c r="CT61">
        <v>9.5241664085895756</v>
      </c>
      <c r="CU61">
        <v>7.8963040975583057E-2</v>
      </c>
      <c r="CV61">
        <v>46.043910161311302</v>
      </c>
      <c r="CW61">
        <v>2.7921833564844358</v>
      </c>
      <c r="CX61">
        <v>4.4835079025241843E-2</v>
      </c>
      <c r="CY61">
        <v>423.31932044106418</v>
      </c>
      <c r="CZ61">
        <v>23.626993738922259</v>
      </c>
      <c r="DA61">
        <v>0.1177264701203269</v>
      </c>
      <c r="DB61">
        <v>91.226759855836761</v>
      </c>
      <c r="DC61">
        <v>5.4434812589415449</v>
      </c>
      <c r="DD61">
        <v>2.4996713271254072E-2</v>
      </c>
      <c r="DE61">
        <v>8870.4580855926542</v>
      </c>
      <c r="DF61">
        <v>602.65803572126367</v>
      </c>
      <c r="DG61">
        <v>0.2489713858835973</v>
      </c>
      <c r="DH61">
        <v>1.0334105439991601</v>
      </c>
      <c r="DI61">
        <v>0.22187850959564509</v>
      </c>
      <c r="DJ61">
        <v>2.2694159222733431E-2</v>
      </c>
      <c r="DK61">
        <v>2.6757826470288082</v>
      </c>
      <c r="DL61">
        <v>8.1187134986096741</v>
      </c>
      <c r="DM61">
        <v>16.671383564992571</v>
      </c>
      <c r="DN61">
        <v>254.87394177916781</v>
      </c>
      <c r="DO61">
        <v>10.45389032978915</v>
      </c>
      <c r="DP61">
        <v>0.87263772511361049</v>
      </c>
      <c r="DQ61">
        <v>52.767548726023229</v>
      </c>
      <c r="DR61">
        <v>2.1921344679318731</v>
      </c>
      <c r="DS61">
        <v>0.52889433481354842</v>
      </c>
      <c r="DT61">
        <v>21.762148125704339</v>
      </c>
      <c r="DU61">
        <v>1.0009581613607239</v>
      </c>
      <c r="DV61">
        <v>0.43916256980730067</v>
      </c>
      <c r="DW61">
        <v>77.660862425220913</v>
      </c>
      <c r="DX61">
        <v>3.9590004325805119</v>
      </c>
      <c r="DY61">
        <v>0.38089473667597568</v>
      </c>
      <c r="DZ61">
        <v>109.6146520073151</v>
      </c>
      <c r="EA61">
        <v>4.8195936700319422</v>
      </c>
      <c r="EB61">
        <v>0.21348534789404239</v>
      </c>
      <c r="EC61">
        <v>84.466389294334178</v>
      </c>
      <c r="ED61">
        <v>3.5116321014345431</v>
      </c>
      <c r="EE61">
        <v>0.43762799612389702</v>
      </c>
      <c r="EH61">
        <v>914.9010333710786</v>
      </c>
      <c r="EI61">
        <v>4.1405271437732302E-2</v>
      </c>
      <c r="EJ61">
        <v>23.732407033519149</v>
      </c>
      <c r="EK61">
        <v>0.79015912905326358</v>
      </c>
      <c r="EL61">
        <v>3.454976027693164</v>
      </c>
      <c r="EM61">
        <v>18.367545643974669</v>
      </c>
      <c r="EN61">
        <v>15.652831813937651</v>
      </c>
      <c r="EO61">
        <v>116.8978935575356</v>
      </c>
      <c r="EP61">
        <v>247.22310048726669</v>
      </c>
      <c r="EQ61">
        <v>463.34626732911931</v>
      </c>
      <c r="ER61">
        <v>855.24658161662956</v>
      </c>
      <c r="ES61">
        <v>1474.758043641149</v>
      </c>
      <c r="ET61">
        <v>1864.1259174619961</v>
      </c>
      <c r="EU61">
        <v>2629.3125493233802</v>
      </c>
      <c r="EV61">
        <v>3708.404872188486</v>
      </c>
      <c r="EX61">
        <v>131.20690441437469</v>
      </c>
      <c r="EY61">
        <v>36.517651467419483</v>
      </c>
      <c r="EZ61">
        <v>0.33780339675217458</v>
      </c>
      <c r="FA61">
        <v>0.35825793431231118</v>
      </c>
      <c r="FB61">
        <v>1.574756544192033E-5</v>
      </c>
      <c r="FC61">
        <v>3.5420032113199002E-4</v>
      </c>
      <c r="FD61">
        <v>22.49238604140686</v>
      </c>
      <c r="FE61">
        <v>3.4603925471297168</v>
      </c>
      <c r="FF61">
        <v>7.5347066172455577</v>
      </c>
      <c r="FG61">
        <v>0.25894082011920838</v>
      </c>
      <c r="FH61">
        <v>8.4475382339130045E-3</v>
      </c>
      <c r="FJ61">
        <f t="shared" si="3"/>
        <v>109.6146520073151</v>
      </c>
      <c r="FK61">
        <f t="shared" si="4"/>
        <v>178.74345860254951</v>
      </c>
      <c r="FL61">
        <f t="shared" si="5"/>
        <v>0.45202782467735342</v>
      </c>
      <c r="FM61">
        <f t="shared" si="2"/>
        <v>0.90535034458866503</v>
      </c>
    </row>
    <row r="62" spans="1:169" x14ac:dyDescent="0.25">
      <c r="A62" t="s">
        <v>2401</v>
      </c>
      <c r="B62" t="s">
        <v>2287</v>
      </c>
      <c r="C62" s="7">
        <v>5.6170636046003777</v>
      </c>
      <c r="D62" s="8">
        <v>2.5534816416717801E-2</v>
      </c>
      <c r="E62" s="9">
        <v>159.03500229512761</v>
      </c>
      <c r="F62" s="10">
        <v>0.72468957032307735</v>
      </c>
      <c r="G62">
        <v>250.85304807120801</v>
      </c>
      <c r="H62" s="11">
        <v>143.44820594763641</v>
      </c>
      <c r="I62" s="7">
        <v>1.971197437327435</v>
      </c>
      <c r="J62" s="7">
        <v>5.5093432567041967E-2</v>
      </c>
      <c r="K62" s="8">
        <v>0.18823028138646861</v>
      </c>
      <c r="L62" s="19">
        <v>7.4686421465594674E-4</v>
      </c>
      <c r="M62">
        <v>0.2241458355712273</v>
      </c>
      <c r="N62" s="11">
        <v>0.54010680705702796</v>
      </c>
      <c r="O62" s="12">
        <v>13.168068209342019</v>
      </c>
      <c r="P62" s="10">
        <v>0.43283272114858617</v>
      </c>
      <c r="Q62" s="8">
        <v>0.50755468125279357</v>
      </c>
      <c r="R62" s="13">
        <v>1.4083061538837271E-2</v>
      </c>
      <c r="S62" s="14">
        <v>0.89490723217074786</v>
      </c>
      <c r="T62" t="e">
        <v>#N/A</v>
      </c>
      <c r="U62" s="11" t="e">
        <v>#N/A</v>
      </c>
      <c r="V62" s="9">
        <v>2725.9078717828661</v>
      </c>
      <c r="W62" s="9">
        <v>3.8950761073451181</v>
      </c>
      <c r="X62" s="9">
        <v>6.5286957845694271</v>
      </c>
      <c r="Y62" s="9">
        <v>2646.0034751167059</v>
      </c>
      <c r="Z62" s="9">
        <v>10.46160890952833</v>
      </c>
      <c r="AA62" s="9">
        <v>60.287820372893073</v>
      </c>
      <c r="AB62" s="9">
        <v>2691.5302410429508</v>
      </c>
      <c r="AC62" s="9">
        <v>4.8288525054943143</v>
      </c>
      <c r="AD62" s="15">
        <v>31.080874320958301</v>
      </c>
      <c r="AE62" t="e">
        <v>#N/A</v>
      </c>
      <c r="AF62" t="e">
        <v>#N/A</v>
      </c>
      <c r="AG62" s="11" t="e">
        <v>#N/A</v>
      </c>
      <c r="AH62" s="16">
        <v>97.068705164496293</v>
      </c>
      <c r="AK62" t="s">
        <v>2402</v>
      </c>
      <c r="AL62" t="s">
        <v>2402</v>
      </c>
      <c r="AM62">
        <v>22.363</v>
      </c>
      <c r="AN62">
        <v>494.00588955625432</v>
      </c>
      <c r="AO62">
        <v>56.080054855203237</v>
      </c>
      <c r="AP62">
        <v>73.389407305077526</v>
      </c>
      <c r="AQ62" t="s">
        <v>154</v>
      </c>
      <c r="AR62">
        <v>641.85066576536667</v>
      </c>
      <c r="AS62">
        <v>1514.31744346854</v>
      </c>
      <c r="AT62">
        <v>435.93507171019297</v>
      </c>
      <c r="AU62">
        <v>16.225108546721849</v>
      </c>
      <c r="AV62">
        <v>1.910435121150992</v>
      </c>
      <c r="AW62">
        <v>9.2469837811524513</v>
      </c>
      <c r="AX62">
        <v>1.2700995058178339</v>
      </c>
      <c r="AY62">
        <v>1.288229425347966</v>
      </c>
      <c r="AZ62" t="s">
        <v>154</v>
      </c>
      <c r="BA62">
        <v>20.846559336371751</v>
      </c>
      <c r="BB62">
        <v>39.679573124265268</v>
      </c>
      <c r="BC62">
        <v>0.75756517922303368</v>
      </c>
      <c r="BD62">
        <v>0.3108100085526283</v>
      </c>
      <c r="BE62">
        <v>0.1428479327243061</v>
      </c>
      <c r="BF62">
        <v>1954.790558095483</v>
      </c>
      <c r="BG62">
        <v>80.828200331294966</v>
      </c>
      <c r="BH62">
        <v>4.9465282417760131E-2</v>
      </c>
      <c r="BI62">
        <v>539455.96867732971</v>
      </c>
      <c r="BJ62">
        <v>18540.42727741427</v>
      </c>
      <c r="BK62">
        <v>1.1415872999874881</v>
      </c>
      <c r="BL62">
        <v>5.3270629569975378</v>
      </c>
      <c r="BM62">
        <v>0.47789495564824269</v>
      </c>
      <c r="BN62">
        <v>0.1034485012675647</v>
      </c>
      <c r="BO62">
        <v>0.6293460980243436</v>
      </c>
      <c r="BP62">
        <v>8.8677272394637144E-2</v>
      </c>
      <c r="BQ62">
        <v>4.2579244942089209E-3</v>
      </c>
      <c r="BR62">
        <v>21.945595929947409</v>
      </c>
      <c r="BS62">
        <v>1.0873664148994071</v>
      </c>
      <c r="BT62">
        <v>3.6158448145406717E-2</v>
      </c>
      <c r="BU62">
        <v>0.50746816367043779</v>
      </c>
      <c r="BV62">
        <v>7.2875523275887075E-2</v>
      </c>
      <c r="BW62">
        <v>7.1149071070957959E-3</v>
      </c>
      <c r="BX62">
        <v>4.9594977632265458</v>
      </c>
      <c r="BY62">
        <v>0.46853067738914911</v>
      </c>
      <c r="BZ62">
        <v>2.9496833205554521E-2</v>
      </c>
      <c r="CA62">
        <v>5.7753425302025319</v>
      </c>
      <c r="CB62">
        <v>0.50123161466234867</v>
      </c>
      <c r="CC62">
        <v>0.1023676961165518</v>
      </c>
      <c r="CD62">
        <v>1.2425934637171001</v>
      </c>
      <c r="CE62">
        <v>0.1055152237554529</v>
      </c>
      <c r="CF62">
        <v>2.4545665876773409E-2</v>
      </c>
      <c r="CG62">
        <v>38.24416222882855</v>
      </c>
      <c r="CH62">
        <v>2.131358506637659</v>
      </c>
      <c r="CI62">
        <v>0.13390188244057491</v>
      </c>
      <c r="CJ62">
        <v>12.866535404171939</v>
      </c>
      <c r="CK62">
        <v>0.53700620325322845</v>
      </c>
      <c r="CL62">
        <v>1.9585014432273111E-2</v>
      </c>
      <c r="CM62">
        <v>170.9654221860898</v>
      </c>
      <c r="CN62">
        <v>7.3550002751935359</v>
      </c>
      <c r="CO62">
        <v>4.5652730828113573E-2</v>
      </c>
      <c r="CP62">
        <v>65.618102957130645</v>
      </c>
      <c r="CQ62">
        <v>2.3966352468159431</v>
      </c>
      <c r="CR62">
        <v>1.1344091904834959E-2</v>
      </c>
      <c r="CS62">
        <v>318.13488135370659</v>
      </c>
      <c r="CT62">
        <v>12.59453557351396</v>
      </c>
      <c r="CU62">
        <v>3.3994955794934952E-2</v>
      </c>
      <c r="CV62">
        <v>59.150770984077027</v>
      </c>
      <c r="CW62">
        <v>2.1247244987009282</v>
      </c>
      <c r="CX62">
        <v>1.0829101741266259E-2</v>
      </c>
      <c r="CY62">
        <v>526.22562108887564</v>
      </c>
      <c r="CZ62">
        <v>19.86932554353735</v>
      </c>
      <c r="DA62">
        <v>5.0681804854447468E-2</v>
      </c>
      <c r="DB62">
        <v>107.0054923404783</v>
      </c>
      <c r="DC62">
        <v>2.8598544425517902</v>
      </c>
      <c r="DD62">
        <v>1.0763889200222211E-2</v>
      </c>
      <c r="DE62">
        <v>9352.7979481820075</v>
      </c>
      <c r="DF62">
        <v>397.91830898449871</v>
      </c>
      <c r="DG62">
        <v>0.10720332832104559</v>
      </c>
      <c r="DH62">
        <v>1.1416245463394901</v>
      </c>
      <c r="DI62">
        <v>0.12896238991847739</v>
      </c>
      <c r="DJ62">
        <v>9.7710727527104378E-3</v>
      </c>
      <c r="DK62">
        <v>3.97872450729185</v>
      </c>
      <c r="DL62">
        <v>4.8005755415283771</v>
      </c>
      <c r="DM62">
        <v>8.7478114687119568</v>
      </c>
      <c r="DN62">
        <v>344.35744323374399</v>
      </c>
      <c r="DO62">
        <v>8.5292097141200198</v>
      </c>
      <c r="DP62">
        <v>0.62090495522495293</v>
      </c>
      <c r="DQ62">
        <v>71.369201470677353</v>
      </c>
      <c r="DR62">
        <v>1.777333398995488</v>
      </c>
      <c r="DS62">
        <v>0.32052745105550817</v>
      </c>
      <c r="DT62">
        <v>35.503631758090918</v>
      </c>
      <c r="DU62">
        <v>1.1136998150201209</v>
      </c>
      <c r="DV62">
        <v>0.30443877010554482</v>
      </c>
      <c r="DW62">
        <v>134.0891211838202</v>
      </c>
      <c r="DX62">
        <v>3.7208379401442659</v>
      </c>
      <c r="DY62">
        <v>0.26936378455437537</v>
      </c>
      <c r="DZ62">
        <v>159.03500229512761</v>
      </c>
      <c r="EA62">
        <v>4.2449552710937848</v>
      </c>
      <c r="EB62">
        <v>0.12858798571665311</v>
      </c>
      <c r="EC62">
        <v>117.3796135327439</v>
      </c>
      <c r="ED62">
        <v>2.967432671475049</v>
      </c>
      <c r="EE62">
        <v>0.25320194021462139</v>
      </c>
      <c r="EH62">
        <v>1245.0895274493521</v>
      </c>
      <c r="EI62">
        <v>2.6554687680352052</v>
      </c>
      <c r="EJ62">
        <v>35.800319624710284</v>
      </c>
      <c r="EK62">
        <v>5.4684069361038556</v>
      </c>
      <c r="EL62">
        <v>10.852292698526361</v>
      </c>
      <c r="EM62">
        <v>39.022584663530623</v>
      </c>
      <c r="EN62">
        <v>22.070931859984022</v>
      </c>
      <c r="EO62">
        <v>192.18171974285701</v>
      </c>
      <c r="EP62">
        <v>356.41372310725592</v>
      </c>
      <c r="EQ62">
        <v>694.98139100036519</v>
      </c>
      <c r="ER62">
        <v>1201.7967574566051</v>
      </c>
      <c r="ES62">
        <v>1988.3430084606659</v>
      </c>
      <c r="ET62">
        <v>2394.768056035507</v>
      </c>
      <c r="EU62">
        <v>3268.482118564445</v>
      </c>
      <c r="EV62">
        <v>4349.8167618080624</v>
      </c>
      <c r="EX62">
        <v>9.3947643767560134</v>
      </c>
      <c r="EY62">
        <v>11.862055133555449</v>
      </c>
      <c r="EZ62">
        <v>0.25486289766422532</v>
      </c>
      <c r="FA62">
        <v>0.27057760174948159</v>
      </c>
      <c r="FB62">
        <v>8.1244708452054117E-4</v>
      </c>
      <c r="FC62">
        <v>1.381748884122941E-2</v>
      </c>
      <c r="FD62">
        <v>17.007247738951129</v>
      </c>
      <c r="FE62">
        <v>4.6662127002071374</v>
      </c>
      <c r="FF62">
        <v>7.2467844027924171</v>
      </c>
      <c r="FG62">
        <v>0.30221828037572462</v>
      </c>
      <c r="FH62">
        <v>1.0123153916327151E-2</v>
      </c>
      <c r="FJ62">
        <f t="shared" si="3"/>
        <v>159.03500229512761</v>
      </c>
      <c r="FK62">
        <f t="shared" si="4"/>
        <v>259.33089991654106</v>
      </c>
      <c r="FL62">
        <f t="shared" si="5"/>
        <v>0.44814669409504782</v>
      </c>
      <c r="FM62">
        <f t="shared" si="2"/>
        <v>0.8903779478115883</v>
      </c>
    </row>
    <row r="63" spans="1:169" x14ac:dyDescent="0.25">
      <c r="A63" t="s">
        <v>2403</v>
      </c>
      <c r="B63" t="s">
        <v>2287</v>
      </c>
      <c r="C63" s="7">
        <v>4.2221172657438362E-2</v>
      </c>
      <c r="D63" s="8">
        <v>1.594078267181662E-2</v>
      </c>
      <c r="E63" s="9">
        <v>95.179417194344211</v>
      </c>
      <c r="F63" s="10">
        <v>0.77014870011849701</v>
      </c>
      <c r="G63">
        <v>33407.60874965605</v>
      </c>
      <c r="H63" s="11">
        <v>99.040702840664224</v>
      </c>
      <c r="I63" s="7">
        <v>2.011265417053401</v>
      </c>
      <c r="J63" s="7">
        <v>5.5798111220426223E-2</v>
      </c>
      <c r="K63" s="8">
        <v>0.18758484553844071</v>
      </c>
      <c r="L63" s="19">
        <v>9.7022404834171041E-4</v>
      </c>
      <c r="M63">
        <v>0.22789482452205989</v>
      </c>
      <c r="N63" s="11">
        <v>0.67617268448308521</v>
      </c>
      <c r="O63" s="12">
        <v>12.850315994681431</v>
      </c>
      <c r="P63" s="10">
        <v>0.42447564015972428</v>
      </c>
      <c r="Q63" s="8">
        <v>0.49737897529710351</v>
      </c>
      <c r="R63" s="13">
        <v>1.3731822571012591E-2</v>
      </c>
      <c r="S63" s="14">
        <v>0.73173193784437485</v>
      </c>
      <c r="T63" t="e">
        <v>#N/A</v>
      </c>
      <c r="U63" s="11" t="e">
        <v>#N/A</v>
      </c>
      <c r="V63" s="9">
        <v>2719.9894440949552</v>
      </c>
      <c r="W63" s="9">
        <v>6.7177092110664223</v>
      </c>
      <c r="X63" s="9">
        <v>8.5245168570723457</v>
      </c>
      <c r="Y63" s="9">
        <v>2602.3941113846849</v>
      </c>
      <c r="Z63" s="9">
        <v>8.3798033370552254</v>
      </c>
      <c r="AA63" s="9">
        <v>59.158571915012608</v>
      </c>
      <c r="AB63" s="9">
        <v>2668.3634522007592</v>
      </c>
      <c r="AC63" s="9">
        <v>5.7059908876608247</v>
      </c>
      <c r="AD63" s="15">
        <v>31.20913313958734</v>
      </c>
      <c r="AE63" t="e">
        <v>#N/A</v>
      </c>
      <c r="AF63" t="e">
        <v>#N/A</v>
      </c>
      <c r="AG63" s="11" t="e">
        <v>#N/A</v>
      </c>
      <c r="AH63" s="16">
        <v>95.676625401412238</v>
      </c>
      <c r="AK63" t="s">
        <v>2404</v>
      </c>
      <c r="AL63" t="s">
        <v>2404</v>
      </c>
      <c r="AM63">
        <v>25.012</v>
      </c>
      <c r="AN63">
        <v>814.50583446623477</v>
      </c>
      <c r="AO63">
        <v>64.372472113658674</v>
      </c>
      <c r="AP63">
        <v>66.480128410906516</v>
      </c>
      <c r="AQ63" t="s">
        <v>154</v>
      </c>
      <c r="AR63">
        <v>520.93850064814148</v>
      </c>
      <c r="AS63">
        <v>1344.2489910670799</v>
      </c>
      <c r="AT63">
        <v>322.68198135441168</v>
      </c>
      <c r="AU63">
        <v>10.67095919383082</v>
      </c>
      <c r="AV63">
        <v>1.698617197421127</v>
      </c>
      <c r="AW63">
        <v>5.7843027032992564</v>
      </c>
      <c r="AX63">
        <v>1.0027556774193189</v>
      </c>
      <c r="AY63">
        <v>1.129915948972404</v>
      </c>
      <c r="AZ63" t="s">
        <v>154</v>
      </c>
      <c r="BA63">
        <v>15.705846098575419</v>
      </c>
      <c r="BB63">
        <v>38.075581294560109</v>
      </c>
      <c r="BC63">
        <v>0.55203704182363544</v>
      </c>
      <c r="BD63">
        <v>0.19372353773968451</v>
      </c>
      <c r="BE63">
        <v>3.8863914459075513E-2</v>
      </c>
      <c r="BF63">
        <v>1439.285687145715</v>
      </c>
      <c r="BG63">
        <v>75.209716924481611</v>
      </c>
      <c r="BH63">
        <v>6.7373573507493081E-2</v>
      </c>
      <c r="BI63">
        <v>541878.26219198632</v>
      </c>
      <c r="BJ63">
        <v>19101.180913829699</v>
      </c>
      <c r="BK63">
        <v>1.064600051235012</v>
      </c>
      <c r="BL63">
        <v>1.8676192150826569</v>
      </c>
      <c r="BM63">
        <v>0.21339957448525049</v>
      </c>
      <c r="BN63">
        <v>7.4069895832155661E-2</v>
      </c>
      <c r="BO63">
        <v>0.57793397450549433</v>
      </c>
      <c r="BP63">
        <v>0.1608488452501233</v>
      </c>
      <c r="BQ63">
        <v>5.2153777627247646E-3</v>
      </c>
      <c r="BR63">
        <v>15.328380099267401</v>
      </c>
      <c r="BS63">
        <v>1.1932124539699269</v>
      </c>
      <c r="BT63">
        <v>1.370721528400827E-2</v>
      </c>
      <c r="BU63">
        <v>0.61088446905376914</v>
      </c>
      <c r="BV63">
        <v>0.1232145926140536</v>
      </c>
      <c r="BW63">
        <v>1.017032104937287E-2</v>
      </c>
      <c r="BX63">
        <v>6.0707461286809146</v>
      </c>
      <c r="BY63">
        <v>0.8476347211079952</v>
      </c>
      <c r="BZ63">
        <v>2.421378588607569E-2</v>
      </c>
      <c r="CA63">
        <v>8.8518983819516048</v>
      </c>
      <c r="CB63">
        <v>0.88735856204481078</v>
      </c>
      <c r="CC63">
        <v>8.2377120421056604E-2</v>
      </c>
      <c r="CD63">
        <v>1.8296166665821381</v>
      </c>
      <c r="CE63">
        <v>0.18953930332544319</v>
      </c>
      <c r="CF63">
        <v>7.6099476003784541E-3</v>
      </c>
      <c r="CG63">
        <v>39.272074599901643</v>
      </c>
      <c r="CH63">
        <v>2.6939981486723612</v>
      </c>
      <c r="CI63">
        <v>9.9010234956295642E-2</v>
      </c>
      <c r="CJ63">
        <v>11.77950250302904</v>
      </c>
      <c r="CK63">
        <v>0.77674693114757998</v>
      </c>
      <c r="CL63">
        <v>1.7966554790754621E-2</v>
      </c>
      <c r="CM63">
        <v>135.84254084723059</v>
      </c>
      <c r="CN63">
        <v>7.5787051495504363</v>
      </c>
      <c r="CO63">
        <v>3.7468047503688491E-2</v>
      </c>
      <c r="CP63">
        <v>49.143691423489422</v>
      </c>
      <c r="CQ63">
        <v>3.0952089799744158</v>
      </c>
      <c r="CR63">
        <v>2.22058497641297E-2</v>
      </c>
      <c r="CS63">
        <v>221.67226367223199</v>
      </c>
      <c r="CT63">
        <v>12.10185134186136</v>
      </c>
      <c r="CU63">
        <v>6.6550757839122482E-2</v>
      </c>
      <c r="CV63">
        <v>43.072717627106812</v>
      </c>
      <c r="CW63">
        <v>2.1517042115170519</v>
      </c>
      <c r="CX63">
        <v>8.8885669809361835E-3</v>
      </c>
      <c r="CY63">
        <v>374.66242515869692</v>
      </c>
      <c r="CZ63">
        <v>18.753907458179171</v>
      </c>
      <c r="DA63">
        <v>4.1595978175856377E-2</v>
      </c>
      <c r="DB63">
        <v>76.873936898558838</v>
      </c>
      <c r="DC63">
        <v>3.4495885915759579</v>
      </c>
      <c r="DD63">
        <v>8.8366549185460545E-3</v>
      </c>
      <c r="DE63">
        <v>10278.971229128079</v>
      </c>
      <c r="DF63">
        <v>500.80404047484899</v>
      </c>
      <c r="DG63">
        <v>8.8002019521981389E-2</v>
      </c>
      <c r="DH63">
        <v>0.72017111485613505</v>
      </c>
      <c r="DI63">
        <v>0.1037270197566558</v>
      </c>
      <c r="DJ63">
        <v>8.0203288733486956E-3</v>
      </c>
      <c r="DK63">
        <v>0.1040448385301402</v>
      </c>
      <c r="DL63">
        <v>4.1759782301033272</v>
      </c>
      <c r="DM63">
        <v>9.6046000062416361</v>
      </c>
      <c r="DN63">
        <v>198.99263599286309</v>
      </c>
      <c r="DO63">
        <v>8.4690503818306997</v>
      </c>
      <c r="DP63">
        <v>0.5642834727188214</v>
      </c>
      <c r="DQ63">
        <v>41.031892115448827</v>
      </c>
      <c r="DR63">
        <v>1.768184399488318</v>
      </c>
      <c r="DS63">
        <v>0.29838251617025169</v>
      </c>
      <c r="DT63">
        <v>20.66127857834503</v>
      </c>
      <c r="DU63">
        <v>1.079374483771546</v>
      </c>
      <c r="DV63">
        <v>0.25979648291163771</v>
      </c>
      <c r="DW63">
        <v>84.62419178181824</v>
      </c>
      <c r="DX63">
        <v>4.6203428685740304</v>
      </c>
      <c r="DY63">
        <v>0.21739516839446349</v>
      </c>
      <c r="DZ63">
        <v>95.179417194344211</v>
      </c>
      <c r="EA63">
        <v>4.8294622339341817</v>
      </c>
      <c r="EB63">
        <v>0.12161598841122651</v>
      </c>
      <c r="EC63">
        <v>67.990333389454975</v>
      </c>
      <c r="ED63">
        <v>3.033628948240862</v>
      </c>
      <c r="EE63">
        <v>0.242326049156564</v>
      </c>
      <c r="EH63">
        <v>916.74247588899073</v>
      </c>
      <c r="EI63">
        <v>2.4385399768164322</v>
      </c>
      <c r="EJ63">
        <v>25.005514028168669</v>
      </c>
      <c r="EK63">
        <v>6.5828067785966509</v>
      </c>
      <c r="EL63">
        <v>13.28390837785758</v>
      </c>
      <c r="EM63">
        <v>59.810124202375711</v>
      </c>
      <c r="EN63">
        <v>32.497631733252888</v>
      </c>
      <c r="EO63">
        <v>197.3471085422193</v>
      </c>
      <c r="EP63">
        <v>326.30200839415619</v>
      </c>
      <c r="EQ63">
        <v>552.20545059849826</v>
      </c>
      <c r="ER63">
        <v>900.0676084888172</v>
      </c>
      <c r="ES63">
        <v>1385.45164795145</v>
      </c>
      <c r="ET63">
        <v>1743.8347217452149</v>
      </c>
      <c r="EU63">
        <v>2327.0958084391109</v>
      </c>
      <c r="EV63">
        <v>3124.9567844942621</v>
      </c>
      <c r="EX63">
        <v>6.2411596621462628</v>
      </c>
      <c r="EY63">
        <v>8.4753715814464847</v>
      </c>
      <c r="EZ63">
        <v>0.2991224277043239</v>
      </c>
      <c r="FA63">
        <v>0.30864695335722891</v>
      </c>
      <c r="FB63">
        <v>1.047889806673697E-3</v>
      </c>
      <c r="FC63">
        <v>1.235660352375898E-2</v>
      </c>
      <c r="FD63">
        <v>11.791892091194571</v>
      </c>
      <c r="FE63">
        <v>2.5932992542414621</v>
      </c>
      <c r="FF63">
        <v>6.2093591480611323</v>
      </c>
      <c r="FG63">
        <v>0.25404046630517801</v>
      </c>
      <c r="FH63">
        <v>4.9848052264424023E-3</v>
      </c>
      <c r="FJ63">
        <f t="shared" si="3"/>
        <v>95.179417194344211</v>
      </c>
      <c r="FK63">
        <f t="shared" si="4"/>
        <v>155.20459998319126</v>
      </c>
      <c r="FL63">
        <f t="shared" si="5"/>
        <v>0.51158577550602269</v>
      </c>
      <c r="FM63">
        <f t="shared" si="2"/>
        <v>1.1202560052488915</v>
      </c>
    </row>
    <row r="64" spans="1:169" x14ac:dyDescent="0.25">
      <c r="A64" t="s">
        <v>2405</v>
      </c>
      <c r="B64" t="s">
        <v>2287</v>
      </c>
      <c r="C64" s="7">
        <v>-11.59194890136119</v>
      </c>
      <c r="D64" s="8">
        <v>1.735106421774071E-2</v>
      </c>
      <c r="E64" s="9">
        <v>103.5371653752955</v>
      </c>
      <c r="F64" s="10">
        <v>0.87802851595101428</v>
      </c>
      <c r="G64">
        <v>-121.5795402178656</v>
      </c>
      <c r="H64" s="11">
        <v>129.30678184764801</v>
      </c>
      <c r="I64" s="7">
        <v>1.8031138352221669</v>
      </c>
      <c r="J64" s="7">
        <v>5.0940213349508753E-2</v>
      </c>
      <c r="K64" s="8">
        <v>0.18810552695342461</v>
      </c>
      <c r="L64" s="19">
        <v>1.036633575410392E-3</v>
      </c>
      <c r="M64">
        <v>0.25917487316639548</v>
      </c>
      <c r="N64" s="11">
        <v>0.88598108854707747</v>
      </c>
      <c r="O64" s="12">
        <v>14.36998872100223</v>
      </c>
      <c r="P64" s="10">
        <v>0.48297551961891061</v>
      </c>
      <c r="Q64" s="8">
        <v>0.55485512267070325</v>
      </c>
      <c r="R64" s="13">
        <v>1.5645080722555851E-2</v>
      </c>
      <c r="S64" s="14">
        <v>0.85601474754999629</v>
      </c>
      <c r="T64" t="e">
        <v>#N/A</v>
      </c>
      <c r="U64" s="11" t="e">
        <v>#N/A</v>
      </c>
      <c r="V64" s="9">
        <v>2724.7404286294691</v>
      </c>
      <c r="W64" s="9">
        <v>7.3985567973675659</v>
      </c>
      <c r="X64" s="9">
        <v>9.0648715208330746</v>
      </c>
      <c r="Y64" s="9">
        <v>2845.1422777355938</v>
      </c>
      <c r="Z64" s="9">
        <v>15.90679360627384</v>
      </c>
      <c r="AA64" s="9">
        <v>64.883751088612925</v>
      </c>
      <c r="AB64" s="9">
        <v>2774.1283505479341</v>
      </c>
      <c r="AC64" s="9">
        <v>8.1755753298807328</v>
      </c>
      <c r="AD64" s="15">
        <v>31.83220321979071</v>
      </c>
      <c r="AE64" t="e">
        <v>#N/A</v>
      </c>
      <c r="AF64" t="e">
        <v>#N/A</v>
      </c>
      <c r="AG64" s="11" t="e">
        <v>#N/A</v>
      </c>
      <c r="AH64" s="16">
        <v>104.4188373997404</v>
      </c>
      <c r="AK64" t="s">
        <v>2406</v>
      </c>
      <c r="AL64" t="s">
        <v>2406</v>
      </c>
      <c r="AM64">
        <v>10.451000000000001</v>
      </c>
      <c r="AN64">
        <v>557.27914952501692</v>
      </c>
      <c r="AO64">
        <v>85.876830411454677</v>
      </c>
      <c r="AP64">
        <v>99.028846451626706</v>
      </c>
      <c r="AQ64" t="s">
        <v>154</v>
      </c>
      <c r="AR64">
        <v>1080.1547744826189</v>
      </c>
      <c r="AS64">
        <v>2154.5978559880341</v>
      </c>
      <c r="AT64">
        <v>350.34798017505148</v>
      </c>
      <c r="AU64">
        <v>26.241311852742069</v>
      </c>
      <c r="AV64">
        <v>2.730734880525433</v>
      </c>
      <c r="AW64">
        <v>6.8084930697464268</v>
      </c>
      <c r="AX64">
        <v>1.979925658608966</v>
      </c>
      <c r="AY64">
        <v>1.8159708916239601</v>
      </c>
      <c r="AZ64" t="s">
        <v>154</v>
      </c>
      <c r="BA64">
        <v>21.91824239453906</v>
      </c>
      <c r="BB64">
        <v>55.024780722477921</v>
      </c>
      <c r="BC64" t="s">
        <v>154</v>
      </c>
      <c r="BD64">
        <v>0.18091931140494019</v>
      </c>
      <c r="BE64">
        <v>0.27629275376055068</v>
      </c>
      <c r="BF64">
        <v>1758.662993248028</v>
      </c>
      <c r="BG64">
        <v>105.8607109571706</v>
      </c>
      <c r="BH64">
        <v>9.4238026289234722E-2</v>
      </c>
      <c r="BI64">
        <v>456979.20063456713</v>
      </c>
      <c r="BJ64">
        <v>23657.220781419001</v>
      </c>
      <c r="BK64">
        <v>2.6517791834212079</v>
      </c>
      <c r="BL64">
        <v>2.5484828719825412</v>
      </c>
      <c r="BM64">
        <v>0.43151287674215588</v>
      </c>
      <c r="BN64">
        <v>0.14421134726028431</v>
      </c>
      <c r="BO64">
        <v>0.29123783054038299</v>
      </c>
      <c r="BP64">
        <v>0.1044785927876693</v>
      </c>
      <c r="BQ64">
        <v>9.1449009935460762E-3</v>
      </c>
      <c r="BR64">
        <v>17.004438235630829</v>
      </c>
      <c r="BS64">
        <v>1.906748052335784</v>
      </c>
      <c r="BT64">
        <v>3.9043374033226948E-2</v>
      </c>
      <c r="BU64">
        <v>0.41248028141896909</v>
      </c>
      <c r="BV64">
        <v>0.1025856744786643</v>
      </c>
      <c r="BW64">
        <v>1.9156643096968719E-2</v>
      </c>
      <c r="BX64">
        <v>5.1517308462230078</v>
      </c>
      <c r="BY64">
        <v>0.82301560856731215</v>
      </c>
      <c r="BZ64">
        <v>6.9007050586190707E-2</v>
      </c>
      <c r="CA64">
        <v>8.6641683576395607</v>
      </c>
      <c r="CB64">
        <v>1.187164133853486</v>
      </c>
      <c r="CC64">
        <v>0.18517822226612021</v>
      </c>
      <c r="CD64">
        <v>2.1723307002119752</v>
      </c>
      <c r="CE64">
        <v>0.31556978608476088</v>
      </c>
      <c r="CF64">
        <v>2.1682553341655222E-2</v>
      </c>
      <c r="CG64">
        <v>46.436464785517288</v>
      </c>
      <c r="CH64">
        <v>5.7730294474423056</v>
      </c>
      <c r="CI64">
        <v>0.25498076410516518</v>
      </c>
      <c r="CJ64">
        <v>14.85937363664663</v>
      </c>
      <c r="CK64">
        <v>1.4935887158530641</v>
      </c>
      <c r="CL64">
        <v>2.8849757474822421E-2</v>
      </c>
      <c r="CM64">
        <v>162.47123322598961</v>
      </c>
      <c r="CN64">
        <v>13.37139801182645</v>
      </c>
      <c r="CO64">
        <v>0.17795809117885039</v>
      </c>
      <c r="CP64">
        <v>60.986417532824163</v>
      </c>
      <c r="CQ64">
        <v>4.460206664348962</v>
      </c>
      <c r="CR64">
        <v>2.6514549835495969E-2</v>
      </c>
      <c r="CS64">
        <v>280.58460174391712</v>
      </c>
      <c r="CT64">
        <v>17.65532233469462</v>
      </c>
      <c r="CU64">
        <v>7.9479051857828567E-2</v>
      </c>
      <c r="CV64">
        <v>54.097250518108432</v>
      </c>
      <c r="CW64">
        <v>4.0037476188086334</v>
      </c>
      <c r="CX64">
        <v>2.5323702378870119E-2</v>
      </c>
      <c r="CY64">
        <v>455.85729284117508</v>
      </c>
      <c r="CZ64">
        <v>33.042816963282128</v>
      </c>
      <c r="DA64">
        <v>0.1184888125506213</v>
      </c>
      <c r="DB64">
        <v>93.662533797249864</v>
      </c>
      <c r="DC64">
        <v>5.2599235941046452</v>
      </c>
      <c r="DD64">
        <v>2.5189660309796049E-2</v>
      </c>
      <c r="DE64">
        <v>7665.2657259507523</v>
      </c>
      <c r="DF64">
        <v>487.29875594846987</v>
      </c>
      <c r="DG64">
        <v>0.25079000523465839</v>
      </c>
      <c r="DH64">
        <v>0.87892220100116003</v>
      </c>
      <c r="DI64">
        <v>0.19545850243522109</v>
      </c>
      <c r="DJ64">
        <v>3.810783608888417E-2</v>
      </c>
      <c r="DK64">
        <v>2.6089686361700508</v>
      </c>
      <c r="DL64">
        <v>7.928368492971865</v>
      </c>
      <c r="DM64">
        <v>13.256748381291789</v>
      </c>
      <c r="DN64">
        <v>253.45563397368949</v>
      </c>
      <c r="DO64">
        <v>12.247046240445339</v>
      </c>
      <c r="DP64">
        <v>0.97629921702827338</v>
      </c>
      <c r="DQ64">
        <v>52.582896330104731</v>
      </c>
      <c r="DR64">
        <v>2.7242558801562722</v>
      </c>
      <c r="DS64">
        <v>0.52571054995150124</v>
      </c>
      <c r="DT64">
        <v>30.16636319755489</v>
      </c>
      <c r="DU64">
        <v>1.782823695052602</v>
      </c>
      <c r="DV64">
        <v>0.4300615274924704</v>
      </c>
      <c r="DW64">
        <v>106.20865446846361</v>
      </c>
      <c r="DX64">
        <v>7.1769874569051879</v>
      </c>
      <c r="DY64">
        <v>0.32912306147662479</v>
      </c>
      <c r="DZ64">
        <v>103.5371653752955</v>
      </c>
      <c r="EA64">
        <v>5.4113052847837686</v>
      </c>
      <c r="EB64">
        <v>0.23114930951130139</v>
      </c>
      <c r="EC64">
        <v>88.51728559139778</v>
      </c>
      <c r="ED64">
        <v>4.3797400871175167</v>
      </c>
      <c r="EE64">
        <v>0.39206467960146779</v>
      </c>
      <c r="EH64">
        <v>1120.167511622948</v>
      </c>
      <c r="EI64">
        <v>1.228851605655624</v>
      </c>
      <c r="EJ64">
        <v>27.739703483900222</v>
      </c>
      <c r="EK64">
        <v>4.4448306187388917</v>
      </c>
      <c r="EL64">
        <v>11.27293401799345</v>
      </c>
      <c r="EM64">
        <v>58.541678092159202</v>
      </c>
      <c r="EN64">
        <v>38.584914746216249</v>
      </c>
      <c r="EO64">
        <v>233.34906927395619</v>
      </c>
      <c r="EP64">
        <v>411.61699824505899</v>
      </c>
      <c r="EQ64">
        <v>660.45216758532342</v>
      </c>
      <c r="ER64">
        <v>1116.967354081029</v>
      </c>
      <c r="ES64">
        <v>1753.653760899482</v>
      </c>
      <c r="ET64">
        <v>2190.1720857533778</v>
      </c>
      <c r="EU64">
        <v>2831.4117567774852</v>
      </c>
      <c r="EV64">
        <v>3807.4200730589369</v>
      </c>
      <c r="EX64">
        <v>11.869283029993619</v>
      </c>
      <c r="EY64">
        <v>12.77888764479026</v>
      </c>
      <c r="EZ64">
        <v>0.33012766859221848</v>
      </c>
      <c r="FA64">
        <v>0.34404057624969048</v>
      </c>
      <c r="FB64">
        <v>4.3400667625051378E-4</v>
      </c>
      <c r="FC64">
        <v>5.2661517334484393E-3</v>
      </c>
      <c r="FD64">
        <v>12.133803514139389</v>
      </c>
      <c r="FE64">
        <v>2.8995545556587641</v>
      </c>
      <c r="FF64">
        <v>6.0888318649860116</v>
      </c>
      <c r="FG64">
        <v>0.22712626736755709</v>
      </c>
      <c r="FH64">
        <v>5.5905278077243714E-3</v>
      </c>
      <c r="FJ64">
        <f t="shared" si="3"/>
        <v>103.5371653752955</v>
      </c>
      <c r="FK64">
        <f t="shared" si="4"/>
        <v>168.83318693425605</v>
      </c>
      <c r="FL64">
        <f t="shared" si="5"/>
        <v>0.5015426611336502</v>
      </c>
      <c r="FM64">
        <f t="shared" si="2"/>
        <v>1.085830904010356</v>
      </c>
    </row>
    <row r="65" spans="1:169" x14ac:dyDescent="0.25">
      <c r="A65" t="s">
        <v>2407</v>
      </c>
      <c r="B65" t="s">
        <v>2287</v>
      </c>
      <c r="C65" s="7">
        <v>3.7475052843318628</v>
      </c>
      <c r="D65" s="8">
        <v>3.460386326131637E-2</v>
      </c>
      <c r="E65" s="9">
        <v>200.51136046246711</v>
      </c>
      <c r="F65" s="10">
        <v>0.62953186430799757</v>
      </c>
      <c r="G65">
        <v>375.62904085136131</v>
      </c>
      <c r="H65" s="11">
        <v>142.20637572880821</v>
      </c>
      <c r="I65" s="7">
        <v>1.9609065647708039</v>
      </c>
      <c r="J65" s="7">
        <v>5.4138735397402167E-2</v>
      </c>
      <c r="K65" s="8">
        <v>0.1888782541161535</v>
      </c>
      <c r="L65" s="19">
        <v>7.4984050269764251E-4</v>
      </c>
      <c r="M65">
        <v>0.19426078932759849</v>
      </c>
      <c r="N65" s="11">
        <v>0.86968928847528226</v>
      </c>
      <c r="O65" s="12">
        <v>13.283938600342379</v>
      </c>
      <c r="P65" s="10">
        <v>0.4386692162075625</v>
      </c>
      <c r="Q65" s="8">
        <v>0.51020538972938501</v>
      </c>
      <c r="R65" s="13">
        <v>1.4140750761593639E-2</v>
      </c>
      <c r="S65" s="14">
        <v>0.92802795393534077</v>
      </c>
      <c r="T65" t="e">
        <v>#N/A</v>
      </c>
      <c r="U65" s="11" t="e">
        <v>#N/A</v>
      </c>
      <c r="V65" s="9">
        <v>2731.555865505517</v>
      </c>
      <c r="W65" s="9">
        <v>3.8973712620798131</v>
      </c>
      <c r="X65" s="9">
        <v>6.5278076955584634</v>
      </c>
      <c r="Y65" s="9">
        <v>2657.334725849119</v>
      </c>
      <c r="Z65" s="9">
        <v>9.8040342676058287</v>
      </c>
      <c r="AA65" s="9">
        <v>60.317840055585457</v>
      </c>
      <c r="AB65" s="9">
        <v>2699.6941228845571</v>
      </c>
      <c r="AC65" s="9">
        <v>5.5354440778494709</v>
      </c>
      <c r="AD65" s="15">
        <v>31.153407089655872</v>
      </c>
      <c r="AE65" t="e">
        <v>#N/A</v>
      </c>
      <c r="AF65" t="e">
        <v>#N/A</v>
      </c>
      <c r="AG65" s="11" t="e">
        <v>#N/A</v>
      </c>
      <c r="AH65" s="16">
        <v>97.282825491739942</v>
      </c>
      <c r="AK65" t="s">
        <v>2408</v>
      </c>
      <c r="AL65" t="s">
        <v>2408</v>
      </c>
      <c r="AM65">
        <v>24.416</v>
      </c>
      <c r="AN65">
        <v>334.41212909498921</v>
      </c>
      <c r="AO65">
        <v>38.860140398226378</v>
      </c>
      <c r="AP65">
        <v>61.354143676939437</v>
      </c>
      <c r="AQ65" t="s">
        <v>154</v>
      </c>
      <c r="AR65">
        <v>571.20817725665268</v>
      </c>
      <c r="AS65">
        <v>1366.6531504879019</v>
      </c>
      <c r="AT65">
        <v>460.93540294233958</v>
      </c>
      <c r="AU65">
        <v>35.866777213105252</v>
      </c>
      <c r="AV65">
        <v>1.683270971570124</v>
      </c>
      <c r="AW65">
        <v>5.0824374245212134</v>
      </c>
      <c r="AX65">
        <v>0.62964314001682131</v>
      </c>
      <c r="AY65">
        <v>1.098926119625069</v>
      </c>
      <c r="AZ65" t="s">
        <v>154</v>
      </c>
      <c r="BA65">
        <v>20.759052991573171</v>
      </c>
      <c r="BB65">
        <v>34.774159611543631</v>
      </c>
      <c r="BC65">
        <v>0.62720755547745444</v>
      </c>
      <c r="BD65">
        <v>0.20497496474238369</v>
      </c>
      <c r="BE65">
        <v>3.9514015265090761E-2</v>
      </c>
      <c r="BF65">
        <v>1254.454811581061</v>
      </c>
      <c r="BG65">
        <v>101.3852825728419</v>
      </c>
      <c r="BH65">
        <v>5.9437111978683253E-2</v>
      </c>
      <c r="BI65">
        <v>550520.89310226776</v>
      </c>
      <c r="BJ65">
        <v>24159.443780319409</v>
      </c>
      <c r="BK65">
        <v>2.0504997235967268</v>
      </c>
      <c r="BL65">
        <v>1.6554273423186361</v>
      </c>
      <c r="BM65">
        <v>0.25301925507171252</v>
      </c>
      <c r="BN65">
        <v>6.99039357433483E-2</v>
      </c>
      <c r="BO65">
        <v>0.56019935816469468</v>
      </c>
      <c r="BP65">
        <v>8.7721315342157796E-2</v>
      </c>
      <c r="BQ65">
        <v>5.2749971400029346E-3</v>
      </c>
      <c r="BR65">
        <v>12.08166807980597</v>
      </c>
      <c r="BS65">
        <v>0.90667782892526727</v>
      </c>
      <c r="BT65">
        <v>1.39135931613931E-2</v>
      </c>
      <c r="BU65">
        <v>0.66666349582304729</v>
      </c>
      <c r="BV65">
        <v>9.088701643661376E-2</v>
      </c>
      <c r="BW65">
        <v>9.6364045812149784E-3</v>
      </c>
      <c r="BX65">
        <v>6.5430040912281973</v>
      </c>
      <c r="BY65">
        <v>0.64549260581881229</v>
      </c>
      <c r="BZ65">
        <v>2.4595657588394281E-2</v>
      </c>
      <c r="CA65">
        <v>8.2989507995664695</v>
      </c>
      <c r="CB65">
        <v>0.79377115550526234</v>
      </c>
      <c r="CC65">
        <v>6.3845388545212808E-2</v>
      </c>
      <c r="CD65">
        <v>3.414027546406023</v>
      </c>
      <c r="CE65">
        <v>0.29902098054247112</v>
      </c>
      <c r="CF65">
        <v>7.7274292429882338E-3</v>
      </c>
      <c r="CG65">
        <v>33.601752032719212</v>
      </c>
      <c r="CH65">
        <v>2.4320936490234839</v>
      </c>
      <c r="CI65">
        <v>0.14827473808888381</v>
      </c>
      <c r="CJ65">
        <v>9.8221523092158485</v>
      </c>
      <c r="CK65">
        <v>0.7127121384743047</v>
      </c>
      <c r="CL65">
        <v>6.1656737373223924E-3</v>
      </c>
      <c r="CM65">
        <v>110.1525048246186</v>
      </c>
      <c r="CN65">
        <v>7.933228361681377</v>
      </c>
      <c r="CO65">
        <v>3.8027570200432542E-2</v>
      </c>
      <c r="CP65">
        <v>39.80459072073333</v>
      </c>
      <c r="CQ65">
        <v>3.2308068319173611</v>
      </c>
      <c r="CR65">
        <v>9.4487940104056953E-3</v>
      </c>
      <c r="CS65">
        <v>187.3396099262672</v>
      </c>
      <c r="CT65">
        <v>17.52106507749998</v>
      </c>
      <c r="CU65">
        <v>6.3993362215308533E-2</v>
      </c>
      <c r="CV65">
        <v>38.754433179546233</v>
      </c>
      <c r="CW65">
        <v>3.7162529041582371</v>
      </c>
      <c r="CX65">
        <v>9.0250518726014885E-3</v>
      </c>
      <c r="CY65">
        <v>368.7274305880307</v>
      </c>
      <c r="CZ65">
        <v>36.871236795574397</v>
      </c>
      <c r="DA65">
        <v>0.11743065254579151</v>
      </c>
      <c r="DB65">
        <v>79.91183491194775</v>
      </c>
      <c r="DC65">
        <v>7.5859683562207554</v>
      </c>
      <c r="DD65">
        <v>8.9789487354013341E-3</v>
      </c>
      <c r="DE65">
        <v>8073.2730029909426</v>
      </c>
      <c r="DF65">
        <v>349.49237477512582</v>
      </c>
      <c r="DG65">
        <v>8.9385870057928238E-2</v>
      </c>
      <c r="DH65">
        <v>0.56935634363764465</v>
      </c>
      <c r="DI65">
        <v>8.0226590933435857E-2</v>
      </c>
      <c r="DJ65">
        <v>8.1442414855649996E-3</v>
      </c>
      <c r="DK65">
        <v>-0.30428094629467939</v>
      </c>
      <c r="DL65">
        <v>5.090927702865141</v>
      </c>
      <c r="DM65">
        <v>8.7526881702983488</v>
      </c>
      <c r="DN65">
        <v>423.20721264445461</v>
      </c>
      <c r="DO65">
        <v>38.437497037570942</v>
      </c>
      <c r="DP65">
        <v>0.51025724794914751</v>
      </c>
      <c r="DQ65">
        <v>87.92429417271191</v>
      </c>
      <c r="DR65">
        <v>7.8517703956141034</v>
      </c>
      <c r="DS65">
        <v>0.29755907126982278</v>
      </c>
      <c r="DT65">
        <v>36.97220403846071</v>
      </c>
      <c r="DU65">
        <v>2.7721544242592522</v>
      </c>
      <c r="DV65">
        <v>0.27029924978665371</v>
      </c>
      <c r="DW65">
        <v>143.04459453130991</v>
      </c>
      <c r="DX65">
        <v>9.7004396600561513</v>
      </c>
      <c r="DY65">
        <v>0.19898128170089821</v>
      </c>
      <c r="DZ65">
        <v>200.51136046246711</v>
      </c>
      <c r="EA65">
        <v>20.743398178075651</v>
      </c>
      <c r="EB65">
        <v>0.11654277030828571</v>
      </c>
      <c r="EC65">
        <v>140.72110655377321</v>
      </c>
      <c r="ED65">
        <v>12.412139222819629</v>
      </c>
      <c r="EE65">
        <v>0.22454002744925669</v>
      </c>
      <c r="EH65">
        <v>799.01580355481599</v>
      </c>
      <c r="EI65">
        <v>2.3637103720029309</v>
      </c>
      <c r="EJ65">
        <v>19.709083327579069</v>
      </c>
      <c r="EK65">
        <v>7.1838738774035278</v>
      </c>
      <c r="EL65">
        <v>14.317295604438071</v>
      </c>
      <c r="EM65">
        <v>56.073991888962638</v>
      </c>
      <c r="EN65">
        <v>60.639920895311242</v>
      </c>
      <c r="EO65">
        <v>168.8530252900463</v>
      </c>
      <c r="EP65">
        <v>272.08178141872162</v>
      </c>
      <c r="EQ65">
        <v>447.77440985617318</v>
      </c>
      <c r="ER65">
        <v>729.02180807203899</v>
      </c>
      <c r="ES65">
        <v>1170.8725620391699</v>
      </c>
      <c r="ET65">
        <v>1569.0053918844631</v>
      </c>
      <c r="EU65">
        <v>2290.232488124414</v>
      </c>
      <c r="EV65">
        <v>3248.448573656412</v>
      </c>
      <c r="EX65">
        <v>4.7828850755192551</v>
      </c>
      <c r="EY65">
        <v>5.391454153998005</v>
      </c>
      <c r="EZ65">
        <v>0.6231942904192973</v>
      </c>
      <c r="FA65">
        <v>0.63877977286068655</v>
      </c>
      <c r="FB65">
        <v>1.032083154989515E-3</v>
      </c>
      <c r="FC65">
        <v>1.399862613028509E-2</v>
      </c>
      <c r="FD65">
        <v>13.56346730649558</v>
      </c>
      <c r="FE65">
        <v>2.9075417545048019</v>
      </c>
      <c r="FF65">
        <v>16.596330832628471</v>
      </c>
      <c r="FG65">
        <v>0.54379290453845575</v>
      </c>
      <c r="FH65">
        <v>4.4895692725616639E-3</v>
      </c>
      <c r="FJ65">
        <f t="shared" si="3"/>
        <v>200.51136046246711</v>
      </c>
      <c r="FK65">
        <f t="shared" si="4"/>
        <v>326.96444683117812</v>
      </c>
      <c r="FL65">
        <f t="shared" si="5"/>
        <v>0.29637434991674533</v>
      </c>
      <c r="FM65">
        <f t="shared" si="2"/>
        <v>0.17241877630197511</v>
      </c>
    </row>
    <row r="66" spans="1:169" x14ac:dyDescent="0.25">
      <c r="A66" t="s">
        <v>2409</v>
      </c>
      <c r="B66" t="s">
        <v>2287</v>
      </c>
      <c r="C66" s="7">
        <v>2.4737653414418781</v>
      </c>
      <c r="D66" s="8">
        <v>3.4016056661008209E-2</v>
      </c>
      <c r="E66" s="9">
        <v>226.2618561481421</v>
      </c>
      <c r="F66" s="10">
        <v>0.8869794786178653</v>
      </c>
      <c r="G66">
        <v>571.67368051790618</v>
      </c>
      <c r="H66" s="11">
        <v>34.186325537083967</v>
      </c>
      <c r="I66" s="7">
        <v>1.949907683208338</v>
      </c>
      <c r="J66" s="7">
        <v>5.5797083961581832E-2</v>
      </c>
      <c r="K66" s="8">
        <v>0.18585112675939089</v>
      </c>
      <c r="L66" s="19">
        <v>9.1602244701000882E-4</v>
      </c>
      <c r="M66">
        <v>0.26640261211950028</v>
      </c>
      <c r="N66" s="11">
        <v>1.714238263801082</v>
      </c>
      <c r="O66" s="12">
        <v>13.15760041490765</v>
      </c>
      <c r="P66" s="10">
        <v>0.43621394072609171</v>
      </c>
      <c r="Q66" s="8">
        <v>0.51301088800589167</v>
      </c>
      <c r="R66" s="13">
        <v>1.449240410513656E-2</v>
      </c>
      <c r="S66" s="14">
        <v>0.85806544760236836</v>
      </c>
      <c r="T66" t="e">
        <v>#N/A</v>
      </c>
      <c r="U66" s="11" t="e">
        <v>#N/A</v>
      </c>
      <c r="V66" s="9">
        <v>2704.963751239151</v>
      </c>
      <c r="W66" s="9">
        <v>6.1941308350624524</v>
      </c>
      <c r="X66" s="9">
        <v>8.1151346193447829</v>
      </c>
      <c r="Y66" s="9">
        <v>2669.3518310081781</v>
      </c>
      <c r="Z66" s="9">
        <v>15.665426333253089</v>
      </c>
      <c r="AA66" s="9">
        <v>61.877721909726333</v>
      </c>
      <c r="AB66" s="9">
        <v>2690.8988746922469</v>
      </c>
      <c r="AC66" s="9">
        <v>6.2889385520034926</v>
      </c>
      <c r="AD66" s="15">
        <v>31.293672546899138</v>
      </c>
      <c r="AE66" t="e">
        <v>#N/A</v>
      </c>
      <c r="AF66" t="e">
        <v>#N/A</v>
      </c>
      <c r="AG66" s="11" t="e">
        <v>#N/A</v>
      </c>
      <c r="AH66" s="16">
        <v>98.683460352669798</v>
      </c>
      <c r="AK66" t="s">
        <v>2410</v>
      </c>
      <c r="AL66" t="s">
        <v>2410</v>
      </c>
      <c r="AM66">
        <v>6.7690000000000001</v>
      </c>
      <c r="AN66">
        <v>1369.477969027859</v>
      </c>
      <c r="AO66">
        <v>420.23688150641408</v>
      </c>
      <c r="AP66">
        <v>127.0441797990882</v>
      </c>
      <c r="AQ66" t="s">
        <v>154</v>
      </c>
      <c r="AR66">
        <v>1856.595642654413</v>
      </c>
      <c r="AS66">
        <v>2713.715695222877</v>
      </c>
      <c r="AT66">
        <v>413.41666203154108</v>
      </c>
      <c r="AU66">
        <v>30.50744634210707</v>
      </c>
      <c r="AV66">
        <v>3.438611820759228</v>
      </c>
      <c r="AW66">
        <v>7.6475474983768548</v>
      </c>
      <c r="AX66">
        <v>3.2536241119178642</v>
      </c>
      <c r="AY66">
        <v>2.2634565766484451</v>
      </c>
      <c r="AZ66">
        <v>81.591844472272001</v>
      </c>
      <c r="BA66">
        <v>47.279305030172651</v>
      </c>
      <c r="BB66">
        <v>66.475894142405807</v>
      </c>
      <c r="BC66">
        <v>2.4147516702002458</v>
      </c>
      <c r="BD66">
        <v>1.227061333312651</v>
      </c>
      <c r="BE66">
        <v>0.1621100120713338</v>
      </c>
      <c r="BF66">
        <v>2962.6229152230362</v>
      </c>
      <c r="BG66">
        <v>230.94253543729121</v>
      </c>
      <c r="BH66">
        <v>0.17710347844464761</v>
      </c>
      <c r="BI66">
        <v>552947.53088959923</v>
      </c>
      <c r="BJ66">
        <v>41384.962665755927</v>
      </c>
      <c r="BK66">
        <v>2.643712582972733</v>
      </c>
      <c r="BL66">
        <v>3.18033684109739</v>
      </c>
      <c r="BM66">
        <v>0.64875787190807477</v>
      </c>
      <c r="BN66">
        <v>0.24606592834054331</v>
      </c>
      <c r="BO66">
        <v>2.8566073492146402</v>
      </c>
      <c r="BP66">
        <v>1.9584951063763509</v>
      </c>
      <c r="BQ66">
        <v>1.1182546597108481E-2</v>
      </c>
      <c r="BR66">
        <v>38.159297629662987</v>
      </c>
      <c r="BS66">
        <v>6.2986583655264576</v>
      </c>
      <c r="BT66">
        <v>5.705571145283491E-2</v>
      </c>
      <c r="BU66">
        <v>1.9330466827251309</v>
      </c>
      <c r="BV66">
        <v>0.80135316873953399</v>
      </c>
      <c r="BW66">
        <v>2.2723611578827341E-2</v>
      </c>
      <c r="BX66">
        <v>17.690401373909388</v>
      </c>
      <c r="BY66">
        <v>5.1405656170582317</v>
      </c>
      <c r="BZ66">
        <v>0.1008773261380891</v>
      </c>
      <c r="CA66">
        <v>21.03891126173718</v>
      </c>
      <c r="CB66">
        <v>2.460466135087616</v>
      </c>
      <c r="CC66">
        <v>0.1158827107676571</v>
      </c>
      <c r="CD66">
        <v>4.9637394938864494</v>
      </c>
      <c r="CE66">
        <v>0.78361217424239726</v>
      </c>
      <c r="CF66">
        <v>3.1690164133897913E-2</v>
      </c>
      <c r="CG66">
        <v>90.312119032992868</v>
      </c>
      <c r="CH66">
        <v>9.8160658459426351</v>
      </c>
      <c r="CI66">
        <v>0.1728108725891922</v>
      </c>
      <c r="CJ66">
        <v>25.675870640335461</v>
      </c>
      <c r="CK66">
        <v>2.6484639488579149</v>
      </c>
      <c r="CL66">
        <v>2.528623938057115E-2</v>
      </c>
      <c r="CM66">
        <v>305.76160144405719</v>
      </c>
      <c r="CN66">
        <v>38.449333487341043</v>
      </c>
      <c r="CO66">
        <v>0.1559338932110807</v>
      </c>
      <c r="CP66">
        <v>103.20773993067149</v>
      </c>
      <c r="CQ66">
        <v>13.255725013870419</v>
      </c>
      <c r="CR66">
        <v>3.8747626028075841E-2</v>
      </c>
      <c r="CS66">
        <v>466.7741609567247</v>
      </c>
      <c r="CT66">
        <v>54.459115277775723</v>
      </c>
      <c r="CU66">
        <v>0.11615506237841799</v>
      </c>
      <c r="CV66">
        <v>90.206953478550233</v>
      </c>
      <c r="CW66">
        <v>11.170106661578091</v>
      </c>
      <c r="CX66">
        <v>3.7011876899673703E-2</v>
      </c>
      <c r="CY66">
        <v>777.86817207767092</v>
      </c>
      <c r="CZ66">
        <v>86.531065698499162</v>
      </c>
      <c r="DA66">
        <v>0.17317326771500899</v>
      </c>
      <c r="DB66">
        <v>152.6717301318989</v>
      </c>
      <c r="DC66">
        <v>17.814598838718162</v>
      </c>
      <c r="DD66">
        <v>3.6830097792783678E-2</v>
      </c>
      <c r="DE66">
        <v>10340.22249294255</v>
      </c>
      <c r="DF66">
        <v>887.55185696110095</v>
      </c>
      <c r="DG66">
        <v>1.2854858376871989</v>
      </c>
      <c r="DH66">
        <v>1.185424079350919</v>
      </c>
      <c r="DI66">
        <v>0.22445114585259029</v>
      </c>
      <c r="DJ66">
        <v>3.340041092081867E-2</v>
      </c>
      <c r="DK66">
        <v>7.238691668810521</v>
      </c>
      <c r="DL66">
        <v>9.2354959669188865</v>
      </c>
      <c r="DM66">
        <v>19.41750366150627</v>
      </c>
      <c r="DN66">
        <v>486.8581409097153</v>
      </c>
      <c r="DO66">
        <v>36.001668396667782</v>
      </c>
      <c r="DP66">
        <v>1.0365684346720321</v>
      </c>
      <c r="DQ66">
        <v>99.726021521516756</v>
      </c>
      <c r="DR66">
        <v>7.3523027603733562</v>
      </c>
      <c r="DS66">
        <v>0.62538196374772759</v>
      </c>
      <c r="DT66">
        <v>59.923353237780873</v>
      </c>
      <c r="DU66">
        <v>5.8423283027738542</v>
      </c>
      <c r="DV66">
        <v>0.55270105130616098</v>
      </c>
      <c r="DW66">
        <v>234.76664629649591</v>
      </c>
      <c r="DX66">
        <v>19.960717929596161</v>
      </c>
      <c r="DY66">
        <v>0.49063630019062149</v>
      </c>
      <c r="DZ66">
        <v>226.2618561481421</v>
      </c>
      <c r="EA66">
        <v>14.94979071580579</v>
      </c>
      <c r="EB66">
        <v>0.2346390132712004</v>
      </c>
      <c r="EC66">
        <v>170.77735443914119</v>
      </c>
      <c r="ED66">
        <v>13.11546774705737</v>
      </c>
      <c r="EE66">
        <v>0.51146135190598596</v>
      </c>
      <c r="EH66">
        <v>1887.0209651102141</v>
      </c>
      <c r="EI66">
        <v>12.053195566306499</v>
      </c>
      <c r="EJ66">
        <v>62.25007769928709</v>
      </c>
      <c r="EK66">
        <v>20.83024442591736</v>
      </c>
      <c r="EL66">
        <v>38.70984983349976</v>
      </c>
      <c r="EM66">
        <v>142.1548058225485</v>
      </c>
      <c r="EN66">
        <v>88.165887990878318</v>
      </c>
      <c r="EO66">
        <v>453.82974388438618</v>
      </c>
      <c r="EP66">
        <v>711.24295402591292</v>
      </c>
      <c r="EQ66">
        <v>1242.933339203485</v>
      </c>
      <c r="ER66">
        <v>1890.251647081895</v>
      </c>
      <c r="ES66">
        <v>2917.3385059795291</v>
      </c>
      <c r="ET66">
        <v>3652.1033796983902</v>
      </c>
      <c r="EU66">
        <v>4831.4793296749749</v>
      </c>
      <c r="EV66">
        <v>6206.1678915406064</v>
      </c>
      <c r="EX66">
        <v>3.928634383031862</v>
      </c>
      <c r="EY66">
        <v>5.9055244397431501</v>
      </c>
      <c r="EZ66">
        <v>0.3471149627308</v>
      </c>
      <c r="FA66">
        <v>0.36262151055119768</v>
      </c>
      <c r="FB66">
        <v>2.4947215425875262E-3</v>
      </c>
      <c r="FC66">
        <v>2.655884883864524E-2</v>
      </c>
      <c r="FD66">
        <v>10.646017355146739</v>
      </c>
      <c r="FE66">
        <v>2.682868432062548</v>
      </c>
      <c r="FF66">
        <v>5.9294030604027226</v>
      </c>
      <c r="FG66">
        <v>0.29087429498985801</v>
      </c>
      <c r="FH66">
        <v>4.0885293360220292E-3</v>
      </c>
      <c r="FJ66">
        <f t="shared" si="3"/>
        <v>226.2618561481421</v>
      </c>
      <c r="FK66">
        <f t="shared" si="4"/>
        <v>368.9545692764915</v>
      </c>
      <c r="FL66">
        <f t="shared" si="5"/>
        <v>0.71837768647856393</v>
      </c>
      <c r="FM66">
        <f t="shared" si="2"/>
        <v>1.7096986313419253</v>
      </c>
    </row>
    <row r="67" spans="1:169" x14ac:dyDescent="0.25">
      <c r="A67" t="s">
        <v>2411</v>
      </c>
      <c r="B67" t="s">
        <v>2287</v>
      </c>
      <c r="C67" s="7">
        <v>2.1481080736268359</v>
      </c>
      <c r="D67" s="8">
        <v>2.5271298790166659E-2</v>
      </c>
      <c r="E67" s="9">
        <v>141.6726280239061</v>
      </c>
      <c r="F67" s="10">
        <v>0.64387301458896862</v>
      </c>
      <c r="G67">
        <v>656.18757570578452</v>
      </c>
      <c r="H67" s="11">
        <v>53.993620690192103</v>
      </c>
      <c r="I67" s="7">
        <v>1.892069641168163</v>
      </c>
      <c r="J67" s="7">
        <v>4.9953833525125363E-2</v>
      </c>
      <c r="K67" s="8">
        <v>0.18782413308613391</v>
      </c>
      <c r="L67" s="19">
        <v>7.5475431413971387E-4</v>
      </c>
      <c r="M67">
        <v>0.20376660740226421</v>
      </c>
      <c r="N67" s="11">
        <v>1.062253604655631</v>
      </c>
      <c r="O67" s="12">
        <v>13.70851822972649</v>
      </c>
      <c r="P67" s="10">
        <v>0.45517004187757992</v>
      </c>
      <c r="Q67" s="8">
        <v>0.52896196436713905</v>
      </c>
      <c r="R67" s="13">
        <v>1.482759869823135E-2</v>
      </c>
      <c r="S67" s="14">
        <v>0.94655706195305778</v>
      </c>
      <c r="T67" t="e">
        <v>#N/A</v>
      </c>
      <c r="U67" s="11" t="e">
        <v>#N/A</v>
      </c>
      <c r="V67" s="9">
        <v>2722.3271217265651</v>
      </c>
      <c r="W67" s="9">
        <v>4.0351422117901166</v>
      </c>
      <c r="X67" s="9">
        <v>6.6150697929667288</v>
      </c>
      <c r="Y67" s="9">
        <v>2736.7406672358452</v>
      </c>
      <c r="Z67" s="9">
        <v>13.534712759138669</v>
      </c>
      <c r="AA67" s="9">
        <v>61.839714794045108</v>
      </c>
      <c r="AB67" s="9">
        <v>2729.319471437675</v>
      </c>
      <c r="AC67" s="9">
        <v>6.2837286944965216</v>
      </c>
      <c r="AD67" s="15">
        <v>30.73103234652018</v>
      </c>
      <c r="AE67" t="e">
        <v>#N/A</v>
      </c>
      <c r="AF67" t="e">
        <v>#N/A</v>
      </c>
      <c r="AG67" s="11" t="e">
        <v>#N/A</v>
      </c>
      <c r="AH67" s="16">
        <v>100.5294567796151</v>
      </c>
      <c r="AK67" t="s">
        <v>2412</v>
      </c>
      <c r="AL67" t="s">
        <v>2412</v>
      </c>
      <c r="AM67">
        <v>25.003</v>
      </c>
      <c r="AN67">
        <v>423.14409233494138</v>
      </c>
      <c r="AO67">
        <v>43.09942824650372</v>
      </c>
      <c r="AP67">
        <v>72.139086633832477</v>
      </c>
      <c r="AQ67" t="s">
        <v>154</v>
      </c>
      <c r="AR67">
        <v>461.45478733220341</v>
      </c>
      <c r="AS67">
        <v>1647.632714560403</v>
      </c>
      <c r="AT67">
        <v>315.9495598824999</v>
      </c>
      <c r="AU67">
        <v>15.699291839924429</v>
      </c>
      <c r="AV67">
        <v>2.0665761901287789</v>
      </c>
      <c r="AW67">
        <v>6.1043897961053926</v>
      </c>
      <c r="AX67">
        <v>0.97297155630416876</v>
      </c>
      <c r="AY67">
        <v>1.3352371960623779</v>
      </c>
      <c r="AZ67" t="s">
        <v>154</v>
      </c>
      <c r="BA67">
        <v>14.359644792205691</v>
      </c>
      <c r="BB67">
        <v>41.302545225390283</v>
      </c>
      <c r="BC67">
        <v>0.5472063410543021</v>
      </c>
      <c r="BD67">
        <v>0.16190974058084001</v>
      </c>
      <c r="BE67">
        <v>0.12728222512189619</v>
      </c>
      <c r="BF67">
        <v>1857.1031182721979</v>
      </c>
      <c r="BG67">
        <v>122.4909432184283</v>
      </c>
      <c r="BH67">
        <v>0.10727103938597091</v>
      </c>
      <c r="BI67">
        <v>534475.07293712336</v>
      </c>
      <c r="BJ67">
        <v>28486.82160914562</v>
      </c>
      <c r="BK67">
        <v>1.0908257132289889</v>
      </c>
      <c r="BL67">
        <v>3.08128517659719</v>
      </c>
      <c r="BM67">
        <v>0.36699806172781568</v>
      </c>
      <c r="BN67">
        <v>8.2979759281790522E-2</v>
      </c>
      <c r="BO67">
        <v>4.8036551008571848E-2</v>
      </c>
      <c r="BP67">
        <v>1.4377598217048039E-2</v>
      </c>
      <c r="BQ67">
        <v>6.7718016827133746E-3</v>
      </c>
      <c r="BR67">
        <v>12.39662307103182</v>
      </c>
      <c r="BS67">
        <v>0.93520126120323965</v>
      </c>
      <c r="BT67">
        <v>1.377890943312147E-2</v>
      </c>
      <c r="BU67">
        <v>0.14081853664488769</v>
      </c>
      <c r="BV67">
        <v>2.728088858920295E-2</v>
      </c>
      <c r="BW67">
        <v>8.8147591370336693E-3</v>
      </c>
      <c r="BX67">
        <v>2.4861932072421631</v>
      </c>
      <c r="BY67">
        <v>0.32429405927922972</v>
      </c>
      <c r="BZ67">
        <v>2.4365829467846101E-2</v>
      </c>
      <c r="CA67">
        <v>6.2909974389027612</v>
      </c>
      <c r="CB67">
        <v>0.61406476330941273</v>
      </c>
      <c r="CC67">
        <v>0.1170242620430008</v>
      </c>
      <c r="CD67">
        <v>1.6007249987208929</v>
      </c>
      <c r="CE67">
        <v>0.15497822139786779</v>
      </c>
      <c r="CF67">
        <v>7.6535818951730169E-3</v>
      </c>
      <c r="CG67">
        <v>36.687638313248563</v>
      </c>
      <c r="CH67">
        <v>3.156492811331832</v>
      </c>
      <c r="CI67">
        <v>4.1735138961903027E-2</v>
      </c>
      <c r="CJ67">
        <v>12.69509987543492</v>
      </c>
      <c r="CK67">
        <v>0.84736156021189046</v>
      </c>
      <c r="CL67">
        <v>2.5537508553026281E-2</v>
      </c>
      <c r="CM67">
        <v>159.1304768735929</v>
      </c>
      <c r="CN67">
        <v>10.147462769492829</v>
      </c>
      <c r="CO67">
        <v>3.765625701360914E-2</v>
      </c>
      <c r="CP67">
        <v>58.694651826999028</v>
      </c>
      <c r="CQ67">
        <v>4.1204212405927638</v>
      </c>
      <c r="CR67">
        <v>9.3578922143670116E-3</v>
      </c>
      <c r="CS67">
        <v>291.40583723191781</v>
      </c>
      <c r="CT67">
        <v>16.898527156225519</v>
      </c>
      <c r="CU67">
        <v>2.805261355513711E-2</v>
      </c>
      <c r="CV67">
        <v>56.87071056924632</v>
      </c>
      <c r="CW67">
        <v>3.1638405631356941</v>
      </c>
      <c r="CX67">
        <v>8.9389619045637872E-3</v>
      </c>
      <c r="CY67">
        <v>519.18176115562676</v>
      </c>
      <c r="CZ67">
        <v>31.4315216187406</v>
      </c>
      <c r="DA67">
        <v>4.1824579154889303E-2</v>
      </c>
      <c r="DB67">
        <v>105.8148203394943</v>
      </c>
      <c r="DC67">
        <v>5.9073979167871133</v>
      </c>
      <c r="DD67">
        <v>8.8967951175521424E-3</v>
      </c>
      <c r="DE67">
        <v>8867.2948350927345</v>
      </c>
      <c r="DF67">
        <v>425.65241169167803</v>
      </c>
      <c r="DG67">
        <v>8.854710462071011E-2</v>
      </c>
      <c r="DH67">
        <v>0.8729903215753384</v>
      </c>
      <c r="DI67">
        <v>0.14988175430265641</v>
      </c>
      <c r="DJ67">
        <v>8.0669063648522478E-3</v>
      </c>
      <c r="DK67">
        <v>2.1291322198514711</v>
      </c>
      <c r="DL67">
        <v>4.3943716007388618</v>
      </c>
      <c r="DM67">
        <v>10.91695495689593</v>
      </c>
      <c r="DN67">
        <v>315.00265509984831</v>
      </c>
      <c r="DO67">
        <v>16.115119820025239</v>
      </c>
      <c r="DP67">
        <v>0.69782004634636219</v>
      </c>
      <c r="DQ67">
        <v>65.217245052885062</v>
      </c>
      <c r="DR67">
        <v>3.2914451230214841</v>
      </c>
      <c r="DS67">
        <v>0.33236062620055262</v>
      </c>
      <c r="DT67">
        <v>29.676584679509119</v>
      </c>
      <c r="DU67">
        <v>2.039234989084648</v>
      </c>
      <c r="DV67">
        <v>0.27246208716189668</v>
      </c>
      <c r="DW67">
        <v>108.8762392635129</v>
      </c>
      <c r="DX67">
        <v>8.535433812607419</v>
      </c>
      <c r="DY67">
        <v>0.27273063710340212</v>
      </c>
      <c r="DZ67">
        <v>141.6726280239061</v>
      </c>
      <c r="EA67">
        <v>8.8431568558837945</v>
      </c>
      <c r="EB67">
        <v>0.1435039021195755</v>
      </c>
      <c r="EC67">
        <v>105.82146975197939</v>
      </c>
      <c r="ED67">
        <v>5.5794135635993474</v>
      </c>
      <c r="EE67">
        <v>0.29493948689817701</v>
      </c>
      <c r="EH67">
        <v>1182.868228198852</v>
      </c>
      <c r="EI67">
        <v>0.2026858692344804</v>
      </c>
      <c r="EJ67">
        <v>20.222876135451578</v>
      </c>
      <c r="EK67">
        <v>1.517441127638876</v>
      </c>
      <c r="EL67">
        <v>5.4402477182541853</v>
      </c>
      <c r="EM67">
        <v>42.506739452045693</v>
      </c>
      <c r="EN67">
        <v>28.432060368044279</v>
      </c>
      <c r="EO67">
        <v>184.35999152386211</v>
      </c>
      <c r="EP67">
        <v>351.66481649404199</v>
      </c>
      <c r="EQ67">
        <v>646.87185720972707</v>
      </c>
      <c r="ER67">
        <v>1074.99362320511</v>
      </c>
      <c r="ES67">
        <v>1821.286482699486</v>
      </c>
      <c r="ET67">
        <v>2302.457917783252</v>
      </c>
      <c r="EU67">
        <v>3224.7314357492351</v>
      </c>
      <c r="EV67">
        <v>4301.4154609550533</v>
      </c>
      <c r="EX67">
        <v>36.464919620044412</v>
      </c>
      <c r="EY67">
        <v>29.044463842755139</v>
      </c>
      <c r="EZ67">
        <v>0.3211782269991863</v>
      </c>
      <c r="FA67">
        <v>0.33071977506963152</v>
      </c>
      <c r="FB67">
        <v>6.285356572256328E-5</v>
      </c>
      <c r="FC67">
        <v>1.0994026825405141E-3</v>
      </c>
      <c r="FD67">
        <v>17.491492644877081</v>
      </c>
      <c r="FE67">
        <v>3.529575415036577</v>
      </c>
      <c r="FF67">
        <v>11.428324247025291</v>
      </c>
      <c r="FG67">
        <v>0.27287674302841919</v>
      </c>
      <c r="FH67">
        <v>5.9348871765808487E-3</v>
      </c>
      <c r="FJ67">
        <f t="shared" si="3"/>
        <v>141.6726280239061</v>
      </c>
      <c r="FK67">
        <f t="shared" si="4"/>
        <v>231.01889262591948</v>
      </c>
      <c r="FL67">
        <f t="shared" si="5"/>
        <v>0.33010987687517701</v>
      </c>
      <c r="FM67">
        <f t="shared" si="2"/>
        <v>0.35959675736028762</v>
      </c>
    </row>
    <row r="68" spans="1:169" x14ac:dyDescent="0.25">
      <c r="A68" t="s">
        <v>2413</v>
      </c>
      <c r="B68" t="s">
        <v>2287</v>
      </c>
      <c r="C68" s="7">
        <v>-8.8333488464840055</v>
      </c>
      <c r="D68" s="8">
        <v>2.397668442684112E-2</v>
      </c>
      <c r="E68" s="9">
        <v>130.48424380537989</v>
      </c>
      <c r="F68" s="10">
        <v>0.73319664376378113</v>
      </c>
      <c r="G68">
        <v>-159.32629855565571</v>
      </c>
      <c r="H68" s="11">
        <v>102.18700170481409</v>
      </c>
      <c r="I68" s="7">
        <v>1.9884419833559941</v>
      </c>
      <c r="J68" s="7">
        <v>5.318371361012169E-2</v>
      </c>
      <c r="K68" s="8">
        <v>0.18875494845694321</v>
      </c>
      <c r="L68" s="19">
        <v>1.3591231752046169E-3</v>
      </c>
      <c r="M68">
        <v>0.26090042110359241</v>
      </c>
      <c r="N68" s="11">
        <v>3.096877603905166</v>
      </c>
      <c r="O68" s="12">
        <v>13.09987515080088</v>
      </c>
      <c r="P68" s="10">
        <v>0.43202957055871499</v>
      </c>
      <c r="Q68" s="8">
        <v>0.50280806067485229</v>
      </c>
      <c r="R68" s="13">
        <v>1.4044777737300279E-2</v>
      </c>
      <c r="S68" s="14">
        <v>0.38623697532391921</v>
      </c>
      <c r="T68" t="e">
        <v>#N/A</v>
      </c>
      <c r="U68" s="11" t="e">
        <v>#N/A</v>
      </c>
      <c r="V68" s="9">
        <v>2729.593684536092</v>
      </c>
      <c r="W68" s="9">
        <v>10.4823514636614</v>
      </c>
      <c r="X68" s="9">
        <v>11.687156916785581</v>
      </c>
      <c r="Y68" s="9">
        <v>2625.548523152122</v>
      </c>
      <c r="Z68" s="9">
        <v>12.29380233126275</v>
      </c>
      <c r="AA68" s="9">
        <v>60.420098473805723</v>
      </c>
      <c r="AB68" s="9">
        <v>2686.51081151466</v>
      </c>
      <c r="AC68" s="9">
        <v>5.3113283650098371</v>
      </c>
      <c r="AD68" s="15">
        <v>31.08061074028879</v>
      </c>
      <c r="AE68" t="e">
        <v>#N/A</v>
      </c>
      <c r="AF68" t="e">
        <v>#N/A</v>
      </c>
      <c r="AG68" s="11" t="e">
        <v>#N/A</v>
      </c>
      <c r="AH68" s="16">
        <v>96.188254611907482</v>
      </c>
      <c r="AK68" t="s">
        <v>2414</v>
      </c>
      <c r="AL68" t="s">
        <v>2414</v>
      </c>
      <c r="AM68">
        <v>27.902999999999999</v>
      </c>
      <c r="AN68">
        <v>563.16837653996663</v>
      </c>
      <c r="AO68">
        <v>198.79281188443079</v>
      </c>
      <c r="AP68">
        <v>57.74632926261269</v>
      </c>
      <c r="AQ68">
        <v>1486.553242677659</v>
      </c>
      <c r="AR68">
        <v>1151.7624333434489</v>
      </c>
      <c r="AS68">
        <v>1295.7799912758201</v>
      </c>
      <c r="AT68">
        <v>313.51926724957951</v>
      </c>
      <c r="AU68">
        <v>15.41605298232461</v>
      </c>
      <c r="AV68">
        <v>1.6894976306015339</v>
      </c>
      <c r="AW68">
        <v>9.5053382916307942</v>
      </c>
      <c r="AX68">
        <v>1.2803589659612109</v>
      </c>
      <c r="AY68">
        <v>1.0801137123633131</v>
      </c>
      <c r="AZ68">
        <v>169.54608740900201</v>
      </c>
      <c r="BA68">
        <v>49.095426724452331</v>
      </c>
      <c r="BB68">
        <v>32.924256748915113</v>
      </c>
      <c r="BC68">
        <v>1.6791116550074789</v>
      </c>
      <c r="BD68">
        <v>0.70328626010523254</v>
      </c>
      <c r="BE68">
        <v>9.2104023280886682E-2</v>
      </c>
      <c r="BF68">
        <v>1440.43531715413</v>
      </c>
      <c r="BG68">
        <v>125.1728079725609</v>
      </c>
      <c r="BH68">
        <v>3.6260111559722023E-2</v>
      </c>
      <c r="BI68">
        <v>512374.59772684838</v>
      </c>
      <c r="BJ68">
        <v>20673.529429254511</v>
      </c>
      <c r="BK68">
        <v>2.5833878876737559</v>
      </c>
      <c r="BL68">
        <v>1.647617694357868</v>
      </c>
      <c r="BM68">
        <v>0.2208928143523809</v>
      </c>
      <c r="BN68">
        <v>5.8870590093237953E-2</v>
      </c>
      <c r="BO68">
        <v>5.0489805708280846</v>
      </c>
      <c r="BP68">
        <v>3.232852070811389</v>
      </c>
      <c r="BQ68">
        <v>3.784909045704206E-3</v>
      </c>
      <c r="BR68">
        <v>21.198599418535618</v>
      </c>
      <c r="BS68">
        <v>5.8983877439293719</v>
      </c>
      <c r="BT68">
        <v>1.119504861038661E-2</v>
      </c>
      <c r="BU68">
        <v>1.5026114365094161</v>
      </c>
      <c r="BV68">
        <v>0.77396010631763701</v>
      </c>
      <c r="BW68">
        <v>2.204059183132206E-3</v>
      </c>
      <c r="BX68">
        <v>11.6846124267432</v>
      </c>
      <c r="BY68">
        <v>4.2176928167530354</v>
      </c>
      <c r="BZ68">
        <v>1.980290483072631E-2</v>
      </c>
      <c r="CA68">
        <v>10.16207842930543</v>
      </c>
      <c r="CB68">
        <v>1.360251855585737</v>
      </c>
      <c r="CC68">
        <v>2.273876424229155E-2</v>
      </c>
      <c r="CD68">
        <v>2.425395396928792</v>
      </c>
      <c r="CE68">
        <v>0.30634322425523952</v>
      </c>
      <c r="CF68">
        <v>6.2188919259322196E-3</v>
      </c>
      <c r="CG68">
        <v>38.872820019595302</v>
      </c>
      <c r="CH68">
        <v>4.6014853010307748</v>
      </c>
      <c r="CI68">
        <v>9.8056633657985073E-2</v>
      </c>
      <c r="CJ68">
        <v>11.76851082155701</v>
      </c>
      <c r="CK68">
        <v>1.1952190159531151</v>
      </c>
      <c r="CL68">
        <v>1.435053615610987E-2</v>
      </c>
      <c r="CM68">
        <v>127.8745194495055</v>
      </c>
      <c r="CN68">
        <v>12.47270270988729</v>
      </c>
      <c r="CO68">
        <v>3.0591891724710479E-2</v>
      </c>
      <c r="CP68">
        <v>46.004044595826628</v>
      </c>
      <c r="CQ68">
        <v>3.9301847482038759</v>
      </c>
      <c r="CR68">
        <v>7.6040731449819026E-3</v>
      </c>
      <c r="CS68">
        <v>217.97631965473789</v>
      </c>
      <c r="CT68">
        <v>18.723844601332399</v>
      </c>
      <c r="CU68">
        <v>2.2794244137548329E-2</v>
      </c>
      <c r="CV68">
        <v>45.278490718361361</v>
      </c>
      <c r="CW68">
        <v>3.729181765659332</v>
      </c>
      <c r="CX68">
        <v>7.2636689876487952E-3</v>
      </c>
      <c r="CY68">
        <v>389.15263685987372</v>
      </c>
      <c r="CZ68">
        <v>27.01831217915964</v>
      </c>
      <c r="DA68">
        <v>3.3988141648338507E-2</v>
      </c>
      <c r="DB68">
        <v>84.09455727852675</v>
      </c>
      <c r="DC68">
        <v>5.6600050955185326</v>
      </c>
      <c r="DD68">
        <v>7.2321958382685434E-3</v>
      </c>
      <c r="DE68">
        <v>8237.4303811455356</v>
      </c>
      <c r="DF68">
        <v>309.90028437486779</v>
      </c>
      <c r="DG68">
        <v>7.19612932186426E-2</v>
      </c>
      <c r="DH68">
        <v>0.59565005636116064</v>
      </c>
      <c r="DI68">
        <v>7.7143821515195582E-2</v>
      </c>
      <c r="DJ68">
        <v>1.89551763387063E-2</v>
      </c>
      <c r="DK68">
        <v>2.6241271514233202</v>
      </c>
      <c r="DL68">
        <v>4.0553987313732183</v>
      </c>
      <c r="DM68">
        <v>7.9502211814971178</v>
      </c>
      <c r="DN68">
        <v>270.97296312346919</v>
      </c>
      <c r="DO68">
        <v>19.509449410122901</v>
      </c>
      <c r="DP68">
        <v>0.46405561109092591</v>
      </c>
      <c r="DQ68">
        <v>56.205746202454073</v>
      </c>
      <c r="DR68">
        <v>3.9538496243913168</v>
      </c>
      <c r="DS68">
        <v>0.25789517881786572</v>
      </c>
      <c r="DT68">
        <v>31.769187386798269</v>
      </c>
      <c r="DU68">
        <v>3.2836712233139158</v>
      </c>
      <c r="DV68">
        <v>0.24254281690069601</v>
      </c>
      <c r="DW68">
        <v>109.6020986975724</v>
      </c>
      <c r="DX68">
        <v>8.611254742860682</v>
      </c>
      <c r="DY68">
        <v>0.21174661504682279</v>
      </c>
      <c r="DZ68">
        <v>130.48424380537989</v>
      </c>
      <c r="EA68">
        <v>11.12946225852806</v>
      </c>
      <c r="EB68">
        <v>0.10971131747001039</v>
      </c>
      <c r="EC68">
        <v>93.46832573628545</v>
      </c>
      <c r="ED68">
        <v>6.8127008483796274</v>
      </c>
      <c r="EE68">
        <v>0.17466179551145389</v>
      </c>
      <c r="EH68">
        <v>917.47472430199343</v>
      </c>
      <c r="EI68">
        <v>21.303715488726091</v>
      </c>
      <c r="EJ68">
        <v>34.581728252097257</v>
      </c>
      <c r="EK68">
        <v>16.191933583075599</v>
      </c>
      <c r="EL68">
        <v>25.56807970840962</v>
      </c>
      <c r="EM68">
        <v>68.662692089901569</v>
      </c>
      <c r="EN68">
        <v>43.0798471923409</v>
      </c>
      <c r="EO68">
        <v>195.34080411856931</v>
      </c>
      <c r="EP68">
        <v>325.99752968301959</v>
      </c>
      <c r="EQ68">
        <v>519.81511971343684</v>
      </c>
      <c r="ER68">
        <v>842.56491933748407</v>
      </c>
      <c r="ES68">
        <v>1362.351997842112</v>
      </c>
      <c r="ET68">
        <v>1833.137276047019</v>
      </c>
      <c r="EU68">
        <v>2417.0971233532518</v>
      </c>
      <c r="EV68">
        <v>3418.4779381514941</v>
      </c>
      <c r="EX68">
        <v>1.861957055505904</v>
      </c>
      <c r="EY68">
        <v>3.6322129094605962</v>
      </c>
      <c r="EZ68">
        <v>0.37197800002530668</v>
      </c>
      <c r="FA68">
        <v>0.37329785958225298</v>
      </c>
      <c r="FB68">
        <v>8.813760639941241E-3</v>
      </c>
      <c r="FC68">
        <v>0.1090592187579765</v>
      </c>
      <c r="FD68">
        <v>12.373744104616801</v>
      </c>
      <c r="FE68">
        <v>2.7660833349419982</v>
      </c>
      <c r="FF68">
        <v>6.1553238131047072</v>
      </c>
      <c r="FG68">
        <v>0.33530350676350362</v>
      </c>
      <c r="FH68">
        <v>4.2338597719720544E-3</v>
      </c>
      <c r="FJ68">
        <f t="shared" si="3"/>
        <v>130.48424380537989</v>
      </c>
      <c r="FK68">
        <f t="shared" si="4"/>
        <v>212.7745205937928</v>
      </c>
      <c r="FL68">
        <f t="shared" si="5"/>
        <v>0.47137176944348136</v>
      </c>
      <c r="FM68">
        <f t="shared" si="2"/>
        <v>0.97810754877141237</v>
      </c>
    </row>
    <row r="69" spans="1:169" x14ac:dyDescent="0.25">
      <c r="A69" t="s">
        <v>2415</v>
      </c>
      <c r="B69" t="s">
        <v>2287</v>
      </c>
      <c r="C69" s="7">
        <v>5.434326090455972</v>
      </c>
      <c r="D69" s="8">
        <v>1.6588693864446689E-2</v>
      </c>
      <c r="E69" s="9">
        <v>87.390418164807755</v>
      </c>
      <c r="F69" s="10">
        <v>0.79496565523612195</v>
      </c>
      <c r="G69">
        <v>259.006305581699</v>
      </c>
      <c r="H69" s="11">
        <v>153.42918451948009</v>
      </c>
      <c r="I69" s="7">
        <v>1.979022553706417</v>
      </c>
      <c r="J69" s="7">
        <v>5.4103482352517683E-2</v>
      </c>
      <c r="K69" s="8">
        <v>0.18897551464261159</v>
      </c>
      <c r="L69" s="19">
        <v>9.8093361564154991E-4</v>
      </c>
      <c r="M69">
        <v>0.2484250605667242</v>
      </c>
      <c r="N69" s="11">
        <v>0.84238459556984213</v>
      </c>
      <c r="O69" s="12">
        <v>13.180064928912801</v>
      </c>
      <c r="P69" s="10">
        <v>0.43228381853092729</v>
      </c>
      <c r="Q69" s="8">
        <v>0.50537476642516566</v>
      </c>
      <c r="R69" s="13">
        <v>1.3876478330645391E-2</v>
      </c>
      <c r="S69" s="14">
        <v>0.48268664631474539</v>
      </c>
      <c r="T69" t="e">
        <v>#N/A</v>
      </c>
      <c r="U69" s="11" t="e">
        <v>#N/A</v>
      </c>
      <c r="V69" s="9">
        <v>2732.1551327833381</v>
      </c>
      <c r="W69" s="9">
        <v>6.748125024223592</v>
      </c>
      <c r="X69" s="9">
        <v>8.5447126948094621</v>
      </c>
      <c r="Y69" s="9">
        <v>2636.799419081512</v>
      </c>
      <c r="Z69" s="9">
        <v>5.4692822178311049</v>
      </c>
      <c r="AA69" s="9">
        <v>59.37320600166273</v>
      </c>
      <c r="AB69" s="9">
        <v>2692.4278740156178</v>
      </c>
      <c r="AC69" s="9">
        <v>4.2012521252236397</v>
      </c>
      <c r="AD69" s="15">
        <v>30.831549712521529</v>
      </c>
      <c r="AE69" t="e">
        <v>#N/A</v>
      </c>
      <c r="AF69" t="e">
        <v>#N/A</v>
      </c>
      <c r="AG69" s="11" t="e">
        <v>#N/A</v>
      </c>
      <c r="AH69" s="16">
        <v>96.509871911823538</v>
      </c>
      <c r="AK69" t="s">
        <v>2416</v>
      </c>
      <c r="AL69" t="s">
        <v>2416</v>
      </c>
      <c r="AM69">
        <v>24.715</v>
      </c>
      <c r="AN69">
        <v>648.33419573947731</v>
      </c>
      <c r="AO69">
        <v>40.981624317906473</v>
      </c>
      <c r="AP69">
        <v>70.629315195148379</v>
      </c>
      <c r="AQ69" t="s">
        <v>154</v>
      </c>
      <c r="AR69">
        <v>578.42659417202901</v>
      </c>
      <c r="AS69">
        <v>1514.1357779065379</v>
      </c>
      <c r="AT69">
        <v>369.17803402877502</v>
      </c>
      <c r="AU69">
        <v>16.577554398625161</v>
      </c>
      <c r="AV69">
        <v>2.0601334506039399</v>
      </c>
      <c r="AW69">
        <v>3.0326659028894549</v>
      </c>
      <c r="AX69">
        <v>0.91643760287067633</v>
      </c>
      <c r="AY69">
        <v>1.408446469967799</v>
      </c>
      <c r="AZ69" t="s">
        <v>154</v>
      </c>
      <c r="BA69">
        <v>15.51278767643136</v>
      </c>
      <c r="BB69">
        <v>40.697059371543553</v>
      </c>
      <c r="BC69">
        <v>0.40099994967438729</v>
      </c>
      <c r="BD69">
        <v>0.1393842068134668</v>
      </c>
      <c r="BE69">
        <v>3.5016132954422033E-2</v>
      </c>
      <c r="BF69">
        <v>1604.64135782519</v>
      </c>
      <c r="BG69">
        <v>164.222397368939</v>
      </c>
      <c r="BH69">
        <v>7.4030556397218408E-2</v>
      </c>
      <c r="BI69">
        <v>520563.83021150669</v>
      </c>
      <c r="BJ69">
        <v>25255.198324260211</v>
      </c>
      <c r="BK69">
        <v>1.4794144497471939</v>
      </c>
      <c r="BL69">
        <v>1.576078735376621</v>
      </c>
      <c r="BM69">
        <v>0.19188609166045151</v>
      </c>
      <c r="BN69">
        <v>6.1884640405241442E-2</v>
      </c>
      <c r="BO69">
        <v>0.1245205828909843</v>
      </c>
      <c r="BP69">
        <v>1.709370957032456E-2</v>
      </c>
      <c r="BQ69">
        <v>8.4715748434923861E-3</v>
      </c>
      <c r="BR69">
        <v>12.683221073244329</v>
      </c>
      <c r="BS69">
        <v>1.4814510041244391</v>
      </c>
      <c r="BT69">
        <v>1.230042311465915E-2</v>
      </c>
      <c r="BU69">
        <v>0.37089259346317982</v>
      </c>
      <c r="BV69">
        <v>5.3176802170881228E-2</v>
      </c>
      <c r="BW69">
        <v>2.421805801270036E-3</v>
      </c>
      <c r="BX69">
        <v>4.8240450139348354</v>
      </c>
      <c r="BY69">
        <v>0.6980975501117147</v>
      </c>
      <c r="BZ69">
        <v>2.17618030957232E-2</v>
      </c>
      <c r="CA69">
        <v>8.1453379284716334</v>
      </c>
      <c r="CB69">
        <v>0.9168412166976021</v>
      </c>
      <c r="CC69">
        <v>2.4984639536807539E-2</v>
      </c>
      <c r="CD69">
        <v>2.2251785106117961</v>
      </c>
      <c r="CE69">
        <v>0.28128083354781841</v>
      </c>
      <c r="CF69">
        <v>6.8331672805760826E-3</v>
      </c>
      <c r="CG69">
        <v>42.459972884216093</v>
      </c>
      <c r="CH69">
        <v>4.7159209467078487</v>
      </c>
      <c r="CI69">
        <v>3.7260831098530497E-2</v>
      </c>
      <c r="CJ69">
        <v>12.072764513849579</v>
      </c>
      <c r="CK69">
        <v>1.250251560492847</v>
      </c>
      <c r="CL69">
        <v>5.4534302609605583E-3</v>
      </c>
      <c r="CM69">
        <v>142.8512702222794</v>
      </c>
      <c r="CN69">
        <v>15.067526293060279</v>
      </c>
      <c r="CO69">
        <v>3.3610509674900292E-2</v>
      </c>
      <c r="CP69">
        <v>50.639616166362821</v>
      </c>
      <c r="CQ69">
        <v>4.9286840478953682</v>
      </c>
      <c r="CR69">
        <v>8.3557229719287644E-3</v>
      </c>
      <c r="CS69">
        <v>232.39512286232059</v>
      </c>
      <c r="CT69">
        <v>20.333303496448419</v>
      </c>
      <c r="CU69">
        <v>2.5046192928129811E-2</v>
      </c>
      <c r="CV69">
        <v>47.6472881699355</v>
      </c>
      <c r="CW69">
        <v>4.0526439927171483</v>
      </c>
      <c r="CX69">
        <v>7.9814320116545611E-3</v>
      </c>
      <c r="CY69">
        <v>428.08045243148058</v>
      </c>
      <c r="CZ69">
        <v>32.904708004448771</v>
      </c>
      <c r="DA69">
        <v>3.7348736833405671E-2</v>
      </c>
      <c r="DB69">
        <v>89.556275153169636</v>
      </c>
      <c r="DC69">
        <v>7.048927894421154</v>
      </c>
      <c r="DD69">
        <v>7.948525842059885E-3</v>
      </c>
      <c r="DE69">
        <v>8289.3226025386903</v>
      </c>
      <c r="DF69">
        <v>417.73718582149053</v>
      </c>
      <c r="DG69">
        <v>7.9076825410363594E-2</v>
      </c>
      <c r="DH69">
        <v>0.4979616353094149</v>
      </c>
      <c r="DI69">
        <v>6.7715306916517573E-2</v>
      </c>
      <c r="DJ69">
        <v>7.2032259309969329E-3</v>
      </c>
      <c r="DK69">
        <v>0.61056446201671788</v>
      </c>
      <c r="DL69">
        <v>3.9281210994576732</v>
      </c>
      <c r="DM69">
        <v>7.9821260473931099</v>
      </c>
      <c r="DN69">
        <v>183.16725263823719</v>
      </c>
      <c r="DO69">
        <v>13.650648641872481</v>
      </c>
      <c r="DP69">
        <v>0.49590460731586949</v>
      </c>
      <c r="DQ69">
        <v>38.130807707664069</v>
      </c>
      <c r="DR69">
        <v>2.8493231880458052</v>
      </c>
      <c r="DS69">
        <v>0.31074222391860001</v>
      </c>
      <c r="DT69">
        <v>21.184941674942809</v>
      </c>
      <c r="DU69">
        <v>1.9094666709941821</v>
      </c>
      <c r="DV69">
        <v>0.34621217713051722</v>
      </c>
      <c r="DW69">
        <v>81.671893250321006</v>
      </c>
      <c r="DX69">
        <v>7.241150223367339</v>
      </c>
      <c r="DY69">
        <v>0.26174316665537822</v>
      </c>
      <c r="DZ69">
        <v>87.390418164807755</v>
      </c>
      <c r="EA69">
        <v>7.41668829265216</v>
      </c>
      <c r="EB69">
        <v>0.12457553183026331</v>
      </c>
      <c r="EC69">
        <v>63.636398299416307</v>
      </c>
      <c r="ED69">
        <v>4.9182452125974221</v>
      </c>
      <c r="EE69">
        <v>0.25549378758735569</v>
      </c>
      <c r="EH69">
        <v>1022.064559124325</v>
      </c>
      <c r="EI69">
        <v>0.52540330333748675</v>
      </c>
      <c r="EJ69">
        <v>20.690409581149002</v>
      </c>
      <c r="EK69">
        <v>3.996687429560128</v>
      </c>
      <c r="EL69">
        <v>10.555897185853031</v>
      </c>
      <c r="EM69">
        <v>55.036067084267799</v>
      </c>
      <c r="EN69">
        <v>39.523596991328532</v>
      </c>
      <c r="EO69">
        <v>213.3666979106336</v>
      </c>
      <c r="EP69">
        <v>334.42560980192752</v>
      </c>
      <c r="EQ69">
        <v>580.69622041576974</v>
      </c>
      <c r="ER69">
        <v>927.46549755243257</v>
      </c>
      <c r="ES69">
        <v>1452.469517889504</v>
      </c>
      <c r="ET69">
        <v>1929.04000687998</v>
      </c>
      <c r="EU69">
        <v>2658.8847977110599</v>
      </c>
      <c r="EV69">
        <v>3640.498989966246</v>
      </c>
      <c r="EX69">
        <v>14.278171566949361</v>
      </c>
      <c r="EY69">
        <v>10.219418303627849</v>
      </c>
      <c r="EZ69">
        <v>0.36472828839442878</v>
      </c>
      <c r="FA69">
        <v>0.39354254712298042</v>
      </c>
      <c r="FB69">
        <v>1.9760288365625609E-4</v>
      </c>
      <c r="FC69">
        <v>2.462442867056725E-3</v>
      </c>
      <c r="FD69">
        <v>12.461573543331051</v>
      </c>
      <c r="FE69">
        <v>3.1650605661564759</v>
      </c>
      <c r="FF69">
        <v>6.8902385017289234</v>
      </c>
      <c r="FG69">
        <v>0.2041448462980113</v>
      </c>
      <c r="FH69">
        <v>3.6817348851706589E-3</v>
      </c>
      <c r="FJ69">
        <f t="shared" si="3"/>
        <v>87.390418164807755</v>
      </c>
      <c r="FK69">
        <f t="shared" si="4"/>
        <v>142.50344552896431</v>
      </c>
      <c r="FL69">
        <f t="shared" si="5"/>
        <v>0.61010501616145585</v>
      </c>
      <c r="FM69">
        <f t="shared" ref="FM69:FM132" si="6">((3.998*LOG(FL69))+2.284)</f>
        <v>1.4260475735664682</v>
      </c>
    </row>
    <row r="70" spans="1:169" x14ac:dyDescent="0.25">
      <c r="A70" t="s">
        <v>2417</v>
      </c>
      <c r="B70" t="s">
        <v>2287</v>
      </c>
      <c r="C70" s="7">
        <v>-2.463130112958885</v>
      </c>
      <c r="D70" s="8">
        <v>2.905175119402497E-2</v>
      </c>
      <c r="E70" s="9">
        <v>163.73383624800559</v>
      </c>
      <c r="F70" s="10">
        <v>0.89336847987088985</v>
      </c>
      <c r="G70">
        <v>-572.80439244718389</v>
      </c>
      <c r="H70" s="11">
        <v>68.358509480567591</v>
      </c>
      <c r="I70" s="7">
        <v>1.9219000345856461</v>
      </c>
      <c r="J70" s="7">
        <v>5.4331950918880399E-2</v>
      </c>
      <c r="K70" s="8">
        <v>0.18729297017739191</v>
      </c>
      <c r="L70" s="19">
        <v>7.6806668071668438E-4</v>
      </c>
      <c r="M70">
        <v>0.29421370028103899</v>
      </c>
      <c r="N70" s="11">
        <v>0.69353612155470445</v>
      </c>
      <c r="O70" s="12">
        <v>13.443749027165371</v>
      </c>
      <c r="P70" s="10">
        <v>0.44456711995187331</v>
      </c>
      <c r="Q70" s="8">
        <v>0.52064870224465587</v>
      </c>
      <c r="R70" s="13">
        <v>1.447688841457969E-2</v>
      </c>
      <c r="S70" s="14">
        <v>0.8971188574255875</v>
      </c>
      <c r="T70" t="e">
        <v>#N/A</v>
      </c>
      <c r="U70" s="11" t="e">
        <v>#N/A</v>
      </c>
      <c r="V70" s="9">
        <v>2717.6321662492969</v>
      </c>
      <c r="W70" s="9">
        <v>4.2586419222558733</v>
      </c>
      <c r="X70" s="9">
        <v>6.7584394302748967</v>
      </c>
      <c r="Y70" s="9">
        <v>2701.6941648654679</v>
      </c>
      <c r="Z70" s="9">
        <v>10.94910492543578</v>
      </c>
      <c r="AA70" s="9">
        <v>61.539942156591302</v>
      </c>
      <c r="AB70" s="9">
        <v>2710.922939811046</v>
      </c>
      <c r="AC70" s="9">
        <v>5.7672839974712584</v>
      </c>
      <c r="AD70" s="15">
        <v>31.485912593397881</v>
      </c>
      <c r="AE70" t="e">
        <v>#N/A</v>
      </c>
      <c r="AF70" t="e">
        <v>#N/A</v>
      </c>
      <c r="AG70" s="11" t="e">
        <v>#N/A</v>
      </c>
      <c r="AH70" s="16">
        <v>99.413533531808866</v>
      </c>
      <c r="AK70" t="s">
        <v>2418</v>
      </c>
      <c r="AL70" t="s">
        <v>2418</v>
      </c>
      <c r="AM70">
        <v>27.207000000000001</v>
      </c>
      <c r="AN70">
        <v>346.94831609580751</v>
      </c>
      <c r="AO70">
        <v>32.972046633808567</v>
      </c>
      <c r="AP70">
        <v>69.693678911751718</v>
      </c>
      <c r="AQ70" t="s">
        <v>154</v>
      </c>
      <c r="AR70">
        <v>471.39312599510617</v>
      </c>
      <c r="AS70">
        <v>1586.722318014117</v>
      </c>
      <c r="AT70">
        <v>320.02764039481781</v>
      </c>
      <c r="AU70">
        <v>10.66801038560069</v>
      </c>
      <c r="AV70">
        <v>2.09904581917456</v>
      </c>
      <c r="AW70">
        <v>7.7412268003584561</v>
      </c>
      <c r="AX70">
        <v>0.84920631110433153</v>
      </c>
      <c r="AY70">
        <v>1.3258233519736231</v>
      </c>
      <c r="AZ70" t="s">
        <v>154</v>
      </c>
      <c r="BA70">
        <v>15.72539885408383</v>
      </c>
      <c r="BB70">
        <v>41.41923089320116</v>
      </c>
      <c r="BC70">
        <v>0.4194277459882349</v>
      </c>
      <c r="BD70">
        <v>0.1374392052412188</v>
      </c>
      <c r="BE70">
        <v>3.4090922206495948E-2</v>
      </c>
      <c r="BF70">
        <v>2595.3167325727582</v>
      </c>
      <c r="BG70">
        <v>102.3526461813496</v>
      </c>
      <c r="BH70">
        <v>8.2488826394453554E-2</v>
      </c>
      <c r="BI70">
        <v>519743.64023899118</v>
      </c>
      <c r="BJ70">
        <v>28899.312951289459</v>
      </c>
      <c r="BK70">
        <v>1.3932641289217349</v>
      </c>
      <c r="BL70">
        <v>2.754704355199646</v>
      </c>
      <c r="BM70">
        <v>0.34367766902143582</v>
      </c>
      <c r="BN70">
        <v>7.6606643998247667E-2</v>
      </c>
      <c r="BO70">
        <v>7.201890691595024E-2</v>
      </c>
      <c r="BP70">
        <v>1.429047427969319E-2</v>
      </c>
      <c r="BQ70">
        <v>4.4034898092951084E-3</v>
      </c>
      <c r="BR70">
        <v>30.586472980373379</v>
      </c>
      <c r="BS70">
        <v>1.881093297798855</v>
      </c>
      <c r="BT70">
        <v>1.196959493327031E-2</v>
      </c>
      <c r="BU70">
        <v>0.54092656769734271</v>
      </c>
      <c r="BV70">
        <v>4.7772111366076481E-2</v>
      </c>
      <c r="BW70">
        <v>1.2268172183049649E-2</v>
      </c>
      <c r="BX70">
        <v>8.4963050448811348</v>
      </c>
      <c r="BY70">
        <v>0.64801945265538741</v>
      </c>
      <c r="BZ70">
        <v>2.117956135263107E-2</v>
      </c>
      <c r="CA70">
        <v>14.98418681103283</v>
      </c>
      <c r="CB70">
        <v>1.0333766189232569</v>
      </c>
      <c r="CC70">
        <v>9.6615070131808187E-2</v>
      </c>
      <c r="CD70">
        <v>5.0078685329795496</v>
      </c>
      <c r="CE70">
        <v>0.36175690171184771</v>
      </c>
      <c r="CF70">
        <v>2.64235606332241E-2</v>
      </c>
      <c r="CG70">
        <v>67.925464465882087</v>
      </c>
      <c r="CH70">
        <v>4.6866884498254482</v>
      </c>
      <c r="CI70">
        <v>0.14408709238639389</v>
      </c>
      <c r="CJ70">
        <v>20.883572572918329</v>
      </c>
      <c r="CK70">
        <v>1.3845350383296251</v>
      </c>
      <c r="CL70">
        <v>2.108941316652951E-2</v>
      </c>
      <c r="CM70">
        <v>227.3300382062468</v>
      </c>
      <c r="CN70">
        <v>14.523432104169681</v>
      </c>
      <c r="CO70">
        <v>3.2704724847817231E-2</v>
      </c>
      <c r="CP70">
        <v>82.704861185204251</v>
      </c>
      <c r="CQ70">
        <v>4.598396296539268</v>
      </c>
      <c r="CR70">
        <v>8.1318557544394158E-3</v>
      </c>
      <c r="CS70">
        <v>392.65103180084941</v>
      </c>
      <c r="CT70">
        <v>22.553045401228982</v>
      </c>
      <c r="CU70">
        <v>2.4373652423294891E-2</v>
      </c>
      <c r="CV70">
        <v>77.704019454743147</v>
      </c>
      <c r="CW70">
        <v>4.1369920789328321</v>
      </c>
      <c r="CX70">
        <v>7.7672481465240256E-3</v>
      </c>
      <c r="CY70">
        <v>709.49306996730559</v>
      </c>
      <c r="CZ70">
        <v>37.441673459180357</v>
      </c>
      <c r="DA70">
        <v>3.6348663598672143E-2</v>
      </c>
      <c r="DB70">
        <v>143.95427650358999</v>
      </c>
      <c r="DC70">
        <v>7.2086982050839623</v>
      </c>
      <c r="DD70">
        <v>7.7366795954461097E-3</v>
      </c>
      <c r="DE70">
        <v>8801.9964604589131</v>
      </c>
      <c r="DF70">
        <v>466.6871280591854</v>
      </c>
      <c r="DG70">
        <v>7.6958249046548688E-2</v>
      </c>
      <c r="DH70">
        <v>0.95752868524160351</v>
      </c>
      <c r="DI70">
        <v>0.1054859149012643</v>
      </c>
      <c r="DJ70">
        <v>7.0100512670982166E-3</v>
      </c>
      <c r="DK70">
        <v>1.6790880028366091</v>
      </c>
      <c r="DL70">
        <v>3.756410056576367</v>
      </c>
      <c r="DM70">
        <v>9.9998618236583585</v>
      </c>
      <c r="DN70">
        <v>355.47500354836558</v>
      </c>
      <c r="DO70">
        <v>20.367402562107952</v>
      </c>
      <c r="DP70">
        <v>0.58560474791172801</v>
      </c>
      <c r="DQ70">
        <v>73.416338206208351</v>
      </c>
      <c r="DR70">
        <v>4.2420969090970697</v>
      </c>
      <c r="DS70">
        <v>0.3868032226719319</v>
      </c>
      <c r="DT70">
        <v>48.059722713060559</v>
      </c>
      <c r="DU70">
        <v>3.1231127167185062</v>
      </c>
      <c r="DV70">
        <v>0.28672949389129598</v>
      </c>
      <c r="DW70">
        <v>173.0671914977037</v>
      </c>
      <c r="DX70">
        <v>11.842842053191969</v>
      </c>
      <c r="DY70">
        <v>0.27710177184962848</v>
      </c>
      <c r="DZ70">
        <v>163.73383624800559</v>
      </c>
      <c r="EA70">
        <v>6.7175279216989807</v>
      </c>
      <c r="EB70">
        <v>0.13032114194583749</v>
      </c>
      <c r="EC70">
        <v>127.013355291349</v>
      </c>
      <c r="ED70">
        <v>7.4629943508125223</v>
      </c>
      <c r="EE70">
        <v>0.25041512324770621</v>
      </c>
      <c r="EH70">
        <v>1653.0679825304189</v>
      </c>
      <c r="EI70">
        <v>0.30387724437109809</v>
      </c>
      <c r="EJ70">
        <v>49.896367015290991</v>
      </c>
      <c r="EK70">
        <v>5.8289500829455037</v>
      </c>
      <c r="EL70">
        <v>18.591477122278189</v>
      </c>
      <c r="EM70">
        <v>101.2445054799516</v>
      </c>
      <c r="EN70">
        <v>88.949707512958256</v>
      </c>
      <c r="EO70">
        <v>341.33399229086473</v>
      </c>
      <c r="EP70">
        <v>578.49231503928888</v>
      </c>
      <c r="EQ70">
        <v>924.10584636685678</v>
      </c>
      <c r="ER70">
        <v>1514.7410473480629</v>
      </c>
      <c r="ES70">
        <v>2454.0689487553091</v>
      </c>
      <c r="ET70">
        <v>3145.9117188155119</v>
      </c>
      <c r="EU70">
        <v>4406.7892544553142</v>
      </c>
      <c r="EV70">
        <v>5851.7998578695106</v>
      </c>
      <c r="EX70">
        <v>37.490796543298742</v>
      </c>
      <c r="EY70">
        <v>14.61546360894868</v>
      </c>
      <c r="EZ70">
        <v>0.47848576551509769</v>
      </c>
      <c r="FA70">
        <v>0.49143303904524699</v>
      </c>
      <c r="FB70">
        <v>6.8956609182949861E-5</v>
      </c>
      <c r="FC70">
        <v>8.9026364567919096E-4</v>
      </c>
      <c r="FD70">
        <v>12.91049046969839</v>
      </c>
      <c r="FE70">
        <v>2.8768896406529891</v>
      </c>
      <c r="FF70">
        <v>5.3531453709314496</v>
      </c>
      <c r="FG70">
        <v>0.23077580765595171</v>
      </c>
      <c r="FH70">
        <v>3.882637437637814E-3</v>
      </c>
      <c r="FJ70">
        <f t="shared" ref="FJ70:FJ133" si="7">DZ70</f>
        <v>163.73383624800559</v>
      </c>
      <c r="FK70">
        <f t="shared" ref="FK70:FK133" si="8">FJ70*(EXP(2722.5*0.000000000155125*1000000)+0.0072*EXP(2722.5*0.00000000098485*1000000))</f>
        <v>266.99306748954444</v>
      </c>
      <c r="FL70">
        <f t="shared" ref="FL70:FL133" si="9">(BR70/FK70)*((FK70/AW70)^0.5)</f>
        <v>0.67278222962714906</v>
      </c>
      <c r="FM70">
        <f t="shared" si="6"/>
        <v>1.5958422982071938</v>
      </c>
    </row>
    <row r="71" spans="1:169" x14ac:dyDescent="0.25">
      <c r="A71" t="s">
        <v>2419</v>
      </c>
      <c r="B71" t="s">
        <v>2287</v>
      </c>
      <c r="C71" s="7">
        <v>8.4950014923210411</v>
      </c>
      <c r="D71" s="8">
        <v>3.4906896949865679E-2</v>
      </c>
      <c r="E71" s="9">
        <v>195.3071915332838</v>
      </c>
      <c r="F71" s="10">
        <v>0.54286648039536411</v>
      </c>
      <c r="G71">
        <v>166.07458560145719</v>
      </c>
      <c r="H71" s="11">
        <v>101.792710077386</v>
      </c>
      <c r="I71" s="7">
        <v>1.88850505293121</v>
      </c>
      <c r="J71" s="7">
        <v>5.242899014096869E-2</v>
      </c>
      <c r="K71" s="8">
        <v>0.18735678478303969</v>
      </c>
      <c r="L71" s="19">
        <v>6.8630204263829227E-4</v>
      </c>
      <c r="M71">
        <v>0.17380168738545321</v>
      </c>
      <c r="N71" s="11">
        <v>0.73864935256272102</v>
      </c>
      <c r="O71" s="12">
        <v>13.686986604501969</v>
      </c>
      <c r="P71" s="10">
        <v>0.45212573954921442</v>
      </c>
      <c r="Q71" s="8">
        <v>0.52988754154574091</v>
      </c>
      <c r="R71" s="13">
        <v>1.477804157720005E-2</v>
      </c>
      <c r="S71" s="14">
        <v>0.9460827812278394</v>
      </c>
      <c r="T71" t="e">
        <v>#N/A</v>
      </c>
      <c r="U71" s="11" t="e">
        <v>#N/A</v>
      </c>
      <c r="V71" s="9">
        <v>2718.2821380024529</v>
      </c>
      <c r="W71" s="9">
        <v>2.988345461031078</v>
      </c>
      <c r="X71" s="9">
        <v>6.0462297301462584</v>
      </c>
      <c r="Y71" s="9">
        <v>2740.708475614088</v>
      </c>
      <c r="Z71" s="9">
        <v>12.15935859421665</v>
      </c>
      <c r="AA71" s="9">
        <v>62.216535784933129</v>
      </c>
      <c r="AB71" s="9">
        <v>2727.9342374503922</v>
      </c>
      <c r="AC71" s="9">
        <v>5.5870357250807592</v>
      </c>
      <c r="AD71" s="15">
        <v>31.249496230941379</v>
      </c>
      <c r="AE71" t="e">
        <v>#N/A</v>
      </c>
      <c r="AF71" t="e">
        <v>#N/A</v>
      </c>
      <c r="AG71" s="11" t="e">
        <v>#N/A</v>
      </c>
      <c r="AH71" s="16">
        <v>100.8250187608603</v>
      </c>
      <c r="AK71" t="s">
        <v>2420</v>
      </c>
      <c r="AL71" t="s">
        <v>2420</v>
      </c>
      <c r="AM71">
        <v>25.109000000000002</v>
      </c>
      <c r="AN71">
        <v>253.74089978104911</v>
      </c>
      <c r="AO71">
        <v>32.136512469992113</v>
      </c>
      <c r="AP71">
        <v>55.570319690122687</v>
      </c>
      <c r="AQ71" t="s">
        <v>154</v>
      </c>
      <c r="AR71">
        <v>744.57750598684311</v>
      </c>
      <c r="AS71">
        <v>1347.07276187454</v>
      </c>
      <c r="AT71">
        <v>364.62279412602618</v>
      </c>
      <c r="AU71">
        <v>13.34920747390724</v>
      </c>
      <c r="AV71">
        <v>1.713686336549721</v>
      </c>
      <c r="AW71">
        <v>7.7129698974680982</v>
      </c>
      <c r="AX71">
        <v>1.1300392739531471</v>
      </c>
      <c r="AY71">
        <v>1.096482752817405</v>
      </c>
      <c r="AZ71" t="s">
        <v>154</v>
      </c>
      <c r="BA71">
        <v>18.411432125359379</v>
      </c>
      <c r="BB71">
        <v>32.667591302082563</v>
      </c>
      <c r="BC71">
        <v>0.34483599517819158</v>
      </c>
      <c r="BD71">
        <v>0.12585174037465549</v>
      </c>
      <c r="BE71">
        <v>0.12825275471728551</v>
      </c>
      <c r="BF71">
        <v>1197.1138457189149</v>
      </c>
      <c r="BG71">
        <v>50.888761287675052</v>
      </c>
      <c r="BH71">
        <v>1.466913816613178E-2</v>
      </c>
      <c r="BI71">
        <v>524210.75076610321</v>
      </c>
      <c r="BJ71">
        <v>21198.563712769639</v>
      </c>
      <c r="BK71">
        <v>1.0274391875929589</v>
      </c>
      <c r="BL71">
        <v>2.666317132545772</v>
      </c>
      <c r="BM71">
        <v>0.27571957781222739</v>
      </c>
      <c r="BN71">
        <v>7.1581235015324499E-2</v>
      </c>
      <c r="BO71">
        <v>6.1800132950133417E-2</v>
      </c>
      <c r="BP71">
        <v>1.378878049825783E-2</v>
      </c>
      <c r="BQ71">
        <v>3.1805243287184688E-3</v>
      </c>
      <c r="BR71">
        <v>19.36224973587548</v>
      </c>
      <c r="BS71">
        <v>1.026701894880983</v>
      </c>
      <c r="BT71">
        <v>1.309033780027245E-2</v>
      </c>
      <c r="BU71">
        <v>0.10644795590863319</v>
      </c>
      <c r="BV71">
        <v>1.9430204821080582E-2</v>
      </c>
      <c r="BW71">
        <v>6.2058826775706353E-3</v>
      </c>
      <c r="BX71">
        <v>2.1142182944022339</v>
      </c>
      <c r="BY71">
        <v>0.30275141683501522</v>
      </c>
      <c r="BZ71">
        <v>0.30370492417689687</v>
      </c>
      <c r="CA71">
        <v>3.243022451176317</v>
      </c>
      <c r="CB71">
        <v>0.36861711904351979</v>
      </c>
      <c r="CC71">
        <v>9.1423426168883493E-2</v>
      </c>
      <c r="CD71">
        <v>0.7831252327665813</v>
      </c>
      <c r="CE71">
        <v>9.2298588248060462E-2</v>
      </c>
      <c r="CF71">
        <v>1.7509268622808889E-2</v>
      </c>
      <c r="CG71">
        <v>19.37944154357946</v>
      </c>
      <c r="CH71">
        <v>1.599330388660765</v>
      </c>
      <c r="CI71">
        <v>9.5478769699156779E-2</v>
      </c>
      <c r="CJ71">
        <v>7.0778151243000504</v>
      </c>
      <c r="CK71">
        <v>0.39066987620441018</v>
      </c>
      <c r="CL71">
        <v>1.9957079429535049E-2</v>
      </c>
      <c r="CM71">
        <v>97.158255349418894</v>
      </c>
      <c r="CN71">
        <v>4.2353320160855592</v>
      </c>
      <c r="CO71">
        <v>3.5764717651665313E-2</v>
      </c>
      <c r="CP71">
        <v>37.830136503685132</v>
      </c>
      <c r="CQ71">
        <v>1.6771376337227839</v>
      </c>
      <c r="CR71">
        <v>8.894423616943016E-3</v>
      </c>
      <c r="CS71">
        <v>194.12340345316591</v>
      </c>
      <c r="CT71">
        <v>8.2446595929854816</v>
      </c>
      <c r="CU71">
        <v>6.4181105049476966E-2</v>
      </c>
      <c r="CV71">
        <v>40.382745709124663</v>
      </c>
      <c r="CW71">
        <v>1.79668973029058</v>
      </c>
      <c r="CX71">
        <v>2.0453256950407811E-2</v>
      </c>
      <c r="CY71">
        <v>379.02227516061907</v>
      </c>
      <c r="CZ71">
        <v>13.741069498667139</v>
      </c>
      <c r="DA71">
        <v>3.9757680242014773E-2</v>
      </c>
      <c r="DB71">
        <v>81.252189970101298</v>
      </c>
      <c r="DC71">
        <v>2.6503124417236981</v>
      </c>
      <c r="DD71">
        <v>8.463330185815068E-3</v>
      </c>
      <c r="DE71">
        <v>10018.502143373251</v>
      </c>
      <c r="DF71">
        <v>533.72022092962038</v>
      </c>
      <c r="DG71">
        <v>8.4172915685305064E-2</v>
      </c>
      <c r="DH71">
        <v>1.092911109674765</v>
      </c>
      <c r="DI71">
        <v>0.12663942170650899</v>
      </c>
      <c r="DJ71">
        <v>7.6670637299963646E-3</v>
      </c>
      <c r="DK71">
        <v>3.1029775247118319</v>
      </c>
      <c r="DL71">
        <v>4.4577525886420748</v>
      </c>
      <c r="DM71">
        <v>9.38754326830502</v>
      </c>
      <c r="DN71">
        <v>437.06100117167313</v>
      </c>
      <c r="DO71">
        <v>16.422830392281021</v>
      </c>
      <c r="DP71">
        <v>0.53079250809238232</v>
      </c>
      <c r="DQ71">
        <v>90.197280354184642</v>
      </c>
      <c r="DR71">
        <v>3.4747445954952911</v>
      </c>
      <c r="DS71">
        <v>0.29084221503882368</v>
      </c>
      <c r="DT71">
        <v>35.078764390804807</v>
      </c>
      <c r="DU71">
        <v>1.862085862243898</v>
      </c>
      <c r="DV71">
        <v>0.23507551232243259</v>
      </c>
      <c r="DW71">
        <v>123.428280473516</v>
      </c>
      <c r="DX71">
        <v>5.8889007118643182</v>
      </c>
      <c r="DY71">
        <v>0.18138334799320921</v>
      </c>
      <c r="DZ71">
        <v>195.3071915332838</v>
      </c>
      <c r="EA71">
        <v>6.2634832437667516</v>
      </c>
      <c r="EB71">
        <v>0.13381782134550221</v>
      </c>
      <c r="EC71">
        <v>143.56635425431219</v>
      </c>
      <c r="ED71">
        <v>5.6714145235836533</v>
      </c>
      <c r="EE71">
        <v>0.21739513144986861</v>
      </c>
      <c r="EH71">
        <v>762.49289536236643</v>
      </c>
      <c r="EI71">
        <v>0.26076005464191321</v>
      </c>
      <c r="EJ71">
        <v>31.586051771411871</v>
      </c>
      <c r="EK71">
        <v>1.1470684903947539</v>
      </c>
      <c r="EL71">
        <v>4.6262982372040122</v>
      </c>
      <c r="EM71">
        <v>21.912313859299442</v>
      </c>
      <c r="EN71">
        <v>13.909862038482791</v>
      </c>
      <c r="EO71">
        <v>97.384128359695779</v>
      </c>
      <c r="EP71">
        <v>196.0613607839349</v>
      </c>
      <c r="EQ71">
        <v>394.95225751796301</v>
      </c>
      <c r="ER71">
        <v>692.85964292463609</v>
      </c>
      <c r="ES71">
        <v>1213.271271582287</v>
      </c>
      <c r="ET71">
        <v>1634.9289760779211</v>
      </c>
      <c r="EU71">
        <v>2354.175622115647</v>
      </c>
      <c r="EV71">
        <v>3302.9345516301341</v>
      </c>
      <c r="EX71">
        <v>57.753743031295819</v>
      </c>
      <c r="EY71">
        <v>32.338236283385463</v>
      </c>
      <c r="EZ71">
        <v>0.30111654029659018</v>
      </c>
      <c r="FA71">
        <v>0.3057736037932301</v>
      </c>
      <c r="FB71">
        <v>1.107649115861517E-4</v>
      </c>
      <c r="FC71">
        <v>2.6776442838690909E-3</v>
      </c>
      <c r="FD71">
        <v>24.174120175110239</v>
      </c>
      <c r="FE71">
        <v>2.43964683764559</v>
      </c>
      <c r="FF71">
        <v>10.087009216258981</v>
      </c>
      <c r="FG71">
        <v>0.51529211957402266</v>
      </c>
      <c r="FH71">
        <v>7.0347240974580226E-3</v>
      </c>
      <c r="FJ71">
        <f t="shared" si="7"/>
        <v>195.3071915332838</v>
      </c>
      <c r="FK71">
        <f t="shared" si="8"/>
        <v>318.47825327475402</v>
      </c>
      <c r="FL71">
        <f t="shared" si="9"/>
        <v>0.39066554305803225</v>
      </c>
      <c r="FM71">
        <f t="shared" si="6"/>
        <v>0.65203682127486662</v>
      </c>
    </row>
    <row r="72" spans="1:169" x14ac:dyDescent="0.25">
      <c r="A72" t="s">
        <v>2421</v>
      </c>
      <c r="B72" t="s">
        <v>2287</v>
      </c>
      <c r="C72" s="7">
        <v>-0.88000922775914137</v>
      </c>
      <c r="D72" s="8">
        <v>3.0791983861557549E-2</v>
      </c>
      <c r="E72" s="9">
        <v>165.0512623540215</v>
      </c>
      <c r="F72" s="10">
        <v>0.47614653115697908</v>
      </c>
      <c r="G72">
        <v>-1599.2529558404669</v>
      </c>
      <c r="H72" s="11">
        <v>65.022364286878428</v>
      </c>
      <c r="I72" s="7">
        <v>1.8725621598219679</v>
      </c>
      <c r="J72" s="7">
        <v>5.2030264830995432E-2</v>
      </c>
      <c r="K72" s="8">
        <v>0.1891426322112556</v>
      </c>
      <c r="L72" s="19">
        <v>7.862518608689347E-4</v>
      </c>
      <c r="M72">
        <v>0.15417610655866801</v>
      </c>
      <c r="N72" s="11">
        <v>2.9767317177225001</v>
      </c>
      <c r="O72" s="12">
        <v>13.93542065760815</v>
      </c>
      <c r="P72" s="10">
        <v>0.46955756593811149</v>
      </c>
      <c r="Q72" s="8">
        <v>0.53465122245241503</v>
      </c>
      <c r="R72" s="13">
        <v>1.519160480944916E-2</v>
      </c>
      <c r="S72" s="14">
        <v>0.94744200015190161</v>
      </c>
      <c r="T72" t="e">
        <v>#N/A</v>
      </c>
      <c r="U72" s="11" t="e">
        <v>#N/A</v>
      </c>
      <c r="V72" s="9">
        <v>2733.848419326011</v>
      </c>
      <c r="W72" s="9">
        <v>4.4035699606510406</v>
      </c>
      <c r="X72" s="9">
        <v>6.8493095905380974</v>
      </c>
      <c r="Y72" s="9">
        <v>2760.5551561728071</v>
      </c>
      <c r="Z72" s="9">
        <v>17.496605536622781</v>
      </c>
      <c r="AA72" s="9">
        <v>63.554062586635403</v>
      </c>
      <c r="AB72" s="9">
        <v>2744.6311798117799</v>
      </c>
      <c r="AC72" s="9">
        <v>8.4894236502473408</v>
      </c>
      <c r="AD72" s="15">
        <v>31.638617445271059</v>
      </c>
      <c r="AE72" t="e">
        <v>#N/A</v>
      </c>
      <c r="AF72" t="e">
        <v>#N/A</v>
      </c>
      <c r="AG72" s="11" t="e">
        <v>#N/A</v>
      </c>
      <c r="AH72" s="16">
        <v>100.9768916468814</v>
      </c>
      <c r="AK72" t="s">
        <v>2422</v>
      </c>
      <c r="AL72" t="s">
        <v>2422</v>
      </c>
      <c r="AM72">
        <v>20.899000000000001</v>
      </c>
      <c r="AN72">
        <v>472.09385181908192</v>
      </c>
      <c r="AO72">
        <v>49.374988527831682</v>
      </c>
      <c r="AP72">
        <v>54.71987607837265</v>
      </c>
      <c r="AQ72" t="s">
        <v>154</v>
      </c>
      <c r="AR72">
        <v>721.51531998024564</v>
      </c>
      <c r="AS72">
        <v>1337.8395323671291</v>
      </c>
      <c r="AT72">
        <v>327.91274183496779</v>
      </c>
      <c r="AU72">
        <v>15.436606884300931</v>
      </c>
      <c r="AV72">
        <v>1.685786982270175</v>
      </c>
      <c r="AW72">
        <v>3.9087723766996332</v>
      </c>
      <c r="AX72">
        <v>0.87292441214640193</v>
      </c>
      <c r="AY72">
        <v>1.140335836627675</v>
      </c>
      <c r="AZ72" t="s">
        <v>154</v>
      </c>
      <c r="BA72">
        <v>18.70023310802123</v>
      </c>
      <c r="BB72">
        <v>34.020688050766097</v>
      </c>
      <c r="BC72">
        <v>0.36789746383510602</v>
      </c>
      <c r="BD72">
        <v>0.1376812432549509</v>
      </c>
      <c r="BE72">
        <v>0.12662081763497479</v>
      </c>
      <c r="BF72">
        <v>1502.298836288436</v>
      </c>
      <c r="BG72">
        <v>56.04701455712982</v>
      </c>
      <c r="BH72">
        <v>5.4727949469787318E-2</v>
      </c>
      <c r="BI72">
        <v>529598.95393563493</v>
      </c>
      <c r="BJ72">
        <v>25131.3384231362</v>
      </c>
      <c r="BK72">
        <v>1.286890495351064</v>
      </c>
      <c r="BL72">
        <v>3.672092035286342</v>
      </c>
      <c r="BM72">
        <v>0.50724912543162248</v>
      </c>
      <c r="BN72">
        <v>6.913989361880031E-2</v>
      </c>
      <c r="BO72">
        <v>0.2492658135439634</v>
      </c>
      <c r="BP72">
        <v>9.4336455427723662E-2</v>
      </c>
      <c r="BQ72">
        <v>5.6341808148784051E-3</v>
      </c>
      <c r="BR72">
        <v>17.022808089021481</v>
      </c>
      <c r="BS72">
        <v>1.1396958920966529</v>
      </c>
      <c r="BT72">
        <v>1.5833416084599788E-2</v>
      </c>
      <c r="BU72">
        <v>0.29682231449771168</v>
      </c>
      <c r="BV72">
        <v>5.0430189961948223E-2</v>
      </c>
      <c r="BW72">
        <v>6.3666410708609934E-3</v>
      </c>
      <c r="BX72">
        <v>4.1495962042288177</v>
      </c>
      <c r="BY72">
        <v>0.52359886598514038</v>
      </c>
      <c r="BZ72">
        <v>6.9322814169865923E-2</v>
      </c>
      <c r="CA72">
        <v>6.7408056280420912</v>
      </c>
      <c r="CB72">
        <v>0.78848828882947775</v>
      </c>
      <c r="CC72">
        <v>9.0216067604965741E-2</v>
      </c>
      <c r="CD72">
        <v>1.4916175057970309</v>
      </c>
      <c r="CE72">
        <v>0.20692228268178309</v>
      </c>
      <c r="CF72">
        <v>8.7963742295265705E-3</v>
      </c>
      <c r="CG72">
        <v>35.441813260207553</v>
      </c>
      <c r="CH72">
        <v>2.502763006097775</v>
      </c>
      <c r="CI72">
        <v>0.1186546465597007</v>
      </c>
      <c r="CJ72">
        <v>10.99532052002337</v>
      </c>
      <c r="CK72">
        <v>0.7556120863865643</v>
      </c>
      <c r="CL72">
        <v>2.8971387337361789E-2</v>
      </c>
      <c r="CM72">
        <v>135.24553966617819</v>
      </c>
      <c r="CN72">
        <v>8.8930137243483944</v>
      </c>
      <c r="CO72">
        <v>4.3256419638551959E-2</v>
      </c>
      <c r="CP72">
        <v>49.690916255360577</v>
      </c>
      <c r="CQ72">
        <v>2.803842010231214</v>
      </c>
      <c r="CR72">
        <v>1.0759805130095111E-2</v>
      </c>
      <c r="CS72">
        <v>232.57326730168739</v>
      </c>
      <c r="CT72">
        <v>11.240456439482159</v>
      </c>
      <c r="CU72">
        <v>3.2244298700014842E-2</v>
      </c>
      <c r="CV72">
        <v>47.961114184803513</v>
      </c>
      <c r="CW72">
        <v>2.2221929034852632</v>
      </c>
      <c r="CX72">
        <v>1.027585913250091E-2</v>
      </c>
      <c r="CY72">
        <v>436.49169995972841</v>
      </c>
      <c r="CZ72">
        <v>19.202747248022291</v>
      </c>
      <c r="DA72">
        <v>4.8095995824098889E-2</v>
      </c>
      <c r="DB72">
        <v>86.752103267181838</v>
      </c>
      <c r="DC72">
        <v>4.2339761553020274</v>
      </c>
      <c r="DD72">
        <v>1.0239459842557639E-2</v>
      </c>
      <c r="DE72">
        <v>12399.464975895969</v>
      </c>
      <c r="DF72">
        <v>828.44730535675274</v>
      </c>
      <c r="DG72">
        <v>0.42012990348855722</v>
      </c>
      <c r="DH72">
        <v>1.7276534458914481</v>
      </c>
      <c r="DI72">
        <v>0.28848326809572161</v>
      </c>
      <c r="DJ72">
        <v>9.2744462393183433E-3</v>
      </c>
      <c r="DK72">
        <v>0.95026636494468031</v>
      </c>
      <c r="DL72">
        <v>4.5693433152179486</v>
      </c>
      <c r="DM72">
        <v>8.0215580406100067</v>
      </c>
      <c r="DN72">
        <v>373.51775450888618</v>
      </c>
      <c r="DO72">
        <v>44.210824019550891</v>
      </c>
      <c r="DP72">
        <v>0.50214260178997394</v>
      </c>
      <c r="DQ72">
        <v>77.690587188058487</v>
      </c>
      <c r="DR72">
        <v>9.2762626643362562</v>
      </c>
      <c r="DS72">
        <v>0.29258479491042838</v>
      </c>
      <c r="DT72">
        <v>24.13755078030395</v>
      </c>
      <c r="DU72">
        <v>0.9234502784625136</v>
      </c>
      <c r="DV72">
        <v>0.27411484986107287</v>
      </c>
      <c r="DW72">
        <v>91.546083131286622</v>
      </c>
      <c r="DX72">
        <v>3.435080768939911</v>
      </c>
      <c r="DY72">
        <v>0.2256454573340981</v>
      </c>
      <c r="DZ72">
        <v>165.0512623540215</v>
      </c>
      <c r="EA72">
        <v>19.58422595328701</v>
      </c>
      <c r="EB72">
        <v>0.1281544011221738</v>
      </c>
      <c r="EC72">
        <v>119.75182315621601</v>
      </c>
      <c r="ED72">
        <v>12.904991922959629</v>
      </c>
      <c r="EE72">
        <v>0.20593313205136579</v>
      </c>
      <c r="EH72">
        <v>956.87823967416296</v>
      </c>
      <c r="EI72">
        <v>1.051754487527272</v>
      </c>
      <c r="EJ72">
        <v>27.769670618305849</v>
      </c>
      <c r="EK72">
        <v>3.1985163200184461</v>
      </c>
      <c r="EL72">
        <v>9.0800792215072601</v>
      </c>
      <c r="EM72">
        <v>45.545983973257378</v>
      </c>
      <c r="EN72">
        <v>26.494094241510329</v>
      </c>
      <c r="EO72">
        <v>178.09956412164601</v>
      </c>
      <c r="EP72">
        <v>304.57951579012098</v>
      </c>
      <c r="EQ72">
        <v>549.77861652917977</v>
      </c>
      <c r="ER72">
        <v>910.09004130697019</v>
      </c>
      <c r="ES72">
        <v>1453.5829206355461</v>
      </c>
      <c r="ET72">
        <v>1941.745513554798</v>
      </c>
      <c r="EU72">
        <v>2711.1285711784371</v>
      </c>
      <c r="EV72">
        <v>3526.5082628935711</v>
      </c>
      <c r="EX72">
        <v>15.140466484649311</v>
      </c>
      <c r="EY72">
        <v>15.340571606783501</v>
      </c>
      <c r="EZ72">
        <v>0.29416608731769878</v>
      </c>
      <c r="FA72">
        <v>0.30875603382941919</v>
      </c>
      <c r="FB72">
        <v>3.879397306008653E-4</v>
      </c>
      <c r="FC72">
        <v>5.9054298797098694E-3</v>
      </c>
      <c r="FD72">
        <v>15.222544673532591</v>
      </c>
      <c r="FE72">
        <v>2.125479530642552</v>
      </c>
      <c r="FF72">
        <v>9.6958892734312112</v>
      </c>
      <c r="FG72">
        <v>0.37813150254460609</v>
      </c>
      <c r="FH72">
        <v>8.4127419504772642E-3</v>
      </c>
      <c r="FJ72">
        <f t="shared" si="7"/>
        <v>165.0512623540215</v>
      </c>
      <c r="FK72">
        <f t="shared" si="8"/>
        <v>269.1413322911045</v>
      </c>
      <c r="FL72">
        <f t="shared" si="9"/>
        <v>0.52483261259973069</v>
      </c>
      <c r="FM72">
        <f t="shared" si="6"/>
        <v>1.1646432137820555</v>
      </c>
    </row>
    <row r="73" spans="1:169" x14ac:dyDescent="0.25">
      <c r="A73" t="s">
        <v>2423</v>
      </c>
      <c r="B73" t="s">
        <v>2287</v>
      </c>
      <c r="C73" s="7">
        <v>-3.2272072276075079</v>
      </c>
      <c r="D73" s="8">
        <v>2.7509479368968789E-2</v>
      </c>
      <c r="E73" s="9">
        <v>135.48335736645501</v>
      </c>
      <c r="F73" s="10">
        <v>0.67540301443161288</v>
      </c>
      <c r="G73">
        <v>-435.4071353609815</v>
      </c>
      <c r="H73" s="11">
        <v>108.4075877118576</v>
      </c>
      <c r="I73" s="7">
        <v>1.9928107078930259</v>
      </c>
      <c r="J73" s="7">
        <v>5.6418482986161173E-2</v>
      </c>
      <c r="K73" s="8">
        <v>0.1904901098197212</v>
      </c>
      <c r="L73" s="19">
        <v>1.599309889138681E-3</v>
      </c>
      <c r="M73">
        <v>0.2297075854022658</v>
      </c>
      <c r="N73" s="11">
        <v>1.2443553465828061</v>
      </c>
      <c r="O73" s="12">
        <v>13.170497057300841</v>
      </c>
      <c r="P73" s="10">
        <v>0.47958410682919472</v>
      </c>
      <c r="Q73" s="8">
        <v>0.50229167544797104</v>
      </c>
      <c r="R73" s="13">
        <v>1.440409249658278E-2</v>
      </c>
      <c r="S73" s="14">
        <v>0.93154172400565427</v>
      </c>
      <c r="T73" t="e">
        <v>#N/A</v>
      </c>
      <c r="U73" s="11" t="e">
        <v>#N/A</v>
      </c>
      <c r="V73" s="9">
        <v>2744.9202821584472</v>
      </c>
      <c r="W73" s="9">
        <v>12.52912616839161</v>
      </c>
      <c r="X73" s="9">
        <v>13.54089171877151</v>
      </c>
      <c r="Y73" s="9">
        <v>2623.2836685069692</v>
      </c>
      <c r="Z73" s="9">
        <v>18.534053828131281</v>
      </c>
      <c r="AA73" s="9">
        <v>61.66738427432459</v>
      </c>
      <c r="AB73" s="9">
        <v>2690.4140528322919</v>
      </c>
      <c r="AC73" s="9">
        <v>15.22679205436563</v>
      </c>
      <c r="AD73" s="15">
        <v>33.730387179336439</v>
      </c>
      <c r="AE73" t="e">
        <v>#N/A</v>
      </c>
      <c r="AF73" t="e">
        <v>#N/A</v>
      </c>
      <c r="AG73" s="11" t="e">
        <v>#N/A</v>
      </c>
      <c r="AH73" s="16">
        <v>95.568664983019829</v>
      </c>
      <c r="AK73" t="s">
        <v>2424</v>
      </c>
      <c r="AL73" t="s">
        <v>2424</v>
      </c>
      <c r="AM73">
        <v>14.222</v>
      </c>
      <c r="AN73">
        <v>353.58174724760192</v>
      </c>
      <c r="AO73">
        <v>38.977471683888623</v>
      </c>
      <c r="AP73">
        <v>53.221225189777918</v>
      </c>
      <c r="AQ73" t="s">
        <v>154</v>
      </c>
      <c r="AR73">
        <v>788.11960759080284</v>
      </c>
      <c r="AS73">
        <v>1330.2047757089549</v>
      </c>
      <c r="AT73">
        <v>396.18234935802161</v>
      </c>
      <c r="AU73">
        <v>33.180179897591742</v>
      </c>
      <c r="AV73">
        <v>1.6643251592870461</v>
      </c>
      <c r="AW73">
        <v>7.4921050999278398</v>
      </c>
      <c r="AX73">
        <v>1.1580987390803761</v>
      </c>
      <c r="AY73">
        <v>1.113425129247315</v>
      </c>
      <c r="AZ73">
        <v>68.904871862977231</v>
      </c>
      <c r="BA73">
        <v>57.05533459230287</v>
      </c>
      <c r="BB73">
        <v>33.547133659739274</v>
      </c>
      <c r="BC73">
        <v>1.1563366841065399</v>
      </c>
      <c r="BD73">
        <v>0.3378353223502627</v>
      </c>
      <c r="BE73">
        <v>5.3863092511671658E-2</v>
      </c>
      <c r="BF73">
        <v>1812.8993765965349</v>
      </c>
      <c r="BG73">
        <v>189.1819328859207</v>
      </c>
      <c r="BH73">
        <v>6.0747905099090713E-2</v>
      </c>
      <c r="BI73">
        <v>515930.06332395819</v>
      </c>
      <c r="BJ73">
        <v>45457.379549881203</v>
      </c>
      <c r="BK73">
        <v>1.128721823930702</v>
      </c>
      <c r="BL73">
        <v>3.158990814526629</v>
      </c>
      <c r="BM73">
        <v>0.47217361782560952</v>
      </c>
      <c r="BN73">
        <v>7.9221988242668864E-2</v>
      </c>
      <c r="BO73">
        <v>1.9021319141999089</v>
      </c>
      <c r="BP73">
        <v>0.16000078555117081</v>
      </c>
      <c r="BQ73">
        <v>4.5546478842424147E-3</v>
      </c>
      <c r="BR73">
        <v>20.502122882291001</v>
      </c>
      <c r="BS73">
        <v>2.3722336611706938</v>
      </c>
      <c r="BT73">
        <v>1.8871045730646151E-2</v>
      </c>
      <c r="BU73">
        <v>1.3191476776268021</v>
      </c>
      <c r="BV73">
        <v>0.12646896058099041</v>
      </c>
      <c r="BW73">
        <v>9.3948397307638005E-3</v>
      </c>
      <c r="BX73">
        <v>9.8982067537118343</v>
      </c>
      <c r="BY73">
        <v>1.032221801827929</v>
      </c>
      <c r="BZ73">
        <v>3.3410241955578728E-2</v>
      </c>
      <c r="CA73">
        <v>10.783288636870481</v>
      </c>
      <c r="CB73">
        <v>1.2941755782955791</v>
      </c>
      <c r="CC73">
        <v>9.692357990573526E-2</v>
      </c>
      <c r="CD73">
        <v>1.5819947108272709</v>
      </c>
      <c r="CE73">
        <v>0.2222425690350732</v>
      </c>
      <c r="CF73">
        <v>2.6504387969422779E-2</v>
      </c>
      <c r="CG73">
        <v>44.487498128260569</v>
      </c>
      <c r="CH73">
        <v>5.1374808721639278</v>
      </c>
      <c r="CI73">
        <v>0.1445360743365634</v>
      </c>
      <c r="CJ73">
        <v>12.52520691174333</v>
      </c>
      <c r="CK73">
        <v>1.241472604465971</v>
      </c>
      <c r="CL73">
        <v>1.741311209415191E-2</v>
      </c>
      <c r="CM73">
        <v>149.25128431659931</v>
      </c>
      <c r="CN73">
        <v>14.23037288849876</v>
      </c>
      <c r="CO73">
        <v>5.1548148424585341E-2</v>
      </c>
      <c r="CP73">
        <v>53.502599058685838</v>
      </c>
      <c r="CQ73">
        <v>4.5257052243886564</v>
      </c>
      <c r="CR73">
        <v>1.282828845551047E-2</v>
      </c>
      <c r="CS73">
        <v>267.1528846985068</v>
      </c>
      <c r="CT73">
        <v>23.651192010936551</v>
      </c>
      <c r="CU73">
        <v>3.8432699007164832E-2</v>
      </c>
      <c r="CV73">
        <v>52.756007289315932</v>
      </c>
      <c r="CW73">
        <v>4.4143763838186461</v>
      </c>
      <c r="CX73">
        <v>1.224875879940978E-2</v>
      </c>
      <c r="CY73">
        <v>453.49077777330501</v>
      </c>
      <c r="CZ73">
        <v>37.583385991386237</v>
      </c>
      <c r="DA73">
        <v>5.7341145478868469E-2</v>
      </c>
      <c r="DB73">
        <v>91.628619935391256</v>
      </c>
      <c r="DC73">
        <v>7.023897328570432</v>
      </c>
      <c r="DD73">
        <v>1.2209945179455299E-2</v>
      </c>
      <c r="DE73">
        <v>9755.2667267428351</v>
      </c>
      <c r="DF73">
        <v>876.14606362641518</v>
      </c>
      <c r="DG73">
        <v>0.12137377698651181</v>
      </c>
      <c r="DH73">
        <v>0.96061246444741899</v>
      </c>
      <c r="DI73">
        <v>0.1372267604895582</v>
      </c>
      <c r="DJ73">
        <v>2.30006723240107E-2</v>
      </c>
      <c r="DK73">
        <v>6.0848435325705982E-2</v>
      </c>
      <c r="DL73">
        <v>5.1206800985076351</v>
      </c>
      <c r="DM73">
        <v>8.8190955540840754</v>
      </c>
      <c r="DN73">
        <v>272.70818784006411</v>
      </c>
      <c r="DO73">
        <v>19.632554454196111</v>
      </c>
      <c r="DP73">
        <v>0.53234062638449553</v>
      </c>
      <c r="DQ73">
        <v>57.054400135396563</v>
      </c>
      <c r="DR73">
        <v>4.1087096382406383</v>
      </c>
      <c r="DS73">
        <v>0.27915692265409953</v>
      </c>
      <c r="DT73">
        <v>28.746657671047281</v>
      </c>
      <c r="DU73">
        <v>2.2295887186986652</v>
      </c>
      <c r="DV73">
        <v>0.25028307578971731</v>
      </c>
      <c r="DW73">
        <v>106.81984678388331</v>
      </c>
      <c r="DX73">
        <v>9.0840077868798232</v>
      </c>
      <c r="DY73">
        <v>0.2111023227858842</v>
      </c>
      <c r="DZ73">
        <v>135.48335736645501</v>
      </c>
      <c r="EA73">
        <v>10.0911512887358</v>
      </c>
      <c r="EB73">
        <v>0.13078668616910741</v>
      </c>
      <c r="EC73">
        <v>93.295766055173516</v>
      </c>
      <c r="ED73">
        <v>6.6662871758842073</v>
      </c>
      <c r="EE73">
        <v>0.23223261050964489</v>
      </c>
      <c r="EH73">
        <v>1154.712978723908</v>
      </c>
      <c r="EI73">
        <v>8.0258730556958184</v>
      </c>
      <c r="EJ73">
        <v>33.445551194601947</v>
      </c>
      <c r="EK73">
        <v>14.21495342270261</v>
      </c>
      <c r="EL73">
        <v>21.65909574116375</v>
      </c>
      <c r="EM73">
        <v>72.860058357232958</v>
      </c>
      <c r="EN73">
        <v>28.099373194090081</v>
      </c>
      <c r="EO73">
        <v>223.55526697618379</v>
      </c>
      <c r="EP73">
        <v>346.95864021449682</v>
      </c>
      <c r="EQ73">
        <v>606.71253787235503</v>
      </c>
      <c r="ER73">
        <v>979.90108166091272</v>
      </c>
      <c r="ES73">
        <v>1669.705529365667</v>
      </c>
      <c r="ET73">
        <v>2135.8707404581351</v>
      </c>
      <c r="EU73">
        <v>2816.7129054242541</v>
      </c>
      <c r="EV73">
        <v>3724.7406477801319</v>
      </c>
      <c r="EX73">
        <v>3.1312626234560259</v>
      </c>
      <c r="EY73">
        <v>5.1945416205736166</v>
      </c>
      <c r="EZ73">
        <v>0.22017064858046739</v>
      </c>
      <c r="FA73">
        <v>0.22923330720284449</v>
      </c>
      <c r="FB73">
        <v>2.8493756109257999E-3</v>
      </c>
      <c r="FC73">
        <v>3.5901068958267252E-2</v>
      </c>
      <c r="FD73">
        <v>12.59962667631682</v>
      </c>
      <c r="FE73">
        <v>3.2885174109663482</v>
      </c>
      <c r="FF73">
        <v>6.6082599418756143</v>
      </c>
      <c r="FG73">
        <v>0.29875658780029618</v>
      </c>
      <c r="FH73">
        <v>6.9659427916873191E-3</v>
      </c>
      <c r="FJ73">
        <f t="shared" si="7"/>
        <v>135.48335736645501</v>
      </c>
      <c r="FK73">
        <f t="shared" si="8"/>
        <v>220.92634000379141</v>
      </c>
      <c r="FL73">
        <f t="shared" si="9"/>
        <v>0.503933410444518</v>
      </c>
      <c r="FM73">
        <f t="shared" si="6"/>
        <v>1.0940878646582224</v>
      </c>
    </row>
    <row r="74" spans="1:169" x14ac:dyDescent="0.25">
      <c r="A74" t="s">
        <v>2425</v>
      </c>
      <c r="B74" t="s">
        <v>2287</v>
      </c>
      <c r="C74" s="7">
        <v>0.61289328976567592</v>
      </c>
      <c r="D74" s="8">
        <v>2.8149673515057261E-2</v>
      </c>
      <c r="E74" s="9">
        <v>152.43760586772001</v>
      </c>
      <c r="F74" s="10">
        <v>0.70367230402530445</v>
      </c>
      <c r="G74">
        <v>2300.9641670620649</v>
      </c>
      <c r="H74" s="11">
        <v>91.021284193980833</v>
      </c>
      <c r="I74" s="7">
        <v>1.9475435094970119</v>
      </c>
      <c r="J74" s="7">
        <v>5.3661830142721939E-2</v>
      </c>
      <c r="K74" s="8">
        <v>0.18767752606036381</v>
      </c>
      <c r="L74" s="19">
        <v>7.2198698925736644E-4</v>
      </c>
      <c r="M74">
        <v>0.2258870037942223</v>
      </c>
      <c r="N74" s="11">
        <v>0.78631367215610359</v>
      </c>
      <c r="O74" s="12">
        <v>13.281180670487471</v>
      </c>
      <c r="P74" s="10">
        <v>0.43378288145831012</v>
      </c>
      <c r="Q74" s="8">
        <v>0.51356096064354662</v>
      </c>
      <c r="R74" s="13">
        <v>1.4096991252860911E-2</v>
      </c>
      <c r="S74" s="14">
        <v>0.78880407549249343</v>
      </c>
      <c r="T74" t="e">
        <v>#N/A</v>
      </c>
      <c r="U74" s="11" t="e">
        <v>#N/A</v>
      </c>
      <c r="V74" s="9">
        <v>2721.0622984308029</v>
      </c>
      <c r="W74" s="9">
        <v>3.5650959299485421</v>
      </c>
      <c r="X74" s="9">
        <v>6.3535438273170559</v>
      </c>
      <c r="Y74" s="9">
        <v>2671.7464223507509</v>
      </c>
      <c r="Z74" s="9">
        <v>5.8696957808133288</v>
      </c>
      <c r="AA74" s="9">
        <v>60.077163169429838</v>
      </c>
      <c r="AB74" s="9">
        <v>2699.7078084469049</v>
      </c>
      <c r="AC74" s="9">
        <v>3.3274205865708102</v>
      </c>
      <c r="AD74" s="15">
        <v>30.901925399578271</v>
      </c>
      <c r="AE74" t="e">
        <v>#N/A</v>
      </c>
      <c r="AF74" t="e">
        <v>#N/A</v>
      </c>
      <c r="AG74" s="11" t="e">
        <v>#N/A</v>
      </c>
      <c r="AH74" s="16">
        <v>98.187624145595933</v>
      </c>
      <c r="AK74" t="s">
        <v>2426</v>
      </c>
      <c r="AL74" t="s">
        <v>2426</v>
      </c>
      <c r="AM74">
        <v>27.113</v>
      </c>
      <c r="AN74">
        <v>431.23847516033288</v>
      </c>
      <c r="AO74">
        <v>56.475819576009613</v>
      </c>
      <c r="AP74">
        <v>50.802529187369231</v>
      </c>
      <c r="AQ74" t="s">
        <v>154</v>
      </c>
      <c r="AR74">
        <v>689.95838337210148</v>
      </c>
      <c r="AS74">
        <v>1292.720667862792</v>
      </c>
      <c r="AT74">
        <v>378.56968455016988</v>
      </c>
      <c r="AU74">
        <v>19.59779777696702</v>
      </c>
      <c r="AV74">
        <v>1.598226228410629</v>
      </c>
      <c r="AW74">
        <v>6.3679226117364776</v>
      </c>
      <c r="AX74">
        <v>0.77466632648749278</v>
      </c>
      <c r="AY74">
        <v>1.023070530806057</v>
      </c>
      <c r="AZ74" t="s">
        <v>154</v>
      </c>
      <c r="BA74">
        <v>15.87050528247384</v>
      </c>
      <c r="BB74">
        <v>33.135778892491437</v>
      </c>
      <c r="BC74">
        <v>0.66968998678781577</v>
      </c>
      <c r="BD74">
        <v>0.2067451827244973</v>
      </c>
      <c r="BE74">
        <v>3.3034720681889472E-2</v>
      </c>
      <c r="BF74">
        <v>1524.4896911333819</v>
      </c>
      <c r="BG74">
        <v>63.458511067644018</v>
      </c>
      <c r="BH74">
        <v>5.037687681011474E-2</v>
      </c>
      <c r="BI74">
        <v>533269.80366930657</v>
      </c>
      <c r="BJ74">
        <v>21153.221361512529</v>
      </c>
      <c r="BK74">
        <v>1.1116564261688899</v>
      </c>
      <c r="BL74">
        <v>3.5034347373383898</v>
      </c>
      <c r="BM74">
        <v>0.31384584014144618</v>
      </c>
      <c r="BN74">
        <v>3.7881314936380008E-2</v>
      </c>
      <c r="BO74">
        <v>0.47197433148136297</v>
      </c>
      <c r="BP74">
        <v>6.2044382368906532E-2</v>
      </c>
      <c r="BQ74">
        <v>5.3306041703816863E-3</v>
      </c>
      <c r="BR74">
        <v>20.349497241103968</v>
      </c>
      <c r="BS74">
        <v>1.093674215829628</v>
      </c>
      <c r="BT74">
        <v>4.4929569878707797E-2</v>
      </c>
      <c r="BU74">
        <v>0.33586701144893422</v>
      </c>
      <c r="BV74">
        <v>5.4115477250356328E-2</v>
      </c>
      <c r="BW74">
        <v>8.8483318395124674E-3</v>
      </c>
      <c r="BX74">
        <v>3.2221806414716161</v>
      </c>
      <c r="BY74">
        <v>0.36197336176035227</v>
      </c>
      <c r="BZ74">
        <v>2.0481224363857051E-2</v>
      </c>
      <c r="CA74">
        <v>5.2863145756174736</v>
      </c>
      <c r="CB74">
        <v>0.52102223539839132</v>
      </c>
      <c r="CC74">
        <v>7.8849191371950192E-2</v>
      </c>
      <c r="CD74">
        <v>1.0115021774840369</v>
      </c>
      <c r="CE74">
        <v>0.12463746951222721</v>
      </c>
      <c r="CF74">
        <v>2.1560457809377511E-2</v>
      </c>
      <c r="CG74">
        <v>29.619390088146929</v>
      </c>
      <c r="CH74">
        <v>1.7081775179987191</v>
      </c>
      <c r="CI74">
        <v>3.5044507665861938E-2</v>
      </c>
      <c r="CJ74">
        <v>10.163337820202971</v>
      </c>
      <c r="CK74">
        <v>0.56504033642455154</v>
      </c>
      <c r="CL74">
        <v>5.1304512463481774E-3</v>
      </c>
      <c r="CM74">
        <v>130.92786059204511</v>
      </c>
      <c r="CN74">
        <v>6.9612836455894804</v>
      </c>
      <c r="CO74">
        <v>3.1593249390793117E-2</v>
      </c>
      <c r="CP74">
        <v>50.562864394755053</v>
      </c>
      <c r="CQ74">
        <v>2.83578375462197</v>
      </c>
      <c r="CR74">
        <v>2.6386110862231731E-2</v>
      </c>
      <c r="CS74">
        <v>244.49424072963541</v>
      </c>
      <c r="CT74">
        <v>11.611738183806629</v>
      </c>
      <c r="CU74">
        <v>2.3557251950046869E-2</v>
      </c>
      <c r="CV74">
        <v>48.659495654048143</v>
      </c>
      <c r="CW74">
        <v>2.351909580466367</v>
      </c>
      <c r="CX74">
        <v>7.5081861858183694E-3</v>
      </c>
      <c r="CY74">
        <v>436.69171399263308</v>
      </c>
      <c r="CZ74">
        <v>20.163681942768591</v>
      </c>
      <c r="DA74">
        <v>3.51528045641787E-2</v>
      </c>
      <c r="DB74">
        <v>86.395132868152544</v>
      </c>
      <c r="DC74">
        <v>4.1370465514195471</v>
      </c>
      <c r="DD74">
        <v>7.4858685095065877E-3</v>
      </c>
      <c r="DE74">
        <v>10132.99797178552</v>
      </c>
      <c r="DF74">
        <v>451.71465045947173</v>
      </c>
      <c r="DG74">
        <v>7.4399182768280336E-2</v>
      </c>
      <c r="DH74">
        <v>1.2209927275465009</v>
      </c>
      <c r="DI74">
        <v>0.12798304346768299</v>
      </c>
      <c r="DJ74">
        <v>6.7768368547010977E-3</v>
      </c>
      <c r="DK74">
        <v>-0.79688917029799056</v>
      </c>
      <c r="DL74">
        <v>3.5036194691713809</v>
      </c>
      <c r="DM74">
        <v>9.3339327608817406</v>
      </c>
      <c r="DN74">
        <v>327.30749120653491</v>
      </c>
      <c r="DO74">
        <v>13.470576132505119</v>
      </c>
      <c r="DP74">
        <v>0.55415590899481393</v>
      </c>
      <c r="DQ74">
        <v>67.566750724351451</v>
      </c>
      <c r="DR74">
        <v>2.771757732863013</v>
      </c>
      <c r="DS74">
        <v>0.2757474818284088</v>
      </c>
      <c r="DT74">
        <v>33.986211238689037</v>
      </c>
      <c r="DU74">
        <v>1.873165872694295</v>
      </c>
      <c r="DV74">
        <v>0.22986334738702099</v>
      </c>
      <c r="DW74">
        <v>126.29209824754579</v>
      </c>
      <c r="DX74">
        <v>7.4758699479843953</v>
      </c>
      <c r="DY74">
        <v>0.2043321617494552</v>
      </c>
      <c r="DZ74">
        <v>152.43760586772001</v>
      </c>
      <c r="EA74">
        <v>6.3214128311486046</v>
      </c>
      <c r="EB74">
        <v>0.11370086068497989</v>
      </c>
      <c r="EC74">
        <v>111.5019624970332</v>
      </c>
      <c r="ED74">
        <v>4.7727267667064188</v>
      </c>
      <c r="EE74">
        <v>0.21943127462875089</v>
      </c>
      <c r="EH74">
        <v>971.01254212317303</v>
      </c>
      <c r="EI74">
        <v>1.991452875448789</v>
      </c>
      <c r="EJ74">
        <v>33.196569724476298</v>
      </c>
      <c r="EK74">
        <v>3.6192565888893782</v>
      </c>
      <c r="EL74">
        <v>7.0507235043142584</v>
      </c>
      <c r="EM74">
        <v>35.718341727145088</v>
      </c>
      <c r="EN74">
        <v>17.966290896696929</v>
      </c>
      <c r="EO74">
        <v>148.84115622184379</v>
      </c>
      <c r="EP74">
        <v>281.5329036067306</v>
      </c>
      <c r="EQ74">
        <v>532.2270755774191</v>
      </c>
      <c r="ER74">
        <v>926.05978744972606</v>
      </c>
      <c r="ES74">
        <v>1528.0890045602209</v>
      </c>
      <c r="ET74">
        <v>1970.0200669655119</v>
      </c>
      <c r="EU74">
        <v>2712.37089436418</v>
      </c>
      <c r="EV74">
        <v>3511.9972710631109</v>
      </c>
      <c r="EX74">
        <v>12.36512484409127</v>
      </c>
      <c r="EY74">
        <v>23.851578680135749</v>
      </c>
      <c r="EZ74">
        <v>0.2464059925989614</v>
      </c>
      <c r="FA74">
        <v>0.25274807042275349</v>
      </c>
      <c r="FB74">
        <v>7.3421112119536095E-4</v>
      </c>
      <c r="FC74">
        <v>1.3379719198637381E-2</v>
      </c>
      <c r="FD74">
        <v>18.22325869547441</v>
      </c>
      <c r="FE74">
        <v>2.869333009360584</v>
      </c>
      <c r="FF74">
        <v>7.4909765121769736</v>
      </c>
      <c r="FG74">
        <v>0.34907373092563782</v>
      </c>
      <c r="FH74">
        <v>8.0226728034447949E-3</v>
      </c>
      <c r="FJ74">
        <f t="shared" si="7"/>
        <v>152.43760586772001</v>
      </c>
      <c r="FK74">
        <f t="shared" si="8"/>
        <v>248.57283579270256</v>
      </c>
      <c r="FL74">
        <f t="shared" si="9"/>
        <v>0.51147918211614218</v>
      </c>
      <c r="FM74">
        <f t="shared" si="6"/>
        <v>1.1198941922524075</v>
      </c>
    </row>
    <row r="75" spans="1:169" x14ac:dyDescent="0.25">
      <c r="A75" t="s">
        <v>2427</v>
      </c>
      <c r="B75" t="s">
        <v>2287</v>
      </c>
      <c r="C75" s="7">
        <v>0.18840003592633131</v>
      </c>
      <c r="D75" s="8">
        <v>2.7350958532623811E-2</v>
      </c>
      <c r="E75" s="9">
        <v>147.40429701453581</v>
      </c>
      <c r="F75" s="10">
        <v>0.49864615218012998</v>
      </c>
      <c r="G75">
        <v>7470.293540641962</v>
      </c>
      <c r="H75" s="11">
        <v>101.5628172761856</v>
      </c>
      <c r="I75" s="7">
        <v>1.9956318834405831</v>
      </c>
      <c r="J75" s="7">
        <v>5.4745659119715039E-2</v>
      </c>
      <c r="K75" s="8">
        <v>0.18967358712674051</v>
      </c>
      <c r="L75" s="19">
        <v>1.207472112230515E-3</v>
      </c>
      <c r="M75">
        <v>0.1744448972183657</v>
      </c>
      <c r="N75" s="11">
        <v>0.61145997680879549</v>
      </c>
      <c r="O75" s="12">
        <v>13.04805065523985</v>
      </c>
      <c r="P75" s="10">
        <v>0.43793446279464349</v>
      </c>
      <c r="Q75" s="8">
        <v>0.50111085262880495</v>
      </c>
      <c r="R75" s="13">
        <v>1.37503806284474E-2</v>
      </c>
      <c r="S75" s="14">
        <v>-1.222204560196166E-2</v>
      </c>
      <c r="T75" t="e">
        <v>#N/A</v>
      </c>
      <c r="U75" s="11" t="e">
        <v>#N/A</v>
      </c>
      <c r="V75" s="9">
        <v>2738.4049825710149</v>
      </c>
      <c r="W75" s="9">
        <v>9.1280355671452327</v>
      </c>
      <c r="X75" s="9">
        <v>10.541498950196139</v>
      </c>
      <c r="Y75" s="9">
        <v>2618.5564853268552</v>
      </c>
      <c r="Z75" s="9">
        <v>4.8376835798998776</v>
      </c>
      <c r="AA75" s="9">
        <v>59.046843036244397</v>
      </c>
      <c r="AB75" s="9">
        <v>2685.3542315892651</v>
      </c>
      <c r="AC75" s="9">
        <v>6.5458355806005519</v>
      </c>
      <c r="AD75" s="15">
        <v>26.086077586410859</v>
      </c>
      <c r="AE75" t="e">
        <v>#N/A</v>
      </c>
      <c r="AF75" t="e">
        <v>#N/A</v>
      </c>
      <c r="AG75" s="11" t="e">
        <v>#N/A</v>
      </c>
      <c r="AH75" s="16">
        <v>95.623419545065332</v>
      </c>
      <c r="AK75" t="s">
        <v>2428</v>
      </c>
      <c r="AL75" t="s">
        <v>2428</v>
      </c>
      <c r="AM75">
        <v>7.1289999999999996</v>
      </c>
      <c r="AN75">
        <v>334.1817478676511</v>
      </c>
      <c r="AO75">
        <v>56.162776223026228</v>
      </c>
      <c r="AP75">
        <v>70.869901408590167</v>
      </c>
      <c r="AQ75" t="s">
        <v>154</v>
      </c>
      <c r="AR75">
        <v>852.5248691816488</v>
      </c>
      <c r="AS75">
        <v>1758.475153211182</v>
      </c>
      <c r="AT75">
        <v>370.31677848359988</v>
      </c>
      <c r="AU75">
        <v>40.027625735783857</v>
      </c>
      <c r="AV75">
        <v>2.3761759853866051</v>
      </c>
      <c r="AW75">
        <v>6.5364381021333706</v>
      </c>
      <c r="AX75">
        <v>1.441463723838754</v>
      </c>
      <c r="AY75">
        <v>1.622203933955553</v>
      </c>
      <c r="AZ75" t="s">
        <v>154</v>
      </c>
      <c r="BA75">
        <v>36.05608617177613</v>
      </c>
      <c r="BB75">
        <v>48.451251593168507</v>
      </c>
      <c r="BC75">
        <v>0.63667286932492695</v>
      </c>
      <c r="BD75">
        <v>0.29402756162005161</v>
      </c>
      <c r="BE75">
        <v>0.115278851901627</v>
      </c>
      <c r="BF75">
        <v>1346.5963818280341</v>
      </c>
      <c r="BG75">
        <v>163.7536388860747</v>
      </c>
      <c r="BH75">
        <v>9.1002881190054646E-2</v>
      </c>
      <c r="BI75">
        <v>598081.45484092005</v>
      </c>
      <c r="BJ75">
        <v>65569.17067495441</v>
      </c>
      <c r="BK75">
        <v>2.307808617274913</v>
      </c>
      <c r="BL75">
        <v>2.8123588931777141</v>
      </c>
      <c r="BM75">
        <v>0.81287979917753195</v>
      </c>
      <c r="BN75">
        <v>0.12884528699924411</v>
      </c>
      <c r="BO75">
        <v>0.66009600207784891</v>
      </c>
      <c r="BP75">
        <v>0.20353965824614051</v>
      </c>
      <c r="BQ75">
        <v>9.2966848827735708E-3</v>
      </c>
      <c r="BR75">
        <v>19.113985470592191</v>
      </c>
      <c r="BS75">
        <v>2.5683129498597439</v>
      </c>
      <c r="BT75">
        <v>9.0324812165680057E-2</v>
      </c>
      <c r="BU75">
        <v>0.64019767716115161</v>
      </c>
      <c r="BV75">
        <v>0.19293098052852309</v>
      </c>
      <c r="BW75">
        <v>1.3628655856614141E-2</v>
      </c>
      <c r="BX75">
        <v>5.0431839822795261</v>
      </c>
      <c r="BY75">
        <v>0.80004988482587291</v>
      </c>
      <c r="BZ75">
        <v>7.1445057900727624E-2</v>
      </c>
      <c r="CA75">
        <v>6.1123389526716672</v>
      </c>
      <c r="CB75">
        <v>1.178453795076472</v>
      </c>
      <c r="CC75">
        <v>0.14061144680953111</v>
      </c>
      <c r="CD75">
        <v>0.93161158158708712</v>
      </c>
      <c r="CE75">
        <v>0.20889445255376921</v>
      </c>
      <c r="CF75">
        <v>2.2414496749061891E-2</v>
      </c>
      <c r="CG75">
        <v>26.676115380762639</v>
      </c>
      <c r="CH75">
        <v>3.5038955495072051</v>
      </c>
      <c r="CI75">
        <v>0.1222356236752046</v>
      </c>
      <c r="CJ75">
        <v>8.3415842304900476</v>
      </c>
      <c r="CK75">
        <v>0.86187234445340188</v>
      </c>
      <c r="CL75">
        <v>4.0065517095633538E-2</v>
      </c>
      <c r="CM75">
        <v>106.5117809573424</v>
      </c>
      <c r="CN75">
        <v>14.06316239700479</v>
      </c>
      <c r="CO75">
        <v>0.110188774124665</v>
      </c>
      <c r="CP75">
        <v>39.867544816603377</v>
      </c>
      <c r="CQ75">
        <v>6.8851542354692974</v>
      </c>
      <c r="CR75">
        <v>2.7435599092388019E-2</v>
      </c>
      <c r="CS75">
        <v>185.89023877139039</v>
      </c>
      <c r="CT75">
        <v>13.979642260148029</v>
      </c>
      <c r="CU75">
        <v>8.2167121450701361E-2</v>
      </c>
      <c r="CV75">
        <v>42.026153102827017</v>
      </c>
      <c r="CW75">
        <v>5.6065772683145836</v>
      </c>
      <c r="CX75">
        <v>2.6189459757859891E-2</v>
      </c>
      <c r="CY75">
        <v>375.96960417274471</v>
      </c>
      <c r="CZ75">
        <v>44.823329385308753</v>
      </c>
      <c r="DA75">
        <v>0.122628922832415</v>
      </c>
      <c r="DB75">
        <v>77.975605067072777</v>
      </c>
      <c r="DC75">
        <v>8.7066499350095121</v>
      </c>
      <c r="DD75">
        <v>2.6115502714636672E-2</v>
      </c>
      <c r="DE75">
        <v>14201.532307412661</v>
      </c>
      <c r="DF75">
        <v>1182.9352484294061</v>
      </c>
      <c r="DG75">
        <v>0.25951124352499327</v>
      </c>
      <c r="DH75">
        <v>1.3216075361988029</v>
      </c>
      <c r="DI75">
        <v>0.29533319783829531</v>
      </c>
      <c r="DJ75">
        <v>2.3638737290594229E-2</v>
      </c>
      <c r="DK75">
        <v>5.0664324555221976</v>
      </c>
      <c r="DL75">
        <v>10.123334610914149</v>
      </c>
      <c r="DM75">
        <v>11.730721707671069</v>
      </c>
      <c r="DN75">
        <v>288.36216640657631</v>
      </c>
      <c r="DO75">
        <v>40.439244574408377</v>
      </c>
      <c r="DP75">
        <v>0.72567980253111053</v>
      </c>
      <c r="DQ75">
        <v>59.905986695035153</v>
      </c>
      <c r="DR75">
        <v>8.1472451214816584</v>
      </c>
      <c r="DS75">
        <v>0.4137566386579965</v>
      </c>
      <c r="DT75">
        <v>22.966195830741551</v>
      </c>
      <c r="DU75">
        <v>2.9961753619207609</v>
      </c>
      <c r="DV75">
        <v>0.34944939908600459</v>
      </c>
      <c r="DW75">
        <v>84.073980812565665</v>
      </c>
      <c r="DX75">
        <v>9.3726514585752838</v>
      </c>
      <c r="DY75">
        <v>0.37073340436824842</v>
      </c>
      <c r="DZ75">
        <v>147.40429701453581</v>
      </c>
      <c r="EA75">
        <v>21.689085307250249</v>
      </c>
      <c r="EB75">
        <v>0.17021290542621301</v>
      </c>
      <c r="EC75">
        <v>94.726255621699238</v>
      </c>
      <c r="ED75">
        <v>13.114670933913819</v>
      </c>
      <c r="EE75">
        <v>0.30389789924203259</v>
      </c>
      <c r="EH75">
        <v>857.7047018012953</v>
      </c>
      <c r="EI75">
        <v>2.7852151986407132</v>
      </c>
      <c r="EJ75">
        <v>31.181052969970949</v>
      </c>
      <c r="EK75">
        <v>6.8986818659606861</v>
      </c>
      <c r="EL75">
        <v>11.03541352796395</v>
      </c>
      <c r="EM75">
        <v>41.299587518051808</v>
      </c>
      <c r="EN75">
        <v>16.547274983784849</v>
      </c>
      <c r="EO75">
        <v>134.05083105910879</v>
      </c>
      <c r="EP75">
        <v>231.06881524903179</v>
      </c>
      <c r="EQ75">
        <v>432.97471933879018</v>
      </c>
      <c r="ER75">
        <v>730.1748134909044</v>
      </c>
      <c r="ES75">
        <v>1161.81399232119</v>
      </c>
      <c r="ET75">
        <v>1701.4636883735629</v>
      </c>
      <c r="EU75">
        <v>2335.2149327499669</v>
      </c>
      <c r="EV75">
        <v>3169.7400433769421</v>
      </c>
      <c r="EX75">
        <v>7.1134181697372494</v>
      </c>
      <c r="EY75">
        <v>10.574486012816889</v>
      </c>
      <c r="EZ75">
        <v>0.22239185206983531</v>
      </c>
      <c r="FA75">
        <v>0.2256916866471522</v>
      </c>
      <c r="FB75">
        <v>1.192701862076919E-3</v>
      </c>
      <c r="FC75">
        <v>2.0777306463789041E-2</v>
      </c>
      <c r="FD75">
        <v>17.420368932440791</v>
      </c>
      <c r="FE75">
        <v>2.127983396089431</v>
      </c>
      <c r="FF75">
        <v>7.7118556588485712</v>
      </c>
      <c r="FG75">
        <v>0.39206439929864312</v>
      </c>
      <c r="FH75">
        <v>7.4802826131804391E-3</v>
      </c>
      <c r="FJ75">
        <f t="shared" si="7"/>
        <v>147.40429701453581</v>
      </c>
      <c r="FK75">
        <f t="shared" si="8"/>
        <v>240.36525572783188</v>
      </c>
      <c r="FL75">
        <f t="shared" si="9"/>
        <v>0.48221956763249224</v>
      </c>
      <c r="FM75">
        <f t="shared" si="6"/>
        <v>1.0176128276003786</v>
      </c>
    </row>
    <row r="76" spans="1:169" x14ac:dyDescent="0.25">
      <c r="A76" t="s">
        <v>2429</v>
      </c>
      <c r="B76" t="s">
        <v>2287</v>
      </c>
      <c r="C76" s="7">
        <v>-1.6874162656872991</v>
      </c>
      <c r="D76" s="8">
        <v>2.840890255279712E-2</v>
      </c>
      <c r="E76" s="9">
        <v>153.38102294570311</v>
      </c>
      <c r="F76" s="10">
        <v>0.52326754710996981</v>
      </c>
      <c r="G76">
        <v>-836.15885162182315</v>
      </c>
      <c r="H76" s="11">
        <v>76.507104898281341</v>
      </c>
      <c r="I76" s="7">
        <v>1.85217211153204</v>
      </c>
      <c r="J76" s="7">
        <v>5.2789395684040792E-2</v>
      </c>
      <c r="K76" s="8">
        <v>0.18736446778144869</v>
      </c>
      <c r="L76" s="19">
        <v>9.2173152171562379E-4</v>
      </c>
      <c r="M76">
        <v>0.16651209554503879</v>
      </c>
      <c r="N76" s="11">
        <v>1.2735035505148531</v>
      </c>
      <c r="O76" s="12">
        <v>13.961391909012461</v>
      </c>
      <c r="P76" s="10">
        <v>0.46640308809567571</v>
      </c>
      <c r="Q76" s="8">
        <v>0.54033412544566317</v>
      </c>
      <c r="R76" s="13">
        <v>1.5206686366920529E-2</v>
      </c>
      <c r="S76" s="14">
        <v>0.87615162123924106</v>
      </c>
      <c r="T76" t="e">
        <v>#N/A</v>
      </c>
      <c r="U76" s="11" t="e">
        <v>#N/A</v>
      </c>
      <c r="V76" s="9">
        <v>2718.1951532832049</v>
      </c>
      <c r="W76" s="9">
        <v>6.195865190024417</v>
      </c>
      <c r="X76" s="9">
        <v>8.1285618405676097</v>
      </c>
      <c r="Y76" s="9">
        <v>2784.5359570726132</v>
      </c>
      <c r="Z76" s="9">
        <v>15.36439364430827</v>
      </c>
      <c r="AA76" s="9">
        <v>63.775482503460758</v>
      </c>
      <c r="AB76" s="9">
        <v>2746.6243670007971</v>
      </c>
      <c r="AC76" s="9">
        <v>7.4735045775833431</v>
      </c>
      <c r="AD76" s="15">
        <v>31.70115802803787</v>
      </c>
      <c r="AE76" t="e">
        <v>#N/A</v>
      </c>
      <c r="AF76" t="e">
        <v>#N/A</v>
      </c>
      <c r="AG76" s="11" t="e">
        <v>#N/A</v>
      </c>
      <c r="AH76" s="16">
        <v>102.4406196041251</v>
      </c>
      <c r="AK76" t="s">
        <v>2430</v>
      </c>
      <c r="AL76" t="s">
        <v>2430</v>
      </c>
      <c r="AM76">
        <v>18.437000000000001</v>
      </c>
      <c r="AN76">
        <v>591.6485015099579</v>
      </c>
      <c r="AO76">
        <v>123.74518833381271</v>
      </c>
      <c r="AP76">
        <v>55.741630584852267</v>
      </c>
      <c r="AQ76" t="s">
        <v>154</v>
      </c>
      <c r="AR76">
        <v>820.58647716401958</v>
      </c>
      <c r="AS76">
        <v>1425.8712291111681</v>
      </c>
      <c r="AT76">
        <v>216.84371986009739</v>
      </c>
      <c r="AU76">
        <v>9.2796623943477616</v>
      </c>
      <c r="AV76">
        <v>1.8185471140566041</v>
      </c>
      <c r="AW76">
        <v>2.309484640976422</v>
      </c>
      <c r="AX76">
        <v>0.83191356873145617</v>
      </c>
      <c r="AY76">
        <v>1.235812296122067</v>
      </c>
      <c r="AZ76" t="s">
        <v>154</v>
      </c>
      <c r="BA76">
        <v>17.912273606933841</v>
      </c>
      <c r="BB76">
        <v>35.569814841599857</v>
      </c>
      <c r="BC76">
        <v>0.44055420109027948</v>
      </c>
      <c r="BD76">
        <v>0.18955925411127941</v>
      </c>
      <c r="BE76">
        <v>0.17351402756216791</v>
      </c>
      <c r="BF76">
        <v>1702.453428808416</v>
      </c>
      <c r="BG76">
        <v>47.931664147854882</v>
      </c>
      <c r="BH76">
        <v>5.0348216174571483E-2</v>
      </c>
      <c r="BI76">
        <v>525117.88511847076</v>
      </c>
      <c r="BJ76">
        <v>19925.632827680351</v>
      </c>
      <c r="BK76">
        <v>3.0075856527907021</v>
      </c>
      <c r="BL76">
        <v>18.39460393982915</v>
      </c>
      <c r="BM76">
        <v>1.000328501850658</v>
      </c>
      <c r="BN76">
        <v>8.8530383916418973E-2</v>
      </c>
      <c r="BO76">
        <v>18.875127580406929</v>
      </c>
      <c r="BP76">
        <v>8.9602405535280418</v>
      </c>
      <c r="BQ76">
        <v>5.5440628087224976E-3</v>
      </c>
      <c r="BR76">
        <v>79.630565903251011</v>
      </c>
      <c r="BS76">
        <v>23.222675038585528</v>
      </c>
      <c r="BT76">
        <v>4.4891652576120641E-2</v>
      </c>
      <c r="BU76">
        <v>8.2071921505723093</v>
      </c>
      <c r="BV76">
        <v>4.3540511443392784</v>
      </c>
      <c r="BW76">
        <v>8.8415517914069708E-3</v>
      </c>
      <c r="BX76">
        <v>43.735610097999484</v>
      </c>
      <c r="BY76">
        <v>23.675794393924381</v>
      </c>
      <c r="BZ76">
        <v>6.5411898612868516E-2</v>
      </c>
      <c r="CA76">
        <v>12.555251406016099</v>
      </c>
      <c r="CB76">
        <v>4.4064519672113462</v>
      </c>
      <c r="CC76">
        <v>0.13931678571873729</v>
      </c>
      <c r="CD76">
        <v>1.714275346341144</v>
      </c>
      <c r="CE76">
        <v>0.45465723119256091</v>
      </c>
      <c r="CF76">
        <v>9.8430766706196389E-3</v>
      </c>
      <c r="CG76">
        <v>41.289080734339798</v>
      </c>
      <c r="CH76">
        <v>6.3713467279413001</v>
      </c>
      <c r="CI76">
        <v>0.11190010997220259</v>
      </c>
      <c r="CJ76">
        <v>12.859093415266299</v>
      </c>
      <c r="CK76">
        <v>0.91201509557727223</v>
      </c>
      <c r="CL76">
        <v>1.63829144476802E-2</v>
      </c>
      <c r="CM76">
        <v>152.16462340658191</v>
      </c>
      <c r="CN76">
        <v>7.0225029500915381</v>
      </c>
      <c r="CO76">
        <v>4.8383296328483601E-2</v>
      </c>
      <c r="CP76">
        <v>60.587397540674132</v>
      </c>
      <c r="CQ76">
        <v>3.36439237218551</v>
      </c>
      <c r="CR76">
        <v>2.5121395990927772E-2</v>
      </c>
      <c r="CS76">
        <v>290.05432876246749</v>
      </c>
      <c r="CT76">
        <v>12.81127967100706</v>
      </c>
      <c r="CU76">
        <v>9.142846242219746E-2</v>
      </c>
      <c r="CV76">
        <v>57.270821339722588</v>
      </c>
      <c r="CW76">
        <v>2.3760265307370219</v>
      </c>
      <c r="CX76">
        <v>1.1501417715212179E-2</v>
      </c>
      <c r="CY76">
        <v>498.36332505801602</v>
      </c>
      <c r="CZ76">
        <v>22.278011074920549</v>
      </c>
      <c r="DA76">
        <v>5.3861281377817108E-2</v>
      </c>
      <c r="DB76">
        <v>95.240587096717917</v>
      </c>
      <c r="DC76">
        <v>3.7641413010581202</v>
      </c>
      <c r="DD76">
        <v>1.1471191476564861E-2</v>
      </c>
      <c r="DE76">
        <v>10625.27923971553</v>
      </c>
      <c r="DF76">
        <v>622.38452950953194</v>
      </c>
      <c r="DG76">
        <v>0.1139647530866222</v>
      </c>
      <c r="DH76">
        <v>5.1266650057411036</v>
      </c>
      <c r="DI76">
        <v>0.28274559301510199</v>
      </c>
      <c r="DJ76">
        <v>1.0381419340634039E-2</v>
      </c>
      <c r="DK76">
        <v>-1.6542057447577461</v>
      </c>
      <c r="DL76">
        <v>5.6395018411225841</v>
      </c>
      <c r="DM76">
        <v>9.3031770892514363</v>
      </c>
      <c r="DN76">
        <v>350.28103540737459</v>
      </c>
      <c r="DO76">
        <v>11.226581410189761</v>
      </c>
      <c r="DP76">
        <v>0.56642992064760889</v>
      </c>
      <c r="DQ76">
        <v>72.199653317647744</v>
      </c>
      <c r="DR76">
        <v>2.2536618852772978</v>
      </c>
      <c r="DS76">
        <v>0.33032285059939631</v>
      </c>
      <c r="DT76">
        <v>26.79289503328992</v>
      </c>
      <c r="DU76">
        <v>1.501725796783429</v>
      </c>
      <c r="DV76">
        <v>0.27292091471570062</v>
      </c>
      <c r="DW76">
        <v>94.215609964494021</v>
      </c>
      <c r="DX76">
        <v>5.3819180799736701</v>
      </c>
      <c r="DY76">
        <v>0.25496661495907602</v>
      </c>
      <c r="DZ76">
        <v>153.38102294570311</v>
      </c>
      <c r="EA76">
        <v>4.990628376686514</v>
      </c>
      <c r="EB76">
        <v>0.1165732618857849</v>
      </c>
      <c r="EC76">
        <v>114.20157066007749</v>
      </c>
      <c r="ED76">
        <v>3.8334462479668061</v>
      </c>
      <c r="EE76">
        <v>0.26507150821100611</v>
      </c>
      <c r="EH76">
        <v>1084.365241279246</v>
      </c>
      <c r="EI76">
        <v>79.641888524923758</v>
      </c>
      <c r="EJ76">
        <v>129.9030438878483</v>
      </c>
      <c r="EK76">
        <v>88.439570588063688</v>
      </c>
      <c r="EL76">
        <v>95.701553824944156</v>
      </c>
      <c r="EM76">
        <v>84.832779770379076</v>
      </c>
      <c r="EN76">
        <v>30.44894043234714</v>
      </c>
      <c r="EO76">
        <v>207.48281776050149</v>
      </c>
      <c r="EP76">
        <v>356.20757383009141</v>
      </c>
      <c r="EQ76">
        <v>618.55537970155262</v>
      </c>
      <c r="ER76">
        <v>1109.6592956167419</v>
      </c>
      <c r="ES76">
        <v>1812.839554765422</v>
      </c>
      <c r="ET76">
        <v>2318.656734401724</v>
      </c>
      <c r="EU76">
        <v>3095.4243792423349</v>
      </c>
      <c r="EV76">
        <v>3871.5685811673952</v>
      </c>
      <c r="EX76">
        <v>1.5478370574300759</v>
      </c>
      <c r="EY76">
        <v>1.203220014498293</v>
      </c>
      <c r="EZ76">
        <v>0.22950876016609081</v>
      </c>
      <c r="FA76">
        <v>0.22248223366806669</v>
      </c>
      <c r="FB76">
        <v>2.572890782246073E-2</v>
      </c>
      <c r="FC76">
        <v>0.3838481151574431</v>
      </c>
      <c r="FD76">
        <v>14.918943229387789</v>
      </c>
      <c r="FE76">
        <v>3.5880253379594591</v>
      </c>
      <c r="FF76">
        <v>1.9261576406735179</v>
      </c>
      <c r="FG76">
        <v>0.30776948309317809</v>
      </c>
      <c r="FH76">
        <v>3.6910027313281489E-2</v>
      </c>
      <c r="FJ76">
        <f t="shared" si="7"/>
        <v>153.38102294570311</v>
      </c>
      <c r="FK76">
        <f t="shared" si="8"/>
        <v>250.11122165933065</v>
      </c>
      <c r="FL76">
        <f t="shared" si="9"/>
        <v>3.3132611957937295</v>
      </c>
      <c r="FM76">
        <f t="shared" si="6"/>
        <v>4.3639821852981697</v>
      </c>
    </row>
    <row r="77" spans="1:169" x14ac:dyDescent="0.25">
      <c r="A77" t="s">
        <v>2431</v>
      </c>
      <c r="B77" t="s">
        <v>2287</v>
      </c>
      <c r="C77" s="7">
        <v>3.103089280696131</v>
      </c>
      <c r="D77" s="8">
        <v>2.4052907350706709E-2</v>
      </c>
      <c r="E77" s="9">
        <v>157.4350363486835</v>
      </c>
      <c r="F77" s="10">
        <v>0.79166043851425638</v>
      </c>
      <c r="G77">
        <v>454.20003180818128</v>
      </c>
      <c r="H77" s="11">
        <v>134.86699855822329</v>
      </c>
      <c r="I77" s="7">
        <v>2.055665059834209</v>
      </c>
      <c r="J77" s="7">
        <v>6.3286754640686796E-2</v>
      </c>
      <c r="K77" s="8">
        <v>0.1880681576724246</v>
      </c>
      <c r="L77" s="19">
        <v>1.0225613563381981E-3</v>
      </c>
      <c r="M77">
        <v>0.22564521387143641</v>
      </c>
      <c r="N77" s="11">
        <v>0.74132517154491762</v>
      </c>
      <c r="O77" s="12">
        <v>12.6367178782086</v>
      </c>
      <c r="P77" s="10">
        <v>0.44187999108302312</v>
      </c>
      <c r="Q77" s="8">
        <v>0.48722556566375208</v>
      </c>
      <c r="R77" s="13">
        <v>1.461354122613511E-2</v>
      </c>
      <c r="S77" s="14">
        <v>0.94105292950666375</v>
      </c>
      <c r="T77" t="e">
        <v>#N/A</v>
      </c>
      <c r="U77" s="11" t="e">
        <v>#N/A</v>
      </c>
      <c r="V77" s="9">
        <v>2724.4164844306229</v>
      </c>
      <c r="W77" s="9">
        <v>7.2344923269158334</v>
      </c>
      <c r="X77" s="9">
        <v>8.9249227845667942</v>
      </c>
      <c r="Y77" s="9">
        <v>2558.1291230945062</v>
      </c>
      <c r="Z77" s="9">
        <v>26.232729936022871</v>
      </c>
      <c r="AA77" s="9">
        <v>63.6085839284017</v>
      </c>
      <c r="AB77" s="9">
        <v>2652.2151743032391</v>
      </c>
      <c r="AC77" s="9">
        <v>12.31872503557822</v>
      </c>
      <c r="AD77" s="15">
        <v>33.172033731366483</v>
      </c>
      <c r="AE77" t="e">
        <v>#N/A</v>
      </c>
      <c r="AF77" t="e">
        <v>#N/A</v>
      </c>
      <c r="AG77" s="11" t="e">
        <v>#N/A</v>
      </c>
      <c r="AH77" s="16">
        <v>93.896404522347851</v>
      </c>
      <c r="AK77" t="s">
        <v>2432</v>
      </c>
      <c r="AL77" t="s">
        <v>2432</v>
      </c>
      <c r="AM77">
        <v>11.018000000000001</v>
      </c>
      <c r="AN77">
        <v>1378.8811927599961</v>
      </c>
      <c r="AO77">
        <v>130.44430064522419</v>
      </c>
      <c r="AP77">
        <v>72.680470663879262</v>
      </c>
      <c r="AQ77" t="s">
        <v>154</v>
      </c>
      <c r="AR77">
        <v>1212.9843950406821</v>
      </c>
      <c r="AS77">
        <v>1875.6534286553619</v>
      </c>
      <c r="AT77">
        <v>388.99159223189429</v>
      </c>
      <c r="AU77">
        <v>10.421633934533521</v>
      </c>
      <c r="AV77">
        <v>2.3019091749788458</v>
      </c>
      <c r="AW77">
        <v>6.5649366132145346</v>
      </c>
      <c r="AX77">
        <v>2.243940373170406</v>
      </c>
      <c r="AY77">
        <v>1.6133409449338261</v>
      </c>
      <c r="AZ77" t="s">
        <v>154</v>
      </c>
      <c r="BA77">
        <v>35.204432709449712</v>
      </c>
      <c r="BB77">
        <v>48.638472558475769</v>
      </c>
      <c r="BC77">
        <v>1.2968399864389819</v>
      </c>
      <c r="BD77">
        <v>0.47011585780258253</v>
      </c>
      <c r="BE77">
        <v>0.17148041529559879</v>
      </c>
      <c r="BF77">
        <v>2018.0918514418281</v>
      </c>
      <c r="BG77">
        <v>83.407614150671407</v>
      </c>
      <c r="BH77">
        <v>9.0263103168717843E-2</v>
      </c>
      <c r="BI77">
        <v>557590.98786161642</v>
      </c>
      <c r="BJ77">
        <v>28313.382283193601</v>
      </c>
      <c r="BK77">
        <v>1.9034977104367461</v>
      </c>
      <c r="BL77">
        <v>2.2546411251674781</v>
      </c>
      <c r="BM77">
        <v>0.39894110595280369</v>
      </c>
      <c r="BN77">
        <v>0.1162040685335872</v>
      </c>
      <c r="BO77">
        <v>1.07609024986423</v>
      </c>
      <c r="BP77">
        <v>0.50460275193795523</v>
      </c>
      <c r="BQ77">
        <v>7.1054875083334957E-3</v>
      </c>
      <c r="BR77">
        <v>29.107292170355169</v>
      </c>
      <c r="BS77">
        <v>3.365203802281719</v>
      </c>
      <c r="BT77">
        <v>3.1898457186895927E-2</v>
      </c>
      <c r="BU77">
        <v>1.344527308713575</v>
      </c>
      <c r="BV77">
        <v>0.52614343513906203</v>
      </c>
      <c r="BW77">
        <v>1.409398646100327E-2</v>
      </c>
      <c r="BX77">
        <v>11.84264912568808</v>
      </c>
      <c r="BY77">
        <v>3.2213150056487829</v>
      </c>
      <c r="BZ77">
        <v>0.1267512008170785</v>
      </c>
      <c r="CA77">
        <v>12.049127896037369</v>
      </c>
      <c r="CB77">
        <v>1.592007564604411</v>
      </c>
      <c r="CC77">
        <v>0.17881347115428869</v>
      </c>
      <c r="CD77">
        <v>2.4900694327479558</v>
      </c>
      <c r="CE77">
        <v>0.33031484086426599</v>
      </c>
      <c r="CF77">
        <v>1.7722626771903349E-2</v>
      </c>
      <c r="CG77">
        <v>51.685872554980371</v>
      </c>
      <c r="CH77">
        <v>3.6258163497600959</v>
      </c>
      <c r="CI77">
        <v>0.21681334974127531</v>
      </c>
      <c r="CJ77">
        <v>16.173114542127081</v>
      </c>
      <c r="CK77">
        <v>1.318759457234286</v>
      </c>
      <c r="CL77">
        <v>1.4150413897552011E-2</v>
      </c>
      <c r="CM77">
        <v>183.88042555000939</v>
      </c>
      <c r="CN77">
        <v>13.176420470872641</v>
      </c>
      <c r="CO77">
        <v>8.71078198137408E-2</v>
      </c>
      <c r="CP77">
        <v>67.300964796455204</v>
      </c>
      <c r="CQ77">
        <v>4.787507885546221</v>
      </c>
      <c r="CR77">
        <v>2.1701682198349889E-2</v>
      </c>
      <c r="CS77">
        <v>320.76820999445562</v>
      </c>
      <c r="CT77">
        <v>19.22972429910077</v>
      </c>
      <c r="CU77">
        <v>6.4964893418433978E-2</v>
      </c>
      <c r="CV77">
        <v>65.854486752509388</v>
      </c>
      <c r="CW77">
        <v>4.51481009276094</v>
      </c>
      <c r="CX77">
        <v>2.070928071510841E-2</v>
      </c>
      <c r="CY77">
        <v>610.40120338638246</v>
      </c>
      <c r="CZ77">
        <v>45.016111643016849</v>
      </c>
      <c r="DA77">
        <v>9.6992302085573551E-2</v>
      </c>
      <c r="DB77">
        <v>129.01883576042621</v>
      </c>
      <c r="DC77">
        <v>7.9802870503444527</v>
      </c>
      <c r="DD77">
        <v>3.8819048421678971E-2</v>
      </c>
      <c r="DE77">
        <v>9804.94038301203</v>
      </c>
      <c r="DF77">
        <v>411.09478695560659</v>
      </c>
      <c r="DG77">
        <v>0.460319191434645</v>
      </c>
      <c r="DH77">
        <v>0.98599156457769288</v>
      </c>
      <c r="DI77">
        <v>0.18855321906051059</v>
      </c>
      <c r="DJ77">
        <v>1.869287521690826E-2</v>
      </c>
      <c r="DK77">
        <v>-1.6116876403665421</v>
      </c>
      <c r="DL77">
        <v>6.4778832457256481</v>
      </c>
      <c r="DM77">
        <v>12.362562128152151</v>
      </c>
      <c r="DN77">
        <v>310.81910878666361</v>
      </c>
      <c r="DO77">
        <v>19.535541340048361</v>
      </c>
      <c r="DP77">
        <v>0.77417472126747877</v>
      </c>
      <c r="DQ77">
        <v>64.232669569625884</v>
      </c>
      <c r="DR77">
        <v>4.0464017168664599</v>
      </c>
      <c r="DS77">
        <v>0.42323628127260521</v>
      </c>
      <c r="DT77">
        <v>32.117839110334607</v>
      </c>
      <c r="DU77">
        <v>1.986627413456735</v>
      </c>
      <c r="DV77">
        <v>0.39467034412368779</v>
      </c>
      <c r="DW77">
        <v>143.9354030181465</v>
      </c>
      <c r="DX77">
        <v>10.541635047989891</v>
      </c>
      <c r="DY77">
        <v>0.33661547011708132</v>
      </c>
      <c r="DZ77">
        <v>157.4350363486835</v>
      </c>
      <c r="EA77">
        <v>10.82312109327302</v>
      </c>
      <c r="EB77">
        <v>0.18456790114380511</v>
      </c>
      <c r="EC77">
        <v>105.7372328014288</v>
      </c>
      <c r="ED77">
        <v>6.5427778288834784</v>
      </c>
      <c r="EE77">
        <v>0.35429492100549242</v>
      </c>
      <c r="EH77">
        <v>1285.4088225744131</v>
      </c>
      <c r="EI77">
        <v>4.540465189300547</v>
      </c>
      <c r="EJ77">
        <v>47.4833477493559</v>
      </c>
      <c r="EK77">
        <v>14.4884408266549</v>
      </c>
      <c r="EL77">
        <v>25.913893054022061</v>
      </c>
      <c r="EM77">
        <v>81.413026324576805</v>
      </c>
      <c r="EN77">
        <v>44.228586727317158</v>
      </c>
      <c r="EO77">
        <v>259.72800278884608</v>
      </c>
      <c r="EP77">
        <v>448.00871307831261</v>
      </c>
      <c r="EQ77">
        <v>747.48140467483518</v>
      </c>
      <c r="ER77">
        <v>1232.61840286548</v>
      </c>
      <c r="ES77">
        <v>2004.8013124653471</v>
      </c>
      <c r="ET77">
        <v>2666.173552733173</v>
      </c>
      <c r="EU77">
        <v>3791.311822275668</v>
      </c>
      <c r="EV77">
        <v>5244.6681203425278</v>
      </c>
      <c r="EX77">
        <v>5.8543721994059856</v>
      </c>
      <c r="EY77">
        <v>5.7566510584570842</v>
      </c>
      <c r="EZ77">
        <v>0.30415623582116158</v>
      </c>
      <c r="FA77">
        <v>0.30771238487287361</v>
      </c>
      <c r="FB77">
        <v>1.1975974022034441E-3</v>
      </c>
      <c r="FC77">
        <v>1.7481615923377571E-2</v>
      </c>
      <c r="FD77">
        <v>14.597239348727181</v>
      </c>
      <c r="FE77">
        <v>2.286673848100472</v>
      </c>
      <c r="FF77">
        <v>5.4087833188765666</v>
      </c>
      <c r="FG77">
        <v>0.25792058645242799</v>
      </c>
      <c r="FH77">
        <v>3.6937036045459688E-3</v>
      </c>
      <c r="FJ77">
        <f t="shared" si="7"/>
        <v>157.4350363486835</v>
      </c>
      <c r="FK77">
        <f t="shared" si="8"/>
        <v>256.72191068310684</v>
      </c>
      <c r="FL77">
        <f t="shared" si="9"/>
        <v>0.70901442073456333</v>
      </c>
      <c r="FM77">
        <f t="shared" si="6"/>
        <v>1.68691896363772</v>
      </c>
    </row>
    <row r="78" spans="1:169" x14ac:dyDescent="0.25">
      <c r="A78" t="s">
        <v>2433</v>
      </c>
      <c r="B78" t="s">
        <v>2287</v>
      </c>
      <c r="C78" s="7">
        <v>-6.0662985665261662</v>
      </c>
      <c r="D78" s="8">
        <v>2.643725410936398E-2</v>
      </c>
      <c r="E78" s="9">
        <v>195.82807422061029</v>
      </c>
      <c r="F78" s="10">
        <v>1.796429978415361</v>
      </c>
      <c r="G78">
        <v>-233.25072779508091</v>
      </c>
      <c r="H78" s="11">
        <v>265.40638471918493</v>
      </c>
      <c r="I78" s="7">
        <v>2.1805742849067218</v>
      </c>
      <c r="J78" s="7">
        <v>6.7819888533578648E-2</v>
      </c>
      <c r="K78" s="8">
        <v>0.18553145011229449</v>
      </c>
      <c r="L78" s="19">
        <v>1.473991976541332E-3</v>
      </c>
      <c r="M78">
        <v>0.19998335518019281</v>
      </c>
      <c r="N78" s="11">
        <v>1.968052413749358</v>
      </c>
      <c r="O78" s="12">
        <v>11.743572447687001</v>
      </c>
      <c r="P78" s="10">
        <v>0.44266410004499379</v>
      </c>
      <c r="Q78" s="8">
        <v>0.45948437090471228</v>
      </c>
      <c r="R78" s="13">
        <v>1.429755523684002E-2</v>
      </c>
      <c r="S78" s="14">
        <v>0.94654011088088519</v>
      </c>
      <c r="T78" t="e">
        <v>#N/A</v>
      </c>
      <c r="U78" s="11" t="e">
        <v>#N/A</v>
      </c>
      <c r="V78" s="9">
        <v>2701.764987371022</v>
      </c>
      <c r="W78" s="9">
        <v>12.007616547641</v>
      </c>
      <c r="X78" s="9">
        <v>13.10622237266135</v>
      </c>
      <c r="Y78" s="9">
        <v>2436.6618580895001</v>
      </c>
      <c r="Z78" s="9">
        <v>30.198683783133461</v>
      </c>
      <c r="AA78" s="9">
        <v>63.12875942880828</v>
      </c>
      <c r="AB78" s="9">
        <v>2582.7806758571191</v>
      </c>
      <c r="AC78" s="9">
        <v>18.05338126433935</v>
      </c>
      <c r="AD78" s="15">
        <v>35.550407439061672</v>
      </c>
      <c r="AE78" t="e">
        <v>#N/A</v>
      </c>
      <c r="AF78" t="e">
        <v>#N/A</v>
      </c>
      <c r="AG78" s="11" t="e">
        <v>#N/A</v>
      </c>
      <c r="AH78" s="16">
        <v>90.187779820942779</v>
      </c>
      <c r="AK78" t="s">
        <v>2434</v>
      </c>
      <c r="AL78" t="s">
        <v>2434</v>
      </c>
      <c r="AM78">
        <v>9.3010000000000002</v>
      </c>
      <c r="AN78">
        <v>1496.95129617322</v>
      </c>
      <c r="AO78">
        <v>84.231993963881891</v>
      </c>
      <c r="AP78">
        <v>78.536369658755788</v>
      </c>
      <c r="AQ78" t="s">
        <v>154</v>
      </c>
      <c r="AR78">
        <v>1126.8195862945479</v>
      </c>
      <c r="AS78">
        <v>1992.4081416795259</v>
      </c>
      <c r="AT78">
        <v>448.40337496870109</v>
      </c>
      <c r="AU78">
        <v>26.617028715705441</v>
      </c>
      <c r="AV78">
        <v>2.5438842844045371</v>
      </c>
      <c r="AW78">
        <v>11.689240836527921</v>
      </c>
      <c r="AX78">
        <v>2.486282395943558</v>
      </c>
      <c r="AY78">
        <v>1.716026725027926</v>
      </c>
      <c r="AZ78">
        <v>81.965429263857388</v>
      </c>
      <c r="BA78">
        <v>29.114348771998081</v>
      </c>
      <c r="BB78">
        <v>54.220301841391013</v>
      </c>
      <c r="BC78">
        <v>4.1570129678393872</v>
      </c>
      <c r="BD78">
        <v>0.88128599435459776</v>
      </c>
      <c r="BE78">
        <v>0.22640265994042141</v>
      </c>
      <c r="BF78">
        <v>2202.7750292667361</v>
      </c>
      <c r="BG78">
        <v>173.3371907993353</v>
      </c>
      <c r="BH78">
        <v>9.8795955951112749E-2</v>
      </c>
      <c r="BI78">
        <v>534894.44813902816</v>
      </c>
      <c r="BJ78">
        <v>37878.795638243857</v>
      </c>
      <c r="BK78">
        <v>3.5677676952928632</v>
      </c>
      <c r="BL78">
        <v>5.417828780596988</v>
      </c>
      <c r="BM78">
        <v>0.70944268882014017</v>
      </c>
      <c r="BN78">
        <v>0.15210867603097231</v>
      </c>
      <c r="BO78">
        <v>6.2189732952308141</v>
      </c>
      <c r="BP78">
        <v>0.72315139443447496</v>
      </c>
      <c r="BQ78">
        <v>9.0717128462645975E-3</v>
      </c>
      <c r="BR78">
        <v>53.705383545083748</v>
      </c>
      <c r="BS78">
        <v>3.544621198912318</v>
      </c>
      <c r="BT78">
        <v>3.9184538226199092E-2</v>
      </c>
      <c r="BU78">
        <v>5.9768666725965467</v>
      </c>
      <c r="BV78">
        <v>1.217049250646361</v>
      </c>
      <c r="BW78">
        <v>1.327690339875761E-2</v>
      </c>
      <c r="BX78">
        <v>33.971061209962357</v>
      </c>
      <c r="BY78">
        <v>3.328106088508497</v>
      </c>
      <c r="BZ78">
        <v>6.9415453209233993E-2</v>
      </c>
      <c r="CA78">
        <v>23.1760253892568</v>
      </c>
      <c r="CB78">
        <v>2.295323833165146</v>
      </c>
      <c r="CC78">
        <v>0.17899714754334839</v>
      </c>
      <c r="CD78">
        <v>2.0677243244084971</v>
      </c>
      <c r="CE78">
        <v>0.19857186479619879</v>
      </c>
      <c r="CF78">
        <v>2.1771071489817551E-2</v>
      </c>
      <c r="CG78">
        <v>62.346810130425382</v>
      </c>
      <c r="CH78">
        <v>4.2774212484802954</v>
      </c>
      <c r="CI78">
        <v>0.28974963306170087</v>
      </c>
      <c r="CJ78">
        <v>18.562827740320749</v>
      </c>
      <c r="CK78">
        <v>1.886284821284778</v>
      </c>
      <c r="CL78">
        <v>4.2422763044514263E-2</v>
      </c>
      <c r="CM78">
        <v>206.23957629351949</v>
      </c>
      <c r="CN78">
        <v>15.44259025869934</v>
      </c>
      <c r="CO78">
        <v>0.10699664165725301</v>
      </c>
      <c r="CP78">
        <v>74.111563809149118</v>
      </c>
      <c r="CQ78">
        <v>5.0542127489499302</v>
      </c>
      <c r="CR78">
        <v>2.6664324421439761E-2</v>
      </c>
      <c r="CS78">
        <v>355.99284143105081</v>
      </c>
      <c r="CT78">
        <v>17.768622794874361</v>
      </c>
      <c r="CU78">
        <v>0.1372777889521716</v>
      </c>
      <c r="CV78">
        <v>71.125933910792128</v>
      </c>
      <c r="CW78">
        <v>4.163759517273367</v>
      </c>
      <c r="CX78">
        <v>2.5440877022595339E-2</v>
      </c>
      <c r="CY78">
        <v>630.36733761353582</v>
      </c>
      <c r="CZ78">
        <v>39.952549837887069</v>
      </c>
      <c r="DA78">
        <v>0.1191663991460038</v>
      </c>
      <c r="DB78">
        <v>124.32570654093939</v>
      </c>
      <c r="DC78">
        <v>8.4260322155238558</v>
      </c>
      <c r="DD78">
        <v>2.538137242079945E-2</v>
      </c>
      <c r="DE78">
        <v>10340.403714130211</v>
      </c>
      <c r="DF78">
        <v>722.17112242284816</v>
      </c>
      <c r="DG78">
        <v>0.43362016055376268</v>
      </c>
      <c r="DH78">
        <v>1.595053914999901</v>
      </c>
      <c r="DI78">
        <v>0.36051691641825961</v>
      </c>
      <c r="DJ78">
        <v>2.296407583164985E-2</v>
      </c>
      <c r="DK78">
        <v>6.4771360967493523</v>
      </c>
      <c r="DL78">
        <v>5.273103419537029</v>
      </c>
      <c r="DM78">
        <v>14.23486394909737</v>
      </c>
      <c r="DN78">
        <v>354.15327297628068</v>
      </c>
      <c r="DO78">
        <v>22.324392029401761</v>
      </c>
      <c r="DP78">
        <v>0.87669952169454268</v>
      </c>
      <c r="DQ78">
        <v>72.120959850352193</v>
      </c>
      <c r="DR78">
        <v>4.4090610543899533</v>
      </c>
      <c r="DS78">
        <v>0.51376055092623907</v>
      </c>
      <c r="DT78">
        <v>32.061223936216081</v>
      </c>
      <c r="DU78">
        <v>1.6829368579160811</v>
      </c>
      <c r="DV78">
        <v>0.39345621742196302</v>
      </c>
      <c r="DW78">
        <v>412.48199085893151</v>
      </c>
      <c r="DX78">
        <v>45.918820330358052</v>
      </c>
      <c r="DY78">
        <v>0.37533184600112612</v>
      </c>
      <c r="DZ78">
        <v>195.82807422061029</v>
      </c>
      <c r="EA78">
        <v>14.39045893240176</v>
      </c>
      <c r="EB78">
        <v>0.22181157068195759</v>
      </c>
      <c r="EC78">
        <v>117.9831825361132</v>
      </c>
      <c r="ED78">
        <v>6.7948556270930522</v>
      </c>
      <c r="EE78">
        <v>0.33572967937905152</v>
      </c>
      <c r="EH78">
        <v>1403.041419915118</v>
      </c>
      <c r="EI78">
        <v>26.240393650762929</v>
      </c>
      <c r="EJ78">
        <v>87.610739877787523</v>
      </c>
      <c r="EK78">
        <v>64.405890868497281</v>
      </c>
      <c r="EL78">
        <v>74.334926061186778</v>
      </c>
      <c r="EM78">
        <v>156.594766143627</v>
      </c>
      <c r="EN78">
        <v>36.726897414005279</v>
      </c>
      <c r="EO78">
        <v>313.30055341922298</v>
      </c>
      <c r="EP78">
        <v>514.20575457952214</v>
      </c>
      <c r="EQ78">
        <v>838.37226135577055</v>
      </c>
      <c r="ER78">
        <v>1357.3546485192151</v>
      </c>
      <c r="ES78">
        <v>2224.9552589440668</v>
      </c>
      <c r="ET78">
        <v>2879.592466023973</v>
      </c>
      <c r="EU78">
        <v>3915.325078344943</v>
      </c>
      <c r="EV78">
        <v>5053.8905097942852</v>
      </c>
      <c r="EX78">
        <v>2.131127234485088</v>
      </c>
      <c r="EY78">
        <v>2.4828401685723538</v>
      </c>
      <c r="EZ78">
        <v>0.16581164946530161</v>
      </c>
      <c r="FA78">
        <v>0.1577927709166361</v>
      </c>
      <c r="FB78">
        <v>6.7019706220294416E-3</v>
      </c>
      <c r="FC78">
        <v>8.375469932748901E-2</v>
      </c>
      <c r="FD78">
        <v>12.49702573332484</v>
      </c>
      <c r="FE78">
        <v>3.3966430411208539</v>
      </c>
      <c r="FF78">
        <v>3.6463397390360259</v>
      </c>
      <c r="FG78">
        <v>0.31065707649444901</v>
      </c>
      <c r="FH78">
        <v>8.5947168536808592E-3</v>
      </c>
      <c r="FJ78">
        <f t="shared" si="7"/>
        <v>195.82807422061029</v>
      </c>
      <c r="FK78">
        <f t="shared" si="8"/>
        <v>319.32763217943466</v>
      </c>
      <c r="FL78">
        <f t="shared" si="9"/>
        <v>0.87903550884517401</v>
      </c>
      <c r="FM78">
        <f t="shared" si="6"/>
        <v>2.0601376625838395</v>
      </c>
    </row>
    <row r="79" spans="1:169" x14ac:dyDescent="0.25">
      <c r="A79" t="s">
        <v>2435</v>
      </c>
      <c r="B79" t="s">
        <v>2287</v>
      </c>
      <c r="C79" s="7">
        <v>-14.91389306821767</v>
      </c>
      <c r="D79" s="8">
        <v>3.0629255217664349E-2</v>
      </c>
      <c r="E79" s="9">
        <v>156.13231780389461</v>
      </c>
      <c r="F79" s="10">
        <v>0.66738111929750332</v>
      </c>
      <c r="G79">
        <v>-94.641619550610429</v>
      </c>
      <c r="H79" s="11">
        <v>347.81995622196149</v>
      </c>
      <c r="I79" s="7">
        <v>1.9578123595148369</v>
      </c>
      <c r="J79" s="7">
        <v>5.5147491748365633E-2</v>
      </c>
      <c r="K79" s="8">
        <v>0.18710887363796219</v>
      </c>
      <c r="L79" s="19">
        <v>8.9944712383771433E-4</v>
      </c>
      <c r="M79">
        <v>0.2230485611424807</v>
      </c>
      <c r="N79" s="11">
        <v>0.87556582897034596</v>
      </c>
      <c r="O79" s="12">
        <v>13.17390824929657</v>
      </c>
      <c r="P79" s="10">
        <v>0.43804976112754168</v>
      </c>
      <c r="Q79" s="8">
        <v>0.51094094302505244</v>
      </c>
      <c r="R79" s="13">
        <v>1.4261284867369529E-2</v>
      </c>
      <c r="S79" s="14">
        <v>0.85152535481744873</v>
      </c>
      <c r="T79" t="e">
        <v>#N/A</v>
      </c>
      <c r="U79" s="11" t="e">
        <v>#N/A</v>
      </c>
      <c r="V79" s="9">
        <v>2716.0438956863431</v>
      </c>
      <c r="W79" s="9">
        <v>5.9177707063476426</v>
      </c>
      <c r="X79" s="9">
        <v>7.8993778467926683</v>
      </c>
      <c r="Y79" s="9">
        <v>2660.5258065052431</v>
      </c>
      <c r="Z79" s="9">
        <v>12.11750775838741</v>
      </c>
      <c r="AA79" s="9">
        <v>60.934678133846951</v>
      </c>
      <c r="AB79" s="9">
        <v>2691.9616515500352</v>
      </c>
      <c r="AC79" s="9">
        <v>6.64364329375847</v>
      </c>
      <c r="AD79" s="15">
        <v>31.455008624553571</v>
      </c>
      <c r="AE79" t="e">
        <v>#N/A</v>
      </c>
      <c r="AF79" t="e">
        <v>#N/A</v>
      </c>
      <c r="AG79" s="11" t="e">
        <v>#N/A</v>
      </c>
      <c r="AH79" s="16">
        <v>97.955920768833124</v>
      </c>
      <c r="AK79" t="s">
        <v>2436</v>
      </c>
      <c r="AL79" t="s">
        <v>2436</v>
      </c>
      <c r="AM79">
        <v>11.351000000000001</v>
      </c>
      <c r="AN79">
        <v>917.90621087018701</v>
      </c>
      <c r="AO79">
        <v>278.17528016030099</v>
      </c>
      <c r="AP79">
        <v>54.290372663336242</v>
      </c>
      <c r="AQ79">
        <v>1985.732981652737</v>
      </c>
      <c r="AR79">
        <v>1608.111650969355</v>
      </c>
      <c r="AS79">
        <v>1377.1833549817679</v>
      </c>
      <c r="AT79">
        <v>481.59632470162268</v>
      </c>
      <c r="AU79">
        <v>35.208056252019723</v>
      </c>
      <c r="AV79">
        <v>1.7966027932655111</v>
      </c>
      <c r="AW79">
        <v>8.8004887731316295</v>
      </c>
      <c r="AX79">
        <v>1.2377454197351581</v>
      </c>
      <c r="AY79">
        <v>1.250388890089972</v>
      </c>
      <c r="AZ79" t="s">
        <v>154</v>
      </c>
      <c r="BA79">
        <v>25.85331660908674</v>
      </c>
      <c r="BB79">
        <v>39.703108814058787</v>
      </c>
      <c r="BC79">
        <v>1.1363971120817169</v>
      </c>
      <c r="BD79">
        <v>0.42938989346442058</v>
      </c>
      <c r="BE79">
        <v>7.0538045974045074E-2</v>
      </c>
      <c r="BF79">
        <v>2120.8882571932591</v>
      </c>
      <c r="BG79">
        <v>159.61058340368061</v>
      </c>
      <c r="BH79">
        <v>7.158805921636191E-2</v>
      </c>
      <c r="BI79">
        <v>560135.04247595253</v>
      </c>
      <c r="BJ79">
        <v>54606.984786933528</v>
      </c>
      <c r="BK79">
        <v>1.4038991504468961</v>
      </c>
      <c r="BL79">
        <v>4.7653636910140991</v>
      </c>
      <c r="BM79">
        <v>0.76582718537351446</v>
      </c>
      <c r="BN79">
        <v>7.8353739429338265E-2</v>
      </c>
      <c r="BO79">
        <v>3.7555152800582432</v>
      </c>
      <c r="BP79">
        <v>2.7005761056403981</v>
      </c>
      <c r="BQ79">
        <v>5.6528840098250084E-3</v>
      </c>
      <c r="BR79">
        <v>39.680574507562042</v>
      </c>
      <c r="BS79">
        <v>7.9079925440845562</v>
      </c>
      <c r="BT79">
        <v>4.9406539243686418E-2</v>
      </c>
      <c r="BU79">
        <v>2.103829957162878</v>
      </c>
      <c r="BV79">
        <v>1.234168543557604</v>
      </c>
      <c r="BW79">
        <v>8.3023852415064336E-3</v>
      </c>
      <c r="BX79">
        <v>12.318243497839321</v>
      </c>
      <c r="BY79">
        <v>6.7967317450735409</v>
      </c>
      <c r="BZ79">
        <v>4.363577396054525E-2</v>
      </c>
      <c r="CA79">
        <v>8.114193232720627</v>
      </c>
      <c r="CB79">
        <v>1.56844917273228</v>
      </c>
      <c r="CC79">
        <v>0.1212923636669519</v>
      </c>
      <c r="CD79">
        <v>1.3598796481415201</v>
      </c>
      <c r="CE79">
        <v>0.22600759613703619</v>
      </c>
      <c r="CF79">
        <v>2.3418884594897219E-2</v>
      </c>
      <c r="CG79">
        <v>37.011114182326331</v>
      </c>
      <c r="CH79">
        <v>2.2393288862805059</v>
      </c>
      <c r="CI79">
        <v>0.16657189309984169</v>
      </c>
      <c r="CJ79">
        <v>13.14303837971686</v>
      </c>
      <c r="CK79">
        <v>1.2406737725340899</v>
      </c>
      <c r="CL79">
        <v>1.092635032832914E-2</v>
      </c>
      <c r="CM79">
        <v>176.32823285679851</v>
      </c>
      <c r="CN79">
        <v>17.183598405053711</v>
      </c>
      <c r="CO79">
        <v>6.7248113498175638E-2</v>
      </c>
      <c r="CP79">
        <v>64.68608809847639</v>
      </c>
      <c r="CQ79">
        <v>4.2012437594779541</v>
      </c>
      <c r="CR79">
        <v>1.6763703467583841E-2</v>
      </c>
      <c r="CS79">
        <v>318.07925720881531</v>
      </c>
      <c r="CT79">
        <v>21.405121777221812</v>
      </c>
      <c r="CU79">
        <v>5.0157643447406447E-2</v>
      </c>
      <c r="CV79">
        <v>66.883106287735188</v>
      </c>
      <c r="CW79">
        <v>5.6507090481681672</v>
      </c>
      <c r="CX79">
        <v>1.5991782173761751E-2</v>
      </c>
      <c r="CY79">
        <v>602.74414794499137</v>
      </c>
      <c r="CZ79">
        <v>57.193542386238157</v>
      </c>
      <c r="DA79">
        <v>7.4915052014289468E-2</v>
      </c>
      <c r="DB79">
        <v>119.93508100916</v>
      </c>
      <c r="DC79">
        <v>9.7610737714452451</v>
      </c>
      <c r="DD79">
        <v>1.5956586404284441E-2</v>
      </c>
      <c r="DE79">
        <v>9638.3550103419202</v>
      </c>
      <c r="DF79">
        <v>764.33925256783607</v>
      </c>
      <c r="DG79">
        <v>0.158439336914485</v>
      </c>
      <c r="DH79">
        <v>1.08985482332061</v>
      </c>
      <c r="DI79">
        <v>0.24785347846000069</v>
      </c>
      <c r="DJ79">
        <v>1.443508977757333E-2</v>
      </c>
      <c r="DK79">
        <v>-0.72965185214543671</v>
      </c>
      <c r="DL79">
        <v>4.8468042641459022</v>
      </c>
      <c r="DM79">
        <v>9.5126607852993406</v>
      </c>
      <c r="DN79">
        <v>319.17533500586302</v>
      </c>
      <c r="DO79">
        <v>20.513007901995071</v>
      </c>
      <c r="DP79">
        <v>0.61309418237955526</v>
      </c>
      <c r="DQ79">
        <v>65.504594839839982</v>
      </c>
      <c r="DR79">
        <v>4.084683642843701</v>
      </c>
      <c r="DS79">
        <v>0.33369044874790132</v>
      </c>
      <c r="DT79">
        <v>33.619390001642529</v>
      </c>
      <c r="DU79">
        <v>3.025787182142806</v>
      </c>
      <c r="DV79">
        <v>0.2753758795067659</v>
      </c>
      <c r="DW79">
        <v>124.9725641337714</v>
      </c>
      <c r="DX79">
        <v>11.507047336140049</v>
      </c>
      <c r="DY79">
        <v>0.24867119778076571</v>
      </c>
      <c r="DZ79">
        <v>156.13231780389461</v>
      </c>
      <c r="EA79">
        <v>10.30623548151118</v>
      </c>
      <c r="EB79">
        <v>0.1406836028052125</v>
      </c>
      <c r="EC79">
        <v>108.2684752628103</v>
      </c>
      <c r="ED79">
        <v>6.9142317499336796</v>
      </c>
      <c r="EE79">
        <v>0.23858257499455049</v>
      </c>
      <c r="EH79">
        <v>1350.8842402504829</v>
      </c>
      <c r="EI79">
        <v>15.84605603400103</v>
      </c>
      <c r="EJ79">
        <v>64.731769180362221</v>
      </c>
      <c r="EK79">
        <v>22.670581434944811</v>
      </c>
      <c r="EL79">
        <v>26.95458095807291</v>
      </c>
      <c r="EM79">
        <v>54.825629950815049</v>
      </c>
      <c r="EN79">
        <v>24.154167817788991</v>
      </c>
      <c r="EO79">
        <v>185.9854984036499</v>
      </c>
      <c r="EP79">
        <v>364.07308531071652</v>
      </c>
      <c r="EQ79">
        <v>716.78143437722963</v>
      </c>
      <c r="ER79">
        <v>1184.7268882504829</v>
      </c>
      <c r="ES79">
        <v>1987.995357555096</v>
      </c>
      <c r="ET79">
        <v>2707.8180683293599</v>
      </c>
      <c r="EU79">
        <v>3743.7524717080209</v>
      </c>
      <c r="EV79">
        <v>4875.4097971203264</v>
      </c>
      <c r="EX79">
        <v>3.415274015304703</v>
      </c>
      <c r="EY79">
        <v>4.8846779778644658</v>
      </c>
      <c r="EZ79">
        <v>0.23919975070236879</v>
      </c>
      <c r="FA79">
        <v>0.2343905695434258</v>
      </c>
      <c r="FB79">
        <v>4.2326665968841536E-3</v>
      </c>
      <c r="FC79">
        <v>8.5200492350268386E-2</v>
      </c>
      <c r="FD79">
        <v>20.129270850907108</v>
      </c>
      <c r="FE79">
        <v>4.3724756628546304</v>
      </c>
      <c r="FF79">
        <v>3.9347292659318742</v>
      </c>
      <c r="FG79">
        <v>0.2590358087029388</v>
      </c>
      <c r="FH79">
        <v>7.9061135761520542E-3</v>
      </c>
      <c r="FJ79">
        <f t="shared" si="7"/>
        <v>156.13231780389461</v>
      </c>
      <c r="FK79">
        <f t="shared" si="8"/>
        <v>254.59762881004386</v>
      </c>
      <c r="FL79">
        <f t="shared" si="9"/>
        <v>0.83829596833374265</v>
      </c>
      <c r="FM79">
        <f t="shared" si="6"/>
        <v>1.9777427151876894</v>
      </c>
    </row>
    <row r="80" spans="1:169" x14ac:dyDescent="0.25">
      <c r="A80" t="s">
        <v>2437</v>
      </c>
      <c r="B80" t="s">
        <v>2287</v>
      </c>
      <c r="C80" s="7">
        <v>-1.6616079117615841</v>
      </c>
      <c r="D80" s="8">
        <v>2.67395136168595E-2</v>
      </c>
      <c r="E80" s="9">
        <v>132.66003588075989</v>
      </c>
      <c r="F80" s="10">
        <v>0.54667426743629921</v>
      </c>
      <c r="G80">
        <v>-847.73473013489047</v>
      </c>
      <c r="H80" s="11">
        <v>60.008086310904751</v>
      </c>
      <c r="I80" s="7">
        <v>1.9161413853913369</v>
      </c>
      <c r="J80" s="7">
        <v>5.2992646818466799E-2</v>
      </c>
      <c r="K80" s="8">
        <v>0.1885820364159195</v>
      </c>
      <c r="L80" s="19">
        <v>7.4346456276532132E-4</v>
      </c>
      <c r="M80">
        <v>0.18699916873364361</v>
      </c>
      <c r="N80" s="11">
        <v>3.1273307229538618</v>
      </c>
      <c r="O80" s="12">
        <v>13.571698268937</v>
      </c>
      <c r="P80" s="10">
        <v>0.4449543273744957</v>
      </c>
      <c r="Q80" s="8">
        <v>0.52201580621343846</v>
      </c>
      <c r="R80" s="13">
        <v>1.440156062995528E-2</v>
      </c>
      <c r="S80" s="14">
        <v>0.93967711317492941</v>
      </c>
      <c r="T80" t="e">
        <v>#N/A</v>
      </c>
      <c r="U80" s="11" t="e">
        <v>#N/A</v>
      </c>
      <c r="V80" s="9">
        <v>2728.971243401887</v>
      </c>
      <c r="W80" s="9">
        <v>3.8242263105181342</v>
      </c>
      <c r="X80" s="9">
        <v>6.4860502120932066</v>
      </c>
      <c r="Y80" s="9">
        <v>2707.6268388393059</v>
      </c>
      <c r="Z80" s="9">
        <v>7.2164938945552022</v>
      </c>
      <c r="AA80" s="9">
        <v>61.019878663569081</v>
      </c>
      <c r="AB80" s="9">
        <v>2720.119739899269</v>
      </c>
      <c r="AC80" s="9">
        <v>3.836272430434867</v>
      </c>
      <c r="AD80" s="15">
        <v>31.00569049229329</v>
      </c>
      <c r="AE80" t="e">
        <v>#N/A</v>
      </c>
      <c r="AF80" t="e">
        <v>#N/A</v>
      </c>
      <c r="AG80" s="11" t="e">
        <v>#N/A</v>
      </c>
      <c r="AH80" s="16">
        <v>99.217858941746371</v>
      </c>
      <c r="AK80" t="s">
        <v>2438</v>
      </c>
      <c r="AL80" t="s">
        <v>2438</v>
      </c>
      <c r="AM80">
        <v>25.521000000000001</v>
      </c>
      <c r="AN80">
        <v>194.96684157647601</v>
      </c>
      <c r="AO80">
        <v>23.735686911964571</v>
      </c>
      <c r="AP80">
        <v>49.869164916142239</v>
      </c>
      <c r="AQ80" t="s">
        <v>154</v>
      </c>
      <c r="AR80">
        <v>561.38332374723825</v>
      </c>
      <c r="AS80">
        <v>1272.184652330408</v>
      </c>
      <c r="AT80">
        <v>347.83658359304428</v>
      </c>
      <c r="AU80">
        <v>17.883986153666129</v>
      </c>
      <c r="AV80">
        <v>1.667774240671857</v>
      </c>
      <c r="AW80">
        <v>5.4730101767689119</v>
      </c>
      <c r="AX80">
        <v>0.75299417886250974</v>
      </c>
      <c r="AY80">
        <v>1.096714646860081</v>
      </c>
      <c r="AZ80" t="s">
        <v>154</v>
      </c>
      <c r="BA80">
        <v>13.352872767581321</v>
      </c>
      <c r="BB80">
        <v>32.405844139793409</v>
      </c>
      <c r="BC80">
        <v>0.50325125835894913</v>
      </c>
      <c r="BD80">
        <v>0.1468387799894765</v>
      </c>
      <c r="BE80">
        <v>3.260138903412399E-2</v>
      </c>
      <c r="BF80">
        <v>1330.3951747513561</v>
      </c>
      <c r="BG80">
        <v>74.385473371115395</v>
      </c>
      <c r="BH80">
        <v>5.7779880125535858E-2</v>
      </c>
      <c r="BI80">
        <v>496672.77603966178</v>
      </c>
      <c r="BJ80">
        <v>21580.641548468611</v>
      </c>
      <c r="BK80">
        <v>3.6110960425094731</v>
      </c>
      <c r="BL80">
        <v>2.820748840392898</v>
      </c>
      <c r="BM80">
        <v>0.23409508186468669</v>
      </c>
      <c r="BN80">
        <v>6.3221440609314547E-2</v>
      </c>
      <c r="BO80">
        <v>0.25849843843571968</v>
      </c>
      <c r="BP80">
        <v>2.944665298348818E-2</v>
      </c>
      <c r="BQ80">
        <v>8.0344612943239707E-4</v>
      </c>
      <c r="BR80">
        <v>15.267885085809111</v>
      </c>
      <c r="BS80">
        <v>0.88033241686952923</v>
      </c>
      <c r="BT80">
        <v>3.3893073043365298</v>
      </c>
      <c r="BU80">
        <v>0.24013520712917011</v>
      </c>
      <c r="BV80">
        <v>3.679604093425759E-2</v>
      </c>
      <c r="BW80">
        <v>8.6926860382767687E-3</v>
      </c>
      <c r="BX80">
        <v>2.8362660699182709</v>
      </c>
      <c r="BY80">
        <v>0.33760673010711417</v>
      </c>
      <c r="BZ80">
        <v>2.0156037734272721E-2</v>
      </c>
      <c r="CA80">
        <v>5.1571074646372264</v>
      </c>
      <c r="CB80">
        <v>0.63727625613775363</v>
      </c>
      <c r="CC80">
        <v>8.971574499615359E-2</v>
      </c>
      <c r="CD80">
        <v>1.102243146699255</v>
      </c>
      <c r="CE80">
        <v>0.14432560171873399</v>
      </c>
      <c r="CF80">
        <v>6.3205671835498758E-3</v>
      </c>
      <c r="CG80">
        <v>28.005752850067928</v>
      </c>
      <c r="CH80">
        <v>2.989745494987146</v>
      </c>
      <c r="CI80">
        <v>0.1046416971094732</v>
      </c>
      <c r="CJ80">
        <v>9.078172891007668</v>
      </c>
      <c r="CK80">
        <v>0.68448047784896848</v>
      </c>
      <c r="CL80">
        <v>1.5321063524252349E-2</v>
      </c>
      <c r="CM80">
        <v>114.55996125367351</v>
      </c>
      <c r="CN80">
        <v>7.9614942758568574</v>
      </c>
      <c r="CO80">
        <v>3.105635762871092E-2</v>
      </c>
      <c r="CP80">
        <v>43.797730358448852</v>
      </c>
      <c r="CQ80">
        <v>3.2048243437862829</v>
      </c>
      <c r="CR80">
        <v>7.7446875251321306E-3</v>
      </c>
      <c r="CS80">
        <v>205.26289408981759</v>
      </c>
      <c r="CT80">
        <v>13.178835794667251</v>
      </c>
      <c r="CU80">
        <v>2.3164227283867179E-2</v>
      </c>
      <c r="CV80">
        <v>42.656729438631643</v>
      </c>
      <c r="CW80">
        <v>2.6662104893594072</v>
      </c>
      <c r="CX80">
        <v>7.3864318538475124E-3</v>
      </c>
      <c r="CY80">
        <v>382.01847036124121</v>
      </c>
      <c r="CZ80">
        <v>21.420895055687371</v>
      </c>
      <c r="DA80">
        <v>3.4607391072595847E-2</v>
      </c>
      <c r="DB80">
        <v>79.601975654061079</v>
      </c>
      <c r="DC80">
        <v>4.4211528607323256</v>
      </c>
      <c r="DD80">
        <v>2.237926113332811E-2</v>
      </c>
      <c r="DE80">
        <v>11070.920318758581</v>
      </c>
      <c r="DF80">
        <v>819.37441186044009</v>
      </c>
      <c r="DG80">
        <v>7.3175597438780285E-2</v>
      </c>
      <c r="DH80">
        <v>1.0452635594922011</v>
      </c>
      <c r="DI80">
        <v>0.13855165911418549</v>
      </c>
      <c r="DJ80">
        <v>6.6675177264720331E-3</v>
      </c>
      <c r="DK80">
        <v>2.8244041628116112</v>
      </c>
      <c r="DL80">
        <v>3.7679317934335659</v>
      </c>
      <c r="DM80">
        <v>7.1845413189103136</v>
      </c>
      <c r="DN80">
        <v>290.13609901425389</v>
      </c>
      <c r="DO80">
        <v>12.546904725169989</v>
      </c>
      <c r="DP80">
        <v>0.54074726385052974</v>
      </c>
      <c r="DQ80">
        <v>59.910459886404368</v>
      </c>
      <c r="DR80">
        <v>2.477938228934915</v>
      </c>
      <c r="DS80">
        <v>0.31267945068778058</v>
      </c>
      <c r="DT80">
        <v>23.750007445623911</v>
      </c>
      <c r="DU80">
        <v>1.4084528157688601</v>
      </c>
      <c r="DV80">
        <v>0.22939491109638041</v>
      </c>
      <c r="DW80">
        <v>87.988399985742262</v>
      </c>
      <c r="DX80">
        <v>5.4598329748844856</v>
      </c>
      <c r="DY80">
        <v>0.21795458240648621</v>
      </c>
      <c r="DZ80">
        <v>132.66003588075989</v>
      </c>
      <c r="EA80">
        <v>6.7196929835647952</v>
      </c>
      <c r="EB80">
        <v>0.1170352010458082</v>
      </c>
      <c r="EC80">
        <v>95.070622090680814</v>
      </c>
      <c r="ED80">
        <v>3.89543645231864</v>
      </c>
      <c r="EE80">
        <v>0.21769440314264629</v>
      </c>
      <c r="EH80">
        <v>847.38546162506725</v>
      </c>
      <c r="EI80">
        <v>1.09071071069924</v>
      </c>
      <c r="EJ80">
        <v>24.90682721991697</v>
      </c>
      <c r="EK80">
        <v>2.5876638699264021</v>
      </c>
      <c r="EL80">
        <v>6.2062714877861502</v>
      </c>
      <c r="EM80">
        <v>34.845320707008291</v>
      </c>
      <c r="EN80">
        <v>19.578031024853551</v>
      </c>
      <c r="EO80">
        <v>140.73242638225091</v>
      </c>
      <c r="EP80">
        <v>251.47293326891051</v>
      </c>
      <c r="EQ80">
        <v>465.69089940517688</v>
      </c>
      <c r="ER80">
        <v>802.15623367122441</v>
      </c>
      <c r="ES80">
        <v>1282.89308806136</v>
      </c>
      <c r="ET80">
        <v>1726.9930946814429</v>
      </c>
      <c r="EU80">
        <v>2372.7855301940449</v>
      </c>
      <c r="EV80">
        <v>3235.852668864271</v>
      </c>
      <c r="EX80">
        <v>14.82551156918081</v>
      </c>
      <c r="EY80">
        <v>22.53208262242898</v>
      </c>
      <c r="EZ80">
        <v>0.27957587426667391</v>
      </c>
      <c r="FA80">
        <v>0.29074278923943958</v>
      </c>
      <c r="FB80">
        <v>4.5967522003981622E-4</v>
      </c>
      <c r="FC80">
        <v>7.7502444798095201E-3</v>
      </c>
      <c r="FD80">
        <v>16.860261641117411</v>
      </c>
      <c r="FE80">
        <v>2.6986005728193998</v>
      </c>
      <c r="FF80">
        <v>8.6888285532134493</v>
      </c>
      <c r="FG80">
        <v>0.34726079017937278</v>
      </c>
      <c r="FH80">
        <v>7.3838022484241763E-3</v>
      </c>
      <c r="FJ80">
        <f t="shared" si="7"/>
        <v>132.66003588075989</v>
      </c>
      <c r="FK80">
        <f t="shared" si="8"/>
        <v>216.32248241852665</v>
      </c>
      <c r="FL80">
        <f t="shared" si="9"/>
        <v>0.4437260499217342</v>
      </c>
      <c r="FM80">
        <f t="shared" si="6"/>
        <v>0.87316547289106516</v>
      </c>
    </row>
    <row r="81" spans="1:169" x14ac:dyDescent="0.25">
      <c r="A81" t="s">
        <v>2439</v>
      </c>
      <c r="B81" t="s">
        <v>2287</v>
      </c>
      <c r="C81" s="7">
        <v>5.8106220366694421</v>
      </c>
      <c r="D81" s="8">
        <v>2.6477043910245961E-2</v>
      </c>
      <c r="E81" s="9">
        <v>156.38744698204661</v>
      </c>
      <c r="F81" s="10">
        <v>0.85825518550459934</v>
      </c>
      <c r="G81">
        <v>242.1513910084777</v>
      </c>
      <c r="H81" s="11">
        <v>53.104937832678672</v>
      </c>
      <c r="I81" s="7">
        <v>1.982534305514789</v>
      </c>
      <c r="J81" s="7">
        <v>5.4591939346611551E-2</v>
      </c>
      <c r="K81" s="8">
        <v>0.18908079277638309</v>
      </c>
      <c r="L81" s="19">
        <v>8.0244544999845022E-4</v>
      </c>
      <c r="M81">
        <v>0.2366199080136851</v>
      </c>
      <c r="N81" s="11">
        <v>1.4968493246379571</v>
      </c>
      <c r="O81" s="12">
        <v>13.1537200900611</v>
      </c>
      <c r="P81" s="10">
        <v>0.42871286744752179</v>
      </c>
      <c r="Q81" s="8">
        <v>0.50447047908176545</v>
      </c>
      <c r="R81" s="13">
        <v>1.3817943682812301E-2</v>
      </c>
      <c r="S81" s="14">
        <v>0.53674662467444323</v>
      </c>
      <c r="T81" t="e">
        <v>#N/A</v>
      </c>
      <c r="U81" s="11" t="e">
        <v>#N/A</v>
      </c>
      <c r="V81" s="9">
        <v>2734.0582544727058</v>
      </c>
      <c r="W81" s="9">
        <v>4.3794014843077838</v>
      </c>
      <c r="X81" s="9">
        <v>6.6241644419926979</v>
      </c>
      <c r="Y81" s="9">
        <v>2632.932897917442</v>
      </c>
      <c r="Z81" s="9">
        <v>5.1583934535859619</v>
      </c>
      <c r="AA81" s="9">
        <v>59.258900448308673</v>
      </c>
      <c r="AB81" s="9">
        <v>2690.645364951029</v>
      </c>
      <c r="AC81" s="9">
        <v>2.944448941438675</v>
      </c>
      <c r="AD81" s="15">
        <v>30.862575552867131</v>
      </c>
      <c r="AE81" t="e">
        <v>#N/A</v>
      </c>
      <c r="AF81" t="e">
        <v>#N/A</v>
      </c>
      <c r="AG81" s="11" t="e">
        <v>#N/A</v>
      </c>
      <c r="AH81" s="16">
        <v>96.301272791469188</v>
      </c>
      <c r="AK81" t="s">
        <v>2440</v>
      </c>
      <c r="AL81" t="s">
        <v>2440</v>
      </c>
      <c r="AM81">
        <v>24.341000000000001</v>
      </c>
      <c r="AN81">
        <v>1486.428594619382</v>
      </c>
      <c r="AO81">
        <v>215.2064887218574</v>
      </c>
      <c r="AP81">
        <v>51.31154609979955</v>
      </c>
      <c r="AQ81" t="s">
        <v>154</v>
      </c>
      <c r="AR81">
        <v>515.95882697986849</v>
      </c>
      <c r="AS81">
        <v>1326.473526526976</v>
      </c>
      <c r="AT81">
        <v>351.31177372728638</v>
      </c>
      <c r="AU81">
        <v>14.36443152866668</v>
      </c>
      <c r="AV81">
        <v>1.714730207583911</v>
      </c>
      <c r="AW81">
        <v>8.2378092503049576</v>
      </c>
      <c r="AX81">
        <v>0.85593423377346656</v>
      </c>
      <c r="AY81">
        <v>1.1663307072971889</v>
      </c>
      <c r="AZ81" t="s">
        <v>154</v>
      </c>
      <c r="BA81">
        <v>17.01694499722149</v>
      </c>
      <c r="BB81">
        <v>35.631603963553133</v>
      </c>
      <c r="BC81">
        <v>0.42662115873932088</v>
      </c>
      <c r="BD81">
        <v>0.15189857312495</v>
      </c>
      <c r="BE81">
        <v>4.0159373413789869E-2</v>
      </c>
      <c r="BF81">
        <v>1597.0093384221011</v>
      </c>
      <c r="BG81">
        <v>125.8745392544552</v>
      </c>
      <c r="BH81">
        <v>7.2384472828583485E-2</v>
      </c>
      <c r="BI81">
        <v>545258.22567057749</v>
      </c>
      <c r="BJ81">
        <v>18624.207780877019</v>
      </c>
      <c r="BK81">
        <v>3.6544393894024219</v>
      </c>
      <c r="BL81">
        <v>2.5734185443700248</v>
      </c>
      <c r="BM81">
        <v>0.35642820400017472</v>
      </c>
      <c r="BN81">
        <v>6.4051844685983267E-2</v>
      </c>
      <c r="BO81">
        <v>0.1869812449695184</v>
      </c>
      <c r="BP81">
        <v>3.2633090757750352E-2</v>
      </c>
      <c r="BQ81">
        <v>4.5552305127401519E-3</v>
      </c>
      <c r="BR81">
        <v>29.292906460534159</v>
      </c>
      <c r="BS81">
        <v>5.057245780091427</v>
      </c>
      <c r="BT81">
        <v>4.0993452776286549E-2</v>
      </c>
      <c r="BU81">
        <v>0.2294168454095393</v>
      </c>
      <c r="BV81">
        <v>4.1590873754844847E-2</v>
      </c>
      <c r="BW81">
        <v>6.9279886048971021E-2</v>
      </c>
      <c r="BX81">
        <v>3.0745196097492169</v>
      </c>
      <c r="BY81">
        <v>0.35778715178881942</v>
      </c>
      <c r="BZ81">
        <v>2.4816451031581699E-2</v>
      </c>
      <c r="CA81">
        <v>5.2015965022473516</v>
      </c>
      <c r="CB81">
        <v>0.62600711844012491</v>
      </c>
      <c r="CC81">
        <v>8.3352326801134219E-2</v>
      </c>
      <c r="CD81">
        <v>1.8336893756402981</v>
      </c>
      <c r="CE81">
        <v>0.17959232871684039</v>
      </c>
      <c r="CF81">
        <v>7.7815120409125294E-3</v>
      </c>
      <c r="CG81">
        <v>30.87315364492127</v>
      </c>
      <c r="CH81">
        <v>2.7157283372754049</v>
      </c>
      <c r="CI81">
        <v>4.2432382644183621E-2</v>
      </c>
      <c r="CJ81">
        <v>10.622757990723301</v>
      </c>
      <c r="CK81">
        <v>0.79886865755151726</v>
      </c>
      <c r="CL81">
        <v>1.4678966745846331E-2</v>
      </c>
      <c r="CM81">
        <v>131.14925873475681</v>
      </c>
      <c r="CN81">
        <v>8.6166050166062877</v>
      </c>
      <c r="CO81">
        <v>3.8230398243578309E-2</v>
      </c>
      <c r="CP81">
        <v>49.652645195607697</v>
      </c>
      <c r="CQ81">
        <v>3.014270355772906</v>
      </c>
      <c r="CR81">
        <v>2.2532955812883362E-2</v>
      </c>
      <c r="CS81">
        <v>233.4844976947187</v>
      </c>
      <c r="CT81">
        <v>12.666416225516009</v>
      </c>
      <c r="CU81">
        <v>6.7373803124141027E-2</v>
      </c>
      <c r="CV81">
        <v>49.843067658253517</v>
      </c>
      <c r="CW81">
        <v>3.1278669935035328</v>
      </c>
      <c r="CX81">
        <v>9.0938985400839702E-3</v>
      </c>
      <c r="CY81">
        <v>449.91263844243718</v>
      </c>
      <c r="CZ81">
        <v>22.14220682495937</v>
      </c>
      <c r="DA81">
        <v>4.2612417262772727E-2</v>
      </c>
      <c r="DB81">
        <v>95.850663446123292</v>
      </c>
      <c r="DC81">
        <v>5.6610696183843761</v>
      </c>
      <c r="DD81">
        <v>9.0764466560457786E-3</v>
      </c>
      <c r="DE81">
        <v>8776.2369982332148</v>
      </c>
      <c r="DF81">
        <v>260.28337197341023</v>
      </c>
      <c r="DG81">
        <v>9.0083741057849095E-2</v>
      </c>
      <c r="DH81">
        <v>0.79134905761042817</v>
      </c>
      <c r="DI81">
        <v>0.1001910685083125</v>
      </c>
      <c r="DJ81">
        <v>1.9395426434800599E-2</v>
      </c>
      <c r="DK81">
        <v>0.9041901090792297</v>
      </c>
      <c r="DL81">
        <v>4.7206032780027476</v>
      </c>
      <c r="DM81">
        <v>9.64237247707565</v>
      </c>
      <c r="DN81">
        <v>326.52938063573481</v>
      </c>
      <c r="DO81">
        <v>21.566432759710121</v>
      </c>
      <c r="DP81">
        <v>0.53832288483264368</v>
      </c>
      <c r="DQ81">
        <v>67.795589123940218</v>
      </c>
      <c r="DR81">
        <v>4.5301204985583174</v>
      </c>
      <c r="DS81">
        <v>0.28310574885270312</v>
      </c>
      <c r="DT81">
        <v>36.256762345101762</v>
      </c>
      <c r="DU81">
        <v>3.9638826998604531</v>
      </c>
      <c r="DV81">
        <v>0.2476940732663292</v>
      </c>
      <c r="DW81">
        <v>156.07989505395869</v>
      </c>
      <c r="DX81">
        <v>13.889884079496239</v>
      </c>
      <c r="DY81">
        <v>0.22062146501929239</v>
      </c>
      <c r="DZ81">
        <v>156.38744698204661</v>
      </c>
      <c r="EA81">
        <v>11.937066706544829</v>
      </c>
      <c r="EB81">
        <v>0.1287118871566045</v>
      </c>
      <c r="EC81">
        <v>112.52607783543689</v>
      </c>
      <c r="ED81">
        <v>8.2395344962956951</v>
      </c>
      <c r="EE81">
        <v>0.24607639436501591</v>
      </c>
      <c r="EH81">
        <v>1017.203400268854</v>
      </c>
      <c r="EI81">
        <v>0.78895040071526745</v>
      </c>
      <c r="EJ81">
        <v>47.786144307559809</v>
      </c>
      <c r="EK81">
        <v>2.4721642824303798</v>
      </c>
      <c r="EL81">
        <v>6.727614025709447</v>
      </c>
      <c r="EM81">
        <v>35.145922312482107</v>
      </c>
      <c r="EN81">
        <v>32.56997114814029</v>
      </c>
      <c r="EO81">
        <v>155.14147560261941</v>
      </c>
      <c r="EP81">
        <v>294.25922411975893</v>
      </c>
      <c r="EQ81">
        <v>533.12706802746652</v>
      </c>
      <c r="ER81">
        <v>909.38910614666111</v>
      </c>
      <c r="ES81">
        <v>1459.2781105919919</v>
      </c>
      <c r="ET81">
        <v>2017.937961872612</v>
      </c>
      <c r="EU81">
        <v>2794.488437530666</v>
      </c>
      <c r="EV81">
        <v>3896.368432769239</v>
      </c>
      <c r="EX81">
        <v>34.216727883519759</v>
      </c>
      <c r="EY81">
        <v>37.106910809007587</v>
      </c>
      <c r="EZ81">
        <v>0.441078554425479</v>
      </c>
      <c r="FA81">
        <v>0.45637731490918088</v>
      </c>
      <c r="FB81">
        <v>2.8232373056888329E-4</v>
      </c>
      <c r="FC81">
        <v>5.0853609432985596E-3</v>
      </c>
      <c r="FD81">
        <v>18.012516811999969</v>
      </c>
      <c r="FE81">
        <v>3.2519385972869741</v>
      </c>
      <c r="FF81">
        <v>5.3387480410229946</v>
      </c>
      <c r="FG81">
        <v>0.34759514096658378</v>
      </c>
      <c r="FH81">
        <v>5.7198183035688912E-3</v>
      </c>
      <c r="FJ81">
        <f t="shared" si="7"/>
        <v>156.38744698204661</v>
      </c>
      <c r="FK81">
        <f t="shared" si="8"/>
        <v>255.01365596387976</v>
      </c>
      <c r="FL81">
        <f t="shared" si="9"/>
        <v>0.63910892190299262</v>
      </c>
      <c r="FM81">
        <f t="shared" si="6"/>
        <v>1.5066883714503108</v>
      </c>
    </row>
    <row r="82" spans="1:169" x14ac:dyDescent="0.25">
      <c r="A82" t="s">
        <v>2441</v>
      </c>
      <c r="B82" t="s">
        <v>2287</v>
      </c>
      <c r="C82" s="7">
        <v>0.28560618259706427</v>
      </c>
      <c r="D82" s="8">
        <v>3.1310747199922349E-2</v>
      </c>
      <c r="E82" s="9">
        <v>189.97590391419939</v>
      </c>
      <c r="F82" s="10">
        <v>0.89929208561310447</v>
      </c>
      <c r="G82">
        <v>4942.0463097132078</v>
      </c>
      <c r="H82" s="11">
        <v>95.436199823242035</v>
      </c>
      <c r="I82" s="7">
        <v>1.870966415651212</v>
      </c>
      <c r="J82" s="7">
        <v>5.1619773554352599E-2</v>
      </c>
      <c r="K82" s="8">
        <v>0.1871141885003445</v>
      </c>
      <c r="L82" s="19">
        <v>1.1821888120712189E-3</v>
      </c>
      <c r="M82">
        <v>0.25433948040860221</v>
      </c>
      <c r="N82" s="11">
        <v>0.29105683080272771</v>
      </c>
      <c r="O82" s="12">
        <v>13.771269744346419</v>
      </c>
      <c r="P82" s="10">
        <v>0.45751227503646019</v>
      </c>
      <c r="Q82" s="8">
        <v>0.53460666059478079</v>
      </c>
      <c r="R82" s="13">
        <v>1.494201388744334E-2</v>
      </c>
      <c r="S82" s="14">
        <v>0.61659808520781445</v>
      </c>
      <c r="T82" t="e">
        <v>#N/A</v>
      </c>
      <c r="U82" s="11" t="e">
        <v>#N/A</v>
      </c>
      <c r="V82" s="9">
        <v>2716.0276164962861</v>
      </c>
      <c r="W82" s="9">
        <v>9.0298461608170655</v>
      </c>
      <c r="X82" s="9">
        <v>10.45479834954816</v>
      </c>
      <c r="Y82" s="9">
        <v>2760.7409464557331</v>
      </c>
      <c r="Z82" s="9">
        <v>13.194736208828839</v>
      </c>
      <c r="AA82" s="9">
        <v>62.619844955853821</v>
      </c>
      <c r="AB82" s="9">
        <v>2733.9599613118621</v>
      </c>
      <c r="AC82" s="9">
        <v>6.6271047137044548</v>
      </c>
      <c r="AD82" s="15">
        <v>31.506042685395911</v>
      </c>
      <c r="AE82" t="e">
        <v>#N/A</v>
      </c>
      <c r="AF82" t="e">
        <v>#N/A</v>
      </c>
      <c r="AG82" s="11" t="e">
        <v>#N/A</v>
      </c>
      <c r="AH82" s="16">
        <v>101.6462767052836</v>
      </c>
      <c r="AK82" t="s">
        <v>2442</v>
      </c>
      <c r="AL82" t="s">
        <v>2442</v>
      </c>
      <c r="AM82">
        <v>7.4249999999999998</v>
      </c>
      <c r="AN82">
        <v>1385.0967875933279</v>
      </c>
      <c r="AO82">
        <v>148.0041458493553</v>
      </c>
      <c r="AP82">
        <v>93.149365444905044</v>
      </c>
      <c r="AQ82" t="s">
        <v>154</v>
      </c>
      <c r="AR82">
        <v>1060.2804313238021</v>
      </c>
      <c r="AS82">
        <v>1967.206552775421</v>
      </c>
      <c r="AT82">
        <v>465.9050285501387</v>
      </c>
      <c r="AU82">
        <v>73.472886662561663</v>
      </c>
      <c r="AV82">
        <v>2.4334305605944362</v>
      </c>
      <c r="AW82">
        <v>18.31347094389821</v>
      </c>
      <c r="AX82">
        <v>6.526781190479551</v>
      </c>
      <c r="AY82">
        <v>1.804076190976323</v>
      </c>
      <c r="AZ82" t="s">
        <v>154</v>
      </c>
      <c r="BA82">
        <v>26.618576897268049</v>
      </c>
      <c r="BB82">
        <v>56.903107809966492</v>
      </c>
      <c r="BC82">
        <v>0.87481142091193809</v>
      </c>
      <c r="BD82">
        <v>0.42242252650822559</v>
      </c>
      <c r="BE82">
        <v>0.25610218876474761</v>
      </c>
      <c r="BF82">
        <v>2791.7526661713878</v>
      </c>
      <c r="BG82">
        <v>442.93393505434608</v>
      </c>
      <c r="BH82">
        <v>0.1713422120714217</v>
      </c>
      <c r="BI82">
        <v>550360.51979436551</v>
      </c>
      <c r="BJ82">
        <v>67093.529634575039</v>
      </c>
      <c r="BK82">
        <v>2.7795143991760369</v>
      </c>
      <c r="BL82">
        <v>5.9894648356849469</v>
      </c>
      <c r="BM82">
        <v>0.86928277302547885</v>
      </c>
      <c r="BN82">
        <v>0.1195006021108178</v>
      </c>
      <c r="BO82">
        <v>2.0148698584003371</v>
      </c>
      <c r="BP82">
        <v>0.79475821121492718</v>
      </c>
      <c r="BQ82">
        <v>1.76292341078188E-2</v>
      </c>
      <c r="BR82">
        <v>53.605024842317192</v>
      </c>
      <c r="BS82">
        <v>7.4120173569827159</v>
      </c>
      <c r="BT82">
        <v>0.19217341880947961</v>
      </c>
      <c r="BU82">
        <v>1.0066828834502859</v>
      </c>
      <c r="BV82">
        <v>0.27862362387970191</v>
      </c>
      <c r="BW82">
        <v>2.2435132043061929E-2</v>
      </c>
      <c r="BX82">
        <v>9.1077495215816224</v>
      </c>
      <c r="BY82">
        <v>2.6788228502293761</v>
      </c>
      <c r="BZ82">
        <v>0.17260373275697821</v>
      </c>
      <c r="CA82">
        <v>9.6147410511298084</v>
      </c>
      <c r="CB82">
        <v>1.7655069295926531</v>
      </c>
      <c r="CC82">
        <v>0.219291284560376</v>
      </c>
      <c r="CD82">
        <v>1.9517902757747969</v>
      </c>
      <c r="CE82">
        <v>0.33147423263063119</v>
      </c>
      <c r="CF82">
        <v>4.0319273507972563E-2</v>
      </c>
      <c r="CG82">
        <v>55.070413337829663</v>
      </c>
      <c r="CH82">
        <v>8.0753598127673012</v>
      </c>
      <c r="CI82">
        <v>0.26999906475814989</v>
      </c>
      <c r="CJ82">
        <v>17.942101852298659</v>
      </c>
      <c r="CK82">
        <v>1.984404116594956</v>
      </c>
      <c r="CL82">
        <v>3.5023107308024971E-2</v>
      </c>
      <c r="CM82">
        <v>210.54284746809151</v>
      </c>
      <c r="CN82">
        <v>25.041446322051961</v>
      </c>
      <c r="CO82">
        <v>0.44099027000743352</v>
      </c>
      <c r="CP82">
        <v>78.618508815406983</v>
      </c>
      <c r="CQ82">
        <v>7.0884822204923186</v>
      </c>
      <c r="CR82">
        <v>4.3759047623960212E-2</v>
      </c>
      <c r="CS82">
        <v>386.35424831710401</v>
      </c>
      <c r="CT82">
        <v>43.252731150366152</v>
      </c>
      <c r="CU82">
        <v>0.19013005703794089</v>
      </c>
      <c r="CV82">
        <v>78.478446598496802</v>
      </c>
      <c r="CW82">
        <v>8.4934910591874697</v>
      </c>
      <c r="CX82">
        <v>2.8603537046117108E-2</v>
      </c>
      <c r="CY82">
        <v>695.17444288941579</v>
      </c>
      <c r="CZ82">
        <v>70.915496511468547</v>
      </c>
      <c r="DA82">
        <v>0.19545713332577</v>
      </c>
      <c r="DB82">
        <v>140.5397939275266</v>
      </c>
      <c r="DC82">
        <v>13.143253605855341</v>
      </c>
      <c r="DD82">
        <v>4.1630388280104243E-2</v>
      </c>
      <c r="DE82">
        <v>9467.3992296907618</v>
      </c>
      <c r="DF82">
        <v>1358.013470089109</v>
      </c>
      <c r="DG82">
        <v>1.2621371233077521</v>
      </c>
      <c r="DH82">
        <v>1.6381148162159811</v>
      </c>
      <c r="DI82">
        <v>0.26792705348351881</v>
      </c>
      <c r="DJ82">
        <v>4.2535076391611873E-2</v>
      </c>
      <c r="DK82">
        <v>0.91536994977547859</v>
      </c>
      <c r="DL82">
        <v>7.7550276872803252</v>
      </c>
      <c r="DM82">
        <v>14.502485993588779</v>
      </c>
      <c r="DN82">
        <v>399.46069617253391</v>
      </c>
      <c r="DO82">
        <v>45.492027445525324</v>
      </c>
      <c r="DP82">
        <v>0.89842381830073281</v>
      </c>
      <c r="DQ82">
        <v>82.316841959438776</v>
      </c>
      <c r="DR82">
        <v>9.6813837356464596</v>
      </c>
      <c r="DS82">
        <v>0.50078051550181368</v>
      </c>
      <c r="DT82">
        <v>46.52224022560425</v>
      </c>
      <c r="DU82">
        <v>5.2105800619706732</v>
      </c>
      <c r="DV82">
        <v>0.39357062295043438</v>
      </c>
      <c r="DW82">
        <v>200.30086592906139</v>
      </c>
      <c r="DX82">
        <v>24.279161400746251</v>
      </c>
      <c r="DY82">
        <v>0.34052307128363901</v>
      </c>
      <c r="DZ82">
        <v>189.97590391419939</v>
      </c>
      <c r="EA82">
        <v>21.08037435234915</v>
      </c>
      <c r="EB82">
        <v>0.20217667587497881</v>
      </c>
      <c r="EC82">
        <v>138.6085396930566</v>
      </c>
      <c r="ED82">
        <v>15.825919229815289</v>
      </c>
      <c r="EE82">
        <v>0.37225368955009691</v>
      </c>
      <c r="EH82">
        <v>1778.186411574133</v>
      </c>
      <c r="EI82">
        <v>8.5015605839676667</v>
      </c>
      <c r="EJ82">
        <v>87.447022581267845</v>
      </c>
      <c r="EK82">
        <v>10.84787589924877</v>
      </c>
      <c r="EL82">
        <v>19.929430025342722</v>
      </c>
      <c r="EM82">
        <v>64.9644665616879</v>
      </c>
      <c r="EN82">
        <v>34.667678077705098</v>
      </c>
      <c r="EO82">
        <v>276.73574541622952</v>
      </c>
      <c r="EP82">
        <v>497.01113164262199</v>
      </c>
      <c r="EQ82">
        <v>855.86523361012792</v>
      </c>
      <c r="ER82">
        <v>1439.899428853608</v>
      </c>
      <c r="ES82">
        <v>2414.7140519819</v>
      </c>
      <c r="ET82">
        <v>3177.265044473555</v>
      </c>
      <c r="EU82">
        <v>4317.8536825429546</v>
      </c>
      <c r="EV82">
        <v>5712.9997531514882</v>
      </c>
      <c r="EX82">
        <v>9.1059098411385264</v>
      </c>
      <c r="EY82">
        <v>14.303132024114049</v>
      </c>
      <c r="EZ82">
        <v>0.25855574190223868</v>
      </c>
      <c r="FA82">
        <v>0.2708229505630429</v>
      </c>
      <c r="FB82">
        <v>1.9689320688052502E-3</v>
      </c>
      <c r="FC82">
        <v>3.0720861778014041E-2</v>
      </c>
      <c r="FD82">
        <v>15.60280431445026</v>
      </c>
      <c r="FE82">
        <v>3.656315647959596</v>
      </c>
      <c r="FF82">
        <v>3.5439943265211862</v>
      </c>
      <c r="FG82">
        <v>0.27327803238074388</v>
      </c>
      <c r="FH82">
        <v>8.6157724826453602E-3</v>
      </c>
      <c r="FJ82">
        <f t="shared" si="7"/>
        <v>189.97590391419939</v>
      </c>
      <c r="FK82">
        <f t="shared" si="8"/>
        <v>309.78477324822887</v>
      </c>
      <c r="FL82">
        <f t="shared" si="9"/>
        <v>0.71168880793858436</v>
      </c>
      <c r="FM82">
        <f t="shared" si="6"/>
        <v>1.6934559642846394</v>
      </c>
    </row>
    <row r="83" spans="1:169" x14ac:dyDescent="0.25">
      <c r="A83" t="s">
        <v>2443</v>
      </c>
      <c r="B83" t="s">
        <v>2287</v>
      </c>
      <c r="C83" s="7">
        <v>1.5451374983062469</v>
      </c>
      <c r="D83" s="8">
        <v>5.5195101473748981E-2</v>
      </c>
      <c r="E83" s="9">
        <v>349.95981062277582</v>
      </c>
      <c r="F83" s="10">
        <v>0.97631235891977086</v>
      </c>
      <c r="G83">
        <v>914.40223565206202</v>
      </c>
      <c r="H83" s="11">
        <v>74.021419865790065</v>
      </c>
      <c r="I83" s="7">
        <v>2.023096310365387</v>
      </c>
      <c r="J83" s="7">
        <v>5.6723976955510513E-2</v>
      </c>
      <c r="K83" s="8">
        <v>0.1865173033867123</v>
      </c>
      <c r="L83" s="19">
        <v>7.012744702182646E-4</v>
      </c>
      <c r="M83">
        <v>0.28269089996216551</v>
      </c>
      <c r="N83" s="11">
        <v>0.33870250646834688</v>
      </c>
      <c r="O83" s="12">
        <v>12.697281743456831</v>
      </c>
      <c r="P83" s="10">
        <v>0.41696962038393509</v>
      </c>
      <c r="Q83" s="8">
        <v>0.49448268242051052</v>
      </c>
      <c r="R83" s="13">
        <v>1.366554737344523E-2</v>
      </c>
      <c r="S83" s="14">
        <v>0.9008589056999039</v>
      </c>
      <c r="T83" t="e">
        <v>#N/A</v>
      </c>
      <c r="U83" s="11" t="e">
        <v>#N/A</v>
      </c>
      <c r="V83" s="9">
        <v>2710.85991182822</v>
      </c>
      <c r="W83" s="9">
        <v>3.2936332788620288</v>
      </c>
      <c r="X83" s="9">
        <v>6.1964694240893214</v>
      </c>
      <c r="Y83" s="9">
        <v>2589.9063500316151</v>
      </c>
      <c r="Z83" s="9">
        <v>8.5128462484325649</v>
      </c>
      <c r="AA83" s="9">
        <v>59.078987633923887</v>
      </c>
      <c r="AB83" s="9">
        <v>2657.2295934092372</v>
      </c>
      <c r="AC83" s="9">
        <v>4.4028622311586201</v>
      </c>
      <c r="AD83" s="15">
        <v>31.070256130865271</v>
      </c>
      <c r="AE83" t="e">
        <v>#N/A</v>
      </c>
      <c r="AF83" t="e">
        <v>#N/A</v>
      </c>
      <c r="AG83" s="11" t="e">
        <v>#N/A</v>
      </c>
      <c r="AH83" s="16">
        <v>95.538184718846921</v>
      </c>
      <c r="AK83" t="s">
        <v>2444</v>
      </c>
      <c r="AL83" t="s">
        <v>2444</v>
      </c>
      <c r="AM83">
        <v>25.72</v>
      </c>
      <c r="AN83">
        <v>821.19410134256123</v>
      </c>
      <c r="AO83">
        <v>117.1095534142427</v>
      </c>
      <c r="AP83">
        <v>48.248812954413317</v>
      </c>
      <c r="AQ83" t="s">
        <v>154</v>
      </c>
      <c r="AR83">
        <v>757.89096475238</v>
      </c>
      <c r="AS83">
        <v>1293.6489890763421</v>
      </c>
      <c r="AT83">
        <v>406.438820674319</v>
      </c>
      <c r="AU83">
        <v>13.976250045564891</v>
      </c>
      <c r="AV83">
        <v>1.627937289120311</v>
      </c>
      <c r="AW83">
        <v>13.2820490653758</v>
      </c>
      <c r="AX83">
        <v>1.7736373375215899</v>
      </c>
      <c r="AY83">
        <v>1.072597497624302</v>
      </c>
      <c r="AZ83">
        <v>123.9140662574338</v>
      </c>
      <c r="BA83">
        <v>31.823893642739389</v>
      </c>
      <c r="BB83">
        <v>36.658380416931188</v>
      </c>
      <c r="BC83">
        <v>5.6338725457821486</v>
      </c>
      <c r="BD83">
        <v>1.0368468674329749</v>
      </c>
      <c r="BE83">
        <v>0.1040950596848607</v>
      </c>
      <c r="BF83">
        <v>3807.4503769970929</v>
      </c>
      <c r="BG83">
        <v>133.20783553744511</v>
      </c>
      <c r="BH83">
        <v>5.1342460616476883E-2</v>
      </c>
      <c r="BI83">
        <v>530685.96829383983</v>
      </c>
      <c r="BJ83">
        <v>16407.355861785611</v>
      </c>
      <c r="BK83">
        <v>1.48094430146125</v>
      </c>
      <c r="BL83">
        <v>9.7476944371061034</v>
      </c>
      <c r="BM83">
        <v>0.70803361497394746</v>
      </c>
      <c r="BN83">
        <v>7.928257090787362E-2</v>
      </c>
      <c r="BO83">
        <v>2.1587475818807991</v>
      </c>
      <c r="BP83">
        <v>0.25207455611506607</v>
      </c>
      <c r="BQ83">
        <v>1.319007476636078E-2</v>
      </c>
      <c r="BR83">
        <v>85.286141810725425</v>
      </c>
      <c r="BS83">
        <v>3.5537342403295131</v>
      </c>
      <c r="BT83">
        <v>4.1362595827929137E-2</v>
      </c>
      <c r="BU83">
        <v>1.921805191904236</v>
      </c>
      <c r="BV83">
        <v>0.18963150109705351</v>
      </c>
      <c r="BW83">
        <v>4.1829054483985877E-2</v>
      </c>
      <c r="BX83">
        <v>15.6141075534811</v>
      </c>
      <c r="BY83">
        <v>1.4706073375751201</v>
      </c>
      <c r="BZ83">
        <v>2.3417699927595161E-2</v>
      </c>
      <c r="CA83">
        <v>17.101587737228009</v>
      </c>
      <c r="CB83">
        <v>1.2647301779351749</v>
      </c>
      <c r="CC83">
        <v>5.9957560354173607E-2</v>
      </c>
      <c r="CD83">
        <v>3.3250155689060179</v>
      </c>
      <c r="CE83">
        <v>0.25706198740340092</v>
      </c>
      <c r="CF83">
        <v>1.637607040482782E-2</v>
      </c>
      <c r="CG83">
        <v>79.655732335464293</v>
      </c>
      <c r="CH83">
        <v>3.7413875743334</v>
      </c>
      <c r="CI83">
        <v>0.1385087617585038</v>
      </c>
      <c r="CJ83">
        <v>25.693339273147</v>
      </c>
      <c r="CK83">
        <v>0.94673120169989244</v>
      </c>
      <c r="CL83">
        <v>1.306865334330856E-2</v>
      </c>
      <c r="CM83">
        <v>312.19187190020398</v>
      </c>
      <c r="CN83">
        <v>12.162629474353009</v>
      </c>
      <c r="CO83">
        <v>3.6047626594847858E-2</v>
      </c>
      <c r="CP83">
        <v>118.1445947857204</v>
      </c>
      <c r="CQ83">
        <v>4.2932465258549977</v>
      </c>
      <c r="CR83">
        <v>2.0089145449865911E-2</v>
      </c>
      <c r="CS83">
        <v>565.16042575596123</v>
      </c>
      <c r="CT83">
        <v>23.435067403891271</v>
      </c>
      <c r="CU83">
        <v>5.9954479048737318E-2</v>
      </c>
      <c r="CV83">
        <v>112.2062351066994</v>
      </c>
      <c r="CW83">
        <v>4.158259789430609</v>
      </c>
      <c r="CX83">
        <v>8.5799873153523717E-3</v>
      </c>
      <c r="CY83">
        <v>1005.82869450516</v>
      </c>
      <c r="CZ83">
        <v>36.554686800753402</v>
      </c>
      <c r="DA83">
        <v>4.0225191366103828E-2</v>
      </c>
      <c r="DB83">
        <v>200.9104537077009</v>
      </c>
      <c r="DC83">
        <v>7.6080048746735356</v>
      </c>
      <c r="DD83">
        <v>8.5672627371752019E-3</v>
      </c>
      <c r="DE83">
        <v>9960.4509048701311</v>
      </c>
      <c r="DF83">
        <v>390.26425124949452</v>
      </c>
      <c r="DG83">
        <v>8.4944785374973783E-2</v>
      </c>
      <c r="DH83">
        <v>2.6024254668942248</v>
      </c>
      <c r="DI83">
        <v>0.24645863405432619</v>
      </c>
      <c r="DJ83">
        <v>7.745462122169435E-3</v>
      </c>
      <c r="DK83">
        <v>4.3866919569694449</v>
      </c>
      <c r="DL83">
        <v>4.4025122230767959</v>
      </c>
      <c r="DM83">
        <v>7.9448617666355386</v>
      </c>
      <c r="DN83">
        <v>720.75626907236528</v>
      </c>
      <c r="DO83">
        <v>23.082471203117819</v>
      </c>
      <c r="DP83">
        <v>0.56145276685323597</v>
      </c>
      <c r="DQ83">
        <v>147.48221902839791</v>
      </c>
      <c r="DR83">
        <v>4.7052552698609063</v>
      </c>
      <c r="DS83">
        <v>0.2960693944193496</v>
      </c>
      <c r="DT83">
        <v>92.935022047056819</v>
      </c>
      <c r="DU83">
        <v>2.736590923480275</v>
      </c>
      <c r="DV83">
        <v>0.2440512060067466</v>
      </c>
      <c r="DW83">
        <v>393.51997422139601</v>
      </c>
      <c r="DX83">
        <v>12.928233648747019</v>
      </c>
      <c r="DY83">
        <v>0.19544521517432439</v>
      </c>
      <c r="DZ83">
        <v>349.95981062277582</v>
      </c>
      <c r="EA83">
        <v>13.852112330171069</v>
      </c>
      <c r="EB83">
        <v>0.11332266176148149</v>
      </c>
      <c r="EC83">
        <v>254.57328545718349</v>
      </c>
      <c r="ED83">
        <v>7.9571031433506274</v>
      </c>
      <c r="EE83">
        <v>0.23003278348823891</v>
      </c>
      <c r="EH83">
        <v>2425.1276286605689</v>
      </c>
      <c r="EI83">
        <v>9.108639585994931</v>
      </c>
      <c r="EJ83">
        <v>139.12910572712141</v>
      </c>
      <c r="EK83">
        <v>20.709107671381862</v>
      </c>
      <c r="EL83">
        <v>34.166537316151199</v>
      </c>
      <c r="EM83">
        <v>115.5512684947839</v>
      </c>
      <c r="EN83">
        <v>59.058891099574041</v>
      </c>
      <c r="EO83">
        <v>400.28006198725768</v>
      </c>
      <c r="EP83">
        <v>711.72684967166219</v>
      </c>
      <c r="EQ83">
        <v>1269.0726500008291</v>
      </c>
      <c r="ER83">
        <v>2163.820417320886</v>
      </c>
      <c r="ES83">
        <v>3532.252660974757</v>
      </c>
      <c r="ET83">
        <v>4542.7625549271024</v>
      </c>
      <c r="EU83">
        <v>6247.383195684225</v>
      </c>
      <c r="EV83">
        <v>8167.0916141341813</v>
      </c>
      <c r="EX83">
        <v>10.13002556877823</v>
      </c>
      <c r="EY83">
        <v>13.771802252414339</v>
      </c>
      <c r="EZ83">
        <v>0.27460974851286912</v>
      </c>
      <c r="FA83">
        <v>0.27882456079912832</v>
      </c>
      <c r="FB83">
        <v>1.457992778846558E-3</v>
      </c>
      <c r="FC83">
        <v>2.275566647205348E-2</v>
      </c>
      <c r="FD83">
        <v>15.607530299331019</v>
      </c>
      <c r="FE83">
        <v>3.7456190623353969</v>
      </c>
      <c r="FF83">
        <v>4.1033607945290536</v>
      </c>
      <c r="FG83">
        <v>0.34793182232183811</v>
      </c>
      <c r="FH83">
        <v>9.6912073500763449E-3</v>
      </c>
      <c r="FJ83">
        <f t="shared" si="7"/>
        <v>349.95981062277582</v>
      </c>
      <c r="FK83">
        <f t="shared" si="8"/>
        <v>570.66300697131021</v>
      </c>
      <c r="FL83">
        <f t="shared" si="9"/>
        <v>0.9796164466116688</v>
      </c>
      <c r="FM83">
        <f t="shared" si="6"/>
        <v>2.2482421591007098</v>
      </c>
    </row>
    <row r="84" spans="1:169" x14ac:dyDescent="0.25">
      <c r="A84" t="s">
        <v>2445</v>
      </c>
      <c r="B84" t="s">
        <v>2287</v>
      </c>
      <c r="C84" s="7">
        <v>1.688289322266131</v>
      </c>
      <c r="D84" s="8">
        <v>7.9258428628899147E-2</v>
      </c>
      <c r="E84" s="9">
        <v>433.36579833410389</v>
      </c>
      <c r="F84" s="10">
        <v>0.94218134869683456</v>
      </c>
      <c r="G84">
        <v>835.45608914590855</v>
      </c>
      <c r="H84" s="11">
        <v>142.1882604693192</v>
      </c>
      <c r="I84" s="7">
        <v>2.014007687876703</v>
      </c>
      <c r="J84" s="7">
        <v>5.5859973149617957E-2</v>
      </c>
      <c r="K84" s="8">
        <v>0.18771404974849229</v>
      </c>
      <c r="L84" s="19">
        <v>7.4915699944949057E-4</v>
      </c>
      <c r="M84">
        <v>0.30076162935283612</v>
      </c>
      <c r="N84" s="11">
        <v>0.75235347870706204</v>
      </c>
      <c r="O84" s="12">
        <v>12.83592753659579</v>
      </c>
      <c r="P84" s="10">
        <v>0.42148414637733428</v>
      </c>
      <c r="Q84" s="8">
        <v>0.49659006972212522</v>
      </c>
      <c r="R84" s="13">
        <v>1.3656885867429009E-2</v>
      </c>
      <c r="S84" s="14">
        <v>0.80382155737203664</v>
      </c>
      <c r="T84" t="e">
        <v>#N/A</v>
      </c>
      <c r="U84" s="11" t="e">
        <v>#N/A</v>
      </c>
      <c r="V84" s="9">
        <v>2721.4264782420651</v>
      </c>
      <c r="W84" s="9">
        <v>3.958211725339071</v>
      </c>
      <c r="X84" s="9">
        <v>6.5653527764470896</v>
      </c>
      <c r="Y84" s="9">
        <v>2599.076774858027</v>
      </c>
      <c r="Z84" s="9">
        <v>7.040745351874846</v>
      </c>
      <c r="AA84" s="9">
        <v>58.906798670046939</v>
      </c>
      <c r="AB84" s="9">
        <v>2667.5522297870539</v>
      </c>
      <c r="AC84" s="9">
        <v>4.6290354313889681</v>
      </c>
      <c r="AD84" s="15">
        <v>30.950799037407439</v>
      </c>
      <c r="AE84" t="e">
        <v>#N/A</v>
      </c>
      <c r="AF84" t="e">
        <v>#N/A</v>
      </c>
      <c r="AG84" s="11" t="e">
        <v>#N/A</v>
      </c>
      <c r="AH84" s="16">
        <v>95.504206916401017</v>
      </c>
      <c r="AK84" t="s">
        <v>2446</v>
      </c>
      <c r="AL84" t="s">
        <v>2446</v>
      </c>
      <c r="AM84">
        <v>13.507999999999999</v>
      </c>
      <c r="AN84">
        <v>1271.94210074074</v>
      </c>
      <c r="AO84">
        <v>84.513110392078616</v>
      </c>
      <c r="AP84">
        <v>52.976260678272922</v>
      </c>
      <c r="AQ84" t="s">
        <v>154</v>
      </c>
      <c r="AR84">
        <v>667.17633900571468</v>
      </c>
      <c r="AS84">
        <v>1380.9447641333891</v>
      </c>
      <c r="AT84">
        <v>407.23492359322699</v>
      </c>
      <c r="AU84">
        <v>21.578100195513361</v>
      </c>
      <c r="AV84">
        <v>1.7794896463079339</v>
      </c>
      <c r="AW84">
        <v>8.4377675663075724</v>
      </c>
      <c r="AX84">
        <v>1.343582740226122</v>
      </c>
      <c r="AY84">
        <v>1.195042704652465</v>
      </c>
      <c r="AZ84">
        <v>216.20765979618929</v>
      </c>
      <c r="BA84">
        <v>98.133560040302982</v>
      </c>
      <c r="BB84">
        <v>40.20146291616178</v>
      </c>
      <c r="BC84">
        <v>1.788119521336339</v>
      </c>
      <c r="BD84">
        <v>0.4614513079939811</v>
      </c>
      <c r="BE84">
        <v>0.1146797450363132</v>
      </c>
      <c r="BF84">
        <v>5067.2416667428952</v>
      </c>
      <c r="BG84">
        <v>327.77862094992628</v>
      </c>
      <c r="BH84">
        <v>7.0263708061832159E-2</v>
      </c>
      <c r="BI84">
        <v>563937.07157207793</v>
      </c>
      <c r="BJ84">
        <v>36856.061449362613</v>
      </c>
      <c r="BK84">
        <v>1.450056801626834</v>
      </c>
      <c r="BL84">
        <v>8.5122334791861203</v>
      </c>
      <c r="BM84">
        <v>0.70249603949758765</v>
      </c>
      <c r="BN84">
        <v>8.5992536030979894E-2</v>
      </c>
      <c r="BO84">
        <v>1.0627570482254991</v>
      </c>
      <c r="BP84">
        <v>0.22623245851273319</v>
      </c>
      <c r="BQ84">
        <v>6.0115181610643324E-3</v>
      </c>
      <c r="BR84">
        <v>74.300934061300097</v>
      </c>
      <c r="BS84">
        <v>4.817888074946481</v>
      </c>
      <c r="BT84">
        <v>3.9853834476338723E-2</v>
      </c>
      <c r="BU84">
        <v>1.350433663905567</v>
      </c>
      <c r="BV84">
        <v>0.2069838619194749</v>
      </c>
      <c r="BW84">
        <v>4.2336568910565503E-3</v>
      </c>
      <c r="BX84">
        <v>15.03521839672619</v>
      </c>
      <c r="BY84">
        <v>1.8585417221981111</v>
      </c>
      <c r="BZ84">
        <v>7.0654767970784918E-2</v>
      </c>
      <c r="CA84">
        <v>21.783120101804911</v>
      </c>
      <c r="CB84">
        <v>2.1475847665980958</v>
      </c>
      <c r="CC84">
        <v>0.1185018374814814</v>
      </c>
      <c r="CD84">
        <v>4.696204737867629</v>
      </c>
      <c r="CE84">
        <v>0.48787125979376711</v>
      </c>
      <c r="CF84">
        <v>2.215258502887741E-2</v>
      </c>
      <c r="CG84">
        <v>100.88612815339749</v>
      </c>
      <c r="CH84">
        <v>9.0034456821336537</v>
      </c>
      <c r="CI84">
        <v>0.14378834149984579</v>
      </c>
      <c r="CJ84">
        <v>32.642507140313427</v>
      </c>
      <c r="CK84">
        <v>2.0984715310421871</v>
      </c>
      <c r="CL84">
        <v>2.105031201747088E-2</v>
      </c>
      <c r="CM84">
        <v>385.17739956921599</v>
      </c>
      <c r="CN84">
        <v>22.944994001895498</v>
      </c>
      <c r="CO84">
        <v>5.8626308349859789E-2</v>
      </c>
      <c r="CP84">
        <v>143.2907308554112</v>
      </c>
      <c r="CQ84">
        <v>10.244448069816199</v>
      </c>
      <c r="CR84">
        <v>1.4653264642603921E-2</v>
      </c>
      <c r="CS84">
        <v>724.8149795297735</v>
      </c>
      <c r="CT84">
        <v>43.638235564436762</v>
      </c>
      <c r="CU84">
        <v>8.1081179734639477E-2</v>
      </c>
      <c r="CV84">
        <v>143.82768100069521</v>
      </c>
      <c r="CW84">
        <v>7.7662684804121556</v>
      </c>
      <c r="CX84">
        <v>1.395583901819368E-2</v>
      </c>
      <c r="CY84">
        <v>1353.453709772532</v>
      </c>
      <c r="CZ84">
        <v>76.478439785697859</v>
      </c>
      <c r="DA84">
        <v>6.5434644087567648E-2</v>
      </c>
      <c r="DB84">
        <v>273.55033734551267</v>
      </c>
      <c r="DC84">
        <v>17.942808100379459</v>
      </c>
      <c r="DD84">
        <v>1.393595188264907E-2</v>
      </c>
      <c r="DE84">
        <v>10305.13269939529</v>
      </c>
      <c r="DF84">
        <v>659.32970430917112</v>
      </c>
      <c r="DG84">
        <v>0.34270459566309053</v>
      </c>
      <c r="DH84">
        <v>2.405443605276874</v>
      </c>
      <c r="DI84">
        <v>0.24524483097318689</v>
      </c>
      <c r="DJ84">
        <v>1.259857602464833E-2</v>
      </c>
      <c r="DK84">
        <v>-1.5853776449710899</v>
      </c>
      <c r="DL84">
        <v>4.2364183730789922</v>
      </c>
      <c r="DM84">
        <v>9.6404062316854962</v>
      </c>
      <c r="DN84">
        <v>861.22544831000357</v>
      </c>
      <c r="DO84">
        <v>41.771233666405358</v>
      </c>
      <c r="DP84">
        <v>0.54526390463962504</v>
      </c>
      <c r="DQ84">
        <v>177.31177128954781</v>
      </c>
      <c r="DR84">
        <v>8.7299779549675058</v>
      </c>
      <c r="DS84">
        <v>0.32460861922566681</v>
      </c>
      <c r="DT84">
        <v>118.45121509461021</v>
      </c>
      <c r="DU84">
        <v>6.2908873324869168</v>
      </c>
      <c r="DV84">
        <v>0.2789242058880656</v>
      </c>
      <c r="DW84">
        <v>476.28454477351448</v>
      </c>
      <c r="DX84">
        <v>26.649137924331072</v>
      </c>
      <c r="DY84">
        <v>0.28306741289868959</v>
      </c>
      <c r="DZ84">
        <v>433.36579833410389</v>
      </c>
      <c r="EA84">
        <v>21.35534291134125</v>
      </c>
      <c r="EB84">
        <v>0.1162722458330952</v>
      </c>
      <c r="EC84">
        <v>308.18831751511573</v>
      </c>
      <c r="ED84">
        <v>14.99881791243163</v>
      </c>
      <c r="EE84">
        <v>0.23241244205514119</v>
      </c>
      <c r="EH84">
        <v>3227.5424628935639</v>
      </c>
      <c r="EI84">
        <v>4.4842069545379699</v>
      </c>
      <c r="EJ84">
        <v>121.2087015681894</v>
      </c>
      <c r="EK84">
        <v>14.552086895534121</v>
      </c>
      <c r="EL84">
        <v>32.899821437037609</v>
      </c>
      <c r="EM84">
        <v>147.1832439311143</v>
      </c>
      <c r="EN84">
        <v>83.413938505641724</v>
      </c>
      <c r="EO84">
        <v>506.965468107525</v>
      </c>
      <c r="EP84">
        <v>904.22457452391768</v>
      </c>
      <c r="EQ84">
        <v>1565.7617868667321</v>
      </c>
      <c r="ER84">
        <v>2624.372359989216</v>
      </c>
      <c r="ES84">
        <v>4530.0936220610838</v>
      </c>
      <c r="ET84">
        <v>5822.9830364653944</v>
      </c>
      <c r="EU84">
        <v>8406.5447811958529</v>
      </c>
      <c r="EV84">
        <v>11119.93241241921</v>
      </c>
      <c r="EX84">
        <v>15.00473519290747</v>
      </c>
      <c r="EY84">
        <v>16.48181700199288</v>
      </c>
      <c r="EZ84">
        <v>0.30536569956174892</v>
      </c>
      <c r="FA84">
        <v>0.30943845106172752</v>
      </c>
      <c r="FB84">
        <v>5.334185531930373E-4</v>
      </c>
      <c r="FC84">
        <v>8.845192102091835E-3</v>
      </c>
      <c r="FD84">
        <v>16.582085585783659</v>
      </c>
      <c r="FE84">
        <v>3.538737495451004</v>
      </c>
      <c r="FF84">
        <v>5.8325753748474609</v>
      </c>
      <c r="FG84">
        <v>0.32019255273010949</v>
      </c>
      <c r="FH84">
        <v>6.2892682754674516E-3</v>
      </c>
      <c r="FJ84">
        <f t="shared" si="7"/>
        <v>433.36579833410389</v>
      </c>
      <c r="FK84">
        <f t="shared" si="8"/>
        <v>706.66922912023983</v>
      </c>
      <c r="FL84">
        <f t="shared" si="9"/>
        <v>0.96221562304534403</v>
      </c>
      <c r="FM84">
        <f t="shared" si="6"/>
        <v>2.2171230714331207</v>
      </c>
    </row>
    <row r="85" spans="1:169" x14ac:dyDescent="0.25">
      <c r="A85" t="s">
        <v>2447</v>
      </c>
      <c r="B85" t="s">
        <v>2287</v>
      </c>
      <c r="C85" s="7">
        <v>9.9004273315325975</v>
      </c>
      <c r="D85" s="8">
        <v>2.0386953215271331E-2</v>
      </c>
      <c r="E85" s="9">
        <v>111.9207716242536</v>
      </c>
      <c r="F85" s="10">
        <v>0.79222753414832348</v>
      </c>
      <c r="G85">
        <v>142.25212519477381</v>
      </c>
      <c r="H85" s="11">
        <v>113.3078724515948</v>
      </c>
      <c r="I85" s="7">
        <v>1.985025448884743</v>
      </c>
      <c r="J85" s="7">
        <v>5.481438701262558E-2</v>
      </c>
      <c r="K85" s="8">
        <v>0.18856413151136861</v>
      </c>
      <c r="L85" s="19">
        <v>9.6140858864750245E-4</v>
      </c>
      <c r="M85">
        <v>0.24590830055149851</v>
      </c>
      <c r="N85" s="11">
        <v>1.637562191937761</v>
      </c>
      <c r="O85" s="12">
        <v>13.09565512082647</v>
      </c>
      <c r="P85" s="10">
        <v>0.42922090610252611</v>
      </c>
      <c r="Q85" s="8">
        <v>0.50385231414277187</v>
      </c>
      <c r="R85" s="13">
        <v>1.3891036266190119E-2</v>
      </c>
      <c r="S85" s="14">
        <v>0.54895086074974631</v>
      </c>
      <c r="T85" t="e">
        <v>#N/A</v>
      </c>
      <c r="U85" s="11" t="e">
        <v>#N/A</v>
      </c>
      <c r="V85" s="9">
        <v>2728.7643895436308</v>
      </c>
      <c r="W85" s="9">
        <v>6.5675690172812944</v>
      </c>
      <c r="X85" s="9">
        <v>8.4090322917682858</v>
      </c>
      <c r="Y85" s="9">
        <v>2630.2728502240029</v>
      </c>
      <c r="Z85" s="9">
        <v>8.0429449693843207</v>
      </c>
      <c r="AA85" s="9">
        <v>59.558751379588777</v>
      </c>
      <c r="AB85" s="9">
        <v>2686.465627565829</v>
      </c>
      <c r="AC85" s="9">
        <v>4.2589387274271084</v>
      </c>
      <c r="AD85" s="15">
        <v>31.024232261142551</v>
      </c>
      <c r="AE85" t="e">
        <v>#N/A</v>
      </c>
      <c r="AF85" t="e">
        <v>#N/A</v>
      </c>
      <c r="AG85" s="11" t="e">
        <v>#N/A</v>
      </c>
      <c r="AH85" s="16">
        <v>96.39061768406836</v>
      </c>
      <c r="AK85" t="s">
        <v>2448</v>
      </c>
      <c r="AL85" t="s">
        <v>2448</v>
      </c>
      <c r="AM85">
        <v>12.502000000000001</v>
      </c>
      <c r="AN85">
        <v>739.18891238668232</v>
      </c>
      <c r="AO85">
        <v>50.110491579996221</v>
      </c>
      <c r="AP85">
        <v>54.042533127196243</v>
      </c>
      <c r="AQ85" t="s">
        <v>154</v>
      </c>
      <c r="AR85">
        <v>659.00707951972993</v>
      </c>
      <c r="AS85">
        <v>1390.399593708067</v>
      </c>
      <c r="AT85">
        <v>397.58928456636329</v>
      </c>
      <c r="AU85">
        <v>22.48881907394092</v>
      </c>
      <c r="AV85">
        <v>1.7957931755112679</v>
      </c>
      <c r="AW85">
        <v>7.7227439708072643</v>
      </c>
      <c r="AX85">
        <v>2.0369171821567549</v>
      </c>
      <c r="AY85">
        <v>1.2909782649027981</v>
      </c>
      <c r="AZ85" t="s">
        <v>154</v>
      </c>
      <c r="BA85">
        <v>24.604993644824589</v>
      </c>
      <c r="BB85">
        <v>43.84580197299384</v>
      </c>
      <c r="BC85">
        <v>0.9872760546884769</v>
      </c>
      <c r="BD85">
        <v>0.4047072818580375</v>
      </c>
      <c r="BE85">
        <v>0.1186060005133974</v>
      </c>
      <c r="BF85">
        <v>1875.5823871801599</v>
      </c>
      <c r="BG85">
        <v>215.96952419388711</v>
      </c>
      <c r="BH85">
        <v>5.451265415312459E-2</v>
      </c>
      <c r="BI85">
        <v>556271.41154775582</v>
      </c>
      <c r="BJ85">
        <v>33086.873305135203</v>
      </c>
      <c r="BK85">
        <v>2.0871827068951041</v>
      </c>
      <c r="BL85">
        <v>2.1915948685317761</v>
      </c>
      <c r="BM85">
        <v>0.33168867559185211</v>
      </c>
      <c r="BN85">
        <v>7.2265848733214566E-2</v>
      </c>
      <c r="BO85">
        <v>0.26476078995689178</v>
      </c>
      <c r="BP85">
        <v>7.6588464465247752E-2</v>
      </c>
      <c r="BQ85">
        <v>5.6137995608486792E-3</v>
      </c>
      <c r="BR85">
        <v>19.62194124927267</v>
      </c>
      <c r="BS85">
        <v>2.931596229774144</v>
      </c>
      <c r="BT85">
        <v>2.3485879666399909E-2</v>
      </c>
      <c r="BU85">
        <v>0.37322102750111341</v>
      </c>
      <c r="BV85">
        <v>8.9855020376746267E-2</v>
      </c>
      <c r="BW85">
        <v>8.1172987717971733E-3</v>
      </c>
      <c r="BX85">
        <v>5.7689346711166083</v>
      </c>
      <c r="BY85">
        <v>1.2003008328571201</v>
      </c>
      <c r="BZ85">
        <v>8.6037842651817215E-2</v>
      </c>
      <c r="CA85">
        <v>9.4689489319306812</v>
      </c>
      <c r="CB85">
        <v>1.730502760227701</v>
      </c>
      <c r="CC85">
        <v>0.1199086719022419</v>
      </c>
      <c r="CD85">
        <v>2.2060279961193792</v>
      </c>
      <c r="CE85">
        <v>0.41075333772364148</v>
      </c>
      <c r="CF85">
        <v>1.305572071790397E-2</v>
      </c>
      <c r="CG85">
        <v>50.697585328828808</v>
      </c>
      <c r="CH85">
        <v>6.9000787311222496</v>
      </c>
      <c r="CI85">
        <v>0.1247908449048217</v>
      </c>
      <c r="CJ85">
        <v>14.03676569782389</v>
      </c>
      <c r="CK85">
        <v>1.4070224830527891</v>
      </c>
      <c r="CL85">
        <v>1.826839660225351E-2</v>
      </c>
      <c r="CM85">
        <v>168.23502035577141</v>
      </c>
      <c r="CN85">
        <v>15.630863722369501</v>
      </c>
      <c r="CO85">
        <v>0.13240175159919779</v>
      </c>
      <c r="CP85">
        <v>57.733531201015722</v>
      </c>
      <c r="CQ85">
        <v>4.3945955038299296</v>
      </c>
      <c r="CR85">
        <v>2.8101205969518119E-2</v>
      </c>
      <c r="CS85">
        <v>270.21340849985648</v>
      </c>
      <c r="CT85">
        <v>21.35017856021798</v>
      </c>
      <c r="CU85">
        <v>4.7770865511617883E-2</v>
      </c>
      <c r="CV85">
        <v>53.38065658263082</v>
      </c>
      <c r="CW85">
        <v>4.0426098375325399</v>
      </c>
      <c r="CX85">
        <v>1.52556409410581E-2</v>
      </c>
      <c r="CY85">
        <v>475.74398399264788</v>
      </c>
      <c r="CZ85">
        <v>50.566202599189992</v>
      </c>
      <c r="DA85">
        <v>0.1254700893202608</v>
      </c>
      <c r="DB85">
        <v>93.701495232118162</v>
      </c>
      <c r="DC85">
        <v>6.2192060383467043</v>
      </c>
      <c r="DD85">
        <v>1.5234685793899E-2</v>
      </c>
      <c r="DE85">
        <v>9761.8395111188402</v>
      </c>
      <c r="DF85">
        <v>600.02905758775057</v>
      </c>
      <c r="DG85">
        <v>0.15098771612935469</v>
      </c>
      <c r="DH85">
        <v>0.61878371553853839</v>
      </c>
      <c r="DI85">
        <v>0.15294473894446059</v>
      </c>
      <c r="DJ85">
        <v>1.3772120353762419E-2</v>
      </c>
      <c r="DK85">
        <v>2.320813954322861</v>
      </c>
      <c r="DL85">
        <v>4.0847343026420129</v>
      </c>
      <c r="DM85">
        <v>9.3832498386275098</v>
      </c>
      <c r="DN85">
        <v>225.75599243858471</v>
      </c>
      <c r="DO85">
        <v>15.91218086941433</v>
      </c>
      <c r="DP85">
        <v>0.63416198579512217</v>
      </c>
      <c r="DQ85">
        <v>46.678734060832852</v>
      </c>
      <c r="DR85">
        <v>3.257444102789814</v>
      </c>
      <c r="DS85">
        <v>0.29819025699286861</v>
      </c>
      <c r="DT85">
        <v>25.63274512448503</v>
      </c>
      <c r="DU85">
        <v>2.808307167626344</v>
      </c>
      <c r="DV85">
        <v>0.28420493562555937</v>
      </c>
      <c r="DW85">
        <v>103.7589797168159</v>
      </c>
      <c r="DX85">
        <v>9.5663670315315734</v>
      </c>
      <c r="DY85">
        <v>0.25596430307760898</v>
      </c>
      <c r="DZ85">
        <v>111.9207716242536</v>
      </c>
      <c r="EA85">
        <v>8.5871460441569685</v>
      </c>
      <c r="EB85">
        <v>0.15171150350338891</v>
      </c>
      <c r="EC85">
        <v>78.03767983792676</v>
      </c>
      <c r="ED85">
        <v>5.9674274105338059</v>
      </c>
      <c r="EE85">
        <v>0.26949505719747469</v>
      </c>
      <c r="EH85">
        <v>1194.6384631720759</v>
      </c>
      <c r="EI85">
        <v>1.1171341348392061</v>
      </c>
      <c r="EJ85">
        <v>32.009692086904849</v>
      </c>
      <c r="EK85">
        <v>4.0217783135895848</v>
      </c>
      <c r="EL85">
        <v>12.62348943351555</v>
      </c>
      <c r="EM85">
        <v>63.979384675207307</v>
      </c>
      <c r="EN85">
        <v>39.183445757004947</v>
      </c>
      <c r="EO85">
        <v>254.76173532074779</v>
      </c>
      <c r="EP85">
        <v>388.83007473196369</v>
      </c>
      <c r="EQ85">
        <v>683.88219656817637</v>
      </c>
      <c r="ER85">
        <v>1057.3906813372839</v>
      </c>
      <c r="ES85">
        <v>1688.833803124103</v>
      </c>
      <c r="ET85">
        <v>2161.1601855316121</v>
      </c>
      <c r="EU85">
        <v>2954.9315775940859</v>
      </c>
      <c r="EV85">
        <v>3809.0038712243149</v>
      </c>
      <c r="EX85">
        <v>15.10148902786197</v>
      </c>
      <c r="EY85">
        <v>12.851763166535299</v>
      </c>
      <c r="EZ85">
        <v>0.30691314965648209</v>
      </c>
      <c r="FA85">
        <v>0.33560052837811061</v>
      </c>
      <c r="FB85">
        <v>3.7805753043824438E-4</v>
      </c>
      <c r="FC85">
        <v>4.3850154083489891E-3</v>
      </c>
      <c r="FD85">
        <v>11.59880456095102</v>
      </c>
      <c r="FE85">
        <v>3.541778514039259</v>
      </c>
      <c r="FF85">
        <v>5.7038582575718468</v>
      </c>
      <c r="FG85">
        <v>0.23525420265951949</v>
      </c>
      <c r="FH85">
        <v>4.6066685912430679E-3</v>
      </c>
      <c r="FJ85">
        <f t="shared" si="7"/>
        <v>111.9207716242536</v>
      </c>
      <c r="FK85">
        <f t="shared" si="8"/>
        <v>182.50393942089181</v>
      </c>
      <c r="FL85">
        <f t="shared" si="9"/>
        <v>0.5226609227295359</v>
      </c>
      <c r="FM85">
        <f t="shared" si="6"/>
        <v>1.1574436833264905</v>
      </c>
    </row>
    <row r="86" spans="1:169" x14ac:dyDescent="0.25">
      <c r="A86" t="s">
        <v>2449</v>
      </c>
      <c r="B86" t="s">
        <v>2287</v>
      </c>
      <c r="C86" s="7">
        <v>31.02183742187654</v>
      </c>
      <c r="D86" s="8">
        <v>4.4521755642593003E-2</v>
      </c>
      <c r="E86" s="9">
        <v>226.64934262289071</v>
      </c>
      <c r="F86" s="10">
        <v>0.88075695330005643</v>
      </c>
      <c r="G86">
        <v>45.46672166069277</v>
      </c>
      <c r="H86" s="11">
        <v>2643.6278634703058</v>
      </c>
      <c r="I86" s="7">
        <v>1.9665768924541149</v>
      </c>
      <c r="J86" s="7">
        <v>5.4228759175127372E-2</v>
      </c>
      <c r="K86" s="8">
        <v>0.1875767402618396</v>
      </c>
      <c r="L86" s="19">
        <v>7.8795347179014838E-4</v>
      </c>
      <c r="M86">
        <v>0.27182770403748419</v>
      </c>
      <c r="N86" s="11">
        <v>0.3874773421196312</v>
      </c>
      <c r="O86" s="12">
        <v>13.14968961249701</v>
      </c>
      <c r="P86" s="10">
        <v>0.42960948463398502</v>
      </c>
      <c r="Q86" s="8">
        <v>0.50854613752614952</v>
      </c>
      <c r="R86" s="13">
        <v>1.395694210900222E-2</v>
      </c>
      <c r="S86" s="14">
        <v>0.6010724224668661</v>
      </c>
      <c r="T86" t="e">
        <v>#N/A</v>
      </c>
      <c r="U86" s="11" t="e">
        <v>#N/A</v>
      </c>
      <c r="V86" s="9">
        <v>2720.1819339226522</v>
      </c>
      <c r="W86" s="9">
        <v>4.5246506632450734</v>
      </c>
      <c r="X86" s="9">
        <v>6.9371077755032653</v>
      </c>
      <c r="Y86" s="9">
        <v>2650.3850540812409</v>
      </c>
      <c r="Z86" s="9">
        <v>5.4625744074639666</v>
      </c>
      <c r="AA86" s="9">
        <v>59.687228585603371</v>
      </c>
      <c r="AB86" s="9">
        <v>2690.3731856899458</v>
      </c>
      <c r="AC86" s="9">
        <v>3.2909671805865761</v>
      </c>
      <c r="AD86" s="15">
        <v>30.904040721071031</v>
      </c>
      <c r="AE86" t="e">
        <v>#N/A</v>
      </c>
      <c r="AF86" t="e">
        <v>#N/A</v>
      </c>
      <c r="AG86" s="11" t="e">
        <v>#N/A</v>
      </c>
      <c r="AH86" s="16">
        <v>97.4341098670279</v>
      </c>
      <c r="AK86" t="s">
        <v>2450</v>
      </c>
      <c r="AL86" t="s">
        <v>2450</v>
      </c>
      <c r="AM86">
        <v>16.312000000000001</v>
      </c>
      <c r="AN86">
        <v>530.30461475352172</v>
      </c>
      <c r="AO86">
        <v>62.619651350381069</v>
      </c>
      <c r="AP86">
        <v>58.826455147560381</v>
      </c>
      <c r="AQ86" t="s">
        <v>154</v>
      </c>
      <c r="AR86">
        <v>672.35348807905075</v>
      </c>
      <c r="AS86">
        <v>1529.742860216257</v>
      </c>
      <c r="AT86">
        <v>456.41738307419718</v>
      </c>
      <c r="AU86">
        <v>34.008550007597108</v>
      </c>
      <c r="AV86">
        <v>1.911765071375527</v>
      </c>
      <c r="AW86">
        <v>10.066926724659019</v>
      </c>
      <c r="AX86">
        <v>1.0380121007445671</v>
      </c>
      <c r="AY86">
        <v>1.2877249727828171</v>
      </c>
      <c r="AZ86" t="s">
        <v>154</v>
      </c>
      <c r="BA86">
        <v>25.133262084008251</v>
      </c>
      <c r="BB86">
        <v>47.985476718033482</v>
      </c>
      <c r="BC86">
        <v>1.553455401958997</v>
      </c>
      <c r="BD86">
        <v>0.37460391278786159</v>
      </c>
      <c r="BE86">
        <v>0.14572941591922089</v>
      </c>
      <c r="BF86">
        <v>3615.3629024813822</v>
      </c>
      <c r="BG86">
        <v>227.5134818657271</v>
      </c>
      <c r="BH86">
        <v>5.6826887039770589E-2</v>
      </c>
      <c r="BI86">
        <v>548988.45534270187</v>
      </c>
      <c r="BJ86">
        <v>38771.403406743717</v>
      </c>
      <c r="BK86">
        <v>0.9577494500245185</v>
      </c>
      <c r="BL86">
        <v>4.4063825349785342</v>
      </c>
      <c r="BM86">
        <v>0.46629713906797321</v>
      </c>
      <c r="BN86">
        <v>9.1932126809075296E-2</v>
      </c>
      <c r="BO86">
        <v>1.5370627747487779</v>
      </c>
      <c r="BP86">
        <v>0.61539851965730508</v>
      </c>
      <c r="BQ86">
        <v>4.5460285666940924E-3</v>
      </c>
      <c r="BR86">
        <v>42.482997346270338</v>
      </c>
      <c r="BS86">
        <v>4.7440899428335381</v>
      </c>
      <c r="BT86">
        <v>1.7312021782611129E-2</v>
      </c>
      <c r="BU86">
        <v>1.4234168566476391</v>
      </c>
      <c r="BV86">
        <v>0.29292026706570179</v>
      </c>
      <c r="BW86">
        <v>3.4116336581183162E-3</v>
      </c>
      <c r="BX86">
        <v>11.79153498309701</v>
      </c>
      <c r="BY86">
        <v>2.004400840552472</v>
      </c>
      <c r="BZ86">
        <v>3.0695783359700461E-2</v>
      </c>
      <c r="CA86">
        <v>15.360653554810391</v>
      </c>
      <c r="CB86">
        <v>1.7447646317842089</v>
      </c>
      <c r="CC86">
        <v>0.1029962474337059</v>
      </c>
      <c r="CD86">
        <v>2.590381211116044</v>
      </c>
      <c r="CE86">
        <v>0.23911781040419941</v>
      </c>
      <c r="CF86">
        <v>9.6246902093973345E-3</v>
      </c>
      <c r="CG86">
        <v>77.604404291274392</v>
      </c>
      <c r="CH86">
        <v>6.3702684431786993</v>
      </c>
      <c r="CI86">
        <v>5.2442726668494873E-2</v>
      </c>
      <c r="CJ86">
        <v>24.6956819899892</v>
      </c>
      <c r="CK86">
        <v>1.8732618337191931</v>
      </c>
      <c r="CL86">
        <v>7.6768357860048106E-3</v>
      </c>
      <c r="CM86">
        <v>293.13900815555837</v>
      </c>
      <c r="CN86">
        <v>20.725767489580178</v>
      </c>
      <c r="CO86">
        <v>4.7229663950709877E-2</v>
      </c>
      <c r="CP86">
        <v>105.7018868874261</v>
      </c>
      <c r="CQ86">
        <v>7.198902880388621</v>
      </c>
      <c r="CR86">
        <v>1.181344047376541E-2</v>
      </c>
      <c r="CS86">
        <v>470.7529683532585</v>
      </c>
      <c r="CT86">
        <v>31.584629725235359</v>
      </c>
      <c r="CU86">
        <v>3.5204324899627867E-2</v>
      </c>
      <c r="CV86">
        <v>94.002875152926421</v>
      </c>
      <c r="CW86">
        <v>6.4249732302883542</v>
      </c>
      <c r="CX86">
        <v>1.1245840198218421E-2</v>
      </c>
      <c r="CY86">
        <v>797.01497511756338</v>
      </c>
      <c r="CZ86">
        <v>68.888194832317311</v>
      </c>
      <c r="DA86">
        <v>5.2738278175892002E-2</v>
      </c>
      <c r="DB86">
        <v>154.87595567453221</v>
      </c>
      <c r="DC86">
        <v>10.526753669373321</v>
      </c>
      <c r="DD86">
        <v>1.123089593449712E-2</v>
      </c>
      <c r="DE86">
        <v>10128.157794247891</v>
      </c>
      <c r="DF86">
        <v>824.56385146189086</v>
      </c>
      <c r="DG86">
        <v>0.1112806006346395</v>
      </c>
      <c r="DH86">
        <v>1.322198362069029</v>
      </c>
      <c r="DI86">
        <v>0.20055475645049431</v>
      </c>
      <c r="DJ86">
        <v>1.015236194816602E-2</v>
      </c>
      <c r="DK86">
        <v>2.6407059128420438</v>
      </c>
      <c r="DL86">
        <v>3.6046878720935269</v>
      </c>
      <c r="DM86">
        <v>10.03365084814865</v>
      </c>
      <c r="DN86">
        <v>466.38272835216247</v>
      </c>
      <c r="DO86">
        <v>30.531640619119269</v>
      </c>
      <c r="DP86">
        <v>0.6070169383898727</v>
      </c>
      <c r="DQ86">
        <v>95.913180624132323</v>
      </c>
      <c r="DR86">
        <v>6.2929675209840763</v>
      </c>
      <c r="DS86">
        <v>0.2954138780518793</v>
      </c>
      <c r="DT86">
        <v>57.822883778637298</v>
      </c>
      <c r="DU86">
        <v>3.5906839917648452</v>
      </c>
      <c r="DV86">
        <v>0.23602235464853311</v>
      </c>
      <c r="DW86">
        <v>233.31052920633189</v>
      </c>
      <c r="DX86">
        <v>15.152705363858979</v>
      </c>
      <c r="DY86">
        <v>0.27802127963225137</v>
      </c>
      <c r="DZ86">
        <v>226.64934262289071</v>
      </c>
      <c r="EA86">
        <v>14.18238093170522</v>
      </c>
      <c r="EB86">
        <v>0.1512147201181849</v>
      </c>
      <c r="EC86">
        <v>163.61294787318889</v>
      </c>
      <c r="ED86">
        <v>10.5837981544333</v>
      </c>
      <c r="EE86">
        <v>0.24551310949475499</v>
      </c>
      <c r="EH86">
        <v>2302.7789187779499</v>
      </c>
      <c r="EI86">
        <v>6.4854969398682609</v>
      </c>
      <c r="EJ86">
        <v>69.303421445791741</v>
      </c>
      <c r="EK86">
        <v>15.338543713875421</v>
      </c>
      <c r="EL86">
        <v>25.802045914873101</v>
      </c>
      <c r="EM86">
        <v>103.7881996946648</v>
      </c>
      <c r="EN86">
        <v>46.010323465649087</v>
      </c>
      <c r="EO86">
        <v>389.9718808606753</v>
      </c>
      <c r="EP86">
        <v>684.09091385011629</v>
      </c>
      <c r="EQ86">
        <v>1191.621984372189</v>
      </c>
      <c r="ER86">
        <v>1935.931994275204</v>
      </c>
      <c r="ES86">
        <v>2942.206052207865</v>
      </c>
      <c r="ET86">
        <v>3805.7844191468189</v>
      </c>
      <c r="EU86">
        <v>4950.4035721587788</v>
      </c>
      <c r="EV86">
        <v>6295.7705558752941</v>
      </c>
      <c r="EX86">
        <v>6.9484987270590874</v>
      </c>
      <c r="EY86">
        <v>10.80424359095349</v>
      </c>
      <c r="EZ86">
        <v>0.22869920269814001</v>
      </c>
      <c r="FA86">
        <v>0.2364387710183149</v>
      </c>
      <c r="FB86">
        <v>1.3100945903366131E-3</v>
      </c>
      <c r="FC86">
        <v>1.6630678410850148E-2</v>
      </c>
      <c r="FD86">
        <v>12.69425775323376</v>
      </c>
      <c r="FE86">
        <v>3.332618358476295</v>
      </c>
      <c r="FF86">
        <v>5.3350600659251439</v>
      </c>
      <c r="FG86">
        <v>0.28437275295794651</v>
      </c>
      <c r="FH86">
        <v>5.5286069553819516E-3</v>
      </c>
      <c r="FJ86">
        <f t="shared" si="7"/>
        <v>226.64934262289071</v>
      </c>
      <c r="FK86">
        <f t="shared" si="8"/>
        <v>369.58642525003103</v>
      </c>
      <c r="FL86">
        <f t="shared" si="9"/>
        <v>0.69648006596193102</v>
      </c>
      <c r="FM86">
        <f t="shared" si="6"/>
        <v>1.6559489463953025</v>
      </c>
    </row>
    <row r="87" spans="1:169" x14ac:dyDescent="0.25">
      <c r="A87" t="s">
        <v>2451</v>
      </c>
      <c r="B87" t="s">
        <v>2287</v>
      </c>
      <c r="C87" s="7">
        <v>-175.2851295162362</v>
      </c>
      <c r="D87" s="8">
        <v>2.793161068753677E-2</v>
      </c>
      <c r="E87" s="9">
        <v>203.10386478693951</v>
      </c>
      <c r="F87" s="10">
        <v>0.84041728259295523</v>
      </c>
      <c r="G87">
        <v>-8.0418346781328562</v>
      </c>
      <c r="H87" s="11">
        <v>4802.4385408467806</v>
      </c>
      <c r="I87" s="7">
        <v>2.1468874688834818</v>
      </c>
      <c r="J87" s="7">
        <v>6.1012164350838068E-2</v>
      </c>
      <c r="K87" s="8">
        <v>0.1880103654164699</v>
      </c>
      <c r="L87" s="19">
        <v>1.037063933213952E-3</v>
      </c>
      <c r="M87">
        <v>0.2417380109795994</v>
      </c>
      <c r="N87" s="11">
        <v>1.22562956834954</v>
      </c>
      <c r="O87" s="12">
        <v>12.084647662004389</v>
      </c>
      <c r="P87" s="10">
        <v>0.40303841145146602</v>
      </c>
      <c r="Q87" s="8">
        <v>0.46650102055875597</v>
      </c>
      <c r="R87" s="13">
        <v>1.3291459019389461E-2</v>
      </c>
      <c r="S87" s="14">
        <v>0.83063638717747856</v>
      </c>
      <c r="T87" t="e">
        <v>#N/A</v>
      </c>
      <c r="U87" s="11" t="e">
        <v>#N/A</v>
      </c>
      <c r="V87" s="9">
        <v>2723.6383651800152</v>
      </c>
      <c r="W87" s="9">
        <v>7.4539362266874054</v>
      </c>
      <c r="X87" s="9">
        <v>9.1281503543399154</v>
      </c>
      <c r="Y87" s="9">
        <v>2467.700721640545</v>
      </c>
      <c r="Z87" s="9">
        <v>16.523968232879021</v>
      </c>
      <c r="AA87" s="9">
        <v>58.393538051021054</v>
      </c>
      <c r="AB87" s="9">
        <v>2610.3996332941392</v>
      </c>
      <c r="AC87" s="9">
        <v>7.1797642036182756</v>
      </c>
      <c r="AD87" s="15">
        <v>31.26931754791751</v>
      </c>
      <c r="AE87" t="e">
        <v>#N/A</v>
      </c>
      <c r="AF87" t="e">
        <v>#N/A</v>
      </c>
      <c r="AG87" s="11" t="e">
        <v>#N/A</v>
      </c>
      <c r="AH87" s="16">
        <v>90.603097429839792</v>
      </c>
      <c r="AK87" t="s">
        <v>2452</v>
      </c>
      <c r="AL87" t="s">
        <v>2452</v>
      </c>
      <c r="AM87">
        <v>24.922000000000001</v>
      </c>
      <c r="AN87">
        <v>2261.4983559976072</v>
      </c>
      <c r="AO87">
        <v>212.45449545029231</v>
      </c>
      <c r="AP87">
        <v>59.078190614645152</v>
      </c>
      <c r="AQ87">
        <v>2143.0714123401481</v>
      </c>
      <c r="AR87">
        <v>1169.591974363286</v>
      </c>
      <c r="AS87">
        <v>1511.9420530434541</v>
      </c>
      <c r="AT87">
        <v>356.02980018845108</v>
      </c>
      <c r="AU87">
        <v>11.514602252972621</v>
      </c>
      <c r="AV87">
        <v>1.9367142477908601</v>
      </c>
      <c r="AW87">
        <v>4.5191732158096034</v>
      </c>
      <c r="AX87">
        <v>1.388657731214062</v>
      </c>
      <c r="AY87">
        <v>1.4017975871410751</v>
      </c>
      <c r="AZ87">
        <v>79.096075654220869</v>
      </c>
      <c r="BA87">
        <v>23.99646904340851</v>
      </c>
      <c r="BB87">
        <v>47.553426563994172</v>
      </c>
      <c r="BC87">
        <v>2.9924462568657968</v>
      </c>
      <c r="BD87">
        <v>0.83808659482226944</v>
      </c>
      <c r="BE87">
        <v>0.1106867998366918</v>
      </c>
      <c r="BF87">
        <v>2712.044579339678</v>
      </c>
      <c r="BG87">
        <v>210.52154773609411</v>
      </c>
      <c r="BH87">
        <v>6.2391599135141182E-2</v>
      </c>
      <c r="BI87">
        <v>574956.65313146403</v>
      </c>
      <c r="BJ87">
        <v>19326.00842301466</v>
      </c>
      <c r="BK87">
        <v>1.051461745138327</v>
      </c>
      <c r="BL87">
        <v>3.8646158227755252</v>
      </c>
      <c r="BM87">
        <v>0.42940626316588087</v>
      </c>
      <c r="BN87">
        <v>9.4349211148618897E-2</v>
      </c>
      <c r="BO87">
        <v>6.9640945440653974</v>
      </c>
      <c r="BP87">
        <v>2.0968416328005381</v>
      </c>
      <c r="BQ87">
        <v>5.4326937690119138E-3</v>
      </c>
      <c r="BR87">
        <v>50.71947510628101</v>
      </c>
      <c r="BS87">
        <v>7.1536518228211063</v>
      </c>
      <c r="BT87">
        <v>1.4988018591772449E-2</v>
      </c>
      <c r="BU87">
        <v>3.7732278610941692</v>
      </c>
      <c r="BV87">
        <v>0.84029566840035996</v>
      </c>
      <c r="BW87">
        <v>2.9538477733651778E-3</v>
      </c>
      <c r="BX87">
        <v>24.198067916959321</v>
      </c>
      <c r="BY87">
        <v>4.239677457986839</v>
      </c>
      <c r="BZ87">
        <v>6.8077419887439886E-2</v>
      </c>
      <c r="CA87">
        <v>17.85578195811631</v>
      </c>
      <c r="CB87">
        <v>1.8310932848177579</v>
      </c>
      <c r="CC87">
        <v>7.8198087818167103E-2</v>
      </c>
      <c r="CD87">
        <v>2.543024455461929</v>
      </c>
      <c r="CE87">
        <v>0.30455130454458729</v>
      </c>
      <c r="CF87">
        <v>2.1346633404769839E-2</v>
      </c>
      <c r="CG87">
        <v>64.51063762971809</v>
      </c>
      <c r="CH87">
        <v>4.2529042363408482</v>
      </c>
      <c r="CI87">
        <v>0.1456584913460236</v>
      </c>
      <c r="CJ87">
        <v>19.958073808490521</v>
      </c>
      <c r="CK87">
        <v>1.4892319079586409</v>
      </c>
      <c r="CL87">
        <v>6.6455521449154268E-3</v>
      </c>
      <c r="CM87">
        <v>234.28714412933721</v>
      </c>
      <c r="CN87">
        <v>15.70808867561859</v>
      </c>
      <c r="CO87">
        <v>4.0885901365924057E-2</v>
      </c>
      <c r="CP87">
        <v>85.941424888934932</v>
      </c>
      <c r="CQ87">
        <v>5.7679285687574673</v>
      </c>
      <c r="CR87">
        <v>1.023071366122792E-2</v>
      </c>
      <c r="CS87">
        <v>408.31219056554619</v>
      </c>
      <c r="CT87">
        <v>26.539434334655031</v>
      </c>
      <c r="CU87">
        <v>3.0470058704993839E-2</v>
      </c>
      <c r="CV87">
        <v>80.468065236531757</v>
      </c>
      <c r="CW87">
        <v>5.4281898261269301</v>
      </c>
      <c r="CX87">
        <v>9.7366381598124677E-3</v>
      </c>
      <c r="CY87">
        <v>752.98237808887745</v>
      </c>
      <c r="CZ87">
        <v>51.098746191984731</v>
      </c>
      <c r="DA87">
        <v>4.5665060325639918E-2</v>
      </c>
      <c r="DB87">
        <v>150.35498239665321</v>
      </c>
      <c r="DC87">
        <v>10.69823469211563</v>
      </c>
      <c r="DD87">
        <v>9.7240500333366838E-3</v>
      </c>
      <c r="DE87">
        <v>12079.3812855428</v>
      </c>
      <c r="DF87">
        <v>474.35243253593222</v>
      </c>
      <c r="DG87">
        <v>9.6326459578344265E-2</v>
      </c>
      <c r="DH87">
        <v>1.673920567994077</v>
      </c>
      <c r="DI87">
        <v>0.200225591739326</v>
      </c>
      <c r="DJ87">
        <v>8.7899975060873776E-3</v>
      </c>
      <c r="DK87">
        <v>1.125545929374989</v>
      </c>
      <c r="DL87">
        <v>4.7833729312546227</v>
      </c>
      <c r="DM87">
        <v>10.615697032452131</v>
      </c>
      <c r="DN87">
        <v>396.46220315545207</v>
      </c>
      <c r="DO87">
        <v>32.906070200288397</v>
      </c>
      <c r="DP87">
        <v>0.6353845814516782</v>
      </c>
      <c r="DQ87">
        <v>81.543291144482069</v>
      </c>
      <c r="DR87">
        <v>6.4404357274545214</v>
      </c>
      <c r="DS87">
        <v>0.39698810976330812</v>
      </c>
      <c r="DT87">
        <v>44.405682036099229</v>
      </c>
      <c r="DU87">
        <v>4.2735791156803877</v>
      </c>
      <c r="DV87">
        <v>0.30333330892487859</v>
      </c>
      <c r="DW87">
        <v>206.2059825034188</v>
      </c>
      <c r="DX87">
        <v>19.787256012838601</v>
      </c>
      <c r="DY87">
        <v>0.23072401186098429</v>
      </c>
      <c r="DZ87">
        <v>203.10386478693951</v>
      </c>
      <c r="EA87">
        <v>13.92319236846412</v>
      </c>
      <c r="EB87">
        <v>0.1531087350328986</v>
      </c>
      <c r="EC87">
        <v>136.57104007004929</v>
      </c>
      <c r="ED87">
        <v>11.49205789642644</v>
      </c>
      <c r="EE87">
        <v>0.26788339401737887</v>
      </c>
      <c r="EH87">
        <v>1727.416929515718</v>
      </c>
      <c r="EI87">
        <v>29.3843651648329</v>
      </c>
      <c r="EJ87">
        <v>82.739763631779795</v>
      </c>
      <c r="EK87">
        <v>40.659782985928551</v>
      </c>
      <c r="EL87">
        <v>52.949820387219511</v>
      </c>
      <c r="EM87">
        <v>120.6471753926778</v>
      </c>
      <c r="EN87">
        <v>45.169173276410817</v>
      </c>
      <c r="EO87">
        <v>324.1740584407944</v>
      </c>
      <c r="EP87">
        <v>552.85523015209196</v>
      </c>
      <c r="EQ87">
        <v>952.38676475340333</v>
      </c>
      <c r="ER87">
        <v>1574.0187708596141</v>
      </c>
      <c r="ES87">
        <v>2551.9511910346641</v>
      </c>
      <c r="ET87">
        <v>3257.8164063373179</v>
      </c>
      <c r="EU87">
        <v>4676.9091806762572</v>
      </c>
      <c r="EV87">
        <v>6111.9911543354974</v>
      </c>
      <c r="EX87">
        <v>2.3937213397692312</v>
      </c>
      <c r="EY87">
        <v>3.5604300019823558</v>
      </c>
      <c r="EZ87">
        <v>0.2283991237731203</v>
      </c>
      <c r="FA87">
        <v>0.22540327849905301</v>
      </c>
      <c r="FB87">
        <v>6.2828599037674862E-3</v>
      </c>
      <c r="FC87">
        <v>9.064378965474662E-2</v>
      </c>
      <c r="FD87">
        <v>14.42715436013343</v>
      </c>
      <c r="FE87">
        <v>2.30872115240608</v>
      </c>
      <c r="FF87">
        <v>4.0044551794225391</v>
      </c>
      <c r="FG87">
        <v>0.26973256041188037</v>
      </c>
      <c r="FH87">
        <v>5.1324120394214186E-3</v>
      </c>
      <c r="FJ87">
        <f t="shared" si="7"/>
        <v>203.10386478693951</v>
      </c>
      <c r="FK87">
        <f t="shared" si="8"/>
        <v>331.19192172538607</v>
      </c>
      <c r="FL87">
        <f t="shared" si="9"/>
        <v>1.3110081422146111</v>
      </c>
      <c r="FM87">
        <f t="shared" si="6"/>
        <v>2.7541863450225446</v>
      </c>
    </row>
    <row r="88" spans="1:169" x14ac:dyDescent="0.25">
      <c r="A88" t="s">
        <v>2453</v>
      </c>
      <c r="B88" t="s">
        <v>2287</v>
      </c>
      <c r="C88" s="7">
        <v>1.2692751066074399</v>
      </c>
      <c r="D88" s="8">
        <v>2.8983917292180372E-2</v>
      </c>
      <c r="E88" s="9">
        <v>167.803654401438</v>
      </c>
      <c r="F88" s="10">
        <v>0.72438272491055045</v>
      </c>
      <c r="G88">
        <v>1110.545102627686</v>
      </c>
      <c r="H88" s="11">
        <v>96.013573268127601</v>
      </c>
      <c r="I88" s="7">
        <v>1.932688315150888</v>
      </c>
      <c r="J88" s="7">
        <v>5.3018716572029931E-2</v>
      </c>
      <c r="K88" s="8">
        <v>0.18798636022385351</v>
      </c>
      <c r="L88" s="19">
        <v>7.9437349244754598E-4</v>
      </c>
      <c r="M88">
        <v>0.24500301265050611</v>
      </c>
      <c r="N88" s="11">
        <v>1.063320762550042</v>
      </c>
      <c r="O88" s="12">
        <v>13.41258860532735</v>
      </c>
      <c r="P88" s="10">
        <v>0.43850517102874248</v>
      </c>
      <c r="Q88" s="8">
        <v>0.51744649168474099</v>
      </c>
      <c r="R88" s="13">
        <v>1.421285230240135E-2</v>
      </c>
      <c r="S88" s="14">
        <v>0.54258255652456</v>
      </c>
      <c r="T88" t="e">
        <v>#N/A</v>
      </c>
      <c r="U88" s="11" t="e">
        <v>#N/A</v>
      </c>
      <c r="V88" s="9">
        <v>2723.747592223332</v>
      </c>
      <c r="W88" s="9">
        <v>4.5834057852333254</v>
      </c>
      <c r="X88" s="9">
        <v>6.9721110412198657</v>
      </c>
      <c r="Y88" s="9">
        <v>2688.3179925103659</v>
      </c>
      <c r="Z88" s="9">
        <v>4.0512880143583256</v>
      </c>
      <c r="AA88" s="9">
        <v>60.365195022741062</v>
      </c>
      <c r="AB88" s="9">
        <v>2709.054059636896</v>
      </c>
      <c r="AC88" s="9">
        <v>3.1694723337307211</v>
      </c>
      <c r="AD88" s="15">
        <v>30.88421417177198</v>
      </c>
      <c r="AE88" t="e">
        <v>#N/A</v>
      </c>
      <c r="AF88" t="e">
        <v>#N/A</v>
      </c>
      <c r="AG88" s="11" t="e">
        <v>#N/A</v>
      </c>
      <c r="AH88" s="16">
        <v>98.699233371912953</v>
      </c>
      <c r="AK88" t="s">
        <v>2454</v>
      </c>
      <c r="AL88" t="s">
        <v>2454</v>
      </c>
      <c r="AM88">
        <v>19.803000000000001</v>
      </c>
      <c r="AN88">
        <v>557.54562647665068</v>
      </c>
      <c r="AO88">
        <v>45.718088490068418</v>
      </c>
      <c r="AP88">
        <v>51.279622707765618</v>
      </c>
      <c r="AQ88" t="s">
        <v>154</v>
      </c>
      <c r="AR88">
        <v>550.14904194038252</v>
      </c>
      <c r="AS88">
        <v>1345.431021782927</v>
      </c>
      <c r="AT88">
        <v>400.77310289984081</v>
      </c>
      <c r="AU88">
        <v>26.036992698789319</v>
      </c>
      <c r="AV88">
        <v>1.6902153996468809</v>
      </c>
      <c r="AW88">
        <v>29.35336490579548</v>
      </c>
      <c r="AX88">
        <v>2.331443781848975</v>
      </c>
      <c r="AY88">
        <v>1.131943152112433</v>
      </c>
      <c r="AZ88" t="s">
        <v>154</v>
      </c>
      <c r="BA88">
        <v>25.710152988640719</v>
      </c>
      <c r="BB88">
        <v>43.123177967445471</v>
      </c>
      <c r="BC88">
        <v>1.1985910941512281</v>
      </c>
      <c r="BD88">
        <v>0.3050967258820409</v>
      </c>
      <c r="BE88">
        <v>4.747138441794465E-2</v>
      </c>
      <c r="BF88">
        <v>1587.529473371533</v>
      </c>
      <c r="BG88">
        <v>74.896013264534773</v>
      </c>
      <c r="BH88">
        <v>6.5671438365069806E-2</v>
      </c>
      <c r="BI88">
        <v>559891.98267176142</v>
      </c>
      <c r="BJ88">
        <v>31154.248650136211</v>
      </c>
      <c r="BK88">
        <v>4.3284940067634574</v>
      </c>
      <c r="BL88">
        <v>3.2636657308882171</v>
      </c>
      <c r="BM88">
        <v>0.38411200759693942</v>
      </c>
      <c r="BN88">
        <v>8.6668760758362912E-2</v>
      </c>
      <c r="BO88">
        <v>1.6434976987328169</v>
      </c>
      <c r="BP88">
        <v>1.2058785961491929</v>
      </c>
      <c r="BQ88">
        <v>6.5768076244378682E-3</v>
      </c>
      <c r="BR88">
        <v>23.42660669597338</v>
      </c>
      <c r="BS88">
        <v>1.865618334770093</v>
      </c>
      <c r="BT88">
        <v>5.0732506894193653E-2</v>
      </c>
      <c r="BU88">
        <v>0.61491692094570738</v>
      </c>
      <c r="BV88">
        <v>7.8092909847843561E-2</v>
      </c>
      <c r="BW88">
        <v>9.0939409614915322E-3</v>
      </c>
      <c r="BX88">
        <v>5.3343706517989009</v>
      </c>
      <c r="BY88">
        <v>0.59942620170840655</v>
      </c>
      <c r="BZ88">
        <v>8.1821781884467565E-2</v>
      </c>
      <c r="CA88">
        <v>7.6137606763390391</v>
      </c>
      <c r="CB88">
        <v>0.8796651762454154</v>
      </c>
      <c r="CC88">
        <v>8.290574448586023E-2</v>
      </c>
      <c r="CD88">
        <v>2.0700454934384771</v>
      </c>
      <c r="CE88">
        <v>0.2057044335241596</v>
      </c>
      <c r="CF88">
        <v>9.1505848869124478E-3</v>
      </c>
      <c r="CG88">
        <v>36.738662984135097</v>
      </c>
      <c r="CH88">
        <v>2.7747711906816499</v>
      </c>
      <c r="CI88">
        <v>0.12325646491609429</v>
      </c>
      <c r="CJ88">
        <v>11.381551588498979</v>
      </c>
      <c r="CK88">
        <v>0.54685690767366035</v>
      </c>
      <c r="CL88">
        <v>1.4893661526247579E-2</v>
      </c>
      <c r="CM88">
        <v>134.03984961193561</v>
      </c>
      <c r="CN88">
        <v>7.0935290770229109</v>
      </c>
      <c r="CO88">
        <v>4.4885940508482013E-2</v>
      </c>
      <c r="CP88">
        <v>51.322399685539573</v>
      </c>
      <c r="CQ88">
        <v>3.0355919475595878</v>
      </c>
      <c r="CR88">
        <v>1.1235721963042801E-2</v>
      </c>
      <c r="CS88">
        <v>244.14985808726041</v>
      </c>
      <c r="CT88">
        <v>12.19549153116386</v>
      </c>
      <c r="CU88">
        <v>3.3444676526437213E-2</v>
      </c>
      <c r="CV88">
        <v>50.206787536352017</v>
      </c>
      <c r="CW88">
        <v>2.5474556690009078</v>
      </c>
      <c r="CX88">
        <v>1.069050583831084E-2</v>
      </c>
      <c r="CY88">
        <v>458.56081585160308</v>
      </c>
      <c r="CZ88">
        <v>22.412481974856512</v>
      </c>
      <c r="DA88">
        <v>0.10236640087000171</v>
      </c>
      <c r="DB88">
        <v>92.694943084630083</v>
      </c>
      <c r="DC88">
        <v>4.694237771022908</v>
      </c>
      <c r="DD88">
        <v>1.067695279368755E-2</v>
      </c>
      <c r="DE88">
        <v>10338.7038547181</v>
      </c>
      <c r="DF88">
        <v>550.73131041265583</v>
      </c>
      <c r="DG88">
        <v>0.10574178607655831</v>
      </c>
      <c r="DH88">
        <v>1.0547860037237451</v>
      </c>
      <c r="DI88">
        <v>0.156197890857979</v>
      </c>
      <c r="DJ88">
        <v>9.6512086035558751E-3</v>
      </c>
      <c r="DK88">
        <v>-2.271754525038034</v>
      </c>
      <c r="DL88">
        <v>4.7860544209070346</v>
      </c>
      <c r="DM88">
        <v>9.0327813643640287</v>
      </c>
      <c r="DN88">
        <v>356.3801308591618</v>
      </c>
      <c r="DO88">
        <v>14.127502469671191</v>
      </c>
      <c r="DP88">
        <v>0.53174524985991345</v>
      </c>
      <c r="DQ88">
        <v>73.42579394933189</v>
      </c>
      <c r="DR88">
        <v>2.914710733485776</v>
      </c>
      <c r="DS88">
        <v>0.31753792525960373</v>
      </c>
      <c r="DT88">
        <v>40.027558307379103</v>
      </c>
      <c r="DU88">
        <v>1.98794832545237</v>
      </c>
      <c r="DV88">
        <v>0.25685548042508188</v>
      </c>
      <c r="DW88">
        <v>146.77204693234421</v>
      </c>
      <c r="DX88">
        <v>8.5426574213625344</v>
      </c>
      <c r="DY88">
        <v>0.22838950360817761</v>
      </c>
      <c r="DZ88">
        <v>167.803654401438</v>
      </c>
      <c r="EA88">
        <v>7.1838940138426528</v>
      </c>
      <c r="EB88">
        <v>0.1240747899002949</v>
      </c>
      <c r="EC88">
        <v>122.80106219963631</v>
      </c>
      <c r="ED88">
        <v>4.889565915630933</v>
      </c>
      <c r="EE88">
        <v>0.22552308962684739</v>
      </c>
      <c r="EH88">
        <v>1011.165269663397</v>
      </c>
      <c r="EI88">
        <v>6.9345894461300306</v>
      </c>
      <c r="EJ88">
        <v>38.216324136987573</v>
      </c>
      <c r="EK88">
        <v>6.6262599239839162</v>
      </c>
      <c r="EL88">
        <v>11.67258348314858</v>
      </c>
      <c r="EM88">
        <v>51.444328894182703</v>
      </c>
      <c r="EN88">
        <v>36.768125993578629</v>
      </c>
      <c r="EO88">
        <v>184.6163969052015</v>
      </c>
      <c r="EP88">
        <v>315.27843735454229</v>
      </c>
      <c r="EQ88">
        <v>544.87743744689249</v>
      </c>
      <c r="ER88">
        <v>939.97069021134746</v>
      </c>
      <c r="ES88">
        <v>1525.936613045377</v>
      </c>
      <c r="ET88">
        <v>2032.663463010203</v>
      </c>
      <c r="EU88">
        <v>2848.203825165237</v>
      </c>
      <c r="EV88">
        <v>3768.0871172613861</v>
      </c>
      <c r="EX88">
        <v>5.6377303617589467</v>
      </c>
      <c r="EY88">
        <v>14.429538473720831</v>
      </c>
      <c r="EZ88">
        <v>0.37728332145526822</v>
      </c>
      <c r="FA88">
        <v>0.39055457963603513</v>
      </c>
      <c r="FB88">
        <v>2.4347237317988392E-3</v>
      </c>
      <c r="FC88">
        <v>3.7562153537699407E-2</v>
      </c>
      <c r="FD88">
        <v>15.42768612599323</v>
      </c>
      <c r="FE88">
        <v>3.0941496373353381</v>
      </c>
      <c r="FF88">
        <v>7.162951791489311</v>
      </c>
      <c r="FG88">
        <v>0.36593544105988701</v>
      </c>
      <c r="FH88">
        <v>7.1171927868001394E-3</v>
      </c>
      <c r="FJ88">
        <f t="shared" si="7"/>
        <v>167.803654401438</v>
      </c>
      <c r="FK88">
        <f t="shared" si="8"/>
        <v>273.62952857669364</v>
      </c>
      <c r="FL88">
        <f t="shared" si="9"/>
        <v>0.26139601260144207</v>
      </c>
      <c r="FM88">
        <f t="shared" si="6"/>
        <v>-4.5638764072695182E-2</v>
      </c>
    </row>
    <row r="89" spans="1:169" x14ac:dyDescent="0.25">
      <c r="A89" t="s">
        <v>2455</v>
      </c>
      <c r="B89" t="s">
        <v>2287</v>
      </c>
      <c r="C89" s="7">
        <v>0.76916489418823109</v>
      </c>
      <c r="D89" s="8">
        <v>2.8616425697186431E-2</v>
      </c>
      <c r="E89" s="9">
        <v>175.3627523286182</v>
      </c>
      <c r="F89" s="10">
        <v>0.7644923512745434</v>
      </c>
      <c r="G89">
        <v>1834.0337454488269</v>
      </c>
      <c r="H89" s="11">
        <v>64.002245481795114</v>
      </c>
      <c r="I89" s="7">
        <v>1.8522822798134231</v>
      </c>
      <c r="J89" s="7">
        <v>5.1906266823529897E-2</v>
      </c>
      <c r="K89" s="8">
        <v>0.18748332127986031</v>
      </c>
      <c r="L89" s="19">
        <v>7.899884345167939E-4</v>
      </c>
      <c r="M89">
        <v>0.2275622843439303</v>
      </c>
      <c r="N89" s="11">
        <v>0.63108710936924939</v>
      </c>
      <c r="O89" s="12">
        <v>13.96590171329397</v>
      </c>
      <c r="P89" s="10">
        <v>0.46212023094402571</v>
      </c>
      <c r="Q89" s="8">
        <v>0.54045454408435833</v>
      </c>
      <c r="R89" s="13">
        <v>1.527075966431142E-2</v>
      </c>
      <c r="S89" s="14">
        <v>0.91380306480714768</v>
      </c>
      <c r="T89" t="e">
        <v>#N/A</v>
      </c>
      <c r="U89" s="11" t="e">
        <v>#N/A</v>
      </c>
      <c r="V89" s="9">
        <v>2719.3121750756768</v>
      </c>
      <c r="W89" s="9">
        <v>4.5583728610076566</v>
      </c>
      <c r="X89" s="9">
        <v>6.9593773649055333</v>
      </c>
      <c r="Y89" s="9">
        <v>2784.922103208391</v>
      </c>
      <c r="Z89" s="9">
        <v>16.023487066123099</v>
      </c>
      <c r="AA89" s="9">
        <v>63.799689249578002</v>
      </c>
      <c r="AB89" s="9">
        <v>2747.02842137775</v>
      </c>
      <c r="AC89" s="9">
        <v>5.9091536690296467</v>
      </c>
      <c r="AD89" s="15">
        <v>31.431663893899689</v>
      </c>
      <c r="AE89" t="e">
        <v>#N/A</v>
      </c>
      <c r="AF89" t="e">
        <v>#N/A</v>
      </c>
      <c r="AG89" s="11" t="e">
        <v>#N/A</v>
      </c>
      <c r="AH89" s="16">
        <v>102.4127398367158</v>
      </c>
      <c r="AK89" t="s">
        <v>2456</v>
      </c>
      <c r="AL89" t="s">
        <v>2456</v>
      </c>
      <c r="AM89">
        <v>23.029</v>
      </c>
      <c r="AN89">
        <v>1365.402928612282</v>
      </c>
      <c r="AO89">
        <v>107.8098984462338</v>
      </c>
      <c r="AP89">
        <v>55.000266717123573</v>
      </c>
      <c r="AQ89" t="s">
        <v>154</v>
      </c>
      <c r="AR89">
        <v>561.80921021073902</v>
      </c>
      <c r="AS89">
        <v>1418.8958559509849</v>
      </c>
      <c r="AT89">
        <v>351.12706931375209</v>
      </c>
      <c r="AU89">
        <v>10.1544919753623</v>
      </c>
      <c r="AV89">
        <v>1.797606704564318</v>
      </c>
      <c r="AW89" t="s">
        <v>154</v>
      </c>
      <c r="AX89">
        <v>6.5798674202900651</v>
      </c>
      <c r="AY89">
        <v>1.2348063582739259</v>
      </c>
      <c r="AZ89" t="s">
        <v>154</v>
      </c>
      <c r="BA89">
        <v>24.07029750896627</v>
      </c>
      <c r="BB89">
        <v>47.019615220786697</v>
      </c>
      <c r="BC89">
        <v>0.93224743387598796</v>
      </c>
      <c r="BD89">
        <v>0.27978589505940937</v>
      </c>
      <c r="BE89">
        <v>0.15258072333262959</v>
      </c>
      <c r="BF89">
        <v>1677.760344229019</v>
      </c>
      <c r="BG89">
        <v>99.029562254742203</v>
      </c>
      <c r="BH89">
        <v>7.3011315957659612E-2</v>
      </c>
      <c r="BI89">
        <v>554756.36585262616</v>
      </c>
      <c r="BJ89">
        <v>18181.039592085988</v>
      </c>
      <c r="BK89">
        <v>1.3560327255920359</v>
      </c>
      <c r="BL89">
        <v>3.5870160615033662</v>
      </c>
      <c r="BM89">
        <v>0.44071169675981281</v>
      </c>
      <c r="BN89">
        <v>7.5169399436364484E-2</v>
      </c>
      <c r="BO89">
        <v>0.20429969065899189</v>
      </c>
      <c r="BP89">
        <v>3.1892915542082512E-2</v>
      </c>
      <c r="BQ89">
        <v>5.2728604272387729E-3</v>
      </c>
      <c r="BR89">
        <v>23.852772145658349</v>
      </c>
      <c r="BS89">
        <v>2.32201189253967</v>
      </c>
      <c r="BT89">
        <v>4.7836640448387723E-2</v>
      </c>
      <c r="BU89">
        <v>0.32388252584592708</v>
      </c>
      <c r="BV89">
        <v>4.6454347768599767E-2</v>
      </c>
      <c r="BW89">
        <v>9.4289799871409875E-3</v>
      </c>
      <c r="BX89">
        <v>3.5146256241667571</v>
      </c>
      <c r="BY89">
        <v>0.41195714665013272</v>
      </c>
      <c r="BZ89">
        <v>6.0508349644624281E-2</v>
      </c>
      <c r="CA89">
        <v>6.3320290052570414</v>
      </c>
      <c r="CB89">
        <v>0.60945370867495474</v>
      </c>
      <c r="CC89">
        <v>9.7486973752134248E-2</v>
      </c>
      <c r="CD89">
        <v>1.456241714636584</v>
      </c>
      <c r="CE89">
        <v>0.16201797497907169</v>
      </c>
      <c r="CF89">
        <v>8.5536925116969018E-3</v>
      </c>
      <c r="CG89">
        <v>34.904552041520454</v>
      </c>
      <c r="CH89">
        <v>2.701016578798987</v>
      </c>
      <c r="CI89">
        <v>4.6583600156872851E-2</v>
      </c>
      <c r="CJ89">
        <v>11.64072477447762</v>
      </c>
      <c r="CK89">
        <v>0.87451767229918986</v>
      </c>
      <c r="CL89">
        <v>1.8565244205377661E-2</v>
      </c>
      <c r="CM89">
        <v>145.1183790262547</v>
      </c>
      <c r="CN89">
        <v>9.1220153820282768</v>
      </c>
      <c r="CO89">
        <v>4.1949918596974889E-2</v>
      </c>
      <c r="CP89">
        <v>55.569138091136821</v>
      </c>
      <c r="CQ89">
        <v>3.842086352796664</v>
      </c>
      <c r="CR89">
        <v>1.050481837964686E-2</v>
      </c>
      <c r="CS89">
        <v>264.61819186498809</v>
      </c>
      <c r="CT89">
        <v>15.65580010801167</v>
      </c>
      <c r="CU89">
        <v>3.1250191119055561E-2</v>
      </c>
      <c r="CV89">
        <v>54.847117653977961</v>
      </c>
      <c r="CW89">
        <v>3.0450180230739718</v>
      </c>
      <c r="CX89">
        <v>9.9924593984821956E-3</v>
      </c>
      <c r="CY89">
        <v>489.20516824905212</v>
      </c>
      <c r="CZ89">
        <v>23.89914654897543</v>
      </c>
      <c r="DA89">
        <v>4.687278868722481E-2</v>
      </c>
      <c r="DB89">
        <v>103.8300227745227</v>
      </c>
      <c r="DC89">
        <v>5.1353689094839874</v>
      </c>
      <c r="DD89">
        <v>9.9799778290712033E-3</v>
      </c>
      <c r="DE89">
        <v>10352.50288181207</v>
      </c>
      <c r="DF89">
        <v>324.87413238047071</v>
      </c>
      <c r="DG89">
        <v>0.30733950266772458</v>
      </c>
      <c r="DH89">
        <v>1.070817520766753</v>
      </c>
      <c r="DI89">
        <v>0.18313515803945299</v>
      </c>
      <c r="DJ89">
        <v>9.0210935687927429E-3</v>
      </c>
      <c r="DK89">
        <v>3.1095764035085942</v>
      </c>
      <c r="DL89">
        <v>4.8874988629827607</v>
      </c>
      <c r="DM89">
        <v>9.8949294100070873</v>
      </c>
      <c r="DN89">
        <v>398.70788991248588</v>
      </c>
      <c r="DO89">
        <v>24.901983641658589</v>
      </c>
      <c r="DP89">
        <v>0.61912249145872189</v>
      </c>
      <c r="DQ89">
        <v>81.841781826704519</v>
      </c>
      <c r="DR89">
        <v>4.8986125074518254</v>
      </c>
      <c r="DS89">
        <v>0.30664004000361061</v>
      </c>
      <c r="DT89">
        <v>42.034222853993349</v>
      </c>
      <c r="DU89">
        <v>3.508037404395445</v>
      </c>
      <c r="DV89">
        <v>0.30410008299181968</v>
      </c>
      <c r="DW89">
        <v>161.2039220088578</v>
      </c>
      <c r="DX89">
        <v>11.28824241353049</v>
      </c>
      <c r="DY89">
        <v>0.2268597575909799</v>
      </c>
      <c r="DZ89">
        <v>175.3627523286182</v>
      </c>
      <c r="EA89">
        <v>7.8964353203439019</v>
      </c>
      <c r="EB89">
        <v>0.13971043601522831</v>
      </c>
      <c r="EC89">
        <v>135.94215837715359</v>
      </c>
      <c r="ED89">
        <v>8.8881657148283058</v>
      </c>
      <c r="EE89">
        <v>0.2520297256862235</v>
      </c>
      <c r="EH89">
        <v>1068.637161929312</v>
      </c>
      <c r="EI89">
        <v>0.86202401121937522</v>
      </c>
      <c r="EJ89">
        <v>38.911536942346423</v>
      </c>
      <c r="EK89">
        <v>3.490113425063869</v>
      </c>
      <c r="EL89">
        <v>7.6906468800147847</v>
      </c>
      <c r="EM89">
        <v>42.78397976525028</v>
      </c>
      <c r="EN89">
        <v>25.86574981592511</v>
      </c>
      <c r="EO89">
        <v>175.3997590026153</v>
      </c>
      <c r="EP89">
        <v>322.45774998552957</v>
      </c>
      <c r="EQ89">
        <v>589.91210986282385</v>
      </c>
      <c r="ER89">
        <v>1017.749781888953</v>
      </c>
      <c r="ES89">
        <v>1653.8636991561759</v>
      </c>
      <c r="ET89">
        <v>2220.5310791084189</v>
      </c>
      <c r="EU89">
        <v>3038.5414176959748</v>
      </c>
      <c r="EV89">
        <v>4220.7326331106769</v>
      </c>
      <c r="EX89">
        <v>22.433597981938959</v>
      </c>
      <c r="EY89">
        <v>28.147110840593179</v>
      </c>
      <c r="EZ89">
        <v>0.29858637505859459</v>
      </c>
      <c r="FA89">
        <v>0.30835193590319943</v>
      </c>
      <c r="FB89">
        <v>2.8369664675264471E-4</v>
      </c>
      <c r="FC89">
        <v>4.9146248325604713E-3</v>
      </c>
      <c r="FD89">
        <v>17.323521052561251</v>
      </c>
      <c r="FE89">
        <v>3.3497920905654439</v>
      </c>
      <c r="FF89">
        <v>7.3518814189711463</v>
      </c>
      <c r="FG89">
        <v>0.35846463551534241</v>
      </c>
      <c r="FH89">
        <v>7.3323347632280799E-3</v>
      </c>
      <c r="FJ89">
        <f t="shared" si="7"/>
        <v>175.3627523286182</v>
      </c>
      <c r="FK89">
        <f t="shared" si="8"/>
        <v>285.95579411398137</v>
      </c>
    </row>
    <row r="90" spans="1:169" x14ac:dyDescent="0.25">
      <c r="A90" t="s">
        <v>2457</v>
      </c>
      <c r="B90" t="s">
        <v>2287</v>
      </c>
      <c r="C90" s="7">
        <v>-14.65449412823012</v>
      </c>
      <c r="D90" s="8">
        <v>2.6123006323383959E-2</v>
      </c>
      <c r="E90" s="9">
        <v>150.45220395392431</v>
      </c>
      <c r="F90" s="10">
        <v>0.66212677874652559</v>
      </c>
      <c r="G90">
        <v>-96.331148466438449</v>
      </c>
      <c r="H90" s="11">
        <v>192.81426654674689</v>
      </c>
      <c r="I90" s="7">
        <v>1.9717314042583309</v>
      </c>
      <c r="J90" s="7">
        <v>5.2888595887778202E-2</v>
      </c>
      <c r="K90" s="8">
        <v>0.18705272431362741</v>
      </c>
      <c r="L90" s="19">
        <v>1.1246607439637151E-3</v>
      </c>
      <c r="M90">
        <v>0.21827022681598521</v>
      </c>
      <c r="N90" s="11">
        <v>0.9219397149933799</v>
      </c>
      <c r="O90" s="12">
        <v>13.09808310961213</v>
      </c>
      <c r="P90" s="10">
        <v>0.42892301099725799</v>
      </c>
      <c r="Q90" s="8">
        <v>0.50745836173273229</v>
      </c>
      <c r="R90" s="13">
        <v>1.415281319674117E-2</v>
      </c>
      <c r="S90" s="14">
        <v>0.50747469498152964</v>
      </c>
      <c r="T90" t="e">
        <v>#N/A</v>
      </c>
      <c r="U90" s="11" t="e">
        <v>#N/A</v>
      </c>
      <c r="V90" s="9">
        <v>2715.1894302224291</v>
      </c>
      <c r="W90" s="9">
        <v>8.4936906097032256</v>
      </c>
      <c r="X90" s="9">
        <v>10.013076542624759</v>
      </c>
      <c r="Y90" s="9">
        <v>2645.5546117253052</v>
      </c>
      <c r="Z90" s="9">
        <v>11.899381850538649</v>
      </c>
      <c r="AA90" s="9">
        <v>60.10382688340448</v>
      </c>
      <c r="AB90" s="9">
        <v>2686.593845400087</v>
      </c>
      <c r="AC90" s="9">
        <v>3.9410588387651528</v>
      </c>
      <c r="AD90" s="15">
        <v>30.88808902014954</v>
      </c>
      <c r="AE90" t="e">
        <v>#N/A</v>
      </c>
      <c r="AF90" t="e">
        <v>#N/A</v>
      </c>
      <c r="AG90" s="11" t="e">
        <v>#N/A</v>
      </c>
      <c r="AH90" s="16">
        <v>97.435360578454421</v>
      </c>
      <c r="AK90" t="s">
        <v>2458</v>
      </c>
      <c r="AL90" t="s">
        <v>2458</v>
      </c>
      <c r="AM90">
        <v>21.114999999999998</v>
      </c>
      <c r="AN90">
        <v>358.67066260750511</v>
      </c>
      <c r="AO90">
        <v>66.384732576916775</v>
      </c>
      <c r="AP90">
        <v>51.469641665970478</v>
      </c>
      <c r="AQ90" t="s">
        <v>154</v>
      </c>
      <c r="AR90">
        <v>707.7690439238778</v>
      </c>
      <c r="AS90">
        <v>1231.5098670157411</v>
      </c>
      <c r="AT90">
        <v>423.23891675511959</v>
      </c>
      <c r="AU90">
        <v>27.53467339810955</v>
      </c>
      <c r="AV90">
        <v>1.6472764641446</v>
      </c>
      <c r="AW90">
        <v>292.32713164748083</v>
      </c>
      <c r="AX90">
        <v>24.070441536684388</v>
      </c>
      <c r="AY90">
        <v>1.1092507925450681</v>
      </c>
      <c r="AZ90">
        <v>223.0806278876446</v>
      </c>
      <c r="BA90">
        <v>34.092687775769782</v>
      </c>
      <c r="BB90">
        <v>46.070377263722527</v>
      </c>
      <c r="BC90">
        <v>0.79060907722069695</v>
      </c>
      <c r="BD90">
        <v>0.24430510451365159</v>
      </c>
      <c r="BE90">
        <v>9.318827143983717E-2</v>
      </c>
      <c r="BF90">
        <v>1760.8695231468971</v>
      </c>
      <c r="BG90">
        <v>130.59438439760669</v>
      </c>
      <c r="BH90">
        <v>6.8279588011026821E-2</v>
      </c>
      <c r="BI90">
        <v>530164.42735169444</v>
      </c>
      <c r="BJ90">
        <v>29416.284062377748</v>
      </c>
      <c r="BK90">
        <v>1.266640389531503</v>
      </c>
      <c r="BL90">
        <v>3.5039811343065081</v>
      </c>
      <c r="BM90">
        <v>0.38442935055126448</v>
      </c>
      <c r="BN90">
        <v>7.0340516595098282E-2</v>
      </c>
      <c r="BO90">
        <v>0.78067112961522578</v>
      </c>
      <c r="BP90">
        <v>0.30284763370325268</v>
      </c>
      <c r="BQ90">
        <v>4.2914550427748024E-3</v>
      </c>
      <c r="BR90">
        <v>22.125447836052619</v>
      </c>
      <c r="BS90">
        <v>2.2634820532395672</v>
      </c>
      <c r="BT90">
        <v>4.4931824794719209E-2</v>
      </c>
      <c r="BU90">
        <v>0.40638922509306757</v>
      </c>
      <c r="BV90">
        <v>9.0962894146585399E-2</v>
      </c>
      <c r="BW90">
        <v>8.8570102789316454E-3</v>
      </c>
      <c r="BX90">
        <v>4.2657416801280092</v>
      </c>
      <c r="BY90">
        <v>0.77684676552825149</v>
      </c>
      <c r="BZ90">
        <v>2.6537626639919008E-2</v>
      </c>
      <c r="CA90">
        <v>5.6935242736259157</v>
      </c>
      <c r="CB90">
        <v>0.65035772288289806</v>
      </c>
      <c r="CC90">
        <v>9.1589913528042341E-2</v>
      </c>
      <c r="CD90">
        <v>1.1582899511277891</v>
      </c>
      <c r="CE90">
        <v>0.17206848604747821</v>
      </c>
      <c r="CF90">
        <v>8.3223326683545609E-3</v>
      </c>
      <c r="CG90">
        <v>33.348988345168813</v>
      </c>
      <c r="CH90">
        <v>3.103352042852094</v>
      </c>
      <c r="CI90">
        <v>9.771883660635719E-2</v>
      </c>
      <c r="CJ90">
        <v>12.010897087910291</v>
      </c>
      <c r="CK90">
        <v>0.96032483493286147</v>
      </c>
      <c r="CL90">
        <v>1.430129835261023E-2</v>
      </c>
      <c r="CM90">
        <v>149.2299047885098</v>
      </c>
      <c r="CN90">
        <v>10.722079410773279</v>
      </c>
      <c r="CO90">
        <v>4.0808604180296568E-2</v>
      </c>
      <c r="CP90">
        <v>55.909085914532213</v>
      </c>
      <c r="CQ90">
        <v>4.1427424047646006</v>
      </c>
      <c r="CR90">
        <v>1.0222379159596231E-2</v>
      </c>
      <c r="CS90">
        <v>270.02596930965302</v>
      </c>
      <c r="CT90">
        <v>17.843110368387912</v>
      </c>
      <c r="CU90">
        <v>8.0098024858220096E-2</v>
      </c>
      <c r="CV90">
        <v>54.045240780081031</v>
      </c>
      <c r="CW90">
        <v>3.901031498917467</v>
      </c>
      <c r="CX90">
        <v>9.721581928110859E-3</v>
      </c>
      <c r="CY90">
        <v>483.07301441035008</v>
      </c>
      <c r="CZ90">
        <v>33.749422719246482</v>
      </c>
      <c r="DA90">
        <v>4.5605375677514409E-2</v>
      </c>
      <c r="DB90">
        <v>96.270858620600961</v>
      </c>
      <c r="DC90">
        <v>7.4086642506004701</v>
      </c>
      <c r="DD90">
        <v>9.7095390197603267E-3</v>
      </c>
      <c r="DE90">
        <v>9862.7173244461737</v>
      </c>
      <c r="DF90">
        <v>700.5271997221181</v>
      </c>
      <c r="DG90">
        <v>9.6117656982292007E-2</v>
      </c>
      <c r="DH90">
        <v>1.0372562479524881</v>
      </c>
      <c r="DI90">
        <v>0.13246863191983541</v>
      </c>
      <c r="DJ90">
        <v>8.7765951289348488E-3</v>
      </c>
      <c r="DK90">
        <v>1.768038174400453</v>
      </c>
      <c r="DL90">
        <v>4.0333912894705639</v>
      </c>
      <c r="DM90">
        <v>9.8803586729551434</v>
      </c>
      <c r="DN90">
        <v>314.05835174504341</v>
      </c>
      <c r="DO90">
        <v>17.95928807720907</v>
      </c>
      <c r="DP90">
        <v>0.58242553293210786</v>
      </c>
      <c r="DQ90">
        <v>64.274827086585901</v>
      </c>
      <c r="DR90">
        <v>3.5587271323903642</v>
      </c>
      <c r="DS90">
        <v>0.3018225783387869</v>
      </c>
      <c r="DT90">
        <v>31.29076945515747</v>
      </c>
      <c r="DU90">
        <v>2.0223108078612579</v>
      </c>
      <c r="DV90">
        <v>0.29153197033680162</v>
      </c>
      <c r="DW90">
        <v>118.6597326306637</v>
      </c>
      <c r="DX90">
        <v>7.3069540990207331</v>
      </c>
      <c r="DY90">
        <v>0.24274773817719369</v>
      </c>
      <c r="DZ90">
        <v>150.45220395392431</v>
      </c>
      <c r="EA90">
        <v>8.6066838198585494</v>
      </c>
      <c r="EB90">
        <v>0.124606780044239</v>
      </c>
      <c r="EC90">
        <v>106.0888191527843</v>
      </c>
      <c r="ED90">
        <v>6.0669238926590578</v>
      </c>
      <c r="EE90">
        <v>0.2570088302461323</v>
      </c>
      <c r="EH90">
        <v>1121.5729446795519</v>
      </c>
      <c r="EI90">
        <v>3.2939710110347078</v>
      </c>
      <c r="EJ90">
        <v>36.093715882630697</v>
      </c>
      <c r="EK90">
        <v>4.3791942359166756</v>
      </c>
      <c r="EL90">
        <v>9.3342268711772629</v>
      </c>
      <c r="EM90">
        <v>38.469758605580523</v>
      </c>
      <c r="EN90">
        <v>20.573533767811519</v>
      </c>
      <c r="EO90">
        <v>167.5828560058734</v>
      </c>
      <c r="EP90">
        <v>332.7118306900357</v>
      </c>
      <c r="EQ90">
        <v>606.62562922158452</v>
      </c>
      <c r="ER90">
        <v>1023.97593250059</v>
      </c>
      <c r="ES90">
        <v>1687.6623081853311</v>
      </c>
      <c r="ET90">
        <v>2188.0664283433621</v>
      </c>
      <c r="EU90">
        <v>3000.4535056543491</v>
      </c>
      <c r="EV90">
        <v>3913.4495374228031</v>
      </c>
      <c r="EX90">
        <v>9.5033036215368298</v>
      </c>
      <c r="EY90">
        <v>15.93655154965904</v>
      </c>
      <c r="EZ90">
        <v>0.25623259172836133</v>
      </c>
      <c r="FA90">
        <v>0.26053925781225717</v>
      </c>
      <c r="FB90">
        <v>1.0978243804902249E-3</v>
      </c>
      <c r="FC90">
        <v>1.9655775593890479E-2</v>
      </c>
      <c r="FD90">
        <v>17.904298668529609</v>
      </c>
      <c r="FE90">
        <v>3.3781248763005869</v>
      </c>
      <c r="FF90">
        <v>6.7999619744992419</v>
      </c>
      <c r="FG90">
        <v>0.31144816511344497</v>
      </c>
      <c r="FH90">
        <v>7.2535228211485728E-3</v>
      </c>
      <c r="FJ90">
        <f t="shared" si="7"/>
        <v>150.45220395392431</v>
      </c>
      <c r="FK90">
        <f t="shared" si="8"/>
        <v>245.33533425171987</v>
      </c>
      <c r="FL90">
        <f t="shared" si="9"/>
        <v>8.2618528665299618E-2</v>
      </c>
      <c r="FM90">
        <f t="shared" si="6"/>
        <v>-2.0455243290841825</v>
      </c>
    </row>
    <row r="91" spans="1:169" x14ac:dyDescent="0.25">
      <c r="A91" t="s">
        <v>2459</v>
      </c>
      <c r="B91" t="s">
        <v>2460</v>
      </c>
      <c r="C91" s="7">
        <v>-2.724724237241039</v>
      </c>
      <c r="D91" s="8">
        <v>2.357573281438231E-2</v>
      </c>
      <c r="E91" s="9">
        <v>135.5553440671579</v>
      </c>
      <c r="F91" s="10">
        <v>1.05134542161339</v>
      </c>
      <c r="G91">
        <v>-517.85474516887132</v>
      </c>
      <c r="H91" s="11">
        <v>71.159309267096063</v>
      </c>
      <c r="I91" s="7">
        <v>1.93935621508184</v>
      </c>
      <c r="J91" s="7">
        <v>5.2770505214699018E-2</v>
      </c>
      <c r="K91" s="8">
        <v>0.18721359814340979</v>
      </c>
      <c r="L91" s="19">
        <v>7.8405553712982497E-4</v>
      </c>
      <c r="M91">
        <v>0.28980318153625673</v>
      </c>
      <c r="N91" s="11">
        <v>0.81916222893618129</v>
      </c>
      <c r="O91" s="12">
        <v>13.3162153004904</v>
      </c>
      <c r="P91" s="10">
        <v>0.43487938359576739</v>
      </c>
      <c r="Q91" s="8">
        <v>0.51569675779658553</v>
      </c>
      <c r="R91" s="13">
        <v>1.413181655182205E-2</v>
      </c>
      <c r="S91" s="14">
        <v>0.5436471074084841</v>
      </c>
      <c r="T91" t="e">
        <v>#N/A</v>
      </c>
      <c r="U91" s="11" t="e">
        <v>#N/A</v>
      </c>
      <c r="V91" s="9">
        <v>2716.926370570327</v>
      </c>
      <c r="W91" s="9">
        <v>4.4853993112172583</v>
      </c>
      <c r="X91" s="9">
        <v>6.9049992877211768</v>
      </c>
      <c r="Y91" s="9">
        <v>2680.859132671234</v>
      </c>
      <c r="Z91" s="9">
        <v>4.9099612837245017</v>
      </c>
      <c r="AA91" s="9">
        <v>60.03018502600932</v>
      </c>
      <c r="AB91" s="9">
        <v>2702.2005621238809</v>
      </c>
      <c r="AC91" s="9">
        <v>3.3483771049754409</v>
      </c>
      <c r="AD91" s="15">
        <v>30.80145006681937</v>
      </c>
      <c r="AE91" t="e">
        <v>#N/A</v>
      </c>
      <c r="AF91" t="e">
        <v>#N/A</v>
      </c>
      <c r="AG91" s="11" t="e">
        <v>#N/A</v>
      </c>
      <c r="AH91" s="16">
        <v>98.6724985156104</v>
      </c>
      <c r="AK91" t="s">
        <v>2461</v>
      </c>
      <c r="AL91" t="s">
        <v>2461</v>
      </c>
      <c r="AM91">
        <v>25.699000000000002</v>
      </c>
      <c r="AN91">
        <v>349.16005768663638</v>
      </c>
      <c r="AO91">
        <v>47.330689400108902</v>
      </c>
      <c r="AP91">
        <v>62.152391951779592</v>
      </c>
      <c r="AQ91" t="s">
        <v>154</v>
      </c>
      <c r="AR91">
        <v>562.53551721061797</v>
      </c>
      <c r="AS91">
        <v>1296.6552376835309</v>
      </c>
      <c r="AT91">
        <v>365.77502735107481</v>
      </c>
      <c r="AU91">
        <v>11.403605954823879</v>
      </c>
      <c r="AV91">
        <v>1.5403753783768579</v>
      </c>
      <c r="AW91">
        <v>6.5390588744675036</v>
      </c>
      <c r="AX91">
        <v>0.84233452607438097</v>
      </c>
      <c r="AY91">
        <v>1.013866909462418</v>
      </c>
      <c r="AZ91">
        <v>76.59615443189972</v>
      </c>
      <c r="BA91">
        <v>28.95533690624428</v>
      </c>
      <c r="BB91">
        <v>35.962423035277183</v>
      </c>
      <c r="BC91">
        <v>0.74045321499723837</v>
      </c>
      <c r="BD91">
        <v>0.19920217798148401</v>
      </c>
      <c r="BE91">
        <v>0.1002556511573255</v>
      </c>
      <c r="BF91">
        <v>2573.977587579288</v>
      </c>
      <c r="BG91">
        <v>90.457809158754017</v>
      </c>
      <c r="BH91">
        <v>6.4097130872233954E-2</v>
      </c>
      <c r="BI91">
        <v>554945.05530076241</v>
      </c>
      <c r="BJ91">
        <v>20767.972611882971</v>
      </c>
      <c r="BK91">
        <v>1.2485490980879119</v>
      </c>
      <c r="BL91">
        <v>2.1456674057208112</v>
      </c>
      <c r="BM91">
        <v>0.22596266139872401</v>
      </c>
      <c r="BN91">
        <v>5.9142214650342993E-2</v>
      </c>
      <c r="BO91">
        <v>0.1550997777579933</v>
      </c>
      <c r="BP91">
        <v>3.2316253652792858E-2</v>
      </c>
      <c r="BQ91">
        <v>4.9546874728302178E-3</v>
      </c>
      <c r="BR91">
        <v>18.71428968564534</v>
      </c>
      <c r="BS91">
        <v>0.90847562187747655</v>
      </c>
      <c r="BT91">
        <v>4.032086346341749E-2</v>
      </c>
      <c r="BU91">
        <v>0.5972342512276575</v>
      </c>
      <c r="BV91">
        <v>5.3319581931372137E-2</v>
      </c>
      <c r="BW91">
        <v>8.0669873914053416E-3</v>
      </c>
      <c r="BX91">
        <v>10.20695184669753</v>
      </c>
      <c r="BY91">
        <v>0.74002188213565256</v>
      </c>
      <c r="BZ91">
        <v>6.2664293330720724E-2</v>
      </c>
      <c r="CA91">
        <v>17.522891388093871</v>
      </c>
      <c r="CB91">
        <v>1.100808407147098</v>
      </c>
      <c r="CC91">
        <v>9.8279378975624776E-2</v>
      </c>
      <c r="CD91">
        <v>5.2050802806982182</v>
      </c>
      <c r="CE91">
        <v>0.32671988315493611</v>
      </c>
      <c r="CF91">
        <v>7.2932119455745761E-3</v>
      </c>
      <c r="CG91">
        <v>77.638955303068172</v>
      </c>
      <c r="CH91">
        <v>3.8867648022718679</v>
      </c>
      <c r="CI91">
        <v>0.13541938713927321</v>
      </c>
      <c r="CJ91">
        <v>22.909381790415239</v>
      </c>
      <c r="CK91">
        <v>1.001729991632337</v>
      </c>
      <c r="CL91">
        <v>1.8263627421497629E-2</v>
      </c>
      <c r="CM91">
        <v>250.6193217587269</v>
      </c>
      <c r="CN91">
        <v>10.93252824133944</v>
      </c>
      <c r="CO91">
        <v>3.6135379066035429E-2</v>
      </c>
      <c r="CP91">
        <v>85.293656172938896</v>
      </c>
      <c r="CQ91">
        <v>4.1449367087429652</v>
      </c>
      <c r="CR91">
        <v>9.0509848679652307E-3</v>
      </c>
      <c r="CS91">
        <v>394.05503059485562</v>
      </c>
      <c r="CT91">
        <v>17.03685381082316</v>
      </c>
      <c r="CU91">
        <v>2.6917220397839791E-2</v>
      </c>
      <c r="CV91">
        <v>77.409937656827552</v>
      </c>
      <c r="CW91">
        <v>3.2390491875125531</v>
      </c>
      <c r="CX91">
        <v>8.4640485575513697E-3</v>
      </c>
      <c r="CY91">
        <v>714.02505586245411</v>
      </c>
      <c r="CZ91">
        <v>28.333077396668902</v>
      </c>
      <c r="DA91">
        <v>4.0398480565240737E-2</v>
      </c>
      <c r="DB91">
        <v>148.047691357638</v>
      </c>
      <c r="DC91">
        <v>5.8222825343388909</v>
      </c>
      <c r="DD91">
        <v>8.6289430176489882E-3</v>
      </c>
      <c r="DE91">
        <v>8618.6119421775402</v>
      </c>
      <c r="DF91">
        <v>302.08288554671202</v>
      </c>
      <c r="DG91">
        <v>8.6197119804294911E-2</v>
      </c>
      <c r="DH91">
        <v>0.61466743802623525</v>
      </c>
      <c r="DI91">
        <v>8.5447899081930817E-2</v>
      </c>
      <c r="DJ91">
        <v>7.8039590854143432E-3</v>
      </c>
      <c r="DK91">
        <v>1.5150917082301301</v>
      </c>
      <c r="DL91">
        <v>3.4893730424578959</v>
      </c>
      <c r="DM91">
        <v>8.6222003525743478</v>
      </c>
      <c r="DN91">
        <v>290.38203120391728</v>
      </c>
      <c r="DO91">
        <v>10.992724014427241</v>
      </c>
      <c r="DP91">
        <v>0.51846947627060103</v>
      </c>
      <c r="DQ91">
        <v>59.645151590956083</v>
      </c>
      <c r="DR91">
        <v>2.2373564878140031</v>
      </c>
      <c r="DS91">
        <v>0.28761242126109682</v>
      </c>
      <c r="DT91">
        <v>38.641974396557352</v>
      </c>
      <c r="DU91">
        <v>2.1756686436825019</v>
      </c>
      <c r="DV91">
        <v>0.23505292247287859</v>
      </c>
      <c r="DW91">
        <v>151.69962305274399</v>
      </c>
      <c r="DX91">
        <v>8.3810447416267717</v>
      </c>
      <c r="DY91">
        <v>0.22834783106647361</v>
      </c>
      <c r="DZ91">
        <v>135.5553440671579</v>
      </c>
      <c r="EA91">
        <v>4.22635885795221</v>
      </c>
      <c r="EB91">
        <v>0.11853835582768669</v>
      </c>
      <c r="EC91">
        <v>103.2073076219075</v>
      </c>
      <c r="ED91">
        <v>4.2260677370438797</v>
      </c>
      <c r="EE91">
        <v>0.2297577886897704</v>
      </c>
      <c r="EH91">
        <v>1639.476170432667</v>
      </c>
      <c r="EI91">
        <v>0.65442944201684938</v>
      </c>
      <c r="EJ91">
        <v>30.529020694364341</v>
      </c>
      <c r="EK91">
        <v>6.4357139140911377</v>
      </c>
      <c r="EL91">
        <v>22.334686754261551</v>
      </c>
      <c r="EM91">
        <v>118.39791478441811</v>
      </c>
      <c r="EN91">
        <v>92.452580474213477</v>
      </c>
      <c r="EO91">
        <v>390.14550403551851</v>
      </c>
      <c r="EP91">
        <v>634.60891386191804</v>
      </c>
      <c r="EQ91">
        <v>1018.777730726532</v>
      </c>
      <c r="ER91">
        <v>1562.1548749622509</v>
      </c>
      <c r="ES91">
        <v>2462.8439412178468</v>
      </c>
      <c r="ET91">
        <v>3134.0055731509128</v>
      </c>
      <c r="EU91">
        <v>4434.9382351705226</v>
      </c>
      <c r="EV91">
        <v>6018.1988356763404</v>
      </c>
      <c r="EX91">
        <v>14.875894628245989</v>
      </c>
      <c r="EY91">
        <v>7.2459810731689993</v>
      </c>
      <c r="EZ91">
        <v>0.43016364875512442</v>
      </c>
      <c r="FA91">
        <v>0.44619114342996191</v>
      </c>
      <c r="FB91">
        <v>1.4756224490952499E-4</v>
      </c>
      <c r="FC91">
        <v>1.6773983943110379E-3</v>
      </c>
      <c r="FD91">
        <v>11.367395469888001</v>
      </c>
      <c r="FE91">
        <v>3.4907777327700731</v>
      </c>
      <c r="FF91">
        <v>7.2434137947076156</v>
      </c>
      <c r="FG91">
        <v>0.18984676091432651</v>
      </c>
      <c r="FH91">
        <v>3.0050309692971622E-3</v>
      </c>
      <c r="FJ91">
        <f t="shared" si="7"/>
        <v>135.5553440671579</v>
      </c>
      <c r="FK91">
        <f t="shared" si="8"/>
        <v>221.04372533158647</v>
      </c>
      <c r="FL91">
        <f t="shared" si="9"/>
        <v>0.49223968977995852</v>
      </c>
      <c r="FM91">
        <f t="shared" si="6"/>
        <v>1.0533221602565774</v>
      </c>
    </row>
    <row r="92" spans="1:169" x14ac:dyDescent="0.25">
      <c r="A92" t="s">
        <v>2462</v>
      </c>
      <c r="B92" t="s">
        <v>2460</v>
      </c>
      <c r="C92" s="7">
        <v>-1.598671924164963</v>
      </c>
      <c r="D92" s="8">
        <v>1.6606694316203399E-2</v>
      </c>
      <c r="E92" s="9">
        <v>79.789754809147396</v>
      </c>
      <c r="F92" s="10">
        <v>0.91433626069776364</v>
      </c>
      <c r="G92">
        <v>-882.41313978154562</v>
      </c>
      <c r="H92" s="11">
        <v>102.9516251787215</v>
      </c>
      <c r="I92" s="7">
        <v>1.922859917699302</v>
      </c>
      <c r="J92" s="7">
        <v>5.4392669712948823E-2</v>
      </c>
      <c r="K92" s="8">
        <v>0.18748710431269361</v>
      </c>
      <c r="L92" s="19">
        <v>1.3331373326336291E-3</v>
      </c>
      <c r="M92">
        <v>0.27262562285175329</v>
      </c>
      <c r="N92" s="11">
        <v>0.92581374650090131</v>
      </c>
      <c r="O92" s="12">
        <v>13.432937805351949</v>
      </c>
      <c r="P92" s="10">
        <v>0.45430971226990502</v>
      </c>
      <c r="Q92" s="8">
        <v>0.52022418188074704</v>
      </c>
      <c r="R92" s="13">
        <v>1.467853306175944E-2</v>
      </c>
      <c r="S92" s="14">
        <v>0.75193950083862793</v>
      </c>
      <c r="T92" t="e">
        <v>#N/A</v>
      </c>
      <c r="U92" s="11" t="e">
        <v>#N/A</v>
      </c>
      <c r="V92" s="9">
        <v>2719.2520159844189</v>
      </c>
      <c r="W92" s="9">
        <v>10.47208213925617</v>
      </c>
      <c r="X92" s="9">
        <v>11.71199634665637</v>
      </c>
      <c r="Y92" s="9">
        <v>2700.011086258608</v>
      </c>
      <c r="Z92" s="9">
        <v>15.420413826791039</v>
      </c>
      <c r="AA92" s="9">
        <v>62.265802637555339</v>
      </c>
      <c r="AB92" s="9">
        <v>2710.3246124621019</v>
      </c>
      <c r="AC92" s="9">
        <v>8.8987768841122499</v>
      </c>
      <c r="AD92" s="15">
        <v>31.935133034693951</v>
      </c>
      <c r="AE92" t="e">
        <v>#N/A</v>
      </c>
      <c r="AF92" t="e">
        <v>#N/A</v>
      </c>
      <c r="AG92" s="11" t="e">
        <v>#N/A</v>
      </c>
      <c r="AH92" s="16">
        <v>99.29241829691739</v>
      </c>
      <c r="AK92" t="s">
        <v>2463</v>
      </c>
      <c r="AL92" t="s">
        <v>2463</v>
      </c>
      <c r="AM92">
        <v>7.0640000000000001</v>
      </c>
      <c r="AN92">
        <v>482.99798119242189</v>
      </c>
      <c r="AO92">
        <v>90.288266840775776</v>
      </c>
      <c r="AP92">
        <v>79.103800543575346</v>
      </c>
      <c r="AQ92" t="s">
        <v>154</v>
      </c>
      <c r="AR92">
        <v>810.33125787307085</v>
      </c>
      <c r="AS92">
        <v>1567.4569977672611</v>
      </c>
      <c r="AT92">
        <v>307.8093929132819</v>
      </c>
      <c r="AU92">
        <v>18.973799154890301</v>
      </c>
      <c r="AV92">
        <v>1.97128147340021</v>
      </c>
      <c r="AW92">
        <v>10.51345519845993</v>
      </c>
      <c r="AX92">
        <v>1.81349898787597</v>
      </c>
      <c r="AY92">
        <v>1.4472616597493051</v>
      </c>
      <c r="AZ92" t="s">
        <v>154</v>
      </c>
      <c r="BA92">
        <v>26.342546010669299</v>
      </c>
      <c r="BB92">
        <v>45.402219298865518</v>
      </c>
      <c r="BC92">
        <v>0.62938501629440669</v>
      </c>
      <c r="BD92">
        <v>0.33293830332127711</v>
      </c>
      <c r="BE92">
        <v>0.1602803636890599</v>
      </c>
      <c r="BF92">
        <v>2465.4429693827051</v>
      </c>
      <c r="BG92">
        <v>140.96247687489969</v>
      </c>
      <c r="BH92">
        <v>8.6164233691183617E-2</v>
      </c>
      <c r="BI92">
        <v>547479.95535815612</v>
      </c>
      <c r="BJ92">
        <v>35471.212148992257</v>
      </c>
      <c r="BK92">
        <v>4.68194252941597</v>
      </c>
      <c r="BL92">
        <v>2.4631047227408231</v>
      </c>
      <c r="BM92">
        <v>0.42682494304311103</v>
      </c>
      <c r="BN92">
        <v>9.4935204522758124E-2</v>
      </c>
      <c r="BO92">
        <v>0.13131668131323659</v>
      </c>
      <c r="BP92">
        <v>7.1236008196198311E-2</v>
      </c>
      <c r="BQ92">
        <v>1.259116317484619E-2</v>
      </c>
      <c r="BR92">
        <v>20.794825351905921</v>
      </c>
      <c r="BS92">
        <v>2.344542251445727</v>
      </c>
      <c r="BT92">
        <v>7.7368961207130257E-2</v>
      </c>
      <c r="BU92">
        <v>0.31956281065644132</v>
      </c>
      <c r="BV92">
        <v>9.4667208804651223E-2</v>
      </c>
      <c r="BW92">
        <v>1.549232393752412E-2</v>
      </c>
      <c r="BX92">
        <v>4.5332924121727336</v>
      </c>
      <c r="BY92">
        <v>0.93361941395132175</v>
      </c>
      <c r="BZ92">
        <v>6.2971013350070826E-2</v>
      </c>
      <c r="CA92">
        <v>7.6285039002751063</v>
      </c>
      <c r="CB92">
        <v>0.88439727034936644</v>
      </c>
      <c r="CC92">
        <v>0.13258065479548301</v>
      </c>
      <c r="CD92">
        <v>2.371869564594951</v>
      </c>
      <c r="CE92">
        <v>0.19769822498424769</v>
      </c>
      <c r="CF92">
        <v>1.98970708731541E-2</v>
      </c>
      <c r="CG92">
        <v>47.103979161112562</v>
      </c>
      <c r="CH92">
        <v>4.0708029365378096</v>
      </c>
      <c r="CI92">
        <v>0.23537938040199469</v>
      </c>
      <c r="CJ92">
        <v>15.97619789379892</v>
      </c>
      <c r="CK92">
        <v>1.355868810108273</v>
      </c>
      <c r="CL92">
        <v>2.5558913057013761E-2</v>
      </c>
      <c r="CM92">
        <v>202.4325444607388</v>
      </c>
      <c r="CN92">
        <v>15.26869024926593</v>
      </c>
      <c r="CO92">
        <v>9.8646465950862364E-2</v>
      </c>
      <c r="CP92">
        <v>79.376322140728107</v>
      </c>
      <c r="CQ92">
        <v>4.4556943694970421</v>
      </c>
      <c r="CR92">
        <v>3.9206150803416419E-2</v>
      </c>
      <c r="CS92">
        <v>365.86042709633369</v>
      </c>
      <c r="CT92">
        <v>22.069541369306648</v>
      </c>
      <c r="CU92">
        <v>7.3483067896168097E-2</v>
      </c>
      <c r="CV92">
        <v>71.794223100341256</v>
      </c>
      <c r="CW92">
        <v>3.9926517332721292</v>
      </c>
      <c r="CX92">
        <v>2.3093424936126868E-2</v>
      </c>
      <c r="CY92">
        <v>689.20546017824188</v>
      </c>
      <c r="CZ92">
        <v>42.528011173856903</v>
      </c>
      <c r="DA92">
        <v>0.17517194664825381</v>
      </c>
      <c r="DB92">
        <v>139.39998689431411</v>
      </c>
      <c r="DC92">
        <v>5.6042639057538324</v>
      </c>
      <c r="DD92">
        <v>2.3541665998409081E-2</v>
      </c>
      <c r="DE92">
        <v>10071.56677900978</v>
      </c>
      <c r="DF92">
        <v>506.53657724538851</v>
      </c>
      <c r="DG92">
        <v>0.23530386408685119</v>
      </c>
      <c r="DH92">
        <v>1.0833608548823179</v>
      </c>
      <c r="DI92">
        <v>9.5758108037841502E-2</v>
      </c>
      <c r="DJ92">
        <v>2.1286210221456801E-2</v>
      </c>
      <c r="DK92">
        <v>2.1911662258783191</v>
      </c>
      <c r="DL92">
        <v>6.3434068793559879</v>
      </c>
      <c r="DM92">
        <v>13.165407642635349</v>
      </c>
      <c r="DN92">
        <v>160.81943676787489</v>
      </c>
      <c r="DO92">
        <v>11.674092517808139</v>
      </c>
      <c r="DP92">
        <v>0.68485839815775107</v>
      </c>
      <c r="DQ92">
        <v>33.101716344297458</v>
      </c>
      <c r="DR92">
        <v>2.2587334658415541</v>
      </c>
      <c r="DS92">
        <v>0.38894022417797142</v>
      </c>
      <c r="DT92">
        <v>20.006187358741499</v>
      </c>
      <c r="DU92">
        <v>1.121418017970238</v>
      </c>
      <c r="DV92">
        <v>0.30985660207386928</v>
      </c>
      <c r="DW92">
        <v>78.861747550423402</v>
      </c>
      <c r="DX92">
        <v>4.5037130062030153</v>
      </c>
      <c r="DY92">
        <v>0.27197635960464162</v>
      </c>
      <c r="DZ92">
        <v>79.789754809147396</v>
      </c>
      <c r="EA92">
        <v>5.1358941612494711</v>
      </c>
      <c r="EB92">
        <v>0.17530741523403531</v>
      </c>
      <c r="EC92">
        <v>56.450169582902603</v>
      </c>
      <c r="ED92">
        <v>3.8337726070875462</v>
      </c>
      <c r="EE92">
        <v>0.32144554330101988</v>
      </c>
      <c r="EH92">
        <v>1570.34584037115</v>
      </c>
      <c r="EI92">
        <v>0.55407882410648379</v>
      </c>
      <c r="EJ92">
        <v>33.92304298842727</v>
      </c>
      <c r="EK92">
        <v>3.4435647700047558</v>
      </c>
      <c r="EL92">
        <v>9.9196770507062002</v>
      </c>
      <c r="EM92">
        <v>51.5439452721291</v>
      </c>
      <c r="EN92">
        <v>42.129121928862368</v>
      </c>
      <c r="EO92">
        <v>236.7034128699124</v>
      </c>
      <c r="EP92">
        <v>442.55395827697828</v>
      </c>
      <c r="EQ92">
        <v>822.89652219812513</v>
      </c>
      <c r="ER92">
        <v>1453.778793786229</v>
      </c>
      <c r="ES92">
        <v>2286.6276693520849</v>
      </c>
      <c r="ET92">
        <v>2906.648708515841</v>
      </c>
      <c r="EU92">
        <v>4280.7792557654784</v>
      </c>
      <c r="EV92">
        <v>5666.6661339152079</v>
      </c>
      <c r="EX92">
        <v>24.55867310972048</v>
      </c>
      <c r="EY92">
        <v>17.769589424520909</v>
      </c>
      <c r="EZ92">
        <v>0.38140933569186969</v>
      </c>
      <c r="FA92">
        <v>0.39915529321686199</v>
      </c>
      <c r="FB92">
        <v>1.294341032325445E-4</v>
      </c>
      <c r="FC92">
        <v>2.3408146819200899E-3</v>
      </c>
      <c r="FD92">
        <v>18.08499169430274</v>
      </c>
      <c r="FE92">
        <v>2.2735773695721941</v>
      </c>
      <c r="FF92">
        <v>3.8370004777094411</v>
      </c>
      <c r="FG92">
        <v>0.1157706365073083</v>
      </c>
      <c r="FH92">
        <v>3.5738322823266901E-3</v>
      </c>
      <c r="FJ92">
        <f t="shared" si="7"/>
        <v>79.789754809147396</v>
      </c>
      <c r="FK92">
        <f t="shared" si="8"/>
        <v>130.10940120199123</v>
      </c>
      <c r="FL92">
        <f t="shared" si="9"/>
        <v>0.56224836861645944</v>
      </c>
      <c r="FM92">
        <f t="shared" si="6"/>
        <v>1.2842129595467751</v>
      </c>
    </row>
    <row r="93" spans="1:169" x14ac:dyDescent="0.25">
      <c r="A93" t="s">
        <v>2464</v>
      </c>
      <c r="B93" t="s">
        <v>2460</v>
      </c>
      <c r="C93" s="7">
        <v>1.595596455279904</v>
      </c>
      <c r="D93" s="8">
        <v>2.9826455845219819E-2</v>
      </c>
      <c r="E93" s="9">
        <v>210.55308438093431</v>
      </c>
      <c r="F93" s="10">
        <v>1.198982635152877</v>
      </c>
      <c r="G93">
        <v>882.69307593839073</v>
      </c>
      <c r="H93" s="11">
        <v>245.3447514328839</v>
      </c>
      <c r="I93" s="7">
        <v>2.0100982048191631</v>
      </c>
      <c r="J93" s="7">
        <v>5.7794582380506873E-2</v>
      </c>
      <c r="K93" s="8">
        <v>0.18853311861836849</v>
      </c>
      <c r="L93" s="19">
        <v>9.7391791894538109E-4</v>
      </c>
      <c r="M93">
        <v>0.22325734350739021</v>
      </c>
      <c r="N93" s="11">
        <v>0.50627150486817418</v>
      </c>
      <c r="O93" s="12">
        <v>12.93477203380907</v>
      </c>
      <c r="P93" s="10">
        <v>0.42773916889519409</v>
      </c>
      <c r="Q93" s="8">
        <v>0.49768610785446887</v>
      </c>
      <c r="R93" s="13">
        <v>1.3925672422177311E-2</v>
      </c>
      <c r="S93" s="14">
        <v>0.83693380940236739</v>
      </c>
      <c r="T93" t="e">
        <v>#N/A</v>
      </c>
      <c r="U93" s="11" t="e">
        <v>#N/A</v>
      </c>
      <c r="V93" s="9">
        <v>2728.4989855539752</v>
      </c>
      <c r="W93" s="9">
        <v>6.6725799331675804</v>
      </c>
      <c r="X93" s="9">
        <v>8.4740057104408653</v>
      </c>
      <c r="Y93" s="9">
        <v>2603.7054992840258</v>
      </c>
      <c r="Z93" s="9">
        <v>12.916956446260571</v>
      </c>
      <c r="AA93" s="9">
        <v>60.198758011835118</v>
      </c>
      <c r="AB93" s="9">
        <v>2674.7297776756</v>
      </c>
      <c r="AC93" s="9">
        <v>5.8755013587553009</v>
      </c>
      <c r="AD93" s="15">
        <v>31.21386645587998</v>
      </c>
      <c r="AE93" t="e">
        <v>#N/A</v>
      </c>
      <c r="AF93" t="e">
        <v>#N/A</v>
      </c>
      <c r="AG93" s="11" t="e">
        <v>#N/A</v>
      </c>
      <c r="AH93" s="16">
        <v>95.426295302630962</v>
      </c>
      <c r="AK93" t="s">
        <v>2465</v>
      </c>
      <c r="AL93" t="s">
        <v>2465</v>
      </c>
      <c r="AM93">
        <v>11.557</v>
      </c>
      <c r="AN93">
        <v>2904.297448841447</v>
      </c>
      <c r="AO93">
        <v>373.84769178629188</v>
      </c>
      <c r="AP93">
        <v>107.1430252451145</v>
      </c>
      <c r="AQ93" t="s">
        <v>154</v>
      </c>
      <c r="AR93">
        <v>941.53671576917441</v>
      </c>
      <c r="AS93">
        <v>2248.522821482175</v>
      </c>
      <c r="AT93">
        <v>368.83651263972803</v>
      </c>
      <c r="AU93">
        <v>13.76493918014431</v>
      </c>
      <c r="AV93">
        <v>2.668882371309262</v>
      </c>
      <c r="AW93">
        <v>7.1275829216332864</v>
      </c>
      <c r="AX93">
        <v>2.0996085393935</v>
      </c>
      <c r="AY93">
        <v>1.889110625944558</v>
      </c>
      <c r="AZ93" t="s">
        <v>154</v>
      </c>
      <c r="BA93">
        <v>24.514099094320709</v>
      </c>
      <c r="BB93">
        <v>58.840178294224927</v>
      </c>
      <c r="BC93">
        <v>1.204243500124514</v>
      </c>
      <c r="BD93">
        <v>0.34314604522547287</v>
      </c>
      <c r="BE93">
        <v>0.26236401491184869</v>
      </c>
      <c r="BF93">
        <v>2458.678057315467</v>
      </c>
      <c r="BG93">
        <v>87.592890105433625</v>
      </c>
      <c r="BH93">
        <v>0.16048256345085671</v>
      </c>
      <c r="BI93">
        <v>502890.77581060037</v>
      </c>
      <c r="BJ93">
        <v>20558.358854870428</v>
      </c>
      <c r="BK93">
        <v>6.5703422786243229</v>
      </c>
      <c r="BL93">
        <v>5.9848764304759872</v>
      </c>
      <c r="BM93">
        <v>0.53887645841394538</v>
      </c>
      <c r="BN93">
        <v>0.13360064826344659</v>
      </c>
      <c r="BO93">
        <v>1.7227861421318871</v>
      </c>
      <c r="BP93">
        <v>0.32554050882960778</v>
      </c>
      <c r="BQ93">
        <v>8.2153608761581648E-3</v>
      </c>
      <c r="BR93">
        <v>48.351249076670797</v>
      </c>
      <c r="BS93">
        <v>3.9825568147963879</v>
      </c>
      <c r="BT93">
        <v>6.850899658909422E-2</v>
      </c>
      <c r="BU93">
        <v>1.523010193244732</v>
      </c>
      <c r="BV93">
        <v>0.2506806647641957</v>
      </c>
      <c r="BW93">
        <v>2.0254259120470079E-2</v>
      </c>
      <c r="BX93">
        <v>12.40368762246554</v>
      </c>
      <c r="BY93">
        <v>1.4948581665522851</v>
      </c>
      <c r="BZ93">
        <v>6.3639307003008946E-2</v>
      </c>
      <c r="CA93">
        <v>11.992008380476049</v>
      </c>
      <c r="CB93">
        <v>1.226466475199125</v>
      </c>
      <c r="CC93">
        <v>0.24880520447107099</v>
      </c>
      <c r="CD93">
        <v>1.9605924293641881</v>
      </c>
      <c r="CE93">
        <v>0.30047398465689501</v>
      </c>
      <c r="CF93">
        <v>3.8382091552758908E-2</v>
      </c>
      <c r="CG93">
        <v>58.862622531408462</v>
      </c>
      <c r="CH93">
        <v>3.802876861238635</v>
      </c>
      <c r="CI93">
        <v>0.20848666726591181</v>
      </c>
      <c r="CJ93">
        <v>18.642410341921579</v>
      </c>
      <c r="CK93">
        <v>0.99248382906231192</v>
      </c>
      <c r="CL93">
        <v>1.6253755993813152E-2</v>
      </c>
      <c r="CM93">
        <v>216.60839202334921</v>
      </c>
      <c r="CN93">
        <v>11.345849224932699</v>
      </c>
      <c r="CO93">
        <v>9.9738329912675019E-2</v>
      </c>
      <c r="CP93">
        <v>79.251921633927935</v>
      </c>
      <c r="CQ93">
        <v>4.8010966593662836</v>
      </c>
      <c r="CR93">
        <v>2.4921437021213352E-2</v>
      </c>
      <c r="CS93">
        <v>383.39732165121961</v>
      </c>
      <c r="CT93">
        <v>20.226585480458581</v>
      </c>
      <c r="CU93">
        <v>0.1417921235982981</v>
      </c>
      <c r="CV93">
        <v>76.426586254717336</v>
      </c>
      <c r="CW93">
        <v>3.9757096833750558</v>
      </c>
      <c r="CX93">
        <v>2.3344711207977719E-2</v>
      </c>
      <c r="CY93">
        <v>654.92548541122187</v>
      </c>
      <c r="CZ93">
        <v>35.538535114268022</v>
      </c>
      <c r="DA93">
        <v>0.25451522669272891</v>
      </c>
      <c r="DB93">
        <v>135.7195717732846</v>
      </c>
      <c r="DC93">
        <v>6.1586720704984899</v>
      </c>
      <c r="DD93">
        <v>2.3795283905549261E-2</v>
      </c>
      <c r="DE93">
        <v>10116.098277961701</v>
      </c>
      <c r="DF93">
        <v>513.49329151874349</v>
      </c>
      <c r="DG93">
        <v>0.23790437334588599</v>
      </c>
      <c r="DH93">
        <v>1.4554365009630521</v>
      </c>
      <c r="DI93">
        <v>0.19308958014332581</v>
      </c>
      <c r="DJ93">
        <v>2.151400051581526E-2</v>
      </c>
      <c r="DK93">
        <v>-2.0497884682905041</v>
      </c>
      <c r="DL93">
        <v>7.6132116578038804</v>
      </c>
      <c r="DM93">
        <v>15.255421307501701</v>
      </c>
      <c r="DN93">
        <v>449.21988078098332</v>
      </c>
      <c r="DO93">
        <v>15.09017953442871</v>
      </c>
      <c r="DP93">
        <v>0.92273210158299379</v>
      </c>
      <c r="DQ93">
        <v>92.85388555587592</v>
      </c>
      <c r="DR93">
        <v>3.1749991827373099</v>
      </c>
      <c r="DS93">
        <v>0.57150051716073247</v>
      </c>
      <c r="DT93">
        <v>45.780283381770253</v>
      </c>
      <c r="DU93">
        <v>1.4975038631136199</v>
      </c>
      <c r="DV93">
        <v>0.46026576326101493</v>
      </c>
      <c r="DW93">
        <v>278.88426347506078</v>
      </c>
      <c r="DX93">
        <v>13.39404654360251</v>
      </c>
      <c r="DY93">
        <v>0.39435482182851622</v>
      </c>
      <c r="DZ93">
        <v>210.55308438093431</v>
      </c>
      <c r="EA93">
        <v>7.0090633227684682</v>
      </c>
      <c r="EB93">
        <v>0.19750853956135911</v>
      </c>
      <c r="EC93">
        <v>152.35057798422449</v>
      </c>
      <c r="ED93">
        <v>4.9664058085729117</v>
      </c>
      <c r="EE93">
        <v>0.39395121327826432</v>
      </c>
      <c r="EH93">
        <v>1566.0369791818259</v>
      </c>
      <c r="EI93">
        <v>7.2691398402189336</v>
      </c>
      <c r="EJ93">
        <v>78.876425899952366</v>
      </c>
      <c r="EK93">
        <v>16.411747772033749</v>
      </c>
      <c r="EL93">
        <v>27.141548408020871</v>
      </c>
      <c r="EM93">
        <v>81.027083651865212</v>
      </c>
      <c r="EN93">
        <v>34.824021835953609</v>
      </c>
      <c r="EO93">
        <v>295.79207302215298</v>
      </c>
      <c r="EP93">
        <v>516.41025877899096</v>
      </c>
      <c r="EQ93">
        <v>880.52191879410259</v>
      </c>
      <c r="ER93">
        <v>1451.5003962257861</v>
      </c>
      <c r="ES93">
        <v>2396.233260320123</v>
      </c>
      <c r="ET93">
        <v>3094.1937754946289</v>
      </c>
      <c r="EU93">
        <v>4067.8601578336761</v>
      </c>
      <c r="EV93">
        <v>5517.0557631416495</v>
      </c>
      <c r="EX93">
        <v>7.2215146165455906</v>
      </c>
      <c r="EY93">
        <v>8.675773210319587</v>
      </c>
      <c r="EZ93">
        <v>0.22494200245292589</v>
      </c>
      <c r="FA93">
        <v>0.2318073314591067</v>
      </c>
      <c r="FB93">
        <v>1.7869689611183901E-3</v>
      </c>
      <c r="FC93">
        <v>2.4575167839857959E-2</v>
      </c>
      <c r="FD93">
        <v>13.752431281446199</v>
      </c>
      <c r="FE93">
        <v>4.1120835065740344</v>
      </c>
      <c r="FF93">
        <v>4.3546565683765328</v>
      </c>
      <c r="FG93">
        <v>0.32149166442764071</v>
      </c>
      <c r="FH93">
        <v>9.1382555172946685E-3</v>
      </c>
      <c r="FJ93">
        <f t="shared" si="7"/>
        <v>210.55308438093431</v>
      </c>
      <c r="FK93">
        <f t="shared" si="8"/>
        <v>343.33901383157325</v>
      </c>
      <c r="FL93">
        <f t="shared" si="9"/>
        <v>0.97740595541404773</v>
      </c>
      <c r="FM93">
        <f t="shared" si="6"/>
        <v>2.2443197736055955</v>
      </c>
    </row>
    <row r="94" spans="1:169" x14ac:dyDescent="0.25">
      <c r="A94" t="s">
        <v>2466</v>
      </c>
      <c r="B94" t="s">
        <v>2460</v>
      </c>
      <c r="C94" s="7">
        <v>2.9722118867828642</v>
      </c>
      <c r="D94" s="8">
        <v>1.7931392339772631E-2</v>
      </c>
      <c r="E94" s="9">
        <v>96.284557197093676</v>
      </c>
      <c r="F94" s="10">
        <v>0.6485602326399531</v>
      </c>
      <c r="G94">
        <v>474.44583095710942</v>
      </c>
      <c r="H94" s="11">
        <v>46.955915669764863</v>
      </c>
      <c r="I94" s="7">
        <v>1.90327019869109</v>
      </c>
      <c r="J94" s="7">
        <v>5.2548984146604999E-2</v>
      </c>
      <c r="K94" s="8">
        <v>0.1877333188567944</v>
      </c>
      <c r="L94" s="19">
        <v>1.0753112303205871E-3</v>
      </c>
      <c r="M94">
        <v>0.1888141836734438</v>
      </c>
      <c r="N94" s="11">
        <v>0.48128586463769951</v>
      </c>
      <c r="O94" s="12">
        <v>13.62037148829722</v>
      </c>
      <c r="P94" s="10">
        <v>0.45095124128510261</v>
      </c>
      <c r="Q94" s="8">
        <v>0.52547171232156675</v>
      </c>
      <c r="R94" s="13">
        <v>1.445990458424434E-2</v>
      </c>
      <c r="S94" s="14">
        <v>0.7015053522760144</v>
      </c>
      <c r="T94" t="e">
        <v>#N/A</v>
      </c>
      <c r="U94" s="11" t="e">
        <v>#N/A</v>
      </c>
      <c r="V94" s="9">
        <v>2721.4375060378989</v>
      </c>
      <c r="W94" s="9">
        <v>7.8601646092438342</v>
      </c>
      <c r="X94" s="9">
        <v>9.4558237980470743</v>
      </c>
      <c r="Y94" s="9">
        <v>2722.300710965585</v>
      </c>
      <c r="Z94" s="9">
        <v>7.3292798069688656</v>
      </c>
      <c r="AA94" s="9">
        <v>61.139042798797817</v>
      </c>
      <c r="AB94" s="9">
        <v>2723.4864985995969</v>
      </c>
      <c r="AC94" s="9">
        <v>6.1138122211549737</v>
      </c>
      <c r="AD94" s="15">
        <v>31.35246213781334</v>
      </c>
      <c r="AE94" t="e">
        <v>#N/A</v>
      </c>
      <c r="AF94" t="e">
        <v>#N/A</v>
      </c>
      <c r="AG94" s="11" t="e">
        <v>#N/A</v>
      </c>
      <c r="AH94" s="16">
        <v>100.0317187121061</v>
      </c>
      <c r="AK94" t="s">
        <v>2467</v>
      </c>
      <c r="AL94" t="s">
        <v>2467</v>
      </c>
      <c r="AM94">
        <v>11.378</v>
      </c>
      <c r="AN94">
        <v>724.66934919281391</v>
      </c>
      <c r="AO94">
        <v>189.67810150931581</v>
      </c>
      <c r="AP94">
        <v>80.708970318918645</v>
      </c>
      <c r="AQ94" t="s">
        <v>154</v>
      </c>
      <c r="AR94">
        <v>822.14404922581821</v>
      </c>
      <c r="AS94">
        <v>1705.934316985343</v>
      </c>
      <c r="AT94">
        <v>361.24716103404103</v>
      </c>
      <c r="AU94">
        <v>20.819461525359131</v>
      </c>
      <c r="AV94">
        <v>1.9524424327277941</v>
      </c>
      <c r="AW94">
        <v>6.9815378454009052</v>
      </c>
      <c r="AX94">
        <v>0.98712857866937553</v>
      </c>
      <c r="AY94">
        <v>1.404374722599302</v>
      </c>
      <c r="AZ94" t="s">
        <v>154</v>
      </c>
      <c r="BA94">
        <v>22.139225791953319</v>
      </c>
      <c r="BB94">
        <v>44.26468201723479</v>
      </c>
      <c r="BC94">
        <v>0.59792065101526415</v>
      </c>
      <c r="BD94">
        <v>0.2721795617841517</v>
      </c>
      <c r="BE94">
        <v>0.2215180067594768</v>
      </c>
      <c r="BF94">
        <v>899.00418627265879</v>
      </c>
      <c r="BG94">
        <v>40.204976179681793</v>
      </c>
      <c r="BH94">
        <v>0.1101796265145219</v>
      </c>
      <c r="BI94">
        <v>541157.85129110282</v>
      </c>
      <c r="BJ94">
        <v>26236.874770789491</v>
      </c>
      <c r="BK94">
        <v>6.6136290497194299</v>
      </c>
      <c r="BL94">
        <v>2.156166295416813</v>
      </c>
      <c r="BM94">
        <v>0.29665869177461318</v>
      </c>
      <c r="BN94">
        <v>0.107142511295724</v>
      </c>
      <c r="BO94">
        <v>0.88759800092257846</v>
      </c>
      <c r="BP94">
        <v>0.49038833538812349</v>
      </c>
      <c r="BQ94">
        <v>7.5002126129124829E-3</v>
      </c>
      <c r="BR94">
        <v>14.095776371798889</v>
      </c>
      <c r="BS94">
        <v>1.92396984771636</v>
      </c>
      <c r="BT94">
        <v>6.6634305468352195E-2</v>
      </c>
      <c r="BU94">
        <v>0.44176736251891718</v>
      </c>
      <c r="BV94">
        <v>0.2119014098266829</v>
      </c>
      <c r="BW94">
        <v>1.455934246712046E-2</v>
      </c>
      <c r="BX94">
        <v>3.6509364717610771</v>
      </c>
      <c r="BY94">
        <v>1.080882439316901</v>
      </c>
      <c r="BZ94">
        <v>8.8842443870606941E-2</v>
      </c>
      <c r="CA94">
        <v>3.4331111796166001</v>
      </c>
      <c r="CB94">
        <v>0.59122392078047536</v>
      </c>
      <c r="CC94">
        <v>0.13569434797608401</v>
      </c>
      <c r="CD94">
        <v>0.81494348566363539</v>
      </c>
      <c r="CE94">
        <v>0.16480170801410429</v>
      </c>
      <c r="CF94">
        <v>1.54454193472136E-2</v>
      </c>
      <c r="CG94">
        <v>18.56176286067905</v>
      </c>
      <c r="CH94">
        <v>1.9004565229477139</v>
      </c>
      <c r="CI94">
        <v>0.2028182082037128</v>
      </c>
      <c r="CJ94">
        <v>6.6868918599721594</v>
      </c>
      <c r="CK94">
        <v>0.53878283516861092</v>
      </c>
      <c r="CL94">
        <v>2.2693211778242722E-2</v>
      </c>
      <c r="CM94">
        <v>85.043109535986133</v>
      </c>
      <c r="CN94">
        <v>7.5090780994266551</v>
      </c>
      <c r="CO94">
        <v>7.6614117778219665E-2</v>
      </c>
      <c r="CP94">
        <v>30.763740808542309</v>
      </c>
      <c r="CQ94">
        <v>1.8976722268066</v>
      </c>
      <c r="CR94">
        <v>1.9135104018670659E-2</v>
      </c>
      <c r="CS94">
        <v>147.59027563526661</v>
      </c>
      <c r="CT94">
        <v>5.9063526837706979</v>
      </c>
      <c r="CU94">
        <v>0.1037465053242865</v>
      </c>
      <c r="CV94">
        <v>28.54929029087031</v>
      </c>
      <c r="CW94">
        <v>1.572405293486651</v>
      </c>
      <c r="CX94">
        <v>1.7930448293241742E-2</v>
      </c>
      <c r="CY94">
        <v>252.52863731801341</v>
      </c>
      <c r="CZ94">
        <v>11.25504897805506</v>
      </c>
      <c r="DA94">
        <v>8.5552921802527881E-2</v>
      </c>
      <c r="DB94">
        <v>55.642966307255691</v>
      </c>
      <c r="DC94">
        <v>2.102107369125116</v>
      </c>
      <c r="DD94">
        <v>1.827492100745734E-2</v>
      </c>
      <c r="DE94">
        <v>9267.3014854338635</v>
      </c>
      <c r="DF94">
        <v>358.21940178611732</v>
      </c>
      <c r="DG94">
        <v>0.1827440361524586</v>
      </c>
      <c r="DH94">
        <v>0.79124368748214946</v>
      </c>
      <c r="DI94">
        <v>0.18067665345684009</v>
      </c>
      <c r="DJ94">
        <v>1.6522259721971352E-2</v>
      </c>
      <c r="DK94">
        <v>2.0745982248619321</v>
      </c>
      <c r="DL94">
        <v>6.2155742481710181</v>
      </c>
      <c r="DM94">
        <v>10.86632193115512</v>
      </c>
      <c r="DN94">
        <v>207.1243095585439</v>
      </c>
      <c r="DO94">
        <v>7.3635266444991796</v>
      </c>
      <c r="DP94">
        <v>0.61158076162475017</v>
      </c>
      <c r="DQ94">
        <v>42.553100649924907</v>
      </c>
      <c r="DR94">
        <v>1.5409792078269331</v>
      </c>
      <c r="DS94">
        <v>0.3857392413940044</v>
      </c>
      <c r="DT94">
        <v>17.848185951822298</v>
      </c>
      <c r="DU94">
        <v>0.70767586837832464</v>
      </c>
      <c r="DV94">
        <v>0.32399768880202129</v>
      </c>
      <c r="DW94">
        <v>69.344752137072504</v>
      </c>
      <c r="DX94">
        <v>2.733079120765789</v>
      </c>
      <c r="DY94">
        <v>0.27223868740778878</v>
      </c>
      <c r="DZ94">
        <v>96.284557197093676</v>
      </c>
      <c r="EA94">
        <v>3.7622624566860172</v>
      </c>
      <c r="EB94">
        <v>0.15956272370155361</v>
      </c>
      <c r="EC94">
        <v>68.519926338721334</v>
      </c>
      <c r="ED94">
        <v>2.4922733346531638</v>
      </c>
      <c r="EE94">
        <v>0.26537421194269128</v>
      </c>
      <c r="EH94">
        <v>572.6141313838591</v>
      </c>
      <c r="EI94">
        <v>3.745139244399065</v>
      </c>
      <c r="EJ94">
        <v>22.994741226425589</v>
      </c>
      <c r="EK94">
        <v>4.7604241650745394</v>
      </c>
      <c r="EL94">
        <v>7.9889200694990743</v>
      </c>
      <c r="EM94">
        <v>23.19669715957162</v>
      </c>
      <c r="EN94">
        <v>14.47501750734699</v>
      </c>
      <c r="EO94">
        <v>93.275190254668587</v>
      </c>
      <c r="EP94">
        <v>185.23246149507361</v>
      </c>
      <c r="EQ94">
        <v>345.70369730075657</v>
      </c>
      <c r="ER94">
        <v>563.43847634692872</v>
      </c>
      <c r="ES94">
        <v>922.43922272041596</v>
      </c>
      <c r="ET94">
        <v>1155.8417121809839</v>
      </c>
      <c r="EU94">
        <v>1568.500852906915</v>
      </c>
      <c r="EV94">
        <v>2261.9091994819391</v>
      </c>
      <c r="EX94">
        <v>5.4459257555564404</v>
      </c>
      <c r="EY94">
        <v>8.3575412202154968</v>
      </c>
      <c r="EZ94">
        <v>0.31118807748742477</v>
      </c>
      <c r="FA94">
        <v>0.31219741053935901</v>
      </c>
      <c r="FB94">
        <v>2.3877189722008559E-3</v>
      </c>
      <c r="FC94">
        <v>4.0151504748194441E-2</v>
      </c>
      <c r="FD94">
        <v>16.81584190420249</v>
      </c>
      <c r="FE94">
        <v>2.725034435697101</v>
      </c>
      <c r="FF94">
        <v>6.8307381344193354</v>
      </c>
      <c r="FG94">
        <v>0.38128173588423953</v>
      </c>
      <c r="FH94">
        <v>8.5383040843067543E-3</v>
      </c>
      <c r="FJ94">
        <f t="shared" si="7"/>
        <v>96.284557197093676</v>
      </c>
      <c r="FK94">
        <f t="shared" si="8"/>
        <v>157.00669981851519</v>
      </c>
      <c r="FL94">
        <f t="shared" si="9"/>
        <v>0.42574970943901225</v>
      </c>
      <c r="FM94">
        <f t="shared" si="6"/>
        <v>0.80135913224835331</v>
      </c>
    </row>
    <row r="95" spans="1:169" x14ac:dyDescent="0.25">
      <c r="A95" t="s">
        <v>2468</v>
      </c>
      <c r="B95" t="s">
        <v>2460</v>
      </c>
      <c r="C95" s="7">
        <v>-5.8838495215002986</v>
      </c>
      <c r="D95" s="8">
        <v>2.282086993740802E-2</v>
      </c>
      <c r="E95" s="9">
        <v>117.48533987973759</v>
      </c>
      <c r="F95" s="10">
        <v>0.74780885453402657</v>
      </c>
      <c r="G95">
        <v>-239.6516248715931</v>
      </c>
      <c r="H95" s="11">
        <v>118.7670905072787</v>
      </c>
      <c r="I95" s="7">
        <v>1.827333781134086</v>
      </c>
      <c r="J95" s="7">
        <v>5.2132001190870858E-2</v>
      </c>
      <c r="K95" s="8">
        <v>0.18738930627252631</v>
      </c>
      <c r="L95" s="19">
        <v>8.5132499615822685E-4</v>
      </c>
      <c r="M95">
        <v>0.23057996072156331</v>
      </c>
      <c r="N95" s="11">
        <v>2.834390414461522</v>
      </c>
      <c r="O95" s="12">
        <v>14.20307496453078</v>
      </c>
      <c r="P95" s="10">
        <v>0.48689528374477281</v>
      </c>
      <c r="Q95" s="8">
        <v>0.54824366308907546</v>
      </c>
      <c r="R95" s="13">
        <v>1.606554054220078E-2</v>
      </c>
      <c r="S95" s="14">
        <v>0.9187948268650673</v>
      </c>
      <c r="T95" t="e">
        <v>#N/A</v>
      </c>
      <c r="U95" s="11" t="e">
        <v>#N/A</v>
      </c>
      <c r="V95" s="9">
        <v>2718.4744581137038</v>
      </c>
      <c r="W95" s="9">
        <v>5.3412276684735138</v>
      </c>
      <c r="X95" s="9">
        <v>7.4886318103663427</v>
      </c>
      <c r="Y95" s="9">
        <v>2817.1127289268511</v>
      </c>
      <c r="Z95" s="9">
        <v>24.009018412848079</v>
      </c>
      <c r="AA95" s="9">
        <v>66.560453852936817</v>
      </c>
      <c r="AB95" s="9">
        <v>2762.482126821767</v>
      </c>
      <c r="AC95" s="9">
        <v>10.29522299222846</v>
      </c>
      <c r="AD95" s="15">
        <v>32.167252396839878</v>
      </c>
      <c r="AE95" t="e">
        <v>#N/A</v>
      </c>
      <c r="AF95" t="e">
        <v>#N/A</v>
      </c>
      <c r="AG95" s="11" t="e">
        <v>#N/A</v>
      </c>
      <c r="AH95" s="16">
        <v>103.6284420667903</v>
      </c>
      <c r="AK95" t="s">
        <v>2469</v>
      </c>
      <c r="AL95" t="s">
        <v>2469</v>
      </c>
      <c r="AM95">
        <v>18.224</v>
      </c>
      <c r="AN95">
        <v>340.04144854996741</v>
      </c>
      <c r="AO95">
        <v>40.803721545347813</v>
      </c>
      <c r="AP95">
        <v>67.399258658343854</v>
      </c>
      <c r="AQ95" t="s">
        <v>154</v>
      </c>
      <c r="AR95">
        <v>782.71313668446737</v>
      </c>
      <c r="AS95">
        <v>1411.963303105302</v>
      </c>
      <c r="AT95">
        <v>344.54867680931011</v>
      </c>
      <c r="AU95">
        <v>15.97665226538582</v>
      </c>
      <c r="AV95">
        <v>1.62482968022464</v>
      </c>
      <c r="AW95">
        <v>9.4491307682255101</v>
      </c>
      <c r="AX95">
        <v>1.6190567076978171</v>
      </c>
      <c r="AY95">
        <v>1.1546205909405649</v>
      </c>
      <c r="AZ95" t="s">
        <v>154</v>
      </c>
      <c r="BA95">
        <v>19.46770351454283</v>
      </c>
      <c r="BB95">
        <v>36.404745635708458</v>
      </c>
      <c r="BC95">
        <v>0.33894624792663819</v>
      </c>
      <c r="BD95">
        <v>0.14862480781296911</v>
      </c>
      <c r="BE95">
        <v>0.16848250287854841</v>
      </c>
      <c r="BF95">
        <v>1398.966559239293</v>
      </c>
      <c r="BG95">
        <v>82.297514871594515</v>
      </c>
      <c r="BH95">
        <v>8.5635968383229025E-2</v>
      </c>
      <c r="BI95">
        <v>536049.63564632565</v>
      </c>
      <c r="BJ95">
        <v>22877.173261523709</v>
      </c>
      <c r="BK95">
        <v>5.4298735296895906</v>
      </c>
      <c r="BL95">
        <v>2.326126550341399</v>
      </c>
      <c r="BM95">
        <v>0.25276462534014721</v>
      </c>
      <c r="BN95">
        <v>8.2416016273302722E-2</v>
      </c>
      <c r="BO95">
        <v>1.2663777532070311E-2</v>
      </c>
      <c r="BP95">
        <v>5.0379777692879492E-3</v>
      </c>
      <c r="BQ95">
        <v>5.8585126824083787E-3</v>
      </c>
      <c r="BR95">
        <v>16.896502147347551</v>
      </c>
      <c r="BS95">
        <v>1.504484011387148</v>
      </c>
      <c r="BT95">
        <v>4.9794971260306319E-2</v>
      </c>
      <c r="BU95">
        <v>0.13078062921451719</v>
      </c>
      <c r="BV95">
        <v>2.594043235435934E-2</v>
      </c>
      <c r="BW95">
        <v>1.099281799285459E-2</v>
      </c>
      <c r="BX95">
        <v>2.2402980064009741</v>
      </c>
      <c r="BY95">
        <v>0.32089840056718227</v>
      </c>
      <c r="BZ95">
        <v>6.3694442691034608E-2</v>
      </c>
      <c r="CA95">
        <v>5.0342035528224951</v>
      </c>
      <c r="CB95">
        <v>0.73281750661880163</v>
      </c>
      <c r="CC95">
        <v>0.10140417711240909</v>
      </c>
      <c r="CD95">
        <v>2.416975409158701</v>
      </c>
      <c r="CE95">
        <v>0.2148576854190512</v>
      </c>
      <c r="CF95">
        <v>9.539828663808576E-3</v>
      </c>
      <c r="CG95">
        <v>32.919956832669143</v>
      </c>
      <c r="CH95">
        <v>2.5918576883041902</v>
      </c>
      <c r="CI95">
        <v>0.15160040034642269</v>
      </c>
      <c r="CJ95">
        <v>10.67082621711265</v>
      </c>
      <c r="CK95">
        <v>0.8670514855519299</v>
      </c>
      <c r="CL95">
        <v>1.627184682614638E-2</v>
      </c>
      <c r="CM95">
        <v>129.41198993722529</v>
      </c>
      <c r="CN95">
        <v>7.3761043323433721</v>
      </c>
      <c r="CO95">
        <v>4.7333769750117348E-2</v>
      </c>
      <c r="CP95">
        <v>47.044859165451591</v>
      </c>
      <c r="CQ95">
        <v>2.4652223822360231</v>
      </c>
      <c r="CR95">
        <v>1.1815059320065021E-2</v>
      </c>
      <c r="CS95">
        <v>215.7546515900421</v>
      </c>
      <c r="CT95">
        <v>11.78800658842267</v>
      </c>
      <c r="CU95">
        <v>7.4406759455917598E-2</v>
      </c>
      <c r="CV95">
        <v>42.808111612390853</v>
      </c>
      <c r="CW95">
        <v>2.249365966681327</v>
      </c>
      <c r="CX95">
        <v>1.107644679195352E-2</v>
      </c>
      <c r="CY95">
        <v>399.91914140003439</v>
      </c>
      <c r="CZ95">
        <v>16.04166240839</v>
      </c>
      <c r="DA95">
        <v>5.2843646412324613E-2</v>
      </c>
      <c r="DB95">
        <v>84.525173762458508</v>
      </c>
      <c r="DC95">
        <v>4.3448252984383613</v>
      </c>
      <c r="DD95">
        <v>1.128760245783335E-2</v>
      </c>
      <c r="DE95">
        <v>9215.3050047947399</v>
      </c>
      <c r="DF95">
        <v>537.58290022713618</v>
      </c>
      <c r="DG95">
        <v>0.112900242705553</v>
      </c>
      <c r="DH95">
        <v>1.102038886123456</v>
      </c>
      <c r="DI95">
        <v>0.21912944569347079</v>
      </c>
      <c r="DJ95">
        <v>1.020461950656501E-2</v>
      </c>
      <c r="DK95">
        <v>-1.3936983597273609</v>
      </c>
      <c r="DL95">
        <v>4.8004601601985302</v>
      </c>
      <c r="DM95">
        <v>8.8379061354916182</v>
      </c>
      <c r="DN95">
        <v>260.3024498852663</v>
      </c>
      <c r="DO95">
        <v>12.21881867199142</v>
      </c>
      <c r="DP95">
        <v>0.49741729900722859</v>
      </c>
      <c r="DQ95">
        <v>53.474620492770399</v>
      </c>
      <c r="DR95">
        <v>2.4573578027498981</v>
      </c>
      <c r="DS95">
        <v>0.31373105548574209</v>
      </c>
      <c r="DT95">
        <v>27.072343286868811</v>
      </c>
      <c r="DU95">
        <v>2.0162879045846678</v>
      </c>
      <c r="DV95">
        <v>0.26351515780523299</v>
      </c>
      <c r="DW95">
        <v>105.1292511613054</v>
      </c>
      <c r="DX95">
        <v>8.2150290807374269</v>
      </c>
      <c r="DY95">
        <v>0.22136235969232479</v>
      </c>
      <c r="DZ95">
        <v>117.48533987973759</v>
      </c>
      <c r="EA95">
        <v>5.9599235068470806</v>
      </c>
      <c r="EB95">
        <v>0.1297549087533556</v>
      </c>
      <c r="EC95">
        <v>88.500607789263199</v>
      </c>
      <c r="ED95">
        <v>3.697007752942266</v>
      </c>
      <c r="EE95">
        <v>0.21583581815573369</v>
      </c>
      <c r="EH95">
        <v>891.06150270018691</v>
      </c>
      <c r="EI95">
        <v>5.3433660472870508E-2</v>
      </c>
      <c r="EJ95">
        <v>27.563625036456049</v>
      </c>
      <c r="EK95">
        <v>1.409274021708159</v>
      </c>
      <c r="EL95">
        <v>4.9021838214463322</v>
      </c>
      <c r="EM95">
        <v>34.014888870422268</v>
      </c>
      <c r="EN95">
        <v>42.930291459301984</v>
      </c>
      <c r="EO95">
        <v>165.4269187571314</v>
      </c>
      <c r="EP95">
        <v>295.59075393663852</v>
      </c>
      <c r="EQ95">
        <v>526.06499974481812</v>
      </c>
      <c r="ER95">
        <v>861.62745724270303</v>
      </c>
      <c r="ES95">
        <v>1348.466572437763</v>
      </c>
      <c r="ET95">
        <v>1733.1219276271599</v>
      </c>
      <c r="EU95">
        <v>2483.9698223604619</v>
      </c>
      <c r="EV95">
        <v>3435.9826732706711</v>
      </c>
      <c r="EX95">
        <v>100.44565310110281</v>
      </c>
      <c r="EY95">
        <v>39.014514337076349</v>
      </c>
      <c r="EZ95">
        <v>0.57230325823049399</v>
      </c>
      <c r="FA95">
        <v>0.61388570095503714</v>
      </c>
      <c r="FB95">
        <v>2.151139679390053E-5</v>
      </c>
      <c r="FC95">
        <v>3.2300462871655251E-4</v>
      </c>
      <c r="FD95">
        <v>15.015511629079301</v>
      </c>
      <c r="FE95">
        <v>2.1107481592812078</v>
      </c>
      <c r="FF95">
        <v>6.9532343946217701</v>
      </c>
      <c r="FG95">
        <v>0.29377273482945998</v>
      </c>
      <c r="FH95">
        <v>5.8164921593852944E-3</v>
      </c>
      <c r="FJ95">
        <f t="shared" si="7"/>
        <v>117.48533987973759</v>
      </c>
      <c r="FK95">
        <f t="shared" si="8"/>
        <v>191.57781921160435</v>
      </c>
      <c r="FL95">
        <f t="shared" si="9"/>
        <v>0.39712594892070058</v>
      </c>
      <c r="FM95">
        <f t="shared" si="6"/>
        <v>0.68051520574987401</v>
      </c>
    </row>
    <row r="96" spans="1:169" x14ac:dyDescent="0.25">
      <c r="A96" t="s">
        <v>2470</v>
      </c>
      <c r="B96" t="s">
        <v>2460</v>
      </c>
      <c r="C96" s="7">
        <v>3.177074588145024</v>
      </c>
      <c r="D96" s="8">
        <v>2.0146253408566989E-2</v>
      </c>
      <c r="E96" s="9">
        <v>112.1594877815031</v>
      </c>
      <c r="F96" s="10">
        <v>0.63997360959789074</v>
      </c>
      <c r="G96">
        <v>443.70305347517609</v>
      </c>
      <c r="H96" s="11">
        <v>167.09342849524009</v>
      </c>
      <c r="I96" s="7">
        <v>1.8613386297854939</v>
      </c>
      <c r="J96" s="7">
        <v>5.5641221264076411E-2</v>
      </c>
      <c r="K96" s="8">
        <v>0.18794868764226691</v>
      </c>
      <c r="L96" s="19">
        <v>8.6976960146656216E-4</v>
      </c>
      <c r="M96">
        <v>0.18561440779762869</v>
      </c>
      <c r="N96" s="11">
        <v>0.85792769145573422</v>
      </c>
      <c r="O96" s="12">
        <v>13.944254164624351</v>
      </c>
      <c r="P96" s="10">
        <v>0.45977505279193093</v>
      </c>
      <c r="Q96" s="8">
        <v>0.5368229338895758</v>
      </c>
      <c r="R96" s="13">
        <v>1.484805158107495E-2</v>
      </c>
      <c r="S96" s="14">
        <v>0.85018716313922604</v>
      </c>
      <c r="T96" t="e">
        <v>#N/A</v>
      </c>
      <c r="U96" s="11" t="e">
        <v>#N/A</v>
      </c>
      <c r="V96" s="9">
        <v>2723.3786943059631</v>
      </c>
      <c r="W96" s="9">
        <v>5.5453830797776984</v>
      </c>
      <c r="X96" s="9">
        <v>7.6422233510861624</v>
      </c>
      <c r="Y96" s="9">
        <v>2770.0250377271432</v>
      </c>
      <c r="Z96" s="9">
        <v>9.3405143828995367</v>
      </c>
      <c r="AA96" s="9">
        <v>61.867048881346953</v>
      </c>
      <c r="AB96" s="9">
        <v>2745.7044509063721</v>
      </c>
      <c r="AC96" s="9">
        <v>5.2639238245819628</v>
      </c>
      <c r="AD96" s="15">
        <v>30.906125009193641</v>
      </c>
      <c r="AE96" t="e">
        <v>#N/A</v>
      </c>
      <c r="AF96" t="e">
        <v>#N/A</v>
      </c>
      <c r="AG96" s="11" t="e">
        <v>#N/A</v>
      </c>
      <c r="AH96" s="16">
        <v>101.7128114984048</v>
      </c>
      <c r="AK96" t="s">
        <v>2471</v>
      </c>
      <c r="AL96" t="s">
        <v>2471</v>
      </c>
      <c r="AM96">
        <v>17.32</v>
      </c>
      <c r="AN96">
        <v>441.71966851982199</v>
      </c>
      <c r="AO96">
        <v>88.592432228669551</v>
      </c>
      <c r="AP96">
        <v>76.425970231908209</v>
      </c>
      <c r="AQ96" t="s">
        <v>154</v>
      </c>
      <c r="AR96">
        <v>835.40983781885393</v>
      </c>
      <c r="AS96">
        <v>1597.775173980747</v>
      </c>
      <c r="AT96">
        <v>370.09262540849409</v>
      </c>
      <c r="AU96">
        <v>17.797002612923379</v>
      </c>
      <c r="AV96">
        <v>1.8776455229568829</v>
      </c>
      <c r="AW96">
        <v>7.4531674059189958</v>
      </c>
      <c r="AX96">
        <v>1.301812700308054</v>
      </c>
      <c r="AY96">
        <v>1.2949166196959749</v>
      </c>
      <c r="AZ96" t="s">
        <v>154</v>
      </c>
      <c r="BA96">
        <v>18.68682543272195</v>
      </c>
      <c r="BB96">
        <v>44.024231875371612</v>
      </c>
      <c r="BC96">
        <v>0.72352482305214305</v>
      </c>
      <c r="BD96">
        <v>0.25257381615830832</v>
      </c>
      <c r="BE96">
        <v>0.1484279922260027</v>
      </c>
      <c r="BF96">
        <v>1323.750011248389</v>
      </c>
      <c r="BG96">
        <v>65.779202296203152</v>
      </c>
      <c r="BH96">
        <v>7.3439040488733009E-2</v>
      </c>
      <c r="BI96">
        <v>541339.50543758064</v>
      </c>
      <c r="BJ96">
        <v>24410.987550296861</v>
      </c>
      <c r="BK96">
        <v>1.4593268654956879</v>
      </c>
      <c r="BL96">
        <v>2.6988348476428801</v>
      </c>
      <c r="BM96">
        <v>0.41026897648521721</v>
      </c>
      <c r="BN96">
        <v>8.0995272426884549E-2</v>
      </c>
      <c r="BO96">
        <v>1.3306239326265381</v>
      </c>
      <c r="BP96">
        <v>0.64161408477624327</v>
      </c>
      <c r="BQ96">
        <v>5.4181157643750054E-3</v>
      </c>
      <c r="BR96">
        <v>17.29822862543049</v>
      </c>
      <c r="BS96">
        <v>2.0205217629099441</v>
      </c>
      <c r="BT96">
        <v>4.263574509171722E-2</v>
      </c>
      <c r="BU96">
        <v>0.63951603628297815</v>
      </c>
      <c r="BV96">
        <v>0.25381461320864412</v>
      </c>
      <c r="BW96">
        <v>3.8834483697666382E-3</v>
      </c>
      <c r="BX96">
        <v>4.7676811717097296</v>
      </c>
      <c r="BY96">
        <v>1.1864451817170769</v>
      </c>
      <c r="BZ96">
        <v>3.432299330226099E-2</v>
      </c>
      <c r="CA96">
        <v>5.3458643736119136</v>
      </c>
      <c r="CB96">
        <v>0.68672307423611145</v>
      </c>
      <c r="CC96">
        <v>8.6825826462171324E-2</v>
      </c>
      <c r="CD96">
        <v>1.091018973039638</v>
      </c>
      <c r="CE96">
        <v>0.16000313176823311</v>
      </c>
      <c r="CF96">
        <v>4.9915610340079693E-2</v>
      </c>
      <c r="CG96">
        <v>28.078968915465619</v>
      </c>
      <c r="CH96">
        <v>2.3232640262127959</v>
      </c>
      <c r="CI96">
        <v>0.15917091052405311</v>
      </c>
      <c r="CJ96">
        <v>9.9015935229174676</v>
      </c>
      <c r="CK96">
        <v>0.77216647816500228</v>
      </c>
      <c r="CL96">
        <v>1.9294371902887561E-2</v>
      </c>
      <c r="CM96">
        <v>116.56199405284799</v>
      </c>
      <c r="CN96">
        <v>7.2936771632212984</v>
      </c>
      <c r="CO96">
        <v>5.3849527149743802E-2</v>
      </c>
      <c r="CP96">
        <v>43.111254053380293</v>
      </c>
      <c r="CQ96">
        <v>2.8311878087637732</v>
      </c>
      <c r="CR96">
        <v>1.3433727866614941E-2</v>
      </c>
      <c r="CS96">
        <v>210.52214091998661</v>
      </c>
      <c r="CT96">
        <v>11.421827911826529</v>
      </c>
      <c r="CU96">
        <v>4.0109525049357588E-2</v>
      </c>
      <c r="CV96">
        <v>43.831091133504479</v>
      </c>
      <c r="CW96">
        <v>2.5149345743468721</v>
      </c>
      <c r="CX96">
        <v>1.2599922440596011E-2</v>
      </c>
      <c r="CY96">
        <v>381.86727730174619</v>
      </c>
      <c r="CZ96">
        <v>21.8368238833711</v>
      </c>
      <c r="DA96">
        <v>6.0103888184025067E-2</v>
      </c>
      <c r="DB96">
        <v>79.826113659948703</v>
      </c>
      <c r="DC96">
        <v>4.0682729461976166</v>
      </c>
      <c r="DD96">
        <v>1.283793830472855E-2</v>
      </c>
      <c r="DE96">
        <v>10088.96128606244</v>
      </c>
      <c r="DF96">
        <v>363.8829454850291</v>
      </c>
      <c r="DG96">
        <v>0.12843746530479269</v>
      </c>
      <c r="DH96">
        <v>0.99260580404953891</v>
      </c>
      <c r="DI96">
        <v>0.15411313812896871</v>
      </c>
      <c r="DJ96">
        <v>1.160582580096052E-2</v>
      </c>
      <c r="DK96">
        <v>-4.3104498391923736</v>
      </c>
      <c r="DL96">
        <v>5.1544567047156082</v>
      </c>
      <c r="DM96">
        <v>10.143681422631071</v>
      </c>
      <c r="DN96">
        <v>253.79277033160449</v>
      </c>
      <c r="DO96">
        <v>10.2641962621296</v>
      </c>
      <c r="DP96">
        <v>0.60727186239408559</v>
      </c>
      <c r="DQ96">
        <v>52.302857538478349</v>
      </c>
      <c r="DR96">
        <v>2.1711509938479532</v>
      </c>
      <c r="DS96">
        <v>0.32233682422993643</v>
      </c>
      <c r="DT96">
        <v>21.490537409264469</v>
      </c>
      <c r="DU96">
        <v>1.022434266833369</v>
      </c>
      <c r="DV96">
        <v>0.34312563280848968</v>
      </c>
      <c r="DW96">
        <v>81.940855149106326</v>
      </c>
      <c r="DX96">
        <v>4.1579394648881838</v>
      </c>
      <c r="DY96">
        <v>0.28096009437309288</v>
      </c>
      <c r="DZ96">
        <v>112.1594877815031</v>
      </c>
      <c r="EA96">
        <v>5.3808718089462024</v>
      </c>
      <c r="EB96">
        <v>0.13127840321029849</v>
      </c>
      <c r="EC96">
        <v>83.695756645480344</v>
      </c>
      <c r="ED96">
        <v>3.4246771943920931</v>
      </c>
      <c r="EE96">
        <v>0.27495095074427423</v>
      </c>
      <c r="EH96">
        <v>843.15287340661746</v>
      </c>
      <c r="EI96">
        <v>5.6144469731077544</v>
      </c>
      <c r="EJ96">
        <v>28.21897002517208</v>
      </c>
      <c r="EK96">
        <v>6.8913365978769203</v>
      </c>
      <c r="EL96">
        <v>10.43256273897096</v>
      </c>
      <c r="EM96">
        <v>36.120705227107528</v>
      </c>
      <c r="EN96">
        <v>19.37866737192963</v>
      </c>
      <c r="EO96">
        <v>141.10034630887239</v>
      </c>
      <c r="EP96">
        <v>274.28236905588551</v>
      </c>
      <c r="EQ96">
        <v>473.82924411726839</v>
      </c>
      <c r="ER96">
        <v>789.5834075710676</v>
      </c>
      <c r="ES96">
        <v>1315.763380749916</v>
      </c>
      <c r="ET96">
        <v>1774.538102571031</v>
      </c>
      <c r="EU96">
        <v>2371.846442867989</v>
      </c>
      <c r="EV96">
        <v>3244.9639699166141</v>
      </c>
      <c r="EX96">
        <v>4.5366568899079827</v>
      </c>
      <c r="EY96">
        <v>9.3651636098929831</v>
      </c>
      <c r="EZ96">
        <v>0.27144494472742331</v>
      </c>
      <c r="FA96">
        <v>0.27295253387985507</v>
      </c>
      <c r="FB96">
        <v>2.3671207678684619E-3</v>
      </c>
      <c r="FC96">
        <v>3.9790454949115289E-2</v>
      </c>
      <c r="FD96">
        <v>16.809642959174269</v>
      </c>
      <c r="FE96">
        <v>2.7189392169907021</v>
      </c>
      <c r="FF96">
        <v>6.48387128012721</v>
      </c>
      <c r="FG96">
        <v>0.29371327277376602</v>
      </c>
      <c r="FH96">
        <v>7.0674682227623749E-3</v>
      </c>
      <c r="FJ96">
        <f t="shared" si="7"/>
        <v>112.1594877815031</v>
      </c>
      <c r="FK96">
        <f t="shared" si="8"/>
        <v>182.89320263333386</v>
      </c>
      <c r="FL96">
        <f t="shared" si="9"/>
        <v>0.46852461480024066</v>
      </c>
      <c r="FM96">
        <f t="shared" si="6"/>
        <v>0.96758818429774718</v>
      </c>
    </row>
    <row r="97" spans="1:169" x14ac:dyDescent="0.25">
      <c r="A97" t="s">
        <v>2472</v>
      </c>
      <c r="B97" t="s">
        <v>2460</v>
      </c>
      <c r="C97" s="7">
        <v>0.37755430859087769</v>
      </c>
      <c r="D97" s="8">
        <v>2.0853112913872429E-2</v>
      </c>
      <c r="E97" s="9">
        <v>115.45865715864809</v>
      </c>
      <c r="F97" s="10">
        <v>0.66766667727892204</v>
      </c>
      <c r="G97">
        <v>3734.282485796959</v>
      </c>
      <c r="H97" s="11">
        <v>82.967743996516262</v>
      </c>
      <c r="I97" s="7">
        <v>1.8999141995627979</v>
      </c>
      <c r="J97" s="7">
        <v>5.1769693637152732E-2</v>
      </c>
      <c r="K97" s="8">
        <v>0.18784151886697989</v>
      </c>
      <c r="L97" s="19">
        <v>1.075655143672156E-3</v>
      </c>
      <c r="M97">
        <v>0.1898500706904413</v>
      </c>
      <c r="N97" s="11">
        <v>0.345619486996667</v>
      </c>
      <c r="O97" s="12">
        <v>13.6486253282037</v>
      </c>
      <c r="P97" s="10">
        <v>0.44860356301807081</v>
      </c>
      <c r="Q97" s="8">
        <v>0.52635313098729308</v>
      </c>
      <c r="R97" s="13">
        <v>1.4436573358138541E-2</v>
      </c>
      <c r="S97" s="14">
        <v>0.33271059033037942</v>
      </c>
      <c r="T97" t="e">
        <v>#N/A</v>
      </c>
      <c r="U97" s="11" t="e">
        <v>#N/A</v>
      </c>
      <c r="V97" s="9">
        <v>2722.4945488794378</v>
      </c>
      <c r="W97" s="9">
        <v>7.8756743686640611</v>
      </c>
      <c r="X97" s="9">
        <v>9.4756469407711332</v>
      </c>
      <c r="Y97" s="9">
        <v>2726.0581765062011</v>
      </c>
      <c r="Z97" s="9">
        <v>4.8238169903309611</v>
      </c>
      <c r="AA97" s="9">
        <v>60.90199574516523</v>
      </c>
      <c r="AB97" s="9">
        <v>2725.5786180614491</v>
      </c>
      <c r="AC97" s="9">
        <v>4.7617547819385493</v>
      </c>
      <c r="AD97" s="15">
        <v>31.159900253443631</v>
      </c>
      <c r="AE97" t="e">
        <v>#N/A</v>
      </c>
      <c r="AF97" t="e">
        <v>#N/A</v>
      </c>
      <c r="AG97" s="11" t="e">
        <v>#N/A</v>
      </c>
      <c r="AH97" s="16">
        <v>100.13089567537349</v>
      </c>
      <c r="AK97" t="s">
        <v>2473</v>
      </c>
      <c r="AL97" t="s">
        <v>2473</v>
      </c>
      <c r="AM97">
        <v>6.0490000000000004</v>
      </c>
      <c r="AN97">
        <v>425.26625286367579</v>
      </c>
      <c r="AO97">
        <v>133.5625728003383</v>
      </c>
      <c r="AP97">
        <v>105.82547092659721</v>
      </c>
      <c r="AQ97" t="s">
        <v>154</v>
      </c>
      <c r="AR97">
        <v>766.91895301274712</v>
      </c>
      <c r="AS97">
        <v>2316.39004635832</v>
      </c>
      <c r="AT97">
        <v>346.7669132926062</v>
      </c>
      <c r="AU97">
        <v>15.737758023745769</v>
      </c>
      <c r="AV97">
        <v>2.7266721188401091</v>
      </c>
      <c r="AW97">
        <v>6.5184936584068289</v>
      </c>
      <c r="AX97">
        <v>1.6505409947104259</v>
      </c>
      <c r="AY97">
        <v>1.883250772348928</v>
      </c>
      <c r="AZ97" t="s">
        <v>154</v>
      </c>
      <c r="BA97">
        <v>30.880401019298791</v>
      </c>
      <c r="BB97">
        <v>59.539924211908087</v>
      </c>
      <c r="BC97">
        <v>0.40092636255803349</v>
      </c>
      <c r="BD97">
        <v>0.28223221028446549</v>
      </c>
      <c r="BE97">
        <v>0.31168717937301421</v>
      </c>
      <c r="BF97">
        <v>1059.0509012277</v>
      </c>
      <c r="BG97">
        <v>31.22407046318699</v>
      </c>
      <c r="BH97">
        <v>0.13650836330005911</v>
      </c>
      <c r="BI97">
        <v>531278.76821904071</v>
      </c>
      <c r="BJ97">
        <v>24895.617136063949</v>
      </c>
      <c r="BK97">
        <v>3.1781221720171509</v>
      </c>
      <c r="BL97">
        <v>2.462994893358053</v>
      </c>
      <c r="BM97">
        <v>0.46545960428555522</v>
      </c>
      <c r="BN97">
        <v>0.16376108991588589</v>
      </c>
      <c r="BO97">
        <v>0.9600910667738648</v>
      </c>
      <c r="BP97">
        <v>0.93789866645861975</v>
      </c>
      <c r="BQ97">
        <v>1.0121129915232211E-2</v>
      </c>
      <c r="BR97">
        <v>17.239940552588489</v>
      </c>
      <c r="BS97">
        <v>2.095282555906453</v>
      </c>
      <c r="BT97">
        <v>5.3246416037252539E-2</v>
      </c>
      <c r="BU97">
        <v>0.44691655602620489</v>
      </c>
      <c r="BV97">
        <v>0.36892428142357209</v>
      </c>
      <c r="BW97">
        <v>1.8682365773473059E-2</v>
      </c>
      <c r="BX97">
        <v>2.258515809012505</v>
      </c>
      <c r="BY97">
        <v>1.165824986099385</v>
      </c>
      <c r="BZ97">
        <v>0.16504962106238169</v>
      </c>
      <c r="CA97">
        <v>3.714702991315483</v>
      </c>
      <c r="CB97">
        <v>0.73163424294204538</v>
      </c>
      <c r="CC97">
        <v>0.26070435700660899</v>
      </c>
      <c r="CD97">
        <v>0.64351645815668301</v>
      </c>
      <c r="CE97">
        <v>0.15815405148183409</v>
      </c>
      <c r="CF97">
        <v>4.5625628816237322E-2</v>
      </c>
      <c r="CG97">
        <v>19.39530700039089</v>
      </c>
      <c r="CH97">
        <v>1.7911668510923</v>
      </c>
      <c r="CI97">
        <v>0.2482564200451528</v>
      </c>
      <c r="CJ97">
        <v>7.043565385968134</v>
      </c>
      <c r="CK97">
        <v>0.64197702049295657</v>
      </c>
      <c r="CL97">
        <v>2.40910173057006E-2</v>
      </c>
      <c r="CM97">
        <v>92.78297453682724</v>
      </c>
      <c r="CN97">
        <v>7.7049796267908288</v>
      </c>
      <c r="CO97">
        <v>0.14796720234354219</v>
      </c>
      <c r="CP97">
        <v>34.070891812446717</v>
      </c>
      <c r="CQ97">
        <v>2.2559247115965819</v>
      </c>
      <c r="CR97">
        <v>3.6895081575498943E-2</v>
      </c>
      <c r="CS97">
        <v>167.2484784333181</v>
      </c>
      <c r="CT97">
        <v>8.6928584190065497</v>
      </c>
      <c r="CU97">
        <v>0.1102085981466169</v>
      </c>
      <c r="CV97">
        <v>34.440258363350793</v>
      </c>
      <c r="CW97">
        <v>1.3881479933242089</v>
      </c>
      <c r="CX97">
        <v>3.4619544623903341E-2</v>
      </c>
      <c r="CY97">
        <v>324.55463133791409</v>
      </c>
      <c r="CZ97">
        <v>19.355080504239481</v>
      </c>
      <c r="DA97">
        <v>0.16512056321108509</v>
      </c>
      <c r="DB97">
        <v>65.835930977262237</v>
      </c>
      <c r="DC97">
        <v>2.5233342296104859</v>
      </c>
      <c r="DD97">
        <v>3.5267667864173229E-2</v>
      </c>
      <c r="DE97">
        <v>10731.0190247132</v>
      </c>
      <c r="DF97">
        <v>410.4113385167426</v>
      </c>
      <c r="DG97">
        <v>0.35290680381958572</v>
      </c>
      <c r="DH97">
        <v>1.003446459690476</v>
      </c>
      <c r="DI97">
        <v>0.2395808242321949</v>
      </c>
      <c r="DJ97">
        <v>3.1882222862744662E-2</v>
      </c>
      <c r="DK97">
        <v>0.49320752077186308</v>
      </c>
      <c r="DL97">
        <v>7.3537450947894252</v>
      </c>
      <c r="DM97">
        <v>14.9873709037005</v>
      </c>
      <c r="DN97">
        <v>255.10693631958719</v>
      </c>
      <c r="DO97">
        <v>5.6947809156776854</v>
      </c>
      <c r="DP97">
        <v>0.94546079355553048</v>
      </c>
      <c r="DQ97">
        <v>52.363157249888793</v>
      </c>
      <c r="DR97">
        <v>1.161535113286327</v>
      </c>
      <c r="DS97">
        <v>0.52872242073209319</v>
      </c>
      <c r="DT97">
        <v>22.064811571076991</v>
      </c>
      <c r="DU97">
        <v>0.49393885563806061</v>
      </c>
      <c r="DV97">
        <v>0.42806111668037228</v>
      </c>
      <c r="DW97">
        <v>88.377307168418852</v>
      </c>
      <c r="DX97">
        <v>1.7394967192886239</v>
      </c>
      <c r="DY97">
        <v>0.44573723967247758</v>
      </c>
      <c r="DZ97">
        <v>115.45865715864809</v>
      </c>
      <c r="EA97">
        <v>2.2446904738155351</v>
      </c>
      <c r="EB97">
        <v>0.21846198207359849</v>
      </c>
      <c r="EC97">
        <v>84.402995406751941</v>
      </c>
      <c r="ED97">
        <v>1.866543186090416</v>
      </c>
      <c r="EE97">
        <v>0.35836173398143889</v>
      </c>
      <c r="EH97">
        <v>674.55471415777072</v>
      </c>
      <c r="EI97">
        <v>4.0510171593833961</v>
      </c>
      <c r="EJ97">
        <v>28.12388344631076</v>
      </c>
      <c r="EK97">
        <v>4.8159111640754837</v>
      </c>
      <c r="EL97">
        <v>4.9420477221280192</v>
      </c>
      <c r="EM97">
        <v>25.099344535915421</v>
      </c>
      <c r="EN97">
        <v>11.430132471699521</v>
      </c>
      <c r="EO97">
        <v>97.463854273321047</v>
      </c>
      <c r="EP97">
        <v>195.11261456975441</v>
      </c>
      <c r="EQ97">
        <v>377.16656315783428</v>
      </c>
      <c r="ER97">
        <v>624.00900755396913</v>
      </c>
      <c r="ES97">
        <v>1045.302990208238</v>
      </c>
      <c r="ET97">
        <v>1394.3424438603561</v>
      </c>
      <c r="EU97">
        <v>2015.8672753907711</v>
      </c>
      <c r="EV97">
        <v>2676.2573567992781</v>
      </c>
      <c r="EX97">
        <v>6.367280969622775</v>
      </c>
      <c r="EY97">
        <v>28.901727367079811</v>
      </c>
      <c r="EZ97">
        <v>0.23109911523263521</v>
      </c>
      <c r="FA97">
        <v>0.22988707833324959</v>
      </c>
      <c r="FB97">
        <v>2.0095654157578982E-3</v>
      </c>
      <c r="FC97">
        <v>4.1564302885282962E-2</v>
      </c>
      <c r="FD97">
        <v>20.683229597483489</v>
      </c>
      <c r="FE97">
        <v>2.4545354359193108</v>
      </c>
      <c r="FF97">
        <v>6.6971609795552647</v>
      </c>
      <c r="FG97">
        <v>0.35574490705214079</v>
      </c>
      <c r="FH97">
        <v>7.5888453145925823E-3</v>
      </c>
      <c r="FJ97">
        <f t="shared" si="7"/>
        <v>115.45865715864809</v>
      </c>
      <c r="FK97">
        <f t="shared" si="8"/>
        <v>188.27300299932108</v>
      </c>
      <c r="FL97">
        <f t="shared" si="9"/>
        <v>0.4921167139353399</v>
      </c>
      <c r="FM97">
        <f t="shared" si="6"/>
        <v>1.0528883253005705</v>
      </c>
    </row>
    <row r="98" spans="1:169" x14ac:dyDescent="0.25">
      <c r="A98" t="s">
        <v>2474</v>
      </c>
      <c r="B98" t="s">
        <v>2460</v>
      </c>
      <c r="C98" s="7">
        <v>1.2570081484192379</v>
      </c>
      <c r="D98" s="8">
        <v>2.583430318280127E-2</v>
      </c>
      <c r="E98" s="9">
        <v>152.45089942803429</v>
      </c>
      <c r="F98" s="10">
        <v>0.82744374366972862</v>
      </c>
      <c r="G98">
        <v>1120.9993161436671</v>
      </c>
      <c r="H98" s="11">
        <v>74.942869334841816</v>
      </c>
      <c r="I98" s="7">
        <v>2.10053111045907</v>
      </c>
      <c r="J98" s="7">
        <v>5.9476031034490638E-2</v>
      </c>
      <c r="K98" s="8">
        <v>0.1882106102677461</v>
      </c>
      <c r="L98" s="19">
        <v>7.6073529696237864E-4</v>
      </c>
      <c r="M98">
        <v>0.25327197891941411</v>
      </c>
      <c r="N98" s="11">
        <v>0.91795445612765636</v>
      </c>
      <c r="O98" s="12">
        <v>12.36977862668985</v>
      </c>
      <c r="P98" s="10">
        <v>0.41082392190117462</v>
      </c>
      <c r="Q98" s="8">
        <v>0.47656444975671142</v>
      </c>
      <c r="R98" s="13">
        <v>1.341362751959143E-2</v>
      </c>
      <c r="S98" s="14">
        <v>0.9354807725574692</v>
      </c>
      <c r="T98" t="e">
        <v>#N/A</v>
      </c>
      <c r="U98" s="11" t="e">
        <v>#N/A</v>
      </c>
      <c r="V98" s="9">
        <v>2725.7131760046182</v>
      </c>
      <c r="W98" s="9">
        <v>4.1067710208330368</v>
      </c>
      <c r="X98" s="9">
        <v>6.6676614696553678</v>
      </c>
      <c r="Y98" s="9">
        <v>2511.9373111704881</v>
      </c>
      <c r="Z98" s="9">
        <v>14.022699056581139</v>
      </c>
      <c r="AA98" s="9">
        <v>58.606678585549361</v>
      </c>
      <c r="AB98" s="9">
        <v>2632.4028111853609</v>
      </c>
      <c r="AC98" s="9">
        <v>6.5685480841762196</v>
      </c>
      <c r="AD98" s="15">
        <v>31.30520035413555</v>
      </c>
      <c r="AE98" t="e">
        <v>#N/A</v>
      </c>
      <c r="AF98" t="e">
        <v>#N/A</v>
      </c>
      <c r="AG98" s="11" t="e">
        <v>#N/A</v>
      </c>
      <c r="AH98" s="16">
        <v>92.157066755369868</v>
      </c>
      <c r="AK98" t="s">
        <v>2475</v>
      </c>
      <c r="AL98" t="s">
        <v>2475</v>
      </c>
      <c r="AM98">
        <v>24.16</v>
      </c>
      <c r="AN98">
        <v>676.02575538607709</v>
      </c>
      <c r="AO98">
        <v>47.622560643956668</v>
      </c>
      <c r="AP98">
        <v>57.676724880698991</v>
      </c>
      <c r="AQ98" t="s">
        <v>154</v>
      </c>
      <c r="AR98">
        <v>498.80813631721742</v>
      </c>
      <c r="AS98">
        <v>1173.346586896997</v>
      </c>
      <c r="AT98">
        <v>330.85697402648981</v>
      </c>
      <c r="AU98">
        <v>11.956453883490781</v>
      </c>
      <c r="AV98">
        <v>1.43349932991531</v>
      </c>
      <c r="AW98">
        <v>9.767592832467086</v>
      </c>
      <c r="AX98">
        <v>1.334436017300042</v>
      </c>
      <c r="AY98">
        <v>1.079209206732668</v>
      </c>
      <c r="AZ98" t="s">
        <v>154</v>
      </c>
      <c r="BA98">
        <v>16.320423089265759</v>
      </c>
      <c r="BB98">
        <v>31.50353819295832</v>
      </c>
      <c r="BC98">
        <v>0.56457489080738688</v>
      </c>
      <c r="BD98">
        <v>0.2079694401027857</v>
      </c>
      <c r="BE98">
        <v>7.8431910212423767E-2</v>
      </c>
      <c r="BF98">
        <v>2265.9910488928508</v>
      </c>
      <c r="BG98">
        <v>133.28686963098369</v>
      </c>
      <c r="BH98">
        <v>5.4915031639782272E-2</v>
      </c>
      <c r="BI98">
        <v>545763.70068293589</v>
      </c>
      <c r="BJ98">
        <v>19040.896489552179</v>
      </c>
      <c r="BK98">
        <v>1.2301520423628569</v>
      </c>
      <c r="BL98">
        <v>2.8348654128280999</v>
      </c>
      <c r="BM98">
        <v>0.33127552812306421</v>
      </c>
      <c r="BN98">
        <v>6.7605311709799207E-2</v>
      </c>
      <c r="BO98">
        <v>1.210116508618801</v>
      </c>
      <c r="BP98">
        <v>0.1007480609420736</v>
      </c>
      <c r="BQ98">
        <v>4.4143150294878889E-3</v>
      </c>
      <c r="BR98">
        <v>20.1028994384057</v>
      </c>
      <c r="BS98">
        <v>1.480763381240888</v>
      </c>
      <c r="BT98">
        <v>2.7630513213053931E-2</v>
      </c>
      <c r="BU98">
        <v>1.078030429908142</v>
      </c>
      <c r="BV98">
        <v>0.16369666530149879</v>
      </c>
      <c r="BW98">
        <v>7.7296495768512993E-3</v>
      </c>
      <c r="BX98">
        <v>6.9803508852593108</v>
      </c>
      <c r="BY98">
        <v>0.81365204882533082</v>
      </c>
      <c r="BZ98">
        <v>5.9803969359394332E-2</v>
      </c>
      <c r="CA98">
        <v>9.741353245052446</v>
      </c>
      <c r="CB98">
        <v>0.95547004487639131</v>
      </c>
      <c r="CC98">
        <v>9.3836252243114759E-2</v>
      </c>
      <c r="CD98">
        <v>2.4487254667502669</v>
      </c>
      <c r="CE98">
        <v>0.18046733572588489</v>
      </c>
      <c r="CF98">
        <v>7.1061909491421668E-3</v>
      </c>
      <c r="CG98">
        <v>49.9327626027072</v>
      </c>
      <c r="CH98">
        <v>2.8334146951770811</v>
      </c>
      <c r="CI98">
        <v>0.1030566824730975</v>
      </c>
      <c r="CJ98">
        <v>15.91705219371611</v>
      </c>
      <c r="CK98">
        <v>0.85765656922818889</v>
      </c>
      <c r="CL98">
        <v>1.9236725442072219E-2</v>
      </c>
      <c r="CM98">
        <v>197.73540485873281</v>
      </c>
      <c r="CN98">
        <v>11.266271933603379</v>
      </c>
      <c r="CO98">
        <v>3.5310019313205668E-2</v>
      </c>
      <c r="CP98">
        <v>72.728295678228264</v>
      </c>
      <c r="CQ98">
        <v>4.3752676158327626</v>
      </c>
      <c r="CR98">
        <v>8.7897981810433883E-3</v>
      </c>
      <c r="CS98">
        <v>347.24877475468332</v>
      </c>
      <c r="CT98">
        <v>19.07571948356453</v>
      </c>
      <c r="CU98">
        <v>2.6295156608040091E-2</v>
      </c>
      <c r="CV98">
        <v>70.525998550565731</v>
      </c>
      <c r="CW98">
        <v>4.0263051044328781</v>
      </c>
      <c r="CX98">
        <v>8.2604318625299315E-3</v>
      </c>
      <c r="CY98">
        <v>626.26748965490128</v>
      </c>
      <c r="CZ98">
        <v>33.230360946326527</v>
      </c>
      <c r="DA98">
        <v>3.9377534332900102E-2</v>
      </c>
      <c r="DB98">
        <v>130.93306804630109</v>
      </c>
      <c r="DC98">
        <v>5.4824175190353452</v>
      </c>
      <c r="DD98">
        <v>8.4090114572825392E-3</v>
      </c>
      <c r="DE98">
        <v>8452.0475303617841</v>
      </c>
      <c r="DF98">
        <v>379.05055852938301</v>
      </c>
      <c r="DG98">
        <v>8.4199062515334169E-2</v>
      </c>
      <c r="DH98">
        <v>0.82491532791374778</v>
      </c>
      <c r="DI98">
        <v>0.1009190199721795</v>
      </c>
      <c r="DJ98">
        <v>7.60171261495901E-3</v>
      </c>
      <c r="DK98">
        <v>-2.0350400350005269</v>
      </c>
      <c r="DL98">
        <v>3.6935900157853019</v>
      </c>
      <c r="DM98">
        <v>8.2940212077451996</v>
      </c>
      <c r="DN98">
        <v>298.53663938479082</v>
      </c>
      <c r="DO98">
        <v>14.256829952945269</v>
      </c>
      <c r="DP98">
        <v>0.49687987997620348</v>
      </c>
      <c r="DQ98">
        <v>61.421765441764407</v>
      </c>
      <c r="DR98">
        <v>2.9042571926224481</v>
      </c>
      <c r="DS98">
        <v>0.28269352483132237</v>
      </c>
      <c r="DT98">
        <v>34.869196383519771</v>
      </c>
      <c r="DU98">
        <v>2.4026503628592231</v>
      </c>
      <c r="DV98">
        <v>0.237852660250362</v>
      </c>
      <c r="DW98">
        <v>149.96289084115941</v>
      </c>
      <c r="DX98">
        <v>9.2457182060045575</v>
      </c>
      <c r="DY98">
        <v>0.22158649747137751</v>
      </c>
      <c r="DZ98">
        <v>152.45089942803429</v>
      </c>
      <c r="EA98">
        <v>7.8010886694577639</v>
      </c>
      <c r="EB98">
        <v>0.1017711109641444</v>
      </c>
      <c r="EC98">
        <v>103.4979041145931</v>
      </c>
      <c r="ED98">
        <v>5.2784252692967248</v>
      </c>
      <c r="EE98">
        <v>0.21261688752119159</v>
      </c>
      <c r="EH98">
        <v>1443.3064005686949</v>
      </c>
      <c r="EI98">
        <v>5.1059768296151944</v>
      </c>
      <c r="EJ98">
        <v>32.79428945906313</v>
      </c>
      <c r="EK98">
        <v>11.616707218837741</v>
      </c>
      <c r="EL98">
        <v>15.27429077737267</v>
      </c>
      <c r="EM98">
        <v>65.819954358462482</v>
      </c>
      <c r="EN98">
        <v>43.494235643876863</v>
      </c>
      <c r="EO98">
        <v>250.91840503872959</v>
      </c>
      <c r="EP98">
        <v>440.91557323313327</v>
      </c>
      <c r="EQ98">
        <v>803.80245877533662</v>
      </c>
      <c r="ER98">
        <v>1332.020067366818</v>
      </c>
      <c r="ES98">
        <v>2170.3048422167708</v>
      </c>
      <c r="ET98">
        <v>2855.303585043147</v>
      </c>
      <c r="EU98">
        <v>3889.860184191934</v>
      </c>
      <c r="EV98">
        <v>5322.4824409065504</v>
      </c>
      <c r="EX98">
        <v>4.2581139955915992</v>
      </c>
      <c r="EY98">
        <v>9.2519588907220793</v>
      </c>
      <c r="EZ98">
        <v>0.33844387241394741</v>
      </c>
      <c r="FA98">
        <v>0.35054316676665498</v>
      </c>
      <c r="FB98">
        <v>1.3126376239345199E-3</v>
      </c>
      <c r="FC98">
        <v>2.0349152262573479E-2</v>
      </c>
      <c r="FD98">
        <v>15.502490475306219</v>
      </c>
      <c r="FE98">
        <v>3.4365532035846842</v>
      </c>
      <c r="FF98">
        <v>7.583527933129071</v>
      </c>
      <c r="FG98">
        <v>0.2434277715933186</v>
      </c>
      <c r="FH98">
        <v>4.5266047809542622E-3</v>
      </c>
      <c r="FJ98">
        <f t="shared" si="7"/>
        <v>152.45089942803429</v>
      </c>
      <c r="FK98">
        <f t="shared" si="8"/>
        <v>248.59451297640203</v>
      </c>
      <c r="FL98">
        <f t="shared" si="9"/>
        <v>0.40796147857179421</v>
      </c>
      <c r="FM98">
        <f t="shared" si="6"/>
        <v>0.72725539018721586</v>
      </c>
    </row>
    <row r="99" spans="1:169" x14ac:dyDescent="0.25">
      <c r="A99" t="s">
        <v>2476</v>
      </c>
      <c r="B99" t="s">
        <v>2460</v>
      </c>
      <c r="C99" s="7">
        <v>-3.5200094282754422</v>
      </c>
      <c r="D99" s="8">
        <v>2.9907638035776479E-2</v>
      </c>
      <c r="E99" s="9">
        <v>161.3141831604425</v>
      </c>
      <c r="F99" s="10">
        <v>0.64872790058436236</v>
      </c>
      <c r="G99">
        <v>-400.74480806640241</v>
      </c>
      <c r="H99" s="11">
        <v>306.03128060349468</v>
      </c>
      <c r="I99" s="7">
        <v>1.836029520232215</v>
      </c>
      <c r="J99" s="7">
        <v>5.0260765039114128E-2</v>
      </c>
      <c r="K99" s="8">
        <v>0.1875001145876935</v>
      </c>
      <c r="L99" s="19">
        <v>7.515893925716683E-4</v>
      </c>
      <c r="M99">
        <v>0.21105489658081791</v>
      </c>
      <c r="N99" s="11">
        <v>0.297075301935734</v>
      </c>
      <c r="O99" s="12">
        <v>14.090559966527231</v>
      </c>
      <c r="P99" s="10">
        <v>0.45926727506801351</v>
      </c>
      <c r="Q99" s="8">
        <v>0.54468063236950603</v>
      </c>
      <c r="R99" s="13">
        <v>1.491601329938586E-2</v>
      </c>
      <c r="S99" s="14">
        <v>0.45505472895757931</v>
      </c>
      <c r="T99" t="e">
        <v>#N/A</v>
      </c>
      <c r="U99" s="11" t="e">
        <v>#N/A</v>
      </c>
      <c r="V99" s="9">
        <v>2719.5116186153518</v>
      </c>
      <c r="W99" s="9">
        <v>4.0132725992634981</v>
      </c>
      <c r="X99" s="9">
        <v>6.6072877980168272</v>
      </c>
      <c r="Y99" s="9">
        <v>2802.9916950056841</v>
      </c>
      <c r="Z99" s="9">
        <v>3.726880474182368</v>
      </c>
      <c r="AA99" s="9">
        <v>62.24403093627204</v>
      </c>
      <c r="AB99" s="9">
        <v>2755.7616294815339</v>
      </c>
      <c r="AC99" s="9">
        <v>2.5311773805515911</v>
      </c>
      <c r="AD99" s="15">
        <v>30.854530714735759</v>
      </c>
      <c r="AE99" t="e">
        <v>#N/A</v>
      </c>
      <c r="AF99" t="e">
        <v>#N/A</v>
      </c>
      <c r="AG99" s="11" t="e">
        <v>#N/A</v>
      </c>
      <c r="AH99" s="16">
        <v>103.0696716211434</v>
      </c>
      <c r="AK99" t="s">
        <v>2477</v>
      </c>
      <c r="AL99" t="s">
        <v>2477</v>
      </c>
      <c r="AM99">
        <v>19.766999999999999</v>
      </c>
      <c r="AN99">
        <v>1179.1068649822439</v>
      </c>
      <c r="AO99">
        <v>277.56581950284192</v>
      </c>
      <c r="AP99">
        <v>66.294965865378515</v>
      </c>
      <c r="AQ99" t="s">
        <v>154</v>
      </c>
      <c r="AR99">
        <v>875.16118821045177</v>
      </c>
      <c r="AS99">
        <v>1358.2684193833211</v>
      </c>
      <c r="AT99">
        <v>408.7280920988531</v>
      </c>
      <c r="AU99">
        <v>13.67525512173504</v>
      </c>
      <c r="AV99">
        <v>1.636227816305744</v>
      </c>
      <c r="AW99">
        <v>12.053439313209241</v>
      </c>
      <c r="AX99">
        <v>3.0564629648647612</v>
      </c>
      <c r="AY99">
        <v>1.15180542430577</v>
      </c>
      <c r="AZ99">
        <v>497.27493927498398</v>
      </c>
      <c r="BA99">
        <v>63.662860692486717</v>
      </c>
      <c r="BB99">
        <v>36.231153400857011</v>
      </c>
      <c r="BC99">
        <v>0.9907631462961648</v>
      </c>
      <c r="BD99">
        <v>0.25429702773924617</v>
      </c>
      <c r="BE99">
        <v>4.5950268330802589E-2</v>
      </c>
      <c r="BF99">
        <v>1707.5178089568981</v>
      </c>
      <c r="BG99">
        <v>81.34193097079168</v>
      </c>
      <c r="BH99">
        <v>6.5674409976246184E-2</v>
      </c>
      <c r="BI99">
        <v>541731.9420377221</v>
      </c>
      <c r="BJ99">
        <v>18765.482041175619</v>
      </c>
      <c r="BK99">
        <v>2.617059588025318</v>
      </c>
      <c r="BL99">
        <v>4.4548369496991258</v>
      </c>
      <c r="BM99">
        <v>0.40761158661595909</v>
      </c>
      <c r="BN99">
        <v>8.2194074780001208E-2</v>
      </c>
      <c r="BO99">
        <v>0.5040966840601806</v>
      </c>
      <c r="BP99">
        <v>0.20315985433891581</v>
      </c>
      <c r="BQ99">
        <v>6.5726087928826404E-3</v>
      </c>
      <c r="BR99">
        <v>25.75656323624505</v>
      </c>
      <c r="BS99">
        <v>2.3276584426283908</v>
      </c>
      <c r="BT99">
        <v>5.4406017502380978E-2</v>
      </c>
      <c r="BU99">
        <v>0.4205073376783966</v>
      </c>
      <c r="BV99">
        <v>0.1385592475033382</v>
      </c>
      <c r="BW99">
        <v>1.090771428066542E-2</v>
      </c>
      <c r="BX99">
        <v>4.0934776514280742</v>
      </c>
      <c r="BY99">
        <v>0.89952599448825288</v>
      </c>
      <c r="BZ99">
        <v>2.8624191194031621E-2</v>
      </c>
      <c r="CA99">
        <v>5.7301199506976142</v>
      </c>
      <c r="CB99">
        <v>0.61736367744106446</v>
      </c>
      <c r="CC99">
        <v>0.11998213287684791</v>
      </c>
      <c r="CD99">
        <v>0.95338198132080443</v>
      </c>
      <c r="CE99">
        <v>0.13469525434759241</v>
      </c>
      <c r="CF99">
        <v>2.4158829352142551E-2</v>
      </c>
      <c r="CG99">
        <v>31.385502294171271</v>
      </c>
      <c r="CH99">
        <v>1.755947783118738</v>
      </c>
      <c r="CI99">
        <v>0.16586307814897899</v>
      </c>
      <c r="CJ99">
        <v>11.16620541405095</v>
      </c>
      <c r="CK99">
        <v>0.77324347654787551</v>
      </c>
      <c r="CL99">
        <v>7.3160965532291207E-3</v>
      </c>
      <c r="CM99">
        <v>143.85930393829921</v>
      </c>
      <c r="CN99">
        <v>8.0290953816522102</v>
      </c>
      <c r="CO99">
        <v>9.8087882210287539E-2</v>
      </c>
      <c r="CP99">
        <v>57.84670834201269</v>
      </c>
      <c r="CQ99">
        <v>3.4792290194646611</v>
      </c>
      <c r="CR99">
        <v>2.440379449174189E-2</v>
      </c>
      <c r="CS99">
        <v>283.97899685856612</v>
      </c>
      <c r="CT99">
        <v>17.486559333881829</v>
      </c>
      <c r="CU99">
        <v>3.3500911530241581E-2</v>
      </c>
      <c r="CV99">
        <v>57.422474951887743</v>
      </c>
      <c r="CW99">
        <v>3.5213707364105811</v>
      </c>
      <c r="CX99">
        <v>1.0524884695391749E-2</v>
      </c>
      <c r="CY99">
        <v>522.86197828352886</v>
      </c>
      <c r="CZ99">
        <v>29.588276518595929</v>
      </c>
      <c r="DA99">
        <v>5.01611874069679E-2</v>
      </c>
      <c r="DB99">
        <v>109.2288653979729</v>
      </c>
      <c r="DC99">
        <v>5.5149790575639557</v>
      </c>
      <c r="DD99">
        <v>1.071104952779867E-2</v>
      </c>
      <c r="DE99">
        <v>9906.3419369708863</v>
      </c>
      <c r="DF99">
        <v>367.25781696145538</v>
      </c>
      <c r="DG99">
        <v>0.1072692918841804</v>
      </c>
      <c r="DH99">
        <v>1.1818272002615759</v>
      </c>
      <c r="DI99">
        <v>0.134944265136761</v>
      </c>
      <c r="DJ99">
        <v>9.6829232620366142E-3</v>
      </c>
      <c r="DK99">
        <v>1.524749290350121</v>
      </c>
      <c r="DL99">
        <v>4.5463327670767599</v>
      </c>
      <c r="DM99">
        <v>10.07617510981407</v>
      </c>
      <c r="DN99">
        <v>364.76792445270507</v>
      </c>
      <c r="DO99">
        <v>19.631070761366779</v>
      </c>
      <c r="DP99">
        <v>0.55874279768475477</v>
      </c>
      <c r="DQ99">
        <v>74.829135764301029</v>
      </c>
      <c r="DR99">
        <v>4.0481660145294871</v>
      </c>
      <c r="DS99">
        <v>0.32528888716206322</v>
      </c>
      <c r="DT99">
        <v>35.103165337091568</v>
      </c>
      <c r="DU99">
        <v>1.8774353363374401</v>
      </c>
      <c r="DV99">
        <v>0.27009194115100549</v>
      </c>
      <c r="DW99">
        <v>124.59881668828569</v>
      </c>
      <c r="DX99">
        <v>5.9835181626852592</v>
      </c>
      <c r="DY99">
        <v>0.2298915141135309</v>
      </c>
      <c r="DZ99">
        <v>161.3141831604425</v>
      </c>
      <c r="EA99">
        <v>7.405165382790253</v>
      </c>
      <c r="EB99">
        <v>0.1356474194026342</v>
      </c>
      <c r="EC99">
        <v>122.52703024535749</v>
      </c>
      <c r="ED99">
        <v>6.5781602397504608</v>
      </c>
      <c r="EE99">
        <v>0.26866182297793822</v>
      </c>
      <c r="EH99">
        <v>1087.590961119043</v>
      </c>
      <c r="EI99">
        <v>2.1269902281020281</v>
      </c>
      <c r="EJ99">
        <v>42.017232033026183</v>
      </c>
      <c r="EK99">
        <v>4.5313290698103081</v>
      </c>
      <c r="EL99">
        <v>8.9572815129717149</v>
      </c>
      <c r="EM99">
        <v>38.717026693902802</v>
      </c>
      <c r="EN99">
        <v>16.933960591843771</v>
      </c>
      <c r="EO99">
        <v>157.7160919305089</v>
      </c>
      <c r="EP99">
        <v>309.31316936429221</v>
      </c>
      <c r="EQ99">
        <v>584.79391844837062</v>
      </c>
      <c r="ER99">
        <v>1059.4635227474851</v>
      </c>
      <c r="ES99">
        <v>1774.8687303660381</v>
      </c>
      <c r="ET99">
        <v>2324.7965567565889</v>
      </c>
      <c r="EU99">
        <v>3247.5899272268871</v>
      </c>
      <c r="EV99">
        <v>4440.1977804054031</v>
      </c>
      <c r="EX99">
        <v>13.5341782054481</v>
      </c>
      <c r="EY99">
        <v>20.27575289378558</v>
      </c>
      <c r="EZ99">
        <v>0.21670530458699619</v>
      </c>
      <c r="FA99">
        <v>0.21878845887146789</v>
      </c>
      <c r="FB99">
        <v>6.5494421271292168E-4</v>
      </c>
      <c r="FC99">
        <v>1.3486196633880581E-2</v>
      </c>
      <c r="FD99">
        <v>20.59136697768167</v>
      </c>
      <c r="FE99">
        <v>3.7694486543490711</v>
      </c>
      <c r="FF99">
        <v>6.2630321320757032</v>
      </c>
      <c r="FG99">
        <v>0.30852154078980998</v>
      </c>
      <c r="FH99">
        <v>8.5201011638360736E-3</v>
      </c>
      <c r="FJ99">
        <f t="shared" si="7"/>
        <v>161.3141831604425</v>
      </c>
      <c r="FK99">
        <f t="shared" si="8"/>
        <v>263.04745297935557</v>
      </c>
      <c r="FL99">
        <f t="shared" si="9"/>
        <v>0.45742023241515661</v>
      </c>
      <c r="FM99">
        <f t="shared" si="6"/>
        <v>0.92594085014944927</v>
      </c>
    </row>
    <row r="100" spans="1:169" x14ac:dyDescent="0.25">
      <c r="A100" t="s">
        <v>2478</v>
      </c>
      <c r="B100" t="s">
        <v>2460</v>
      </c>
      <c r="C100" s="7">
        <v>-0.5056538257015859</v>
      </c>
      <c r="D100" s="8">
        <v>3.8729813924379707E-2</v>
      </c>
      <c r="E100" s="9">
        <v>221.46775311082419</v>
      </c>
      <c r="F100" s="10">
        <v>0.6588198715903657</v>
      </c>
      <c r="G100">
        <v>-2804.4184835396168</v>
      </c>
      <c r="H100" s="11">
        <v>103.38763957490291</v>
      </c>
      <c r="I100" s="7">
        <v>1.8958938086690691</v>
      </c>
      <c r="J100" s="7">
        <v>6.0889747324395477E-2</v>
      </c>
      <c r="K100" s="8">
        <v>0.18407148571953619</v>
      </c>
      <c r="L100" s="19">
        <v>8.9704891278574901E-4</v>
      </c>
      <c r="M100">
        <v>0.19280234988359679</v>
      </c>
      <c r="N100" s="11">
        <v>0.35186910920178932</v>
      </c>
      <c r="O100" s="12">
        <v>13.42434748741157</v>
      </c>
      <c r="P100" s="10">
        <v>0.48322785599876972</v>
      </c>
      <c r="Q100" s="8">
        <v>0.52811692497718354</v>
      </c>
      <c r="R100" s="13">
        <v>1.6428413612450881E-2</v>
      </c>
      <c r="S100" s="14">
        <v>0.97202869917675183</v>
      </c>
      <c r="T100" t="e">
        <v>#N/A</v>
      </c>
      <c r="U100" s="11" t="e">
        <v>#N/A</v>
      </c>
      <c r="V100" s="9">
        <v>2689.0853398794802</v>
      </c>
      <c r="W100" s="9">
        <v>6.1121013194188798</v>
      </c>
      <c r="X100" s="9">
        <v>8.0738030064436082</v>
      </c>
      <c r="Y100" s="9">
        <v>2733.042667247666</v>
      </c>
      <c r="Z100" s="9">
        <v>33.265162103779517</v>
      </c>
      <c r="AA100" s="9">
        <v>69.67757945022143</v>
      </c>
      <c r="AB100" s="9">
        <v>2709.3786002841312</v>
      </c>
      <c r="AC100" s="9">
        <v>14.902416477707581</v>
      </c>
      <c r="AD100" s="15">
        <v>34.566968690117307</v>
      </c>
      <c r="AE100" t="e">
        <v>#N/A</v>
      </c>
      <c r="AF100" t="e">
        <v>#N/A</v>
      </c>
      <c r="AG100" s="11" t="e">
        <v>#N/A</v>
      </c>
      <c r="AH100" s="16">
        <v>101.634657209137</v>
      </c>
      <c r="AK100" t="s">
        <v>2479</v>
      </c>
      <c r="AL100" t="s">
        <v>2479</v>
      </c>
      <c r="AM100">
        <v>5.9770000000000003</v>
      </c>
      <c r="AN100">
        <v>829.72164487921327</v>
      </c>
      <c r="AO100">
        <v>82.256648290314104</v>
      </c>
      <c r="AP100">
        <v>109.2855231745681</v>
      </c>
      <c r="AQ100" t="s">
        <v>154</v>
      </c>
      <c r="AR100">
        <v>1763.9768105550099</v>
      </c>
      <c r="AS100">
        <v>2365.1412140929519</v>
      </c>
      <c r="AT100">
        <v>359.51369896369141</v>
      </c>
      <c r="AU100">
        <v>23.46564868618097</v>
      </c>
      <c r="AV100">
        <v>2.7843062123192368</v>
      </c>
      <c r="AW100">
        <v>5.627913614479672</v>
      </c>
      <c r="AX100">
        <v>1.3684862242803071</v>
      </c>
      <c r="AY100">
        <v>2.0535041014741231</v>
      </c>
      <c r="AZ100">
        <v>129.92256669044451</v>
      </c>
      <c r="BA100">
        <v>59.039726762352423</v>
      </c>
      <c r="BB100">
        <v>65.889762673174019</v>
      </c>
      <c r="BC100">
        <v>3.1279044472299589</v>
      </c>
      <c r="BD100">
        <v>1.1186891034534929</v>
      </c>
      <c r="BE100">
        <v>0.24360648146998409</v>
      </c>
      <c r="BF100">
        <v>2392.173415339787</v>
      </c>
      <c r="BG100">
        <v>199.80380081591841</v>
      </c>
      <c r="BH100">
        <v>0.14037582177047531</v>
      </c>
      <c r="BI100">
        <v>536464.36862459069</v>
      </c>
      <c r="BJ100">
        <v>47043.509641954013</v>
      </c>
      <c r="BK100">
        <v>4.5740275467885043</v>
      </c>
      <c r="BL100">
        <v>4.7856678866949434</v>
      </c>
      <c r="BM100">
        <v>0.64903248584197093</v>
      </c>
      <c r="BN100">
        <v>0.13981901751727291</v>
      </c>
      <c r="BO100">
        <v>2.5037321012995308</v>
      </c>
      <c r="BP100">
        <v>1.5259755710785019</v>
      </c>
      <c r="BQ100">
        <v>9.6801448750417109E-3</v>
      </c>
      <c r="BR100">
        <v>32.860295207508173</v>
      </c>
      <c r="BS100">
        <v>3.5571680169125819</v>
      </c>
      <c r="BT100">
        <v>8.5841706217681155E-2</v>
      </c>
      <c r="BU100">
        <v>1.644468270577474</v>
      </c>
      <c r="BV100">
        <v>0.37309285384080071</v>
      </c>
      <c r="BW100">
        <v>1.9507610181940999E-2</v>
      </c>
      <c r="BX100">
        <v>13.11794645881567</v>
      </c>
      <c r="BY100">
        <v>2.3946185855838489</v>
      </c>
      <c r="BZ100">
        <v>0.171973200001378</v>
      </c>
      <c r="CA100">
        <v>13.46201261426889</v>
      </c>
      <c r="CB100">
        <v>1.785159109010668</v>
      </c>
      <c r="CC100">
        <v>0.24444600753722839</v>
      </c>
      <c r="CD100">
        <v>2.4325644643740718</v>
      </c>
      <c r="CE100">
        <v>0.454828699501306</v>
      </c>
      <c r="CF100">
        <v>5.9294220344731391E-2</v>
      </c>
      <c r="CG100">
        <v>61.670295811883463</v>
      </c>
      <c r="CH100">
        <v>7.2581964734450697</v>
      </c>
      <c r="CI100">
        <v>0.40057194317959699</v>
      </c>
      <c r="CJ100">
        <v>17.869209112066919</v>
      </c>
      <c r="CK100">
        <v>1.5444412598362911</v>
      </c>
      <c r="CL100">
        <v>3.8779271927477509E-2</v>
      </c>
      <c r="CM100">
        <v>225.76228838317539</v>
      </c>
      <c r="CN100">
        <v>15.35125961804423</v>
      </c>
      <c r="CO100">
        <v>0.16166520606494361</v>
      </c>
      <c r="CP100">
        <v>81.771749424030332</v>
      </c>
      <c r="CQ100">
        <v>5.6095244706531107</v>
      </c>
      <c r="CR100">
        <v>5.9318534526460423E-2</v>
      </c>
      <c r="CS100">
        <v>374.45946692612159</v>
      </c>
      <c r="CT100">
        <v>27.959388063029699</v>
      </c>
      <c r="CU100">
        <v>0.12037467600882661</v>
      </c>
      <c r="CV100">
        <v>75.988482934050069</v>
      </c>
      <c r="CW100">
        <v>4.8447406409530949</v>
      </c>
      <c r="CX100">
        <v>3.782128896489681E-2</v>
      </c>
      <c r="CY100">
        <v>673.36338626030681</v>
      </c>
      <c r="CZ100">
        <v>47.231819740076112</v>
      </c>
      <c r="DA100">
        <v>0.18021794982347331</v>
      </c>
      <c r="DB100">
        <v>133.14093235163921</v>
      </c>
      <c r="DC100">
        <v>10.903342350365859</v>
      </c>
      <c r="DD100">
        <v>3.8479820965611998E-2</v>
      </c>
      <c r="DE100">
        <v>11003.469404433999</v>
      </c>
      <c r="DF100">
        <v>789.27273286776949</v>
      </c>
      <c r="DG100">
        <v>0.38542352584946499</v>
      </c>
      <c r="DH100">
        <v>1.7474472211759631</v>
      </c>
      <c r="DI100">
        <v>0.27578424650955208</v>
      </c>
      <c r="DJ100">
        <v>3.4787135380602491E-2</v>
      </c>
      <c r="DK100">
        <v>0.43218095973015308</v>
      </c>
      <c r="DL100">
        <v>7.8739349968135643</v>
      </c>
      <c r="DM100">
        <v>16.981561956777181</v>
      </c>
      <c r="DN100">
        <v>478.82727670695238</v>
      </c>
      <c r="DO100">
        <v>28.29495294552137</v>
      </c>
      <c r="DP100">
        <v>0.97954219604835269</v>
      </c>
      <c r="DQ100">
        <v>96.550921107023939</v>
      </c>
      <c r="DR100">
        <v>5.7995769776516024</v>
      </c>
      <c r="DS100">
        <v>0.5679920540763026</v>
      </c>
      <c r="DT100">
        <v>42.316041048413098</v>
      </c>
      <c r="DU100">
        <v>2.608928717388542</v>
      </c>
      <c r="DV100">
        <v>0.51965632448623389</v>
      </c>
      <c r="DW100">
        <v>174.71317267254051</v>
      </c>
      <c r="DX100">
        <v>10.77758715340868</v>
      </c>
      <c r="DY100">
        <v>0.44570662973085251</v>
      </c>
      <c r="DZ100">
        <v>221.46775311082419</v>
      </c>
      <c r="EA100">
        <v>13.57811441709833</v>
      </c>
      <c r="EB100">
        <v>0.26257515057231368</v>
      </c>
      <c r="EC100">
        <v>158.46644287378581</v>
      </c>
      <c r="ED100">
        <v>9.4073613308733659</v>
      </c>
      <c r="EE100">
        <v>0.45439839952845451</v>
      </c>
      <c r="EH100">
        <v>1523.6773346113289</v>
      </c>
      <c r="EI100">
        <v>10.56427046961827</v>
      </c>
      <c r="EJ100">
        <v>53.605701806701752</v>
      </c>
      <c r="EK100">
        <v>17.720563260533119</v>
      </c>
      <c r="EL100">
        <v>28.704478028043042</v>
      </c>
      <c r="EM100">
        <v>90.959544691006016</v>
      </c>
      <c r="EN100">
        <v>43.207184091901823</v>
      </c>
      <c r="EO100">
        <v>309.90098397931388</v>
      </c>
      <c r="EP100">
        <v>494.99194216251851</v>
      </c>
      <c r="EQ100">
        <v>917.73287960640403</v>
      </c>
      <c r="ER100">
        <v>1497.6510883522039</v>
      </c>
      <c r="ES100">
        <v>2340.37166828826</v>
      </c>
      <c r="ET100">
        <v>3076.4567989493949</v>
      </c>
      <c r="EU100">
        <v>4182.3812811199177</v>
      </c>
      <c r="EV100">
        <v>5412.233022424356</v>
      </c>
      <c r="EX100">
        <v>3.917892082780007</v>
      </c>
      <c r="EY100">
        <v>5.9177955388438193</v>
      </c>
      <c r="EZ100">
        <v>0.25734773297374108</v>
      </c>
      <c r="FA100">
        <v>0.27005842782743789</v>
      </c>
      <c r="FB100">
        <v>2.5258984677718039E-3</v>
      </c>
      <c r="FC100">
        <v>3.4089180143821188E-2</v>
      </c>
      <c r="FD100">
        <v>13.49586318641407</v>
      </c>
      <c r="FE100">
        <v>2.7386623348053849</v>
      </c>
      <c r="FF100">
        <v>6.7396763088184768</v>
      </c>
      <c r="FG100">
        <v>0.3288978249037286</v>
      </c>
      <c r="FH100">
        <v>7.1071103424160849E-3</v>
      </c>
      <c r="FJ100">
        <f t="shared" si="7"/>
        <v>221.46775311082419</v>
      </c>
      <c r="FK100">
        <f t="shared" si="8"/>
        <v>361.137050887344</v>
      </c>
      <c r="FL100">
        <f t="shared" si="9"/>
        <v>0.72888955325658566</v>
      </c>
      <c r="FM100">
        <f t="shared" si="6"/>
        <v>1.7349215796961082</v>
      </c>
    </row>
    <row r="101" spans="1:169" x14ac:dyDescent="0.25">
      <c r="A101" t="s">
        <v>2480</v>
      </c>
      <c r="B101" t="s">
        <v>2460</v>
      </c>
      <c r="C101" s="7">
        <v>-2.614338404322865</v>
      </c>
      <c r="D101" s="8">
        <v>3.1232890149272521E-2</v>
      </c>
      <c r="E101" s="9">
        <v>179.1321368712469</v>
      </c>
      <c r="F101" s="10">
        <v>0.77108710025940408</v>
      </c>
      <c r="G101">
        <v>-539.11339893941317</v>
      </c>
      <c r="H101" s="11">
        <v>111.83582361080281</v>
      </c>
      <c r="I101" s="7">
        <v>1.97433872092375</v>
      </c>
      <c r="J101" s="7">
        <v>5.6669547305479989E-2</v>
      </c>
      <c r="K101" s="8">
        <v>0.18799375929737169</v>
      </c>
      <c r="L101" s="19">
        <v>7.197852595286629E-4</v>
      </c>
      <c r="M101">
        <v>0.23524675855016061</v>
      </c>
      <c r="N101" s="11">
        <v>0.57914741914256429</v>
      </c>
      <c r="O101" s="12">
        <v>13.14157921468315</v>
      </c>
      <c r="P101" s="10">
        <v>0.43276683331702148</v>
      </c>
      <c r="Q101" s="8">
        <v>0.50680795571481851</v>
      </c>
      <c r="R101" s="13">
        <v>1.407221462434838E-2</v>
      </c>
      <c r="S101" s="14">
        <v>0.90944312907131719</v>
      </c>
      <c r="T101" t="e">
        <v>#N/A</v>
      </c>
      <c r="U101" s="11" t="e">
        <v>#N/A</v>
      </c>
      <c r="V101" s="9">
        <v>2723.842231991769</v>
      </c>
      <c r="W101" s="9">
        <v>3.497607751229233</v>
      </c>
      <c r="X101" s="9">
        <v>6.2982834366474991</v>
      </c>
      <c r="Y101" s="9">
        <v>2642.7708903583211</v>
      </c>
      <c r="Z101" s="9">
        <v>10.648020013357989</v>
      </c>
      <c r="AA101" s="9">
        <v>60.528451273343357</v>
      </c>
      <c r="AB101" s="9">
        <v>2689.5432539417011</v>
      </c>
      <c r="AC101" s="9">
        <v>5.2046299654312227</v>
      </c>
      <c r="AD101" s="15">
        <v>31.42706785662865</v>
      </c>
      <c r="AE101" t="e">
        <v>#N/A</v>
      </c>
      <c r="AF101" t="e">
        <v>#N/A</v>
      </c>
      <c r="AG101" s="11" t="e">
        <v>#N/A</v>
      </c>
      <c r="AH101" s="16">
        <v>97.02364033124762</v>
      </c>
      <c r="AK101" t="s">
        <v>2481</v>
      </c>
      <c r="AL101" t="s">
        <v>2481</v>
      </c>
      <c r="AM101">
        <v>26.443999999999999</v>
      </c>
      <c r="AN101">
        <v>1367.257060330573</v>
      </c>
      <c r="AO101">
        <v>125.16652097912851</v>
      </c>
      <c r="AP101">
        <v>60.198544227142882</v>
      </c>
      <c r="AQ101" t="s">
        <v>154</v>
      </c>
      <c r="AR101">
        <v>505.59002451018659</v>
      </c>
      <c r="AS101">
        <v>1220.0440305394129</v>
      </c>
      <c r="AT101">
        <v>419.94609966151182</v>
      </c>
      <c r="AU101">
        <v>19.535548822235871</v>
      </c>
      <c r="AV101">
        <v>1.467443714879636</v>
      </c>
      <c r="AW101">
        <v>7.6562323178516216</v>
      </c>
      <c r="AX101">
        <v>0.96884937038706809</v>
      </c>
      <c r="AY101">
        <v>1.0190506423876851</v>
      </c>
      <c r="AZ101" t="s">
        <v>154</v>
      </c>
      <c r="BA101">
        <v>15.82610712721282</v>
      </c>
      <c r="BB101">
        <v>32.95258455717498</v>
      </c>
      <c r="BC101">
        <v>0.91809351524014493</v>
      </c>
      <c r="BD101">
        <v>0.25308479172854148</v>
      </c>
      <c r="BE101">
        <v>8.0726040974879495E-2</v>
      </c>
      <c r="BF101">
        <v>2208.962196794545</v>
      </c>
      <c r="BG101">
        <v>92.844186294671275</v>
      </c>
      <c r="BH101">
        <v>4.9869712201057709E-2</v>
      </c>
      <c r="BI101">
        <v>534966.57209985796</v>
      </c>
      <c r="BJ101">
        <v>17326.079191356319</v>
      </c>
      <c r="BK101">
        <v>1.395547969307259</v>
      </c>
      <c r="BL101">
        <v>5.2380030927612884</v>
      </c>
      <c r="BM101">
        <v>0.33280904844139431</v>
      </c>
      <c r="BN101">
        <v>6.8103929020317547E-2</v>
      </c>
      <c r="BO101">
        <v>0.39063853412499439</v>
      </c>
      <c r="BP101">
        <v>8.8592935249180799E-2</v>
      </c>
      <c r="BQ101">
        <v>4.5185340890988379E-3</v>
      </c>
      <c r="BR101">
        <v>32.655956752806347</v>
      </c>
      <c r="BS101">
        <v>1.3894255969970339</v>
      </c>
      <c r="BT101">
        <v>2.8450501317315031E-2</v>
      </c>
      <c r="BU101">
        <v>0.39654799912619593</v>
      </c>
      <c r="BV101">
        <v>5.8687489876262947E-2</v>
      </c>
      <c r="BW101">
        <v>2.437034501194541E-3</v>
      </c>
      <c r="BX101">
        <v>3.8360438944770969</v>
      </c>
      <c r="BY101">
        <v>0.43968105298110621</v>
      </c>
      <c r="BZ101">
        <v>2.1476471858430081E-2</v>
      </c>
      <c r="CA101">
        <v>7.4279210661259736</v>
      </c>
      <c r="CB101">
        <v>0.59399957344876586</v>
      </c>
      <c r="CC101">
        <v>9.1121038918119068E-2</v>
      </c>
      <c r="CD101">
        <v>1.777510017642064</v>
      </c>
      <c r="CE101">
        <v>0.17094555103008219</v>
      </c>
      <c r="CF101">
        <v>1.5894719540517771E-2</v>
      </c>
      <c r="CG101">
        <v>46.00438800675505</v>
      </c>
      <c r="CH101">
        <v>2.396171951811128</v>
      </c>
      <c r="CI101">
        <v>0.1073585590169146</v>
      </c>
      <c r="CJ101">
        <v>15.36010012102428</v>
      </c>
      <c r="CK101">
        <v>0.71621851809803661</v>
      </c>
      <c r="CL101">
        <v>1.2847743473169779E-2</v>
      </c>
      <c r="CM101">
        <v>196.582698126243</v>
      </c>
      <c r="CN101">
        <v>9.6237969647493493</v>
      </c>
      <c r="CO101">
        <v>3.3776170835131472E-2</v>
      </c>
      <c r="CP101">
        <v>74.34532553141571</v>
      </c>
      <c r="CQ101">
        <v>3.3914819492669701</v>
      </c>
      <c r="CR101">
        <v>8.3949531695981152E-3</v>
      </c>
      <c r="CS101">
        <v>349.80374573673078</v>
      </c>
      <c r="CT101">
        <v>13.987412777512279</v>
      </c>
      <c r="CU101">
        <v>2.514738847215019E-2</v>
      </c>
      <c r="CV101">
        <v>69.37227519611352</v>
      </c>
      <c r="CW101">
        <v>2.8536168918184002</v>
      </c>
      <c r="CX101">
        <v>7.9023314405117645E-3</v>
      </c>
      <c r="CY101">
        <v>635.25286424475473</v>
      </c>
      <c r="CZ101">
        <v>25.759416891587129</v>
      </c>
      <c r="DA101">
        <v>8.8108308720172154E-2</v>
      </c>
      <c r="DB101">
        <v>131.3134815596122</v>
      </c>
      <c r="DC101">
        <v>5.1708633047713732</v>
      </c>
      <c r="DD101">
        <v>2.3273937191770209E-2</v>
      </c>
      <c r="DE101">
        <v>10167.676983425221</v>
      </c>
      <c r="DF101">
        <v>375.49034812401243</v>
      </c>
      <c r="DG101">
        <v>8.0513924750381535E-2</v>
      </c>
      <c r="DH101">
        <v>1.2621012162710501</v>
      </c>
      <c r="DI101">
        <v>0.1238381717612009</v>
      </c>
      <c r="DJ101">
        <v>7.2662291998503853E-3</v>
      </c>
      <c r="DK101">
        <v>-2.5092212674745151</v>
      </c>
      <c r="DL101">
        <v>3.9047473031703581</v>
      </c>
      <c r="DM101">
        <v>8.152276962646761</v>
      </c>
      <c r="DN101">
        <v>376.71232532765612</v>
      </c>
      <c r="DO101">
        <v>11.568295503198129</v>
      </c>
      <c r="DP101">
        <v>0.45105791918011479</v>
      </c>
      <c r="DQ101">
        <v>77.517710389997461</v>
      </c>
      <c r="DR101">
        <v>2.3672035777012548</v>
      </c>
      <c r="DS101">
        <v>0.29503630561646471</v>
      </c>
      <c r="DT101">
        <v>40.608565934858049</v>
      </c>
      <c r="DU101">
        <v>1.737845399811873</v>
      </c>
      <c r="DV101">
        <v>0.2373205420989318</v>
      </c>
      <c r="DW101">
        <v>168.49522188705609</v>
      </c>
      <c r="DX101">
        <v>6.7807727366044777</v>
      </c>
      <c r="DY101">
        <v>0.2160752456962243</v>
      </c>
      <c r="DZ101">
        <v>179.1321368712469</v>
      </c>
      <c r="EA101">
        <v>6.0109423151309613</v>
      </c>
      <c r="EB101">
        <v>0.1218371396348549</v>
      </c>
      <c r="EC101">
        <v>128.79567356539761</v>
      </c>
      <c r="ED101">
        <v>4.178425575630266</v>
      </c>
      <c r="EE101">
        <v>0.22629908336650259</v>
      </c>
      <c r="EH101">
        <v>1406.9822909519401</v>
      </c>
      <c r="EI101">
        <v>1.648263857067487</v>
      </c>
      <c r="EJ101">
        <v>53.27236011877055</v>
      </c>
      <c r="EK101">
        <v>4.2731465423081474</v>
      </c>
      <c r="EL101">
        <v>8.3939691345231893</v>
      </c>
      <c r="EM101">
        <v>50.18865585220253</v>
      </c>
      <c r="EN101">
        <v>31.57211399008996</v>
      </c>
      <c r="EO101">
        <v>231.17782917967361</v>
      </c>
      <c r="EP101">
        <v>425.48753797851202</v>
      </c>
      <c r="EQ101">
        <v>799.11665904976837</v>
      </c>
      <c r="ER101">
        <v>1361.635998743878</v>
      </c>
      <c r="ES101">
        <v>2186.2734108545678</v>
      </c>
      <c r="ET101">
        <v>2808.594137494475</v>
      </c>
      <c r="EU101">
        <v>3945.6699642531348</v>
      </c>
      <c r="EV101">
        <v>5337.9464048622831</v>
      </c>
      <c r="EX101">
        <v>20.073110557362281</v>
      </c>
      <c r="EY101">
        <v>37.946591007178171</v>
      </c>
      <c r="EZ101">
        <v>0.29310807903204628</v>
      </c>
      <c r="FA101">
        <v>0.30851124914254457</v>
      </c>
      <c r="FB101">
        <v>4.17739920469877E-4</v>
      </c>
      <c r="FC101">
        <v>7.1298526459751491E-3</v>
      </c>
      <c r="FD101">
        <v>17.067683256020729</v>
      </c>
      <c r="FE101">
        <v>4.1502242650849084</v>
      </c>
      <c r="FF101">
        <v>5.4854352676668361</v>
      </c>
      <c r="FG101">
        <v>0.28198556347198078</v>
      </c>
      <c r="FH101">
        <v>8.2455402999067045E-3</v>
      </c>
      <c r="FJ101">
        <f t="shared" si="7"/>
        <v>179.1321368712469</v>
      </c>
      <c r="FK101">
        <f t="shared" si="8"/>
        <v>292.10235223932648</v>
      </c>
      <c r="FL101">
        <f t="shared" si="9"/>
        <v>0.69053760402838338</v>
      </c>
      <c r="FM101">
        <f t="shared" si="6"/>
        <v>1.6410709596118709</v>
      </c>
    </row>
    <row r="102" spans="1:169" x14ac:dyDescent="0.25">
      <c r="A102" t="s">
        <v>2482</v>
      </c>
      <c r="B102" t="s">
        <v>2460</v>
      </c>
      <c r="C102" s="7">
        <v>-8.9161939133872696</v>
      </c>
      <c r="D102" s="8">
        <v>1.170418996647676E-2</v>
      </c>
      <c r="E102" s="9">
        <v>70.132228618573421</v>
      </c>
      <c r="F102" s="10">
        <v>0.61772571741533622</v>
      </c>
      <c r="G102">
        <v>-158.20714775332539</v>
      </c>
      <c r="H102" s="11">
        <v>234.46540119669561</v>
      </c>
      <c r="I102" s="7">
        <v>1.913093321922922</v>
      </c>
      <c r="J102" s="7">
        <v>5.5850619417906262E-2</v>
      </c>
      <c r="K102" s="8">
        <v>0.18755542362023839</v>
      </c>
      <c r="L102" s="19">
        <v>1.2345830675216469E-3</v>
      </c>
      <c r="M102">
        <v>0.19470882287385</v>
      </c>
      <c r="N102" s="11">
        <v>0.77012708897867022</v>
      </c>
      <c r="O102" s="12">
        <v>13.51919477011157</v>
      </c>
      <c r="P102" s="10">
        <v>0.44601916061038172</v>
      </c>
      <c r="Q102" s="8">
        <v>0.52248396895607618</v>
      </c>
      <c r="R102" s="13">
        <v>1.436821758316857E-2</v>
      </c>
      <c r="S102" s="14">
        <v>0.29372953430685739</v>
      </c>
      <c r="T102" t="e">
        <v>#N/A</v>
      </c>
      <c r="U102" s="11" t="e">
        <v>#N/A</v>
      </c>
      <c r="V102" s="9">
        <v>2719.5928116771338</v>
      </c>
      <c r="W102" s="9">
        <v>9.4466779141580037</v>
      </c>
      <c r="X102" s="9">
        <v>10.793519530874949</v>
      </c>
      <c r="Y102" s="9">
        <v>2710.9868063110071</v>
      </c>
      <c r="Z102" s="9">
        <v>7.1405526352592013</v>
      </c>
      <c r="AA102" s="9">
        <v>65.040611305526653</v>
      </c>
      <c r="AB102" s="9">
        <v>2716.389743435785</v>
      </c>
      <c r="AC102" s="9">
        <v>5.4590704979619984</v>
      </c>
      <c r="AD102" s="15">
        <v>31.137356841146548</v>
      </c>
      <c r="AE102" t="e">
        <v>#N/A</v>
      </c>
      <c r="AF102" t="e">
        <v>#N/A</v>
      </c>
      <c r="AG102" s="11" t="e">
        <v>#N/A</v>
      </c>
      <c r="AH102" s="16">
        <v>99.683555371628614</v>
      </c>
      <c r="AK102" t="s">
        <v>2483</v>
      </c>
      <c r="AL102" t="s">
        <v>2483</v>
      </c>
      <c r="AM102">
        <v>17.282</v>
      </c>
      <c r="AN102">
        <v>443.06797858594922</v>
      </c>
      <c r="AO102">
        <v>77.88311695680342</v>
      </c>
      <c r="AP102">
        <v>77.358890638923341</v>
      </c>
      <c r="AQ102" t="s">
        <v>154</v>
      </c>
      <c r="AR102">
        <v>811.39046712552033</v>
      </c>
      <c r="AS102">
        <v>1554.390198436467</v>
      </c>
      <c r="AT102">
        <v>357.42470144937232</v>
      </c>
      <c r="AU102">
        <v>15.28744307854859</v>
      </c>
      <c r="AV102">
        <v>1.9781799068391981</v>
      </c>
      <c r="AW102">
        <v>6.0387031781722973</v>
      </c>
      <c r="AX102">
        <v>1.0763989274505721</v>
      </c>
      <c r="AY102">
        <v>1.339576518279723</v>
      </c>
      <c r="AZ102" t="s">
        <v>154</v>
      </c>
      <c r="BA102">
        <v>25.0814919591928</v>
      </c>
      <c r="BB102">
        <v>42.85273398991648</v>
      </c>
      <c r="BC102">
        <v>0.42880556913577128</v>
      </c>
      <c r="BD102">
        <v>0.18807880953490219</v>
      </c>
      <c r="BE102">
        <v>5.6751916693892228E-2</v>
      </c>
      <c r="BF102">
        <v>1235.797810094361</v>
      </c>
      <c r="BG102">
        <v>55.04741248348234</v>
      </c>
      <c r="BH102">
        <v>8.2118083441368839E-2</v>
      </c>
      <c r="BI102">
        <v>522877.12314966781</v>
      </c>
      <c r="BJ102">
        <v>18444.38890621531</v>
      </c>
      <c r="BK102">
        <v>5.0093895977736391</v>
      </c>
      <c r="BL102">
        <v>2.29880865927066</v>
      </c>
      <c r="BM102">
        <v>0.33215946505203348</v>
      </c>
      <c r="BN102">
        <v>9.714950978845599E-2</v>
      </c>
      <c r="BO102">
        <v>5.1606547978059407E-2</v>
      </c>
      <c r="BP102">
        <v>2.4551570425931559E-2</v>
      </c>
      <c r="BQ102">
        <v>6.2369024662888234E-3</v>
      </c>
      <c r="BR102">
        <v>9.3069468526319437</v>
      </c>
      <c r="BS102">
        <v>0.66558367507254967</v>
      </c>
      <c r="BT102">
        <v>4.4013191440426272E-2</v>
      </c>
      <c r="BU102">
        <v>0.19558319291083959</v>
      </c>
      <c r="BV102">
        <v>4.2964259119206018E-2</v>
      </c>
      <c r="BW102">
        <v>8.8235863920704347E-3</v>
      </c>
      <c r="BX102">
        <v>2.6472922586193852</v>
      </c>
      <c r="BY102">
        <v>0.30217700641434447</v>
      </c>
      <c r="BZ102">
        <v>3.5330897066904531E-2</v>
      </c>
      <c r="CA102">
        <v>5.2170523784293454</v>
      </c>
      <c r="CB102">
        <v>0.63501744587759879</v>
      </c>
      <c r="CC102">
        <v>8.9629144570396946E-2</v>
      </c>
      <c r="CD102">
        <v>1.333121069071741</v>
      </c>
      <c r="CE102">
        <v>0.1312776813402288</v>
      </c>
      <c r="CF102">
        <v>1.117177692331214E-2</v>
      </c>
      <c r="CG102">
        <v>27.4003499573829</v>
      </c>
      <c r="CH102">
        <v>2.1270301188709881</v>
      </c>
      <c r="CI102">
        <v>0.16460781281382469</v>
      </c>
      <c r="CJ102">
        <v>9.1328774772831416</v>
      </c>
      <c r="CK102">
        <v>0.45493448292176469</v>
      </c>
      <c r="CL102">
        <v>9.0301603827439587E-3</v>
      </c>
      <c r="CM102">
        <v>113.984388709523</v>
      </c>
      <c r="CN102">
        <v>5.9695191403107009</v>
      </c>
      <c r="CO102">
        <v>5.5581734803762092E-2</v>
      </c>
      <c r="CP102">
        <v>41.369742210063308</v>
      </c>
      <c r="CQ102">
        <v>2.4173851833915538</v>
      </c>
      <c r="CR102">
        <v>1.380763557073194E-2</v>
      </c>
      <c r="CS102">
        <v>198.40215522906709</v>
      </c>
      <c r="CT102">
        <v>12.64737053940029</v>
      </c>
      <c r="CU102">
        <v>4.1378692097994441E-2</v>
      </c>
      <c r="CV102">
        <v>38.499491421332543</v>
      </c>
      <c r="CW102">
        <v>2.244885420983159</v>
      </c>
      <c r="CX102">
        <v>2.86135012810694E-2</v>
      </c>
      <c r="CY102">
        <v>339.08853089517231</v>
      </c>
      <c r="CZ102">
        <v>17.236696397436379</v>
      </c>
      <c r="DA102">
        <v>0.1362711913457697</v>
      </c>
      <c r="DB102">
        <v>70.013280993209122</v>
      </c>
      <c r="DC102">
        <v>3.7098101625291209</v>
      </c>
      <c r="DD102">
        <v>1.32224241056538E-2</v>
      </c>
      <c r="DE102">
        <v>8786.0982951074693</v>
      </c>
      <c r="DF102">
        <v>379.91754224511811</v>
      </c>
      <c r="DG102">
        <v>0.13247153851255641</v>
      </c>
      <c r="DH102">
        <v>0.78349136685327636</v>
      </c>
      <c r="DI102">
        <v>9.4552917607363438E-2</v>
      </c>
      <c r="DJ102">
        <v>1.195469992483332E-2</v>
      </c>
      <c r="DK102">
        <v>-1.5000910534653871</v>
      </c>
      <c r="DL102">
        <v>4.1508386229064893</v>
      </c>
      <c r="DM102">
        <v>11.24696970763444</v>
      </c>
      <c r="DN102">
        <v>156.2400169133175</v>
      </c>
      <c r="DO102">
        <v>10.36713191748299</v>
      </c>
      <c r="DP102">
        <v>0.69754949343210448</v>
      </c>
      <c r="DQ102">
        <v>32.143559840824061</v>
      </c>
      <c r="DR102">
        <v>2.1927619573061521</v>
      </c>
      <c r="DS102">
        <v>0.36485073657569272</v>
      </c>
      <c r="DT102">
        <v>13.952460939759449</v>
      </c>
      <c r="DU102">
        <v>1.187727434489803</v>
      </c>
      <c r="DV102">
        <v>0.29741006236317891</v>
      </c>
      <c r="DW102">
        <v>53.041790650569418</v>
      </c>
      <c r="DX102">
        <v>4.0245585512657076</v>
      </c>
      <c r="DY102">
        <v>0.30817150974974578</v>
      </c>
      <c r="DZ102">
        <v>70.132228618573421</v>
      </c>
      <c r="EA102">
        <v>4.0457787113693797</v>
      </c>
      <c r="EB102">
        <v>0.14755319506792039</v>
      </c>
      <c r="EC102">
        <v>51.893497862839588</v>
      </c>
      <c r="ED102">
        <v>3.574254112004454</v>
      </c>
      <c r="EE102">
        <v>0.2690374462718772</v>
      </c>
      <c r="EH102">
        <v>787.13236311742708</v>
      </c>
      <c r="EI102">
        <v>0.2177491475867486</v>
      </c>
      <c r="EJ102">
        <v>15.18262129303743</v>
      </c>
      <c r="EK102">
        <v>2.1075775098150822</v>
      </c>
      <c r="EL102">
        <v>5.7927620538717388</v>
      </c>
      <c r="EM102">
        <v>35.250353908306387</v>
      </c>
      <c r="EN102">
        <v>23.67888222152294</v>
      </c>
      <c r="EO102">
        <v>137.6902007908688</v>
      </c>
      <c r="EP102">
        <v>252.98829576961609</v>
      </c>
      <c r="EQ102">
        <v>463.35117361594712</v>
      </c>
      <c r="ER102">
        <v>757.6875862648958</v>
      </c>
      <c r="ES102">
        <v>1240.0134701816689</v>
      </c>
      <c r="ET102">
        <v>1558.683863211844</v>
      </c>
      <c r="EU102">
        <v>2106.1399434482751</v>
      </c>
      <c r="EV102">
        <v>2846.068333057282</v>
      </c>
      <c r="EX102">
        <v>22.41180059808638</v>
      </c>
      <c r="EY102">
        <v>15.94919844783313</v>
      </c>
      <c r="EZ102">
        <v>0.33988182373874082</v>
      </c>
      <c r="FA102">
        <v>0.34824540905351431</v>
      </c>
      <c r="FB102">
        <v>1.033877868676851E-4</v>
      </c>
      <c r="FC102">
        <v>1.5814425887683719E-3</v>
      </c>
      <c r="FD102">
        <v>15.296222471540959</v>
      </c>
      <c r="FE102">
        <v>2.9340574210834349</v>
      </c>
      <c r="FF102">
        <v>7.5354710550152637</v>
      </c>
      <c r="FG102">
        <v>0.2068257172645408</v>
      </c>
      <c r="FH102">
        <v>6.7793760325716408E-3</v>
      </c>
      <c r="FJ102">
        <f t="shared" si="7"/>
        <v>70.132228618573421</v>
      </c>
      <c r="FK102">
        <f t="shared" si="8"/>
        <v>114.36132737028579</v>
      </c>
      <c r="FL102">
        <f t="shared" si="9"/>
        <v>0.35415697423282244</v>
      </c>
      <c r="FM102">
        <f t="shared" si="6"/>
        <v>0.48168480263705193</v>
      </c>
    </row>
    <row r="103" spans="1:169" x14ac:dyDescent="0.25">
      <c r="A103" t="s">
        <v>2484</v>
      </c>
      <c r="B103" t="s">
        <v>2460</v>
      </c>
      <c r="C103" s="7">
        <v>-0.38376199023975233</v>
      </c>
      <c r="D103" s="8">
        <v>6.2375545875145537E-2</v>
      </c>
      <c r="E103" s="9">
        <v>432.38340417653887</v>
      </c>
      <c r="F103" s="10">
        <v>0.45236050756508611</v>
      </c>
      <c r="G103">
        <v>-3682.2230927126948</v>
      </c>
      <c r="H103" s="11">
        <v>68.566452403775145</v>
      </c>
      <c r="I103" s="7">
        <v>1.896311020023203</v>
      </c>
      <c r="J103" s="7">
        <v>5.4377430595069241E-2</v>
      </c>
      <c r="K103" s="8">
        <v>0.18626632472108279</v>
      </c>
      <c r="L103" s="19">
        <v>7.2351815432470062E-4</v>
      </c>
      <c r="M103">
        <v>0.14441243060499501</v>
      </c>
      <c r="N103" s="11">
        <v>2.4909754999729699</v>
      </c>
      <c r="O103" s="12">
        <v>13.571345531645621</v>
      </c>
      <c r="P103" s="10">
        <v>0.45762855423619969</v>
      </c>
      <c r="Q103" s="8">
        <v>0.52800020446563267</v>
      </c>
      <c r="R103" s="13">
        <v>1.518352935489321E-2</v>
      </c>
      <c r="S103" s="14">
        <v>0.96813148996892406</v>
      </c>
      <c r="T103" t="e">
        <v>#N/A</v>
      </c>
      <c r="U103" s="11" t="e">
        <v>#N/A</v>
      </c>
      <c r="V103" s="9">
        <v>2708.6556702436342</v>
      </c>
      <c r="W103" s="9">
        <v>3.6706486299815841</v>
      </c>
      <c r="X103" s="9">
        <v>6.4105877778353886</v>
      </c>
      <c r="Y103" s="9">
        <v>2732.5378304735282</v>
      </c>
      <c r="Z103" s="9">
        <v>19.874249280233361</v>
      </c>
      <c r="AA103" s="9">
        <v>63.999998727451313</v>
      </c>
      <c r="AB103" s="9">
        <v>2719.70156077505</v>
      </c>
      <c r="AC103" s="9">
        <v>8.5472583635082131</v>
      </c>
      <c r="AD103" s="15">
        <v>31.80687547018508</v>
      </c>
      <c r="AE103" t="e">
        <v>#N/A</v>
      </c>
      <c r="AF103" t="e">
        <v>#N/A</v>
      </c>
      <c r="AG103" s="11" t="e">
        <v>#N/A</v>
      </c>
      <c r="AH103" s="16">
        <v>100.88169790247819</v>
      </c>
      <c r="AK103" t="s">
        <v>2485</v>
      </c>
      <c r="AL103" t="s">
        <v>2485</v>
      </c>
      <c r="AM103">
        <v>17.068999999999999</v>
      </c>
      <c r="AN103">
        <v>675.68171901864741</v>
      </c>
      <c r="AO103">
        <v>74.270259366816816</v>
      </c>
      <c r="AP103">
        <v>89.411558440233264</v>
      </c>
      <c r="AQ103" t="s">
        <v>154</v>
      </c>
      <c r="AR103">
        <v>1109.800723018207</v>
      </c>
      <c r="AS103">
        <v>1841.304160674375</v>
      </c>
      <c r="AT103">
        <v>242.09064377091161</v>
      </c>
      <c r="AU103">
        <v>9.8007606576216126</v>
      </c>
      <c r="AV103">
        <v>2.2457078294365309</v>
      </c>
      <c r="AW103">
        <v>4.9518581378313842</v>
      </c>
      <c r="AX103">
        <v>1.145701186905894</v>
      </c>
      <c r="AY103">
        <v>1.5202518114969721</v>
      </c>
      <c r="AZ103">
        <v>64.914842655445284</v>
      </c>
      <c r="BA103">
        <v>30.796911883906311</v>
      </c>
      <c r="BB103">
        <v>48.681280613567317</v>
      </c>
      <c r="BC103">
        <v>2.2636812123299181</v>
      </c>
      <c r="BD103">
        <v>0.48140350788259112</v>
      </c>
      <c r="BE103">
        <v>0.17326626505775419</v>
      </c>
      <c r="BF103">
        <v>2686.152388783908</v>
      </c>
      <c r="BG103">
        <v>141.15177311910921</v>
      </c>
      <c r="BH103">
        <v>9.811924955687748E-2</v>
      </c>
      <c r="BI103">
        <v>504994.08075491647</v>
      </c>
      <c r="BJ103">
        <v>19301.472326727941</v>
      </c>
      <c r="BK103">
        <v>2.1837721206402612</v>
      </c>
      <c r="BL103">
        <v>19.406153502383901</v>
      </c>
      <c r="BM103">
        <v>1.2773459776593239</v>
      </c>
      <c r="BN103">
        <v>9.4132494875225944E-2</v>
      </c>
      <c r="BO103">
        <v>2.743781585856127</v>
      </c>
      <c r="BP103">
        <v>0.24803809647184269</v>
      </c>
      <c r="BQ103">
        <v>7.8498532684506683E-3</v>
      </c>
      <c r="BR103">
        <v>40.274177759115297</v>
      </c>
      <c r="BS103">
        <v>2.3050897654089129</v>
      </c>
      <c r="BT103">
        <v>6.1082228960685207E-2</v>
      </c>
      <c r="BU103">
        <v>2.9636594830244691</v>
      </c>
      <c r="BV103">
        <v>0.26289893562573619</v>
      </c>
      <c r="BW103">
        <v>1.008100317099548E-2</v>
      </c>
      <c r="BX103">
        <v>21.80651873743987</v>
      </c>
      <c r="BY103">
        <v>1.808663871183253</v>
      </c>
      <c r="BZ103">
        <v>8.879226249887813E-2</v>
      </c>
      <c r="CA103">
        <v>17.02175059574359</v>
      </c>
      <c r="CB103">
        <v>1.4827293342161689</v>
      </c>
      <c r="CC103">
        <v>0.17932516802097309</v>
      </c>
      <c r="CD103">
        <v>1.246850971864699</v>
      </c>
      <c r="CE103">
        <v>0.1909493080144887</v>
      </c>
      <c r="CF103">
        <v>2.8075398878646421E-2</v>
      </c>
      <c r="CG103">
        <v>54.838676491626003</v>
      </c>
      <c r="CH103">
        <v>4.0159065920917172</v>
      </c>
      <c r="CI103">
        <v>0.1863773160210587</v>
      </c>
      <c r="CJ103">
        <v>18.284071014105979</v>
      </c>
      <c r="CK103">
        <v>1.1551928453701881</v>
      </c>
      <c r="CL103">
        <v>2.7564170297956912E-2</v>
      </c>
      <c r="CM103">
        <v>225.0970589983138</v>
      </c>
      <c r="CN103">
        <v>13.280575324706071</v>
      </c>
      <c r="CO103">
        <v>6.7318182681849886E-2</v>
      </c>
      <c r="CP103">
        <v>88.766769624948296</v>
      </c>
      <c r="CQ103">
        <v>4.6920774514427617</v>
      </c>
      <c r="CR103">
        <v>1.6716484507228579E-2</v>
      </c>
      <c r="CS103">
        <v>436.24051947032223</v>
      </c>
      <c r="CT103">
        <v>17.45451360112396</v>
      </c>
      <c r="CU103">
        <v>5.0112321859659872E-2</v>
      </c>
      <c r="CV103">
        <v>91.092159383794751</v>
      </c>
      <c r="CW103">
        <v>4.7032889157294804</v>
      </c>
      <c r="CX103">
        <v>1.5752620580420582E-2</v>
      </c>
      <c r="CY103">
        <v>860.19956616605964</v>
      </c>
      <c r="CZ103">
        <v>41.49434713719787</v>
      </c>
      <c r="DA103">
        <v>7.5004025608533767E-2</v>
      </c>
      <c r="DB103">
        <v>175.60259720531559</v>
      </c>
      <c r="DC103">
        <v>9.4593474456982651</v>
      </c>
      <c r="DD103">
        <v>1.6011073530708742E-2</v>
      </c>
      <c r="DE103">
        <v>12679.59387445002</v>
      </c>
      <c r="DF103">
        <v>737.96823541006313</v>
      </c>
      <c r="DG103">
        <v>0.1604196383872368</v>
      </c>
      <c r="DH103">
        <v>10.72864562152475</v>
      </c>
      <c r="DI103">
        <v>1.0026370563110409</v>
      </c>
      <c r="DJ103">
        <v>1.447676733689842E-2</v>
      </c>
      <c r="DK103">
        <v>-2.6374978377904701</v>
      </c>
      <c r="DL103">
        <v>6.0180767017376153</v>
      </c>
      <c r="DM103">
        <v>11.54393868004181</v>
      </c>
      <c r="DN103">
        <v>962.75053452644306</v>
      </c>
      <c r="DO103">
        <v>40.746762228427777</v>
      </c>
      <c r="DP103">
        <v>0.78554288365683278</v>
      </c>
      <c r="DQ103">
        <v>196.33105732048571</v>
      </c>
      <c r="DR103">
        <v>8.1102997418284417</v>
      </c>
      <c r="DS103">
        <v>0.40519089758705118</v>
      </c>
      <c r="DT103">
        <v>63.547410335421517</v>
      </c>
      <c r="DU103">
        <v>5.3857488966365219</v>
      </c>
      <c r="DV103">
        <v>0.33012459984247378</v>
      </c>
      <c r="DW103">
        <v>244.93651495452451</v>
      </c>
      <c r="DX103">
        <v>18.624026707928991</v>
      </c>
      <c r="DY103">
        <v>0.34363000476408179</v>
      </c>
      <c r="DZ103">
        <v>432.38340417653887</v>
      </c>
      <c r="EA103">
        <v>18.552489636530161</v>
      </c>
      <c r="EB103">
        <v>0.1823086387406366</v>
      </c>
      <c r="EC103">
        <v>307.6700065890563</v>
      </c>
      <c r="ED103">
        <v>13.170157448829279</v>
      </c>
      <c r="EE103">
        <v>0.33904007613135051</v>
      </c>
      <c r="EH103">
        <v>1710.9250883973939</v>
      </c>
      <c r="EI103">
        <v>11.57713749306382</v>
      </c>
      <c r="EJ103">
        <v>65.700126850106514</v>
      </c>
      <c r="EK103">
        <v>31.935985808453339</v>
      </c>
      <c r="EL103">
        <v>47.716671197899068</v>
      </c>
      <c r="EM103">
        <v>115.0118283496189</v>
      </c>
      <c r="EN103">
        <v>22.14655367432858</v>
      </c>
      <c r="EO103">
        <v>275.57123865138692</v>
      </c>
      <c r="EP103">
        <v>506.4839616095839</v>
      </c>
      <c r="EQ103">
        <v>915.02869511509664</v>
      </c>
      <c r="ER103">
        <v>1625.7650114459391</v>
      </c>
      <c r="ES103">
        <v>2726.5032466895141</v>
      </c>
      <c r="ET103">
        <v>3687.9416754572781</v>
      </c>
      <c r="EU103">
        <v>5342.854448236395</v>
      </c>
      <c r="EV103">
        <v>7138.3169595656746</v>
      </c>
      <c r="EX103">
        <v>3.4168463459197538</v>
      </c>
      <c r="EY103">
        <v>3.318703381320748</v>
      </c>
      <c r="EZ103">
        <v>0.12439930538505641</v>
      </c>
      <c r="FA103">
        <v>0.11747782998867271</v>
      </c>
      <c r="FB103">
        <v>2.1668450086423899E-3</v>
      </c>
      <c r="FC103">
        <v>4.2011414361386071E-2</v>
      </c>
      <c r="FD103">
        <v>19.38828766885722</v>
      </c>
      <c r="FE103">
        <v>1.808816712470172</v>
      </c>
      <c r="FF103">
        <v>10.73599582250136</v>
      </c>
      <c r="FG103">
        <v>0.50265475731833631</v>
      </c>
      <c r="FH103">
        <v>2.256005962532372E-2</v>
      </c>
      <c r="FJ103">
        <f t="shared" si="7"/>
        <v>432.38340417653887</v>
      </c>
      <c r="FK103">
        <f t="shared" si="8"/>
        <v>705.06728516276246</v>
      </c>
      <c r="FL103">
        <f t="shared" si="9"/>
        <v>0.6815964241948328</v>
      </c>
      <c r="FM103">
        <f t="shared" si="6"/>
        <v>1.6184421588332181</v>
      </c>
    </row>
    <row r="104" spans="1:169" x14ac:dyDescent="0.25">
      <c r="A104" t="s">
        <v>2486</v>
      </c>
      <c r="B104" t="s">
        <v>2460</v>
      </c>
      <c r="C104" s="7">
        <v>-2.5574504530039071</v>
      </c>
      <c r="D104" s="8">
        <v>2.244687650652934E-2</v>
      </c>
      <c r="E104" s="9">
        <v>127.2789181249324</v>
      </c>
      <c r="F104" s="10">
        <v>0.70623508721377115</v>
      </c>
      <c r="G104">
        <v>-550.65832699939267</v>
      </c>
      <c r="H104" s="11">
        <v>90.016111809675991</v>
      </c>
      <c r="I104" s="7">
        <v>1.848315343214914</v>
      </c>
      <c r="J104" s="7">
        <v>5.2411810632123933E-2</v>
      </c>
      <c r="K104" s="8">
        <v>0.18805868466890399</v>
      </c>
      <c r="L104" s="19">
        <v>8.1176787126042234E-4</v>
      </c>
      <c r="M104">
        <v>0.24228560436329319</v>
      </c>
      <c r="N104" s="11">
        <v>4.3516689645947366</v>
      </c>
      <c r="O104" s="12">
        <v>14.049925099151009</v>
      </c>
      <c r="P104" s="10">
        <v>0.46395153517274301</v>
      </c>
      <c r="Q104" s="8">
        <v>0.54124510657324776</v>
      </c>
      <c r="R104" s="13">
        <v>1.4946538272437559E-2</v>
      </c>
      <c r="S104" s="14">
        <v>0.68879822870600416</v>
      </c>
      <c r="T104" t="e">
        <v>#N/A</v>
      </c>
      <c r="U104" s="11" t="e">
        <v>#N/A</v>
      </c>
      <c r="V104" s="9">
        <v>2724.3205120886969</v>
      </c>
      <c r="W104" s="9">
        <v>4.7837508860515232</v>
      </c>
      <c r="X104" s="9">
        <v>7.0851818623678922</v>
      </c>
      <c r="Y104" s="9">
        <v>2788.5056796784979</v>
      </c>
      <c r="Z104" s="9">
        <v>8.9722969644232151</v>
      </c>
      <c r="AA104" s="9">
        <v>62.796773352030222</v>
      </c>
      <c r="AB104" s="9">
        <v>2752.6992814833502</v>
      </c>
      <c r="AC104" s="9">
        <v>5.6319473248696452</v>
      </c>
      <c r="AD104" s="15">
        <v>31.24253631429448</v>
      </c>
      <c r="AE104" t="e">
        <v>#N/A</v>
      </c>
      <c r="AF104" t="e">
        <v>#N/A</v>
      </c>
      <c r="AG104" s="11" t="e">
        <v>#N/A</v>
      </c>
      <c r="AH104" s="16">
        <v>102.3560064722558</v>
      </c>
      <c r="AK104" t="s">
        <v>2487</v>
      </c>
      <c r="AL104" t="s">
        <v>2487</v>
      </c>
      <c r="AM104">
        <v>26.113</v>
      </c>
      <c r="AN104">
        <v>388.62039468168729</v>
      </c>
      <c r="AO104">
        <v>40.663912000644402</v>
      </c>
      <c r="AP104">
        <v>75.254434634395963</v>
      </c>
      <c r="AQ104" t="s">
        <v>154</v>
      </c>
      <c r="AR104">
        <v>638.856358887689</v>
      </c>
      <c r="AS104">
        <v>1609.3458186392811</v>
      </c>
      <c r="AT104">
        <v>388.58680414384048</v>
      </c>
      <c r="AU104">
        <v>14.209169880164909</v>
      </c>
      <c r="AV104">
        <v>1.890905804619639</v>
      </c>
      <c r="AW104">
        <v>7.5827173661860394</v>
      </c>
      <c r="AX104">
        <v>1.1866903243266269</v>
      </c>
      <c r="AY104">
        <v>1.3230786066661131</v>
      </c>
      <c r="AZ104" t="s">
        <v>154</v>
      </c>
      <c r="BA104">
        <v>13.46561490077123</v>
      </c>
      <c r="BB104">
        <v>45.139546109689142</v>
      </c>
      <c r="BC104">
        <v>0.59177200441854394</v>
      </c>
      <c r="BD104">
        <v>0.1828361126598122</v>
      </c>
      <c r="BE104">
        <v>3.6737884050573343E-2</v>
      </c>
      <c r="BF104">
        <v>1912.006671608684</v>
      </c>
      <c r="BG104">
        <v>81.763369735762822</v>
      </c>
      <c r="BH104">
        <v>0.1371333985487645</v>
      </c>
      <c r="BI104">
        <v>557808.43231464934</v>
      </c>
      <c r="BJ104">
        <v>19613.46759193754</v>
      </c>
      <c r="BK104">
        <v>4.8074978579845684</v>
      </c>
      <c r="BL104">
        <v>2.6134015302965272</v>
      </c>
      <c r="BM104">
        <v>0.29270351246998322</v>
      </c>
      <c r="BN104">
        <v>9.7148766804898298E-2</v>
      </c>
      <c r="BO104">
        <v>2.563036336041942E-2</v>
      </c>
      <c r="BP104">
        <v>7.361048137226261E-3</v>
      </c>
      <c r="BQ104">
        <v>5.5875750346495541E-3</v>
      </c>
      <c r="BR104">
        <v>18.93376634477206</v>
      </c>
      <c r="BS104">
        <v>1.293078154384927</v>
      </c>
      <c r="BT104">
        <v>4.2389044659747313E-2</v>
      </c>
      <c r="BU104">
        <v>0.26391862846968961</v>
      </c>
      <c r="BV104">
        <v>3.316392969641177E-2</v>
      </c>
      <c r="BW104">
        <v>2.596414816915919E-3</v>
      </c>
      <c r="BX104">
        <v>4.5717921017134699</v>
      </c>
      <c r="BY104">
        <v>0.50763992555244475</v>
      </c>
      <c r="BZ104">
        <v>2.286450594052214E-2</v>
      </c>
      <c r="CA104">
        <v>8.2148783883276408</v>
      </c>
      <c r="CB104">
        <v>0.65719445269352395</v>
      </c>
      <c r="CC104">
        <v>8.6319951717409568E-2</v>
      </c>
      <c r="CD104">
        <v>2.0321298707283968</v>
      </c>
      <c r="CE104">
        <v>0.17739895182024029</v>
      </c>
      <c r="CF104">
        <v>2.3657393786925551E-2</v>
      </c>
      <c r="CG104">
        <v>48.892579201147633</v>
      </c>
      <c r="CH104">
        <v>2.4450420700314481</v>
      </c>
      <c r="CI104">
        <v>3.9531092914636592E-2</v>
      </c>
      <c r="CJ104">
        <v>15.115752176967961</v>
      </c>
      <c r="CK104">
        <v>0.79232911036830622</v>
      </c>
      <c r="CL104">
        <v>1.91221516099064E-2</v>
      </c>
      <c r="CM104">
        <v>181.09122795516589</v>
      </c>
      <c r="CN104">
        <v>9.5705702078556243</v>
      </c>
      <c r="CO104">
        <v>3.598559842030713E-2</v>
      </c>
      <c r="CP104">
        <v>64.522250310533266</v>
      </c>
      <c r="CQ104">
        <v>3.3831220603451309</v>
      </c>
      <c r="CR104">
        <v>8.9323725997277094E-3</v>
      </c>
      <c r="CS104">
        <v>297.49812430864432</v>
      </c>
      <c r="CT104">
        <v>12.27628480016469</v>
      </c>
      <c r="CU104">
        <v>2.6785879396383161E-2</v>
      </c>
      <c r="CV104">
        <v>58.897071691226813</v>
      </c>
      <c r="CW104">
        <v>2.8819623540976158</v>
      </c>
      <c r="CX104">
        <v>8.4216701525874921E-3</v>
      </c>
      <c r="CY104">
        <v>505.71337970816768</v>
      </c>
      <c r="CZ104">
        <v>21.853444387554589</v>
      </c>
      <c r="DA104">
        <v>4.0088542988866729E-2</v>
      </c>
      <c r="DB104">
        <v>104.6547820386305</v>
      </c>
      <c r="DC104">
        <v>3.8472084336947829</v>
      </c>
      <c r="DD104">
        <v>8.5571087738768557E-3</v>
      </c>
      <c r="DE104">
        <v>9965.8687765067243</v>
      </c>
      <c r="DF104">
        <v>410.26823489005142</v>
      </c>
      <c r="DG104">
        <v>8.5738995926481709E-2</v>
      </c>
      <c r="DH104">
        <v>0.81198149417553578</v>
      </c>
      <c r="DI104">
        <v>0.11875634747007351</v>
      </c>
      <c r="DJ104">
        <v>7.7376054327281301E-3</v>
      </c>
      <c r="DK104">
        <v>-2.299470077225751</v>
      </c>
      <c r="DL104">
        <v>3.5760187771655572</v>
      </c>
      <c r="DM104">
        <v>9.6187973278628487</v>
      </c>
      <c r="DN104">
        <v>283.02442278354039</v>
      </c>
      <c r="DO104">
        <v>11.420114480387101</v>
      </c>
      <c r="DP104">
        <v>0.571768386446737</v>
      </c>
      <c r="DQ104">
        <v>58.400322567084608</v>
      </c>
      <c r="DR104">
        <v>2.4357883308089212</v>
      </c>
      <c r="DS104">
        <v>0.35386554963713129</v>
      </c>
      <c r="DT104">
        <v>29.5932536577516</v>
      </c>
      <c r="DU104">
        <v>1.43835265063274</v>
      </c>
      <c r="DV104">
        <v>0.24999471350126701</v>
      </c>
      <c r="DW104">
        <v>108.2755431634119</v>
      </c>
      <c r="DX104">
        <v>4.3393808100719724</v>
      </c>
      <c r="DY104">
        <v>0.22670050443449899</v>
      </c>
      <c r="DZ104">
        <v>127.2789181249324</v>
      </c>
      <c r="EA104">
        <v>6.2014671778193042</v>
      </c>
      <c r="EB104">
        <v>0.13109157136167179</v>
      </c>
      <c r="EC104">
        <v>95.920674791344695</v>
      </c>
      <c r="ED104">
        <v>3.937623590520364</v>
      </c>
      <c r="EE104">
        <v>0.20888223592594471</v>
      </c>
      <c r="EH104">
        <v>1217.838644336741</v>
      </c>
      <c r="EI104">
        <v>0.10814499308193851</v>
      </c>
      <c r="EJ104">
        <v>30.887057658681989</v>
      </c>
      <c r="EK104">
        <v>2.8439507378199309</v>
      </c>
      <c r="EL104">
        <v>10.003921447950701</v>
      </c>
      <c r="EM104">
        <v>55.505935056267838</v>
      </c>
      <c r="EN104">
        <v>36.094669107076328</v>
      </c>
      <c r="EO104">
        <v>245.69135276958599</v>
      </c>
      <c r="EP104">
        <v>418.71889686891842</v>
      </c>
      <c r="EQ104">
        <v>736.14320306978004</v>
      </c>
      <c r="ER104">
        <v>1181.7261961636129</v>
      </c>
      <c r="ES104">
        <v>1859.3632769290271</v>
      </c>
      <c r="ET104">
        <v>2384.4968296043239</v>
      </c>
      <c r="EU104">
        <v>3141.0768925973148</v>
      </c>
      <c r="EV104">
        <v>4254.2594324646543</v>
      </c>
      <c r="EX104">
        <v>55.694498220809578</v>
      </c>
      <c r="EY104">
        <v>17.130712091336331</v>
      </c>
      <c r="EZ104">
        <v>0.30908534755429368</v>
      </c>
      <c r="FA104">
        <v>0.33157053420094679</v>
      </c>
      <c r="FB104">
        <v>3.4429272755725122E-5</v>
      </c>
      <c r="FC104">
        <v>4.4016605331388632E-4</v>
      </c>
      <c r="FD104">
        <v>12.78464568324908</v>
      </c>
      <c r="FE104">
        <v>3.218548143083118</v>
      </c>
      <c r="FF104">
        <v>6.7223243282537002</v>
      </c>
      <c r="FG104">
        <v>0.25168192741584428</v>
      </c>
      <c r="FH104">
        <v>5.1677523972267544E-3</v>
      </c>
      <c r="FJ104">
        <f t="shared" si="7"/>
        <v>127.2789181249324</v>
      </c>
      <c r="FK104">
        <f t="shared" si="8"/>
        <v>207.54774673118436</v>
      </c>
      <c r="FL104">
        <f t="shared" si="9"/>
        <v>0.47727157268158177</v>
      </c>
      <c r="FM104">
        <f t="shared" si="6"/>
        <v>0.9997047393681564</v>
      </c>
    </row>
    <row r="105" spans="1:169" x14ac:dyDescent="0.25">
      <c r="A105" t="s">
        <v>2488</v>
      </c>
      <c r="B105" t="s">
        <v>2460</v>
      </c>
      <c r="C105" s="7">
        <v>-21.696152773925359</v>
      </c>
      <c r="D105" s="8">
        <v>1.7400353445340449E-2</v>
      </c>
      <c r="E105" s="9">
        <v>105.2026456852504</v>
      </c>
      <c r="F105" s="10">
        <v>0.6702621325920185</v>
      </c>
      <c r="G105">
        <v>-64.877256891916417</v>
      </c>
      <c r="H105" s="11">
        <v>200.6778733898029</v>
      </c>
      <c r="I105" s="7">
        <v>1.8910035997406629</v>
      </c>
      <c r="J105" s="7">
        <v>5.3083038176296428E-2</v>
      </c>
      <c r="K105" s="8">
        <v>0.1885149166481741</v>
      </c>
      <c r="L105" s="19">
        <v>1.1010708487002509E-3</v>
      </c>
      <c r="M105">
        <v>0.21544931766876091</v>
      </c>
      <c r="N105" s="11">
        <v>4.7563225756373297</v>
      </c>
      <c r="O105" s="12">
        <v>13.778578126535759</v>
      </c>
      <c r="P105" s="10">
        <v>0.46322833246058848</v>
      </c>
      <c r="Q105" s="8">
        <v>0.52926330464701965</v>
      </c>
      <c r="R105" s="13">
        <v>1.4884913703376759E-2</v>
      </c>
      <c r="S105" s="14">
        <v>0.66805131040208154</v>
      </c>
      <c r="T105" t="e">
        <v>#N/A</v>
      </c>
      <c r="U105" s="11" t="e">
        <v>#N/A</v>
      </c>
      <c r="V105" s="9">
        <v>2728.0744284947918</v>
      </c>
      <c r="W105" s="9">
        <v>8.0041700533422588</v>
      </c>
      <c r="X105" s="9">
        <v>9.5477597315911034</v>
      </c>
      <c r="Y105" s="9">
        <v>2738.022987671261</v>
      </c>
      <c r="Z105" s="9">
        <v>14.73523852454351</v>
      </c>
      <c r="AA105" s="9">
        <v>62.683954695147719</v>
      </c>
      <c r="AB105" s="9">
        <v>2733.970544139715</v>
      </c>
      <c r="AC105" s="9">
        <v>8.1985332625273308</v>
      </c>
      <c r="AD105" s="15">
        <v>31.77040291479987</v>
      </c>
      <c r="AE105" t="e">
        <v>#N/A</v>
      </c>
      <c r="AF105" t="e">
        <v>#N/A</v>
      </c>
      <c r="AG105" s="11" t="e">
        <v>#N/A</v>
      </c>
      <c r="AH105" s="16">
        <v>100.36467330482471</v>
      </c>
      <c r="AK105" t="s">
        <v>2489</v>
      </c>
      <c r="AL105" t="s">
        <v>2489</v>
      </c>
      <c r="AM105">
        <v>20.704999999999998</v>
      </c>
      <c r="AN105">
        <v>1450.7510405462881</v>
      </c>
      <c r="AO105">
        <v>98.842544285686813</v>
      </c>
      <c r="AP105">
        <v>73.348140608662462</v>
      </c>
      <c r="AQ105" t="s">
        <v>154</v>
      </c>
      <c r="AR105">
        <v>766.69775818504195</v>
      </c>
      <c r="AS105">
        <v>1497.0732238957571</v>
      </c>
      <c r="AT105">
        <v>451.80067298337423</v>
      </c>
      <c r="AU105">
        <v>18.278063306446569</v>
      </c>
      <c r="AV105">
        <v>1.8150457372168209</v>
      </c>
      <c r="AW105">
        <v>5.8826204946148204</v>
      </c>
      <c r="AX105">
        <v>1.1794577863351881</v>
      </c>
      <c r="AY105">
        <v>1.3121640735506219</v>
      </c>
      <c r="AZ105" t="s">
        <v>154</v>
      </c>
      <c r="BA105">
        <v>15.662140829815</v>
      </c>
      <c r="BB105">
        <v>38.063974988925203</v>
      </c>
      <c r="BC105">
        <v>0.83010256996653153</v>
      </c>
      <c r="BD105">
        <v>0.25930343704517922</v>
      </c>
      <c r="BE105">
        <v>4.7007929012438228E-2</v>
      </c>
      <c r="BF105">
        <v>1416.934935869898</v>
      </c>
      <c r="BG105">
        <v>101.78550675407079</v>
      </c>
      <c r="BH105">
        <v>7.5338441528296204E-2</v>
      </c>
      <c r="BI105">
        <v>559131.8979473795</v>
      </c>
      <c r="BJ105">
        <v>20776.81805185556</v>
      </c>
      <c r="BK105">
        <v>1.5469877377555441</v>
      </c>
      <c r="BL105">
        <v>2.5865226442778959</v>
      </c>
      <c r="BM105">
        <v>0.37115898758240878</v>
      </c>
      <c r="BN105">
        <v>6.9237673505501571E-2</v>
      </c>
      <c r="BO105">
        <v>0.37034765916218659</v>
      </c>
      <c r="BP105">
        <v>9.4811709987647333E-2</v>
      </c>
      <c r="BQ105">
        <v>7.0151195002493283E-3</v>
      </c>
      <c r="BR105">
        <v>16.624031969977189</v>
      </c>
      <c r="BS105">
        <v>1.506411167338457</v>
      </c>
      <c r="BT105">
        <v>3.9411763438007327E-2</v>
      </c>
      <c r="BU105">
        <v>0.41599466007647729</v>
      </c>
      <c r="BV105">
        <v>9.6316259086454886E-2</v>
      </c>
      <c r="BW105">
        <v>3.3223388888932752E-3</v>
      </c>
      <c r="BX105">
        <v>3.7417256344818708</v>
      </c>
      <c r="BY105">
        <v>0.57408757400394783</v>
      </c>
      <c r="BZ105">
        <v>6.9550241023931078E-2</v>
      </c>
      <c r="CA105">
        <v>5.2589894609450836</v>
      </c>
      <c r="CB105">
        <v>0.62111314421077779</v>
      </c>
      <c r="CC105">
        <v>8.0256192702843801E-2</v>
      </c>
      <c r="CD105">
        <v>1.1421839237802089</v>
      </c>
      <c r="CE105">
        <v>0.1486162679898731</v>
      </c>
      <c r="CF105">
        <v>9.2481660207767071E-3</v>
      </c>
      <c r="CG105">
        <v>31.217171039395669</v>
      </c>
      <c r="CH105">
        <v>3.6461415914376332</v>
      </c>
      <c r="CI105">
        <v>0.1203035960891707</v>
      </c>
      <c r="CJ105">
        <v>10.55151131384366</v>
      </c>
      <c r="CK105">
        <v>1.0270321652148531</v>
      </c>
      <c r="CL105">
        <v>1.7772889863541121E-2</v>
      </c>
      <c r="CM105">
        <v>125.7875537210742</v>
      </c>
      <c r="CN105">
        <v>10.27816523424814</v>
      </c>
      <c r="CO105">
        <v>4.6048255905833023E-2</v>
      </c>
      <c r="CP105">
        <v>47.042848943985497</v>
      </c>
      <c r="CQ105">
        <v>3.3462226545009179</v>
      </c>
      <c r="CR105">
        <v>1.142564281220396E-2</v>
      </c>
      <c r="CS105">
        <v>225.23336017762631</v>
      </c>
      <c r="CT105">
        <v>16.997234732949352</v>
      </c>
      <c r="CU105">
        <v>8.1487195412894037E-2</v>
      </c>
      <c r="CV105">
        <v>44.077348808395321</v>
      </c>
      <c r="CW105">
        <v>3.3148260185163121</v>
      </c>
      <c r="CX105">
        <v>1.077808668496757E-2</v>
      </c>
      <c r="CY105">
        <v>399.56305065300211</v>
      </c>
      <c r="CZ105">
        <v>27.57867358756916</v>
      </c>
      <c r="DA105">
        <v>5.1291707953943992E-2</v>
      </c>
      <c r="DB105">
        <v>82.936412336086278</v>
      </c>
      <c r="DC105">
        <v>4.9660232629259964</v>
      </c>
      <c r="DD105">
        <v>1.0947759924926E-2</v>
      </c>
      <c r="DE105">
        <v>10550.60576869006</v>
      </c>
      <c r="DF105">
        <v>443.52828326505141</v>
      </c>
      <c r="DG105">
        <v>0.1096926584869554</v>
      </c>
      <c r="DH105">
        <v>0.89593826184750203</v>
      </c>
      <c r="DI105">
        <v>0.12028205513017889</v>
      </c>
      <c r="DJ105">
        <v>9.9000605029216458E-3</v>
      </c>
      <c r="DK105">
        <v>0.32803342880422182</v>
      </c>
      <c r="DL105">
        <v>4.0320643359112234</v>
      </c>
      <c r="DM105">
        <v>10.699486773661279</v>
      </c>
      <c r="DN105">
        <v>227.4749113053341</v>
      </c>
      <c r="DO105">
        <v>8.6212904430341197</v>
      </c>
      <c r="DP105">
        <v>0.60973721139929848</v>
      </c>
      <c r="DQ105">
        <v>47.008157691557138</v>
      </c>
      <c r="DR105">
        <v>1.7888050800853701</v>
      </c>
      <c r="DS105">
        <v>0.36847869644854758</v>
      </c>
      <c r="DT105">
        <v>21.833874017224652</v>
      </c>
      <c r="DU105">
        <v>2.2541739966144712</v>
      </c>
      <c r="DV105">
        <v>0.30727046076417741</v>
      </c>
      <c r="DW105">
        <v>88.905507938770597</v>
      </c>
      <c r="DX105">
        <v>7.4638487337247712</v>
      </c>
      <c r="DY105">
        <v>0.25007239726536651</v>
      </c>
      <c r="DZ105">
        <v>105.2026456852504</v>
      </c>
      <c r="EA105">
        <v>4.5033179812054129</v>
      </c>
      <c r="EB105">
        <v>0.14494252995534371</v>
      </c>
      <c r="EC105">
        <v>76.803427927357347</v>
      </c>
      <c r="ED105">
        <v>3.5250081615964231</v>
      </c>
      <c r="EE105">
        <v>0.28406012095730038</v>
      </c>
      <c r="EH105">
        <v>902.50632857955259</v>
      </c>
      <c r="EI105">
        <v>1.562648350895302</v>
      </c>
      <c r="EJ105">
        <v>27.119138613339619</v>
      </c>
      <c r="EK105">
        <v>4.4827010784103161</v>
      </c>
      <c r="EL105">
        <v>8.1875834452557346</v>
      </c>
      <c r="EM105">
        <v>35.533712573953267</v>
      </c>
      <c r="EN105">
        <v>20.287458681708859</v>
      </c>
      <c r="EO105">
        <v>156.87020622811889</v>
      </c>
      <c r="EP105">
        <v>292.28563196242828</v>
      </c>
      <c r="EQ105">
        <v>511.33151919135838</v>
      </c>
      <c r="ER105">
        <v>861.59063999973444</v>
      </c>
      <c r="ES105">
        <v>1407.708501110164</v>
      </c>
      <c r="ET105">
        <v>1784.5080489228881</v>
      </c>
      <c r="EU105">
        <v>2481.758078590075</v>
      </c>
      <c r="EV105">
        <v>3371.3988754506622</v>
      </c>
      <c r="EX105">
        <v>10.24649593523079</v>
      </c>
      <c r="EY105">
        <v>14.374905474137311</v>
      </c>
      <c r="EZ105">
        <v>0.2717297079667354</v>
      </c>
      <c r="FA105">
        <v>0.28283388298162221</v>
      </c>
      <c r="FB105">
        <v>6.2965377825346567E-4</v>
      </c>
      <c r="FC105">
        <v>9.9614094254642342E-3</v>
      </c>
      <c r="FD105">
        <v>15.82045525573626</v>
      </c>
      <c r="FE105">
        <v>2.886942945091175</v>
      </c>
      <c r="FF105">
        <v>6.3283471708455084</v>
      </c>
      <c r="FG105">
        <v>0.26329422981759382</v>
      </c>
      <c r="FH105">
        <v>6.47337795637201E-3</v>
      </c>
      <c r="FJ105">
        <f t="shared" si="7"/>
        <v>105.2026456852504</v>
      </c>
      <c r="FK105">
        <f t="shared" si="8"/>
        <v>171.5490073595758</v>
      </c>
      <c r="FL105">
        <f t="shared" si="9"/>
        <v>0.52330736241070652</v>
      </c>
      <c r="FM105">
        <f t="shared" si="6"/>
        <v>1.1595898657951997</v>
      </c>
    </row>
    <row r="106" spans="1:169" x14ac:dyDescent="0.25">
      <c r="A106" t="s">
        <v>2490</v>
      </c>
      <c r="B106" t="s">
        <v>2460</v>
      </c>
      <c r="C106" s="7">
        <v>4.0079609960022067</v>
      </c>
      <c r="D106" s="8">
        <v>2.7318717263243069E-2</v>
      </c>
      <c r="E106" s="9">
        <v>134.48431913574311</v>
      </c>
      <c r="F106" s="10">
        <v>0.51760655617553863</v>
      </c>
      <c r="G106">
        <v>353.08535378145041</v>
      </c>
      <c r="H106" s="11">
        <v>117.9187295175181</v>
      </c>
      <c r="I106" s="7">
        <v>1.8054682047276669</v>
      </c>
      <c r="J106" s="7">
        <v>4.6684081301017387E-2</v>
      </c>
      <c r="K106" s="8">
        <v>0.1855345772075786</v>
      </c>
      <c r="L106" s="19">
        <v>1.7817884536718931E-3</v>
      </c>
      <c r="M106">
        <v>0.17089879110908771</v>
      </c>
      <c r="N106" s="11">
        <v>2.0349858390101132</v>
      </c>
      <c r="O106" s="12">
        <v>14.21004141787591</v>
      </c>
      <c r="P106" s="10">
        <v>0.48428413970798312</v>
      </c>
      <c r="Q106" s="8">
        <v>0.55346023908880126</v>
      </c>
      <c r="R106" s="13">
        <v>1.5749213897763899E-2</v>
      </c>
      <c r="S106" s="14">
        <v>0.64261041765081683</v>
      </c>
      <c r="T106" t="e">
        <v>#N/A</v>
      </c>
      <c r="U106" s="11" t="e">
        <v>#N/A</v>
      </c>
      <c r="V106" s="9">
        <v>2701.0130834626061</v>
      </c>
      <c r="W106" s="9">
        <v>15.42653743473638</v>
      </c>
      <c r="X106" s="9">
        <v>16.35158435217695</v>
      </c>
      <c r="Y106" s="9">
        <v>2842.747403363865</v>
      </c>
      <c r="Z106" s="9">
        <v>16.79746962164241</v>
      </c>
      <c r="AA106" s="9">
        <v>60.455992550129089</v>
      </c>
      <c r="AB106" s="9">
        <v>2763.0923085103318</v>
      </c>
      <c r="AC106" s="9">
        <v>10.07923858650358</v>
      </c>
      <c r="AD106" s="15">
        <v>33.285052851162398</v>
      </c>
      <c r="AE106" t="e">
        <v>#N/A</v>
      </c>
      <c r="AF106" t="e">
        <v>#N/A</v>
      </c>
      <c r="AG106" s="11" t="e">
        <v>#N/A</v>
      </c>
      <c r="AH106" s="16">
        <v>105.2474503277696</v>
      </c>
      <c r="AK106" t="s">
        <v>2491</v>
      </c>
      <c r="AL106" t="s">
        <v>2491</v>
      </c>
      <c r="AM106">
        <v>15.959</v>
      </c>
      <c r="AN106">
        <v>347.53065564164928</v>
      </c>
      <c r="AO106">
        <v>65.428164696861685</v>
      </c>
      <c r="AP106">
        <v>67.792391912754425</v>
      </c>
      <c r="AQ106" t="s">
        <v>154</v>
      </c>
      <c r="AR106">
        <v>708.37802752097411</v>
      </c>
      <c r="AS106">
        <v>1410.7790361032201</v>
      </c>
      <c r="AT106">
        <v>371.03270436328359</v>
      </c>
      <c r="AU106">
        <v>24.915604482026598</v>
      </c>
      <c r="AV106">
        <v>1.6723917002581521</v>
      </c>
      <c r="AW106">
        <v>6.5408495234608504</v>
      </c>
      <c r="AX106">
        <v>1.3898285630411931</v>
      </c>
      <c r="AY106">
        <v>1.2715308756325201</v>
      </c>
      <c r="AZ106" t="s">
        <v>154</v>
      </c>
      <c r="BA106">
        <v>26.643213791724161</v>
      </c>
      <c r="BB106">
        <v>37.004895491299557</v>
      </c>
      <c r="BC106">
        <v>0.61227400775001606</v>
      </c>
      <c r="BD106">
        <v>0.2426038688384822</v>
      </c>
      <c r="BE106">
        <v>0.1323838446969535</v>
      </c>
      <c r="BF106">
        <v>1379.823403650038</v>
      </c>
      <c r="BG106">
        <v>94.796085427313173</v>
      </c>
      <c r="BH106">
        <v>8.9882488076692857E-2</v>
      </c>
      <c r="BI106">
        <v>529427.60083938821</v>
      </c>
      <c r="BJ106">
        <v>25217.694280481621</v>
      </c>
      <c r="BK106">
        <v>6.1985810615573591</v>
      </c>
      <c r="BL106">
        <v>2.72482129352503</v>
      </c>
      <c r="BM106">
        <v>0.52654004002252708</v>
      </c>
      <c r="BN106">
        <v>8.7178246680914326E-2</v>
      </c>
      <c r="BO106">
        <v>0.56548809095274055</v>
      </c>
      <c r="BP106">
        <v>0.42114957091661831</v>
      </c>
      <c r="BQ106">
        <v>5.7236301180334887E-3</v>
      </c>
      <c r="BR106">
        <v>15.38127823592048</v>
      </c>
      <c r="BS106">
        <v>1.7326842747743201</v>
      </c>
      <c r="BT106">
        <v>1.916398506969599E-2</v>
      </c>
      <c r="BU106">
        <v>0.34316968217794219</v>
      </c>
      <c r="BV106">
        <v>0.16457590273931441</v>
      </c>
      <c r="BW106">
        <v>3.8405069913323938E-3</v>
      </c>
      <c r="BX106">
        <v>3.1527107087556812</v>
      </c>
      <c r="BY106">
        <v>0.74848941972154803</v>
      </c>
      <c r="BZ106">
        <v>3.3811140571266253E-2</v>
      </c>
      <c r="CA106">
        <v>5.0597728599559639</v>
      </c>
      <c r="CB106">
        <v>0.61012769809961453</v>
      </c>
      <c r="CC106">
        <v>3.9024207170788902E-2</v>
      </c>
      <c r="CD106">
        <v>1.3038158261159321</v>
      </c>
      <c r="CE106">
        <v>0.17297109644056829</v>
      </c>
      <c r="CF106">
        <v>2.1543358586667109E-2</v>
      </c>
      <c r="CG106">
        <v>31.34727305533676</v>
      </c>
      <c r="CH106">
        <v>2.324135458827524</v>
      </c>
      <c r="CI106">
        <v>0.16142775008607291</v>
      </c>
      <c r="CJ106">
        <v>9.9497143937594092</v>
      </c>
      <c r="CK106">
        <v>0.68012436439251367</v>
      </c>
      <c r="CL106">
        <v>1.7413137945754321E-2</v>
      </c>
      <c r="CM106">
        <v>126.67861261506231</v>
      </c>
      <c r="CN106">
        <v>9.4386765451267873</v>
      </c>
      <c r="CO106">
        <v>5.3232526588964588E-2</v>
      </c>
      <c r="CP106">
        <v>47.934370138551117</v>
      </c>
      <c r="CQ106">
        <v>3.960137602048341</v>
      </c>
      <c r="CR106">
        <v>2.6612925485344319E-2</v>
      </c>
      <c r="CS106">
        <v>227.7798439452626</v>
      </c>
      <c r="CT106">
        <v>19.926801812991741</v>
      </c>
      <c r="CU106">
        <v>3.9617067650995118E-2</v>
      </c>
      <c r="CV106">
        <v>45.679982144093138</v>
      </c>
      <c r="CW106">
        <v>4.0531403807089488</v>
      </c>
      <c r="CX106">
        <v>2.5117051944923911E-2</v>
      </c>
      <c r="CY106">
        <v>383.80046627771537</v>
      </c>
      <c r="CZ106">
        <v>31.575229338756959</v>
      </c>
      <c r="DA106">
        <v>5.9287279814894213E-2</v>
      </c>
      <c r="DB106">
        <v>83.045795027209039</v>
      </c>
      <c r="DC106">
        <v>6.5395892313832267</v>
      </c>
      <c r="DD106">
        <v>1.265360162314088E-2</v>
      </c>
      <c r="DE106">
        <v>9941.9818925140717</v>
      </c>
      <c r="DF106">
        <v>720.6692951548963</v>
      </c>
      <c r="DG106">
        <v>0.38429559603227409</v>
      </c>
      <c r="DH106">
        <v>0.99561581620935213</v>
      </c>
      <c r="DI106">
        <v>0.23150835742285961</v>
      </c>
      <c r="DJ106">
        <v>1.1443562693030941E-2</v>
      </c>
      <c r="DK106">
        <v>-2.4616565756071291</v>
      </c>
      <c r="DL106">
        <v>5.992218506634349</v>
      </c>
      <c r="DM106">
        <v>9.9025429706102486</v>
      </c>
      <c r="DN106">
        <v>297.24810518877302</v>
      </c>
      <c r="DO106">
        <v>40.860070304420937</v>
      </c>
      <c r="DP106">
        <v>0.64029185303275604</v>
      </c>
      <c r="DQ106">
        <v>59.880391169415518</v>
      </c>
      <c r="DR106">
        <v>7.4272341603317669</v>
      </c>
      <c r="DS106">
        <v>0.33020812862607851</v>
      </c>
      <c r="DT106">
        <v>22.159633442585029</v>
      </c>
      <c r="DU106">
        <v>1.6192794522445919</v>
      </c>
      <c r="DV106">
        <v>0.29292514901811229</v>
      </c>
      <c r="DW106">
        <v>84.127890521349926</v>
      </c>
      <c r="DX106">
        <v>5.840809946117405</v>
      </c>
      <c r="DY106">
        <v>0.2308207465564355</v>
      </c>
      <c r="DZ106">
        <v>134.48431913574311</v>
      </c>
      <c r="EA106">
        <v>19.380343686407151</v>
      </c>
      <c r="EB106">
        <v>0.13295809167530939</v>
      </c>
      <c r="EC106">
        <v>96.147845258500439</v>
      </c>
      <c r="ED106">
        <v>12.22582205157466</v>
      </c>
      <c r="EE106">
        <v>0.27323589498922513</v>
      </c>
      <c r="EH106">
        <v>878.86840996817716</v>
      </c>
      <c r="EI106">
        <v>2.3860257002225338</v>
      </c>
      <c r="EJ106">
        <v>25.091807888940419</v>
      </c>
      <c r="EK106">
        <v>3.6979491614002389</v>
      </c>
      <c r="EL106">
        <v>6.8987105224413154</v>
      </c>
      <c r="EM106">
        <v>34.187654459161919</v>
      </c>
      <c r="EN106">
        <v>23.158362808453489</v>
      </c>
      <c r="EO106">
        <v>157.5239852026973</v>
      </c>
      <c r="EP106">
        <v>275.61535716785068</v>
      </c>
      <c r="EQ106">
        <v>514.9537098173264</v>
      </c>
      <c r="ER106">
        <v>877.91886700643067</v>
      </c>
      <c r="ES106">
        <v>1423.6240246578909</v>
      </c>
      <c r="ET106">
        <v>1849.3919896393979</v>
      </c>
      <c r="EU106">
        <v>2383.8538278118972</v>
      </c>
      <c r="EV106">
        <v>3375.8453263093111</v>
      </c>
      <c r="EX106">
        <v>8.4472223711805476</v>
      </c>
      <c r="EY106">
        <v>18.024590878122961</v>
      </c>
      <c r="EZ106">
        <v>0.31557301224517909</v>
      </c>
      <c r="FA106">
        <v>0.33782660239169471</v>
      </c>
      <c r="FB106">
        <v>1.000911076168051E-3</v>
      </c>
      <c r="FC106">
        <v>1.5147062824447119E-2</v>
      </c>
      <c r="FD106">
        <v>15.133275258014979</v>
      </c>
      <c r="FE106">
        <v>2.736820015474795</v>
      </c>
      <c r="FF106">
        <v>8.7433773105850747</v>
      </c>
      <c r="FG106">
        <v>0.35040165646497989</v>
      </c>
      <c r="FH106">
        <v>7.0995778612560822E-3</v>
      </c>
      <c r="FJ106">
        <f t="shared" si="7"/>
        <v>134.48431913574311</v>
      </c>
      <c r="FK106">
        <f t="shared" si="8"/>
        <v>219.29725533889004</v>
      </c>
      <c r="FL106">
        <f t="shared" si="9"/>
        <v>0.40612408995443777</v>
      </c>
      <c r="FM106">
        <f t="shared" si="6"/>
        <v>0.71941768723429411</v>
      </c>
    </row>
    <row r="107" spans="1:169" x14ac:dyDescent="0.25">
      <c r="A107" t="s">
        <v>2492</v>
      </c>
      <c r="B107" t="s">
        <v>2460</v>
      </c>
      <c r="C107" s="7">
        <v>-4.5554127369340458</v>
      </c>
      <c r="D107" s="8">
        <v>1.9773038772643501E-2</v>
      </c>
      <c r="E107" s="9">
        <v>170.1082227452535</v>
      </c>
      <c r="F107" s="10">
        <v>0.72755473003144011</v>
      </c>
      <c r="G107">
        <v>-310.03876537669282</v>
      </c>
      <c r="H107" s="11">
        <v>127.713363063504</v>
      </c>
      <c r="I107" s="7">
        <v>1.8413765058422349</v>
      </c>
      <c r="J107" s="7">
        <v>5.1915100046590529E-2</v>
      </c>
      <c r="K107" s="8">
        <v>0.18683158177148251</v>
      </c>
      <c r="L107" s="19">
        <v>8.4652703468551815E-4</v>
      </c>
      <c r="M107">
        <v>0.22430506513954629</v>
      </c>
      <c r="N107" s="11">
        <v>0.43916076357619938</v>
      </c>
      <c r="O107" s="12">
        <v>13.99962158268594</v>
      </c>
      <c r="P107" s="10">
        <v>0.46638353989703468</v>
      </c>
      <c r="Q107" s="8">
        <v>0.54339061713046222</v>
      </c>
      <c r="R107" s="13">
        <v>1.5179099210789221E-2</v>
      </c>
      <c r="S107" s="14">
        <v>0.90490435093931787</v>
      </c>
      <c r="T107" t="e">
        <v>#N/A</v>
      </c>
      <c r="U107" s="11" t="e">
        <v>#N/A</v>
      </c>
      <c r="V107" s="9">
        <v>2713.5546039281912</v>
      </c>
      <c r="W107" s="9">
        <v>5.3158332648679556</v>
      </c>
      <c r="X107" s="9">
        <v>7.472242110610769</v>
      </c>
      <c r="Y107" s="9">
        <v>2797.3930586505981</v>
      </c>
      <c r="Z107" s="9">
        <v>13.100815848140011</v>
      </c>
      <c r="AA107" s="9">
        <v>63.486857904331991</v>
      </c>
      <c r="AB107" s="9">
        <v>2750.669514349695</v>
      </c>
      <c r="AC107" s="9">
        <v>6.5144619625331828</v>
      </c>
      <c r="AD107" s="15">
        <v>29.295202362787361</v>
      </c>
      <c r="AE107" t="e">
        <v>#N/A</v>
      </c>
      <c r="AF107" t="e">
        <v>#N/A</v>
      </c>
      <c r="AG107" s="11" t="e">
        <v>#N/A</v>
      </c>
      <c r="AH107" s="16">
        <v>103.08961738234569</v>
      </c>
      <c r="AK107" t="s">
        <v>2493</v>
      </c>
      <c r="AL107" t="s">
        <v>2493</v>
      </c>
      <c r="AM107">
        <v>18.690000000000001</v>
      </c>
      <c r="AN107">
        <v>4541.6363813453727</v>
      </c>
      <c r="AO107">
        <v>698.31056686676777</v>
      </c>
      <c r="AP107">
        <v>101.1717144580558</v>
      </c>
      <c r="AQ107">
        <v>8026.8790670131248</v>
      </c>
      <c r="AR107">
        <v>2272.7824155449148</v>
      </c>
      <c r="AS107">
        <v>2005.6004775385411</v>
      </c>
      <c r="AT107">
        <v>410.34448206710988</v>
      </c>
      <c r="AU107">
        <v>19.100198359294492</v>
      </c>
      <c r="AV107">
        <v>2.5079380000279512</v>
      </c>
      <c r="AW107">
        <v>7.9718012419252053</v>
      </c>
      <c r="AX107">
        <v>1.740151231099818</v>
      </c>
      <c r="AY107">
        <v>1.8120102381432499</v>
      </c>
      <c r="AZ107" t="s">
        <v>154</v>
      </c>
      <c r="BA107">
        <v>36.419077858018262</v>
      </c>
      <c r="BB107">
        <v>56.426683090824973</v>
      </c>
      <c r="BC107">
        <v>7.7966465564849834</v>
      </c>
      <c r="BD107">
        <v>1.249326510717</v>
      </c>
      <c r="BE107">
        <v>0.17702689991551149</v>
      </c>
      <c r="BF107">
        <v>1612.789507901648</v>
      </c>
      <c r="BG107">
        <v>68.744146267017697</v>
      </c>
      <c r="BH107">
        <v>0.1096656197815568</v>
      </c>
      <c r="BI107">
        <v>552815.28821260761</v>
      </c>
      <c r="BJ107">
        <v>22100.669787070081</v>
      </c>
      <c r="BK107">
        <v>11.765635778928139</v>
      </c>
      <c r="BL107">
        <v>3.9627571657230858</v>
      </c>
      <c r="BM107">
        <v>0.46246954313498762</v>
      </c>
      <c r="BN107">
        <v>0.12695614851399409</v>
      </c>
      <c r="BO107">
        <v>21.486630400107821</v>
      </c>
      <c r="BP107">
        <v>4.2217946250599301</v>
      </c>
      <c r="BQ107">
        <v>7.2943241295619927E-3</v>
      </c>
      <c r="BR107">
        <v>81.519821143840076</v>
      </c>
      <c r="BS107">
        <v>14.201348923812031</v>
      </c>
      <c r="BT107">
        <v>6.2441138599183633E-2</v>
      </c>
      <c r="BU107">
        <v>8.9953633486888158</v>
      </c>
      <c r="BV107">
        <v>1.86594128286048</v>
      </c>
      <c r="BW107">
        <v>1.2511375550697279E-2</v>
      </c>
      <c r="BX107">
        <v>42.384427197744166</v>
      </c>
      <c r="BY107">
        <v>7.537879568749795</v>
      </c>
      <c r="BZ107">
        <v>9.1510775356986734E-2</v>
      </c>
      <c r="CA107">
        <v>13.564350324610411</v>
      </c>
      <c r="CB107">
        <v>2.614918872219838</v>
      </c>
      <c r="CC107">
        <v>0.16981818240352831</v>
      </c>
      <c r="CD107">
        <v>1.717536669661063</v>
      </c>
      <c r="CE107">
        <v>0.20442008358665761</v>
      </c>
      <c r="CF107">
        <v>2.892495031445301E-2</v>
      </c>
      <c r="CG107">
        <v>37.079524367685941</v>
      </c>
      <c r="CH107">
        <v>3.2546700228732921</v>
      </c>
      <c r="CI107">
        <v>0.25466622472236228</v>
      </c>
      <c r="CJ107">
        <v>11.662240810772911</v>
      </c>
      <c r="CK107">
        <v>0.77602558571784275</v>
      </c>
      <c r="CL107">
        <v>1.188969870245672E-2</v>
      </c>
      <c r="CM107">
        <v>142.95549327331639</v>
      </c>
      <c r="CN107">
        <v>9.5105373972820715</v>
      </c>
      <c r="CO107">
        <v>7.3281262671941488E-2</v>
      </c>
      <c r="CP107">
        <v>54.420762211133273</v>
      </c>
      <c r="CQ107">
        <v>2.2928892132576939</v>
      </c>
      <c r="CR107">
        <v>1.8169492969683631E-2</v>
      </c>
      <c r="CS107">
        <v>261.22372915267408</v>
      </c>
      <c r="CT107">
        <v>10.946891150484481</v>
      </c>
      <c r="CU107">
        <v>0.12905856632628279</v>
      </c>
      <c r="CV107">
        <v>53.101816352631047</v>
      </c>
      <c r="CW107">
        <v>2.290313223604004</v>
      </c>
      <c r="CX107">
        <v>1.7157992946962821E-2</v>
      </c>
      <c r="CY107">
        <v>480.04532007020782</v>
      </c>
      <c r="CZ107">
        <v>20.706727138847601</v>
      </c>
      <c r="DA107">
        <v>8.1606660529722569E-2</v>
      </c>
      <c r="DB107">
        <v>99.098194835605824</v>
      </c>
      <c r="DC107">
        <v>3.9852906310933669</v>
      </c>
      <c r="DD107">
        <v>1.7416097919318831E-2</v>
      </c>
      <c r="DE107">
        <v>9784.6656145394227</v>
      </c>
      <c r="DF107">
        <v>449.22074783561811</v>
      </c>
      <c r="DG107">
        <v>0.17448600448823609</v>
      </c>
      <c r="DH107">
        <v>1.0714714392920861</v>
      </c>
      <c r="DI107">
        <v>0.14993599719636039</v>
      </c>
      <c r="DJ107">
        <v>1.5752225995637859E-2</v>
      </c>
      <c r="DK107">
        <v>-5.6755789054616246</v>
      </c>
      <c r="DL107">
        <v>9.5242081574124899</v>
      </c>
      <c r="DM107">
        <v>14.17236875938436</v>
      </c>
      <c r="DN107">
        <v>371.85117401918222</v>
      </c>
      <c r="DO107">
        <v>21.04469640426117</v>
      </c>
      <c r="DP107">
        <v>0.78565037822368622</v>
      </c>
      <c r="DQ107">
        <v>75.991111836657481</v>
      </c>
      <c r="DR107">
        <v>4.3528782093683267</v>
      </c>
      <c r="DS107">
        <v>0.46966499431936298</v>
      </c>
      <c r="DT107">
        <v>38.071243646736619</v>
      </c>
      <c r="DU107">
        <v>2.197798491123629</v>
      </c>
      <c r="DV107">
        <v>0.40880630622444641</v>
      </c>
      <c r="DW107">
        <v>153.11498937465521</v>
      </c>
      <c r="DX107">
        <v>9.0830303684867193</v>
      </c>
      <c r="DY107">
        <v>0.34127949241826772</v>
      </c>
      <c r="DZ107">
        <v>170.1082227452535</v>
      </c>
      <c r="EA107">
        <v>8.1458660084772383</v>
      </c>
      <c r="EB107">
        <v>0.20883327938258381</v>
      </c>
      <c r="EC107">
        <v>125.9165838638778</v>
      </c>
      <c r="ED107">
        <v>7.1458051711846302</v>
      </c>
      <c r="EE107">
        <v>0.36644027726669548</v>
      </c>
      <c r="EH107">
        <v>1027.2544636316229</v>
      </c>
      <c r="EI107">
        <v>90.660887764168038</v>
      </c>
      <c r="EJ107">
        <v>132.9850263357913</v>
      </c>
      <c r="EK107">
        <v>96.932794705698456</v>
      </c>
      <c r="EL107">
        <v>92.7449172817159</v>
      </c>
      <c r="EM107">
        <v>91.651015706827081</v>
      </c>
      <c r="EN107">
        <v>30.50686802239899</v>
      </c>
      <c r="EO107">
        <v>186.32926817932631</v>
      </c>
      <c r="EP107">
        <v>323.05376207127159</v>
      </c>
      <c r="EQ107">
        <v>581.11989135494457</v>
      </c>
      <c r="ER107">
        <v>996.71725661416247</v>
      </c>
      <c r="ES107">
        <v>1632.6483072042131</v>
      </c>
      <c r="ET107">
        <v>2149.8711073939689</v>
      </c>
      <c r="EU107">
        <v>2981.647950746632</v>
      </c>
      <c r="EV107">
        <v>4028.3819038864149</v>
      </c>
      <c r="EX107">
        <v>1.41859162909092</v>
      </c>
      <c r="EY107">
        <v>1.4169671746307839</v>
      </c>
      <c r="EZ107">
        <v>0.23344707832444339</v>
      </c>
      <c r="FA107">
        <v>0.21871630856467161</v>
      </c>
      <c r="FB107">
        <v>3.0406301904779109E-2</v>
      </c>
      <c r="FC107">
        <v>0.48656278560013733</v>
      </c>
      <c r="FD107">
        <v>16.0020375751009</v>
      </c>
      <c r="FE107">
        <v>3.6984253806534069</v>
      </c>
      <c r="FF107">
        <v>2.0867099603310089</v>
      </c>
      <c r="FG107">
        <v>0.35435867330270981</v>
      </c>
      <c r="FH107">
        <v>8.2549646877997339E-3</v>
      </c>
      <c r="FJ107">
        <f t="shared" si="7"/>
        <v>170.1082227452535</v>
      </c>
      <c r="FK107">
        <f t="shared" si="8"/>
        <v>277.38747980689999</v>
      </c>
      <c r="FL107">
        <f t="shared" si="9"/>
        <v>1.7335707063165338</v>
      </c>
      <c r="FM107">
        <f t="shared" si="6"/>
        <v>3.239288355737743</v>
      </c>
    </row>
    <row r="108" spans="1:169" x14ac:dyDescent="0.25">
      <c r="A108" t="s">
        <v>2494</v>
      </c>
      <c r="B108" t="s">
        <v>2460</v>
      </c>
      <c r="C108" s="7">
        <v>5.049433334001729</v>
      </c>
      <c r="D108" s="8">
        <v>2.6017234228597499E-2</v>
      </c>
      <c r="E108" s="9">
        <v>139.35785624712611</v>
      </c>
      <c r="F108" s="10">
        <v>0.69804797943258967</v>
      </c>
      <c r="G108">
        <v>279.16197673871358</v>
      </c>
      <c r="H108" s="11">
        <v>163.84870120627329</v>
      </c>
      <c r="I108" s="7">
        <v>1.9166759663683259</v>
      </c>
      <c r="J108" s="7">
        <v>5.2787482690741273E-2</v>
      </c>
      <c r="K108" s="8">
        <v>0.18797834371223349</v>
      </c>
      <c r="L108" s="19">
        <v>8.5803162255007452E-4</v>
      </c>
      <c r="M108">
        <v>0.23529692187664111</v>
      </c>
      <c r="N108" s="11">
        <v>1.0505293177378821</v>
      </c>
      <c r="O108" s="12">
        <v>13.530887387954101</v>
      </c>
      <c r="P108" s="10">
        <v>0.44168508503733839</v>
      </c>
      <c r="Q108" s="8">
        <v>0.52177750206265849</v>
      </c>
      <c r="R108" s="13">
        <v>1.431678465140057E-2</v>
      </c>
      <c r="S108" s="14">
        <v>0.29118548512905368</v>
      </c>
      <c r="T108" t="e">
        <v>#N/A</v>
      </c>
      <c r="U108" s="11" t="e">
        <v>#N/A</v>
      </c>
      <c r="V108" s="9">
        <v>2723.6556680366471</v>
      </c>
      <c r="W108" s="9">
        <v>5.3898058883992306</v>
      </c>
      <c r="X108" s="9">
        <v>7.5227794683429998</v>
      </c>
      <c r="Y108" s="9">
        <v>2706.6847126752009</v>
      </c>
      <c r="Z108" s="9">
        <v>4.9646903333547083</v>
      </c>
      <c r="AA108" s="9">
        <v>60.685127231862573</v>
      </c>
      <c r="AB108" s="9">
        <v>2717.3738292065318</v>
      </c>
      <c r="AC108" s="9">
        <v>3.0720013676131259</v>
      </c>
      <c r="AD108" s="15">
        <v>30.86704437154274</v>
      </c>
      <c r="AE108" t="e">
        <v>#N/A</v>
      </c>
      <c r="AF108" t="e">
        <v>#N/A</v>
      </c>
      <c r="AG108" s="11" t="e">
        <v>#N/A</v>
      </c>
      <c r="AH108" s="16">
        <v>99.376905254191726</v>
      </c>
      <c r="AK108" t="s">
        <v>2495</v>
      </c>
      <c r="AL108" t="s">
        <v>2495</v>
      </c>
      <c r="AM108">
        <v>16.489000000000001</v>
      </c>
      <c r="AN108">
        <v>3233.008621348913</v>
      </c>
      <c r="AO108">
        <v>733.13871283880201</v>
      </c>
      <c r="AP108">
        <v>65.95590630440185</v>
      </c>
      <c r="AQ108">
        <v>5545.4357009865917</v>
      </c>
      <c r="AR108">
        <v>1719.4597363839009</v>
      </c>
      <c r="AS108">
        <v>1325.7944872515609</v>
      </c>
      <c r="AT108">
        <v>356.35959944632668</v>
      </c>
      <c r="AU108">
        <v>19.840718338104359</v>
      </c>
      <c r="AV108">
        <v>1.666408201258859</v>
      </c>
      <c r="AW108">
        <v>6.3863004258925393</v>
      </c>
      <c r="AX108">
        <v>1.013963101951779</v>
      </c>
      <c r="AY108">
        <v>1.169925027259558</v>
      </c>
      <c r="AZ108" t="s">
        <v>154</v>
      </c>
      <c r="BA108">
        <v>13.397402332725539</v>
      </c>
      <c r="BB108">
        <v>37.832177143029561</v>
      </c>
      <c r="BC108">
        <v>3.840684194737765</v>
      </c>
      <c r="BD108">
        <v>0.90133298020228025</v>
      </c>
      <c r="BE108">
        <v>0.1453456926357031</v>
      </c>
      <c r="BF108">
        <v>1563.128774398594</v>
      </c>
      <c r="BG108">
        <v>96.311576478941461</v>
      </c>
      <c r="BH108">
        <v>5.0292329696617628E-2</v>
      </c>
      <c r="BI108">
        <v>532415.14817347901</v>
      </c>
      <c r="BJ108">
        <v>26182.566936209849</v>
      </c>
      <c r="BK108">
        <v>1.307770591869688</v>
      </c>
      <c r="BL108">
        <v>2.5798575072453369</v>
      </c>
      <c r="BM108">
        <v>0.31313773136062911</v>
      </c>
      <c r="BN108">
        <v>8.0267658530895139E-2</v>
      </c>
      <c r="BO108">
        <v>10.105745180243471</v>
      </c>
      <c r="BP108">
        <v>2.2956959291340109</v>
      </c>
      <c r="BQ108">
        <v>4.606615087933608E-3</v>
      </c>
      <c r="BR108">
        <v>47.297617969306359</v>
      </c>
      <c r="BS108">
        <v>8.7588849477950745</v>
      </c>
      <c r="BT108">
        <v>3.7293703620948297E-2</v>
      </c>
      <c r="BU108">
        <v>5.2668929011140797</v>
      </c>
      <c r="BV108">
        <v>1.4060619082685799</v>
      </c>
      <c r="BW108">
        <v>3.6403789049251011E-3</v>
      </c>
      <c r="BX108">
        <v>26.764690209847291</v>
      </c>
      <c r="BY108">
        <v>5.504231869196623</v>
      </c>
      <c r="BZ108">
        <v>6.5744210534905395E-2</v>
      </c>
      <c r="CA108">
        <v>14.28455443585683</v>
      </c>
      <c r="CB108">
        <v>2.2560736749676269</v>
      </c>
      <c r="CC108">
        <v>0.10442994061072609</v>
      </c>
      <c r="CD108">
        <v>2.2663858311715681</v>
      </c>
      <c r="CE108">
        <v>0.28082171305794013</v>
      </c>
      <c r="CF108">
        <v>2.0769398289489632E-2</v>
      </c>
      <c r="CG108">
        <v>44.782500323884648</v>
      </c>
      <c r="CH108">
        <v>3.4941073472053348</v>
      </c>
      <c r="CI108">
        <v>0.17237282372764981</v>
      </c>
      <c r="CJ108">
        <v>13.45709419929428</v>
      </c>
      <c r="CK108">
        <v>1.070886023402392</v>
      </c>
      <c r="CL108">
        <v>1.6786700508400369E-2</v>
      </c>
      <c r="CM108">
        <v>142.02212702586709</v>
      </c>
      <c r="CN108">
        <v>10.846881095648451</v>
      </c>
      <c r="CO108">
        <v>5.0477952406629722E-2</v>
      </c>
      <c r="CP108">
        <v>50.673681074843948</v>
      </c>
      <c r="CQ108">
        <v>3.4141583683906882</v>
      </c>
      <c r="CR108">
        <v>1.250233527997723E-2</v>
      </c>
      <c r="CS108">
        <v>236.80747636411539</v>
      </c>
      <c r="CT108">
        <v>15.29258226363976</v>
      </c>
      <c r="CU108">
        <v>3.755184189209277E-2</v>
      </c>
      <c r="CV108">
        <v>46.0914628532053</v>
      </c>
      <c r="CW108">
        <v>3.4817571596601402</v>
      </c>
      <c r="CX108">
        <v>1.182769942399838E-2</v>
      </c>
      <c r="CY108">
        <v>420.63302301631097</v>
      </c>
      <c r="CZ108">
        <v>26.64868777648153</v>
      </c>
      <c r="DA108">
        <v>0.11527964828590249</v>
      </c>
      <c r="DB108">
        <v>88.198436947566606</v>
      </c>
      <c r="DC108">
        <v>5.0005019893861542</v>
      </c>
      <c r="DD108">
        <v>1.199120619686766E-2</v>
      </c>
      <c r="DE108">
        <v>9108.854059757472</v>
      </c>
      <c r="DF108">
        <v>296.00552433766489</v>
      </c>
      <c r="DG108">
        <v>0.12007575021838859</v>
      </c>
      <c r="DH108">
        <v>0.73969742911283931</v>
      </c>
      <c r="DI108">
        <v>0.14523809300827481</v>
      </c>
      <c r="DJ108">
        <v>1.0849830426942221E-2</v>
      </c>
      <c r="DK108">
        <v>1.261390875053618</v>
      </c>
      <c r="DL108">
        <v>5.3114395137962367</v>
      </c>
      <c r="DM108">
        <v>8.7230466053571725</v>
      </c>
      <c r="DN108">
        <v>291.72848798585471</v>
      </c>
      <c r="DO108">
        <v>18.003815921215871</v>
      </c>
      <c r="DP108">
        <v>0.54604655949737857</v>
      </c>
      <c r="DQ108">
        <v>59.995728030242859</v>
      </c>
      <c r="DR108">
        <v>3.727207117796568</v>
      </c>
      <c r="DS108">
        <v>0.33998374422962291</v>
      </c>
      <c r="DT108">
        <v>31.73536922067527</v>
      </c>
      <c r="DU108">
        <v>2.751597808083988</v>
      </c>
      <c r="DV108">
        <v>0.25856291819032218</v>
      </c>
      <c r="DW108">
        <v>123.3214970751189</v>
      </c>
      <c r="DX108">
        <v>11.66035241383979</v>
      </c>
      <c r="DY108">
        <v>0.25431971133288828</v>
      </c>
      <c r="DZ108">
        <v>139.35785624712611</v>
      </c>
      <c r="EA108">
        <v>8.7883864316018059</v>
      </c>
      <c r="EB108">
        <v>0.128160850080829</v>
      </c>
      <c r="EC108">
        <v>99.926262059526167</v>
      </c>
      <c r="ED108">
        <v>6.5510113083805894</v>
      </c>
      <c r="EE108">
        <v>0.22469828391763599</v>
      </c>
      <c r="EH108">
        <v>995.62342318381752</v>
      </c>
      <c r="EI108">
        <v>42.640275022124342</v>
      </c>
      <c r="EJ108">
        <v>77.157614958085418</v>
      </c>
      <c r="EK108">
        <v>56.755311434418957</v>
      </c>
      <c r="EL108">
        <v>58.566061728331057</v>
      </c>
      <c r="EM108">
        <v>96.51725970173537</v>
      </c>
      <c r="EN108">
        <v>40.255520979956813</v>
      </c>
      <c r="EO108">
        <v>225.03769006977211</v>
      </c>
      <c r="EP108">
        <v>372.77269250122652</v>
      </c>
      <c r="EQ108">
        <v>577.32571961734584</v>
      </c>
      <c r="ER108">
        <v>928.08939697516382</v>
      </c>
      <c r="ES108">
        <v>1480.046727275721</v>
      </c>
      <c r="ET108">
        <v>1866.0511276601339</v>
      </c>
      <c r="EU108">
        <v>2612.6274721509999</v>
      </c>
      <c r="EV108">
        <v>3585.3023149417322</v>
      </c>
      <c r="EX108">
        <v>1.568431443854426</v>
      </c>
      <c r="EY108">
        <v>2.17115953279664</v>
      </c>
      <c r="EZ108">
        <v>0.27314630466642942</v>
      </c>
      <c r="FA108">
        <v>0.26583210650026029</v>
      </c>
      <c r="FB108">
        <v>1.632084002661819E-2</v>
      </c>
      <c r="FC108">
        <v>0.1894805932681938</v>
      </c>
      <c r="FD108">
        <v>11.60973289114799</v>
      </c>
      <c r="FE108">
        <v>3.4877199861834121</v>
      </c>
      <c r="FF108">
        <v>2.946403269982051</v>
      </c>
      <c r="FG108">
        <v>0.33130507739931331</v>
      </c>
      <c r="FH108">
        <v>6.1332738184593219E-3</v>
      </c>
      <c r="FJ108">
        <f t="shared" si="7"/>
        <v>139.35785624712611</v>
      </c>
      <c r="FK108">
        <f t="shared" si="8"/>
        <v>227.24430313737543</v>
      </c>
      <c r="FL108">
        <f t="shared" si="9"/>
        <v>1.2415610924473892</v>
      </c>
      <c r="FM108">
        <f t="shared" si="6"/>
        <v>2.6596844413228466</v>
      </c>
    </row>
    <row r="109" spans="1:169" x14ac:dyDescent="0.25">
      <c r="A109" t="s">
        <v>2496</v>
      </c>
      <c r="B109" t="s">
        <v>2460</v>
      </c>
      <c r="C109" s="7">
        <v>-50.981204849641763</v>
      </c>
      <c r="D109" s="8">
        <v>1.431376725741839E-2</v>
      </c>
      <c r="E109" s="9">
        <v>107.3445352677264</v>
      </c>
      <c r="F109" s="10">
        <v>0.65842025836416251</v>
      </c>
      <c r="G109">
        <v>-27.660036855056049</v>
      </c>
      <c r="H109" s="11">
        <v>1028.896297185124</v>
      </c>
      <c r="I109" s="7">
        <v>1.629520399731694</v>
      </c>
      <c r="J109" s="7">
        <v>4.5967891583780909E-2</v>
      </c>
      <c r="K109" s="8">
        <v>0.1877584782430958</v>
      </c>
      <c r="L109" s="19">
        <v>9.7948834907520812E-4</v>
      </c>
      <c r="M109">
        <v>0.1972582158776742</v>
      </c>
      <c r="N109" s="11">
        <v>0.94806845447318844</v>
      </c>
      <c r="O109" s="12">
        <v>15.90145444853119</v>
      </c>
      <c r="P109" s="10">
        <v>0.52765927159901616</v>
      </c>
      <c r="Q109" s="8">
        <v>0.61431823707185518</v>
      </c>
      <c r="R109" s="13">
        <v>1.7253827970228799E-2</v>
      </c>
      <c r="S109" s="14">
        <v>0.82980724731113076</v>
      </c>
      <c r="T109" t="e">
        <v>#N/A</v>
      </c>
      <c r="U109" s="11" t="e">
        <v>#N/A</v>
      </c>
      <c r="V109" s="9">
        <v>2721.484562284963</v>
      </c>
      <c r="W109" s="9">
        <v>6.7953838297030744</v>
      </c>
      <c r="X109" s="9">
        <v>8.5785864169337653</v>
      </c>
      <c r="Y109" s="9">
        <v>3086.78428597835</v>
      </c>
      <c r="Z109" s="9">
        <v>15.9061001351633</v>
      </c>
      <c r="AA109" s="9">
        <v>68.92857878750651</v>
      </c>
      <c r="AB109" s="9">
        <v>2870.378790354107</v>
      </c>
      <c r="AC109" s="9">
        <v>6.5011093678510274</v>
      </c>
      <c r="AD109" s="15">
        <v>31.699990649814278</v>
      </c>
      <c r="AE109" t="e">
        <v>#N/A</v>
      </c>
      <c r="AF109" t="e">
        <v>#N/A</v>
      </c>
      <c r="AG109" s="11" t="e">
        <v>#N/A</v>
      </c>
      <c r="AH109" s="16">
        <v>113.4228107980404</v>
      </c>
      <c r="AK109" t="s">
        <v>2497</v>
      </c>
      <c r="AL109" t="s">
        <v>2497</v>
      </c>
      <c r="AM109">
        <v>26.324000000000002</v>
      </c>
      <c r="AN109">
        <v>2281.527502012485</v>
      </c>
      <c r="AO109">
        <v>185.90494202038931</v>
      </c>
      <c r="AP109">
        <v>95.894156256929648</v>
      </c>
      <c r="AQ109">
        <v>2805.2427212500438</v>
      </c>
      <c r="AR109">
        <v>1198.4209342590391</v>
      </c>
      <c r="AS109">
        <v>1892.6983644773529</v>
      </c>
      <c r="AT109">
        <v>359.88804934592167</v>
      </c>
      <c r="AU109">
        <v>13.785409024644149</v>
      </c>
      <c r="AV109">
        <v>2.3784046881493088</v>
      </c>
      <c r="AW109">
        <v>5.8637968647554706</v>
      </c>
      <c r="AX109">
        <v>1.3761142881796</v>
      </c>
      <c r="AY109">
        <v>1.6677213578429</v>
      </c>
      <c r="AZ109" t="s">
        <v>154</v>
      </c>
      <c r="BA109">
        <v>23.043065074371491</v>
      </c>
      <c r="BB109">
        <v>52.910285368179487</v>
      </c>
      <c r="BC109">
        <v>2.281970837750412</v>
      </c>
      <c r="BD109">
        <v>0.50451907489162107</v>
      </c>
      <c r="BE109">
        <v>0.1270061314635561</v>
      </c>
      <c r="BF109">
        <v>1401.4854202260719</v>
      </c>
      <c r="BG109">
        <v>60.88105031691812</v>
      </c>
      <c r="BH109">
        <v>7.8070551797471757E-2</v>
      </c>
      <c r="BI109">
        <v>547972.68965080997</v>
      </c>
      <c r="BJ109">
        <v>19935.683974428841</v>
      </c>
      <c r="BK109">
        <v>2.1098405278418029</v>
      </c>
      <c r="BL109">
        <v>2.009662688654525</v>
      </c>
      <c r="BM109">
        <v>0.35137812107796329</v>
      </c>
      <c r="BN109">
        <v>0.1180717296350955</v>
      </c>
      <c r="BO109">
        <v>4.8167687971590398</v>
      </c>
      <c r="BP109">
        <v>0.74065139962002979</v>
      </c>
      <c r="BQ109">
        <v>6.7736789716294618E-3</v>
      </c>
      <c r="BR109">
        <v>27.891061864603341</v>
      </c>
      <c r="BS109">
        <v>2.297569638643842</v>
      </c>
      <c r="BT109">
        <v>7.020660485231435E-2</v>
      </c>
      <c r="BU109">
        <v>1.9857250072068791</v>
      </c>
      <c r="BV109">
        <v>0.2643486119764204</v>
      </c>
      <c r="BW109">
        <v>1.269282333232905E-2</v>
      </c>
      <c r="BX109">
        <v>12.86012311199212</v>
      </c>
      <c r="BY109">
        <v>1.808489528246122</v>
      </c>
      <c r="BZ109">
        <v>7.9001492384267749E-2</v>
      </c>
      <c r="CA109">
        <v>8.2286898563592654</v>
      </c>
      <c r="CB109">
        <v>0.81554913410870411</v>
      </c>
      <c r="CC109">
        <v>9.1262143100252685E-2</v>
      </c>
      <c r="CD109">
        <v>1.486411948923158</v>
      </c>
      <c r="CE109">
        <v>0.20259646971769471</v>
      </c>
      <c r="CF109">
        <v>1.081851484945825E-2</v>
      </c>
      <c r="CG109">
        <v>35.744222306371057</v>
      </c>
      <c r="CH109">
        <v>2.4800971491960051</v>
      </c>
      <c r="CI109">
        <v>0.1938005453633081</v>
      </c>
      <c r="CJ109">
        <v>11.13887465771549</v>
      </c>
      <c r="CK109">
        <v>0.59469182522448627</v>
      </c>
      <c r="CL109">
        <v>2.4898094019966E-2</v>
      </c>
      <c r="CM109">
        <v>131.7820823664949</v>
      </c>
      <c r="CN109">
        <v>6.8177727084020594</v>
      </c>
      <c r="CO109">
        <v>5.3950632051481942E-2</v>
      </c>
      <c r="CP109">
        <v>47.872332926722407</v>
      </c>
      <c r="CQ109">
        <v>2.527878988296854</v>
      </c>
      <c r="CR109">
        <v>1.3358244187926249E-2</v>
      </c>
      <c r="CS109">
        <v>225.49559727498209</v>
      </c>
      <c r="CT109">
        <v>11.44722951780064</v>
      </c>
      <c r="CU109">
        <v>4.013088018918378E-2</v>
      </c>
      <c r="CV109">
        <v>44.685395850834233</v>
      </c>
      <c r="CW109">
        <v>1.9758190594442231</v>
      </c>
      <c r="CX109">
        <v>1.264527375747502E-2</v>
      </c>
      <c r="CY109">
        <v>396.78095081675337</v>
      </c>
      <c r="CZ109">
        <v>16.557532913700189</v>
      </c>
      <c r="DA109">
        <v>6.0057996563634891E-2</v>
      </c>
      <c r="DB109">
        <v>81.835938565022204</v>
      </c>
      <c r="DC109">
        <v>2.9487165381206939</v>
      </c>
      <c r="DD109">
        <v>1.28147164826424E-2</v>
      </c>
      <c r="DE109">
        <v>10153.917539335691</v>
      </c>
      <c r="DF109">
        <v>359.64986324170809</v>
      </c>
      <c r="DG109">
        <v>0.36530113559325539</v>
      </c>
      <c r="DH109">
        <v>0.72081945171990258</v>
      </c>
      <c r="DI109">
        <v>0.1147845372314808</v>
      </c>
      <c r="DJ109">
        <v>1.1596776328782629E-2</v>
      </c>
      <c r="DK109">
        <v>-1.015428593698507</v>
      </c>
      <c r="DL109">
        <v>5.2848491442502503</v>
      </c>
      <c r="DM109">
        <v>14.63777088016219</v>
      </c>
      <c r="DN109">
        <v>271.89668571572378</v>
      </c>
      <c r="DO109">
        <v>14.197574981923459</v>
      </c>
      <c r="DP109">
        <v>0.80007338229100777</v>
      </c>
      <c r="DQ109">
        <v>55.783282248909323</v>
      </c>
      <c r="DR109">
        <v>2.9377546121330429</v>
      </c>
      <c r="DS109">
        <v>0.41045987939851519</v>
      </c>
      <c r="DT109">
        <v>24.551814666234691</v>
      </c>
      <c r="DU109">
        <v>1.8745968751112121</v>
      </c>
      <c r="DV109">
        <v>0.37673458949936611</v>
      </c>
      <c r="DW109">
        <v>88.653050315689853</v>
      </c>
      <c r="DX109">
        <v>6.462694682818829</v>
      </c>
      <c r="DY109">
        <v>0.32821938576919552</v>
      </c>
      <c r="DZ109">
        <v>107.3445352677264</v>
      </c>
      <c r="EA109">
        <v>4.6496260469075272</v>
      </c>
      <c r="EB109">
        <v>0.1847428069740138</v>
      </c>
      <c r="EC109">
        <v>90.495162484066171</v>
      </c>
      <c r="ED109">
        <v>5.0112540879026097</v>
      </c>
      <c r="EE109">
        <v>0.36383283770010028</v>
      </c>
      <c r="EH109">
        <v>892.6658727554601</v>
      </c>
      <c r="EI109">
        <v>20.323918975354601</v>
      </c>
      <c r="EJ109">
        <v>45.499285260364339</v>
      </c>
      <c r="EK109">
        <v>21.39789878455688</v>
      </c>
      <c r="EL109">
        <v>28.140313155343812</v>
      </c>
      <c r="EM109">
        <v>55.599255786211259</v>
      </c>
      <c r="EN109">
        <v>26.40163319579322</v>
      </c>
      <c r="EO109">
        <v>179.6192075697038</v>
      </c>
      <c r="EP109">
        <v>308.55608470125998</v>
      </c>
      <c r="EQ109">
        <v>535.69952181501992</v>
      </c>
      <c r="ER109">
        <v>876.78265433557522</v>
      </c>
      <c r="ES109">
        <v>1409.3474829686379</v>
      </c>
      <c r="ET109">
        <v>1809.125338090455</v>
      </c>
      <c r="EU109">
        <v>2464.477955383561</v>
      </c>
      <c r="EV109">
        <v>3326.664169309845</v>
      </c>
      <c r="EX109">
        <v>2.1818017340218421</v>
      </c>
      <c r="EY109">
        <v>3.194594213691865</v>
      </c>
      <c r="EZ109">
        <v>0.26419215399257351</v>
      </c>
      <c r="FA109">
        <v>0.26820905481872181</v>
      </c>
      <c r="FB109">
        <v>8.2467440745240764E-3</v>
      </c>
      <c r="FC109">
        <v>0.11315003139331641</v>
      </c>
      <c r="FD109">
        <v>13.72057024818565</v>
      </c>
      <c r="FE109">
        <v>2.7880250510157469</v>
      </c>
      <c r="FF109">
        <v>3.8487073668556788</v>
      </c>
      <c r="FG109">
        <v>0.27053853025646291</v>
      </c>
      <c r="FH109">
        <v>5.0649172661080032E-3</v>
      </c>
      <c r="FJ109">
        <f t="shared" si="7"/>
        <v>107.3445352677264</v>
      </c>
      <c r="FK109">
        <f t="shared" si="8"/>
        <v>175.04168598333297</v>
      </c>
      <c r="FL109">
        <f t="shared" si="9"/>
        <v>0.87057230408083908</v>
      </c>
      <c r="FM109">
        <f t="shared" si="6"/>
        <v>2.0433397768268549</v>
      </c>
    </row>
    <row r="110" spans="1:169" x14ac:dyDescent="0.25">
      <c r="A110" t="s">
        <v>2498</v>
      </c>
      <c r="B110" t="s">
        <v>2460</v>
      </c>
      <c r="C110" s="7">
        <v>140.24237077188681</v>
      </c>
      <c r="D110" s="8">
        <v>2.020189137661877E-2</v>
      </c>
      <c r="E110" s="9">
        <v>114.6002231031884</v>
      </c>
      <c r="F110" s="10">
        <v>0.65567624375635225</v>
      </c>
      <c r="G110">
        <v>10.04532343934944</v>
      </c>
      <c r="H110" s="11">
        <v>1311.7840929205379</v>
      </c>
      <c r="I110" s="7">
        <v>1.8670361977904379</v>
      </c>
      <c r="J110" s="7">
        <v>5.227542697550161E-2</v>
      </c>
      <c r="K110" s="8">
        <v>0.18820770625129499</v>
      </c>
      <c r="L110" s="19">
        <v>8.1735203498385439E-4</v>
      </c>
      <c r="M110">
        <v>0.21864386196573471</v>
      </c>
      <c r="N110" s="11">
        <v>0.67409523370142455</v>
      </c>
      <c r="O110" s="12">
        <v>13.91697215990772</v>
      </c>
      <c r="P110" s="10">
        <v>0.45574754851113009</v>
      </c>
      <c r="Q110" s="8">
        <v>0.53573023399469799</v>
      </c>
      <c r="R110" s="13">
        <v>1.4737131278086331E-2</v>
      </c>
      <c r="S110" s="14">
        <v>0.30971901219761688</v>
      </c>
      <c r="T110" t="e">
        <v>#N/A</v>
      </c>
      <c r="U110" s="11" t="e">
        <v>#N/A</v>
      </c>
      <c r="V110" s="9">
        <v>2725.6375287362771</v>
      </c>
      <c r="W110" s="9">
        <v>4.8683144174711668</v>
      </c>
      <c r="X110" s="9">
        <v>7.1587747009571281</v>
      </c>
      <c r="Y110" s="9">
        <v>2765.4621905048321</v>
      </c>
      <c r="Z110" s="9">
        <v>7.1529347146121136</v>
      </c>
      <c r="AA110" s="9">
        <v>62.04663672174766</v>
      </c>
      <c r="AB110" s="9">
        <v>2743.899711234697</v>
      </c>
      <c r="AC110" s="9">
        <v>3.971705591826534</v>
      </c>
      <c r="AD110" s="15">
        <v>31.071275164468229</v>
      </c>
      <c r="AE110" t="e">
        <v>#N/A</v>
      </c>
      <c r="AF110" t="e">
        <v>#N/A</v>
      </c>
      <c r="AG110" s="11" t="e">
        <v>#N/A</v>
      </c>
      <c r="AH110" s="16">
        <v>101.4611136421731</v>
      </c>
      <c r="AK110" t="s">
        <v>2499</v>
      </c>
      <c r="AL110" t="s">
        <v>2499</v>
      </c>
      <c r="AM110">
        <v>23.658999999999999</v>
      </c>
      <c r="AN110">
        <v>608.17473160609177</v>
      </c>
      <c r="AO110">
        <v>86.541286456761185</v>
      </c>
      <c r="AP110">
        <v>77.412866342057001</v>
      </c>
      <c r="AQ110" t="s">
        <v>154</v>
      </c>
      <c r="AR110">
        <v>673.07368636442618</v>
      </c>
      <c r="AS110">
        <v>1588.6342253069031</v>
      </c>
      <c r="AT110">
        <v>454.28486235541999</v>
      </c>
      <c r="AU110">
        <v>17.276236559695761</v>
      </c>
      <c r="AV110">
        <v>1.918228236218571</v>
      </c>
      <c r="AW110">
        <v>501.86136783328419</v>
      </c>
      <c r="AX110">
        <v>304.96989694768769</v>
      </c>
      <c r="AY110">
        <v>1.271207953340876</v>
      </c>
      <c r="AZ110">
        <v>265.79673866542282</v>
      </c>
      <c r="BA110">
        <v>181.69889405301251</v>
      </c>
      <c r="BB110">
        <v>42.003828330309183</v>
      </c>
      <c r="BC110">
        <v>0.75816131704030298</v>
      </c>
      <c r="BD110">
        <v>0.21558086967099371</v>
      </c>
      <c r="BE110">
        <v>0.12685275930560361</v>
      </c>
      <c r="BF110">
        <v>1448.7538693803331</v>
      </c>
      <c r="BG110">
        <v>42.461522184382737</v>
      </c>
      <c r="BH110">
        <v>7.4903663684921601E-2</v>
      </c>
      <c r="BI110">
        <v>569758.81783010939</v>
      </c>
      <c r="BJ110">
        <v>19871.45025768445</v>
      </c>
      <c r="BK110">
        <v>12.471201087576899</v>
      </c>
      <c r="BL110">
        <v>3.742003293984705</v>
      </c>
      <c r="BM110">
        <v>0.78152142407140712</v>
      </c>
      <c r="BN110">
        <v>0.1106200777401835</v>
      </c>
      <c r="BO110">
        <v>0.50261548516031374</v>
      </c>
      <c r="BP110">
        <v>0.32601226855107468</v>
      </c>
      <c r="BQ110">
        <v>5.8767915838357767E-3</v>
      </c>
      <c r="BR110">
        <v>15.932092927395701</v>
      </c>
      <c r="BS110">
        <v>1.0989859073323409</v>
      </c>
      <c r="BT110">
        <v>4.4770196935849813E-2</v>
      </c>
      <c r="BU110">
        <v>0.21841310805956579</v>
      </c>
      <c r="BV110">
        <v>9.7827371850283548E-2</v>
      </c>
      <c r="BW110">
        <v>2.77797461725725E-3</v>
      </c>
      <c r="BX110">
        <v>2.248016850970969</v>
      </c>
      <c r="BY110">
        <v>0.64837756410872249</v>
      </c>
      <c r="BZ110">
        <v>2.4464523340055399E-2</v>
      </c>
      <c r="CA110">
        <v>4.2341101770171132</v>
      </c>
      <c r="CB110">
        <v>0.49846269161761442</v>
      </c>
      <c r="CC110">
        <v>2.8263765124855351E-2</v>
      </c>
      <c r="CD110">
        <v>0.95956915988957514</v>
      </c>
      <c r="CE110">
        <v>0.1047343594919202</v>
      </c>
      <c r="CF110">
        <v>7.7247907973614022E-3</v>
      </c>
      <c r="CG110">
        <v>26.830961485872969</v>
      </c>
      <c r="CH110">
        <v>1.472081310563734</v>
      </c>
      <c r="CI110">
        <v>0.13687780181626499</v>
      </c>
      <c r="CJ110">
        <v>9.3441212133271314</v>
      </c>
      <c r="CK110">
        <v>0.43776240815121481</v>
      </c>
      <c r="CL110">
        <v>2.5891566382651349E-2</v>
      </c>
      <c r="CM110">
        <v>120.328059478591</v>
      </c>
      <c r="CN110">
        <v>5.6137339953761414</v>
      </c>
      <c r="CO110">
        <v>3.85315726646576E-2</v>
      </c>
      <c r="CP110">
        <v>47.048459977958089</v>
      </c>
      <c r="CQ110">
        <v>1.769175180897816</v>
      </c>
      <c r="CR110">
        <v>3.0762261444439418E-2</v>
      </c>
      <c r="CS110">
        <v>236.47651328396699</v>
      </c>
      <c r="CT110">
        <v>8.330716884841797</v>
      </c>
      <c r="CU110">
        <v>2.8658317464541189E-2</v>
      </c>
      <c r="CV110">
        <v>47.133925150683218</v>
      </c>
      <c r="CW110">
        <v>1.9794829201602919</v>
      </c>
      <c r="CX110">
        <v>9.0342355141319053E-3</v>
      </c>
      <c r="CY110">
        <v>434.17487644714402</v>
      </c>
      <c r="CZ110">
        <v>11.800290638020931</v>
      </c>
      <c r="DA110">
        <v>4.2890873263244839E-2</v>
      </c>
      <c r="DB110">
        <v>91.042450696714312</v>
      </c>
      <c r="DC110">
        <v>2.7811813773336049</v>
      </c>
      <c r="DD110">
        <v>9.1514272822470731E-3</v>
      </c>
      <c r="DE110">
        <v>9974.3668187594849</v>
      </c>
      <c r="DF110">
        <v>351.74490763705347</v>
      </c>
      <c r="DG110">
        <v>0.44459865667411919</v>
      </c>
      <c r="DH110">
        <v>0.91649421757571514</v>
      </c>
      <c r="DI110">
        <v>9.9156437200618217E-2</v>
      </c>
      <c r="DJ110">
        <v>8.2830541372559616E-3</v>
      </c>
      <c r="DK110">
        <v>2.0530810983354182</v>
      </c>
      <c r="DL110">
        <v>4.8737454760312717</v>
      </c>
      <c r="DM110">
        <v>10.08326708132644</v>
      </c>
      <c r="DN110">
        <v>252.2693795299443</v>
      </c>
      <c r="DO110">
        <v>6.8845052457007059</v>
      </c>
      <c r="DP110">
        <v>0.48584908192923132</v>
      </c>
      <c r="DQ110">
        <v>52.022719065252772</v>
      </c>
      <c r="DR110">
        <v>1.476228022100796</v>
      </c>
      <c r="DS110">
        <v>0.38361771451182369</v>
      </c>
      <c r="DT110">
        <v>25.288269833275379</v>
      </c>
      <c r="DU110">
        <v>0.94802552184318023</v>
      </c>
      <c r="DV110">
        <v>0.27744155273339982</v>
      </c>
      <c r="DW110">
        <v>93.046210185334616</v>
      </c>
      <c r="DX110">
        <v>4.2058102234214116</v>
      </c>
      <c r="DY110">
        <v>0.28272266364205112</v>
      </c>
      <c r="DZ110">
        <v>114.6002231031884</v>
      </c>
      <c r="EA110">
        <v>3.0383596607921022</v>
      </c>
      <c r="EB110">
        <v>0.14624359787355781</v>
      </c>
      <c r="EC110">
        <v>85.338097273683786</v>
      </c>
      <c r="ED110">
        <v>2.424101214549415</v>
      </c>
      <c r="EE110">
        <v>0.24976712414698279</v>
      </c>
      <c r="EH110">
        <v>922.77316521040291</v>
      </c>
      <c r="EI110">
        <v>2.120740443714404</v>
      </c>
      <c r="EJ110">
        <v>25.990363666224638</v>
      </c>
      <c r="EK110">
        <v>2.353589526503943</v>
      </c>
      <c r="EL110">
        <v>4.9190740721465396</v>
      </c>
      <c r="EM110">
        <v>28.60885254741293</v>
      </c>
      <c r="EN110">
        <v>17.043857191644321</v>
      </c>
      <c r="EO110">
        <v>134.82895219031639</v>
      </c>
      <c r="EP110">
        <v>258.83992280684572</v>
      </c>
      <c r="EQ110">
        <v>489.13845316500408</v>
      </c>
      <c r="ER110">
        <v>861.69340618970853</v>
      </c>
      <c r="ES110">
        <v>1477.978208024794</v>
      </c>
      <c r="ET110">
        <v>1908.2560789750289</v>
      </c>
      <c r="EU110">
        <v>2696.7383630257391</v>
      </c>
      <c r="EV110">
        <v>3700.9126299477361</v>
      </c>
      <c r="EX110">
        <v>11.633308244016909</v>
      </c>
      <c r="EY110">
        <v>30.728833276846601</v>
      </c>
      <c r="EZ110">
        <v>0.27442652561165759</v>
      </c>
      <c r="FA110">
        <v>0.28590637547617498</v>
      </c>
      <c r="FB110">
        <v>7.864094169428191E-4</v>
      </c>
      <c r="FC110">
        <v>1.5729117591308541E-2</v>
      </c>
      <c r="FD110">
        <v>20.001181639527871</v>
      </c>
      <c r="FE110">
        <v>4.0829535224815139</v>
      </c>
      <c r="FF110">
        <v>7.1930425980713384</v>
      </c>
      <c r="FG110">
        <v>0.26394945751113652</v>
      </c>
      <c r="FH110">
        <v>8.6186545951381244E-3</v>
      </c>
      <c r="FJ110">
        <f t="shared" si="7"/>
        <v>114.6002231031884</v>
      </c>
      <c r="FK110">
        <f t="shared" si="8"/>
        <v>186.87319495135281</v>
      </c>
      <c r="FL110">
        <f t="shared" si="9"/>
        <v>5.2024443405176111E-2</v>
      </c>
      <c r="FM110">
        <f t="shared" si="6"/>
        <v>-2.8486026448268724</v>
      </c>
    </row>
    <row r="111" spans="1:169" x14ac:dyDescent="0.25">
      <c r="A111" t="s">
        <v>2500</v>
      </c>
      <c r="B111" t="s">
        <v>2460</v>
      </c>
      <c r="C111" s="7">
        <v>-2.153530416713727</v>
      </c>
      <c r="D111" s="8">
        <v>4.3628145599113939E-2</v>
      </c>
      <c r="E111" s="9">
        <v>292.42622326069147</v>
      </c>
      <c r="F111" s="10">
        <v>0.7135646938726985</v>
      </c>
      <c r="G111">
        <v>-658.89044843457066</v>
      </c>
      <c r="H111" s="11">
        <v>208.37420980041151</v>
      </c>
      <c r="I111" s="7">
        <v>2.221189903278495</v>
      </c>
      <c r="J111" s="7">
        <v>6.1719173140729257E-2</v>
      </c>
      <c r="K111" s="8">
        <v>0.18369689935884151</v>
      </c>
      <c r="L111" s="19">
        <v>8.689515721659538E-4</v>
      </c>
      <c r="M111">
        <v>0.2267984230814645</v>
      </c>
      <c r="N111" s="11">
        <v>0.88159457672562447</v>
      </c>
      <c r="O111" s="12">
        <v>11.42502412608509</v>
      </c>
      <c r="P111" s="10">
        <v>0.38888040566638588</v>
      </c>
      <c r="Q111" s="8">
        <v>0.45086655857966129</v>
      </c>
      <c r="R111" s="13">
        <v>1.2810014083263521E-2</v>
      </c>
      <c r="S111" s="14">
        <v>0.952764995862455</v>
      </c>
      <c r="T111" t="e">
        <v>#N/A</v>
      </c>
      <c r="U111" s="11" t="e">
        <v>#N/A</v>
      </c>
      <c r="V111" s="9">
        <v>2685.4952655980678</v>
      </c>
      <c r="W111" s="9">
        <v>5.8172455890646626</v>
      </c>
      <c r="X111" s="9">
        <v>7.865372500618534</v>
      </c>
      <c r="Y111" s="9">
        <v>2398.641811292473</v>
      </c>
      <c r="Z111" s="9">
        <v>15.41898644096222</v>
      </c>
      <c r="AA111" s="9">
        <v>56.700926039972082</v>
      </c>
      <c r="AB111" s="9">
        <v>2557.3859319301</v>
      </c>
      <c r="AC111" s="9">
        <v>9.3558779932771579</v>
      </c>
      <c r="AD111" s="15">
        <v>31.33887721300216</v>
      </c>
      <c r="AE111" t="e">
        <v>#N/A</v>
      </c>
      <c r="AF111" t="e">
        <v>#N/A</v>
      </c>
      <c r="AG111" s="11" t="e">
        <v>#N/A</v>
      </c>
      <c r="AH111" s="16">
        <v>89.318415192152187</v>
      </c>
      <c r="AK111" t="s">
        <v>2501</v>
      </c>
      <c r="AL111" t="s">
        <v>2501</v>
      </c>
      <c r="AM111">
        <v>26.834</v>
      </c>
      <c r="AN111">
        <v>8369.2514630943988</v>
      </c>
      <c r="AO111">
        <v>1148.5164489025219</v>
      </c>
      <c r="AP111">
        <v>64.16310467708189</v>
      </c>
      <c r="AQ111">
        <v>16349.72881478556</v>
      </c>
      <c r="AR111">
        <v>2470.383382276259</v>
      </c>
      <c r="AS111">
        <v>1284.1087503887679</v>
      </c>
      <c r="AT111">
        <v>431.25392271166828</v>
      </c>
      <c r="AU111">
        <v>14.90076291094101</v>
      </c>
      <c r="AV111">
        <v>1.586326555106693</v>
      </c>
      <c r="AW111">
        <v>12.2656246586601</v>
      </c>
      <c r="AX111">
        <v>1.0498823691046211</v>
      </c>
      <c r="AY111">
        <v>1.116720247506005</v>
      </c>
      <c r="AZ111">
        <v>199.13288753652191</v>
      </c>
      <c r="BA111">
        <v>33.894037040646182</v>
      </c>
      <c r="BB111">
        <v>34.22588925619403</v>
      </c>
      <c r="BC111">
        <v>19.71239566689697</v>
      </c>
      <c r="BD111">
        <v>2.9273830077502572</v>
      </c>
      <c r="BE111">
        <v>0.13912980050442661</v>
      </c>
      <c r="BF111">
        <v>2995.400443386683</v>
      </c>
      <c r="BG111">
        <v>131.3203892062256</v>
      </c>
      <c r="BH111">
        <v>3.4142069225020048E-2</v>
      </c>
      <c r="BI111">
        <v>517738.20615213382</v>
      </c>
      <c r="BJ111">
        <v>14439.171394936469</v>
      </c>
      <c r="BK111">
        <v>1.540938311760818</v>
      </c>
      <c r="BL111">
        <v>8.0005257066868189</v>
      </c>
      <c r="BM111">
        <v>0.75946484983396145</v>
      </c>
      <c r="BN111">
        <v>9.0581107415442286E-2</v>
      </c>
      <c r="BO111">
        <v>8.6242602038180394</v>
      </c>
      <c r="BP111">
        <v>1.3075266220743971</v>
      </c>
      <c r="BQ111">
        <v>4.3191840706453249E-3</v>
      </c>
      <c r="BR111">
        <v>69.170994077996411</v>
      </c>
      <c r="BS111">
        <v>5.0955812217255358</v>
      </c>
      <c r="BT111">
        <v>3.8340189061672282E-2</v>
      </c>
      <c r="BU111">
        <v>5.595750235013794</v>
      </c>
      <c r="BV111">
        <v>0.49125648626298363</v>
      </c>
      <c r="BW111">
        <v>8.8394675356001633E-3</v>
      </c>
      <c r="BX111">
        <v>34.84013296041482</v>
      </c>
      <c r="BY111">
        <v>2.3923820649529222</v>
      </c>
      <c r="BZ111">
        <v>5.4150526698880881E-2</v>
      </c>
      <c r="CA111">
        <v>22.16882113317239</v>
      </c>
      <c r="CB111">
        <v>1.492378752629131</v>
      </c>
      <c r="CC111">
        <v>2.5135237374364409E-2</v>
      </c>
      <c r="CD111">
        <v>2.8410717163952528</v>
      </c>
      <c r="CE111">
        <v>0.1621894619238288</v>
      </c>
      <c r="CF111">
        <v>1.709316882501493E-2</v>
      </c>
      <c r="CG111">
        <v>77.518317512856385</v>
      </c>
      <c r="CH111">
        <v>3.5517161250638001</v>
      </c>
      <c r="CI111">
        <v>0.1172499422353498</v>
      </c>
      <c r="CJ111">
        <v>22.592049026444919</v>
      </c>
      <c r="CK111">
        <v>0.83519944568379778</v>
      </c>
      <c r="CL111">
        <v>5.5501035344358443E-3</v>
      </c>
      <c r="CM111">
        <v>262.80074218816827</v>
      </c>
      <c r="CN111">
        <v>11.285949647598351</v>
      </c>
      <c r="CO111">
        <v>3.4262143827841728E-2</v>
      </c>
      <c r="CP111">
        <v>96.241375144530991</v>
      </c>
      <c r="CQ111">
        <v>4.4129038721804976</v>
      </c>
      <c r="CR111">
        <v>2.6333053973719499E-2</v>
      </c>
      <c r="CS111">
        <v>448.04690992700398</v>
      </c>
      <c r="CT111">
        <v>21.068593581588331</v>
      </c>
      <c r="CU111">
        <v>6.3421445065711693E-2</v>
      </c>
      <c r="CV111">
        <v>87.74694680673008</v>
      </c>
      <c r="CW111">
        <v>4.1152886442213141</v>
      </c>
      <c r="CX111">
        <v>8.0361519158535701E-3</v>
      </c>
      <c r="CY111">
        <v>779.05039415910142</v>
      </c>
      <c r="CZ111">
        <v>34.887129516179492</v>
      </c>
      <c r="DA111">
        <v>3.8136452647118381E-2</v>
      </c>
      <c r="DB111">
        <v>158.52316235166171</v>
      </c>
      <c r="DC111">
        <v>7.192482115488203</v>
      </c>
      <c r="DD111">
        <v>8.1367816077857012E-3</v>
      </c>
      <c r="DE111">
        <v>10218.512400290731</v>
      </c>
      <c r="DF111">
        <v>385.65336244074598</v>
      </c>
      <c r="DG111">
        <v>0.35244626500860238</v>
      </c>
      <c r="DH111">
        <v>2.9064075530862969</v>
      </c>
      <c r="DI111">
        <v>0.3682649037935331</v>
      </c>
      <c r="DJ111">
        <v>7.3660812109741852E-3</v>
      </c>
      <c r="DK111">
        <v>0.70394649323910297</v>
      </c>
      <c r="DL111">
        <v>3.5808389096452031</v>
      </c>
      <c r="DM111">
        <v>7.8044177620308233</v>
      </c>
      <c r="DN111">
        <v>547.35713691547664</v>
      </c>
      <c r="DO111">
        <v>41.121204294922919</v>
      </c>
      <c r="DP111">
        <v>0.48686068694243201</v>
      </c>
      <c r="DQ111">
        <v>109.7120455874099</v>
      </c>
      <c r="DR111">
        <v>7.8059112745348624</v>
      </c>
      <c r="DS111">
        <v>0.31615144766089692</v>
      </c>
      <c r="DT111">
        <v>56.350046565306698</v>
      </c>
      <c r="DU111">
        <v>3.050175455268703</v>
      </c>
      <c r="DV111">
        <v>0.28473606740874879</v>
      </c>
      <c r="DW111">
        <v>258.14474111649702</v>
      </c>
      <c r="DX111">
        <v>13.477731082863871</v>
      </c>
      <c r="DY111">
        <v>0.23988732667345511</v>
      </c>
      <c r="DZ111">
        <v>292.42622326069147</v>
      </c>
      <c r="EA111">
        <v>20.471797206724549</v>
      </c>
      <c r="EB111">
        <v>0.10911088726707931</v>
      </c>
      <c r="EC111">
        <v>184.79738867810849</v>
      </c>
      <c r="ED111">
        <v>13.01169300831851</v>
      </c>
      <c r="EE111">
        <v>0.23965436255091699</v>
      </c>
      <c r="EH111">
        <v>1907.898371583874</v>
      </c>
      <c r="EI111">
        <v>36.389283560413674</v>
      </c>
      <c r="EJ111">
        <v>112.8401208450186</v>
      </c>
      <c r="EK111">
        <v>60.299032704890017</v>
      </c>
      <c r="EL111">
        <v>76.236614793030242</v>
      </c>
      <c r="EM111">
        <v>149.78933198089459</v>
      </c>
      <c r="EN111">
        <v>50.463085548761157</v>
      </c>
      <c r="EO111">
        <v>389.53928398420288</v>
      </c>
      <c r="EP111">
        <v>625.81853258850197</v>
      </c>
      <c r="EQ111">
        <v>1068.295699951904</v>
      </c>
      <c r="ER111">
        <v>1762.662548434633</v>
      </c>
      <c r="ES111">
        <v>2800.2931870437751</v>
      </c>
      <c r="ET111">
        <v>3552.5079678838092</v>
      </c>
      <c r="EU111">
        <v>4838.8223239695744</v>
      </c>
      <c r="EV111">
        <v>6444.0309899049453</v>
      </c>
      <c r="EX111">
        <v>2.408915784087307</v>
      </c>
      <c r="EY111">
        <v>2.9081527848366209</v>
      </c>
      <c r="EZ111">
        <v>0.2089092784144507</v>
      </c>
      <c r="FA111">
        <v>0.20917209162987821</v>
      </c>
      <c r="FB111">
        <v>7.5202768616148283E-3</v>
      </c>
      <c r="FC111">
        <v>9.3416210011541156E-2</v>
      </c>
      <c r="FD111">
        <v>12.42191101877623</v>
      </c>
      <c r="FE111">
        <v>2.752719830428155</v>
      </c>
      <c r="FF111">
        <v>4.2275845122444693</v>
      </c>
      <c r="FG111">
        <v>0.37536239690416079</v>
      </c>
      <c r="FH111">
        <v>1.026958687996365E-2</v>
      </c>
      <c r="FJ111">
        <f t="shared" si="7"/>
        <v>292.42622326069147</v>
      </c>
      <c r="FK111">
        <f t="shared" si="8"/>
        <v>476.84569147023461</v>
      </c>
      <c r="FL111">
        <f t="shared" si="9"/>
        <v>0.904461844097599</v>
      </c>
      <c r="FM111">
        <f t="shared" si="6"/>
        <v>2.1096482207121658</v>
      </c>
    </row>
    <row r="112" spans="1:169" x14ac:dyDescent="0.25">
      <c r="A112" t="s">
        <v>2502</v>
      </c>
      <c r="B112" t="s">
        <v>2460</v>
      </c>
      <c r="C112" s="7">
        <v>83.262667518841752</v>
      </c>
      <c r="D112" s="8">
        <v>7.0784639633143494E-3</v>
      </c>
      <c r="E112" s="9">
        <v>40.785635729906488</v>
      </c>
      <c r="F112" s="10">
        <v>0.79987596588129939</v>
      </c>
      <c r="G112">
        <v>16.93476783312984</v>
      </c>
      <c r="H112" s="11">
        <v>425.00228221031477</v>
      </c>
      <c r="I112" s="7">
        <v>1.8870050370620099</v>
      </c>
      <c r="J112" s="7">
        <v>5.4604643452938487E-2</v>
      </c>
      <c r="K112" s="8">
        <v>0.18790330014476081</v>
      </c>
      <c r="L112" s="19">
        <v>1.499268867308815E-3</v>
      </c>
      <c r="M112">
        <v>0.26649895945999419</v>
      </c>
      <c r="N112" s="11">
        <v>1.3686512010821901</v>
      </c>
      <c r="O112" s="12">
        <v>13.73972386625784</v>
      </c>
      <c r="P112" s="10">
        <v>0.46272823569650973</v>
      </c>
      <c r="Q112" s="8">
        <v>0.52982787800385756</v>
      </c>
      <c r="R112" s="13">
        <v>1.465366306858853E-2</v>
      </c>
      <c r="S112" s="14">
        <v>0.56493299518708273</v>
      </c>
      <c r="T112" t="e">
        <v>#N/A</v>
      </c>
      <c r="U112" s="11" t="e">
        <v>#N/A</v>
      </c>
      <c r="V112" s="9">
        <v>2721.9254397195668</v>
      </c>
      <c r="W112" s="9">
        <v>12.034452022571379</v>
      </c>
      <c r="X112" s="9">
        <v>13.124825669030439</v>
      </c>
      <c r="Y112" s="9">
        <v>2742.0573718695068</v>
      </c>
      <c r="Z112" s="9">
        <v>9.7679584254412823</v>
      </c>
      <c r="AA112" s="9">
        <v>64.577533867455756</v>
      </c>
      <c r="AB112" s="9">
        <v>2731.094894122838</v>
      </c>
      <c r="AC112" s="9">
        <v>8.3741128866296393</v>
      </c>
      <c r="AD112" s="15">
        <v>31.711997006304141</v>
      </c>
      <c r="AE112" t="e">
        <v>#N/A</v>
      </c>
      <c r="AF112" t="e">
        <v>#N/A</v>
      </c>
      <c r="AG112" s="11" t="e">
        <v>#N/A</v>
      </c>
      <c r="AH112" s="16">
        <v>100.7396209997587</v>
      </c>
      <c r="AK112" t="s">
        <v>2503</v>
      </c>
      <c r="AL112" t="s">
        <v>2503</v>
      </c>
      <c r="AM112">
        <v>26.123000000000001</v>
      </c>
      <c r="AN112">
        <v>186.7596890102221</v>
      </c>
      <c r="AO112">
        <v>30.715532069609829</v>
      </c>
      <c r="AP112">
        <v>64.92133741022586</v>
      </c>
      <c r="AQ112" t="s">
        <v>154</v>
      </c>
      <c r="AR112">
        <v>718.90852331572478</v>
      </c>
      <c r="AS112">
        <v>1328.0975570576129</v>
      </c>
      <c r="AT112">
        <v>274.59692275219612</v>
      </c>
      <c r="AU112">
        <v>9.233220388745238</v>
      </c>
      <c r="AV112">
        <v>1.597515801895163</v>
      </c>
      <c r="AW112">
        <v>20.356240274424611</v>
      </c>
      <c r="AX112">
        <v>2.0201251902722919</v>
      </c>
      <c r="AY112">
        <v>1.1662895684114629</v>
      </c>
      <c r="AZ112" t="s">
        <v>154</v>
      </c>
      <c r="BA112">
        <v>14.975874501072219</v>
      </c>
      <c r="BB112">
        <v>35.725113846937617</v>
      </c>
      <c r="BC112">
        <v>0.39814877267044169</v>
      </c>
      <c r="BD112">
        <v>0.16266118113295239</v>
      </c>
      <c r="BE112">
        <v>3.6381493441652139E-2</v>
      </c>
      <c r="BF112">
        <v>904.44718978124047</v>
      </c>
      <c r="BG112">
        <v>36.881064768021417</v>
      </c>
      <c r="BH112">
        <v>5.9332172725325601E-2</v>
      </c>
      <c r="BI112">
        <v>547178.26602158113</v>
      </c>
      <c r="BJ112">
        <v>17980.43965730058</v>
      </c>
      <c r="BK112">
        <v>1.532844073881193</v>
      </c>
      <c r="BL112">
        <v>1.9841891584676941</v>
      </c>
      <c r="BM112">
        <v>0.2331076409764184</v>
      </c>
      <c r="BN112">
        <v>9.3547370793324508E-2</v>
      </c>
      <c r="BO112">
        <v>1.6685132047902611E-2</v>
      </c>
      <c r="BP112">
        <v>6.2358098397908681E-3</v>
      </c>
      <c r="BQ112">
        <v>5.3608701012689509E-3</v>
      </c>
      <c r="BR112">
        <v>18.905308266110971</v>
      </c>
      <c r="BS112">
        <v>1.3620163342327489</v>
      </c>
      <c r="BT112">
        <v>3.09875780608172E-2</v>
      </c>
      <c r="BU112">
        <v>0.25230405853178578</v>
      </c>
      <c r="BV112">
        <v>3.3686519172397261E-2</v>
      </c>
      <c r="BW112">
        <v>6.1976331554668401E-3</v>
      </c>
      <c r="BX112">
        <v>3.7612947078227559</v>
      </c>
      <c r="BY112">
        <v>0.44079090363105278</v>
      </c>
      <c r="BZ112">
        <v>2.2632377745324408E-2</v>
      </c>
      <c r="CA112">
        <v>6.0936410044471288</v>
      </c>
      <c r="CB112">
        <v>0.70790035051224898</v>
      </c>
      <c r="CC112">
        <v>7.8398958832741381E-2</v>
      </c>
      <c r="CD112">
        <v>0.82636046226849869</v>
      </c>
      <c r="CE112">
        <v>0.1177281092618597</v>
      </c>
      <c r="CF112">
        <v>2.1412652498265791E-2</v>
      </c>
      <c r="CG112">
        <v>26.11191914528975</v>
      </c>
      <c r="CH112">
        <v>2.1562837372460071</v>
      </c>
      <c r="CI112">
        <v>9.4788051232768997E-2</v>
      </c>
      <c r="CJ112">
        <v>7.7805883368730706</v>
      </c>
      <c r="CK112">
        <v>0.49185813080211949</v>
      </c>
      <c r="CL112">
        <v>5.7720365812984446E-3</v>
      </c>
      <c r="CM112">
        <v>85.460896437282969</v>
      </c>
      <c r="CN112">
        <v>4.7949434289621156</v>
      </c>
      <c r="CO112">
        <v>3.5640145233404481E-2</v>
      </c>
      <c r="CP112">
        <v>29.749740058003621</v>
      </c>
      <c r="CQ112">
        <v>1.3475702427095471</v>
      </c>
      <c r="CR112">
        <v>8.8172914667284368E-3</v>
      </c>
      <c r="CS112">
        <v>137.667822972869</v>
      </c>
      <c r="CT112">
        <v>5.7602044188708863</v>
      </c>
      <c r="CU112">
        <v>2.6501717831325589E-2</v>
      </c>
      <c r="CV112">
        <v>26.023690730239981</v>
      </c>
      <c r="CW112">
        <v>1.077391040642647</v>
      </c>
      <c r="CX112">
        <v>2.017735087446041E-2</v>
      </c>
      <c r="CY112">
        <v>229.18232984204431</v>
      </c>
      <c r="CZ112">
        <v>10.20405311603025</v>
      </c>
      <c r="DA112">
        <v>3.9668754512581103E-2</v>
      </c>
      <c r="DB112">
        <v>48.300602558143673</v>
      </c>
      <c r="DC112">
        <v>1.619849867787029</v>
      </c>
      <c r="DD112">
        <v>8.4635617749071849E-3</v>
      </c>
      <c r="DE112">
        <v>9441.1304856753504</v>
      </c>
      <c r="DF112">
        <v>341.57045582899991</v>
      </c>
      <c r="DG112">
        <v>8.4638192743796609E-2</v>
      </c>
      <c r="DH112">
        <v>0.73053665574220927</v>
      </c>
      <c r="DI112">
        <v>9.6556773422703246E-2</v>
      </c>
      <c r="DJ112">
        <v>7.6633275787050554E-3</v>
      </c>
      <c r="DK112">
        <v>6.2537869200259008E-3</v>
      </c>
      <c r="DL112">
        <v>4.3944700150010609</v>
      </c>
      <c r="DM112">
        <v>8.2738614192713928</v>
      </c>
      <c r="DN112">
        <v>89.13160917312338</v>
      </c>
      <c r="DO112">
        <v>3.2300419762213859</v>
      </c>
      <c r="DP112">
        <v>0.50355209143698487</v>
      </c>
      <c r="DQ112">
        <v>18.498573018367459</v>
      </c>
      <c r="DR112">
        <v>0.78679112964088438</v>
      </c>
      <c r="DS112">
        <v>0.32819432002936649</v>
      </c>
      <c r="DT112">
        <v>10.81075934165888</v>
      </c>
      <c r="DU112">
        <v>0.43508513236669061</v>
      </c>
      <c r="DV112">
        <v>0.26696190716722967</v>
      </c>
      <c r="DW112">
        <v>40.212389965988933</v>
      </c>
      <c r="DX112">
        <v>1.595348184081963</v>
      </c>
      <c r="DY112">
        <v>0.27257455056798491</v>
      </c>
      <c r="DZ112">
        <v>40.785635729906488</v>
      </c>
      <c r="EA112">
        <v>1.5739168143682429</v>
      </c>
      <c r="EB112">
        <v>0.1163702605659666</v>
      </c>
      <c r="EC112">
        <v>31.34672121619619</v>
      </c>
      <c r="ED112">
        <v>1.168383518283012</v>
      </c>
      <c r="EE112">
        <v>0.22707035593319549</v>
      </c>
      <c r="EH112">
        <v>576.08101259951616</v>
      </c>
      <c r="EI112">
        <v>7.0401401046002579E-2</v>
      </c>
      <c r="EJ112">
        <v>30.8406333868042</v>
      </c>
      <c r="EK112">
        <v>2.7187937341787261</v>
      </c>
      <c r="EL112">
        <v>8.2304041746668624</v>
      </c>
      <c r="EM112">
        <v>41.173250030048173</v>
      </c>
      <c r="EN112">
        <v>14.677805724129639</v>
      </c>
      <c r="EO112">
        <v>131.21567409693341</v>
      </c>
      <c r="EP112">
        <v>215.52876279426789</v>
      </c>
      <c r="EQ112">
        <v>347.40201803773567</v>
      </c>
      <c r="ER112">
        <v>544.8670340293703</v>
      </c>
      <c r="ES112">
        <v>860.42389358043113</v>
      </c>
      <c r="ET112">
        <v>1053.5907178234811</v>
      </c>
      <c r="EU112">
        <v>1423.4927319381629</v>
      </c>
      <c r="EV112">
        <v>1963.4391283798241</v>
      </c>
      <c r="EX112">
        <v>70.492758821097553</v>
      </c>
      <c r="EY112">
        <v>18.74546045203282</v>
      </c>
      <c r="EZ112">
        <v>0.19969201640656761</v>
      </c>
      <c r="FA112">
        <v>0.20531276731890591</v>
      </c>
      <c r="FB112">
        <v>4.9456804004996378E-5</v>
      </c>
      <c r="FC112">
        <v>5.3653194658737709E-4</v>
      </c>
      <c r="FD112">
        <v>10.84849612468234</v>
      </c>
      <c r="FE112">
        <v>2.7160706350207731</v>
      </c>
      <c r="FF112">
        <v>2.1573642257406331</v>
      </c>
      <c r="FG112">
        <v>0.17796151979961339</v>
      </c>
      <c r="FH112">
        <v>8.6576882250705162E-3</v>
      </c>
      <c r="FJ112">
        <f t="shared" si="7"/>
        <v>40.785635729906488</v>
      </c>
      <c r="FK112">
        <f t="shared" si="8"/>
        <v>66.50721831585706</v>
      </c>
      <c r="FL112">
        <f t="shared" si="9"/>
        <v>0.51380767494727764</v>
      </c>
      <c r="FM112">
        <f t="shared" si="6"/>
        <v>1.1277807476504926</v>
      </c>
    </row>
    <row r="113" spans="1:169" x14ac:dyDescent="0.25">
      <c r="A113" t="s">
        <v>2504</v>
      </c>
      <c r="B113" t="s">
        <v>2460</v>
      </c>
      <c r="C113" s="7">
        <v>-1.865982268655602</v>
      </c>
      <c r="D113" s="8">
        <v>4.8950823757251981E-2</v>
      </c>
      <c r="E113" s="9">
        <v>246.760120480376</v>
      </c>
      <c r="F113" s="10">
        <v>0.60832490486889657</v>
      </c>
      <c r="G113">
        <v>-755.00665492166399</v>
      </c>
      <c r="H113" s="11">
        <v>168.02267048294311</v>
      </c>
      <c r="I113" s="7">
        <v>1.8074166864769901</v>
      </c>
      <c r="J113" s="7">
        <v>5.0920619995315927E-2</v>
      </c>
      <c r="K113" s="8">
        <v>0.1883327160573175</v>
      </c>
      <c r="L113" s="19">
        <v>6.9068013886698643E-4</v>
      </c>
      <c r="M113">
        <v>0.18102420888640561</v>
      </c>
      <c r="N113" s="11">
        <v>0.43562268494515449</v>
      </c>
      <c r="O113" s="12">
        <v>14.37771498129462</v>
      </c>
      <c r="P113" s="10">
        <v>0.47085394749407727</v>
      </c>
      <c r="Q113" s="8">
        <v>0.55347397343668614</v>
      </c>
      <c r="R113" s="13">
        <v>1.527459612601325E-2</v>
      </c>
      <c r="S113" s="14">
        <v>0.92572542406474789</v>
      </c>
      <c r="T113" t="e">
        <v>#N/A</v>
      </c>
      <c r="U113" s="11" t="e">
        <v>#N/A</v>
      </c>
      <c r="V113" s="9">
        <v>2726.8394987412998</v>
      </c>
      <c r="W113" s="9">
        <v>2.990667180573841</v>
      </c>
      <c r="X113" s="9">
        <v>6.0277559006967314</v>
      </c>
      <c r="Y113" s="9">
        <v>2839.4606245543182</v>
      </c>
      <c r="Z113" s="9">
        <v>8.7668366596933218</v>
      </c>
      <c r="AA113" s="9">
        <v>63.610886497697329</v>
      </c>
      <c r="AB113" s="9">
        <v>2774.771806575111</v>
      </c>
      <c r="AC113" s="9">
        <v>3.975136437390733</v>
      </c>
      <c r="AD113" s="15">
        <v>31.194531726675741</v>
      </c>
      <c r="AE113" t="e">
        <v>#N/A</v>
      </c>
      <c r="AF113" t="e">
        <v>#N/A</v>
      </c>
      <c r="AG113" s="11" t="e">
        <v>#N/A</v>
      </c>
      <c r="AH113" s="16">
        <v>104.1300973476805</v>
      </c>
      <c r="AK113" t="s">
        <v>2505</v>
      </c>
      <c r="AL113" t="s">
        <v>2505</v>
      </c>
      <c r="AM113">
        <v>26.04</v>
      </c>
      <c r="AN113">
        <v>1091.3056016855389</v>
      </c>
      <c r="AO113">
        <v>66.789067178536172</v>
      </c>
      <c r="AP113">
        <v>60.011360045635058</v>
      </c>
      <c r="AQ113" t="s">
        <v>154</v>
      </c>
      <c r="AR113">
        <v>617.26352066742106</v>
      </c>
      <c r="AS113">
        <v>1249.973806985121</v>
      </c>
      <c r="AT113">
        <v>400.86437957738372</v>
      </c>
      <c r="AU113">
        <v>13.38017536708421</v>
      </c>
      <c r="AV113">
        <v>1.471257242303166</v>
      </c>
      <c r="AW113">
        <v>7.5844727950640252</v>
      </c>
      <c r="AX113">
        <v>1.294853207358857</v>
      </c>
      <c r="AY113">
        <v>1.0296289518052499</v>
      </c>
      <c r="AZ113" t="s">
        <v>154</v>
      </c>
      <c r="BA113">
        <v>14.98187416887211</v>
      </c>
      <c r="BB113">
        <v>33.130582177894468</v>
      </c>
      <c r="BC113">
        <v>0.84074139542519599</v>
      </c>
      <c r="BD113">
        <v>0.23184074543259539</v>
      </c>
      <c r="BE113">
        <v>0.1151322607592371</v>
      </c>
      <c r="BF113">
        <v>2255.654011199495</v>
      </c>
      <c r="BG113">
        <v>144.0705873052238</v>
      </c>
      <c r="BH113">
        <v>6.8342800363413975E-2</v>
      </c>
      <c r="BI113">
        <v>537646.53264856222</v>
      </c>
      <c r="BJ113">
        <v>16241.701113094159</v>
      </c>
      <c r="BK113">
        <v>1.5195223476828761</v>
      </c>
      <c r="BL113">
        <v>5.2257575847833486</v>
      </c>
      <c r="BM113">
        <v>0.41826929759969278</v>
      </c>
      <c r="BN113">
        <v>6.8856304781385186E-2</v>
      </c>
      <c r="BO113">
        <v>0.20691693749205711</v>
      </c>
      <c r="BP113">
        <v>2.3474717155527632E-2</v>
      </c>
      <c r="BQ113">
        <v>4.9000223138675782E-3</v>
      </c>
      <c r="BR113">
        <v>20.212989632482419</v>
      </c>
      <c r="BS113">
        <v>1.0283612524975581</v>
      </c>
      <c r="BT113">
        <v>3.5403544441897188E-2</v>
      </c>
      <c r="BU113">
        <v>0.18395518172680961</v>
      </c>
      <c r="BV113">
        <v>2.6770011452194549E-2</v>
      </c>
      <c r="BW113">
        <v>7.07851833542315E-3</v>
      </c>
      <c r="BX113">
        <v>2.4275550574294611</v>
      </c>
      <c r="BY113">
        <v>0.32609518522279213</v>
      </c>
      <c r="BZ113">
        <v>2.1296031358181099E-2</v>
      </c>
      <c r="CA113">
        <v>5.9906579245948892</v>
      </c>
      <c r="CB113">
        <v>0.54373907834663049</v>
      </c>
      <c r="CC113">
        <v>9.9679891480059971E-2</v>
      </c>
      <c r="CD113">
        <v>0.89944315108927386</v>
      </c>
      <c r="CE113">
        <v>9.384981136584597E-2</v>
      </c>
      <c r="CF113">
        <v>1.588524241297885E-2</v>
      </c>
      <c r="CG113">
        <v>36.005075882204054</v>
      </c>
      <c r="CH113">
        <v>2.1317848565560951</v>
      </c>
      <c r="CI113">
        <v>0.1083234258887279</v>
      </c>
      <c r="CJ113">
        <v>13.392341496878119</v>
      </c>
      <c r="CK113">
        <v>1.0090715663618599</v>
      </c>
      <c r="CL113">
        <v>5.4293821653715784E-3</v>
      </c>
      <c r="CM113">
        <v>182.43927953605029</v>
      </c>
      <c r="CN113">
        <v>10.56682978251051</v>
      </c>
      <c r="CO113">
        <v>3.3531569101802078E-2</v>
      </c>
      <c r="CP113">
        <v>71.833134632797865</v>
      </c>
      <c r="CQ113">
        <v>5.0276029410634706</v>
      </c>
      <c r="CR113">
        <v>8.2937529683888619E-3</v>
      </c>
      <c r="CS113">
        <v>354.6826723009753</v>
      </c>
      <c r="CT113">
        <v>23.29451050919532</v>
      </c>
      <c r="CU113">
        <v>2.493099779475123E-2</v>
      </c>
      <c r="CV113">
        <v>71.234800504787245</v>
      </c>
      <c r="CW113">
        <v>4.0476588074391762</v>
      </c>
      <c r="CX113">
        <v>7.8704710009313318E-3</v>
      </c>
      <c r="CY113">
        <v>680.20388317893071</v>
      </c>
      <c r="CZ113">
        <v>43.621144096672538</v>
      </c>
      <c r="DA113">
        <v>3.7320690501621498E-2</v>
      </c>
      <c r="DB113">
        <v>135.55941284005289</v>
      </c>
      <c r="DC113">
        <v>7.4764118031769504</v>
      </c>
      <c r="DD113">
        <v>2.3327876968157531E-2</v>
      </c>
      <c r="DE113">
        <v>11848.373376554469</v>
      </c>
      <c r="DF113">
        <v>633.21123721179174</v>
      </c>
      <c r="DG113">
        <v>7.9594725254589244E-2</v>
      </c>
      <c r="DH113">
        <v>1.6960801357395781</v>
      </c>
      <c r="DI113">
        <v>0.15443952958020241</v>
      </c>
      <c r="DJ113">
        <v>7.2110426980698857E-3</v>
      </c>
      <c r="DK113">
        <v>0.99052519144163953</v>
      </c>
      <c r="DL113">
        <v>4.3060278895769333</v>
      </c>
      <c r="DM113">
        <v>8.0998588302841803</v>
      </c>
      <c r="DN113">
        <v>564.5098207700986</v>
      </c>
      <c r="DO113">
        <v>24.950628686629049</v>
      </c>
      <c r="DP113">
        <v>0.4856070300794636</v>
      </c>
      <c r="DQ113">
        <v>116.240955925831</v>
      </c>
      <c r="DR113">
        <v>5.1468521353733729</v>
      </c>
      <c r="DS113">
        <v>0.25511199869117451</v>
      </c>
      <c r="DT113">
        <v>46.546927573035262</v>
      </c>
      <c r="DU113">
        <v>1.877807991768879</v>
      </c>
      <c r="DV113">
        <v>0.24494752600678421</v>
      </c>
      <c r="DW113">
        <v>184.0409884679749</v>
      </c>
      <c r="DX113">
        <v>7.1936289912090956</v>
      </c>
      <c r="DY113">
        <v>0.21593603764909111</v>
      </c>
      <c r="DZ113">
        <v>246.760120480376</v>
      </c>
      <c r="EA113">
        <v>14.204757300036629</v>
      </c>
      <c r="EB113">
        <v>0.13019560510761291</v>
      </c>
      <c r="EC113">
        <v>185.5097187878884</v>
      </c>
      <c r="ED113">
        <v>8.0697712217504893</v>
      </c>
      <c r="EE113">
        <v>0.22004029153694971</v>
      </c>
      <c r="EH113">
        <v>1436.722300127067</v>
      </c>
      <c r="EI113">
        <v>0.8730672468019286</v>
      </c>
      <c r="EJ113">
        <v>32.973881945322049</v>
      </c>
      <c r="EK113">
        <v>1.982275665159587</v>
      </c>
      <c r="EL113">
        <v>5.3119366683358002</v>
      </c>
      <c r="EM113">
        <v>40.477418409424928</v>
      </c>
      <c r="EN113">
        <v>15.975899664107891</v>
      </c>
      <c r="EO113">
        <v>180.93002955881431</v>
      </c>
      <c r="EP113">
        <v>370.97898883318902</v>
      </c>
      <c r="EQ113">
        <v>741.62308754492017</v>
      </c>
      <c r="ER113">
        <v>1315.6251764248691</v>
      </c>
      <c r="ES113">
        <v>2216.7667018810962</v>
      </c>
      <c r="ET113">
        <v>2884.0000204367311</v>
      </c>
      <c r="EU113">
        <v>4224.8688396206871</v>
      </c>
      <c r="EV113">
        <v>5510.5452374005235</v>
      </c>
      <c r="EX113">
        <v>25.064797830812051</v>
      </c>
      <c r="EY113">
        <v>47.301739036390089</v>
      </c>
      <c r="EZ113">
        <v>0.1866824939852498</v>
      </c>
      <c r="FA113">
        <v>0.18859941844070141</v>
      </c>
      <c r="FB113">
        <v>2.066495505409142E-4</v>
      </c>
      <c r="FC113">
        <v>4.8254413539357971E-3</v>
      </c>
      <c r="FD113">
        <v>23.350843693126819</v>
      </c>
      <c r="FE113">
        <v>3.081079410498873</v>
      </c>
      <c r="FF113">
        <v>12.20799718235796</v>
      </c>
      <c r="FG113">
        <v>0.36277376031307462</v>
      </c>
      <c r="FH113">
        <v>7.6826341542785481E-3</v>
      </c>
      <c r="FJ113">
        <f t="shared" si="7"/>
        <v>246.760120480376</v>
      </c>
      <c r="FK113">
        <f t="shared" si="8"/>
        <v>402.38012503019002</v>
      </c>
      <c r="FL113">
        <f t="shared" si="9"/>
        <v>0.36588920263291713</v>
      </c>
      <c r="FM113">
        <f t="shared" si="6"/>
        <v>0.53827167550538535</v>
      </c>
    </row>
    <row r="114" spans="1:169" x14ac:dyDescent="0.25">
      <c r="A114" t="s">
        <v>2506</v>
      </c>
      <c r="B114" t="s">
        <v>2460</v>
      </c>
      <c r="C114" s="7">
        <v>2.14162307979994</v>
      </c>
      <c r="D114" s="8">
        <v>2.2328270536982182E-2</v>
      </c>
      <c r="E114" s="9">
        <v>122.1834726757112</v>
      </c>
      <c r="F114" s="10">
        <v>0.75013437561232521</v>
      </c>
      <c r="G114">
        <v>657.78160667939187</v>
      </c>
      <c r="H114" s="11">
        <v>104.108930531035</v>
      </c>
      <c r="I114" s="7">
        <v>1.868059501657829</v>
      </c>
      <c r="J114" s="7">
        <v>5.1909071750182882E-2</v>
      </c>
      <c r="K114" s="8">
        <v>0.18854553427369039</v>
      </c>
      <c r="L114" s="19">
        <v>8.5237260571392054E-4</v>
      </c>
      <c r="M114">
        <v>0.2388334714242368</v>
      </c>
      <c r="N114" s="11">
        <v>0.7306484340330105</v>
      </c>
      <c r="O114" s="12">
        <v>13.924815934401821</v>
      </c>
      <c r="P114" s="10">
        <v>0.45907406818041913</v>
      </c>
      <c r="Q114" s="8">
        <v>0.53543241845113443</v>
      </c>
      <c r="R114" s="13">
        <v>1.4797080813182361E-2</v>
      </c>
      <c r="S114" s="14">
        <v>0.76694605389652504</v>
      </c>
      <c r="T114" t="e">
        <v>#N/A</v>
      </c>
      <c r="U114" s="11" t="e">
        <v>#N/A</v>
      </c>
      <c r="V114" s="9">
        <v>2728.643687444704</v>
      </c>
      <c r="W114" s="9">
        <v>5.2783065369536146</v>
      </c>
      <c r="X114" s="9">
        <v>7.4359111154410806</v>
      </c>
      <c r="Y114" s="9">
        <v>2764.214357827796</v>
      </c>
      <c r="Z114" s="9">
        <v>9.0498718837329708</v>
      </c>
      <c r="AA114" s="9">
        <v>62.181501021949323</v>
      </c>
      <c r="AB114" s="9">
        <v>2744.416130097894</v>
      </c>
      <c r="AC114" s="9">
        <v>5.3492382404261427</v>
      </c>
      <c r="AD114" s="15">
        <v>31.288989862042779</v>
      </c>
      <c r="AE114" t="e">
        <v>#N/A</v>
      </c>
      <c r="AF114" t="e">
        <v>#N/A</v>
      </c>
      <c r="AG114" s="11" t="e">
        <v>#N/A</v>
      </c>
      <c r="AH114" s="16">
        <v>101.3036026120509</v>
      </c>
      <c r="AK114" t="s">
        <v>2507</v>
      </c>
      <c r="AL114" t="s">
        <v>2507</v>
      </c>
      <c r="AM114">
        <v>14.551</v>
      </c>
      <c r="AN114">
        <v>609.14277520512348</v>
      </c>
      <c r="AO114">
        <v>68.411804998112913</v>
      </c>
      <c r="AP114">
        <v>75.16940950486962</v>
      </c>
      <c r="AQ114" t="s">
        <v>154</v>
      </c>
      <c r="AR114">
        <v>812.23802710204905</v>
      </c>
      <c r="AS114">
        <v>1602.876672233717</v>
      </c>
      <c r="AT114">
        <v>373.38717003582872</v>
      </c>
      <c r="AU114">
        <v>14.92517534127979</v>
      </c>
      <c r="AV114">
        <v>1.857638366505779</v>
      </c>
      <c r="AW114">
        <v>7.3886759412787857</v>
      </c>
      <c r="AX114">
        <v>1.43097540945835</v>
      </c>
      <c r="AY114">
        <v>1.318193404892728</v>
      </c>
      <c r="AZ114">
        <v>48.536020736735928</v>
      </c>
      <c r="BA114">
        <v>32.525982748940272</v>
      </c>
      <c r="BB114">
        <v>40.069221659471452</v>
      </c>
      <c r="BC114">
        <v>0.35915630811431293</v>
      </c>
      <c r="BD114">
        <v>0.16290278307909969</v>
      </c>
      <c r="BE114">
        <v>0.12587674940971791</v>
      </c>
      <c r="BF114">
        <v>1535.492006626137</v>
      </c>
      <c r="BG114">
        <v>70.931134234829386</v>
      </c>
      <c r="BH114">
        <v>2.3721311359188282E-2</v>
      </c>
      <c r="BI114">
        <v>541609.36667880218</v>
      </c>
      <c r="BJ114">
        <v>24339.180838423181</v>
      </c>
      <c r="BK114">
        <v>1.477196076249135</v>
      </c>
      <c r="BL114">
        <v>2.545702194436219</v>
      </c>
      <c r="BM114">
        <v>0.31697454001942649</v>
      </c>
      <c r="BN114">
        <v>9.6267950313731615E-2</v>
      </c>
      <c r="BO114">
        <v>0.69885566650730158</v>
      </c>
      <c r="BP114">
        <v>0.2445795680081988</v>
      </c>
      <c r="BQ114">
        <v>5.8335638939505576E-3</v>
      </c>
      <c r="BR114">
        <v>16.965492903217019</v>
      </c>
      <c r="BS114">
        <v>1.918227957312246</v>
      </c>
      <c r="BT114">
        <v>2.137281389614595E-2</v>
      </c>
      <c r="BU114">
        <v>0.58027044876074363</v>
      </c>
      <c r="BV114">
        <v>0.1860301446182715</v>
      </c>
      <c r="BW114">
        <v>4.2717602442169707E-3</v>
      </c>
      <c r="BX114">
        <v>5.543633097073255</v>
      </c>
      <c r="BY114">
        <v>1.399345075225743</v>
      </c>
      <c r="BZ114">
        <v>9.5159085941068228E-2</v>
      </c>
      <c r="CA114">
        <v>6.8543846522914009</v>
      </c>
      <c r="CB114">
        <v>0.8406232813310347</v>
      </c>
      <c r="CC114">
        <v>0.10994350701592109</v>
      </c>
      <c r="CD114">
        <v>1.377651863070775</v>
      </c>
      <c r="CE114">
        <v>0.14529389638099699</v>
      </c>
      <c r="CF114">
        <v>1.1878301319728109E-2</v>
      </c>
      <c r="CG114">
        <v>37.902429531247819</v>
      </c>
      <c r="CH114">
        <v>2.9633717505961479</v>
      </c>
      <c r="CI114">
        <v>0.13601080134038701</v>
      </c>
      <c r="CJ114">
        <v>11.88926681277654</v>
      </c>
      <c r="CK114">
        <v>0.72889758910062175</v>
      </c>
      <c r="CL114">
        <v>1.996017630701568E-2</v>
      </c>
      <c r="CM114">
        <v>143.77867924850099</v>
      </c>
      <c r="CN114">
        <v>7.1966954550510769</v>
      </c>
      <c r="CO114">
        <v>5.9297633400963647E-2</v>
      </c>
      <c r="CP114">
        <v>51.096711001649183</v>
      </c>
      <c r="CQ114">
        <v>3.016599013317792</v>
      </c>
      <c r="CR114">
        <v>1.4663624340935219E-2</v>
      </c>
      <c r="CS114">
        <v>238.17677922633919</v>
      </c>
      <c r="CT114">
        <v>12.96528858451836</v>
      </c>
      <c r="CU114">
        <v>4.4083154702295062E-2</v>
      </c>
      <c r="CV114">
        <v>46.082626674312188</v>
      </c>
      <c r="CW114">
        <v>3.191665740694682</v>
      </c>
      <c r="CX114">
        <v>3.5176536099005527E-2</v>
      </c>
      <c r="CY114">
        <v>412.47035730836711</v>
      </c>
      <c r="CZ114">
        <v>19.589158334527941</v>
      </c>
      <c r="DA114">
        <v>6.5996749869960666E-2</v>
      </c>
      <c r="DB114">
        <v>85.125400128070609</v>
      </c>
      <c r="DC114">
        <v>4.2487265692261129</v>
      </c>
      <c r="DD114">
        <v>1.40805531877791E-2</v>
      </c>
      <c r="DE114">
        <v>9672.0601174614949</v>
      </c>
      <c r="DF114">
        <v>638.18355679785952</v>
      </c>
      <c r="DG114">
        <v>0.1406891405130952</v>
      </c>
      <c r="DH114">
        <v>0.93301778752362474</v>
      </c>
      <c r="DI114">
        <v>0.1859295751084144</v>
      </c>
      <c r="DJ114">
        <v>1.2754370319981979E-2</v>
      </c>
      <c r="DK114">
        <v>-2.324591366976386</v>
      </c>
      <c r="DL114">
        <v>5.8227979628674573</v>
      </c>
      <c r="DM114">
        <v>10.86595939041937</v>
      </c>
      <c r="DN114">
        <v>266.82194200122728</v>
      </c>
      <c r="DO114">
        <v>9.612742535361134</v>
      </c>
      <c r="DP114">
        <v>12.30606056240342</v>
      </c>
      <c r="DQ114">
        <v>54.957397062008468</v>
      </c>
      <c r="DR114">
        <v>1.907563498902443</v>
      </c>
      <c r="DS114">
        <v>1.8802272774456279</v>
      </c>
      <c r="DT114">
        <v>29.120225778631792</v>
      </c>
      <c r="DU114">
        <v>1.3174617723407041</v>
      </c>
      <c r="DV114">
        <v>2.4333634551092249</v>
      </c>
      <c r="DW114">
        <v>113.7036889414821</v>
      </c>
      <c r="DX114">
        <v>7.5416379796634567</v>
      </c>
      <c r="DY114">
        <v>0.26686145349681578</v>
      </c>
      <c r="DZ114">
        <v>122.1834726757112</v>
      </c>
      <c r="EA114">
        <v>4.703863999759287</v>
      </c>
      <c r="EB114">
        <v>0.15027439021768341</v>
      </c>
      <c r="EC114">
        <v>91.378012080450333</v>
      </c>
      <c r="ED114">
        <v>3.341956257322594</v>
      </c>
      <c r="EE114">
        <v>4.6081680620726768</v>
      </c>
      <c r="EH114">
        <v>978.02038638607485</v>
      </c>
      <c r="EI114">
        <v>2.9487580865286991</v>
      </c>
      <c r="EJ114">
        <v>27.676171130859739</v>
      </c>
      <c r="EK114">
        <v>6.252914318542496</v>
      </c>
      <c r="EL114">
        <v>12.13048817740318</v>
      </c>
      <c r="EM114">
        <v>46.313409812779739</v>
      </c>
      <c r="EN114">
        <v>24.46983770996049</v>
      </c>
      <c r="EO114">
        <v>190.4644700062704</v>
      </c>
      <c r="EP114">
        <v>329.34257099104002</v>
      </c>
      <c r="EQ114">
        <v>584.46617580691452</v>
      </c>
      <c r="ER114">
        <v>935.83719783240247</v>
      </c>
      <c r="ES114">
        <v>1488.60487016462</v>
      </c>
      <c r="ET114">
        <v>1865.693387623975</v>
      </c>
      <c r="EU114">
        <v>2561.9276851451368</v>
      </c>
      <c r="EV114">
        <v>3460.3821190272611</v>
      </c>
      <c r="EX114">
        <v>6.4453305630424307</v>
      </c>
      <c r="EY114">
        <v>8.7107631762451234</v>
      </c>
      <c r="EZ114">
        <v>0.26053778957760237</v>
      </c>
      <c r="FA114">
        <v>0.27475395996718138</v>
      </c>
      <c r="FB114">
        <v>1.150991928314966E-3</v>
      </c>
      <c r="FC114">
        <v>1.5481932595783459E-2</v>
      </c>
      <c r="FD114">
        <v>13.45094801702802</v>
      </c>
      <c r="FE114">
        <v>2.7284605164848048</v>
      </c>
      <c r="FF114">
        <v>7.2018816884797143</v>
      </c>
      <c r="FG114">
        <v>0.29622364494999481</v>
      </c>
      <c r="FH114">
        <v>6.1718427744688236E-3</v>
      </c>
      <c r="FJ114">
        <f t="shared" si="7"/>
        <v>122.1834726757112</v>
      </c>
      <c r="FK114">
        <f t="shared" si="8"/>
        <v>199.23884344101435</v>
      </c>
      <c r="FL114">
        <f t="shared" si="9"/>
        <v>0.442177017633956</v>
      </c>
      <c r="FM114">
        <f t="shared" si="6"/>
        <v>0.86709347231519862</v>
      </c>
    </row>
    <row r="115" spans="1:169" x14ac:dyDescent="0.25">
      <c r="A115" t="s">
        <v>2508</v>
      </c>
      <c r="B115" t="s">
        <v>2460</v>
      </c>
      <c r="C115" s="7">
        <v>-69.805725280708501</v>
      </c>
      <c r="D115" s="8">
        <v>2.6324281083445349E-2</v>
      </c>
      <c r="E115" s="9">
        <v>181.4844859360314</v>
      </c>
      <c r="F115" s="10">
        <v>0.65735411366318486</v>
      </c>
      <c r="G115">
        <v>-20.246113043566371</v>
      </c>
      <c r="H115" s="11">
        <v>1487.6235317568301</v>
      </c>
      <c r="I115" s="7">
        <v>1.982003553587826</v>
      </c>
      <c r="J115" s="7">
        <v>5.8872379699672461E-2</v>
      </c>
      <c r="K115" s="8">
        <v>0.18627552394469521</v>
      </c>
      <c r="L115" s="19">
        <v>1.057822400149945E-3</v>
      </c>
      <c r="M115">
        <v>0.17759726754812161</v>
      </c>
      <c r="N115" s="11">
        <v>2.85459983440487</v>
      </c>
      <c r="O115" s="12">
        <v>12.976323396469709</v>
      </c>
      <c r="P115" s="10">
        <v>0.45167417012820832</v>
      </c>
      <c r="Q115" s="8">
        <v>0.50507624051456301</v>
      </c>
      <c r="R115" s="13">
        <v>1.4790356324248979E-2</v>
      </c>
      <c r="S115" s="14">
        <v>0.93844533777265526</v>
      </c>
      <c r="T115" t="e">
        <v>#N/A</v>
      </c>
      <c r="U115" s="11" t="e">
        <v>#N/A</v>
      </c>
      <c r="V115" s="9">
        <v>2708.6103478163141</v>
      </c>
      <c r="W115" s="9">
        <v>7.7886407399702087</v>
      </c>
      <c r="X115" s="9">
        <v>9.4062300918597384</v>
      </c>
      <c r="Y115" s="9">
        <v>2635.193618798859</v>
      </c>
      <c r="Z115" s="9">
        <v>22.764140101633402</v>
      </c>
      <c r="AA115" s="9">
        <v>63.488805868574772</v>
      </c>
      <c r="AB115" s="9">
        <v>2677.27315107186</v>
      </c>
      <c r="AC115" s="9">
        <v>11.95337221241151</v>
      </c>
      <c r="AD115" s="15">
        <v>33.265712685597343</v>
      </c>
      <c r="AE115" t="e">
        <v>#N/A</v>
      </c>
      <c r="AF115" t="e">
        <v>#N/A</v>
      </c>
      <c r="AG115" s="11" t="e">
        <v>#N/A</v>
      </c>
      <c r="AH115" s="16">
        <v>97.289505702559083</v>
      </c>
      <c r="AK115" t="s">
        <v>2509</v>
      </c>
      <c r="AL115" t="s">
        <v>2509</v>
      </c>
      <c r="AM115">
        <v>10.135</v>
      </c>
      <c r="AN115">
        <v>1819.182250367606</v>
      </c>
      <c r="AO115">
        <v>130.6377879677384</v>
      </c>
      <c r="AP115">
        <v>103.9500758754113</v>
      </c>
      <c r="AQ115" t="s">
        <v>154</v>
      </c>
      <c r="AR115">
        <v>1119.6271079553451</v>
      </c>
      <c r="AS115">
        <v>1893.51450712005</v>
      </c>
      <c r="AT115">
        <v>363.7282670527884</v>
      </c>
      <c r="AU115">
        <v>30.333103186729819</v>
      </c>
      <c r="AV115">
        <v>2.320088146604832</v>
      </c>
      <c r="AW115">
        <v>5.2813466812547221</v>
      </c>
      <c r="AX115">
        <v>1.550896577841846</v>
      </c>
      <c r="AY115">
        <v>1.5866627362496111</v>
      </c>
      <c r="AZ115">
        <v>73.934109789769309</v>
      </c>
      <c r="BA115">
        <v>26.07224900672702</v>
      </c>
      <c r="BB115">
        <v>50.803766227149161</v>
      </c>
      <c r="BC115">
        <v>1.9524229520104479</v>
      </c>
      <c r="BD115">
        <v>0.56527302777618083</v>
      </c>
      <c r="BE115">
        <v>0.2731808873038794</v>
      </c>
      <c r="BF115">
        <v>1784.8265551471991</v>
      </c>
      <c r="BG115">
        <v>118.2167830643706</v>
      </c>
      <c r="BH115">
        <v>0.15638788825242569</v>
      </c>
      <c r="BI115">
        <v>548557.44516179012</v>
      </c>
      <c r="BJ115">
        <v>23611.700625784561</v>
      </c>
      <c r="BK115">
        <v>5.9277312568168519</v>
      </c>
      <c r="BL115">
        <v>3.0212175482826611</v>
      </c>
      <c r="BM115">
        <v>0.55835476196899925</v>
      </c>
      <c r="BN115">
        <v>0.12380144127279</v>
      </c>
      <c r="BO115">
        <v>1.645250674939271</v>
      </c>
      <c r="BP115">
        <v>0.17413323151853871</v>
      </c>
      <c r="BQ115">
        <v>9.3272322668121257E-3</v>
      </c>
      <c r="BR115">
        <v>28.43880844757911</v>
      </c>
      <c r="BS115">
        <v>1.7935489254993899</v>
      </c>
      <c r="BT115">
        <v>9.2526925644063299E-2</v>
      </c>
      <c r="BU115">
        <v>1.550667765774997</v>
      </c>
      <c r="BV115">
        <v>0.28667750671057562</v>
      </c>
      <c r="BW115">
        <v>1.4563918135707831E-2</v>
      </c>
      <c r="BX115">
        <v>11.21367492549876</v>
      </c>
      <c r="BY115">
        <v>1.4376162863441679</v>
      </c>
      <c r="BZ115">
        <v>6.2856022916966556E-2</v>
      </c>
      <c r="CA115">
        <v>10.734863022163131</v>
      </c>
      <c r="CB115">
        <v>1.7126369972475659</v>
      </c>
      <c r="CC115">
        <v>0.14841377536546521</v>
      </c>
      <c r="CD115">
        <v>1.4172882340347679</v>
      </c>
      <c r="CE115">
        <v>0.24011285925393391</v>
      </c>
      <c r="CF115">
        <v>3.6703599390202533E-2</v>
      </c>
      <c r="CG115">
        <v>45.238615768334427</v>
      </c>
      <c r="CH115">
        <v>4.3532871942055049</v>
      </c>
      <c r="CI115">
        <v>0.22312952500248859</v>
      </c>
      <c r="CJ115">
        <v>13.18544107516751</v>
      </c>
      <c r="CK115">
        <v>1.2496170319641811</v>
      </c>
      <c r="CL115">
        <v>2.566395362915419E-2</v>
      </c>
      <c r="CM115">
        <v>159.56120573696279</v>
      </c>
      <c r="CN115">
        <v>14.425091276122091</v>
      </c>
      <c r="CO115">
        <v>0.18325578222130179</v>
      </c>
      <c r="CP115">
        <v>60.357285045852933</v>
      </c>
      <c r="CQ115">
        <v>5.3640646260772407</v>
      </c>
      <c r="CR115">
        <v>3.9203314749354477E-2</v>
      </c>
      <c r="CS115">
        <v>288.39658944128132</v>
      </c>
      <c r="CT115">
        <v>27.066995995739259</v>
      </c>
      <c r="CU115">
        <v>0.15030885350165801</v>
      </c>
      <c r="CV115">
        <v>57.564013673976433</v>
      </c>
      <c r="CW115">
        <v>4.7641977044961266</v>
      </c>
      <c r="CX115">
        <v>4.3044680888784062E-2</v>
      </c>
      <c r="CY115">
        <v>531.59166861279925</v>
      </c>
      <c r="CZ115">
        <v>37.690514325303383</v>
      </c>
      <c r="DA115">
        <v>0.30918224753084239</v>
      </c>
      <c r="DB115">
        <v>107.86606858677141</v>
      </c>
      <c r="DC115">
        <v>6.7096246172621417</v>
      </c>
      <c r="DD115">
        <v>2.349317861040455E-2</v>
      </c>
      <c r="DE115">
        <v>13338.674862825539</v>
      </c>
      <c r="DF115">
        <v>1012.628183985734</v>
      </c>
      <c r="DG115">
        <v>0.63457828685784645</v>
      </c>
      <c r="DH115">
        <v>1.761181106187611</v>
      </c>
      <c r="DI115">
        <v>0.41271422856645418</v>
      </c>
      <c r="DJ115">
        <v>2.1284431341891591E-2</v>
      </c>
      <c r="DK115">
        <v>-2.1471150911262389</v>
      </c>
      <c r="DL115">
        <v>6.7541787564167581</v>
      </c>
      <c r="DM115">
        <v>13.68818919860192</v>
      </c>
      <c r="DN115">
        <v>365.12132862503529</v>
      </c>
      <c r="DO115">
        <v>30.777033983669469</v>
      </c>
      <c r="DP115">
        <v>0.94119837531681261</v>
      </c>
      <c r="DQ115">
        <v>74.286655514423572</v>
      </c>
      <c r="DR115">
        <v>5.9836186726707039</v>
      </c>
      <c r="DS115">
        <v>0.53384593629627808</v>
      </c>
      <c r="DT115">
        <v>28.730739632380949</v>
      </c>
      <c r="DU115">
        <v>1.5948967671345551</v>
      </c>
      <c r="DV115">
        <v>0.43286040062330777</v>
      </c>
      <c r="DW115">
        <v>146.86423115240731</v>
      </c>
      <c r="DX115">
        <v>7.8682280010293191</v>
      </c>
      <c r="DY115">
        <v>0.34505994082520891</v>
      </c>
      <c r="DZ115">
        <v>181.4844859360314</v>
      </c>
      <c r="EA115">
        <v>12.913260460461229</v>
      </c>
      <c r="EB115">
        <v>0.21141578314904791</v>
      </c>
      <c r="EC115">
        <v>119.0100241231479</v>
      </c>
      <c r="ED115">
        <v>8.7624859440524077</v>
      </c>
      <c r="EE115">
        <v>0.40687728642570498</v>
      </c>
      <c r="EH115">
        <v>1136.8322007306999</v>
      </c>
      <c r="EI115">
        <v>6.9419859702078934</v>
      </c>
      <c r="EJ115">
        <v>46.39283596668696</v>
      </c>
      <c r="EK115">
        <v>16.70978195878229</v>
      </c>
      <c r="EL115">
        <v>24.53758189387036</v>
      </c>
      <c r="EM115">
        <v>72.53285825785899</v>
      </c>
      <c r="EN115">
        <v>25.173858508610451</v>
      </c>
      <c r="EO115">
        <v>227.32972747906749</v>
      </c>
      <c r="EP115">
        <v>365.24767521239647</v>
      </c>
      <c r="EQ115">
        <v>648.62278754862939</v>
      </c>
      <c r="ER115">
        <v>1105.444781059578</v>
      </c>
      <c r="ES115">
        <v>1802.478684008008</v>
      </c>
      <c r="ET115">
        <v>2330.5268693917578</v>
      </c>
      <c r="EU115">
        <v>3301.8116062906779</v>
      </c>
      <c r="EV115">
        <v>4384.7995360476179</v>
      </c>
      <c r="EX115">
        <v>4.3074839133111231</v>
      </c>
      <c r="EY115">
        <v>5.5888465958024831</v>
      </c>
      <c r="EZ115">
        <v>0.1960443251269221</v>
      </c>
      <c r="FA115">
        <v>0.2024871365617478</v>
      </c>
      <c r="FB115">
        <v>2.1024779115143581E-3</v>
      </c>
      <c r="FC115">
        <v>3.0537079541641171E-2</v>
      </c>
      <c r="FD115">
        <v>14.524328352941479</v>
      </c>
      <c r="FE115">
        <v>1.7154496704899489</v>
      </c>
      <c r="FF115">
        <v>6.3815784079195677</v>
      </c>
      <c r="FG115">
        <v>0.34139828867073752</v>
      </c>
      <c r="FH115">
        <v>5.6833425477991369E-3</v>
      </c>
      <c r="FJ115">
        <f t="shared" si="7"/>
        <v>181.4844859360314</v>
      </c>
      <c r="FK115">
        <f t="shared" si="8"/>
        <v>295.93821724441722</v>
      </c>
      <c r="FL115">
        <f t="shared" si="9"/>
        <v>0.7193471562397793</v>
      </c>
      <c r="FM115">
        <f t="shared" si="6"/>
        <v>1.7120402472131251</v>
      </c>
    </row>
    <row r="116" spans="1:169" x14ac:dyDescent="0.25">
      <c r="A116" t="s">
        <v>2510</v>
      </c>
      <c r="B116" t="s">
        <v>2460</v>
      </c>
      <c r="C116" s="7">
        <v>6.2577179079785266</v>
      </c>
      <c r="D116" s="8">
        <v>2.013026375645233E-2</v>
      </c>
      <c r="E116" s="9">
        <v>108.5593035168967</v>
      </c>
      <c r="F116" s="10">
        <v>0.67910082244134351</v>
      </c>
      <c r="G116">
        <v>225.65291486138599</v>
      </c>
      <c r="H116" s="11">
        <v>56.959020358545118</v>
      </c>
      <c r="I116" s="7">
        <v>1.793379524469169</v>
      </c>
      <c r="J116" s="7">
        <v>5.1569288685912672E-2</v>
      </c>
      <c r="K116" s="8">
        <v>0.1868388136173792</v>
      </c>
      <c r="L116" s="19">
        <v>8.8116285396835589E-4</v>
      </c>
      <c r="M116">
        <v>0.2143252990661775</v>
      </c>
      <c r="N116" s="11">
        <v>0.4763449695626919</v>
      </c>
      <c r="O116" s="12">
        <v>14.392142049288809</v>
      </c>
      <c r="P116" s="10">
        <v>0.48195022306732371</v>
      </c>
      <c r="Q116" s="8">
        <v>0.55822769034158082</v>
      </c>
      <c r="R116" s="13">
        <v>1.593643148746542E-2</v>
      </c>
      <c r="S116" s="14">
        <v>0.91095729154057825</v>
      </c>
      <c r="T116" t="e">
        <v>#N/A</v>
      </c>
      <c r="U116" s="11" t="e">
        <v>#N/A</v>
      </c>
      <c r="V116" s="9">
        <v>2713.604667819081</v>
      </c>
      <c r="W116" s="9">
        <v>5.7279527814213029</v>
      </c>
      <c r="X116" s="9">
        <v>7.764862418071024</v>
      </c>
      <c r="Y116" s="9">
        <v>2858.843125228133</v>
      </c>
      <c r="Z116" s="9">
        <v>19.068785387289221</v>
      </c>
      <c r="AA116" s="9">
        <v>66.004372547533066</v>
      </c>
      <c r="AB116" s="9">
        <v>2775.4307268539201</v>
      </c>
      <c r="AC116" s="9">
        <v>7.7632269882278164</v>
      </c>
      <c r="AD116" s="15">
        <v>31.86868170942898</v>
      </c>
      <c r="AE116" t="e">
        <v>#N/A</v>
      </c>
      <c r="AF116" t="e">
        <v>#N/A</v>
      </c>
      <c r="AG116" s="11" t="e">
        <v>#N/A</v>
      </c>
      <c r="AH116" s="16">
        <v>105.3522334749586</v>
      </c>
      <c r="AK116" t="s">
        <v>2511</v>
      </c>
      <c r="AL116" t="s">
        <v>2511</v>
      </c>
      <c r="AM116">
        <v>17.448</v>
      </c>
      <c r="AN116">
        <v>577.0632582558859</v>
      </c>
      <c r="AO116">
        <v>95.8669066789776</v>
      </c>
      <c r="AP116">
        <v>75.976308075688621</v>
      </c>
      <c r="AQ116" t="s">
        <v>154</v>
      </c>
      <c r="AR116">
        <v>756.9336037810217</v>
      </c>
      <c r="AS116">
        <v>1519.360660394005</v>
      </c>
      <c r="AT116">
        <v>337.8629756823608</v>
      </c>
      <c r="AU116">
        <v>12.159462990554539</v>
      </c>
      <c r="AV116">
        <v>1.9033927257483709</v>
      </c>
      <c r="AW116">
        <v>6.3329468123328976</v>
      </c>
      <c r="AX116">
        <v>0.91088698436718774</v>
      </c>
      <c r="AY116">
        <v>1.2890026607766261</v>
      </c>
      <c r="AZ116" t="s">
        <v>154</v>
      </c>
      <c r="BA116">
        <v>20.72537399263156</v>
      </c>
      <c r="BB116">
        <v>42.361994949298918</v>
      </c>
      <c r="BC116">
        <v>0.62019271147497124</v>
      </c>
      <c r="BD116">
        <v>0.2416309704962096</v>
      </c>
      <c r="BE116">
        <v>0.1201548714103912</v>
      </c>
      <c r="BF116">
        <v>1324.0458531834729</v>
      </c>
      <c r="BG116">
        <v>49.243915999017759</v>
      </c>
      <c r="BH116">
        <v>0.12124212615531341</v>
      </c>
      <c r="BI116">
        <v>516399.38349598448</v>
      </c>
      <c r="BJ116">
        <v>15358.42990545797</v>
      </c>
      <c r="BK116">
        <v>1.1269735715328291</v>
      </c>
      <c r="BL116">
        <v>1.642250207177596</v>
      </c>
      <c r="BM116">
        <v>0.22028180210413051</v>
      </c>
      <c r="BN116">
        <v>8.1254553428342299E-2</v>
      </c>
      <c r="BO116">
        <v>0.25804247794282209</v>
      </c>
      <c r="BP116">
        <v>6.1558059400846882E-2</v>
      </c>
      <c r="BQ116">
        <v>4.650108524531152E-3</v>
      </c>
      <c r="BR116">
        <v>13.2070657726933</v>
      </c>
      <c r="BS116">
        <v>0.77474717886405708</v>
      </c>
      <c r="BT116">
        <v>7.6182284796888641E-2</v>
      </c>
      <c r="BU116">
        <v>0.4179718561106201</v>
      </c>
      <c r="BV116">
        <v>7.3711568484182713E-2</v>
      </c>
      <c r="BW116">
        <v>3.822545342201561E-3</v>
      </c>
      <c r="BX116">
        <v>4.5147396686104218</v>
      </c>
      <c r="BY116">
        <v>0.46911164069467709</v>
      </c>
      <c r="BZ116">
        <v>3.373578661472431E-2</v>
      </c>
      <c r="CA116">
        <v>7.9355903496779874</v>
      </c>
      <c r="CB116">
        <v>0.84538397040259383</v>
      </c>
      <c r="CC116">
        <v>0.1210997612631857</v>
      </c>
      <c r="CD116">
        <v>1.7698336213106911</v>
      </c>
      <c r="CE116">
        <v>0.16612369498283061</v>
      </c>
      <c r="CF116">
        <v>2.8922206069278918E-2</v>
      </c>
      <c r="CG116">
        <v>36.906891762057228</v>
      </c>
      <c r="CH116">
        <v>2.392267587815327</v>
      </c>
      <c r="CI116">
        <v>0.1594613750545826</v>
      </c>
      <c r="CJ116">
        <v>11.37654499432907</v>
      </c>
      <c r="CK116">
        <v>0.54419916009946701</v>
      </c>
      <c r="CL116">
        <v>2.3372015398148819E-2</v>
      </c>
      <c r="CM116">
        <v>126.0829961287109</v>
      </c>
      <c r="CN116">
        <v>6.495553049613557</v>
      </c>
      <c r="CO116">
        <v>5.3087936807137373E-2</v>
      </c>
      <c r="CP116">
        <v>44.822443489985879</v>
      </c>
      <c r="CQ116">
        <v>1.777048951656641</v>
      </c>
      <c r="CR116">
        <v>2.9089130796128959E-2</v>
      </c>
      <c r="CS116">
        <v>219.04975554300859</v>
      </c>
      <c r="CT116">
        <v>10.075917405477281</v>
      </c>
      <c r="CU116">
        <v>3.9456830290578601E-2</v>
      </c>
      <c r="CV116">
        <v>42.654443753300328</v>
      </c>
      <c r="CW116">
        <v>1.963779215338485</v>
      </c>
      <c r="CX116">
        <v>1.247603073892436E-2</v>
      </c>
      <c r="CY116">
        <v>386.737941047611</v>
      </c>
      <c r="CZ116">
        <v>13.625194556768781</v>
      </c>
      <c r="DA116">
        <v>5.9083530842343697E-2</v>
      </c>
      <c r="DB116">
        <v>78.630778978418775</v>
      </c>
      <c r="DC116">
        <v>3.0333288312912989</v>
      </c>
      <c r="DD116">
        <v>1.260571154843837E-2</v>
      </c>
      <c r="DE116">
        <v>9201.6599732055092</v>
      </c>
      <c r="DF116">
        <v>323.59237571412098</v>
      </c>
      <c r="DG116">
        <v>0.12582386843674159</v>
      </c>
      <c r="DH116">
        <v>0.67837942312482846</v>
      </c>
      <c r="DI116">
        <v>0.13462479386274201</v>
      </c>
      <c r="DJ116">
        <v>1.1423807896440531E-2</v>
      </c>
      <c r="DK116">
        <v>1.7501617629939441</v>
      </c>
      <c r="DL116">
        <v>6.17308895188485</v>
      </c>
      <c r="DM116">
        <v>9.9606078722635054</v>
      </c>
      <c r="DN116">
        <v>256.14003839031301</v>
      </c>
      <c r="DO116">
        <v>9.0241228904831789</v>
      </c>
      <c r="DP116">
        <v>0.6450910498030632</v>
      </c>
      <c r="DQ116">
        <v>52.285783776399697</v>
      </c>
      <c r="DR116">
        <v>1.765446693712134</v>
      </c>
      <c r="DS116">
        <v>0.36695364191890067</v>
      </c>
      <c r="DT116">
        <v>24.711528958619159</v>
      </c>
      <c r="DU116">
        <v>0.64956976766729368</v>
      </c>
      <c r="DV116">
        <v>0.2759746024871606</v>
      </c>
      <c r="DW116">
        <v>89.938864159368293</v>
      </c>
      <c r="DX116">
        <v>2.4644877922535189</v>
      </c>
      <c r="DY116">
        <v>0.2662031441039398</v>
      </c>
      <c r="DZ116">
        <v>108.5593035168967</v>
      </c>
      <c r="EA116">
        <v>3.0508975100545328</v>
      </c>
      <c r="EB116">
        <v>0.1670270003435822</v>
      </c>
      <c r="EC116">
        <v>85.296260122032947</v>
      </c>
      <c r="ED116">
        <v>2.496653366353613</v>
      </c>
      <c r="EE116">
        <v>0.25524296330872831</v>
      </c>
      <c r="EH116">
        <v>843.34130776017378</v>
      </c>
      <c r="EI116">
        <v>1.088786826762963</v>
      </c>
      <c r="EJ116">
        <v>21.544968634083691</v>
      </c>
      <c r="EK116">
        <v>4.5040070701575443</v>
      </c>
      <c r="EL116">
        <v>9.879080237659565</v>
      </c>
      <c r="EM116">
        <v>53.618853714040448</v>
      </c>
      <c r="EN116">
        <v>31.435765920260941</v>
      </c>
      <c r="EO116">
        <v>185.46176764852879</v>
      </c>
      <c r="EP116">
        <v>315.13975053543118</v>
      </c>
      <c r="EQ116">
        <v>512.53250458825562</v>
      </c>
      <c r="ER116">
        <v>820.9238734429648</v>
      </c>
      <c r="ES116">
        <v>1369.0609721438041</v>
      </c>
      <c r="ET116">
        <v>1726.9005568137791</v>
      </c>
      <c r="EU116">
        <v>2402.0990127180812</v>
      </c>
      <c r="EV116">
        <v>3196.3731292040152</v>
      </c>
      <c r="EX116">
        <v>9.729150141377529</v>
      </c>
      <c r="EY116">
        <v>11.83669251119407</v>
      </c>
      <c r="EZ116">
        <v>0.31523765357872408</v>
      </c>
      <c r="FA116">
        <v>0.32487126570381092</v>
      </c>
      <c r="FB116">
        <v>4.5326475761336429E-4</v>
      </c>
      <c r="FC116">
        <v>5.870680736885554E-3</v>
      </c>
      <c r="FD116">
        <v>12.95199028443605</v>
      </c>
      <c r="FE116">
        <v>2.420843190692425</v>
      </c>
      <c r="FF116">
        <v>8.2197897235699404</v>
      </c>
      <c r="FG116">
        <v>0.28070507699044728</v>
      </c>
      <c r="FH116">
        <v>4.2464160685372733E-3</v>
      </c>
      <c r="FJ116">
        <f t="shared" si="7"/>
        <v>108.5593035168967</v>
      </c>
      <c r="FK116">
        <f t="shared" si="8"/>
        <v>177.02255144503033</v>
      </c>
      <c r="FL116">
        <f t="shared" si="9"/>
        <v>0.39444742237668384</v>
      </c>
      <c r="FM116">
        <f t="shared" si="6"/>
        <v>0.66876451131904235</v>
      </c>
    </row>
    <row r="117" spans="1:169" x14ac:dyDescent="0.25">
      <c r="A117" t="s">
        <v>2512</v>
      </c>
      <c r="B117" t="s">
        <v>2460</v>
      </c>
      <c r="C117" s="7">
        <v>-0.92928066456464875</v>
      </c>
      <c r="D117" s="8">
        <v>1.501588008946745E-2</v>
      </c>
      <c r="E117" s="9">
        <v>87.079845645790357</v>
      </c>
      <c r="F117" s="10">
        <v>0.64761906671059266</v>
      </c>
      <c r="G117">
        <v>-1517.1103602064841</v>
      </c>
      <c r="H117" s="11">
        <v>56.204870531779576</v>
      </c>
      <c r="I117" s="7">
        <v>1.8542945071140391</v>
      </c>
      <c r="J117" s="7">
        <v>5.2943707169815363E-2</v>
      </c>
      <c r="K117" s="8">
        <v>0.18789908665059221</v>
      </c>
      <c r="L117" s="19">
        <v>1.0306807557522691E-3</v>
      </c>
      <c r="M117">
        <v>0.195053881777182</v>
      </c>
      <c r="N117" s="11">
        <v>1.7121495332322201</v>
      </c>
      <c r="O117" s="12">
        <v>13.998133880071761</v>
      </c>
      <c r="P117" s="10">
        <v>0.47654130010742918</v>
      </c>
      <c r="Q117" s="8">
        <v>0.54018774006198611</v>
      </c>
      <c r="R117" s="13">
        <v>1.5706986908707771E-2</v>
      </c>
      <c r="S117" s="14">
        <v>0.89968362067920737</v>
      </c>
      <c r="T117" t="e">
        <v>#N/A</v>
      </c>
      <c r="U117" s="11" t="e">
        <v>#N/A</v>
      </c>
      <c r="V117" s="9">
        <v>2722.792823256611</v>
      </c>
      <c r="W117" s="9">
        <v>7.3368617206939124</v>
      </c>
      <c r="X117" s="9">
        <v>9.0102985193112186</v>
      </c>
      <c r="Y117" s="9">
        <v>2783.5646730614649</v>
      </c>
      <c r="Z117" s="9">
        <v>22.342899268939149</v>
      </c>
      <c r="AA117" s="9">
        <v>65.514242799454593</v>
      </c>
      <c r="AB117" s="9">
        <v>2748.7886638298942</v>
      </c>
      <c r="AC117" s="9">
        <v>9.6667500229209029</v>
      </c>
      <c r="AD117" s="15">
        <v>32.283883805352268</v>
      </c>
      <c r="AE117" t="e">
        <v>#N/A</v>
      </c>
      <c r="AF117" t="e">
        <v>#N/A</v>
      </c>
      <c r="AG117" s="11" t="e">
        <v>#N/A</v>
      </c>
      <c r="AH117" s="16">
        <v>102.23196745950609</v>
      </c>
      <c r="AK117" t="s">
        <v>2513</v>
      </c>
      <c r="AL117" t="s">
        <v>2513</v>
      </c>
      <c r="AM117">
        <v>18.495999999999999</v>
      </c>
      <c r="AN117">
        <v>449.84682900262737</v>
      </c>
      <c r="AO117">
        <v>54.644463896347922</v>
      </c>
      <c r="AP117">
        <v>74.611260942727554</v>
      </c>
      <c r="AQ117" t="s">
        <v>154</v>
      </c>
      <c r="AR117">
        <v>859.42443028871287</v>
      </c>
      <c r="AS117">
        <v>1578.9045626579509</v>
      </c>
      <c r="AT117">
        <v>339.94161018309171</v>
      </c>
      <c r="AU117">
        <v>14.82387494962393</v>
      </c>
      <c r="AV117">
        <v>1.8264507122324061</v>
      </c>
      <c r="AW117">
        <v>15.368165025013401</v>
      </c>
      <c r="AX117">
        <v>11.42982682291901</v>
      </c>
      <c r="AY117">
        <v>1.268173117336383</v>
      </c>
      <c r="AZ117" t="s">
        <v>154</v>
      </c>
      <c r="BA117">
        <v>29.70887128165651</v>
      </c>
      <c r="BB117">
        <v>41.70076831707388</v>
      </c>
      <c r="BC117">
        <v>0.62673043220380942</v>
      </c>
      <c r="BD117">
        <v>0.23563316857916669</v>
      </c>
      <c r="BE117">
        <v>5.4023503048035292E-2</v>
      </c>
      <c r="BF117">
        <v>1107.135288857919</v>
      </c>
      <c r="BG117">
        <v>53.598822405541441</v>
      </c>
      <c r="BH117">
        <v>7.8947607096749944E-2</v>
      </c>
      <c r="BI117">
        <v>516805.25307334942</v>
      </c>
      <c r="BJ117">
        <v>21410.040126741831</v>
      </c>
      <c r="BK117">
        <v>4.5680280856300746</v>
      </c>
      <c r="BL117">
        <v>1.4649145334652891</v>
      </c>
      <c r="BM117">
        <v>0.2282508108256</v>
      </c>
      <c r="BN117">
        <v>0.1025639273419691</v>
      </c>
      <c r="BO117">
        <v>0.18358959142032291</v>
      </c>
      <c r="BP117">
        <v>8.0074520295066967E-2</v>
      </c>
      <c r="BQ117">
        <v>6.0523627534237231E-3</v>
      </c>
      <c r="BR117">
        <v>10.81004488254664</v>
      </c>
      <c r="BS117">
        <v>0.83883087390765343</v>
      </c>
      <c r="BT117">
        <v>1.9077309717075799E-2</v>
      </c>
      <c r="BU117">
        <v>0.31720202324283697</v>
      </c>
      <c r="BV117">
        <v>7.472125177550315E-2</v>
      </c>
      <c r="BW117">
        <v>1.018347480713782E-2</v>
      </c>
      <c r="BX117">
        <v>3.696611998332695</v>
      </c>
      <c r="BY117">
        <v>0.53360413495596559</v>
      </c>
      <c r="BZ117">
        <v>6.6126284115081591E-2</v>
      </c>
      <c r="CA117">
        <v>5.5710465121113693</v>
      </c>
      <c r="CB117">
        <v>0.71819495495567409</v>
      </c>
      <c r="CC117">
        <v>0.1227807294416907</v>
      </c>
      <c r="CD117">
        <v>1.248976087947</v>
      </c>
      <c r="CE117">
        <v>0.16641251840543431</v>
      </c>
      <c r="CF117">
        <v>2.5069448842420482E-2</v>
      </c>
      <c r="CG117">
        <v>30.764466819660729</v>
      </c>
      <c r="CH117">
        <v>2.7778411202853608</v>
      </c>
      <c r="CI117">
        <v>0.1713734690993679</v>
      </c>
      <c r="CJ117">
        <v>9.2366302000800431</v>
      </c>
      <c r="CK117">
        <v>0.62124373238899366</v>
      </c>
      <c r="CL117">
        <v>2.2887154205357779E-2</v>
      </c>
      <c r="CM117">
        <v>107.83750299801289</v>
      </c>
      <c r="CN117">
        <v>6.3710852689632196</v>
      </c>
      <c r="CO117">
        <v>5.2907668324838557E-2</v>
      </c>
      <c r="CP117">
        <v>37.193585140007933</v>
      </c>
      <c r="CQ117">
        <v>1.9447361265841301</v>
      </c>
      <c r="CR117">
        <v>1.307608805533738E-2</v>
      </c>
      <c r="CS117">
        <v>168.1502356076042</v>
      </c>
      <c r="CT117">
        <v>8.8417321149602692</v>
      </c>
      <c r="CU117">
        <v>3.9318258149723062E-2</v>
      </c>
      <c r="CV117">
        <v>33.262210962554732</v>
      </c>
      <c r="CW117">
        <v>1.4218863859475199</v>
      </c>
      <c r="CX117">
        <v>1.243853914938438E-2</v>
      </c>
      <c r="CY117">
        <v>290.62212775790351</v>
      </c>
      <c r="CZ117">
        <v>11.703816656032121</v>
      </c>
      <c r="DA117">
        <v>5.8882352353050033E-2</v>
      </c>
      <c r="DB117">
        <v>60.167496986364341</v>
      </c>
      <c r="DC117">
        <v>2.8473785668705069</v>
      </c>
      <c r="DD117">
        <v>2.4703173236874341E-2</v>
      </c>
      <c r="DE117">
        <v>9314.1101516706694</v>
      </c>
      <c r="DF117">
        <v>393.94441169374352</v>
      </c>
      <c r="DG117">
        <v>0.12533472723435909</v>
      </c>
      <c r="DH117">
        <v>0.54242484149645365</v>
      </c>
      <c r="DI117">
        <v>8.6944958490085433E-2</v>
      </c>
      <c r="DJ117">
        <v>1.138764157987348E-2</v>
      </c>
      <c r="DK117">
        <v>4.5587597885518516</v>
      </c>
      <c r="DL117">
        <v>7.1032668872238274</v>
      </c>
      <c r="DM117">
        <v>9.1837803224337051</v>
      </c>
      <c r="DN117">
        <v>201.0801101821923</v>
      </c>
      <c r="DO117">
        <v>8.6964571894594318</v>
      </c>
      <c r="DP117">
        <v>0.62510972600152404</v>
      </c>
      <c r="DQ117">
        <v>41.303720245345943</v>
      </c>
      <c r="DR117">
        <v>1.785458313307976</v>
      </c>
      <c r="DS117">
        <v>0.37550953612937238</v>
      </c>
      <c r="DT117">
        <v>17.78575582139209</v>
      </c>
      <c r="DU117">
        <v>1.1900796299788261</v>
      </c>
      <c r="DV117">
        <v>0.30243413730586483</v>
      </c>
      <c r="DW117">
        <v>68.350423885486663</v>
      </c>
      <c r="DX117">
        <v>4.284491494405839</v>
      </c>
      <c r="DY117">
        <v>0.27069410719619719</v>
      </c>
      <c r="DZ117">
        <v>87.079845645790357</v>
      </c>
      <c r="EA117">
        <v>3.764088248604379</v>
      </c>
      <c r="EB117">
        <v>0.1433035656851577</v>
      </c>
      <c r="EC117">
        <v>66.780268919610833</v>
      </c>
      <c r="ED117">
        <v>2.8747591845542111</v>
      </c>
      <c r="EE117">
        <v>0.25505050784458322</v>
      </c>
      <c r="EH117">
        <v>705.18171264835587</v>
      </c>
      <c r="EI117">
        <v>0.77463962624608818</v>
      </c>
      <c r="EJ117">
        <v>17.634657230908051</v>
      </c>
      <c r="EK117">
        <v>3.418125250461606</v>
      </c>
      <c r="EL117">
        <v>8.0888665171393761</v>
      </c>
      <c r="EM117">
        <v>37.642206162914661</v>
      </c>
      <c r="EN117">
        <v>22.184299963534642</v>
      </c>
      <c r="EO117">
        <v>154.5953106515615</v>
      </c>
      <c r="EP117">
        <v>255.86233241218949</v>
      </c>
      <c r="EQ117">
        <v>438.36383332525548</v>
      </c>
      <c r="ER117">
        <v>681.20119304043828</v>
      </c>
      <c r="ES117">
        <v>1050.938972547526</v>
      </c>
      <c r="ET117">
        <v>1346.648217107479</v>
      </c>
      <c r="EU117">
        <v>1805.1063835894629</v>
      </c>
      <c r="EV117">
        <v>2445.8332108278191</v>
      </c>
      <c r="EX117">
        <v>10.83735205195852</v>
      </c>
      <c r="EY117">
        <v>10.14534345769432</v>
      </c>
      <c r="EZ117">
        <v>0.29081046863575588</v>
      </c>
      <c r="FA117">
        <v>0.31111926064676171</v>
      </c>
      <c r="FB117">
        <v>4.2913793518679688E-4</v>
      </c>
      <c r="FC117">
        <v>5.0107575901317536E-3</v>
      </c>
      <c r="FD117">
        <v>11.6763333634223</v>
      </c>
      <c r="FE117">
        <v>2.7006774421021169</v>
      </c>
      <c r="FF117">
        <v>8.0554564381490383</v>
      </c>
      <c r="FG117">
        <v>0.299632537679066</v>
      </c>
      <c r="FH117">
        <v>5.0406159529793413E-3</v>
      </c>
      <c r="FJ117">
        <f t="shared" si="7"/>
        <v>87.079845645790357</v>
      </c>
      <c r="FK117">
        <f t="shared" si="8"/>
        <v>141.99700952629954</v>
      </c>
      <c r="FL117">
        <f t="shared" si="9"/>
        <v>0.23140721218936552</v>
      </c>
      <c r="FM117">
        <f t="shared" si="6"/>
        <v>-0.2572211924442267</v>
      </c>
    </row>
    <row r="118" spans="1:169" x14ac:dyDescent="0.25">
      <c r="A118" t="s">
        <v>2514</v>
      </c>
      <c r="B118" t="s">
        <v>2460</v>
      </c>
      <c r="C118" s="7">
        <v>7.1625619452279476</v>
      </c>
      <c r="D118" s="8">
        <v>2.719935187921476E-2</v>
      </c>
      <c r="E118" s="9">
        <v>151.67150886460851</v>
      </c>
      <c r="F118" s="10">
        <v>0.74512435239745134</v>
      </c>
      <c r="G118">
        <v>196.76563240613231</v>
      </c>
      <c r="H118" s="11">
        <v>260.56140701222557</v>
      </c>
      <c r="I118" s="7">
        <v>1.8996357860420019</v>
      </c>
      <c r="J118" s="7">
        <v>5.3825046100707583E-2</v>
      </c>
      <c r="K118" s="8">
        <v>0.18809875746296151</v>
      </c>
      <c r="L118" s="19">
        <v>7.7712500659015804E-4</v>
      </c>
      <c r="M118">
        <v>0.23618821105901569</v>
      </c>
      <c r="N118" s="11">
        <v>0.50718001060105522</v>
      </c>
      <c r="O118" s="12">
        <v>13.676118313215939</v>
      </c>
      <c r="P118" s="10">
        <v>0.45674407764890729</v>
      </c>
      <c r="Q118" s="8">
        <v>0.52701339366508027</v>
      </c>
      <c r="R118" s="13">
        <v>1.492058882774713E-2</v>
      </c>
      <c r="S118" s="14">
        <v>0.93964870740386752</v>
      </c>
      <c r="T118" t="e">
        <v>#N/A</v>
      </c>
      <c r="U118" s="11" t="e">
        <v>#N/A</v>
      </c>
      <c r="V118" s="9">
        <v>2724.7314030921711</v>
      </c>
      <c r="W118" s="9">
        <v>4.3400076725909562</v>
      </c>
      <c r="X118" s="9">
        <v>6.8109551449611514</v>
      </c>
      <c r="Y118" s="9">
        <v>2728.4214763676441</v>
      </c>
      <c r="Z118" s="9">
        <v>16.43195548044104</v>
      </c>
      <c r="AA118" s="9">
        <v>62.980312151866833</v>
      </c>
      <c r="AB118" s="9">
        <v>2726.988983022271</v>
      </c>
      <c r="AC118" s="9">
        <v>7.3740326518818451</v>
      </c>
      <c r="AD118" s="15">
        <v>31.65710567587978</v>
      </c>
      <c r="AE118" t="e">
        <v>#N/A</v>
      </c>
      <c r="AF118" t="e">
        <v>#N/A</v>
      </c>
      <c r="AG118" s="11" t="e">
        <v>#N/A</v>
      </c>
      <c r="AH118" s="16">
        <v>100.1354288819546</v>
      </c>
      <c r="AK118" t="s">
        <v>2515</v>
      </c>
      <c r="AL118" t="s">
        <v>2515</v>
      </c>
      <c r="AM118">
        <v>22.48</v>
      </c>
      <c r="AN118">
        <v>532.6543772645216</v>
      </c>
      <c r="AO118">
        <v>46.413761240936672</v>
      </c>
      <c r="AP118">
        <v>67.441979494221911</v>
      </c>
      <c r="AQ118" t="s">
        <v>154</v>
      </c>
      <c r="AR118">
        <v>643.47834915085093</v>
      </c>
      <c r="AS118">
        <v>1382.8106765483401</v>
      </c>
      <c r="AT118">
        <v>395.51517851526722</v>
      </c>
      <c r="AU118">
        <v>17.795530666342071</v>
      </c>
      <c r="AV118">
        <v>1.631128365328737</v>
      </c>
      <c r="AW118">
        <v>5.7901469962218153</v>
      </c>
      <c r="AX118">
        <v>1.029103473169676</v>
      </c>
      <c r="AY118">
        <v>1.12112708090807</v>
      </c>
      <c r="AZ118">
        <v>37.611896116917592</v>
      </c>
      <c r="BA118">
        <v>19.231040694168222</v>
      </c>
      <c r="BB118">
        <v>36.582390611588487</v>
      </c>
      <c r="BC118">
        <v>0.98434774213551035</v>
      </c>
      <c r="BD118">
        <v>0.31177472766736708</v>
      </c>
      <c r="BE118">
        <v>0.1166426440648351</v>
      </c>
      <c r="BF118">
        <v>1784.0841356208221</v>
      </c>
      <c r="BG118">
        <v>101.906289353338</v>
      </c>
      <c r="BH118">
        <v>5.2267313134390918E-2</v>
      </c>
      <c r="BI118">
        <v>542979.61194269196</v>
      </c>
      <c r="BJ118">
        <v>28768.031631877569</v>
      </c>
      <c r="BK118">
        <v>0.89283807149090799</v>
      </c>
      <c r="BL118">
        <v>3.7360115305447641</v>
      </c>
      <c r="BM118">
        <v>0.37021305610461819</v>
      </c>
      <c r="BN118">
        <v>7.5199007033286636E-2</v>
      </c>
      <c r="BO118">
        <v>0.24330458186543669</v>
      </c>
      <c r="BP118">
        <v>9.5069151949456768E-2</v>
      </c>
      <c r="BQ118">
        <v>5.0347658331051232E-3</v>
      </c>
      <c r="BR118">
        <v>20.35698699318873</v>
      </c>
      <c r="BS118">
        <v>1.5901250754873919</v>
      </c>
      <c r="BT118">
        <v>1.443895172171486E-2</v>
      </c>
      <c r="BU118">
        <v>0.32373258907359359</v>
      </c>
      <c r="BV118">
        <v>7.9315594282507507E-2</v>
      </c>
      <c r="BW118">
        <v>9.4139984800955031E-3</v>
      </c>
      <c r="BX118">
        <v>4.0571519401292662</v>
      </c>
      <c r="BY118">
        <v>0.67848605402376094</v>
      </c>
      <c r="BZ118">
        <v>2.5466514834283239E-2</v>
      </c>
      <c r="CA118">
        <v>6.9765763151170006</v>
      </c>
      <c r="CB118">
        <v>0.84206726126971032</v>
      </c>
      <c r="CC118">
        <v>6.7932635233254879E-2</v>
      </c>
      <c r="CD118">
        <v>1.5018068798342239</v>
      </c>
      <c r="CE118">
        <v>0.18072487315296359</v>
      </c>
      <c r="CF118">
        <v>1.8508809142177021E-2</v>
      </c>
      <c r="CG118">
        <v>40.967826697281787</v>
      </c>
      <c r="CH118">
        <v>3.3650190360068182</v>
      </c>
      <c r="CI118">
        <v>0.14476173537980219</v>
      </c>
      <c r="CJ118">
        <v>13.17547823135447</v>
      </c>
      <c r="CK118">
        <v>1.0206223542585049</v>
      </c>
      <c r="CL118">
        <v>2.1164547037009901E-2</v>
      </c>
      <c r="CM118">
        <v>165.4743543831616</v>
      </c>
      <c r="CN118">
        <v>10.28951142111157</v>
      </c>
      <c r="CO118">
        <v>4.0028007957107467E-2</v>
      </c>
      <c r="CP118">
        <v>60.230610513719448</v>
      </c>
      <c r="CQ118">
        <v>3.864527898048741</v>
      </c>
      <c r="CR118">
        <v>9.8882977081404377E-3</v>
      </c>
      <c r="CS118">
        <v>278.0367782673772</v>
      </c>
      <c r="CT118">
        <v>16.589250532821239</v>
      </c>
      <c r="CU118">
        <v>2.9734546473289322E-2</v>
      </c>
      <c r="CV118">
        <v>54.878747614435248</v>
      </c>
      <c r="CW118">
        <v>2.8949723528590878</v>
      </c>
      <c r="CX118">
        <v>9.4232022213839844E-3</v>
      </c>
      <c r="CY118">
        <v>490.44605072562371</v>
      </c>
      <c r="CZ118">
        <v>27.550302069254109</v>
      </c>
      <c r="DA118">
        <v>4.4547399020818022E-2</v>
      </c>
      <c r="DB118">
        <v>98.602911487998853</v>
      </c>
      <c r="DC118">
        <v>4.342536538733019</v>
      </c>
      <c r="DD118">
        <v>2.712190631601883E-2</v>
      </c>
      <c r="DE118">
        <v>10049.84837788492</v>
      </c>
      <c r="DF118">
        <v>435.82076415101528</v>
      </c>
      <c r="DG118">
        <v>9.4659539986445357E-2</v>
      </c>
      <c r="DH118">
        <v>0.98638601511054635</v>
      </c>
      <c r="DI118">
        <v>0.1340931556499434</v>
      </c>
      <c r="DJ118">
        <v>8.6232072674259676E-3</v>
      </c>
      <c r="DK118">
        <v>-0.47271719452555921</v>
      </c>
      <c r="DL118">
        <v>4.9107458994101583</v>
      </c>
      <c r="DM118">
        <v>9.179814692553407</v>
      </c>
      <c r="DN118">
        <v>326.76367308631012</v>
      </c>
      <c r="DO118">
        <v>13.956909365602989</v>
      </c>
      <c r="DP118">
        <v>0.49840528891358282</v>
      </c>
      <c r="DQ118">
        <v>67.141431528784594</v>
      </c>
      <c r="DR118">
        <v>2.8418381886879041</v>
      </c>
      <c r="DS118">
        <v>0.37061739593185428</v>
      </c>
      <c r="DT118">
        <v>35.22467941142294</v>
      </c>
      <c r="DU118">
        <v>1.6182877724949101</v>
      </c>
      <c r="DV118">
        <v>0.26630922400639179</v>
      </c>
      <c r="DW118">
        <v>139.50585602186621</v>
      </c>
      <c r="DX118">
        <v>10.49411214987258</v>
      </c>
      <c r="DY118">
        <v>0.25433941247329772</v>
      </c>
      <c r="DZ118">
        <v>151.67150886460851</v>
      </c>
      <c r="EA118">
        <v>7.5483894776351681</v>
      </c>
      <c r="EB118">
        <v>0.12385152188202569</v>
      </c>
      <c r="EC118">
        <v>111.7366773657116</v>
      </c>
      <c r="ED118">
        <v>4.8012490807960786</v>
      </c>
      <c r="EE118">
        <v>0.25239193193333648</v>
      </c>
      <c r="EH118">
        <v>1136.359322051479</v>
      </c>
      <c r="EI118">
        <v>1.026601611246569</v>
      </c>
      <c r="EJ118">
        <v>33.208787917110499</v>
      </c>
      <c r="EK118">
        <v>3.4884977270861381</v>
      </c>
      <c r="EL118">
        <v>8.8777941797139306</v>
      </c>
      <c r="EM118">
        <v>47.139029156195953</v>
      </c>
      <c r="EN118">
        <v>26.675077794568811</v>
      </c>
      <c r="EO118">
        <v>205.86847586573771</v>
      </c>
      <c r="EP118">
        <v>364.97169615940362</v>
      </c>
      <c r="EQ118">
        <v>672.65997716732352</v>
      </c>
      <c r="ER118">
        <v>1103.1247346835059</v>
      </c>
      <c r="ES118">
        <v>1737.729864171107</v>
      </c>
      <c r="ET118">
        <v>2221.8116443091189</v>
      </c>
      <c r="EU118">
        <v>3046.248762270955</v>
      </c>
      <c r="EV118">
        <v>4008.2484344714981</v>
      </c>
      <c r="EX118">
        <v>17.548210351674641</v>
      </c>
      <c r="EY118">
        <v>19.86202453320249</v>
      </c>
      <c r="EZ118">
        <v>0.27078241243909562</v>
      </c>
      <c r="FA118">
        <v>0.28604358348597703</v>
      </c>
      <c r="FB118">
        <v>3.3700517960366612E-4</v>
      </c>
      <c r="FC118">
        <v>4.9866868005380913E-3</v>
      </c>
      <c r="FD118">
        <v>14.79706278224765</v>
      </c>
      <c r="FE118">
        <v>3.7875755265306159</v>
      </c>
      <c r="FF118">
        <v>7.4505873052508447</v>
      </c>
      <c r="FG118">
        <v>0.30925217695240448</v>
      </c>
      <c r="FH118">
        <v>7.6175789875711462E-3</v>
      </c>
      <c r="FJ118">
        <f t="shared" si="7"/>
        <v>151.67150886460851</v>
      </c>
      <c r="FK118">
        <f t="shared" si="8"/>
        <v>247.32359743401983</v>
      </c>
      <c r="FL118">
        <f t="shared" si="9"/>
        <v>0.53794258675616546</v>
      </c>
      <c r="FM118">
        <f t="shared" si="6"/>
        <v>1.2074822361236643</v>
      </c>
    </row>
    <row r="119" spans="1:169" x14ac:dyDescent="0.25">
      <c r="A119" t="s">
        <v>2516</v>
      </c>
      <c r="B119" t="s">
        <v>2460</v>
      </c>
      <c r="C119" s="7">
        <v>-1.2220639946274989</v>
      </c>
      <c r="D119" s="8">
        <v>2.1975853780199471E-2</v>
      </c>
      <c r="E119" s="9">
        <v>119.91620662392479</v>
      </c>
      <c r="F119" s="10">
        <v>0.71630621056531807</v>
      </c>
      <c r="G119">
        <v>-1154.145844223799</v>
      </c>
      <c r="H119" s="11">
        <v>78.745299626730784</v>
      </c>
      <c r="I119" s="7">
        <v>1.833401197434241</v>
      </c>
      <c r="J119" s="7">
        <v>5.2011157118254742E-2</v>
      </c>
      <c r="K119" s="8">
        <v>0.18759258605517079</v>
      </c>
      <c r="L119" s="19">
        <v>7.6889424673478853E-4</v>
      </c>
      <c r="M119">
        <v>0.22736831633062299</v>
      </c>
      <c r="N119" s="11">
        <v>0.92402875706337939</v>
      </c>
      <c r="O119" s="12">
        <v>14.1439633192893</v>
      </c>
      <c r="P119" s="10">
        <v>0.47791045814160421</v>
      </c>
      <c r="Q119" s="8">
        <v>0.54686051732479912</v>
      </c>
      <c r="R119" s="13">
        <v>1.5971883306453789E-2</v>
      </c>
      <c r="S119" s="14">
        <v>0.96713113291638886</v>
      </c>
      <c r="T119" t="e">
        <v>#N/A</v>
      </c>
      <c r="U119" s="11" t="e">
        <v>#N/A</v>
      </c>
      <c r="V119" s="9">
        <v>2720.2683092676862</v>
      </c>
      <c r="W119" s="9">
        <v>4.2593685835861441</v>
      </c>
      <c r="X119" s="9">
        <v>6.7638688281914989</v>
      </c>
      <c r="Y119" s="9">
        <v>2811.027874573615</v>
      </c>
      <c r="Z119" s="9">
        <v>23.382844104684789</v>
      </c>
      <c r="AA119" s="9">
        <v>66.203906229269236</v>
      </c>
      <c r="AB119" s="9">
        <v>2758.4450010487071</v>
      </c>
      <c r="AC119" s="9">
        <v>8.7633281546134718</v>
      </c>
      <c r="AD119" s="15">
        <v>31.684070142268158</v>
      </c>
      <c r="AE119" t="e">
        <v>#N/A</v>
      </c>
      <c r="AF119" t="e">
        <v>#N/A</v>
      </c>
      <c r="AG119" s="11" t="e">
        <v>#N/A</v>
      </c>
      <c r="AH119" s="16">
        <v>103.3364196096657</v>
      </c>
      <c r="AK119" t="s">
        <v>2517</v>
      </c>
      <c r="AL119" t="s">
        <v>2517</v>
      </c>
      <c r="AM119">
        <v>26.922000000000001</v>
      </c>
      <c r="AN119">
        <v>625.80454321657612</v>
      </c>
      <c r="AO119">
        <v>69.583249018778602</v>
      </c>
      <c r="AP119">
        <v>67.802682605282968</v>
      </c>
      <c r="AQ119" t="s">
        <v>154</v>
      </c>
      <c r="AR119">
        <v>776.19989234557988</v>
      </c>
      <c r="AS119">
        <v>1326.966724880316</v>
      </c>
      <c r="AT119">
        <v>412.55950650752891</v>
      </c>
      <c r="AU119">
        <v>18.887860704871269</v>
      </c>
      <c r="AV119">
        <v>1.623809282798339</v>
      </c>
      <c r="AW119">
        <v>7.0020618372302161</v>
      </c>
      <c r="AX119">
        <v>1.0622922670935699</v>
      </c>
      <c r="AY119">
        <v>1.1321788108160009</v>
      </c>
      <c r="AZ119" t="s">
        <v>154</v>
      </c>
      <c r="BA119">
        <v>15.627608247201129</v>
      </c>
      <c r="BB119">
        <v>34.69989749771792</v>
      </c>
      <c r="BC119">
        <v>0.64538385574988222</v>
      </c>
      <c r="BD119">
        <v>0.19528435831269511</v>
      </c>
      <c r="BE119">
        <v>0.1120348412310149</v>
      </c>
      <c r="BF119">
        <v>1605.5637711612801</v>
      </c>
      <c r="BG119">
        <v>68.986775875462342</v>
      </c>
      <c r="BH119">
        <v>6.1049155272255927E-2</v>
      </c>
      <c r="BI119">
        <v>528579.33068491693</v>
      </c>
      <c r="BJ119">
        <v>24667.19459622246</v>
      </c>
      <c r="BK119">
        <v>1.189697768179677</v>
      </c>
      <c r="BL119">
        <v>2.8274472815449161</v>
      </c>
      <c r="BM119">
        <v>0.33636557515933863</v>
      </c>
      <c r="BN119">
        <v>4.8960589913873212E-2</v>
      </c>
      <c r="BO119">
        <v>0.46827966577357799</v>
      </c>
      <c r="BP119">
        <v>0.18251200526634981</v>
      </c>
      <c r="BQ119">
        <v>6.2661193864696216E-3</v>
      </c>
      <c r="BR119">
        <v>19.201091958179902</v>
      </c>
      <c r="BS119">
        <v>1.341903400963093</v>
      </c>
      <c r="BT119">
        <v>3.1715669132255188E-2</v>
      </c>
      <c r="BU119">
        <v>0.31610263048148579</v>
      </c>
      <c r="BV119">
        <v>8.7283587586875391E-2</v>
      </c>
      <c r="BW119">
        <v>6.3212870654442924E-3</v>
      </c>
      <c r="BX119">
        <v>2.749916603195266</v>
      </c>
      <c r="BY119">
        <v>0.34620131467957849</v>
      </c>
      <c r="BZ119">
        <v>2.24786162232317E-2</v>
      </c>
      <c r="CA119">
        <v>5.207667434669526</v>
      </c>
      <c r="CB119">
        <v>0.50852440887590111</v>
      </c>
      <c r="CC119">
        <v>6.4583039651581131E-2</v>
      </c>
      <c r="CD119">
        <v>1.1958112465598221</v>
      </c>
      <c r="CE119">
        <v>0.12594750960835949</v>
      </c>
      <c r="CF119">
        <v>7.0675314522761221E-3</v>
      </c>
      <c r="CG119">
        <v>30.973755588197982</v>
      </c>
      <c r="CH119">
        <v>1.7578572205215861</v>
      </c>
      <c r="CI119">
        <v>0.1213804556838232</v>
      </c>
      <c r="CJ119">
        <v>11.306659722427611</v>
      </c>
      <c r="CK119">
        <v>0.46039533394466231</v>
      </c>
      <c r="CL119">
        <v>1.7735504985575801E-2</v>
      </c>
      <c r="CM119">
        <v>140.77427065198509</v>
      </c>
      <c r="CN119">
        <v>5.7822156913650566</v>
      </c>
      <c r="CO119">
        <v>3.5319385101771808E-2</v>
      </c>
      <c r="CP119">
        <v>53.666232677046906</v>
      </c>
      <c r="CQ119">
        <v>2.3928775213274398</v>
      </c>
      <c r="CR119">
        <v>8.7240441207288473E-3</v>
      </c>
      <c r="CS119">
        <v>258.00227176793197</v>
      </c>
      <c r="CT119">
        <v>12.14454626124845</v>
      </c>
      <c r="CU119">
        <v>2.6233266929647701E-2</v>
      </c>
      <c r="CV119">
        <v>52.859920779486792</v>
      </c>
      <c r="CW119">
        <v>2.439615262320789</v>
      </c>
      <c r="CX119">
        <v>8.318204742314355E-3</v>
      </c>
      <c r="CY119">
        <v>469.03866394011158</v>
      </c>
      <c r="CZ119">
        <v>19.639691984809989</v>
      </c>
      <c r="DA119">
        <v>3.9306927128940357E-2</v>
      </c>
      <c r="DB119">
        <v>94.54533665770343</v>
      </c>
      <c r="DC119">
        <v>3.651832962586762</v>
      </c>
      <c r="DD119">
        <v>8.3874271484510685E-3</v>
      </c>
      <c r="DE119">
        <v>9106.0753757012226</v>
      </c>
      <c r="DF119">
        <v>421.4151650566896</v>
      </c>
      <c r="DG119">
        <v>8.3477985709019403E-2</v>
      </c>
      <c r="DH119">
        <v>0.8546903306112561</v>
      </c>
      <c r="DI119">
        <v>0.1102791270013915</v>
      </c>
      <c r="DJ119">
        <v>7.6112207813288793E-3</v>
      </c>
      <c r="DK119">
        <v>2.6085179419669089</v>
      </c>
      <c r="DL119">
        <v>4.7737250050401077</v>
      </c>
      <c r="DM119">
        <v>8.1567316746682508</v>
      </c>
      <c r="DN119">
        <v>283.41566606448578</v>
      </c>
      <c r="DO119">
        <v>16.534228219924259</v>
      </c>
      <c r="DP119">
        <v>0.63226723169936161</v>
      </c>
      <c r="DQ119">
        <v>58.117719482570777</v>
      </c>
      <c r="DR119">
        <v>3.3136820286355202</v>
      </c>
      <c r="DS119">
        <v>0.27961459483577922</v>
      </c>
      <c r="DT119">
        <v>28.781088462461611</v>
      </c>
      <c r="DU119">
        <v>1.447696524423068</v>
      </c>
      <c r="DV119">
        <v>0.2364409874148222</v>
      </c>
      <c r="DW119">
        <v>102.5573161773074</v>
      </c>
      <c r="DX119">
        <v>3.866018472616771</v>
      </c>
      <c r="DY119">
        <v>0.22211442319638161</v>
      </c>
      <c r="DZ119">
        <v>119.91620662392479</v>
      </c>
      <c r="EA119">
        <v>4.5200738014688069</v>
      </c>
      <c r="EB119">
        <v>0.11978897574474789</v>
      </c>
      <c r="EC119">
        <v>96.218973371078079</v>
      </c>
      <c r="ED119">
        <v>5.5305935924187359</v>
      </c>
      <c r="EE119">
        <v>0.2076177817473073</v>
      </c>
      <c r="EH119">
        <v>1022.652083542216</v>
      </c>
      <c r="EI119">
        <v>1.975863568664886</v>
      </c>
      <c r="EJ119">
        <v>31.323151644665419</v>
      </c>
      <c r="EK119">
        <v>3.4062783457056658</v>
      </c>
      <c r="EL119">
        <v>6.017322982921808</v>
      </c>
      <c r="EM119">
        <v>35.186942126145453</v>
      </c>
      <c r="EN119">
        <v>21.239986617403591</v>
      </c>
      <c r="EO119">
        <v>155.64701300601999</v>
      </c>
      <c r="EP119">
        <v>313.20387042735751</v>
      </c>
      <c r="EQ119">
        <v>572.25313273164693</v>
      </c>
      <c r="ER119">
        <v>982.89803437814851</v>
      </c>
      <c r="ES119">
        <v>1612.514198549575</v>
      </c>
      <c r="ET119">
        <v>2140.0777643516922</v>
      </c>
      <c r="EU119">
        <v>2913.2836269572149</v>
      </c>
      <c r="EV119">
        <v>3843.3063681993258</v>
      </c>
      <c r="EX119">
        <v>12.07388150638327</v>
      </c>
      <c r="EY119">
        <v>30.439697590891129</v>
      </c>
      <c r="EZ119">
        <v>0.28700739053957802</v>
      </c>
      <c r="FA119">
        <v>0.29126670819016159</v>
      </c>
      <c r="FB119">
        <v>6.7822561125934074E-4</v>
      </c>
      <c r="FC119">
        <v>1.269451646070757E-2</v>
      </c>
      <c r="FD119">
        <v>18.717247255137089</v>
      </c>
      <c r="FE119">
        <v>3.308154053319857</v>
      </c>
      <c r="FF119">
        <v>6.2452805749330844</v>
      </c>
      <c r="FG119">
        <v>0.25566379883607221</v>
      </c>
      <c r="FH119">
        <v>6.0281752847264917E-3</v>
      </c>
      <c r="FJ119">
        <f t="shared" si="7"/>
        <v>119.91620662392479</v>
      </c>
      <c r="FK119">
        <f t="shared" si="8"/>
        <v>195.54171930434873</v>
      </c>
      <c r="FL119">
        <f t="shared" si="9"/>
        <v>0.51891143595501665</v>
      </c>
      <c r="FM119">
        <f t="shared" si="6"/>
        <v>1.1449427812635058</v>
      </c>
    </row>
    <row r="120" spans="1:169" x14ac:dyDescent="0.25">
      <c r="A120" t="s">
        <v>2518</v>
      </c>
      <c r="B120" t="s">
        <v>2460</v>
      </c>
      <c r="C120" s="7">
        <v>-0.88884146219657267</v>
      </c>
      <c r="D120" s="8">
        <v>6.150157337445171E-2</v>
      </c>
      <c r="E120" s="9">
        <v>378.92973858642119</v>
      </c>
      <c r="F120" s="10">
        <v>0.53989033634796368</v>
      </c>
      <c r="G120">
        <v>-1585.766456884018</v>
      </c>
      <c r="H120" s="11">
        <v>215.00951843410209</v>
      </c>
      <c r="I120" s="7">
        <v>1.8360090495956849</v>
      </c>
      <c r="J120" s="7">
        <v>5.064119986500458E-2</v>
      </c>
      <c r="K120" s="8">
        <v>0.18801832313631969</v>
      </c>
      <c r="L120" s="19">
        <v>6.7233657405164665E-4</v>
      </c>
      <c r="M120">
        <v>0.15133289980228751</v>
      </c>
      <c r="N120" s="11">
        <v>0.48822077948279541</v>
      </c>
      <c r="O120" s="12">
        <v>14.130809041329901</v>
      </c>
      <c r="P120" s="10">
        <v>0.46197101245955652</v>
      </c>
      <c r="Q120" s="8">
        <v>0.54472269081852487</v>
      </c>
      <c r="R120" s="13">
        <v>1.4974982239012649E-2</v>
      </c>
      <c r="S120" s="14">
        <v>0.88297779532997633</v>
      </c>
      <c r="T120" t="e">
        <v>#N/A</v>
      </c>
      <c r="U120" s="11" t="e">
        <v>#N/A</v>
      </c>
      <c r="V120" s="9">
        <v>2724.1239549689799</v>
      </c>
      <c r="W120" s="9">
        <v>2.6782015756161419</v>
      </c>
      <c r="X120" s="9">
        <v>5.8844977028254659</v>
      </c>
      <c r="Y120" s="9">
        <v>2803.1408579517238</v>
      </c>
      <c r="Z120" s="9">
        <v>6.1567531083788536</v>
      </c>
      <c r="AA120" s="9">
        <v>62.528367819203922</v>
      </c>
      <c r="AB120" s="9">
        <v>2758.435536559567</v>
      </c>
      <c r="AC120" s="9">
        <v>3.3911490389623888</v>
      </c>
      <c r="AD120" s="15">
        <v>31.041949040942161</v>
      </c>
      <c r="AE120" t="e">
        <v>#N/A</v>
      </c>
      <c r="AF120" t="e">
        <v>#N/A</v>
      </c>
      <c r="AG120" s="11" t="e">
        <v>#N/A</v>
      </c>
      <c r="AH120" s="16">
        <v>102.9006353708175</v>
      </c>
      <c r="AK120" t="s">
        <v>2519</v>
      </c>
      <c r="AL120" t="s">
        <v>2519</v>
      </c>
      <c r="AM120">
        <v>16.981000000000002</v>
      </c>
      <c r="AN120">
        <v>1431.280225608748</v>
      </c>
      <c r="AO120">
        <v>110.7945213504178</v>
      </c>
      <c r="AP120">
        <v>90.460135217048148</v>
      </c>
      <c r="AQ120" t="s">
        <v>154</v>
      </c>
      <c r="AR120">
        <v>738.21309548099441</v>
      </c>
      <c r="AS120">
        <v>1871.3942963600921</v>
      </c>
      <c r="AT120">
        <v>444.46518571257081</v>
      </c>
      <c r="AU120">
        <v>17.838550704416871</v>
      </c>
      <c r="AV120">
        <v>2.1818936852176032</v>
      </c>
      <c r="AW120">
        <v>5.4974890793559066</v>
      </c>
      <c r="AX120">
        <v>1.1805282565078909</v>
      </c>
      <c r="AY120">
        <v>1.6163738674006001</v>
      </c>
      <c r="AZ120" t="s">
        <v>154</v>
      </c>
      <c r="BA120">
        <v>27.38395739154576</v>
      </c>
      <c r="BB120">
        <v>50.490032700578638</v>
      </c>
      <c r="BC120">
        <v>0.77562893016919909</v>
      </c>
      <c r="BD120">
        <v>0.2621557889416794</v>
      </c>
      <c r="BE120">
        <v>0.17761571812136109</v>
      </c>
      <c r="BF120">
        <v>4207.7816270769999</v>
      </c>
      <c r="BG120">
        <v>210.40387014664859</v>
      </c>
      <c r="BH120">
        <v>2.4701842562306609E-2</v>
      </c>
      <c r="BI120">
        <v>517020.23918885842</v>
      </c>
      <c r="BJ120">
        <v>19257.66741735088</v>
      </c>
      <c r="BK120">
        <v>1.8503261283383139</v>
      </c>
      <c r="BL120">
        <v>8.9788818287047842</v>
      </c>
      <c r="BM120">
        <v>0.67202214091434387</v>
      </c>
      <c r="BN120">
        <v>7.7633930288886807E-2</v>
      </c>
      <c r="BO120">
        <v>2.4319900334772351</v>
      </c>
      <c r="BP120">
        <v>0.36448891739847639</v>
      </c>
      <c r="BQ120">
        <v>7.6381216614497391E-3</v>
      </c>
      <c r="BR120">
        <v>24.385244891499649</v>
      </c>
      <c r="BS120">
        <v>1.526449780261907</v>
      </c>
      <c r="BT120">
        <v>2.2331247812017951E-2</v>
      </c>
      <c r="BU120">
        <v>1.43352940339402</v>
      </c>
      <c r="BV120">
        <v>0.20694331319344489</v>
      </c>
      <c r="BW120">
        <v>1.01424775024768E-2</v>
      </c>
      <c r="BX120">
        <v>9.4077044398368503</v>
      </c>
      <c r="BY120">
        <v>1.366626714074487</v>
      </c>
      <c r="BZ120">
        <v>3.9406014242008271E-2</v>
      </c>
      <c r="CA120">
        <v>10.29875089827414</v>
      </c>
      <c r="CB120">
        <v>0.97592737512840189</v>
      </c>
      <c r="CC120">
        <v>0.1618625114406288</v>
      </c>
      <c r="CD120">
        <v>1.8262877897587979</v>
      </c>
      <c r="CE120">
        <v>0.23653082621514249</v>
      </c>
      <c r="CF120">
        <v>2.8231029073638399E-2</v>
      </c>
      <c r="CG120">
        <v>55.784521602813733</v>
      </c>
      <c r="CH120">
        <v>3.1834867841696419</v>
      </c>
      <c r="CI120">
        <v>0.19251400443395239</v>
      </c>
      <c r="CJ120">
        <v>23.347184194276721</v>
      </c>
      <c r="CK120">
        <v>1.1459634179431171</v>
      </c>
      <c r="CL120">
        <v>1.000518272564711E-2</v>
      </c>
      <c r="CM120">
        <v>321.23152400875313</v>
      </c>
      <c r="CN120">
        <v>15.622458666188789</v>
      </c>
      <c r="CO120">
        <v>6.1893244409613642E-2</v>
      </c>
      <c r="CP120">
        <v>126.3596707464265</v>
      </c>
      <c r="CQ120">
        <v>6.8351617441115087</v>
      </c>
      <c r="CR120">
        <v>3.484781665092497E-2</v>
      </c>
      <c r="CS120">
        <v>640.03154281691434</v>
      </c>
      <c r="CT120">
        <v>36.464132962661893</v>
      </c>
      <c r="CU120">
        <v>0.1291492672357889</v>
      </c>
      <c r="CV120">
        <v>133.1394955435791</v>
      </c>
      <c r="CW120">
        <v>7.3793793767817633</v>
      </c>
      <c r="CX120">
        <v>1.458282323809147E-2</v>
      </c>
      <c r="CY120">
        <v>1194.005754541728</v>
      </c>
      <c r="CZ120">
        <v>60.341423897871657</v>
      </c>
      <c r="DA120">
        <v>6.8880455605639115E-2</v>
      </c>
      <c r="DB120">
        <v>237.9323045748952</v>
      </c>
      <c r="DC120">
        <v>11.378094986105641</v>
      </c>
      <c r="DD120">
        <v>3.3508272704412409E-2</v>
      </c>
      <c r="DE120">
        <v>10252.032908298261</v>
      </c>
      <c r="DF120">
        <v>470.20187980920969</v>
      </c>
      <c r="DG120">
        <v>0.14620294042128959</v>
      </c>
      <c r="DH120">
        <v>2.704603928733166</v>
      </c>
      <c r="DI120">
        <v>0.27913609399656009</v>
      </c>
      <c r="DJ120">
        <v>1.334222794816896E-2</v>
      </c>
      <c r="DK120">
        <v>-5.8108609671148841</v>
      </c>
      <c r="DL120">
        <v>5.3442068756869574</v>
      </c>
      <c r="DM120">
        <v>11.98052794277478</v>
      </c>
      <c r="DN120">
        <v>885.91710214970396</v>
      </c>
      <c r="DO120">
        <v>35.633968069570891</v>
      </c>
      <c r="DP120">
        <v>0.65434883551101453</v>
      </c>
      <c r="DQ120">
        <v>182.1279008691815</v>
      </c>
      <c r="DR120">
        <v>7.2119353864230469</v>
      </c>
      <c r="DS120">
        <v>0.42079351834957968</v>
      </c>
      <c r="DT120">
        <v>60.992594661358552</v>
      </c>
      <c r="DU120">
        <v>2.1904974829647812</v>
      </c>
      <c r="DV120">
        <v>0.33665941823342938</v>
      </c>
      <c r="DW120">
        <v>242.96145397143809</v>
      </c>
      <c r="DX120">
        <v>8.4980482977241216</v>
      </c>
      <c r="DY120">
        <v>0.31183110882783499</v>
      </c>
      <c r="DZ120">
        <v>378.92973858642119</v>
      </c>
      <c r="EA120">
        <v>15.601044550426209</v>
      </c>
      <c r="EB120">
        <v>0.16919670939371009</v>
      </c>
      <c r="EC120">
        <v>284.73197125021369</v>
      </c>
      <c r="ED120">
        <v>11.234258430620271</v>
      </c>
      <c r="EE120">
        <v>0.28584057774358562</v>
      </c>
      <c r="EH120">
        <v>2680.1156860363062</v>
      </c>
      <c r="EI120">
        <v>10.26156132268876</v>
      </c>
      <c r="EJ120">
        <v>39.780171111744949</v>
      </c>
      <c r="EK120">
        <v>15.44751512278039</v>
      </c>
      <c r="EL120">
        <v>20.585786520430741</v>
      </c>
      <c r="EM120">
        <v>69.586154718068542</v>
      </c>
      <c r="EN120">
        <v>32.438504258593227</v>
      </c>
      <c r="EO120">
        <v>280.32422915986803</v>
      </c>
      <c r="EP120">
        <v>646.73640427359351</v>
      </c>
      <c r="EQ120">
        <v>1305.8192032876141</v>
      </c>
      <c r="ER120">
        <v>2314.2796840004862</v>
      </c>
      <c r="ES120">
        <v>4000.1971426057139</v>
      </c>
      <c r="ET120">
        <v>5390.2629774728384</v>
      </c>
      <c r="EU120">
        <v>7416.1848108181866</v>
      </c>
      <c r="EV120">
        <v>9672.0449014185033</v>
      </c>
      <c r="EX120">
        <v>3.1595891220257419</v>
      </c>
      <c r="EY120">
        <v>6.5321260362422606</v>
      </c>
      <c r="EZ120">
        <v>0.23225714498541691</v>
      </c>
      <c r="FA120">
        <v>0.2217191266192941</v>
      </c>
      <c r="FB120">
        <v>1.383671198123318E-3</v>
      </c>
      <c r="FC120">
        <v>3.6606044912502453E-2</v>
      </c>
      <c r="FD120">
        <v>26.45573960211895</v>
      </c>
      <c r="FE120">
        <v>3.3198509154390239</v>
      </c>
      <c r="FF120">
        <v>15.539304209264291</v>
      </c>
      <c r="FG120">
        <v>0.31736006057345878</v>
      </c>
      <c r="FH120">
        <v>7.5199652887359596E-3</v>
      </c>
      <c r="FJ120">
        <f t="shared" si="7"/>
        <v>378.92973858642119</v>
      </c>
      <c r="FK120">
        <f t="shared" si="8"/>
        <v>617.90290624447596</v>
      </c>
      <c r="FL120">
        <f t="shared" si="9"/>
        <v>0.41839339009772591</v>
      </c>
      <c r="FM120">
        <f t="shared" si="6"/>
        <v>0.7710960895743908</v>
      </c>
    </row>
    <row r="121" spans="1:169" x14ac:dyDescent="0.25">
      <c r="A121" t="s">
        <v>2520</v>
      </c>
      <c r="B121" t="s">
        <v>2460</v>
      </c>
      <c r="C121" s="7">
        <v>5.6849121103664757</v>
      </c>
      <c r="D121" s="8">
        <v>2.1813550435113079E-2</v>
      </c>
      <c r="E121" s="9">
        <v>119.3006456044636</v>
      </c>
      <c r="F121" s="10">
        <v>0.76361606156711659</v>
      </c>
      <c r="G121">
        <v>248.03941368777581</v>
      </c>
      <c r="H121" s="11">
        <v>146.74961879954881</v>
      </c>
      <c r="I121" s="7">
        <v>1.891290845770893</v>
      </c>
      <c r="J121" s="7">
        <v>5.2561916553001208E-2</v>
      </c>
      <c r="K121" s="8">
        <v>0.18776840724593261</v>
      </c>
      <c r="L121" s="19">
        <v>8.4252328964544941E-4</v>
      </c>
      <c r="M121">
        <v>0.23746089076875951</v>
      </c>
      <c r="N121" s="11">
        <v>0.29522201017620991</v>
      </c>
      <c r="O121" s="12">
        <v>13.682258863289301</v>
      </c>
      <c r="P121" s="10">
        <v>0.44832804687945371</v>
      </c>
      <c r="Q121" s="8">
        <v>0.52883583930646139</v>
      </c>
      <c r="R121" s="13">
        <v>1.4511823684183351E-2</v>
      </c>
      <c r="S121" s="14">
        <v>0.70951615780501753</v>
      </c>
      <c r="T121" t="e">
        <v>#N/A</v>
      </c>
      <c r="U121" s="11" t="e">
        <v>#N/A</v>
      </c>
      <c r="V121" s="9">
        <v>2721.7282906863361</v>
      </c>
      <c r="W121" s="9">
        <v>5.1987742379602144</v>
      </c>
      <c r="X121" s="9">
        <v>7.3787752393865702</v>
      </c>
      <c r="Y121" s="9">
        <v>2736.4754383664308</v>
      </c>
      <c r="Z121" s="9">
        <v>5.9099837484769706</v>
      </c>
      <c r="AA121" s="9">
        <v>61.319316509553857</v>
      </c>
      <c r="AB121" s="9">
        <v>2727.747437307065</v>
      </c>
      <c r="AC121" s="9">
        <v>4.1826332828339794</v>
      </c>
      <c r="AD121" s="15">
        <v>31.139927411096291</v>
      </c>
      <c r="AE121" t="e">
        <v>#N/A</v>
      </c>
      <c r="AF121" t="e">
        <v>#N/A</v>
      </c>
      <c r="AG121" s="11" t="e">
        <v>#N/A</v>
      </c>
      <c r="AH121" s="16">
        <v>100.54183026757519</v>
      </c>
      <c r="AK121" t="s">
        <v>2521</v>
      </c>
      <c r="AL121" t="s">
        <v>2521</v>
      </c>
      <c r="AM121">
        <v>27.442</v>
      </c>
      <c r="AN121">
        <v>324.95210813036113</v>
      </c>
      <c r="AO121">
        <v>28.83521202658773</v>
      </c>
      <c r="AP121">
        <v>75.107909235013921</v>
      </c>
      <c r="AQ121" t="s">
        <v>154</v>
      </c>
      <c r="AR121">
        <v>534.70863338257436</v>
      </c>
      <c r="AS121">
        <v>1493.026860566494</v>
      </c>
      <c r="AT121">
        <v>347.74838415795023</v>
      </c>
      <c r="AU121">
        <v>11.53860572672893</v>
      </c>
      <c r="AV121">
        <v>1.784797408869351</v>
      </c>
      <c r="AW121">
        <v>6.6609219509437576</v>
      </c>
      <c r="AX121">
        <v>0.95295235392456334</v>
      </c>
      <c r="AY121">
        <v>1.2592284047573941</v>
      </c>
      <c r="AZ121" t="s">
        <v>154</v>
      </c>
      <c r="BA121">
        <v>13.82231610125768</v>
      </c>
      <c r="BB121">
        <v>38.938297346054043</v>
      </c>
      <c r="BC121">
        <v>0.33585254120502639</v>
      </c>
      <c r="BD121">
        <v>0.13615783864507169</v>
      </c>
      <c r="BE121">
        <v>0.11628288225918269</v>
      </c>
      <c r="BF121">
        <v>1332.426748129536</v>
      </c>
      <c r="BG121">
        <v>48.395602249937262</v>
      </c>
      <c r="BH121">
        <v>6.941542105654086E-2</v>
      </c>
      <c r="BI121">
        <v>520566.76892930857</v>
      </c>
      <c r="BJ121">
        <v>17375.559209618459</v>
      </c>
      <c r="BK121">
        <v>1.1855007354829341</v>
      </c>
      <c r="BL121">
        <v>2.3590097927180791</v>
      </c>
      <c r="BM121">
        <v>0.25462492965046951</v>
      </c>
      <c r="BN121">
        <v>8.7499608669418569E-2</v>
      </c>
      <c r="BO121">
        <v>1.105940535155159E-2</v>
      </c>
      <c r="BP121">
        <v>4.5015640407861197E-3</v>
      </c>
      <c r="BQ121">
        <v>6.7324112169387289E-3</v>
      </c>
      <c r="BR121">
        <v>12.509249308282801</v>
      </c>
      <c r="BS121">
        <v>0.71023177840463758</v>
      </c>
      <c r="BT121">
        <v>1.1449508678978339E-2</v>
      </c>
      <c r="BU121">
        <v>0.1112099262594741</v>
      </c>
      <c r="BV121">
        <v>1.8093982577524349E-2</v>
      </c>
      <c r="BW121">
        <v>8.1819178198145534E-3</v>
      </c>
      <c r="BX121">
        <v>1.871745451006334</v>
      </c>
      <c r="BY121">
        <v>0.29300545685181512</v>
      </c>
      <c r="BZ121">
        <v>2.0208837375465291E-2</v>
      </c>
      <c r="CA121">
        <v>4.0046553780067047</v>
      </c>
      <c r="CB121">
        <v>0.43676936447612869</v>
      </c>
      <c r="CC121">
        <v>2.331621590145706E-2</v>
      </c>
      <c r="CD121">
        <v>1.448253035144514</v>
      </c>
      <c r="CE121">
        <v>0.13085843202182021</v>
      </c>
      <c r="CF121">
        <v>2.2777743429778601E-2</v>
      </c>
      <c r="CG121">
        <v>27.248302944473281</v>
      </c>
      <c r="CH121">
        <v>1.5787479025256239</v>
      </c>
      <c r="CI121">
        <v>0.12608271064417209</v>
      </c>
      <c r="CJ121">
        <v>9.1595416507031384</v>
      </c>
      <c r="CK121">
        <v>0.39030053548725158</v>
      </c>
      <c r="CL121">
        <v>1.840224205549109E-2</v>
      </c>
      <c r="CM121">
        <v>115.0374662255533</v>
      </c>
      <c r="CN121">
        <v>5.6755649993339832</v>
      </c>
      <c r="CO121">
        <v>0.14786769978530159</v>
      </c>
      <c r="CP121">
        <v>42.659724151842553</v>
      </c>
      <c r="CQ121">
        <v>1.7285907968054159</v>
      </c>
      <c r="CR121">
        <v>7.8360696539727104E-3</v>
      </c>
      <c r="CS121">
        <v>207.0092955238228</v>
      </c>
      <c r="CT121">
        <v>9.654819403681941</v>
      </c>
      <c r="CU121">
        <v>2.3561815116757021E-2</v>
      </c>
      <c r="CV121">
        <v>41.690967509481723</v>
      </c>
      <c r="CW121">
        <v>1.5106261315431351</v>
      </c>
      <c r="CX121">
        <v>7.4787008734696989E-3</v>
      </c>
      <c r="CY121">
        <v>389.25844578541279</v>
      </c>
      <c r="CZ121">
        <v>17.051033515346791</v>
      </c>
      <c r="DA121">
        <v>3.5312546936945972E-2</v>
      </c>
      <c r="DB121">
        <v>80.982797632687976</v>
      </c>
      <c r="DC121">
        <v>3.0613498001326032</v>
      </c>
      <c r="DD121">
        <v>7.5357565848473192E-3</v>
      </c>
      <c r="DE121">
        <v>8475.2685619807053</v>
      </c>
      <c r="DF121">
        <v>337.37345149001499</v>
      </c>
      <c r="DG121">
        <v>7.4918441536737532E-2</v>
      </c>
      <c r="DH121">
        <v>0.81431323538013789</v>
      </c>
      <c r="DI121">
        <v>0.1152954997003426</v>
      </c>
      <c r="DJ121">
        <v>6.8420805200615758E-3</v>
      </c>
      <c r="DK121">
        <v>0.8270772169487155</v>
      </c>
      <c r="DL121">
        <v>3.965707373889642</v>
      </c>
      <c r="DM121">
        <v>11.78615275808415</v>
      </c>
      <c r="DN121">
        <v>263.19979663220829</v>
      </c>
      <c r="DO121">
        <v>8.3248386656334414</v>
      </c>
      <c r="DP121">
        <v>0.58719074997180198</v>
      </c>
      <c r="DQ121">
        <v>54.014685417295773</v>
      </c>
      <c r="DR121">
        <v>1.6758389548863211</v>
      </c>
      <c r="DS121">
        <v>0.27615750260476368</v>
      </c>
      <c r="DT121">
        <v>28.567220302053691</v>
      </c>
      <c r="DU121">
        <v>0.99637312323869609</v>
      </c>
      <c r="DV121">
        <v>0.23590542295619249</v>
      </c>
      <c r="DW121">
        <v>108.20749866760831</v>
      </c>
      <c r="DX121">
        <v>3.8131077802755491</v>
      </c>
      <c r="DY121">
        <v>0.24754204653447839</v>
      </c>
      <c r="DZ121">
        <v>119.3006456044636</v>
      </c>
      <c r="EA121">
        <v>4.262143439750715</v>
      </c>
      <c r="EB121">
        <v>0.16116833373945941</v>
      </c>
      <c r="EC121">
        <v>90.104103731493637</v>
      </c>
      <c r="ED121">
        <v>2.8851415535545009</v>
      </c>
      <c r="EE121">
        <v>0.27570497345284151</v>
      </c>
      <c r="EH121">
        <v>848.67945740734785</v>
      </c>
      <c r="EI121">
        <v>4.6664157601483527E-2</v>
      </c>
      <c r="EJ121">
        <v>20.40660572313671</v>
      </c>
      <c r="EK121">
        <v>1.19838282607192</v>
      </c>
      <c r="EL121">
        <v>4.0957230875412129</v>
      </c>
      <c r="EM121">
        <v>27.05848228382909</v>
      </c>
      <c r="EN121">
        <v>25.723854975923871</v>
      </c>
      <c r="EO121">
        <v>136.92614544961441</v>
      </c>
      <c r="EP121">
        <v>253.72691553194289</v>
      </c>
      <c r="EQ121">
        <v>467.63197652663962</v>
      </c>
      <c r="ER121">
        <v>781.31362915462535</v>
      </c>
      <c r="ES121">
        <v>1293.808097023893</v>
      </c>
      <c r="ET121">
        <v>1687.893421436507</v>
      </c>
      <c r="EU121">
        <v>2417.7543216485269</v>
      </c>
      <c r="EV121">
        <v>3291.9836436052019</v>
      </c>
      <c r="EX121">
        <v>86.294133085811339</v>
      </c>
      <c r="EY121">
        <v>32.916453289511438</v>
      </c>
      <c r="EZ121">
        <v>0.42261133818572538</v>
      </c>
      <c r="FA121">
        <v>0.45082872904606669</v>
      </c>
      <c r="FB121">
        <v>1.9300620076925741E-5</v>
      </c>
      <c r="FC121">
        <v>3.4079800792066278E-4</v>
      </c>
      <c r="FD121">
        <v>17.657360569886219</v>
      </c>
      <c r="FE121">
        <v>2.8969316599856629</v>
      </c>
      <c r="FF121">
        <v>9.5369947999573839</v>
      </c>
      <c r="FG121">
        <v>0.30648184232393172</v>
      </c>
      <c r="FH121">
        <v>6.0602661760061956E-3</v>
      </c>
      <c r="FJ121">
        <f t="shared" si="7"/>
        <v>119.3006456044636</v>
      </c>
      <c r="FK121">
        <f t="shared" si="8"/>
        <v>194.537952895529</v>
      </c>
      <c r="FL121">
        <f t="shared" si="9"/>
        <v>0.34750567785108422</v>
      </c>
      <c r="FM121">
        <f t="shared" si="6"/>
        <v>0.44876569565595026</v>
      </c>
    </row>
    <row r="122" spans="1:169" x14ac:dyDescent="0.25">
      <c r="A122" t="s">
        <v>2522</v>
      </c>
      <c r="B122" t="s">
        <v>2460</v>
      </c>
      <c r="C122" s="7">
        <v>1.0021735342983971</v>
      </c>
      <c r="D122" s="8">
        <v>4.153435949286894E-2</v>
      </c>
      <c r="E122" s="9">
        <v>221.28284991187721</v>
      </c>
      <c r="F122" s="10">
        <v>0.82401899797441991</v>
      </c>
      <c r="G122">
        <v>1413.411423893087</v>
      </c>
      <c r="H122" s="11">
        <v>64.736463517324154</v>
      </c>
      <c r="I122" s="7">
        <v>1.869808680566059</v>
      </c>
      <c r="J122" s="7">
        <v>5.2137117415405249E-2</v>
      </c>
      <c r="K122" s="8">
        <v>0.18480974432002689</v>
      </c>
      <c r="L122" s="19">
        <v>1.126456867497684E-3</v>
      </c>
      <c r="M122">
        <v>0.27850428828738549</v>
      </c>
      <c r="N122" s="11">
        <v>1.025224159667729</v>
      </c>
      <c r="O122" s="12">
        <v>13.621956541761399</v>
      </c>
      <c r="P122" s="10">
        <v>0.45478899744153167</v>
      </c>
      <c r="Q122" s="8">
        <v>0.53495362791218126</v>
      </c>
      <c r="R122" s="13">
        <v>1.4935311277846071E-2</v>
      </c>
      <c r="S122" s="14">
        <v>0.74740046527533222</v>
      </c>
      <c r="T122" t="e">
        <v>#N/A</v>
      </c>
      <c r="U122" s="11" t="e">
        <v>#N/A</v>
      </c>
      <c r="V122" s="9">
        <v>2695.5640588923561</v>
      </c>
      <c r="W122" s="9">
        <v>8.5960806450174712</v>
      </c>
      <c r="X122" s="9">
        <v>10.08101649604494</v>
      </c>
      <c r="Y122" s="9">
        <v>2762.1873416750191</v>
      </c>
      <c r="Z122" s="9">
        <v>12.8349315637705</v>
      </c>
      <c r="AA122" s="9">
        <v>62.708002877755462</v>
      </c>
      <c r="AB122" s="9">
        <v>2723.5771063760571</v>
      </c>
      <c r="AC122" s="9">
        <v>7.3598031755248732</v>
      </c>
      <c r="AD122" s="15">
        <v>31.759821280377821</v>
      </c>
      <c r="AE122" t="e">
        <v>#N/A</v>
      </c>
      <c r="AF122" t="e">
        <v>#N/A</v>
      </c>
      <c r="AG122" s="11" t="e">
        <v>#N/A</v>
      </c>
      <c r="AH122" s="16">
        <v>102.4715896683249</v>
      </c>
      <c r="AK122" t="s">
        <v>2523</v>
      </c>
      <c r="AL122" t="s">
        <v>2523</v>
      </c>
      <c r="AM122">
        <v>8.8260000000000005</v>
      </c>
      <c r="AN122">
        <v>4013.5563468485389</v>
      </c>
      <c r="AO122">
        <v>407.89062474259589</v>
      </c>
      <c r="AP122">
        <v>87.005615016455408</v>
      </c>
      <c r="AQ122">
        <v>8723.2325790595314</v>
      </c>
      <c r="AR122">
        <v>1486.62792438663</v>
      </c>
      <c r="AS122">
        <v>1777.044244840394</v>
      </c>
      <c r="AT122">
        <v>462.1751541580885</v>
      </c>
      <c r="AU122">
        <v>39.651369867956532</v>
      </c>
      <c r="AV122">
        <v>2.1229845598240971</v>
      </c>
      <c r="AW122">
        <v>9.9382392846150243</v>
      </c>
      <c r="AX122">
        <v>2.376500168653743</v>
      </c>
      <c r="AY122">
        <v>1.4809434347960371</v>
      </c>
      <c r="AZ122" t="s">
        <v>154</v>
      </c>
      <c r="BA122">
        <v>28.811987823809869</v>
      </c>
      <c r="BB122">
        <v>48.934125659633757</v>
      </c>
      <c r="BC122">
        <v>6.3288338085298479</v>
      </c>
      <c r="BD122">
        <v>1.5302969184632971</v>
      </c>
      <c r="BE122">
        <v>9.7189546645747207E-2</v>
      </c>
      <c r="BF122">
        <v>3514.1508918974341</v>
      </c>
      <c r="BG122">
        <v>339.08901610045189</v>
      </c>
      <c r="BH122">
        <v>0.10598535254837201</v>
      </c>
      <c r="BI122">
        <v>549596.03591089672</v>
      </c>
      <c r="BJ122">
        <v>54397.008540098119</v>
      </c>
      <c r="BK122">
        <v>2.0710150074296778</v>
      </c>
      <c r="BL122">
        <v>4.4779231173916312</v>
      </c>
      <c r="BM122">
        <v>0.76620956596147194</v>
      </c>
      <c r="BN122">
        <v>0.1304167825923252</v>
      </c>
      <c r="BO122">
        <v>21.550298467154221</v>
      </c>
      <c r="BP122">
        <v>3.923501806395771</v>
      </c>
      <c r="BQ122">
        <v>8.3140246696631944E-3</v>
      </c>
      <c r="BR122">
        <v>100.58821465310589</v>
      </c>
      <c r="BS122">
        <v>11.99918302997964</v>
      </c>
      <c r="BT122">
        <v>7.7848737510617314E-2</v>
      </c>
      <c r="BU122">
        <v>8.875109831822444</v>
      </c>
      <c r="BV122">
        <v>1.0797821119404949</v>
      </c>
      <c r="BW122">
        <v>1.549989967248549E-2</v>
      </c>
      <c r="BX122">
        <v>46.471721921750138</v>
      </c>
      <c r="BY122">
        <v>6.1539009896617589</v>
      </c>
      <c r="BZ122">
        <v>0.1049721983537458</v>
      </c>
      <c r="CA122">
        <v>24.10173369754445</v>
      </c>
      <c r="CB122">
        <v>3.7864207144218418</v>
      </c>
      <c r="CC122">
        <v>0.14227874335672011</v>
      </c>
      <c r="CD122">
        <v>3.8154134144490128</v>
      </c>
      <c r="CE122">
        <v>0.49558380022990128</v>
      </c>
      <c r="CF122">
        <v>1.9036304905167119E-2</v>
      </c>
      <c r="CG122">
        <v>94.027411225278414</v>
      </c>
      <c r="CH122">
        <v>10.91983786167393</v>
      </c>
      <c r="CI122">
        <v>0.1825348958757296</v>
      </c>
      <c r="CJ122">
        <v>27.422720439448771</v>
      </c>
      <c r="CK122">
        <v>2.7561492319805692</v>
      </c>
      <c r="CL122">
        <v>2.6629736944101329E-2</v>
      </c>
      <c r="CM122">
        <v>303.58155668582401</v>
      </c>
      <c r="CN122">
        <v>23.334885508635331</v>
      </c>
      <c r="CO122">
        <v>9.5157134310423913E-2</v>
      </c>
      <c r="CP122">
        <v>108.978170497463</v>
      </c>
      <c r="CQ122">
        <v>12.671057241004689</v>
      </c>
      <c r="CR122">
        <v>2.3497871363263159E-2</v>
      </c>
      <c r="CS122">
        <v>473.79438019198642</v>
      </c>
      <c r="CT122">
        <v>46.48605884169929</v>
      </c>
      <c r="CU122">
        <v>0.12233830586750311</v>
      </c>
      <c r="CV122">
        <v>94.742453257908892</v>
      </c>
      <c r="CW122">
        <v>8.2485487093131447</v>
      </c>
      <c r="CX122">
        <v>2.2434596071493489E-2</v>
      </c>
      <c r="CY122">
        <v>825.78249366403838</v>
      </c>
      <c r="CZ122">
        <v>100.9203740118559</v>
      </c>
      <c r="DA122">
        <v>0.10589765607659481</v>
      </c>
      <c r="DB122">
        <v>158.12582543887029</v>
      </c>
      <c r="DC122">
        <v>14.70298196933275</v>
      </c>
      <c r="DD122">
        <v>2.2599678196999321E-2</v>
      </c>
      <c r="DE122">
        <v>11388.901622054071</v>
      </c>
      <c r="DF122">
        <v>1374.11481942725</v>
      </c>
      <c r="DG122">
        <v>0.38887087527040592</v>
      </c>
      <c r="DH122">
        <v>1.63015356138947</v>
      </c>
      <c r="DI122">
        <v>0.49006221153568619</v>
      </c>
      <c r="DJ122">
        <v>2.0524063475738191E-2</v>
      </c>
      <c r="DK122">
        <v>-2.8952862279715661</v>
      </c>
      <c r="DL122">
        <v>4.6694605835767913</v>
      </c>
      <c r="DM122">
        <v>11.74832359081087</v>
      </c>
      <c r="DN122">
        <v>467.86075785970309</v>
      </c>
      <c r="DO122">
        <v>43.011554252748937</v>
      </c>
      <c r="DP122">
        <v>0.66331661283949672</v>
      </c>
      <c r="DQ122">
        <v>94.743508992652153</v>
      </c>
      <c r="DR122">
        <v>8.7960903610029177</v>
      </c>
      <c r="DS122">
        <v>0.40233523741206301</v>
      </c>
      <c r="DT122">
        <v>59.505376787696882</v>
      </c>
      <c r="DU122">
        <v>5.632319034381446</v>
      </c>
      <c r="DV122">
        <v>0.33165761676660771</v>
      </c>
      <c r="DW122">
        <v>218.0443410827566</v>
      </c>
      <c r="DX122">
        <v>22.876750987849832</v>
      </c>
      <c r="DY122">
        <v>0.29371913613777789</v>
      </c>
      <c r="DZ122">
        <v>221.28284991187721</v>
      </c>
      <c r="EA122">
        <v>19.70980512335726</v>
      </c>
      <c r="EB122">
        <v>0.1551298142723353</v>
      </c>
      <c r="EC122">
        <v>164.40316667916531</v>
      </c>
      <c r="ED122">
        <v>15.041887281355841</v>
      </c>
      <c r="EE122">
        <v>0.31375086040276678</v>
      </c>
      <c r="EH122">
        <v>2238.312669998365</v>
      </c>
      <c r="EI122">
        <v>90.929529397275203</v>
      </c>
      <c r="EJ122">
        <v>164.0917041649362</v>
      </c>
      <c r="EK122">
        <v>95.63695939463841</v>
      </c>
      <c r="EL122">
        <v>101.68866941301999</v>
      </c>
      <c r="EM122">
        <v>162.8495520104355</v>
      </c>
      <c r="EN122">
        <v>67.76933240584394</v>
      </c>
      <c r="EO122">
        <v>472.49955389587137</v>
      </c>
      <c r="EP122">
        <v>759.63214513708499</v>
      </c>
      <c r="EQ122">
        <v>1234.0713686415611</v>
      </c>
      <c r="ER122">
        <v>1995.9371885982241</v>
      </c>
      <c r="ES122">
        <v>2961.2148761999151</v>
      </c>
      <c r="ET122">
        <v>3835.726852546919</v>
      </c>
      <c r="EU122">
        <v>5129.0838115778779</v>
      </c>
      <c r="EV122">
        <v>6427.8790828809051</v>
      </c>
      <c r="EX122">
        <v>1.7596296595445631</v>
      </c>
      <c r="EY122">
        <v>2.5842115560582291</v>
      </c>
      <c r="EZ122">
        <v>0.24430886266764809</v>
      </c>
      <c r="FA122">
        <v>0.24906214106238289</v>
      </c>
      <c r="FB122">
        <v>1.7728220621394411E-2</v>
      </c>
      <c r="FC122">
        <v>0.1924436301527474</v>
      </c>
      <c r="FD122">
        <v>10.85521408282264</v>
      </c>
      <c r="FE122">
        <v>2.7469333095066522</v>
      </c>
      <c r="FF122">
        <v>2.1998884330038608</v>
      </c>
      <c r="FG122">
        <v>0.26796747522466119</v>
      </c>
      <c r="FH122">
        <v>5.4226423443815832E-3</v>
      </c>
      <c r="FJ122">
        <f t="shared" si="7"/>
        <v>221.28284991187721</v>
      </c>
      <c r="FK122">
        <f t="shared" si="8"/>
        <v>360.83553793555126</v>
      </c>
      <c r="FL122">
        <f t="shared" si="9"/>
        <v>1.6797232109415141</v>
      </c>
      <c r="FM122">
        <f t="shared" si="6"/>
        <v>3.1845004184462802</v>
      </c>
    </row>
    <row r="123" spans="1:169" x14ac:dyDescent="0.25">
      <c r="A123" t="s">
        <v>2524</v>
      </c>
      <c r="B123" t="s">
        <v>2460</v>
      </c>
      <c r="C123" s="7">
        <v>-1.8283357629100441</v>
      </c>
      <c r="D123" s="8">
        <v>3.7533297649831703E-2</v>
      </c>
      <c r="E123" s="9">
        <v>204.43961765919801</v>
      </c>
      <c r="F123" s="10">
        <v>0.77413556058404942</v>
      </c>
      <c r="G123">
        <v>-773.89988170732192</v>
      </c>
      <c r="H123" s="11">
        <v>106.52713610983849</v>
      </c>
      <c r="I123" s="7">
        <v>1.8550801131185271</v>
      </c>
      <c r="J123" s="7">
        <v>5.1912894373249953E-2</v>
      </c>
      <c r="K123" s="8">
        <v>0.18549990388857909</v>
      </c>
      <c r="L123" s="19">
        <v>8.030967502013019E-4</v>
      </c>
      <c r="M123">
        <v>0.24232084346755289</v>
      </c>
      <c r="N123" s="11">
        <v>0.51356230033064243</v>
      </c>
      <c r="O123" s="12">
        <v>13.81509182912677</v>
      </c>
      <c r="P123" s="10">
        <v>0.45929711083620878</v>
      </c>
      <c r="Q123" s="8">
        <v>0.53931404749460421</v>
      </c>
      <c r="R123" s="13">
        <v>1.5212450145769661E-2</v>
      </c>
      <c r="S123" s="14">
        <v>0.9118143541411291</v>
      </c>
      <c r="T123" t="e">
        <v>#N/A</v>
      </c>
      <c r="U123" s="11" t="e">
        <v>#N/A</v>
      </c>
      <c r="V123" s="9">
        <v>2701.8456882935729</v>
      </c>
      <c r="W123" s="9">
        <v>4.8394328208741841</v>
      </c>
      <c r="X123" s="9">
        <v>7.1426734414153179</v>
      </c>
      <c r="Y123" s="9">
        <v>2780.3889272102479</v>
      </c>
      <c r="Z123" s="9">
        <v>15.731444718308071</v>
      </c>
      <c r="AA123" s="9">
        <v>63.610625237522527</v>
      </c>
      <c r="AB123" s="9">
        <v>2736.8967993562192</v>
      </c>
      <c r="AC123" s="9">
        <v>6.7149612572777544</v>
      </c>
      <c r="AD123" s="15">
        <v>31.39796715591207</v>
      </c>
      <c r="AE123" t="e">
        <v>#N/A</v>
      </c>
      <c r="AF123" t="e">
        <v>#N/A</v>
      </c>
      <c r="AG123" s="11" t="e">
        <v>#N/A</v>
      </c>
      <c r="AH123" s="16">
        <v>102.90702164290811</v>
      </c>
      <c r="AK123" t="s">
        <v>2525</v>
      </c>
      <c r="AL123" t="s">
        <v>2525</v>
      </c>
      <c r="AM123">
        <v>10.596</v>
      </c>
      <c r="AN123">
        <v>603.00890898460398</v>
      </c>
      <c r="AO123">
        <v>46.819986645127727</v>
      </c>
      <c r="AP123">
        <v>89.662421421277429</v>
      </c>
      <c r="AQ123" t="s">
        <v>154</v>
      </c>
      <c r="AR123">
        <v>900.42133061560708</v>
      </c>
      <c r="AS123">
        <v>1775.278599652765</v>
      </c>
      <c r="AT123">
        <v>364.73783319281898</v>
      </c>
      <c r="AU123">
        <v>25.636831047702561</v>
      </c>
      <c r="AV123">
        <v>2.191281116886401</v>
      </c>
      <c r="AW123">
        <v>6.1871600761516952</v>
      </c>
      <c r="AX123">
        <v>1.2240023514164939</v>
      </c>
      <c r="AY123">
        <v>1.5395762541845599</v>
      </c>
      <c r="AZ123" t="s">
        <v>154</v>
      </c>
      <c r="BA123">
        <v>24.151813977227579</v>
      </c>
      <c r="BB123">
        <v>50.291682278966483</v>
      </c>
      <c r="BC123">
        <v>1.1254007505140831</v>
      </c>
      <c r="BD123">
        <v>0.59498331707750918</v>
      </c>
      <c r="BE123">
        <v>0.16300429108018799</v>
      </c>
      <c r="BF123">
        <v>2108.3063446079718</v>
      </c>
      <c r="BG123">
        <v>185.01519175110249</v>
      </c>
      <c r="BH123">
        <v>0.1000333311564532</v>
      </c>
      <c r="BI123">
        <v>537585.32647012337</v>
      </c>
      <c r="BJ123">
        <v>27769.732754487592</v>
      </c>
      <c r="BK123">
        <v>15.548312942736199</v>
      </c>
      <c r="BL123">
        <v>4.4610793810919391</v>
      </c>
      <c r="BM123">
        <v>0.59026075067335171</v>
      </c>
      <c r="BN123">
        <v>0.14256610639334691</v>
      </c>
      <c r="BO123">
        <v>0.60170074305009547</v>
      </c>
      <c r="BP123">
        <v>0.15009197641279859</v>
      </c>
      <c r="BQ123">
        <v>5.9515537588500766E-3</v>
      </c>
      <c r="BR123">
        <v>28.084842488945991</v>
      </c>
      <c r="BS123">
        <v>1.512621547683501</v>
      </c>
      <c r="BT123">
        <v>3.0959722793296781E-2</v>
      </c>
      <c r="BU123">
        <v>0.67983737565659497</v>
      </c>
      <c r="BV123">
        <v>0.27860057869513238</v>
      </c>
      <c r="BW123">
        <v>1.3658510414556291E-2</v>
      </c>
      <c r="BX123">
        <v>5.4559330881781092</v>
      </c>
      <c r="BY123">
        <v>1.228232144760385</v>
      </c>
      <c r="BZ123">
        <v>0.10172615768518919</v>
      </c>
      <c r="CA123">
        <v>7.5400293724340344</v>
      </c>
      <c r="CB123">
        <v>1.194451222808957</v>
      </c>
      <c r="CC123">
        <v>0.1173040591225377</v>
      </c>
      <c r="CD123">
        <v>1.9468484246600251</v>
      </c>
      <c r="CE123">
        <v>0.3345283314387722</v>
      </c>
      <c r="CF123">
        <v>1.7159907830075909E-2</v>
      </c>
      <c r="CG123">
        <v>45.822705996216591</v>
      </c>
      <c r="CH123">
        <v>5.2736048288879704</v>
      </c>
      <c r="CI123">
        <v>0.23678880414390599</v>
      </c>
      <c r="CJ123">
        <v>14.91195000742576</v>
      </c>
      <c r="CK123">
        <v>0.9760179661901186</v>
      </c>
      <c r="CL123">
        <v>3.073021309658407E-2</v>
      </c>
      <c r="CM123">
        <v>194.83879579674229</v>
      </c>
      <c r="CN123">
        <v>16.39611629990446</v>
      </c>
      <c r="CO123">
        <v>8.5785669904617751E-2</v>
      </c>
      <c r="CP123">
        <v>69.169883549628793</v>
      </c>
      <c r="CQ123">
        <v>4.8768078624336448</v>
      </c>
      <c r="CR123">
        <v>3.9406370856028647E-2</v>
      </c>
      <c r="CS123">
        <v>324.12774285891658</v>
      </c>
      <c r="CT123">
        <v>19.49568034311492</v>
      </c>
      <c r="CU123">
        <v>6.368330545133466E-2</v>
      </c>
      <c r="CV123">
        <v>64.980817959262268</v>
      </c>
      <c r="CW123">
        <v>4.5606200409719904</v>
      </c>
      <c r="CX123">
        <v>2.0234212637576E-2</v>
      </c>
      <c r="CY123">
        <v>588.42370703652068</v>
      </c>
      <c r="CZ123">
        <v>42.606812676884097</v>
      </c>
      <c r="DA123">
        <v>9.5466497661236577E-2</v>
      </c>
      <c r="DB123">
        <v>121.9037197824896</v>
      </c>
      <c r="DC123">
        <v>8.0978344007791261</v>
      </c>
      <c r="DD123">
        <v>2.0374997978898388E-2</v>
      </c>
      <c r="DE123">
        <v>10302.19972189725</v>
      </c>
      <c r="DF123">
        <v>681.03599197704671</v>
      </c>
      <c r="DG123">
        <v>0.20232964108158</v>
      </c>
      <c r="DH123">
        <v>1.430535997292256</v>
      </c>
      <c r="DI123">
        <v>0.21263606984112821</v>
      </c>
      <c r="DJ123">
        <v>1.8510408855946809E-2</v>
      </c>
      <c r="DK123">
        <v>1.248851661876121</v>
      </c>
      <c r="DL123">
        <v>5.8440998447943899</v>
      </c>
      <c r="DM123">
        <v>11.338589976463171</v>
      </c>
      <c r="DN123">
        <v>451.8952400916001</v>
      </c>
      <c r="DO123">
        <v>21.18890325425717</v>
      </c>
      <c r="DP123">
        <v>0.76917422608784547</v>
      </c>
      <c r="DQ123">
        <v>91.633397814322862</v>
      </c>
      <c r="DR123">
        <v>4.4329219573721117</v>
      </c>
      <c r="DS123">
        <v>0.45326141908814988</v>
      </c>
      <c r="DT123">
        <v>49.933378259344849</v>
      </c>
      <c r="DU123">
        <v>2.397578852645605</v>
      </c>
      <c r="DV123">
        <v>0.37662956147803028</v>
      </c>
      <c r="DW123">
        <v>185.35528683289951</v>
      </c>
      <c r="DX123">
        <v>9.5592379578985582</v>
      </c>
      <c r="DY123">
        <v>0.31171423112882513</v>
      </c>
      <c r="DZ123">
        <v>204.43961765919801</v>
      </c>
      <c r="EA123">
        <v>10.77898394334032</v>
      </c>
      <c r="EB123">
        <v>0.18219376531635079</v>
      </c>
      <c r="EC123">
        <v>154.91304199428481</v>
      </c>
      <c r="ED123">
        <v>7.2855553580638492</v>
      </c>
      <c r="EE123">
        <v>0.37363570655457112</v>
      </c>
      <c r="EH123">
        <v>1342.8702831897911</v>
      </c>
      <c r="EI123">
        <v>2.538821700633314</v>
      </c>
      <c r="EJ123">
        <v>45.815403734006523</v>
      </c>
      <c r="EK123">
        <v>7.3258337894029637</v>
      </c>
      <c r="EL123">
        <v>11.938584438026499</v>
      </c>
      <c r="EM123">
        <v>50.946144408338071</v>
      </c>
      <c r="EN123">
        <v>34.579900970870789</v>
      </c>
      <c r="EO123">
        <v>230.26485425234469</v>
      </c>
      <c r="EP123">
        <v>413.07340740791568</v>
      </c>
      <c r="EQ123">
        <v>792.0276251900093</v>
      </c>
      <c r="ER123">
        <v>1266.847684059135</v>
      </c>
      <c r="ES123">
        <v>2025.798392868229</v>
      </c>
      <c r="ET123">
        <v>2630.802346528837</v>
      </c>
      <c r="EU123">
        <v>3654.8056337672092</v>
      </c>
      <c r="EV123">
        <v>4955.4357635158367</v>
      </c>
      <c r="EX123">
        <v>10.623482004894869</v>
      </c>
      <c r="EY123">
        <v>16.37635218196489</v>
      </c>
      <c r="EZ123">
        <v>0.31926716520710469</v>
      </c>
      <c r="FA123">
        <v>0.33786285788843479</v>
      </c>
      <c r="FB123">
        <v>6.9465300074423144E-4</v>
      </c>
      <c r="FC123">
        <v>1.1025658730580951E-2</v>
      </c>
      <c r="FD123">
        <v>15.87218182138186</v>
      </c>
      <c r="FE123">
        <v>3.118467056778683</v>
      </c>
      <c r="FF123">
        <v>7.2793578151511467</v>
      </c>
      <c r="FG123">
        <v>0.3474360655671363</v>
      </c>
      <c r="FH123">
        <v>7.5814066084442461E-3</v>
      </c>
      <c r="FJ123">
        <f t="shared" si="7"/>
        <v>204.43961765919801</v>
      </c>
      <c r="FK123">
        <f t="shared" si="8"/>
        <v>333.37007112287574</v>
      </c>
      <c r="FL123">
        <f t="shared" si="9"/>
        <v>0.61839078955984728</v>
      </c>
      <c r="FM123">
        <f t="shared" si="6"/>
        <v>1.4494695239219038</v>
      </c>
    </row>
    <row r="124" spans="1:169" x14ac:dyDescent="0.25">
      <c r="A124" t="s">
        <v>2526</v>
      </c>
      <c r="B124" t="s">
        <v>2460</v>
      </c>
      <c r="C124" s="7">
        <v>0.99943845931541275</v>
      </c>
      <c r="D124" s="8">
        <v>5.546031505420377E-2</v>
      </c>
      <c r="E124" s="9">
        <v>302.94959743472589</v>
      </c>
      <c r="F124" s="10">
        <v>0.61040576477249253</v>
      </c>
      <c r="G124">
        <v>1428.015894206774</v>
      </c>
      <c r="H124" s="11">
        <v>50.636042288314869</v>
      </c>
      <c r="I124" s="7">
        <v>1.834528031059377</v>
      </c>
      <c r="J124" s="7">
        <v>5.243735948601555E-2</v>
      </c>
      <c r="K124" s="8">
        <v>0.17994162999461291</v>
      </c>
      <c r="L124" s="19">
        <v>8.4845859809894208E-4</v>
      </c>
      <c r="M124">
        <v>0.19022606877286269</v>
      </c>
      <c r="N124" s="11">
        <v>0.42863096214199192</v>
      </c>
      <c r="O124" s="12">
        <v>13.56071739354163</v>
      </c>
      <c r="P124" s="10">
        <v>0.46413190150720313</v>
      </c>
      <c r="Q124" s="8">
        <v>0.54569470243088603</v>
      </c>
      <c r="R124" s="13">
        <v>1.615209168562045E-2</v>
      </c>
      <c r="S124" s="14">
        <v>0.95340438928779547</v>
      </c>
      <c r="T124" t="e">
        <v>#N/A</v>
      </c>
      <c r="U124" s="11" t="e">
        <v>#N/A</v>
      </c>
      <c r="V124" s="9">
        <v>2651.485249621046</v>
      </c>
      <c r="W124" s="9">
        <v>5.7515442094512386</v>
      </c>
      <c r="X124" s="9">
        <v>7.7981831653370701</v>
      </c>
      <c r="Y124" s="9">
        <v>2806.7920067686882</v>
      </c>
      <c r="Z124" s="9">
        <v>25.702174402208762</v>
      </c>
      <c r="AA124" s="9">
        <v>66.932894672308734</v>
      </c>
      <c r="AB124" s="9">
        <v>2719.0843581836339</v>
      </c>
      <c r="AC124" s="9">
        <v>10.11636848144369</v>
      </c>
      <c r="AD124" s="15">
        <v>32.051721897984493</v>
      </c>
      <c r="AE124" t="e">
        <v>#N/A</v>
      </c>
      <c r="AF124" t="e">
        <v>#N/A</v>
      </c>
      <c r="AG124" s="11" t="e">
        <v>#N/A</v>
      </c>
      <c r="AH124" s="16">
        <v>105.8573494674292</v>
      </c>
      <c r="AK124" t="s">
        <v>2527</v>
      </c>
      <c r="AL124" t="s">
        <v>2527</v>
      </c>
      <c r="AM124">
        <v>9.5410000000000004</v>
      </c>
      <c r="AN124">
        <v>847.27672498056802</v>
      </c>
      <c r="AO124">
        <v>119.80136586869639</v>
      </c>
      <c r="AP124">
        <v>93.137864717959047</v>
      </c>
      <c r="AQ124" t="s">
        <v>154</v>
      </c>
      <c r="AR124">
        <v>1260.8874708219601</v>
      </c>
      <c r="AS124">
        <v>1822.34959665566</v>
      </c>
      <c r="AT124">
        <v>404.02020419784901</v>
      </c>
      <c r="AU124">
        <v>23.241195135542419</v>
      </c>
      <c r="AV124">
        <v>2.2304469701774861</v>
      </c>
      <c r="AW124">
        <v>8.054646998668952</v>
      </c>
      <c r="AX124">
        <v>1.5415589917418411</v>
      </c>
      <c r="AY124">
        <v>1.642947569359817</v>
      </c>
      <c r="AZ124">
        <v>68.320216442563051</v>
      </c>
      <c r="BA124">
        <v>24.667468723872741</v>
      </c>
      <c r="BB124">
        <v>51.109242763578173</v>
      </c>
      <c r="BC124">
        <v>2.7981051919928959</v>
      </c>
      <c r="BD124">
        <v>0.64215110418000909</v>
      </c>
      <c r="BE124">
        <v>0.17408499007727271</v>
      </c>
      <c r="BF124">
        <v>1756.760284371765</v>
      </c>
      <c r="BG124">
        <v>103.6166796035445</v>
      </c>
      <c r="BH124">
        <v>0.1063289923168356</v>
      </c>
      <c r="BI124">
        <v>509167.9302017623</v>
      </c>
      <c r="BJ124">
        <v>40449.952491417243</v>
      </c>
      <c r="BK124">
        <v>1.5483322460273721</v>
      </c>
      <c r="BL124">
        <v>4.6306206993649788</v>
      </c>
      <c r="BM124">
        <v>0.53883163885388041</v>
      </c>
      <c r="BN124">
        <v>0.1456940613708553</v>
      </c>
      <c r="BO124">
        <v>1.390100359586937</v>
      </c>
      <c r="BP124">
        <v>0.17420221953836509</v>
      </c>
      <c r="BQ124">
        <v>8.9445551665192462E-3</v>
      </c>
      <c r="BR124">
        <v>28.164159553702369</v>
      </c>
      <c r="BS124">
        <v>2.567530328547992</v>
      </c>
      <c r="BT124">
        <v>9.6249977345453111E-2</v>
      </c>
      <c r="BU124">
        <v>1.1896121053022779</v>
      </c>
      <c r="BV124">
        <v>0.17055706783580449</v>
      </c>
      <c r="BW124">
        <v>2.034129354334082E-2</v>
      </c>
      <c r="BX124">
        <v>8.3209997380127891</v>
      </c>
      <c r="BY124">
        <v>1.996993776957017</v>
      </c>
      <c r="BZ124">
        <v>5.9044856620793888E-2</v>
      </c>
      <c r="CA124">
        <v>7.271440167334128</v>
      </c>
      <c r="CB124">
        <v>1.042066020461311</v>
      </c>
      <c r="CC124">
        <v>0.16718888844273749</v>
      </c>
      <c r="CD124">
        <v>1.349632712753293</v>
      </c>
      <c r="CE124">
        <v>0.13141554453713911</v>
      </c>
      <c r="CF124">
        <v>1.8521318980372101E-2</v>
      </c>
      <c r="CG124">
        <v>36.782448239273833</v>
      </c>
      <c r="CH124">
        <v>3.7622059532632681</v>
      </c>
      <c r="CI124">
        <v>0.1026786782676643</v>
      </c>
      <c r="CJ124">
        <v>12.53557113249691</v>
      </c>
      <c r="CK124">
        <v>0.8111980191448469</v>
      </c>
      <c r="CL124">
        <v>1.4961588345568259E-2</v>
      </c>
      <c r="CM124">
        <v>153.91693933285561</v>
      </c>
      <c r="CN124">
        <v>11.532064233586031</v>
      </c>
      <c r="CO124">
        <v>9.2597527932776966E-2</v>
      </c>
      <c r="CP124">
        <v>59.548101891559043</v>
      </c>
      <c r="CQ124">
        <v>4.2113700354708072</v>
      </c>
      <c r="CR124">
        <v>2.286187471844282E-2</v>
      </c>
      <c r="CS124">
        <v>290.71096580400268</v>
      </c>
      <c r="CT124">
        <v>20.00099202445525</v>
      </c>
      <c r="CU124">
        <v>6.8731181960932072E-2</v>
      </c>
      <c r="CV124">
        <v>59.697218874630792</v>
      </c>
      <c r="CW124">
        <v>3.9148380781793031</v>
      </c>
      <c r="CX124">
        <v>2.1848162526896659E-2</v>
      </c>
      <c r="CY124">
        <v>530.54091457827747</v>
      </c>
      <c r="CZ124">
        <v>36.6549627174265</v>
      </c>
      <c r="DA124">
        <v>0.1030449143501156</v>
      </c>
      <c r="DB124">
        <v>110.2590795635394</v>
      </c>
      <c r="DC124">
        <v>9.3582663210167034</v>
      </c>
      <c r="DD124">
        <v>2.1993741625981379E-2</v>
      </c>
      <c r="DE124">
        <v>10669.899942023359</v>
      </c>
      <c r="DF124">
        <v>1075.183646196059</v>
      </c>
      <c r="DG124">
        <v>0.40181419836375709</v>
      </c>
      <c r="DH124">
        <v>2.802414119783073</v>
      </c>
      <c r="DI124">
        <v>0.33569717827952927</v>
      </c>
      <c r="DJ124">
        <v>1.9986737908696959E-2</v>
      </c>
      <c r="DK124">
        <v>-2.0938962593319892</v>
      </c>
      <c r="DL124">
        <v>8.1445800247328126</v>
      </c>
      <c r="DM124">
        <v>13.51269595943535</v>
      </c>
      <c r="DN124">
        <v>680.82818736315676</v>
      </c>
      <c r="DO124">
        <v>40.49060831932978</v>
      </c>
      <c r="DP124">
        <v>0.77283558992797563</v>
      </c>
      <c r="DQ124">
        <v>133.9125898504343</v>
      </c>
      <c r="DR124">
        <v>7.7602989342781994</v>
      </c>
      <c r="DS124">
        <v>0.4167307094914291</v>
      </c>
      <c r="DT124">
        <v>59.109980784589183</v>
      </c>
      <c r="DU124">
        <v>3.3468216384011149</v>
      </c>
      <c r="DV124">
        <v>0.40683203161990511</v>
      </c>
      <c r="DW124">
        <v>215.51901590209681</v>
      </c>
      <c r="DX124">
        <v>11.825232187649551</v>
      </c>
      <c r="DY124">
        <v>0.35010207897686491</v>
      </c>
      <c r="DZ124">
        <v>302.94959743472589</v>
      </c>
      <c r="EA124">
        <v>17.405808043594622</v>
      </c>
      <c r="EB124">
        <v>0.17864231803089459</v>
      </c>
      <c r="EC124">
        <v>223.94048906202471</v>
      </c>
      <c r="ED124">
        <v>13.104929806202019</v>
      </c>
      <c r="EE124">
        <v>0.34958433101730629</v>
      </c>
      <c r="EH124">
        <v>1118.955595141251</v>
      </c>
      <c r="EI124">
        <v>5.8654023611263151</v>
      </c>
      <c r="EJ124">
        <v>45.944795356773852</v>
      </c>
      <c r="EK124">
        <v>12.81909596230903</v>
      </c>
      <c r="EL124">
        <v>18.207876888430611</v>
      </c>
      <c r="EM124">
        <v>49.131352481987363</v>
      </c>
      <c r="EN124">
        <v>23.972161860626869</v>
      </c>
      <c r="EO124">
        <v>184.83642331293379</v>
      </c>
      <c r="EP124">
        <v>347.2457377422968</v>
      </c>
      <c r="EQ124">
        <v>625.67861517420988</v>
      </c>
      <c r="ER124">
        <v>1090.6245767684809</v>
      </c>
      <c r="ES124">
        <v>1816.9435362750171</v>
      </c>
      <c r="ET124">
        <v>2416.8914524142019</v>
      </c>
      <c r="EU124">
        <v>3295.2851837160092</v>
      </c>
      <c r="EV124">
        <v>4482.0764050219268</v>
      </c>
      <c r="EX124">
        <v>5.2985705014287836</v>
      </c>
      <c r="EY124">
        <v>6.8088916679569262</v>
      </c>
      <c r="EZ124">
        <v>0.25155564274492731</v>
      </c>
      <c r="FA124">
        <v>0.25424694732096648</v>
      </c>
      <c r="FB124">
        <v>1.7799377092188569E-3</v>
      </c>
      <c r="FC124">
        <v>3.1732935835898583E-2</v>
      </c>
      <c r="FD124">
        <v>17.828115934363161</v>
      </c>
      <c r="FE124">
        <v>1.652368458564369</v>
      </c>
      <c r="FF124">
        <v>10.756564450541219</v>
      </c>
      <c r="FG124">
        <v>0.57102023446304417</v>
      </c>
      <c r="FH124">
        <v>8.728112332384054E-3</v>
      </c>
      <c r="FJ124">
        <f t="shared" si="7"/>
        <v>302.94959743472589</v>
      </c>
      <c r="FK124">
        <f t="shared" si="8"/>
        <v>494.00566289367288</v>
      </c>
      <c r="FL124">
        <f t="shared" si="9"/>
        <v>0.44648572309637152</v>
      </c>
      <c r="FM124">
        <f t="shared" si="6"/>
        <v>0.88393069033592453</v>
      </c>
    </row>
    <row r="125" spans="1:169" x14ac:dyDescent="0.25">
      <c r="A125" t="s">
        <v>2528</v>
      </c>
      <c r="B125" t="s">
        <v>2460</v>
      </c>
      <c r="C125" s="7">
        <v>-223.96594729790641</v>
      </c>
      <c r="D125" s="8">
        <v>1.3045935520285259E-2</v>
      </c>
      <c r="E125" s="9">
        <v>72.950107003785263</v>
      </c>
      <c r="F125" s="10">
        <v>0.4347266941603698</v>
      </c>
      <c r="G125">
        <v>-6.2967944503260496</v>
      </c>
      <c r="H125" s="11">
        <v>1502.3932408829289</v>
      </c>
      <c r="I125" s="7">
        <v>1.831064133101945</v>
      </c>
      <c r="J125" s="7">
        <v>5.2625399534020803E-2</v>
      </c>
      <c r="K125" s="8">
        <v>0.187849761943328</v>
      </c>
      <c r="L125" s="19">
        <v>9.7463191373289284E-4</v>
      </c>
      <c r="M125">
        <v>0.14021749338913461</v>
      </c>
      <c r="N125" s="11">
        <v>1.2071683705671039</v>
      </c>
      <c r="O125" s="12">
        <v>14.176508653525611</v>
      </c>
      <c r="P125" s="10">
        <v>0.48373572154444</v>
      </c>
      <c r="Q125" s="8">
        <v>0.54769397211542803</v>
      </c>
      <c r="R125" s="13">
        <v>1.6123782839382352E-2</v>
      </c>
      <c r="S125" s="14">
        <v>0.91743122009549938</v>
      </c>
      <c r="T125" t="e">
        <v>#N/A</v>
      </c>
      <c r="U125" s="11" t="e">
        <v>#N/A</v>
      </c>
      <c r="V125" s="9">
        <v>2722.2931592996129</v>
      </c>
      <c r="W125" s="9">
        <v>6.7793144956075713</v>
      </c>
      <c r="X125" s="9">
        <v>8.5865059397302819</v>
      </c>
      <c r="Y125" s="9">
        <v>2814.4006681449509</v>
      </c>
      <c r="Z125" s="9">
        <v>24.820390456733001</v>
      </c>
      <c r="AA125" s="9">
        <v>66.848300420655022</v>
      </c>
      <c r="AB125" s="9">
        <v>2760.4163265250568</v>
      </c>
      <c r="AC125" s="9">
        <v>9.8191726087564408</v>
      </c>
      <c r="AD125" s="15">
        <v>32.055746028939808</v>
      </c>
      <c r="AE125" t="e">
        <v>#N/A</v>
      </c>
      <c r="AF125" t="e">
        <v>#N/A</v>
      </c>
      <c r="AG125" s="11" t="e">
        <v>#N/A</v>
      </c>
      <c r="AH125" s="16">
        <v>103.3834529734863</v>
      </c>
      <c r="AK125" t="s">
        <v>2529</v>
      </c>
      <c r="AL125" t="s">
        <v>2529</v>
      </c>
      <c r="AM125">
        <v>26.189</v>
      </c>
      <c r="AN125">
        <v>519.59118508543702</v>
      </c>
      <c r="AO125">
        <v>65.758903481992078</v>
      </c>
      <c r="AP125">
        <v>65.914290590719574</v>
      </c>
      <c r="AQ125" t="s">
        <v>154</v>
      </c>
      <c r="AR125">
        <v>579.49045818781656</v>
      </c>
      <c r="AS125">
        <v>1314.3003964878501</v>
      </c>
      <c r="AT125">
        <v>280.48802456571781</v>
      </c>
      <c r="AU125">
        <v>10.03765538740346</v>
      </c>
      <c r="AV125">
        <v>1.582256349258683</v>
      </c>
      <c r="AW125">
        <v>4.2391985387417481</v>
      </c>
      <c r="AX125">
        <v>0.70549026417747773</v>
      </c>
      <c r="AY125">
        <v>1.019435373272856</v>
      </c>
      <c r="AZ125" t="s">
        <v>154</v>
      </c>
      <c r="BA125">
        <v>14.80705576439512</v>
      </c>
      <c r="BB125">
        <v>36.595243497023297</v>
      </c>
      <c r="BC125">
        <v>0.47237250017254351</v>
      </c>
      <c r="BD125">
        <v>0.15780319492983871</v>
      </c>
      <c r="BE125">
        <v>3.5648590706109713E-2</v>
      </c>
      <c r="BF125">
        <v>978.26672911575804</v>
      </c>
      <c r="BG125">
        <v>85.750715969104476</v>
      </c>
      <c r="BH125">
        <v>7.2273378133858507E-2</v>
      </c>
      <c r="BI125">
        <v>540599.22618400212</v>
      </c>
      <c r="BJ125">
        <v>19627.35305275983</v>
      </c>
      <c r="BK125">
        <v>1.1827430866715329</v>
      </c>
      <c r="BL125">
        <v>2.2369759008350338</v>
      </c>
      <c r="BM125">
        <v>0.26890874414539512</v>
      </c>
      <c r="BN125">
        <v>7.4097272248961357E-2</v>
      </c>
      <c r="BO125" t="s">
        <v>154</v>
      </c>
      <c r="BP125">
        <v>2.1942408520735051E-3</v>
      </c>
      <c r="BQ125">
        <v>5.8979250135792003E-3</v>
      </c>
      <c r="BR125">
        <v>10.000368241935339</v>
      </c>
      <c r="BS125">
        <v>1.1140108721315121</v>
      </c>
      <c r="BT125">
        <v>2.9309229711497249E-2</v>
      </c>
      <c r="BU125">
        <v>3.1193395463709458E-2</v>
      </c>
      <c r="BV125">
        <v>1.193301002249525E-2</v>
      </c>
      <c r="BW125">
        <v>1.064578686332516E-2</v>
      </c>
      <c r="BX125">
        <v>0.91519177543565378</v>
      </c>
      <c r="BY125">
        <v>0.1727525925819427</v>
      </c>
      <c r="BZ125">
        <v>2.2267127818864571E-2</v>
      </c>
      <c r="CA125">
        <v>2.0626632497455368</v>
      </c>
      <c r="CB125">
        <v>0.35895269434060428</v>
      </c>
      <c r="CC125">
        <v>7.3795753241440512E-2</v>
      </c>
      <c r="CD125">
        <v>0.59168598681946993</v>
      </c>
      <c r="CE125">
        <v>8.2808485501653817E-2</v>
      </c>
      <c r="CF125">
        <v>1.6240970722784961E-2</v>
      </c>
      <c r="CG125">
        <v>13.02502633833571</v>
      </c>
      <c r="CH125">
        <v>1.2564324153869719</v>
      </c>
      <c r="CI125">
        <v>3.8722672497827897E-2</v>
      </c>
      <c r="CJ125">
        <v>5.3889927928546841</v>
      </c>
      <c r="CK125">
        <v>0.51372696694405384</v>
      </c>
      <c r="CL125">
        <v>1.311891986043639E-2</v>
      </c>
      <c r="CM125">
        <v>73.048903233831211</v>
      </c>
      <c r="CN125">
        <v>6.6984071366371447</v>
      </c>
      <c r="CO125">
        <v>3.4905384993626463E-2</v>
      </c>
      <c r="CP125">
        <v>30.980765167711699</v>
      </c>
      <c r="CQ125">
        <v>2.8511225646422171</v>
      </c>
      <c r="CR125">
        <v>2.004692792719388E-2</v>
      </c>
      <c r="CS125">
        <v>169.2717461439419</v>
      </c>
      <c r="CT125">
        <v>16.546553388661099</v>
      </c>
      <c r="CU125">
        <v>2.5905170980527258E-2</v>
      </c>
      <c r="CV125">
        <v>38.631819708340537</v>
      </c>
      <c r="CW125">
        <v>3.7999086154799349</v>
      </c>
      <c r="CX125">
        <v>8.2385908039661563E-3</v>
      </c>
      <c r="CY125">
        <v>388.28612687494149</v>
      </c>
      <c r="CZ125">
        <v>35.199058879519583</v>
      </c>
      <c r="DA125">
        <v>3.8842519234397119E-2</v>
      </c>
      <c r="DB125">
        <v>86.029275890266177</v>
      </c>
      <c r="DC125">
        <v>7.9155219558244507</v>
      </c>
      <c r="DD125">
        <v>8.2910495896536748E-3</v>
      </c>
      <c r="DE125">
        <v>9547.025077838829</v>
      </c>
      <c r="DF125">
        <v>338.22214628245462</v>
      </c>
      <c r="DG125">
        <v>0.27117985394371902</v>
      </c>
      <c r="DH125">
        <v>0.73110962979538641</v>
      </c>
      <c r="DI125">
        <v>8.8911542499056084E-2</v>
      </c>
      <c r="DJ125">
        <v>7.5367866101425174E-3</v>
      </c>
      <c r="DK125">
        <v>-3.0832977876904661</v>
      </c>
      <c r="DL125">
        <v>4.4428457786268014</v>
      </c>
      <c r="DM125">
        <v>9.4832270954973996</v>
      </c>
      <c r="DN125">
        <v>167.90423006489669</v>
      </c>
      <c r="DO125">
        <v>14.09408851950151</v>
      </c>
      <c r="DP125">
        <v>0.50418929414458546</v>
      </c>
      <c r="DQ125">
        <v>34.465747321096003</v>
      </c>
      <c r="DR125">
        <v>2.909213251874756</v>
      </c>
      <c r="DS125">
        <v>0.29803835042194998</v>
      </c>
      <c r="DT125">
        <v>11.07200484734442</v>
      </c>
      <c r="DU125">
        <v>1.2418554492826239</v>
      </c>
      <c r="DV125">
        <v>0.22671438972112989</v>
      </c>
      <c r="DW125">
        <v>39.182926509731082</v>
      </c>
      <c r="DX125">
        <v>4.8202832992990672</v>
      </c>
      <c r="DY125">
        <v>0.20914724956443251</v>
      </c>
      <c r="DZ125">
        <v>72.950107003785263</v>
      </c>
      <c r="EA125">
        <v>6.0428238510274994</v>
      </c>
      <c r="EB125">
        <v>0.12254546928293859</v>
      </c>
      <c r="EC125">
        <v>53.694351699296398</v>
      </c>
      <c r="ED125">
        <v>4.6753814318547091</v>
      </c>
      <c r="EE125">
        <v>0.2432022998630568</v>
      </c>
      <c r="EH125">
        <v>623.09982746226626</v>
      </c>
      <c r="EI125">
        <v>3.6690365202985552E-3</v>
      </c>
      <c r="EJ125">
        <v>16.313814424038071</v>
      </c>
      <c r="EK125">
        <v>0.33613572697962779</v>
      </c>
      <c r="EL125">
        <v>2.0026078237104019</v>
      </c>
      <c r="EM125">
        <v>13.93691384963201</v>
      </c>
      <c r="EN125">
        <v>10.509520192175311</v>
      </c>
      <c r="EO125">
        <v>65.452393659978426</v>
      </c>
      <c r="EP125">
        <v>149.27957874943721</v>
      </c>
      <c r="EQ125">
        <v>296.94676111313498</v>
      </c>
      <c r="ER125">
        <v>567.41328145992122</v>
      </c>
      <c r="ES125">
        <v>1057.948413399637</v>
      </c>
      <c r="ET125">
        <v>1564.0412837384829</v>
      </c>
      <c r="EU125">
        <v>2411.7150737574011</v>
      </c>
      <c r="EV125">
        <v>3497.1250361896819</v>
      </c>
      <c r="EX125">
        <v>464.53898102513978</v>
      </c>
      <c r="EY125">
        <v>56.693114509594267</v>
      </c>
      <c r="EZ125">
        <v>0.34796600281992379</v>
      </c>
      <c r="FA125">
        <v>0.34208839780688283</v>
      </c>
      <c r="FB125">
        <v>1.5213391333920201E-6</v>
      </c>
      <c r="FC125">
        <v>5.6056567455103292E-5</v>
      </c>
      <c r="FD125">
        <v>36.84685828735504</v>
      </c>
      <c r="FE125">
        <v>3.059699680690966</v>
      </c>
      <c r="FF125">
        <v>7.2947420773844911</v>
      </c>
      <c r="FG125">
        <v>0.18787719146937459</v>
      </c>
      <c r="FH125">
        <v>5.7611532990863587E-3</v>
      </c>
      <c r="FJ125">
        <f t="shared" si="7"/>
        <v>72.950107003785263</v>
      </c>
      <c r="FK125">
        <f t="shared" si="8"/>
        <v>118.95630914754418</v>
      </c>
      <c r="FL125">
        <f t="shared" si="9"/>
        <v>0.44532838057657154</v>
      </c>
      <c r="FM125">
        <f t="shared" si="6"/>
        <v>0.87942413287073706</v>
      </c>
    </row>
    <row r="126" spans="1:169" x14ac:dyDescent="0.25">
      <c r="A126" t="s">
        <v>2530</v>
      </c>
      <c r="B126" t="s">
        <v>2460</v>
      </c>
      <c r="C126" s="7">
        <v>4.9942492064063231</v>
      </c>
      <c r="D126" s="8">
        <v>3.1947223032554033E-2</v>
      </c>
      <c r="E126" s="9">
        <v>181.4406305352839</v>
      </c>
      <c r="F126" s="10">
        <v>0.57624899642587513</v>
      </c>
      <c r="G126">
        <v>282.35801382348149</v>
      </c>
      <c r="H126" s="11">
        <v>88.2097803590692</v>
      </c>
      <c r="I126" s="7">
        <v>1.9401066130372151</v>
      </c>
      <c r="J126" s="7">
        <v>5.3569667731613348E-2</v>
      </c>
      <c r="K126" s="8">
        <v>0.1877114026093275</v>
      </c>
      <c r="L126" s="19">
        <v>7.1755185193956661E-4</v>
      </c>
      <c r="M126">
        <v>0.18052419690876509</v>
      </c>
      <c r="N126" s="11">
        <v>0.43991268918793752</v>
      </c>
      <c r="O126" s="12">
        <v>13.3562385442021</v>
      </c>
      <c r="P126" s="10">
        <v>0.43729953153676282</v>
      </c>
      <c r="Q126" s="8">
        <v>0.51555079870004017</v>
      </c>
      <c r="R126" s="13">
        <v>1.4202460304988651E-2</v>
      </c>
      <c r="S126" s="14">
        <v>0.85271248311062942</v>
      </c>
      <c r="T126" t="e">
        <v>#N/A</v>
      </c>
      <c r="U126" s="11" t="e">
        <v>#N/A</v>
      </c>
      <c r="V126" s="9">
        <v>2721.3854934108931</v>
      </c>
      <c r="W126" s="9">
        <v>3.493257306121341</v>
      </c>
      <c r="X126" s="9">
        <v>6.3133891407717897</v>
      </c>
      <c r="Y126" s="9">
        <v>2680.200028350203</v>
      </c>
      <c r="Z126" s="9">
        <v>7.2792531842336512</v>
      </c>
      <c r="AA126" s="9">
        <v>60.432697151335432</v>
      </c>
      <c r="AB126" s="9">
        <v>2705.021836101515</v>
      </c>
      <c r="AC126" s="9">
        <v>3.8281274109143109</v>
      </c>
      <c r="AD126" s="15">
        <v>30.954707803313159</v>
      </c>
      <c r="AE126" t="e">
        <v>#N/A</v>
      </c>
      <c r="AF126" t="e">
        <v>#N/A</v>
      </c>
      <c r="AG126" s="11" t="e">
        <v>#N/A</v>
      </c>
      <c r="AH126" s="16">
        <v>98.48659937519291</v>
      </c>
      <c r="AK126" t="s">
        <v>2531</v>
      </c>
      <c r="AL126" t="s">
        <v>2531</v>
      </c>
      <c r="AM126">
        <v>21.896000000000001</v>
      </c>
      <c r="AN126">
        <v>444.670810819476</v>
      </c>
      <c r="AO126">
        <v>55.028885195401593</v>
      </c>
      <c r="AP126">
        <v>66.659063200250117</v>
      </c>
      <c r="AQ126" t="s">
        <v>154</v>
      </c>
      <c r="AR126">
        <v>504.42343036161742</v>
      </c>
      <c r="AS126">
        <v>1297.3687911983041</v>
      </c>
      <c r="AT126">
        <v>416.56775073341481</v>
      </c>
      <c r="AU126">
        <v>17.939831357192961</v>
      </c>
      <c r="AV126">
        <v>1.569221712464256</v>
      </c>
      <c r="AW126">
        <v>8.5548806695459323</v>
      </c>
      <c r="AX126">
        <v>1.3844156523067419</v>
      </c>
      <c r="AY126">
        <v>1.134876065377793</v>
      </c>
      <c r="AZ126" t="s">
        <v>154</v>
      </c>
      <c r="BA126">
        <v>17.366088197427199</v>
      </c>
      <c r="BB126">
        <v>35.183207898611592</v>
      </c>
      <c r="BC126">
        <v>0.69367343451688579</v>
      </c>
      <c r="BD126">
        <v>0.19744093127669271</v>
      </c>
      <c r="BE126">
        <v>0.16225349451453569</v>
      </c>
      <c r="BF126">
        <v>1705.025914995495</v>
      </c>
      <c r="BG126">
        <v>53.411845400439219</v>
      </c>
      <c r="BH126">
        <v>5.6055835912382272E-2</v>
      </c>
      <c r="BI126">
        <v>557115.38585642702</v>
      </c>
      <c r="BJ126">
        <v>26676.207582712868</v>
      </c>
      <c r="BK126">
        <v>7.3639408448804442</v>
      </c>
      <c r="BL126">
        <v>5.6725508934258473</v>
      </c>
      <c r="BM126">
        <v>0.51208685113050789</v>
      </c>
      <c r="BN126">
        <v>7.0992315952846122E-2</v>
      </c>
      <c r="BO126">
        <v>0.1246220946770627</v>
      </c>
      <c r="BP126">
        <v>6.2648665721120558E-2</v>
      </c>
      <c r="BQ126">
        <v>4.6365073424998746E-3</v>
      </c>
      <c r="BR126">
        <v>20.99530093748028</v>
      </c>
      <c r="BS126">
        <v>1.138125253992408</v>
      </c>
      <c r="BT126">
        <v>1.486653943614244E-2</v>
      </c>
      <c r="BU126">
        <v>0.17540924531042379</v>
      </c>
      <c r="BV126">
        <v>4.5919024755220833E-2</v>
      </c>
      <c r="BW126">
        <v>6.1476685686044277E-3</v>
      </c>
      <c r="BX126">
        <v>2.356066819998679</v>
      </c>
      <c r="BY126">
        <v>0.35830018714611428</v>
      </c>
      <c r="BZ126">
        <v>5.4676712171249482E-2</v>
      </c>
      <c r="CA126">
        <v>4.1404981924220507</v>
      </c>
      <c r="CB126">
        <v>0.42483964093846088</v>
      </c>
      <c r="CC126">
        <v>9.5697572421043861E-2</v>
      </c>
      <c r="CD126">
        <v>1.2633091443232081</v>
      </c>
      <c r="CE126">
        <v>0.13903558181538089</v>
      </c>
      <c r="CF126">
        <v>1.7133779938977831E-2</v>
      </c>
      <c r="CG126">
        <v>29.519489254095451</v>
      </c>
      <c r="CH126">
        <v>1.6794238544032321</v>
      </c>
      <c r="CI126">
        <v>0.14445426517154941</v>
      </c>
      <c r="CJ126">
        <v>10.80134313733096</v>
      </c>
      <c r="CK126">
        <v>0.6020924777807164</v>
      </c>
      <c r="CL126">
        <v>6.6532974548001019E-3</v>
      </c>
      <c r="CM126">
        <v>144.7394910487798</v>
      </c>
      <c r="CN126">
        <v>6.4006796032904791</v>
      </c>
      <c r="CO126">
        <v>4.1185793522562797E-2</v>
      </c>
      <c r="CP126">
        <v>58.328840307101743</v>
      </c>
      <c r="CQ126">
        <v>2.6201049924033031</v>
      </c>
      <c r="CR126">
        <v>1.0167212826247199E-2</v>
      </c>
      <c r="CS126">
        <v>277.63727891706702</v>
      </c>
      <c r="CT126">
        <v>11.34636373481654</v>
      </c>
      <c r="CU126">
        <v>3.0561735880870661E-2</v>
      </c>
      <c r="CV126">
        <v>58.220566694503638</v>
      </c>
      <c r="CW126">
        <v>2.3941329977916852</v>
      </c>
      <c r="CX126">
        <v>9.7241058871308274E-3</v>
      </c>
      <c r="CY126">
        <v>517.42948641034161</v>
      </c>
      <c r="CZ126">
        <v>24.467237878280759</v>
      </c>
      <c r="DA126">
        <v>4.5829644527859398E-2</v>
      </c>
      <c r="DB126">
        <v>108.186749962722</v>
      </c>
      <c r="DC126">
        <v>3.8905034666922278</v>
      </c>
      <c r="DD126">
        <v>9.7832132713187338E-3</v>
      </c>
      <c r="DE126">
        <v>10634.41546653053</v>
      </c>
      <c r="DF126">
        <v>430.9927709339035</v>
      </c>
      <c r="DG126">
        <v>9.6990107703440465E-2</v>
      </c>
      <c r="DH126">
        <v>1.828249966724089</v>
      </c>
      <c r="DI126">
        <v>0.1817183564469011</v>
      </c>
      <c r="DJ126">
        <v>8.8961002214441483E-3</v>
      </c>
      <c r="DK126">
        <v>-0.160614031543622</v>
      </c>
      <c r="DL126">
        <v>4.0288862010734903</v>
      </c>
      <c r="DM126">
        <v>8.8091873503792506</v>
      </c>
      <c r="DN126">
        <v>388.72046017659898</v>
      </c>
      <c r="DO126">
        <v>10.398765107584779</v>
      </c>
      <c r="DP126">
        <v>0.54000872603107819</v>
      </c>
      <c r="DQ126">
        <v>79.73035859359446</v>
      </c>
      <c r="DR126">
        <v>2.1940339898317789</v>
      </c>
      <c r="DS126">
        <v>0.29516075735894931</v>
      </c>
      <c r="DT126">
        <v>32.08380668448757</v>
      </c>
      <c r="DU126">
        <v>1.0480226306297</v>
      </c>
      <c r="DV126">
        <v>0.25230500318132021</v>
      </c>
      <c r="DW126">
        <v>121.3627998015842</v>
      </c>
      <c r="DX126">
        <v>4.1965582271312032</v>
      </c>
      <c r="DY126">
        <v>0.23243417154705021</v>
      </c>
      <c r="DZ126">
        <v>181.4406305352839</v>
      </c>
      <c r="EA126">
        <v>5.1682515200247359</v>
      </c>
      <c r="EB126">
        <v>0.13063201901564611</v>
      </c>
      <c r="EC126">
        <v>127.7468421379952</v>
      </c>
      <c r="ED126">
        <v>3.4902042172114349</v>
      </c>
      <c r="EE126">
        <v>0.23110928422731719</v>
      </c>
      <c r="EH126">
        <v>1086.0037675130541</v>
      </c>
      <c r="EI126">
        <v>0.52583162310996934</v>
      </c>
      <c r="EJ126">
        <v>34.250083095400129</v>
      </c>
      <c r="EK126">
        <v>1.8901858330864629</v>
      </c>
      <c r="EL126">
        <v>5.1555072647673512</v>
      </c>
      <c r="EM126">
        <v>27.97633913798683</v>
      </c>
      <c r="EN126">
        <v>22.438883558138691</v>
      </c>
      <c r="EO126">
        <v>148.33914198037911</v>
      </c>
      <c r="EP126">
        <v>299.20618108950032</v>
      </c>
      <c r="EQ126">
        <v>588.37191483243828</v>
      </c>
      <c r="ER126">
        <v>1068.2937785183469</v>
      </c>
      <c r="ES126">
        <v>1735.2329932316679</v>
      </c>
      <c r="ET126">
        <v>2357.1079633402278</v>
      </c>
      <c r="EU126">
        <v>3213.8477416791402</v>
      </c>
      <c r="EV126">
        <v>4397.8353643382943</v>
      </c>
      <c r="EX126">
        <v>34.354689462335863</v>
      </c>
      <c r="EY126">
        <v>36.050368398916767</v>
      </c>
      <c r="EZ126">
        <v>0.34831960690442632</v>
      </c>
      <c r="FA126">
        <v>0.36404114238710572</v>
      </c>
      <c r="FB126">
        <v>1.6361435431139559E-4</v>
      </c>
      <c r="FC126">
        <v>3.5447934785784408E-3</v>
      </c>
      <c r="FD126">
        <v>21.66554085977009</v>
      </c>
      <c r="FE126">
        <v>3.102721726608364</v>
      </c>
      <c r="FF126">
        <v>8.6419637934972702</v>
      </c>
      <c r="FG126">
        <v>0.35065769404450681</v>
      </c>
      <c r="FH126">
        <v>1.0962944792302179E-2</v>
      </c>
      <c r="FJ126">
        <f t="shared" si="7"/>
        <v>181.4406305352839</v>
      </c>
      <c r="FK126">
        <f t="shared" si="8"/>
        <v>295.86670430463715</v>
      </c>
      <c r="FL126">
        <f t="shared" si="9"/>
        <v>0.41731796309546543</v>
      </c>
      <c r="FM126">
        <f t="shared" si="6"/>
        <v>0.76662738163920308</v>
      </c>
    </row>
    <row r="127" spans="1:169" x14ac:dyDescent="0.25">
      <c r="A127" t="s">
        <v>2532</v>
      </c>
      <c r="B127" t="s">
        <v>2460</v>
      </c>
      <c r="C127" s="7">
        <v>5.8478408900571708</v>
      </c>
      <c r="D127" s="8">
        <v>2.8167368241674959E-2</v>
      </c>
      <c r="E127" s="9">
        <v>166.93681798992679</v>
      </c>
      <c r="F127" s="10">
        <v>1.049011154105524</v>
      </c>
      <c r="G127">
        <v>240.8688723579387</v>
      </c>
      <c r="H127" s="11">
        <v>89.319321314976989</v>
      </c>
      <c r="I127" s="7">
        <v>1.972028472432537</v>
      </c>
      <c r="J127" s="7">
        <v>5.4498274735136562E-2</v>
      </c>
      <c r="K127" s="8">
        <v>0.18846416440770261</v>
      </c>
      <c r="L127" s="19">
        <v>9.2054545135531005E-4</v>
      </c>
      <c r="M127">
        <v>0.29339246577875971</v>
      </c>
      <c r="N127" s="11">
        <v>0.80614177552205712</v>
      </c>
      <c r="O127" s="12">
        <v>13.19037367409781</v>
      </c>
      <c r="P127" s="10">
        <v>0.43311491629904719</v>
      </c>
      <c r="Q127" s="8">
        <v>0.50716660207864195</v>
      </c>
      <c r="R127" s="13">
        <v>1.3988989267696979E-2</v>
      </c>
      <c r="S127" s="14">
        <v>0.72452418140146324</v>
      </c>
      <c r="T127" t="e">
        <v>#N/A</v>
      </c>
      <c r="U127" s="11" t="e">
        <v>#N/A</v>
      </c>
      <c r="V127" s="9">
        <v>2727.924661052818</v>
      </c>
      <c r="W127" s="9">
        <v>6.0966761926875899</v>
      </c>
      <c r="X127" s="9">
        <v>8.0398167417672237</v>
      </c>
      <c r="Y127" s="9">
        <v>2644.468378145817</v>
      </c>
      <c r="Z127" s="9">
        <v>8.0176797351134041</v>
      </c>
      <c r="AA127" s="9">
        <v>59.849885362706033</v>
      </c>
      <c r="AB127" s="9">
        <v>2693.2594469529799</v>
      </c>
      <c r="AC127" s="9">
        <v>4.531189917525607</v>
      </c>
      <c r="AD127" s="15">
        <v>30.869987528076599</v>
      </c>
      <c r="AE127" t="e">
        <v>#N/A</v>
      </c>
      <c r="AF127" t="e">
        <v>#N/A</v>
      </c>
      <c r="AG127" s="11" t="e">
        <v>#N/A</v>
      </c>
      <c r="AH127" s="16">
        <v>96.940667603525711</v>
      </c>
      <c r="AK127" t="s">
        <v>2533</v>
      </c>
      <c r="AL127" t="s">
        <v>2533</v>
      </c>
      <c r="AM127">
        <v>11.815</v>
      </c>
      <c r="AN127">
        <v>3924.0017745789978</v>
      </c>
      <c r="AO127">
        <v>684.69600202758227</v>
      </c>
      <c r="AP127">
        <v>85.83690961693047</v>
      </c>
      <c r="AQ127">
        <v>6625.0750007128172</v>
      </c>
      <c r="AR127">
        <v>2514.3834482047291</v>
      </c>
      <c r="AS127">
        <v>1613.884796180444</v>
      </c>
      <c r="AT127">
        <v>370.10834426395712</v>
      </c>
      <c r="AU127">
        <v>26.481470259498799</v>
      </c>
      <c r="AV127">
        <v>1.9299435437772841</v>
      </c>
      <c r="AW127">
        <v>11.58390947931397</v>
      </c>
      <c r="AX127">
        <v>1.4224978205964289</v>
      </c>
      <c r="AY127">
        <v>1.446789731369424</v>
      </c>
      <c r="AZ127">
        <v>65.747569508641604</v>
      </c>
      <c r="BA127">
        <v>30.0341274199554</v>
      </c>
      <c r="BB127">
        <v>46.539977153419038</v>
      </c>
      <c r="BC127">
        <v>4.2631381850967234</v>
      </c>
      <c r="BD127">
        <v>1.292245369238251</v>
      </c>
      <c r="BE127">
        <v>0.15533494610235199</v>
      </c>
      <c r="BF127">
        <v>2508.19867692356</v>
      </c>
      <c r="BG127">
        <v>148.53970610113669</v>
      </c>
      <c r="BH127">
        <v>7.7994091705231208E-2</v>
      </c>
      <c r="BI127">
        <v>529113.93616001448</v>
      </c>
      <c r="BJ127">
        <v>28213.692100404569</v>
      </c>
      <c r="BK127">
        <v>1.7731789900528641</v>
      </c>
      <c r="BL127">
        <v>2.87419225563769</v>
      </c>
      <c r="BM127">
        <v>0.38565869948565101</v>
      </c>
      <c r="BN127">
        <v>0.1095942304124491</v>
      </c>
      <c r="BO127">
        <v>3.6111855077046089</v>
      </c>
      <c r="BP127">
        <v>0.82439269060972531</v>
      </c>
      <c r="BQ127">
        <v>6.457799350860753E-3</v>
      </c>
      <c r="BR127">
        <v>33.959064047391102</v>
      </c>
      <c r="BS127">
        <v>3.292969867882594</v>
      </c>
      <c r="BT127">
        <v>5.1579666821306764</v>
      </c>
      <c r="BU127">
        <v>2.64269345628554</v>
      </c>
      <c r="BV127">
        <v>0.41633035124877299</v>
      </c>
      <c r="BW127">
        <v>1.2113747902346501E-2</v>
      </c>
      <c r="BX127">
        <v>18.463834385714978</v>
      </c>
      <c r="BY127">
        <v>2.095622506302337</v>
      </c>
      <c r="BZ127">
        <v>4.9379169644071741E-2</v>
      </c>
      <c r="CA127">
        <v>16.577715322078621</v>
      </c>
      <c r="CB127">
        <v>1.919555926110212</v>
      </c>
      <c r="CC127">
        <v>0.15248737487337419</v>
      </c>
      <c r="CD127">
        <v>3.3534556725257132</v>
      </c>
      <c r="CE127">
        <v>0.41433815261209678</v>
      </c>
      <c r="CF127">
        <v>2.6045683500532268E-2</v>
      </c>
      <c r="CG127">
        <v>70.712251486051372</v>
      </c>
      <c r="CH127">
        <v>4.6517531221584587</v>
      </c>
      <c r="CI127">
        <v>0.14498912817634621</v>
      </c>
      <c r="CJ127">
        <v>20.633722072276189</v>
      </c>
      <c r="CK127">
        <v>1.3338964201872849</v>
      </c>
      <c r="CL127">
        <v>2.4583613392206018E-2</v>
      </c>
      <c r="CM127">
        <v>235.32297942528439</v>
      </c>
      <c r="CN127">
        <v>12.30731328161569</v>
      </c>
      <c r="CO127">
        <v>0.15225217892151999</v>
      </c>
      <c r="CP127">
        <v>82.47496594322017</v>
      </c>
      <c r="CQ127">
        <v>6.0560118200575896</v>
      </c>
      <c r="CR127">
        <v>1.9029607696474281E-2</v>
      </c>
      <c r="CS127">
        <v>382.2340396059285</v>
      </c>
      <c r="CT127">
        <v>30.7038407562057</v>
      </c>
      <c r="CU127">
        <v>0.11286451112844351</v>
      </c>
      <c r="CV127">
        <v>72.712390723410024</v>
      </c>
      <c r="CW127">
        <v>4.8920331246090916</v>
      </c>
      <c r="CX127">
        <v>1.8233687252621079E-2</v>
      </c>
      <c r="CY127">
        <v>653.59284625854536</v>
      </c>
      <c r="CZ127">
        <v>47.131936504129797</v>
      </c>
      <c r="DA127">
        <v>8.5763380592571423E-2</v>
      </c>
      <c r="DB127">
        <v>134.66206289584221</v>
      </c>
      <c r="DC127">
        <v>7.4248494821940838</v>
      </c>
      <c r="DD127">
        <v>1.8319158650229619E-2</v>
      </c>
      <c r="DE127">
        <v>8726.3591738860941</v>
      </c>
      <c r="DF127">
        <v>514.1411103101708</v>
      </c>
      <c r="DG127">
        <v>0.18102721275145009</v>
      </c>
      <c r="DH127">
        <v>0.98914217702229945</v>
      </c>
      <c r="DI127">
        <v>0.1844240758878275</v>
      </c>
      <c r="DJ127">
        <v>1.6695626422301151E-2</v>
      </c>
      <c r="DK127">
        <v>5.1103497207693751</v>
      </c>
      <c r="DL127">
        <v>6.1609576010442098</v>
      </c>
      <c r="DM127">
        <v>11.325632967820139</v>
      </c>
      <c r="DN127">
        <v>339.28584664671598</v>
      </c>
      <c r="DO127">
        <v>17.2369235493525</v>
      </c>
      <c r="DP127">
        <v>0.63654449373151978</v>
      </c>
      <c r="DQ127">
        <v>69.910186053544152</v>
      </c>
      <c r="DR127">
        <v>3.3858138056100162</v>
      </c>
      <c r="DS127">
        <v>0.38389289798992787</v>
      </c>
      <c r="DT127">
        <v>45.653515240920022</v>
      </c>
      <c r="DU127">
        <v>2.863105174540082</v>
      </c>
      <c r="DV127">
        <v>0.28661940980662398</v>
      </c>
      <c r="DW127">
        <v>193.59275072272811</v>
      </c>
      <c r="DX127">
        <v>10.93917427792417</v>
      </c>
      <c r="DY127">
        <v>0.29112425650257778</v>
      </c>
      <c r="DZ127">
        <v>166.93681798992679</v>
      </c>
      <c r="EA127">
        <v>9.0744439996614723</v>
      </c>
      <c r="EB127">
        <v>0.16309992136879969</v>
      </c>
      <c r="EC127">
        <v>120.87125166566079</v>
      </c>
      <c r="ED127">
        <v>6.2879680938144116</v>
      </c>
      <c r="EE127">
        <v>0.27786607589345969</v>
      </c>
      <c r="EH127">
        <v>1597.5787751105479</v>
      </c>
      <c r="EI127">
        <v>15.237069652762059</v>
      </c>
      <c r="EJ127">
        <v>55.398146896233428</v>
      </c>
      <c r="EK127">
        <v>28.47730017549074</v>
      </c>
      <c r="EL127">
        <v>40.402263426072167</v>
      </c>
      <c r="EM127">
        <v>112.0115900140448</v>
      </c>
      <c r="EN127">
        <v>59.564043916975372</v>
      </c>
      <c r="EO127">
        <v>355.3379471660873</v>
      </c>
      <c r="EP127">
        <v>571.57124853950677</v>
      </c>
      <c r="EQ127">
        <v>956.59747733855465</v>
      </c>
      <c r="ER127">
        <v>1510.530511780589</v>
      </c>
      <c r="ES127">
        <v>2388.962747537053</v>
      </c>
      <c r="ET127">
        <v>2943.8214867777342</v>
      </c>
      <c r="EU127">
        <v>4059.5828960158101</v>
      </c>
      <c r="EV127">
        <v>5474.0675973919597</v>
      </c>
      <c r="EX127">
        <v>2.6594700546307339</v>
      </c>
      <c r="EY127">
        <v>3.8014283370755702</v>
      </c>
      <c r="EZ127">
        <v>0.29856019078193768</v>
      </c>
      <c r="FA127">
        <v>0.3088768850576874</v>
      </c>
      <c r="FB127">
        <v>3.7533584220477822E-3</v>
      </c>
      <c r="FC127">
        <v>4.2880502277568899E-2</v>
      </c>
      <c r="FD127">
        <v>11.42456900084002</v>
      </c>
      <c r="FE127">
        <v>2.9057422910527588</v>
      </c>
      <c r="FF127">
        <v>4.9158250579863001</v>
      </c>
      <c r="FG127">
        <v>0.25541408377638619</v>
      </c>
      <c r="FH127">
        <v>4.3975271028299017E-3</v>
      </c>
      <c r="FJ127">
        <f t="shared" si="7"/>
        <v>166.93681798992679</v>
      </c>
      <c r="FK127">
        <f t="shared" si="8"/>
        <v>272.2160192018174</v>
      </c>
      <c r="FL127">
        <f t="shared" si="9"/>
        <v>0.60474361978881674</v>
      </c>
      <c r="FM127">
        <f t="shared" si="6"/>
        <v>1.4107220379381156</v>
      </c>
    </row>
    <row r="128" spans="1:169" x14ac:dyDescent="0.25">
      <c r="A128" t="s">
        <v>2534</v>
      </c>
      <c r="B128" t="s">
        <v>2460</v>
      </c>
      <c r="C128" s="7">
        <v>-1.758273298468674</v>
      </c>
      <c r="D128" s="8">
        <v>2.0310873001707721E-2</v>
      </c>
      <c r="E128" s="9">
        <v>117.48434848585759</v>
      </c>
      <c r="F128" s="10">
        <v>0.73454356604346982</v>
      </c>
      <c r="G128">
        <v>-801.72335241516635</v>
      </c>
      <c r="H128" s="11">
        <v>142.61018918763151</v>
      </c>
      <c r="I128" s="7">
        <v>1.920313944637376</v>
      </c>
      <c r="J128" s="7">
        <v>5.2629892827430538E-2</v>
      </c>
      <c r="K128" s="8">
        <v>0.18795644191094921</v>
      </c>
      <c r="L128" s="19">
        <v>7.3838638913065776E-4</v>
      </c>
      <c r="M128">
        <v>0.21457913693366301</v>
      </c>
      <c r="N128" s="11">
        <v>0.63088238859364076</v>
      </c>
      <c r="O128" s="12">
        <v>13.50439144081801</v>
      </c>
      <c r="P128" s="10">
        <v>0.44113502479055128</v>
      </c>
      <c r="Q128" s="8">
        <v>0.52084434805200941</v>
      </c>
      <c r="R128" s="13">
        <v>1.430723052460596E-2</v>
      </c>
      <c r="S128" s="14">
        <v>0.74729804529941291</v>
      </c>
      <c r="T128" t="e">
        <v>#N/A</v>
      </c>
      <c r="U128" s="11" t="e">
        <v>#N/A</v>
      </c>
      <c r="V128" s="9">
        <v>2723.4967070635612</v>
      </c>
      <c r="W128" s="9">
        <v>3.7922801751349842</v>
      </c>
      <c r="X128" s="9">
        <v>6.4745979492914731</v>
      </c>
      <c r="Y128" s="9">
        <v>2702.6902547622531</v>
      </c>
      <c r="Z128" s="9">
        <v>6.0344566104044102</v>
      </c>
      <c r="AA128" s="9">
        <v>60.617914810192573</v>
      </c>
      <c r="AB128" s="9">
        <v>2715.461719366534</v>
      </c>
      <c r="AC128" s="9">
        <v>3.2769194663880779</v>
      </c>
      <c r="AD128" s="15">
        <v>30.845465206605411</v>
      </c>
      <c r="AE128" t="e">
        <v>#N/A</v>
      </c>
      <c r="AF128" t="e">
        <v>#N/A</v>
      </c>
      <c r="AG128" s="11" t="e">
        <v>#N/A</v>
      </c>
      <c r="AH128" s="16">
        <v>99.236039013840369</v>
      </c>
      <c r="AK128" t="s">
        <v>2535</v>
      </c>
      <c r="AL128" t="s">
        <v>2535</v>
      </c>
      <c r="AM128">
        <v>26.446000000000002</v>
      </c>
      <c r="AN128">
        <v>312.93430971860829</v>
      </c>
      <c r="AO128">
        <v>41.508299371145291</v>
      </c>
      <c r="AP128">
        <v>66.796791455695029</v>
      </c>
      <c r="AQ128" t="s">
        <v>154</v>
      </c>
      <c r="AR128">
        <v>704.69631236584723</v>
      </c>
      <c r="AS128">
        <v>1221.3735351603259</v>
      </c>
      <c r="AT128">
        <v>392.02521957233358</v>
      </c>
      <c r="AU128">
        <v>14.040638272337279</v>
      </c>
      <c r="AV128">
        <v>1.553862427799918</v>
      </c>
      <c r="AW128">
        <v>19.517276977249299</v>
      </c>
      <c r="AX128">
        <v>5.9022706814125581</v>
      </c>
      <c r="AY128">
        <v>1.135137350234857</v>
      </c>
      <c r="AZ128">
        <v>66.35627140126779</v>
      </c>
      <c r="BA128">
        <v>28.056175276023609</v>
      </c>
      <c r="BB128">
        <v>36.407839525261537</v>
      </c>
      <c r="BC128">
        <v>0.5948216514551351</v>
      </c>
      <c r="BD128">
        <v>0.17053935839947251</v>
      </c>
      <c r="BE128">
        <v>0.13378143862814521</v>
      </c>
      <c r="BF128">
        <v>1368.732663911728</v>
      </c>
      <c r="BG128">
        <v>40.173534571713532</v>
      </c>
      <c r="BH128">
        <v>7.3215423909173502E-2</v>
      </c>
      <c r="BI128">
        <v>528478.74761497451</v>
      </c>
      <c r="BJ128">
        <v>22089.181912366279</v>
      </c>
      <c r="BK128">
        <v>0.95247041448032477</v>
      </c>
      <c r="BL128">
        <v>3.453444127235846</v>
      </c>
      <c r="BM128">
        <v>0.3374153685804207</v>
      </c>
      <c r="BN128">
        <v>9.2537010266495148E-2</v>
      </c>
      <c r="BO128">
        <v>0.1736703377091684</v>
      </c>
      <c r="BP128">
        <v>0.1048943956773173</v>
      </c>
      <c r="BQ128">
        <v>4.84378035865431E-3</v>
      </c>
      <c r="BR128">
        <v>14.666214680615679</v>
      </c>
      <c r="BS128">
        <v>0.89285817714962634</v>
      </c>
      <c r="BT128">
        <v>2.8168493525317119E-2</v>
      </c>
      <c r="BU128">
        <v>0.16319359116402299</v>
      </c>
      <c r="BV128">
        <v>4.1967864549411857E-2</v>
      </c>
      <c r="BW128">
        <v>2.510316141027551E-3</v>
      </c>
      <c r="BX128">
        <v>2.2527967126070472</v>
      </c>
      <c r="BY128">
        <v>0.30183820727147992</v>
      </c>
      <c r="BZ128">
        <v>2.2467866358652229E-2</v>
      </c>
      <c r="CA128">
        <v>4.1217120163670584</v>
      </c>
      <c r="CB128">
        <v>0.42252666165316349</v>
      </c>
      <c r="CC128">
        <v>8.0570805311956303E-2</v>
      </c>
      <c r="CD128">
        <v>1.2902645488634401</v>
      </c>
      <c r="CE128">
        <v>0.11914340275697589</v>
      </c>
      <c r="CF128">
        <v>2.189818492513004E-2</v>
      </c>
      <c r="CG128">
        <v>26.84310746478047</v>
      </c>
      <c r="CH128">
        <v>1.7110765029290109</v>
      </c>
      <c r="CI128">
        <v>0.10674899565678379</v>
      </c>
      <c r="CJ128">
        <v>9.4206956111039837</v>
      </c>
      <c r="CK128">
        <v>0.42131116491582388</v>
      </c>
      <c r="CL128">
        <v>1.260012991171883E-2</v>
      </c>
      <c r="CM128">
        <v>118.71746606698299</v>
      </c>
      <c r="CN128">
        <v>4.716672945714417</v>
      </c>
      <c r="CO128">
        <v>7.8040007965163957E-2</v>
      </c>
      <c r="CP128">
        <v>45.231483686231591</v>
      </c>
      <c r="CQ128">
        <v>1.6048978718531079</v>
      </c>
      <c r="CR128">
        <v>8.6526746868560052E-3</v>
      </c>
      <c r="CS128">
        <v>217.51871605968381</v>
      </c>
      <c r="CT128">
        <v>7.7728536115967826</v>
      </c>
      <c r="CU128">
        <v>2.5987057457800659E-2</v>
      </c>
      <c r="CV128">
        <v>43.821679101760282</v>
      </c>
      <c r="CW128">
        <v>1.2889970238301061</v>
      </c>
      <c r="CX128">
        <v>8.2924141043130561E-3</v>
      </c>
      <c r="CY128">
        <v>395.3509179987575</v>
      </c>
      <c r="CZ128">
        <v>12.7566450149061</v>
      </c>
      <c r="DA128">
        <v>3.8992694692503979E-2</v>
      </c>
      <c r="DB128">
        <v>80.83333056218278</v>
      </c>
      <c r="DC128">
        <v>3.0181248389388782</v>
      </c>
      <c r="DD128">
        <v>8.3299586446448498E-3</v>
      </c>
      <c r="DE128">
        <v>8554.3033015083765</v>
      </c>
      <c r="DF128">
        <v>285.84154099999859</v>
      </c>
      <c r="DG128">
        <v>8.227424268088547E-2</v>
      </c>
      <c r="DH128">
        <v>0.95519780428046475</v>
      </c>
      <c r="DI128">
        <v>9.3336112723378731E-2</v>
      </c>
      <c r="DJ128">
        <v>7.5948562527941984E-3</v>
      </c>
      <c r="DK128">
        <v>0.22793025309807069</v>
      </c>
      <c r="DL128">
        <v>3.762083610104562</v>
      </c>
      <c r="DM128">
        <v>8.765741495655206</v>
      </c>
      <c r="DN128">
        <v>261.2763387862484</v>
      </c>
      <c r="DO128">
        <v>6.9685415497334633</v>
      </c>
      <c r="DP128">
        <v>0.45936982972937629</v>
      </c>
      <c r="DQ128">
        <v>53.699187226233391</v>
      </c>
      <c r="DR128">
        <v>1.4614977163344509</v>
      </c>
      <c r="DS128">
        <v>0.29337610566243771</v>
      </c>
      <c r="DT128">
        <v>25.392720356725452</v>
      </c>
      <c r="DU128">
        <v>0.9852019020048487</v>
      </c>
      <c r="DV128">
        <v>0.25622137603865458</v>
      </c>
      <c r="DW128">
        <v>95.529395273675931</v>
      </c>
      <c r="DX128">
        <v>3.8783386070341992</v>
      </c>
      <c r="DY128">
        <v>0.21135906988022851</v>
      </c>
      <c r="DZ128">
        <v>117.48434848585759</v>
      </c>
      <c r="EA128">
        <v>2.869008296416931</v>
      </c>
      <c r="EB128">
        <v>0.1174034244732355</v>
      </c>
      <c r="EC128">
        <v>87.96177792464681</v>
      </c>
      <c r="ED128">
        <v>2.4216106517885381</v>
      </c>
      <c r="EE128">
        <v>0.2251320603455875</v>
      </c>
      <c r="EH128">
        <v>871.80424452976297</v>
      </c>
      <c r="EI128">
        <v>0.73278623505978246</v>
      </c>
      <c r="EJ128">
        <v>23.925309430041899</v>
      </c>
      <c r="EK128">
        <v>1.7585516289226619</v>
      </c>
      <c r="EL128">
        <v>4.9295332879804086</v>
      </c>
      <c r="EM128">
        <v>27.849405515993642</v>
      </c>
      <c r="EN128">
        <v>22.91766516631332</v>
      </c>
      <c r="EO128">
        <v>134.88998726020341</v>
      </c>
      <c r="EP128">
        <v>260.96109726049809</v>
      </c>
      <c r="EQ128">
        <v>482.59132547554037</v>
      </c>
      <c r="ER128">
        <v>828.41545212878373</v>
      </c>
      <c r="ES128">
        <v>1359.491975373023</v>
      </c>
      <c r="ET128">
        <v>1774.1570486542621</v>
      </c>
      <c r="EU128">
        <v>2455.595763967438</v>
      </c>
      <c r="EV128">
        <v>3285.907746430194</v>
      </c>
      <c r="EX128">
        <v>21.076153372519041</v>
      </c>
      <c r="EY128">
        <v>27.419648615916589</v>
      </c>
      <c r="EZ128">
        <v>0.37391470809218719</v>
      </c>
      <c r="FA128">
        <v>0.39033230306469358</v>
      </c>
      <c r="FB128">
        <v>2.9841484735086861E-4</v>
      </c>
      <c r="FC128">
        <v>5.4324731578944746E-3</v>
      </c>
      <c r="FD128">
        <v>18.204433211418301</v>
      </c>
      <c r="FE128">
        <v>3.6154230168454702</v>
      </c>
      <c r="FF128">
        <v>8.010543350434963</v>
      </c>
      <c r="FG128">
        <v>0.29716472919945719</v>
      </c>
      <c r="FH128">
        <v>8.7351362296487697E-3</v>
      </c>
      <c r="FJ128">
        <f t="shared" si="7"/>
        <v>117.48434848585759</v>
      </c>
      <c r="FK128">
        <f t="shared" si="8"/>
        <v>191.5762025922227</v>
      </c>
      <c r="FL128">
        <f t="shared" si="9"/>
        <v>0.23984885241479179</v>
      </c>
      <c r="FM128">
        <f t="shared" si="6"/>
        <v>-0.1950092957955003</v>
      </c>
    </row>
    <row r="129" spans="1:169" x14ac:dyDescent="0.25">
      <c r="A129" t="s">
        <v>2536</v>
      </c>
      <c r="B129" t="s">
        <v>2460</v>
      </c>
      <c r="C129" s="7">
        <v>-0.78722336760291989</v>
      </c>
      <c r="D129" s="8">
        <v>2.9696266728321069E-2</v>
      </c>
      <c r="E129" s="9">
        <v>169.0508328465709</v>
      </c>
      <c r="F129" s="10">
        <v>0.8490713995271314</v>
      </c>
      <c r="G129">
        <v>-1789.713690167571</v>
      </c>
      <c r="H129" s="11">
        <v>99.299576947524926</v>
      </c>
      <c r="I129" s="7">
        <v>1.8507154802566641</v>
      </c>
      <c r="J129" s="7">
        <v>5.0912057065430963E-2</v>
      </c>
      <c r="K129" s="8">
        <v>0.1882288763158525</v>
      </c>
      <c r="L129" s="19">
        <v>7.0861477866424093E-4</v>
      </c>
      <c r="M129">
        <v>0.24374137695192979</v>
      </c>
      <c r="N129" s="11">
        <v>0.42716811768304969</v>
      </c>
      <c r="O129" s="12">
        <v>14.04264642789499</v>
      </c>
      <c r="P129" s="10">
        <v>0.46026888868642563</v>
      </c>
      <c r="Q129" s="8">
        <v>0.54051393843406126</v>
      </c>
      <c r="R129" s="13">
        <v>1.4920867490945179E-2</v>
      </c>
      <c r="S129" s="14">
        <v>0.87524874097556915</v>
      </c>
      <c r="T129" t="e">
        <v>#N/A</v>
      </c>
      <c r="U129" s="11" t="e">
        <v>#N/A</v>
      </c>
      <c r="V129" s="9">
        <v>2725.9210054026748</v>
      </c>
      <c r="W129" s="9">
        <v>3.3078867208570299</v>
      </c>
      <c r="X129" s="9">
        <v>6.2006628851413828</v>
      </c>
      <c r="Y129" s="9">
        <v>2785.4650190376769</v>
      </c>
      <c r="Z129" s="9">
        <v>8.7688807662966148</v>
      </c>
      <c r="AA129" s="9">
        <v>62.394149999621973</v>
      </c>
      <c r="AB129" s="9">
        <v>2752.3983104280978</v>
      </c>
      <c r="AC129" s="9">
        <v>4.1703971928543897</v>
      </c>
      <c r="AD129" s="15">
        <v>31.06417930950483</v>
      </c>
      <c r="AE129" t="e">
        <v>#N/A</v>
      </c>
      <c r="AF129" t="e">
        <v>#N/A</v>
      </c>
      <c r="AG129" s="11" t="e">
        <v>#N/A</v>
      </c>
      <c r="AH129" s="16">
        <v>102.1843631388066</v>
      </c>
      <c r="AK129" t="s">
        <v>2537</v>
      </c>
      <c r="AL129" t="s">
        <v>2537</v>
      </c>
      <c r="AM129">
        <v>24.103999999999999</v>
      </c>
      <c r="AN129">
        <v>549.4654573181532</v>
      </c>
      <c r="AO129">
        <v>53.014336334721563</v>
      </c>
      <c r="AP129">
        <v>80.458325411844399</v>
      </c>
      <c r="AQ129" t="s">
        <v>154</v>
      </c>
      <c r="AR129">
        <v>597.22737708916088</v>
      </c>
      <c r="AS129">
        <v>1519.9921589877181</v>
      </c>
      <c r="AT129">
        <v>423.4390061745147</v>
      </c>
      <c r="AU129">
        <v>16.221072336936651</v>
      </c>
      <c r="AV129">
        <v>1.8226205744109929</v>
      </c>
      <c r="AW129">
        <v>7.517168163761407</v>
      </c>
      <c r="AX129">
        <v>0.99012987917247064</v>
      </c>
      <c r="AY129">
        <v>1.1673493003249289</v>
      </c>
      <c r="AZ129" t="s">
        <v>154</v>
      </c>
      <c r="BA129">
        <v>22.22900612493558</v>
      </c>
      <c r="BB129">
        <v>45.455558405052948</v>
      </c>
      <c r="BC129">
        <v>0.56951216567880047</v>
      </c>
      <c r="BD129">
        <v>0.1662640292064983</v>
      </c>
      <c r="BE129">
        <v>0.15879728671047111</v>
      </c>
      <c r="BF129">
        <v>2118.111725089595</v>
      </c>
      <c r="BG129">
        <v>79.654284634915427</v>
      </c>
      <c r="BH129">
        <v>8.0942239134546137E-2</v>
      </c>
      <c r="BI129">
        <v>546526.9710459623</v>
      </c>
      <c r="BJ129">
        <v>24162.210744581891</v>
      </c>
      <c r="BK129">
        <v>1.1773865183171319</v>
      </c>
      <c r="BL129">
        <v>4.6641394812685224</v>
      </c>
      <c r="BM129">
        <v>0.47162841536126221</v>
      </c>
      <c r="BN129">
        <v>0.1021805996102939</v>
      </c>
      <c r="BO129">
        <v>0.107872881963841</v>
      </c>
      <c r="BP129">
        <v>2.6659683113173689E-2</v>
      </c>
      <c r="BQ129">
        <v>6.6519300036480987E-3</v>
      </c>
      <c r="BR129">
        <v>29.03454053346352</v>
      </c>
      <c r="BS129">
        <v>1.4107925931118179</v>
      </c>
      <c r="BT129">
        <v>1.469638293526979E-2</v>
      </c>
      <c r="BU129">
        <v>0.22913001342505479</v>
      </c>
      <c r="BV129">
        <v>3.1462532012241327E-2</v>
      </c>
      <c r="BW129">
        <v>7.6670238629177566E-3</v>
      </c>
      <c r="BX129">
        <v>3.2716460033610071</v>
      </c>
      <c r="BY129">
        <v>0.4442676075880837</v>
      </c>
      <c r="BZ129">
        <v>2.6107997063489319E-2</v>
      </c>
      <c r="CA129">
        <v>6.4554331994696694</v>
      </c>
      <c r="CB129">
        <v>0.63305864632732212</v>
      </c>
      <c r="CC129">
        <v>9.9066018766468492E-2</v>
      </c>
      <c r="CD129">
        <v>1.4383321422696409</v>
      </c>
      <c r="CE129">
        <v>0.14722418749320901</v>
      </c>
      <c r="CF129">
        <v>2.1422860796956329E-2</v>
      </c>
      <c r="CG129">
        <v>44.32863620634788</v>
      </c>
      <c r="CH129">
        <v>2.7561943282556691</v>
      </c>
      <c r="CI129">
        <v>0.15002016054206471</v>
      </c>
      <c r="CJ129">
        <v>14.2711791826062</v>
      </c>
      <c r="CK129">
        <v>0.64245684995648589</v>
      </c>
      <c r="CL129">
        <v>1.7294866801464151E-2</v>
      </c>
      <c r="CM129">
        <v>186.2708343553868</v>
      </c>
      <c r="CN129">
        <v>9.7689749157287782</v>
      </c>
      <c r="CO129">
        <v>0.1071221106854639</v>
      </c>
      <c r="CP129">
        <v>72.098469941646414</v>
      </c>
      <c r="CQ129">
        <v>3.8491298456337848</v>
      </c>
      <c r="CR129">
        <v>1.004817255974198E-2</v>
      </c>
      <c r="CS129">
        <v>338.32650749489261</v>
      </c>
      <c r="CT129">
        <v>17.814850885995739</v>
      </c>
      <c r="CU129">
        <v>3.0173745547649969E-2</v>
      </c>
      <c r="CV129">
        <v>66.914450233987395</v>
      </c>
      <c r="CW129">
        <v>3.2339176817481472</v>
      </c>
      <c r="CX129">
        <v>9.6312407506223552E-3</v>
      </c>
      <c r="CY129">
        <v>595.33426325793732</v>
      </c>
      <c r="CZ129">
        <v>23.507017438761551</v>
      </c>
      <c r="DA129">
        <v>4.5277006875300438E-2</v>
      </c>
      <c r="DB129">
        <v>120.39828710840951</v>
      </c>
      <c r="DC129">
        <v>4.3343198415565309</v>
      </c>
      <c r="DD129">
        <v>2.5449370304640759E-2</v>
      </c>
      <c r="DE129">
        <v>9856.5249404789374</v>
      </c>
      <c r="DF129">
        <v>371.30672117712578</v>
      </c>
      <c r="DG129">
        <v>9.550359892136015E-2</v>
      </c>
      <c r="DH129">
        <v>1.33052530307132</v>
      </c>
      <c r="DI129">
        <v>0.13153553084545519</v>
      </c>
      <c r="DJ129">
        <v>8.8232930884924576E-3</v>
      </c>
      <c r="DK129">
        <v>-0.92460120547584335</v>
      </c>
      <c r="DL129">
        <v>5.3443382163107156</v>
      </c>
      <c r="DM129">
        <v>9.8851922628671804</v>
      </c>
      <c r="DN129">
        <v>386.82409349786269</v>
      </c>
      <c r="DO129">
        <v>12.68632378854111</v>
      </c>
      <c r="DP129">
        <v>0.5314064589745231</v>
      </c>
      <c r="DQ129">
        <v>79.655123583868615</v>
      </c>
      <c r="DR129">
        <v>2.6465013161912112</v>
      </c>
      <c r="DS129">
        <v>0.31837150957996951</v>
      </c>
      <c r="DT129">
        <v>43.018010062680951</v>
      </c>
      <c r="DU129">
        <v>1.6463835236448301</v>
      </c>
      <c r="DV129">
        <v>0.29138045679902291</v>
      </c>
      <c r="DW129">
        <v>156.095072438134</v>
      </c>
      <c r="DX129">
        <v>5.4339262420119363</v>
      </c>
      <c r="DY129">
        <v>0.2459762800403433</v>
      </c>
      <c r="DZ129">
        <v>169.0508328465709</v>
      </c>
      <c r="EA129">
        <v>6.0985139579280832</v>
      </c>
      <c r="EB129">
        <v>0.13122251905029159</v>
      </c>
      <c r="EC129">
        <v>132.9280649480674</v>
      </c>
      <c r="ED129">
        <v>4.4494846785958622</v>
      </c>
      <c r="EE129">
        <v>0.25246400733007968</v>
      </c>
      <c r="EH129">
        <v>1349.1157484647099</v>
      </c>
      <c r="EI129">
        <v>0.45515983950987771</v>
      </c>
      <c r="EJ129">
        <v>47.364666449369537</v>
      </c>
      <c r="EK129">
        <v>2.4690734205286078</v>
      </c>
      <c r="EL129">
        <v>7.1589628082297736</v>
      </c>
      <c r="EM129">
        <v>43.617791888308567</v>
      </c>
      <c r="EN129">
        <v>25.54764018240925</v>
      </c>
      <c r="EO129">
        <v>222.75696586104459</v>
      </c>
      <c r="EP129">
        <v>395.3235230638835</v>
      </c>
      <c r="EQ129">
        <v>757.19851363978376</v>
      </c>
      <c r="ER129">
        <v>1320.484797466052</v>
      </c>
      <c r="ES129">
        <v>2114.5406718430791</v>
      </c>
      <c r="ET129">
        <v>2709.0870540075871</v>
      </c>
      <c r="EU129">
        <v>3697.728343217002</v>
      </c>
      <c r="EV129">
        <v>4894.23931334998</v>
      </c>
      <c r="EX129">
        <v>44.679212860647908</v>
      </c>
      <c r="EY129">
        <v>40.310477894118769</v>
      </c>
      <c r="EZ129">
        <v>0.25918108639019699</v>
      </c>
      <c r="FA129">
        <v>0.28092525761960552</v>
      </c>
      <c r="FB129">
        <v>1.2309174640825319E-4</v>
      </c>
      <c r="FC129">
        <v>2.043302384509069E-3</v>
      </c>
      <c r="FD129">
        <v>16.599832597484909</v>
      </c>
      <c r="FE129">
        <v>3.505487246655175</v>
      </c>
      <c r="FF129">
        <v>5.8224042723091376</v>
      </c>
      <c r="FG129">
        <v>0.28395952203632391</v>
      </c>
      <c r="FH129">
        <v>7.8344885707472122E-3</v>
      </c>
      <c r="FJ129">
        <f t="shared" si="7"/>
        <v>169.0508328465709</v>
      </c>
      <c r="FK129">
        <f t="shared" si="8"/>
        <v>275.66324382091784</v>
      </c>
      <c r="FL129">
        <f t="shared" si="9"/>
        <v>0.63782038260241058</v>
      </c>
      <c r="FM129">
        <f t="shared" si="6"/>
        <v>1.503184178113508</v>
      </c>
    </row>
    <row r="130" spans="1:169" x14ac:dyDescent="0.25">
      <c r="A130" t="s">
        <v>2538</v>
      </c>
      <c r="B130" t="s">
        <v>2460</v>
      </c>
      <c r="C130" s="7">
        <v>-1.4450755914851909</v>
      </c>
      <c r="D130" s="8">
        <v>1.278858915050766E-2</v>
      </c>
      <c r="E130" s="9">
        <v>79.626002348370818</v>
      </c>
      <c r="F130" s="10">
        <v>0.54489016591811823</v>
      </c>
      <c r="G130">
        <v>-976.86338960321177</v>
      </c>
      <c r="H130" s="11">
        <v>133.37709646390911</v>
      </c>
      <c r="I130" s="7">
        <v>1.858573553232816</v>
      </c>
      <c r="J130" s="7">
        <v>5.0504814339864937E-2</v>
      </c>
      <c r="K130" s="8">
        <v>0.18705456180209151</v>
      </c>
      <c r="L130" s="19">
        <v>1.1035145079726419E-3</v>
      </c>
      <c r="M130">
        <v>0.15345619145353001</v>
      </c>
      <c r="N130" s="11">
        <v>0.98672762264592206</v>
      </c>
      <c r="O130" s="12">
        <v>13.88702745881057</v>
      </c>
      <c r="P130" s="10">
        <v>0.45926276716558762</v>
      </c>
      <c r="Q130" s="8">
        <v>0.53826171501151288</v>
      </c>
      <c r="R130" s="13">
        <v>1.4999407153360509E-2</v>
      </c>
      <c r="S130" s="14">
        <v>0.61284631931839084</v>
      </c>
      <c r="T130" t="e">
        <v>#N/A</v>
      </c>
      <c r="U130" s="11" t="e">
        <v>#N/A</v>
      </c>
      <c r="V130" s="9">
        <v>2715.3642429997658</v>
      </c>
      <c r="W130" s="9">
        <v>8.2195452705657921</v>
      </c>
      <c r="X130" s="9">
        <v>9.7639634662236006</v>
      </c>
      <c r="Y130" s="9">
        <v>2776.007275628318</v>
      </c>
      <c r="Z130" s="9">
        <v>12.13839434815679</v>
      </c>
      <c r="AA130" s="9">
        <v>62.574834642394848</v>
      </c>
      <c r="AB130" s="9">
        <v>2741.7921401710742</v>
      </c>
      <c r="AC130" s="9">
        <v>5.9011780220258032</v>
      </c>
      <c r="AD130" s="15">
        <v>31.367419861560979</v>
      </c>
      <c r="AE130" t="e">
        <v>#N/A</v>
      </c>
      <c r="AF130" t="e">
        <v>#N/A</v>
      </c>
      <c r="AG130" s="11" t="e">
        <v>#N/A</v>
      </c>
      <c r="AH130" s="16">
        <v>102.2333295720782</v>
      </c>
      <c r="AK130" t="s">
        <v>2539</v>
      </c>
      <c r="AL130" t="s">
        <v>2539</v>
      </c>
      <c r="AM130">
        <v>15.14</v>
      </c>
      <c r="AN130">
        <v>928.68791011591964</v>
      </c>
      <c r="AO130">
        <v>497.09918388284689</v>
      </c>
      <c r="AP130">
        <v>91.68641192704375</v>
      </c>
      <c r="AQ130">
        <v>1793.3516557378859</v>
      </c>
      <c r="AR130">
        <v>1756.9349707165491</v>
      </c>
      <c r="AS130">
        <v>1775.813132224944</v>
      </c>
      <c r="AT130">
        <v>290.13091620891498</v>
      </c>
      <c r="AU130">
        <v>11.70074902562528</v>
      </c>
      <c r="AV130">
        <v>2.124724457979664</v>
      </c>
      <c r="AW130">
        <v>4.9206923739569719</v>
      </c>
      <c r="AX130">
        <v>1.2973653759298389</v>
      </c>
      <c r="AY130">
        <v>1.4251233538737951</v>
      </c>
      <c r="AZ130" t="s">
        <v>154</v>
      </c>
      <c r="BA130">
        <v>28.09257503445836</v>
      </c>
      <c r="BB130">
        <v>50.708431831284898</v>
      </c>
      <c r="BC130">
        <v>0.99757572336616329</v>
      </c>
      <c r="BD130">
        <v>0.54555728589124941</v>
      </c>
      <c r="BE130">
        <v>0.1905304448629361</v>
      </c>
      <c r="BF130">
        <v>912.92903545094623</v>
      </c>
      <c r="BG130">
        <v>46.052883128813043</v>
      </c>
      <c r="BH130">
        <v>8.9548984467963125E-2</v>
      </c>
      <c r="BI130">
        <v>548263.95963171835</v>
      </c>
      <c r="BJ130">
        <v>21965.993262516771</v>
      </c>
      <c r="BK130">
        <v>2.0684441047167441</v>
      </c>
      <c r="BL130">
        <v>1.708837108538968</v>
      </c>
      <c r="BM130">
        <v>0.26259365600921991</v>
      </c>
      <c r="BN130">
        <v>8.9798510002631754E-2</v>
      </c>
      <c r="BO130">
        <v>2.9570889462776129</v>
      </c>
      <c r="BP130">
        <v>2.2945710451215322</v>
      </c>
      <c r="BQ130">
        <v>1.150484833568249E-2</v>
      </c>
      <c r="BR130">
        <v>17.88164372788474</v>
      </c>
      <c r="BS130">
        <v>6.8018211832004853</v>
      </c>
      <c r="BT130">
        <v>2.4859810601214029E-2</v>
      </c>
      <c r="BU130">
        <v>1.4009164258188529</v>
      </c>
      <c r="BV130">
        <v>0.99327485391953396</v>
      </c>
      <c r="BW130">
        <v>1.2242217421017519E-2</v>
      </c>
      <c r="BX130">
        <v>6.7780132224031373</v>
      </c>
      <c r="BY130">
        <v>3.638993438298769</v>
      </c>
      <c r="BZ130">
        <v>8.2053833697772152E-2</v>
      </c>
      <c r="CA130">
        <v>4.9838936320149134</v>
      </c>
      <c r="CB130">
        <v>1.083544689551923</v>
      </c>
      <c r="CC130">
        <v>0.14780025930198951</v>
      </c>
      <c r="CD130">
        <v>0.92944526058908128</v>
      </c>
      <c r="CE130">
        <v>0.21252111895575929</v>
      </c>
      <c r="CF130">
        <v>1.3776027814185981E-2</v>
      </c>
      <c r="CG130">
        <v>20.73120333521717</v>
      </c>
      <c r="CH130">
        <v>1.7651814790210889</v>
      </c>
      <c r="CI130">
        <v>0.19074634147067429</v>
      </c>
      <c r="CJ130">
        <v>6.4693523824798431</v>
      </c>
      <c r="CK130">
        <v>0.52348195736595349</v>
      </c>
      <c r="CL130">
        <v>2.064808829998644E-2</v>
      </c>
      <c r="CM130">
        <v>82.23942481762478</v>
      </c>
      <c r="CN130">
        <v>6.7065389787916274</v>
      </c>
      <c r="CO130">
        <v>6.8882998985124413E-2</v>
      </c>
      <c r="CP130">
        <v>28.431801780926708</v>
      </c>
      <c r="CQ130">
        <v>1.817061951157499</v>
      </c>
      <c r="CR130">
        <v>1.699805650084751E-2</v>
      </c>
      <c r="CS130">
        <v>140.2089325747103</v>
      </c>
      <c r="CT130">
        <v>9.1626370052637576</v>
      </c>
      <c r="CU130">
        <v>5.1035892728863719E-2</v>
      </c>
      <c r="CV130">
        <v>29.19493625344322</v>
      </c>
      <c r="CW130">
        <v>1.7745387376031889</v>
      </c>
      <c r="CX130">
        <v>1.629460609678729E-2</v>
      </c>
      <c r="CY130">
        <v>269.39134236977952</v>
      </c>
      <c r="CZ130">
        <v>14.324070363733229</v>
      </c>
      <c r="DA130">
        <v>7.6584958894892335E-2</v>
      </c>
      <c r="DB130">
        <v>57.297398503722889</v>
      </c>
      <c r="DC130">
        <v>3.000386558868855</v>
      </c>
      <c r="DD130">
        <v>1.6364700537763489E-2</v>
      </c>
      <c r="DE130">
        <v>11745.904208822059</v>
      </c>
      <c r="DF130">
        <v>790.45282320231775</v>
      </c>
      <c r="DG130">
        <v>0.29985137875450019</v>
      </c>
      <c r="DH130">
        <v>0.64105510671979171</v>
      </c>
      <c r="DI130">
        <v>0.1313148875088832</v>
      </c>
      <c r="DJ130">
        <v>1.4931570276216289E-2</v>
      </c>
      <c r="DK130">
        <v>0.69473570551950603</v>
      </c>
      <c r="DL130">
        <v>7.6124857739536926</v>
      </c>
      <c r="DM130">
        <v>12.874780663089179</v>
      </c>
      <c r="DN130">
        <v>185.53273312643199</v>
      </c>
      <c r="DO130">
        <v>6.7637589268220673</v>
      </c>
      <c r="DP130">
        <v>0.67854311812325263</v>
      </c>
      <c r="DQ130">
        <v>37.821616644430982</v>
      </c>
      <c r="DR130">
        <v>1.3407069503926501</v>
      </c>
      <c r="DS130">
        <v>0.39591698833246519</v>
      </c>
      <c r="DT130">
        <v>13.08827488915154</v>
      </c>
      <c r="DU130">
        <v>0.60029082304520132</v>
      </c>
      <c r="DV130">
        <v>0.3144502871026793</v>
      </c>
      <c r="DW130">
        <v>47.123418926355662</v>
      </c>
      <c r="DX130">
        <v>2.299727089799068</v>
      </c>
      <c r="DY130">
        <v>0.33895061579249219</v>
      </c>
      <c r="DZ130">
        <v>79.626002348370818</v>
      </c>
      <c r="EA130">
        <v>3.096254708945021</v>
      </c>
      <c r="EB130">
        <v>0.15883171846489469</v>
      </c>
      <c r="EC130">
        <v>59.725831786881827</v>
      </c>
      <c r="ED130">
        <v>2.1760119612030948</v>
      </c>
      <c r="EE130">
        <v>0.32044170485625673</v>
      </c>
      <c r="EH130">
        <v>581.48346207066641</v>
      </c>
      <c r="EI130">
        <v>12.47716854969457</v>
      </c>
      <c r="EJ130">
        <v>29.170707549567279</v>
      </c>
      <c r="EK130">
        <v>15.096082174772119</v>
      </c>
      <c r="EL130">
        <v>14.83153877987557</v>
      </c>
      <c r="EM130">
        <v>33.674956973073741</v>
      </c>
      <c r="EN130">
        <v>16.508796813305171</v>
      </c>
      <c r="EO130">
        <v>104.1769011819958</v>
      </c>
      <c r="EP130">
        <v>179.2064371878073</v>
      </c>
      <c r="EQ130">
        <v>334.30660494969419</v>
      </c>
      <c r="ER130">
        <v>520.728970346643</v>
      </c>
      <c r="ES130">
        <v>876.30582859193942</v>
      </c>
      <c r="ET130">
        <v>1181.981224835758</v>
      </c>
      <c r="EU130">
        <v>1673.2381513650901</v>
      </c>
      <c r="EV130">
        <v>2329.162540801743</v>
      </c>
      <c r="EX130">
        <v>2.1254789916374919</v>
      </c>
      <c r="EY130">
        <v>4.4656182033119647</v>
      </c>
      <c r="EZ130">
        <v>0.27872516432511629</v>
      </c>
      <c r="FA130">
        <v>0.28079725254778209</v>
      </c>
      <c r="FB130">
        <v>7.4568993896745846E-3</v>
      </c>
      <c r="FC130">
        <v>0.1197690506064977</v>
      </c>
      <c r="FD130">
        <v>16.061508188287949</v>
      </c>
      <c r="FE130">
        <v>2.665663358151686</v>
      </c>
      <c r="FF130">
        <v>4.4529464718168814</v>
      </c>
      <c r="FG130">
        <v>0.29557743633450673</v>
      </c>
      <c r="FH130">
        <v>6.343326008574306E-3</v>
      </c>
      <c r="FJ130">
        <f t="shared" si="7"/>
        <v>79.626002348370818</v>
      </c>
      <c r="FK130">
        <f t="shared" si="8"/>
        <v>129.84237776435873</v>
      </c>
      <c r="FL130">
        <f t="shared" si="9"/>
        <v>0.70743427950719273</v>
      </c>
      <c r="FM130">
        <f t="shared" si="6"/>
        <v>1.6830450286238636</v>
      </c>
    </row>
    <row r="131" spans="1:169" x14ac:dyDescent="0.25">
      <c r="A131" t="s">
        <v>2540</v>
      </c>
      <c r="B131" t="s">
        <v>2460</v>
      </c>
      <c r="C131" s="7">
        <v>-0.46037955298717459</v>
      </c>
      <c r="D131" s="8">
        <v>2.750820799134095E-2</v>
      </c>
      <c r="E131" s="9">
        <v>160.61573644144829</v>
      </c>
      <c r="F131" s="10">
        <v>1.0806137515475369</v>
      </c>
      <c r="G131">
        <v>-3058.7574068597082</v>
      </c>
      <c r="H131" s="11">
        <v>72.080266938568016</v>
      </c>
      <c r="I131" s="7">
        <v>1.9503704826735311</v>
      </c>
      <c r="J131" s="7">
        <v>5.25345225071705E-2</v>
      </c>
      <c r="K131" s="8">
        <v>0.18854915533501521</v>
      </c>
      <c r="L131" s="19">
        <v>7.3651228178009333E-4</v>
      </c>
      <c r="M131">
        <v>0.29825331791809068</v>
      </c>
      <c r="N131" s="11">
        <v>1.116811509473663</v>
      </c>
      <c r="O131" s="12">
        <v>13.3772608126615</v>
      </c>
      <c r="P131" s="10">
        <v>0.43939104310476612</v>
      </c>
      <c r="Q131" s="8">
        <v>0.51282859978082307</v>
      </c>
      <c r="R131" s="13">
        <v>1.410575061290451E-2</v>
      </c>
      <c r="S131" s="14">
        <v>0.88984249838522611</v>
      </c>
      <c r="T131" t="e">
        <v>#N/A</v>
      </c>
      <c r="U131" s="11" t="e">
        <v>#N/A</v>
      </c>
      <c r="V131" s="9">
        <v>2728.6966266485588</v>
      </c>
      <c r="W131" s="9">
        <v>3.7221879556696051</v>
      </c>
      <c r="X131" s="9">
        <v>6.4255329269963672</v>
      </c>
      <c r="Y131" s="9">
        <v>2668.6164627350331</v>
      </c>
      <c r="Z131" s="9">
        <v>6.6186622399254897</v>
      </c>
      <c r="AA131" s="9">
        <v>59.884358552164457</v>
      </c>
      <c r="AB131" s="9">
        <v>2706.4205281854529</v>
      </c>
      <c r="AC131" s="9">
        <v>4.5443151752199524</v>
      </c>
      <c r="AD131" s="15">
        <v>30.667261921917891</v>
      </c>
      <c r="AE131" t="e">
        <v>#N/A</v>
      </c>
      <c r="AF131" t="e">
        <v>#N/A</v>
      </c>
      <c r="AG131" s="11" t="e">
        <v>#N/A</v>
      </c>
      <c r="AH131" s="16">
        <v>97.798210203113783</v>
      </c>
      <c r="AK131" t="s">
        <v>2541</v>
      </c>
      <c r="AL131" t="s">
        <v>2541</v>
      </c>
      <c r="AM131">
        <v>24.224</v>
      </c>
      <c r="AN131">
        <v>575.9291040832062</v>
      </c>
      <c r="AO131">
        <v>43.830390980626319</v>
      </c>
      <c r="AP131">
        <v>74.343050290667406</v>
      </c>
      <c r="AQ131" t="s">
        <v>154</v>
      </c>
      <c r="AR131">
        <v>668.31944445574254</v>
      </c>
      <c r="AS131">
        <v>1388.9371033713639</v>
      </c>
      <c r="AT131">
        <v>394.79929394878258</v>
      </c>
      <c r="AU131">
        <v>17.698092907404799</v>
      </c>
      <c r="AV131">
        <v>1.683897278465939</v>
      </c>
      <c r="AW131">
        <v>10.188559253516811</v>
      </c>
      <c r="AX131">
        <v>1.2880910735981701</v>
      </c>
      <c r="AY131">
        <v>1.1493834402484839</v>
      </c>
      <c r="AZ131" t="s">
        <v>154</v>
      </c>
      <c r="BA131">
        <v>19.566505086142261</v>
      </c>
      <c r="BB131">
        <v>39.281660922162793</v>
      </c>
      <c r="BC131">
        <v>0.49414862530028519</v>
      </c>
      <c r="BD131">
        <v>0.16260124436424689</v>
      </c>
      <c r="BE131">
        <v>0.1680757162393989</v>
      </c>
      <c r="BF131">
        <v>2254.6478010372721</v>
      </c>
      <c r="BG131">
        <v>141.09320756421229</v>
      </c>
      <c r="BH131">
        <v>6.0301093438824498E-2</v>
      </c>
      <c r="BI131">
        <v>517954.19610097213</v>
      </c>
      <c r="BJ131">
        <v>18450.075149239168</v>
      </c>
      <c r="BK131">
        <v>1.118475437225537</v>
      </c>
      <c r="BL131">
        <v>3.679037779469549</v>
      </c>
      <c r="BM131">
        <v>0.38861880126269721</v>
      </c>
      <c r="BN131">
        <v>8.8772855993668173E-2</v>
      </c>
      <c r="BO131">
        <v>0.12536947374978469</v>
      </c>
      <c r="BP131">
        <v>3.5515639609750238E-2</v>
      </c>
      <c r="BQ131">
        <v>5.544087082220454E-3</v>
      </c>
      <c r="BR131">
        <v>33.069232197839924</v>
      </c>
      <c r="BS131">
        <v>2.0023400219761709</v>
      </c>
      <c r="BT131">
        <v>4.2687272901096508E-2</v>
      </c>
      <c r="BU131">
        <v>0.26348315148172202</v>
      </c>
      <c r="BV131">
        <v>3.068638895526284E-2</v>
      </c>
      <c r="BW131">
        <v>6.7799611218160478E-3</v>
      </c>
      <c r="BX131">
        <v>4.4108156393708544</v>
      </c>
      <c r="BY131">
        <v>0.35820412878169577</v>
      </c>
      <c r="BZ131">
        <v>8.7512005867615927E-2</v>
      </c>
      <c r="CA131">
        <v>8.7544363927472837</v>
      </c>
      <c r="CB131">
        <v>0.98557599766653825</v>
      </c>
      <c r="CC131">
        <v>0.10033072384584769</v>
      </c>
      <c r="CD131">
        <v>3.0413190758941071</v>
      </c>
      <c r="CE131">
        <v>0.28396553247451439</v>
      </c>
      <c r="CF131">
        <v>1.8956418538851879E-2</v>
      </c>
      <c r="CG131">
        <v>54.21999137988589</v>
      </c>
      <c r="CH131">
        <v>4.0138678814242592</v>
      </c>
      <c r="CI131">
        <v>0.16900564686651301</v>
      </c>
      <c r="CJ131">
        <v>16.906055677665371</v>
      </c>
      <c r="CK131">
        <v>1.0372570241241379</v>
      </c>
      <c r="CL131">
        <v>6.1398780253191483E-3</v>
      </c>
      <c r="CM131">
        <v>204.41708954881511</v>
      </c>
      <c r="CN131">
        <v>11.175215948704921</v>
      </c>
      <c r="CO131">
        <v>0.11828996663323781</v>
      </c>
      <c r="CP131">
        <v>75.709507073209068</v>
      </c>
      <c r="CQ131">
        <v>4.5331187448562904</v>
      </c>
      <c r="CR131">
        <v>9.3849929027148837E-3</v>
      </c>
      <c r="CS131">
        <v>339.67713547989553</v>
      </c>
      <c r="CT131">
        <v>19.551460180418971</v>
      </c>
      <c r="CU131">
        <v>2.817387587300136E-2</v>
      </c>
      <c r="CV131">
        <v>64.530766614410084</v>
      </c>
      <c r="CW131">
        <v>3.128035150141403</v>
      </c>
      <c r="CX131">
        <v>8.9973149129902001E-3</v>
      </c>
      <c r="CY131">
        <v>577.83664977523335</v>
      </c>
      <c r="CZ131">
        <v>30.459379683931139</v>
      </c>
      <c r="DA131">
        <v>0.13150024354128731</v>
      </c>
      <c r="DB131">
        <v>119.0885379152719</v>
      </c>
      <c r="DC131">
        <v>5.9581254148521579</v>
      </c>
      <c r="DD131">
        <v>9.0353310672886163E-3</v>
      </c>
      <c r="DE131">
        <v>9491.7657337716228</v>
      </c>
      <c r="DF131">
        <v>385.78383581908349</v>
      </c>
      <c r="DG131">
        <v>0.31950017082727777</v>
      </c>
      <c r="DH131">
        <v>0.96375122311313699</v>
      </c>
      <c r="DI131">
        <v>0.1066804815649196</v>
      </c>
      <c r="DJ131">
        <v>8.2467832878212067E-3</v>
      </c>
      <c r="DK131">
        <v>3.7412101671406912</v>
      </c>
      <c r="DL131">
        <v>4.4843173722422653</v>
      </c>
      <c r="DM131">
        <v>9.2953502986800629</v>
      </c>
      <c r="DN131">
        <v>346.36867694965048</v>
      </c>
      <c r="DO131">
        <v>14.9897694386589</v>
      </c>
      <c r="DP131">
        <v>0.49052158636316051</v>
      </c>
      <c r="DQ131">
        <v>71.357028227784468</v>
      </c>
      <c r="DR131">
        <v>3.0169711792116858</v>
      </c>
      <c r="DS131">
        <v>0.3045051810694665</v>
      </c>
      <c r="DT131">
        <v>47.444464577903112</v>
      </c>
      <c r="DU131">
        <v>3.1172423589384932</v>
      </c>
      <c r="DV131">
        <v>0.26640739705899369</v>
      </c>
      <c r="DW131">
        <v>190.58555674876189</v>
      </c>
      <c r="DX131">
        <v>13.601853043351801</v>
      </c>
      <c r="DY131">
        <v>0.2264342462710057</v>
      </c>
      <c r="DZ131">
        <v>160.61573644144829</v>
      </c>
      <c r="EA131">
        <v>8.3890973257688959</v>
      </c>
      <c r="EB131">
        <v>0.12705638289390281</v>
      </c>
      <c r="EC131">
        <v>123.78656053798279</v>
      </c>
      <c r="ED131">
        <v>5.7906063119157496</v>
      </c>
      <c r="EE131">
        <v>0.24559545335018509</v>
      </c>
      <c r="EH131">
        <v>1436.081401934568</v>
      </c>
      <c r="EI131">
        <v>0.52898512130710862</v>
      </c>
      <c r="EJ131">
        <v>53.946545184078182</v>
      </c>
      <c r="EK131">
        <v>2.8392580978633841</v>
      </c>
      <c r="EL131">
        <v>9.6516753596736393</v>
      </c>
      <c r="EM131">
        <v>59.151597248292461</v>
      </c>
      <c r="EN131">
        <v>54.019877014104921</v>
      </c>
      <c r="EO131">
        <v>272.46226824063262</v>
      </c>
      <c r="EP131">
        <v>468.31179162507942</v>
      </c>
      <c r="EQ131">
        <v>830.96377865372006</v>
      </c>
      <c r="ER131">
        <v>1386.6210086668329</v>
      </c>
      <c r="ES131">
        <v>2122.982096749347</v>
      </c>
      <c r="ET131">
        <v>2612.5816443081012</v>
      </c>
      <c r="EU131">
        <v>3589.0475141318839</v>
      </c>
      <c r="EV131">
        <v>4840.9974762305637</v>
      </c>
      <c r="EX131">
        <v>44.018929030012572</v>
      </c>
      <c r="EY131">
        <v>34.255057578512542</v>
      </c>
      <c r="EZ131">
        <v>0.42551724853633899</v>
      </c>
      <c r="FA131">
        <v>0.45820966195413432</v>
      </c>
      <c r="FB131">
        <v>1.4738872060741139E-4</v>
      </c>
      <c r="FC131">
        <v>1.941498632903991E-3</v>
      </c>
      <c r="FD131">
        <v>13.17264051755642</v>
      </c>
      <c r="FE131">
        <v>3.8174143816756101</v>
      </c>
      <c r="FF131">
        <v>4.8569539044798189</v>
      </c>
      <c r="FG131">
        <v>0.27796045215187482</v>
      </c>
      <c r="FH131">
        <v>6.3669166379471068E-3</v>
      </c>
      <c r="FJ131">
        <f t="shared" si="7"/>
        <v>160.61573644144829</v>
      </c>
      <c r="FK131">
        <f t="shared" si="8"/>
        <v>261.90852875785373</v>
      </c>
      <c r="FL131">
        <f t="shared" si="9"/>
        <v>0.6401664404702746</v>
      </c>
      <c r="FM131">
        <f t="shared" si="6"/>
        <v>1.5095590275051824</v>
      </c>
    </row>
    <row r="132" spans="1:169" x14ac:dyDescent="0.25">
      <c r="A132" t="s">
        <v>2542</v>
      </c>
      <c r="B132" t="s">
        <v>2460</v>
      </c>
      <c r="C132" s="7">
        <v>6.8421087951552551</v>
      </c>
      <c r="D132" s="8">
        <v>2.45055774265414E-2</v>
      </c>
      <c r="E132" s="9">
        <v>146.03424434625481</v>
      </c>
      <c r="F132" s="10">
        <v>0.76019740437689665</v>
      </c>
      <c r="G132">
        <v>206.0633258388921</v>
      </c>
      <c r="H132" s="11">
        <v>143.37841533363201</v>
      </c>
      <c r="I132" s="7">
        <v>1.91978901436758</v>
      </c>
      <c r="J132" s="7">
        <v>5.2959291737608473E-2</v>
      </c>
      <c r="K132" s="8">
        <v>0.1878337349872852</v>
      </c>
      <c r="L132" s="19">
        <v>7.2330766383500158E-4</v>
      </c>
      <c r="M132">
        <v>0.21669077980208939</v>
      </c>
      <c r="N132" s="11">
        <v>0.90216758405329245</v>
      </c>
      <c r="O132" s="12">
        <v>13.50037448499198</v>
      </c>
      <c r="P132" s="10">
        <v>0.44098293035711272</v>
      </c>
      <c r="Q132" s="8">
        <v>0.52100412985319722</v>
      </c>
      <c r="R132" s="13">
        <v>1.432286035623131E-2</v>
      </c>
      <c r="S132" s="14">
        <v>0.78234300194646789</v>
      </c>
      <c r="T132" t="e">
        <v>#N/A</v>
      </c>
      <c r="U132" s="11" t="e">
        <v>#N/A</v>
      </c>
      <c r="V132" s="9">
        <v>2722.4404878114128</v>
      </c>
      <c r="W132" s="9">
        <v>3.5709826274853409</v>
      </c>
      <c r="X132" s="9">
        <v>6.3500258142777506</v>
      </c>
      <c r="Y132" s="9">
        <v>2703.3551968763832</v>
      </c>
      <c r="Z132" s="9">
        <v>6.7173162331997656</v>
      </c>
      <c r="AA132" s="9">
        <v>60.737648008705527</v>
      </c>
      <c r="AB132" s="9">
        <v>2715.1831086185248</v>
      </c>
      <c r="AC132" s="9">
        <v>3.328028642969131</v>
      </c>
      <c r="AD132" s="15">
        <v>30.818512521624012</v>
      </c>
      <c r="AE132" t="e">
        <v>#N/A</v>
      </c>
      <c r="AF132" t="e">
        <v>#N/A</v>
      </c>
      <c r="AG132" s="11" t="e">
        <v>#N/A</v>
      </c>
      <c r="AH132" s="16">
        <v>99.298963888449478</v>
      </c>
      <c r="AK132" t="s">
        <v>2543</v>
      </c>
      <c r="AL132" t="s">
        <v>2543</v>
      </c>
      <c r="AM132">
        <v>25.004999999999999</v>
      </c>
      <c r="AN132">
        <v>287.42979413050392</v>
      </c>
      <c r="AO132">
        <v>38.050473150496487</v>
      </c>
      <c r="AP132">
        <v>78.25115287975207</v>
      </c>
      <c r="AQ132" t="s">
        <v>154</v>
      </c>
      <c r="AR132">
        <v>729.50445238835573</v>
      </c>
      <c r="AS132">
        <v>1373.8920986873279</v>
      </c>
      <c r="AT132">
        <v>345.58291349588211</v>
      </c>
      <c r="AU132">
        <v>14.05604298931909</v>
      </c>
      <c r="AV132">
        <v>1.8027599919038271</v>
      </c>
      <c r="AW132">
        <v>11.103355377408731</v>
      </c>
      <c r="AX132">
        <v>1.994417403955985</v>
      </c>
      <c r="AY132">
        <v>1.190561693598903</v>
      </c>
      <c r="AZ132" t="s">
        <v>154</v>
      </c>
      <c r="BA132">
        <v>20.902064515527709</v>
      </c>
      <c r="BB132">
        <v>40.762335104119927</v>
      </c>
      <c r="BC132">
        <v>0.97218748460294147</v>
      </c>
      <c r="BD132">
        <v>0.30542181440416921</v>
      </c>
      <c r="BE132">
        <v>0.13328012049230359</v>
      </c>
      <c r="BF132">
        <v>1437.0389142983649</v>
      </c>
      <c r="BG132">
        <v>55.509788202189853</v>
      </c>
      <c r="BH132">
        <v>8.9482360148932016E-2</v>
      </c>
      <c r="BI132">
        <v>523700.13644505892</v>
      </c>
      <c r="BJ132">
        <v>18137.667942073971</v>
      </c>
      <c r="BK132">
        <v>1.257555951054518</v>
      </c>
      <c r="BL132">
        <v>3.2520268913034651</v>
      </c>
      <c r="BM132">
        <v>0.32518299580176058</v>
      </c>
      <c r="BN132">
        <v>7.5909498980318429E-2</v>
      </c>
      <c r="BO132">
        <v>0.11432853553861499</v>
      </c>
      <c r="BP132">
        <v>6.2722852595442649E-2</v>
      </c>
      <c r="BQ132">
        <v>4.7280388100229788E-3</v>
      </c>
      <c r="BR132">
        <v>17.144352153691969</v>
      </c>
      <c r="BS132">
        <v>0.90439312702411401</v>
      </c>
      <c r="BT132">
        <v>5.4833585510433151E-2</v>
      </c>
      <c r="BU132">
        <v>0.1085257871460046</v>
      </c>
      <c r="BV132">
        <v>2.4442432890212189E-2</v>
      </c>
      <c r="BW132">
        <v>7.3856611134569599E-3</v>
      </c>
      <c r="BX132">
        <v>1.7723177337205549</v>
      </c>
      <c r="BY132">
        <v>0.26246879937067369</v>
      </c>
      <c r="BZ132">
        <v>2.3616098834331471E-2</v>
      </c>
      <c r="CA132">
        <v>3.8425646433499079</v>
      </c>
      <c r="CB132">
        <v>0.50314692239918701</v>
      </c>
      <c r="CC132">
        <v>7.6010328828870238E-2</v>
      </c>
      <c r="CD132">
        <v>1.112372345596371</v>
      </c>
      <c r="CE132">
        <v>0.1350313294687395</v>
      </c>
      <c r="CF132">
        <v>2.0655621359377992E-2</v>
      </c>
      <c r="CG132">
        <v>22.72213807838223</v>
      </c>
      <c r="CH132">
        <v>1.276019939483082</v>
      </c>
      <c r="CI132">
        <v>0.14595827135605191</v>
      </c>
      <c r="CJ132">
        <v>8.6476839563432915</v>
      </c>
      <c r="CK132">
        <v>0.48059865360095788</v>
      </c>
      <c r="CL132">
        <v>5.9361503615112049E-3</v>
      </c>
      <c r="CM132">
        <v>116.05795720677369</v>
      </c>
      <c r="CN132">
        <v>5.7346704763515186</v>
      </c>
      <c r="CO132">
        <v>3.6771083835308069E-2</v>
      </c>
      <c r="CP132">
        <v>46.084167945390071</v>
      </c>
      <c r="CQ132">
        <v>1.912190319627274</v>
      </c>
      <c r="CR132">
        <v>9.0737653431468245E-3</v>
      </c>
      <c r="CS132">
        <v>243.35649045889539</v>
      </c>
      <c r="CT132">
        <v>10.96833469084147</v>
      </c>
      <c r="CU132">
        <v>2.7235891999742929E-2</v>
      </c>
      <c r="CV132">
        <v>49.463000559054962</v>
      </c>
      <c r="CW132">
        <v>2.3476198833008399</v>
      </c>
      <c r="CX132">
        <v>8.6993685884249952E-3</v>
      </c>
      <c r="CY132">
        <v>460.15487412229828</v>
      </c>
      <c r="CZ132">
        <v>17.409493220121071</v>
      </c>
      <c r="DA132">
        <v>4.0873167689894768E-2</v>
      </c>
      <c r="DB132">
        <v>97.44599401033868</v>
      </c>
      <c r="DC132">
        <v>4.0893616959501662</v>
      </c>
      <c r="DD132">
        <v>8.7356575771385218E-3</v>
      </c>
      <c r="DE132">
        <v>8676.8274972437066</v>
      </c>
      <c r="DF132">
        <v>300.62450665385097</v>
      </c>
      <c r="DG132">
        <v>8.6149370537789913E-2</v>
      </c>
      <c r="DH132">
        <v>0.98499369395288672</v>
      </c>
      <c r="DI132">
        <v>0.1124123618471885</v>
      </c>
      <c r="DJ132">
        <v>7.9755339205046238E-3</v>
      </c>
      <c r="DK132">
        <v>-0.39229883706159829</v>
      </c>
      <c r="DL132">
        <v>4.1449317130820909</v>
      </c>
      <c r="DM132">
        <v>9.0885281340800361</v>
      </c>
      <c r="DN132">
        <v>319.90489479079793</v>
      </c>
      <c r="DO132">
        <v>11.39328643664153</v>
      </c>
      <c r="DP132">
        <v>0.53867015893698178</v>
      </c>
      <c r="DQ132">
        <v>65.609466289169788</v>
      </c>
      <c r="DR132">
        <v>2.3448699052877968</v>
      </c>
      <c r="DS132">
        <v>0.31166362820128191</v>
      </c>
      <c r="DT132">
        <v>31.74813967133294</v>
      </c>
      <c r="DU132">
        <v>1.6912091616331859</v>
      </c>
      <c r="DV132">
        <v>0.28521817696306317</v>
      </c>
      <c r="DW132">
        <v>120.34617684303861</v>
      </c>
      <c r="DX132">
        <v>7.2265286894432714</v>
      </c>
      <c r="DY132">
        <v>0.21807853742894989</v>
      </c>
      <c r="DZ132">
        <v>146.03424434625481</v>
      </c>
      <c r="EA132">
        <v>4.7053604576412358</v>
      </c>
      <c r="EB132">
        <v>0.140508148115769</v>
      </c>
      <c r="EC132">
        <v>107.85968992497639</v>
      </c>
      <c r="ED132">
        <v>4.0634392820450689</v>
      </c>
      <c r="EE132">
        <v>0.25613216080575568</v>
      </c>
      <c r="EH132">
        <v>915.31141038112401</v>
      </c>
      <c r="EI132">
        <v>0.48239888412917731</v>
      </c>
      <c r="EJ132">
        <v>27.96794804843714</v>
      </c>
      <c r="EK132">
        <v>1.1694589132112561</v>
      </c>
      <c r="EL132">
        <v>3.8781569665657658</v>
      </c>
      <c r="EM132">
        <v>25.963274617229111</v>
      </c>
      <c r="EN132">
        <v>19.75794574771529</v>
      </c>
      <c r="EO132">
        <v>114.18159838383031</v>
      </c>
      <c r="EP132">
        <v>239.54803203167009</v>
      </c>
      <c r="EQ132">
        <v>471.78031384867359</v>
      </c>
      <c r="ER132">
        <v>844.03237995219911</v>
      </c>
      <c r="ES132">
        <v>1520.9780653680959</v>
      </c>
      <c r="ET132">
        <v>2002.5506299212541</v>
      </c>
      <c r="EU132">
        <v>2858.1048082130328</v>
      </c>
      <c r="EV132">
        <v>3961.219268712955</v>
      </c>
      <c r="EX132">
        <v>37.236167294307023</v>
      </c>
      <c r="EY132">
        <v>48.280227212724967</v>
      </c>
      <c r="EZ132">
        <v>0.36288080474519468</v>
      </c>
      <c r="FA132">
        <v>0.36283118581647639</v>
      </c>
      <c r="FB132">
        <v>1.68782783172597E-4</v>
      </c>
      <c r="FC132">
        <v>4.2248391243180543E-3</v>
      </c>
      <c r="FD132">
        <v>25.03122086805347</v>
      </c>
      <c r="FE132">
        <v>3.301571280373103</v>
      </c>
      <c r="FF132">
        <v>8.5179214144179216</v>
      </c>
      <c r="FG132">
        <v>0.31735889927234012</v>
      </c>
      <c r="FH132">
        <v>7.0672442566351093E-3</v>
      </c>
      <c r="FJ132">
        <f t="shared" si="7"/>
        <v>146.03424434625481</v>
      </c>
      <c r="FK132">
        <f t="shared" si="8"/>
        <v>238.13117526585262</v>
      </c>
      <c r="FL132">
        <f t="shared" si="9"/>
        <v>0.33341553476790176</v>
      </c>
      <c r="FM132">
        <f t="shared" si="6"/>
        <v>0.37689735219925957</v>
      </c>
    </row>
    <row r="133" spans="1:169" x14ac:dyDescent="0.25">
      <c r="A133" t="s">
        <v>2544</v>
      </c>
      <c r="B133" t="s">
        <v>2460</v>
      </c>
      <c r="C133" s="7">
        <v>-16.92911555596045</v>
      </c>
      <c r="D133" s="8">
        <v>1.475200249832646E-2</v>
      </c>
      <c r="E133" s="9">
        <v>89.519043039253702</v>
      </c>
      <c r="F133" s="10">
        <v>0.86821040979559128</v>
      </c>
      <c r="G133">
        <v>-83.408723272554255</v>
      </c>
      <c r="H133" s="11">
        <v>113.7810490952503</v>
      </c>
      <c r="I133" s="7">
        <v>1.7824163012359291</v>
      </c>
      <c r="J133" s="7">
        <v>4.8395785794970649E-2</v>
      </c>
      <c r="K133" s="8">
        <v>0.18686075852759351</v>
      </c>
      <c r="L133" s="19">
        <v>9.1071090847232527E-4</v>
      </c>
      <c r="M133">
        <v>0.23476591004078101</v>
      </c>
      <c r="N133" s="11">
        <v>0.57951632116446983</v>
      </c>
      <c r="O133" s="12">
        <v>14.46663474354798</v>
      </c>
      <c r="P133" s="10">
        <v>0.47457950373572277</v>
      </c>
      <c r="Q133" s="8">
        <v>0.56115184714843602</v>
      </c>
      <c r="R133" s="13">
        <v>1.5460853616010441E-2</v>
      </c>
      <c r="S133" s="14">
        <v>0.60972780350455147</v>
      </c>
      <c r="T133" t="e">
        <v>#N/A</v>
      </c>
      <c r="U133" s="11" t="e">
        <v>#N/A</v>
      </c>
      <c r="V133" s="9">
        <v>2713.7532265445152</v>
      </c>
      <c r="W133" s="9">
        <v>6.0585763173234159</v>
      </c>
      <c r="X133" s="9">
        <v>8.0025872728320753</v>
      </c>
      <c r="Y133" s="9">
        <v>2871.3002060811968</v>
      </c>
      <c r="Z133" s="9">
        <v>7.8787194485903687</v>
      </c>
      <c r="AA133" s="9">
        <v>63.669404017046944</v>
      </c>
      <c r="AB133" s="9">
        <v>2780.6477686246749</v>
      </c>
      <c r="AC133" s="9">
        <v>4.328039096966898</v>
      </c>
      <c r="AD133" s="15">
        <v>30.973691812728131</v>
      </c>
      <c r="AE133" t="e">
        <v>#N/A</v>
      </c>
      <c r="AF133" t="e">
        <v>#N/A</v>
      </c>
      <c r="AG133" s="11" t="e">
        <v>#N/A</v>
      </c>
      <c r="AH133" s="16">
        <v>105.8055013254573</v>
      </c>
      <c r="AK133" t="s">
        <v>2545</v>
      </c>
      <c r="AL133" t="s">
        <v>2545</v>
      </c>
      <c r="AM133">
        <v>19.309999999999999</v>
      </c>
      <c r="AN133">
        <v>389.89482891441833</v>
      </c>
      <c r="AO133">
        <v>49.288088472790697</v>
      </c>
      <c r="AP133">
        <v>89.80702562735793</v>
      </c>
      <c r="AQ133" t="s">
        <v>154</v>
      </c>
      <c r="AR133">
        <v>736.98252811929956</v>
      </c>
      <c r="AS133">
        <v>1689.890941879655</v>
      </c>
      <c r="AT133">
        <v>358.029791761171</v>
      </c>
      <c r="AU133">
        <v>16.93974834264051</v>
      </c>
      <c r="AV133">
        <v>2.0581490604003019</v>
      </c>
      <c r="AW133">
        <v>7.9491358324431909</v>
      </c>
      <c r="AX133">
        <v>1.0258143912684179</v>
      </c>
      <c r="AY133">
        <v>1.4159915656418229</v>
      </c>
      <c r="AZ133" t="s">
        <v>154</v>
      </c>
      <c r="BA133">
        <v>20.032581383910749</v>
      </c>
      <c r="BB133">
        <v>48.737381727920088</v>
      </c>
      <c r="BC133">
        <v>0.45709000912531161</v>
      </c>
      <c r="BD133">
        <v>0.2487111227108032</v>
      </c>
      <c r="BE133">
        <v>0.17989400491733021</v>
      </c>
      <c r="BF133">
        <v>1157.8310386313101</v>
      </c>
      <c r="BG133">
        <v>53.223324503764992</v>
      </c>
      <c r="BH133">
        <v>6.1356292311714349E-2</v>
      </c>
      <c r="BI133">
        <v>551046.87481569673</v>
      </c>
      <c r="BJ133">
        <v>20123.933451777772</v>
      </c>
      <c r="BK133">
        <v>14.602328027380761</v>
      </c>
      <c r="BL133">
        <v>1.299744040717558</v>
      </c>
      <c r="BM133">
        <v>0.28816313850785558</v>
      </c>
      <c r="BN133">
        <v>0.1078009160674968</v>
      </c>
      <c r="BO133">
        <v>4.0652016312942622E-2</v>
      </c>
      <c r="BP133">
        <v>1.211586585881543E-2</v>
      </c>
      <c r="BQ133">
        <v>6.4748893753831787E-3</v>
      </c>
      <c r="BR133">
        <v>12.00618415397469</v>
      </c>
      <c r="BS133">
        <v>0.78793569697379151</v>
      </c>
      <c r="BT133">
        <v>1.9624312393258309E-2</v>
      </c>
      <c r="BU133">
        <v>0.25908694973617968</v>
      </c>
      <c r="BV133">
        <v>2.9042833012276972E-2</v>
      </c>
      <c r="BW133">
        <v>8.9345598897655771E-3</v>
      </c>
      <c r="BX133">
        <v>4.1934039629653377</v>
      </c>
      <c r="BY133">
        <v>0.59943242316728851</v>
      </c>
      <c r="BZ133">
        <v>8.0299223992383151E-2</v>
      </c>
      <c r="CA133">
        <v>7.823037203680637</v>
      </c>
      <c r="CB133">
        <v>0.68598665462443209</v>
      </c>
      <c r="CC133">
        <v>4.0032707217639352E-2</v>
      </c>
      <c r="CD133">
        <v>3.2038627103480128</v>
      </c>
      <c r="CE133">
        <v>0.32468714382859498</v>
      </c>
      <c r="CF133">
        <v>3.0841514928592929E-2</v>
      </c>
      <c r="CG133">
        <v>36.900228425309912</v>
      </c>
      <c r="CH133">
        <v>2.7413971526781902</v>
      </c>
      <c r="CI133">
        <v>6.0703534894061391E-2</v>
      </c>
      <c r="CJ133">
        <v>10.074230181642941</v>
      </c>
      <c r="CK133">
        <v>0.65875070465440488</v>
      </c>
      <c r="CL133">
        <v>8.7802098265425572E-3</v>
      </c>
      <c r="CM133">
        <v>110.23601132131721</v>
      </c>
      <c r="CN133">
        <v>6.3455762925403434</v>
      </c>
      <c r="CO133">
        <v>0.1249646900223892</v>
      </c>
      <c r="CP133">
        <v>38.860017472490661</v>
      </c>
      <c r="CQ133">
        <v>2.2888624347273012</v>
      </c>
      <c r="CR133">
        <v>3.0836783549538831E-2</v>
      </c>
      <c r="CS133">
        <v>179.23616562641291</v>
      </c>
      <c r="CT133">
        <v>9.457990198649993</v>
      </c>
      <c r="CU133">
        <v>9.2546758111070049E-2</v>
      </c>
      <c r="CV133">
        <v>35.597082264550032</v>
      </c>
      <c r="CW133">
        <v>1.9572641795869621</v>
      </c>
      <c r="CX133">
        <v>1.2867970914022109E-2</v>
      </c>
      <c r="CY133">
        <v>325.55282357934618</v>
      </c>
      <c r="CZ133">
        <v>15.33153793938614</v>
      </c>
      <c r="DA133">
        <v>6.0450228078991683E-2</v>
      </c>
      <c r="DB133">
        <v>70.655819933669136</v>
      </c>
      <c r="DC133">
        <v>3.3918529015445902</v>
      </c>
      <c r="DD133">
        <v>1.292111068790916E-2</v>
      </c>
      <c r="DE133">
        <v>9222.9215329798371</v>
      </c>
      <c r="DF133">
        <v>422.90329051991489</v>
      </c>
      <c r="DG133">
        <v>0.12738624774791499</v>
      </c>
      <c r="DH133">
        <v>0.52747351062490866</v>
      </c>
      <c r="DI133">
        <v>0.1052702407736836</v>
      </c>
      <c r="DJ133">
        <v>3.3454140544145618E-2</v>
      </c>
      <c r="DK133">
        <v>-5.7020929279509636</v>
      </c>
      <c r="DL133">
        <v>4.4893484962495034</v>
      </c>
      <c r="DM133">
        <v>11.204174290712819</v>
      </c>
      <c r="DN133">
        <v>214.62022912310039</v>
      </c>
      <c r="DO133">
        <v>11.914969124432179</v>
      </c>
      <c r="DP133">
        <v>0.68915778068317379</v>
      </c>
      <c r="DQ133">
        <v>43.868446708571767</v>
      </c>
      <c r="DR133">
        <v>2.4876125699657079</v>
      </c>
      <c r="DS133">
        <v>0.39954438103849538</v>
      </c>
      <c r="DT133">
        <v>23.071499566122959</v>
      </c>
      <c r="DU133">
        <v>1.3826205127580531</v>
      </c>
      <c r="DV133">
        <v>0.32893134145555131</v>
      </c>
      <c r="DW133">
        <v>82.567697065916732</v>
      </c>
      <c r="DX133">
        <v>4.7666454495424899</v>
      </c>
      <c r="DY133">
        <v>0.26274822425449412</v>
      </c>
      <c r="DZ133">
        <v>89.519043039253702</v>
      </c>
      <c r="EA133">
        <v>4.5165407443367283</v>
      </c>
      <c r="EB133">
        <v>0.16534356551894039</v>
      </c>
      <c r="EC133">
        <v>73.208780381045798</v>
      </c>
      <c r="ED133">
        <v>4.1253435996433554</v>
      </c>
      <c r="EE133">
        <v>0.30866950574944318</v>
      </c>
      <c r="EH133">
        <v>737.47199912822293</v>
      </c>
      <c r="EI133">
        <v>0.17152749499131911</v>
      </c>
      <c r="EJ133">
        <v>19.58594478625561</v>
      </c>
      <c r="EK133">
        <v>2.7918852342260752</v>
      </c>
      <c r="EL133">
        <v>9.1759386498147428</v>
      </c>
      <c r="EM133">
        <v>52.858359484328631</v>
      </c>
      <c r="EN133">
        <v>56.906975317016233</v>
      </c>
      <c r="EO133">
        <v>185.4282835442709</v>
      </c>
      <c r="EP133">
        <v>279.06454796794861</v>
      </c>
      <c r="EQ133">
        <v>448.11386715982599</v>
      </c>
      <c r="ER133">
        <v>711.72193173059816</v>
      </c>
      <c r="ES133">
        <v>1120.22603516508</v>
      </c>
      <c r="ET133">
        <v>1441.1774196174099</v>
      </c>
      <c r="EU133">
        <v>2022.0672272009081</v>
      </c>
      <c r="EV133">
        <v>2872.1878021816719</v>
      </c>
      <c r="EX133">
        <v>28.30276545474938</v>
      </c>
      <c r="EY133">
        <v>12.295811698980851</v>
      </c>
      <c r="EZ133">
        <v>0.57480518059022601</v>
      </c>
      <c r="FA133">
        <v>0.61828421671268541</v>
      </c>
      <c r="FB133">
        <v>8.48277904334367E-5</v>
      </c>
      <c r="FC133">
        <v>9.2503415181733586E-4</v>
      </c>
      <c r="FD133">
        <v>10.90484789348838</v>
      </c>
      <c r="FE133">
        <v>2.464093484386968</v>
      </c>
      <c r="FF133">
        <v>7.4560777921783004</v>
      </c>
      <c r="FG133">
        <v>0.27497547726670363</v>
      </c>
      <c r="FH133">
        <v>3.9924213417266647E-3</v>
      </c>
      <c r="FJ133">
        <f t="shared" si="7"/>
        <v>89.519043039253702</v>
      </c>
      <c r="FK133">
        <f t="shared" si="8"/>
        <v>145.97449401708519</v>
      </c>
      <c r="FL133">
        <f t="shared" si="9"/>
        <v>0.3524573341324358</v>
      </c>
      <c r="FM133">
        <f t="shared" ref="FM133:FM178" si="10">((3.998*LOG(FL133))+2.284)</f>
        <v>0.47333199507277657</v>
      </c>
    </row>
    <row r="134" spans="1:169" x14ac:dyDescent="0.25">
      <c r="A134" t="s">
        <v>2546</v>
      </c>
      <c r="B134" t="s">
        <v>2460</v>
      </c>
      <c r="C134" s="7">
        <v>-4.4329327650783297</v>
      </c>
      <c r="D134" s="8">
        <v>4.6573215605485503E-2</v>
      </c>
      <c r="E134" s="9">
        <v>283.67867948248812</v>
      </c>
      <c r="F134" s="10">
        <v>0.67424616239276791</v>
      </c>
      <c r="G134">
        <v>-321.15026481430891</v>
      </c>
      <c r="H134" s="11">
        <v>102.7620520142689</v>
      </c>
      <c r="I134" s="7">
        <v>2.159404280286465</v>
      </c>
      <c r="J134" s="7">
        <v>6.701230673857729E-2</v>
      </c>
      <c r="K134" s="8">
        <v>0.18155046198937211</v>
      </c>
      <c r="L134" s="19">
        <v>7.5968158677507786E-4</v>
      </c>
      <c r="M134">
        <v>0.17279823848492831</v>
      </c>
      <c r="N134" s="11">
        <v>1.2500721187903221</v>
      </c>
      <c r="O134" s="12">
        <v>11.65655590348347</v>
      </c>
      <c r="P134" s="10">
        <v>0.42409080086690998</v>
      </c>
      <c r="Q134" s="8">
        <v>0.4650444385549522</v>
      </c>
      <c r="R134" s="13">
        <v>1.4502568477763879E-2</v>
      </c>
      <c r="S134" s="14">
        <v>0.98940957864681378</v>
      </c>
      <c r="T134" t="e">
        <v>#N/A</v>
      </c>
      <c r="U134" s="11" t="e">
        <v>#N/A</v>
      </c>
      <c r="V134" s="9">
        <v>2666.207747386859</v>
      </c>
      <c r="W134" s="9">
        <v>4.4917296516277121</v>
      </c>
      <c r="X134" s="9">
        <v>6.9234981821841766</v>
      </c>
      <c r="Y134" s="9">
        <v>2460.421196382561</v>
      </c>
      <c r="Z134" s="9">
        <v>30.693618240655301</v>
      </c>
      <c r="AA134" s="9">
        <v>63.720304625853963</v>
      </c>
      <c r="AB134" s="9">
        <v>2575.0688124373551</v>
      </c>
      <c r="AC134" s="9">
        <v>15.23269879566773</v>
      </c>
      <c r="AD134" s="15">
        <v>33.796466127143333</v>
      </c>
      <c r="AE134" t="e">
        <v>#N/A</v>
      </c>
      <c r="AF134" t="e">
        <v>#N/A</v>
      </c>
      <c r="AG134" s="11" t="e">
        <v>#N/A</v>
      </c>
      <c r="AH134" s="16">
        <v>92.281676054463915</v>
      </c>
      <c r="AK134" t="s">
        <v>2547</v>
      </c>
      <c r="AL134" t="s">
        <v>2547</v>
      </c>
      <c r="AM134">
        <v>20.2</v>
      </c>
      <c r="AN134">
        <v>1915.0301840699019</v>
      </c>
      <c r="AO134">
        <v>292.43780805481089</v>
      </c>
      <c r="AP134">
        <v>71.757771827733222</v>
      </c>
      <c r="AQ134">
        <v>1714.3383008873791</v>
      </c>
      <c r="AR134">
        <v>971.81551836944629</v>
      </c>
      <c r="AS134">
        <v>1305.5597614473841</v>
      </c>
      <c r="AT134">
        <v>399.92345134373682</v>
      </c>
      <c r="AU134">
        <v>16.63888078490147</v>
      </c>
      <c r="AV134">
        <v>1.656088890149378</v>
      </c>
      <c r="AW134">
        <v>14.207088192073231</v>
      </c>
      <c r="AX134">
        <v>1.9722503019997111</v>
      </c>
      <c r="AY134">
        <v>1.121962726530644</v>
      </c>
      <c r="AZ134">
        <v>249.97939587099299</v>
      </c>
      <c r="BA134">
        <v>53.042253724892447</v>
      </c>
      <c r="BB134">
        <v>40.661227219240352</v>
      </c>
      <c r="BC134">
        <v>14.480573217486659</v>
      </c>
      <c r="BD134">
        <v>1.67754811759525</v>
      </c>
      <c r="BE134">
        <v>4.2028856301916127E-2</v>
      </c>
      <c r="BF134">
        <v>2375.6528786657818</v>
      </c>
      <c r="BG134">
        <v>87.542037327705415</v>
      </c>
      <c r="BH134">
        <v>6.6758444105320114E-2</v>
      </c>
      <c r="BI134">
        <v>525429.01787154702</v>
      </c>
      <c r="BJ134">
        <v>17369.562503011472</v>
      </c>
      <c r="BK134">
        <v>0.82197910235263449</v>
      </c>
      <c r="BL134">
        <v>7.4933475457705434</v>
      </c>
      <c r="BM134">
        <v>0.68175743042514292</v>
      </c>
      <c r="BN134">
        <v>6.9040025821319004E-2</v>
      </c>
      <c r="BO134">
        <v>7.9886128406676216</v>
      </c>
      <c r="BP134">
        <v>0.94367997493225342</v>
      </c>
      <c r="BQ134">
        <v>5.1311253917076961E-3</v>
      </c>
      <c r="BR134">
        <v>60.039499899232517</v>
      </c>
      <c r="BS134">
        <v>4.1242740017234123</v>
      </c>
      <c r="BT134">
        <v>3.5302525925505222E-2</v>
      </c>
      <c r="BU134">
        <v>5.9279814988303734</v>
      </c>
      <c r="BV134">
        <v>0.96921509951850726</v>
      </c>
      <c r="BW134">
        <v>2.950585567694381E-3</v>
      </c>
      <c r="BX134">
        <v>35.703252364698628</v>
      </c>
      <c r="BY134">
        <v>5.3988190053143548</v>
      </c>
      <c r="BZ134">
        <v>2.653613058994404E-2</v>
      </c>
      <c r="CA134">
        <v>21.905569440236281</v>
      </c>
      <c r="CB134">
        <v>3.062445615628075</v>
      </c>
      <c r="CC134">
        <v>7.2024965231179544E-2</v>
      </c>
      <c r="CD134">
        <v>2.6229788164507259</v>
      </c>
      <c r="CE134">
        <v>0.25321242158295493</v>
      </c>
      <c r="CF134">
        <v>1.9572021230497082E-2</v>
      </c>
      <c r="CG134">
        <v>62.082257428528251</v>
      </c>
      <c r="CH134">
        <v>4.6573003098550458</v>
      </c>
      <c r="CI134">
        <v>0.1092425385481466</v>
      </c>
      <c r="CJ134">
        <v>18.625418044518579</v>
      </c>
      <c r="CK134">
        <v>1.060308609038507</v>
      </c>
      <c r="CL134">
        <v>1.5795940439620699E-2</v>
      </c>
      <c r="CM134">
        <v>209.78496588647329</v>
      </c>
      <c r="CN134">
        <v>7.2089367611959121</v>
      </c>
      <c r="CO134">
        <v>4.1277678798084208E-2</v>
      </c>
      <c r="CP134">
        <v>77.913221747099314</v>
      </c>
      <c r="CQ134">
        <v>2.9740045445844392</v>
      </c>
      <c r="CR134">
        <v>1.018590691122683E-2</v>
      </c>
      <c r="CS134">
        <v>368.10518970009042</v>
      </c>
      <c r="CT134">
        <v>15.542997720167859</v>
      </c>
      <c r="CU134">
        <v>3.0565752902809828E-2</v>
      </c>
      <c r="CV134">
        <v>73.150412639486987</v>
      </c>
      <c r="CW134">
        <v>3.0633849641581459</v>
      </c>
      <c r="CX134">
        <v>9.7659972726121032E-3</v>
      </c>
      <c r="CY134">
        <v>654.08864953227874</v>
      </c>
      <c r="CZ134">
        <v>28.015902197416111</v>
      </c>
      <c r="DA134">
        <v>4.5872641615566957E-2</v>
      </c>
      <c r="DB134">
        <v>136.21466367014631</v>
      </c>
      <c r="DC134">
        <v>6.2166087968395329</v>
      </c>
      <c r="DD134">
        <v>9.806072201548055E-3</v>
      </c>
      <c r="DE134">
        <v>10729.16046398515</v>
      </c>
      <c r="DF134">
        <v>429.57531545478957</v>
      </c>
      <c r="DG134">
        <v>9.6650262264966383E-2</v>
      </c>
      <c r="DH134">
        <v>3.2943145095941548</v>
      </c>
      <c r="DI134">
        <v>0.29805027951120772</v>
      </c>
      <c r="DJ134">
        <v>8.9575126460498845E-3</v>
      </c>
      <c r="DK134">
        <v>0.2491616234622572</v>
      </c>
      <c r="DL134">
        <v>4.6581222793371362</v>
      </c>
      <c r="DM134">
        <v>8.8198171904708236</v>
      </c>
      <c r="DN134">
        <v>542.40213211014225</v>
      </c>
      <c r="DO134">
        <v>23.194991714982379</v>
      </c>
      <c r="DP134">
        <v>0.60314797616224758</v>
      </c>
      <c r="DQ134">
        <v>107.5132062551105</v>
      </c>
      <c r="DR134">
        <v>4.443523157799401</v>
      </c>
      <c r="DS134">
        <v>0.31889177988321249</v>
      </c>
      <c r="DT134">
        <v>42.270545415764119</v>
      </c>
      <c r="DU134">
        <v>1.285811629275331</v>
      </c>
      <c r="DV134">
        <v>0.26327157666233508</v>
      </c>
      <c r="DW134">
        <v>201.12839693782999</v>
      </c>
      <c r="DX134">
        <v>10.05919651512284</v>
      </c>
      <c r="DY134">
        <v>0.24631613602725991</v>
      </c>
      <c r="DZ134">
        <v>283.67867948248812</v>
      </c>
      <c r="EA134">
        <v>14.52100429852147</v>
      </c>
      <c r="EB134">
        <v>0.13109834818131069</v>
      </c>
      <c r="EC134">
        <v>175.9707313454399</v>
      </c>
      <c r="ED134">
        <v>6.943898384221197</v>
      </c>
      <c r="EE134">
        <v>0.23768060379771319</v>
      </c>
      <c r="EH134">
        <v>1513.1546997871219</v>
      </c>
      <c r="EI134">
        <v>33.707227175812747</v>
      </c>
      <c r="EJ134">
        <v>97.943719248340173</v>
      </c>
      <c r="EK134">
        <v>63.879110978775572</v>
      </c>
      <c r="EL134">
        <v>78.125278697371172</v>
      </c>
      <c r="EM134">
        <v>148.01060432592081</v>
      </c>
      <c r="EN134">
        <v>46.589321784204728</v>
      </c>
      <c r="EO134">
        <v>311.97114285692589</v>
      </c>
      <c r="EP134">
        <v>515.93955801990512</v>
      </c>
      <c r="EQ134">
        <v>852.78441417265549</v>
      </c>
      <c r="ER134">
        <v>1426.982083280207</v>
      </c>
      <c r="ES134">
        <v>2300.6574356255651</v>
      </c>
      <c r="ET134">
        <v>2961.5551675905658</v>
      </c>
      <c r="EU134">
        <v>4062.6624194551468</v>
      </c>
      <c r="EV134">
        <v>5537.1814500059472</v>
      </c>
      <c r="EX134">
        <v>2.110744400903342</v>
      </c>
      <c r="EY134">
        <v>2.3751238692772279</v>
      </c>
      <c r="EZ134">
        <v>0.21681172283603459</v>
      </c>
      <c r="FA134">
        <v>0.20759882511259639</v>
      </c>
      <c r="FB134">
        <v>8.2968319037281229E-3</v>
      </c>
      <c r="FC134">
        <v>0.1080459778014511</v>
      </c>
      <c r="FD134">
        <v>13.02255837591472</v>
      </c>
      <c r="FE134">
        <v>2.2746302831582681</v>
      </c>
      <c r="FF134">
        <v>4.7248674615644886</v>
      </c>
      <c r="FG134">
        <v>0.43370066073664348</v>
      </c>
      <c r="FH134">
        <v>1.1456165079655229E-2</v>
      </c>
      <c r="FJ134">
        <f t="shared" ref="FJ134:FJ178" si="11">DZ134</f>
        <v>283.67867948248812</v>
      </c>
      <c r="FK134">
        <f t="shared" ref="FK134:FK178" si="12">FJ134*(EXP(2722.5*0.000000000155125*1000000)+0.0072*EXP(2722.5*0.00000000098485*1000000))</f>
        <v>462.58148316814612</v>
      </c>
      <c r="FL134">
        <f t="shared" ref="FL134:FL178" si="13">(BR134/FK134)*((FK134/AW134)^0.5)</f>
        <v>0.7406114222763992</v>
      </c>
      <c r="FM134">
        <f t="shared" si="10"/>
        <v>1.7626224423367867</v>
      </c>
    </row>
    <row r="135" spans="1:169" x14ac:dyDescent="0.25">
      <c r="A135" t="s">
        <v>2548</v>
      </c>
      <c r="B135" t="s">
        <v>2460</v>
      </c>
      <c r="C135" s="7">
        <v>-0.72713397866647833</v>
      </c>
      <c r="D135" s="8">
        <v>2.1536910742195551E-2</v>
      </c>
      <c r="E135" s="9">
        <v>122.57404818671471</v>
      </c>
      <c r="F135" s="10">
        <v>0.85369891354680416</v>
      </c>
      <c r="G135">
        <v>-1938.420025813251</v>
      </c>
      <c r="H135" s="11">
        <v>95.553564713179583</v>
      </c>
      <c r="I135" s="7">
        <v>1.839703091057395</v>
      </c>
      <c r="J135" s="7">
        <v>5.0519052082412898E-2</v>
      </c>
      <c r="K135" s="8">
        <v>0.18803384323048361</v>
      </c>
      <c r="L135" s="19">
        <v>7.8209500175700449E-4</v>
      </c>
      <c r="M135">
        <v>0.23826066937274301</v>
      </c>
      <c r="N135" s="11">
        <v>0.44433075934338762</v>
      </c>
      <c r="O135" s="12">
        <v>14.10144918611247</v>
      </c>
      <c r="P135" s="10">
        <v>0.46147790357262969</v>
      </c>
      <c r="Q135" s="8">
        <v>0.54364833320272643</v>
      </c>
      <c r="R135" s="13">
        <v>1.4923094518124199E-2</v>
      </c>
      <c r="S135" s="14">
        <v>0.74559728806195724</v>
      </c>
      <c r="T135" t="e">
        <v>#N/A</v>
      </c>
      <c r="U135" s="11" t="e">
        <v>#N/A</v>
      </c>
      <c r="V135" s="9">
        <v>2724.1399040967881</v>
      </c>
      <c r="W135" s="9">
        <v>4.4038435017331263</v>
      </c>
      <c r="X135" s="9">
        <v>6.8451277491614277</v>
      </c>
      <c r="Y135" s="9">
        <v>2798.6415413253699</v>
      </c>
      <c r="Z135" s="9">
        <v>5.7637847197122856</v>
      </c>
      <c r="AA135" s="9">
        <v>62.321779676324262</v>
      </c>
      <c r="AB135" s="9">
        <v>2756.38405373658</v>
      </c>
      <c r="AC135" s="9">
        <v>3.8135525298263668</v>
      </c>
      <c r="AD135" s="15">
        <v>30.989870180308301</v>
      </c>
      <c r="AE135" t="e">
        <v>#N/A</v>
      </c>
      <c r="AF135" t="e">
        <v>#N/A</v>
      </c>
      <c r="AG135" s="11" t="e">
        <v>#N/A</v>
      </c>
      <c r="AH135" s="16">
        <v>102.7348682465442</v>
      </c>
      <c r="AK135" t="s">
        <v>2549</v>
      </c>
      <c r="AL135" t="s">
        <v>2549</v>
      </c>
      <c r="AM135">
        <v>25.06</v>
      </c>
      <c r="AN135">
        <v>329.49779671431429</v>
      </c>
      <c r="AO135">
        <v>45.811467913949578</v>
      </c>
      <c r="AP135">
        <v>70.194691478747586</v>
      </c>
      <c r="AQ135" t="s">
        <v>154</v>
      </c>
      <c r="AR135">
        <v>690.99397224031679</v>
      </c>
      <c r="AS135">
        <v>1310.945409698744</v>
      </c>
      <c r="AT135">
        <v>379.99869504943319</v>
      </c>
      <c r="AU135">
        <v>14.39223379601223</v>
      </c>
      <c r="AV135">
        <v>1.5926000252265839</v>
      </c>
      <c r="AW135">
        <v>7.2961653266340996</v>
      </c>
      <c r="AX135">
        <v>1.039658984596461</v>
      </c>
      <c r="AY135">
        <v>1.0771710949424349</v>
      </c>
      <c r="AZ135" t="s">
        <v>154</v>
      </c>
      <c r="BA135">
        <v>18.296882282753231</v>
      </c>
      <c r="BB135">
        <v>37.734273847356228</v>
      </c>
      <c r="BC135">
        <v>0.38573440363805112</v>
      </c>
      <c r="BD135">
        <v>0.14176046492205141</v>
      </c>
      <c r="BE135">
        <v>8.5609723541382424E-2</v>
      </c>
      <c r="BF135">
        <v>1714.4758804389819</v>
      </c>
      <c r="BG135">
        <v>73.779727727123785</v>
      </c>
      <c r="BH135">
        <v>6.0756599576225201E-2</v>
      </c>
      <c r="BI135">
        <v>545578.91549575876</v>
      </c>
      <c r="BJ135">
        <v>18111.96840261708</v>
      </c>
      <c r="BK135">
        <v>1.15618057856513</v>
      </c>
      <c r="BL135">
        <v>2.7370810628197462</v>
      </c>
      <c r="BM135">
        <v>0.26468295537010678</v>
      </c>
      <c r="BN135">
        <v>7.2417353821364439E-2</v>
      </c>
      <c r="BO135">
        <v>1.7666786279099539E-2</v>
      </c>
      <c r="BP135">
        <v>6.9392374262919904E-3</v>
      </c>
      <c r="BQ135">
        <v>5.1163595156623132E-3</v>
      </c>
      <c r="BR135">
        <v>16.697384522198259</v>
      </c>
      <c r="BS135">
        <v>0.96132256142614458</v>
      </c>
      <c r="BT135">
        <v>1.3270302024739999E-2</v>
      </c>
      <c r="BU135">
        <v>0.23891258958988421</v>
      </c>
      <c r="BV135">
        <v>4.0496385334717992E-2</v>
      </c>
      <c r="BW135">
        <v>8.4862177126594669E-3</v>
      </c>
      <c r="BX135">
        <v>3.887937243094564</v>
      </c>
      <c r="BY135">
        <v>0.63218572817754903</v>
      </c>
      <c r="BZ135">
        <v>5.4096243812029959E-2</v>
      </c>
      <c r="CA135">
        <v>7.6489158481356858</v>
      </c>
      <c r="CB135">
        <v>1.024494418744083</v>
      </c>
      <c r="CC135">
        <v>7.6339697429640543E-2</v>
      </c>
      <c r="CD135">
        <v>2.326581126858664</v>
      </c>
      <c r="CE135">
        <v>0.30858547544987569</v>
      </c>
      <c r="CF135">
        <v>1.6823588236900281E-2</v>
      </c>
      <c r="CG135">
        <v>43.565428108249598</v>
      </c>
      <c r="CH135">
        <v>3.525230362725849</v>
      </c>
      <c r="CI135">
        <v>0.1158175521396103</v>
      </c>
      <c r="CJ135">
        <v>13.403865764615301</v>
      </c>
      <c r="CK135">
        <v>0.97669184105921336</v>
      </c>
      <c r="CL135">
        <v>2.1215798427706881E-2</v>
      </c>
      <c r="CM135">
        <v>158.5950939143936</v>
      </c>
      <c r="CN135">
        <v>9.2882793617129682</v>
      </c>
      <c r="CO135">
        <v>3.6785785924273368E-2</v>
      </c>
      <c r="CP135">
        <v>57.451346963314478</v>
      </c>
      <c r="CQ135">
        <v>3.275565890349073</v>
      </c>
      <c r="CR135">
        <v>9.0775746658978036E-3</v>
      </c>
      <c r="CS135">
        <v>267.26286222201361</v>
      </c>
      <c r="CT135">
        <v>13.767520374960959</v>
      </c>
      <c r="CU135">
        <v>6.2271406043269438E-2</v>
      </c>
      <c r="CV135">
        <v>52.862770194454072</v>
      </c>
      <c r="CW135">
        <v>2.071871694423129</v>
      </c>
      <c r="CX135">
        <v>8.7032794526317719E-3</v>
      </c>
      <c r="CY135">
        <v>468.87404036758107</v>
      </c>
      <c r="CZ135">
        <v>19.285066558138471</v>
      </c>
      <c r="DA135">
        <v>4.0876137727881588E-2</v>
      </c>
      <c r="DB135">
        <v>94.844847948747784</v>
      </c>
      <c r="DC135">
        <v>3.5642677471535871</v>
      </c>
      <c r="DD135">
        <v>8.7388465215464273E-3</v>
      </c>
      <c r="DE135">
        <v>8911.1265122019013</v>
      </c>
      <c r="DF135">
        <v>299.24913228450191</v>
      </c>
      <c r="DG135">
        <v>8.6107379077017585E-2</v>
      </c>
      <c r="DH135">
        <v>0.84819695505064097</v>
      </c>
      <c r="DI135">
        <v>0.1202943032868139</v>
      </c>
      <c r="DJ135">
        <v>7.9846821621866598E-3</v>
      </c>
      <c r="DK135">
        <v>-1.828710781254109</v>
      </c>
      <c r="DL135">
        <v>3.8959852930045908</v>
      </c>
      <c r="DM135">
        <v>9.1779428146615896</v>
      </c>
      <c r="DN135">
        <v>278.51667983344419</v>
      </c>
      <c r="DO135">
        <v>8.4571786758401846</v>
      </c>
      <c r="DP135">
        <v>0.50394786017468074</v>
      </c>
      <c r="DQ135">
        <v>57.169422501477051</v>
      </c>
      <c r="DR135">
        <v>1.707402319570736</v>
      </c>
      <c r="DS135">
        <v>0.29155125787143582</v>
      </c>
      <c r="DT135">
        <v>30.363399288158359</v>
      </c>
      <c r="DU135">
        <v>1.192873411723552</v>
      </c>
      <c r="DV135">
        <v>0.25320903347928198</v>
      </c>
      <c r="DW135">
        <v>109.864775026857</v>
      </c>
      <c r="DX135">
        <v>4.6867235533548994</v>
      </c>
      <c r="DY135">
        <v>0.22782773508464971</v>
      </c>
      <c r="DZ135">
        <v>122.57404818671471</v>
      </c>
      <c r="EA135">
        <v>3.7695737463974668</v>
      </c>
      <c r="EB135">
        <v>0.12886130697821041</v>
      </c>
      <c r="EC135">
        <v>95.328882606171106</v>
      </c>
      <c r="ED135">
        <v>3.0066928061722389</v>
      </c>
      <c r="EE135">
        <v>0.23099638629701949</v>
      </c>
      <c r="EH135">
        <v>1092.0228537827909</v>
      </c>
      <c r="EI135">
        <v>7.4543402021517061E-2</v>
      </c>
      <c r="EJ135">
        <v>27.238800199344642</v>
      </c>
      <c r="EK135">
        <v>2.5744891119599589</v>
      </c>
      <c r="EL135">
        <v>8.5075213196817607</v>
      </c>
      <c r="EM135">
        <v>51.681863838754637</v>
      </c>
      <c r="EN135">
        <v>41.324709180438077</v>
      </c>
      <c r="EO135">
        <v>218.9217492876864</v>
      </c>
      <c r="EP135">
        <v>371.29822062646269</v>
      </c>
      <c r="EQ135">
        <v>644.69550371704713</v>
      </c>
      <c r="ER135">
        <v>1052.222471855576</v>
      </c>
      <c r="ES135">
        <v>1670.3928888875851</v>
      </c>
      <c r="ET135">
        <v>2140.1931252815421</v>
      </c>
      <c r="EU135">
        <v>2912.261120295535</v>
      </c>
      <c r="EV135">
        <v>3855.481623932837</v>
      </c>
      <c r="EX135">
        <v>62.178156226204912</v>
      </c>
      <c r="EY135">
        <v>19.450019873318549</v>
      </c>
      <c r="EZ135">
        <v>0.38850469123739789</v>
      </c>
      <c r="FA135">
        <v>0.41439076816969878</v>
      </c>
      <c r="FB135">
        <v>2.5596400508877599E-5</v>
      </c>
      <c r="FC135">
        <v>3.4050249581899292E-4</v>
      </c>
      <c r="FD135">
        <v>13.302749177600051</v>
      </c>
      <c r="FE135">
        <v>3.22694044882103</v>
      </c>
      <c r="FF135">
        <v>7.3409130647832397</v>
      </c>
      <c r="FG135">
        <v>0.2614221254190589</v>
      </c>
      <c r="FH135">
        <v>5.8375615350211522E-3</v>
      </c>
      <c r="FJ135">
        <f t="shared" si="11"/>
        <v>122.57404818671471</v>
      </c>
      <c r="FK135">
        <f t="shared" si="12"/>
        <v>199.87573656071854</v>
      </c>
      <c r="FL135">
        <f t="shared" si="13"/>
        <v>0.43724119932540567</v>
      </c>
      <c r="FM135">
        <f t="shared" si="10"/>
        <v>0.84760286534559115</v>
      </c>
    </row>
    <row r="136" spans="1:169" x14ac:dyDescent="0.25">
      <c r="A136" t="s">
        <v>2550</v>
      </c>
      <c r="B136" t="s">
        <v>2460</v>
      </c>
      <c r="C136" s="7">
        <v>-3.0259940029604722</v>
      </c>
      <c r="D136" s="8">
        <v>3.6458162889735343E-2</v>
      </c>
      <c r="E136" s="9">
        <v>189.04073958491281</v>
      </c>
      <c r="F136" s="10">
        <v>0.77726058519623986</v>
      </c>
      <c r="G136">
        <v>-465.93637150592048</v>
      </c>
      <c r="H136" s="11">
        <v>107.85569899834189</v>
      </c>
      <c r="I136" s="7">
        <v>1.8786358689861911</v>
      </c>
      <c r="J136" s="7">
        <v>5.4028628065033481E-2</v>
      </c>
      <c r="K136" s="8">
        <v>0.18783888602741949</v>
      </c>
      <c r="L136" s="19">
        <v>1.063177062205829E-3</v>
      </c>
      <c r="M136">
        <v>0.23344150846974679</v>
      </c>
      <c r="N136" s="11">
        <v>0.99929407657210834</v>
      </c>
      <c r="O136" s="12">
        <v>13.792452054572321</v>
      </c>
      <c r="P136" s="10">
        <v>0.47262527788355579</v>
      </c>
      <c r="Q136" s="8">
        <v>0.53273856428969601</v>
      </c>
      <c r="R136" s="13">
        <v>1.536581181047896E-2</v>
      </c>
      <c r="S136" s="14">
        <v>0.89979000983414081</v>
      </c>
      <c r="T136" t="e">
        <v>#N/A</v>
      </c>
      <c r="U136" s="11" t="e">
        <v>#N/A</v>
      </c>
      <c r="V136" s="9">
        <v>2722.387569474276</v>
      </c>
      <c r="W136" s="9">
        <v>7.7131802707784578</v>
      </c>
      <c r="X136" s="9">
        <v>9.3294305139069316</v>
      </c>
      <c r="Y136" s="9">
        <v>2752.6596576049051</v>
      </c>
      <c r="Z136" s="9">
        <v>20.58249046947433</v>
      </c>
      <c r="AA136" s="9">
        <v>64.586659930656239</v>
      </c>
      <c r="AB136" s="9">
        <v>2735.043662888877</v>
      </c>
      <c r="AC136" s="9">
        <v>10.40536274371083</v>
      </c>
      <c r="AD136" s="15">
        <v>32.689484923085473</v>
      </c>
      <c r="AE136" t="e">
        <v>#N/A</v>
      </c>
      <c r="AF136" t="e">
        <v>#N/A</v>
      </c>
      <c r="AG136" s="11" t="e">
        <v>#N/A</v>
      </c>
      <c r="AH136" s="16">
        <v>101.11196834977009</v>
      </c>
      <c r="AK136" t="s">
        <v>2551</v>
      </c>
      <c r="AL136" t="s">
        <v>2551</v>
      </c>
      <c r="AM136">
        <v>10.548999999999999</v>
      </c>
      <c r="AN136">
        <v>770.45701298112704</v>
      </c>
      <c r="AO136">
        <v>106.63155366393281</v>
      </c>
      <c r="AP136">
        <v>82.169833235232957</v>
      </c>
      <c r="AQ136" t="s">
        <v>154</v>
      </c>
      <c r="AR136">
        <v>856.97870579422636</v>
      </c>
      <c r="AS136">
        <v>1563.3703957801361</v>
      </c>
      <c r="AT136">
        <v>467.02073842751201</v>
      </c>
      <c r="AU136">
        <v>43.424017980653623</v>
      </c>
      <c r="AV136">
        <v>1.921985505233641</v>
      </c>
      <c r="AW136">
        <v>7.6417547970574038</v>
      </c>
      <c r="AX136">
        <v>1.3290708165229439</v>
      </c>
      <c r="AY136">
        <v>1.4417039516261321</v>
      </c>
      <c r="AZ136" t="s">
        <v>154</v>
      </c>
      <c r="BA136">
        <v>23.33042527857906</v>
      </c>
      <c r="BB136">
        <v>47.610370650697703</v>
      </c>
      <c r="BC136">
        <v>1.047311260505795</v>
      </c>
      <c r="BD136">
        <v>0.25741608017039258</v>
      </c>
      <c r="BE136">
        <v>0.1564358532652721</v>
      </c>
      <c r="BF136">
        <v>2605.0970761278049</v>
      </c>
      <c r="BG136">
        <v>293.7076462757467</v>
      </c>
      <c r="BH136">
        <v>0.1011310192858471</v>
      </c>
      <c r="BI136">
        <v>586867.98861727805</v>
      </c>
      <c r="BJ136">
        <v>73722.137500083918</v>
      </c>
      <c r="BK136">
        <v>1.8739707225003921</v>
      </c>
      <c r="BL136">
        <v>4.6523069428173693</v>
      </c>
      <c r="BM136">
        <v>0.68863003525746469</v>
      </c>
      <c r="BN136">
        <v>8.2552050888942199E-2</v>
      </c>
      <c r="BO136">
        <v>0.39648828159680483</v>
      </c>
      <c r="BP136">
        <v>0.13897975857217951</v>
      </c>
      <c r="BQ136">
        <v>6.053133001630762E-3</v>
      </c>
      <c r="BR136">
        <v>30.330895241669701</v>
      </c>
      <c r="BS136">
        <v>3.4054277163899931</v>
      </c>
      <c r="BT136">
        <v>2.8523642125616991E-2</v>
      </c>
      <c r="BU136">
        <v>0.30371034477794628</v>
      </c>
      <c r="BV136">
        <v>7.7867467370940815E-2</v>
      </c>
      <c r="BW136">
        <v>1.098431993509227E-2</v>
      </c>
      <c r="BX136">
        <v>3.6137861862328329</v>
      </c>
      <c r="BY136">
        <v>0.6835746932503256</v>
      </c>
      <c r="BZ136">
        <v>5.0885279395792932E-2</v>
      </c>
      <c r="CA136">
        <v>7.1249329823292777</v>
      </c>
      <c r="CB136">
        <v>1.137323071841891</v>
      </c>
      <c r="CC136">
        <v>0.12552454969875079</v>
      </c>
      <c r="CD136">
        <v>1.4141074859245759</v>
      </c>
      <c r="CE136">
        <v>0.2458254837171869</v>
      </c>
      <c r="CF136">
        <v>1.5818148681152291E-2</v>
      </c>
      <c r="CG136">
        <v>48.365705915552013</v>
      </c>
      <c r="CH136">
        <v>6.2397230193518212</v>
      </c>
      <c r="CI136">
        <v>0.14731031882526091</v>
      </c>
      <c r="CJ136">
        <v>15.957414370109211</v>
      </c>
      <c r="CK136">
        <v>1.590501681644606</v>
      </c>
      <c r="CL136">
        <v>1.2764929355005771E-2</v>
      </c>
      <c r="CM136">
        <v>200.510300112636</v>
      </c>
      <c r="CN136">
        <v>20.64538044721386</v>
      </c>
      <c r="CO136">
        <v>7.9076344948158295E-2</v>
      </c>
      <c r="CP136">
        <v>77.78791632683</v>
      </c>
      <c r="CQ136">
        <v>9.4280374557711788</v>
      </c>
      <c r="CR136">
        <v>1.9513892407578878E-2</v>
      </c>
      <c r="CS136">
        <v>368.86221850014539</v>
      </c>
      <c r="CT136">
        <v>41.270611808592193</v>
      </c>
      <c r="CU136">
        <v>9.7622076235894112E-2</v>
      </c>
      <c r="CV136">
        <v>73.095595654715225</v>
      </c>
      <c r="CW136">
        <v>8.1993321525669902</v>
      </c>
      <c r="CX136">
        <v>3.1199054492528959E-2</v>
      </c>
      <c r="CY136">
        <v>629.58190045376125</v>
      </c>
      <c r="CZ136">
        <v>65.093640214239855</v>
      </c>
      <c r="DA136">
        <v>0.14651633550820911</v>
      </c>
      <c r="DB136">
        <v>124.0680340846786</v>
      </c>
      <c r="DC136">
        <v>12.06076628111855</v>
      </c>
      <c r="DD136">
        <v>1.8785154331316219E-2</v>
      </c>
      <c r="DE136">
        <v>10525.57921026777</v>
      </c>
      <c r="DF136">
        <v>1057.816761474518</v>
      </c>
      <c r="DG136">
        <v>0.18505020051121121</v>
      </c>
      <c r="DH136">
        <v>1.163533211643204</v>
      </c>
      <c r="DI136">
        <v>0.21142728409758679</v>
      </c>
      <c r="DJ136">
        <v>1.7167964001816329E-2</v>
      </c>
      <c r="DK136">
        <v>-1.879627991297012</v>
      </c>
      <c r="DL136">
        <v>6.1367620136359804</v>
      </c>
      <c r="DM136">
        <v>11.02977112062829</v>
      </c>
      <c r="DN136">
        <v>396.58912463291352</v>
      </c>
      <c r="DO136">
        <v>33.701790875393613</v>
      </c>
      <c r="DP136">
        <v>0.62946891290159379</v>
      </c>
      <c r="DQ136">
        <v>81.46633575712508</v>
      </c>
      <c r="DR136">
        <v>6.8334661909867922</v>
      </c>
      <c r="DS136">
        <v>0.37901776535405768</v>
      </c>
      <c r="DT136">
        <v>42.438637102288602</v>
      </c>
      <c r="DU136">
        <v>4.0536662788468529</v>
      </c>
      <c r="DV136">
        <v>0.30339754155350829</v>
      </c>
      <c r="DW136">
        <v>152.5405203848166</v>
      </c>
      <c r="DX136">
        <v>13.46128674034258</v>
      </c>
      <c r="DY136">
        <v>0.27308562657918889</v>
      </c>
      <c r="DZ136">
        <v>189.04073958491281</v>
      </c>
      <c r="EA136">
        <v>17.363027968851789</v>
      </c>
      <c r="EB136">
        <v>0.14329967734580759</v>
      </c>
      <c r="EC136">
        <v>135.28387774501391</v>
      </c>
      <c r="ED136">
        <v>11.660729034557081</v>
      </c>
      <c r="EE136">
        <v>0.30234835113396202</v>
      </c>
      <c r="EH136">
        <v>1659.297500718347</v>
      </c>
      <c r="EI136">
        <v>1.6729463358514971</v>
      </c>
      <c r="EJ136">
        <v>49.479437588368192</v>
      </c>
      <c r="EK136">
        <v>3.2727407842451122</v>
      </c>
      <c r="EL136">
        <v>7.907628416264405</v>
      </c>
      <c r="EM136">
        <v>48.141439069792419</v>
      </c>
      <c r="EN136">
        <v>25.117362094575061</v>
      </c>
      <c r="EO136">
        <v>243.04374831935681</v>
      </c>
      <c r="EP136">
        <v>442.03363906119711</v>
      </c>
      <c r="EQ136">
        <v>815.08252078307316</v>
      </c>
      <c r="ER136">
        <v>1424.687112213004</v>
      </c>
      <c r="ES136">
        <v>2305.3888656259091</v>
      </c>
      <c r="ET136">
        <v>2959.335856466203</v>
      </c>
      <c r="EU136">
        <v>3910.446586669324</v>
      </c>
      <c r="EV136">
        <v>5043.4160197023821</v>
      </c>
      <c r="EX136">
        <v>21.14598623766598</v>
      </c>
      <c r="EY136">
        <v>38.093538501455001</v>
      </c>
      <c r="EZ136">
        <v>0.23220537323740201</v>
      </c>
      <c r="FA136">
        <v>0.2491587866963979</v>
      </c>
      <c r="FB136">
        <v>4.2781464949669828E-4</v>
      </c>
      <c r="FC136">
        <v>6.8833135903305113E-3</v>
      </c>
      <c r="FD136">
        <v>16.089476128104479</v>
      </c>
      <c r="FE136">
        <v>3.9984307248498161</v>
      </c>
      <c r="FF136">
        <v>6.2326132505710463</v>
      </c>
      <c r="FG136">
        <v>0.30026393619108921</v>
      </c>
      <c r="FH136">
        <v>7.3895182492766899E-3</v>
      </c>
      <c r="FJ136">
        <f t="shared" si="11"/>
        <v>189.04073958491281</v>
      </c>
      <c r="FK136">
        <f t="shared" si="12"/>
        <v>308.25984475082998</v>
      </c>
      <c r="FL136">
        <f t="shared" si="13"/>
        <v>0.62492831444273789</v>
      </c>
      <c r="FM136">
        <f t="shared" si="10"/>
        <v>1.4677291486358044</v>
      </c>
    </row>
    <row r="137" spans="1:169" x14ac:dyDescent="0.25">
      <c r="A137" t="s">
        <v>2552</v>
      </c>
      <c r="B137" t="s">
        <v>2460</v>
      </c>
      <c r="C137" s="7">
        <v>-0.54953665538238705</v>
      </c>
      <c r="D137" s="8">
        <v>1.500597166013016E-2</v>
      </c>
      <c r="E137" s="9">
        <v>111.3561546591976</v>
      </c>
      <c r="F137" s="10">
        <v>0.63835261981659397</v>
      </c>
      <c r="G137">
        <v>-2564.2914308231962</v>
      </c>
      <c r="H137" s="11">
        <v>91.578081653772642</v>
      </c>
      <c r="I137" s="7">
        <v>2.0989573357429401</v>
      </c>
      <c r="J137" s="7">
        <v>5.893478085365008E-2</v>
      </c>
      <c r="K137" s="8">
        <v>0.18821133072006299</v>
      </c>
      <c r="L137" s="19">
        <v>1.143771245752302E-3</v>
      </c>
      <c r="M137">
        <v>0.151337688682842</v>
      </c>
      <c r="N137" s="11">
        <v>0.48080531793327058</v>
      </c>
      <c r="O137" s="12">
        <v>12.38374567598998</v>
      </c>
      <c r="P137" s="10">
        <v>0.41501935329933393</v>
      </c>
      <c r="Q137" s="8">
        <v>0.4767018616030515</v>
      </c>
      <c r="R137" s="13">
        <v>1.3339040641855499E-2</v>
      </c>
      <c r="S137" s="14">
        <v>0.77593754491234856</v>
      </c>
      <c r="T137" t="e">
        <v>#N/A</v>
      </c>
      <c r="U137" s="11" t="e">
        <v>#N/A</v>
      </c>
      <c r="V137" s="9">
        <v>2725.440536447767</v>
      </c>
      <c r="W137" s="9">
        <v>8.5216432609530699</v>
      </c>
      <c r="X137" s="9">
        <v>10.004956681006361</v>
      </c>
      <c r="Y137" s="9">
        <v>2512.6908103124629</v>
      </c>
      <c r="Z137" s="9">
        <v>12.3818817988685</v>
      </c>
      <c r="AA137" s="9">
        <v>58.252681623657082</v>
      </c>
      <c r="AB137" s="9">
        <v>2633.4626825390992</v>
      </c>
      <c r="AC137" s="9">
        <v>7.7796361359076611</v>
      </c>
      <c r="AD137" s="15">
        <v>31.65083143718844</v>
      </c>
      <c r="AE137" t="e">
        <v>#N/A</v>
      </c>
      <c r="AF137" t="e">
        <v>#N/A</v>
      </c>
      <c r="AG137" s="11" t="e">
        <v>#N/A</v>
      </c>
      <c r="AH137" s="16">
        <v>92.193932566490943</v>
      </c>
      <c r="AK137" t="s">
        <v>2553</v>
      </c>
      <c r="AL137" t="s">
        <v>2553</v>
      </c>
      <c r="AM137">
        <v>17.507999999999999</v>
      </c>
      <c r="AN137">
        <v>1989.2370751937169</v>
      </c>
      <c r="AO137">
        <v>97.14327504907142</v>
      </c>
      <c r="AP137">
        <v>97.407773418768031</v>
      </c>
      <c r="AQ137" t="s">
        <v>154</v>
      </c>
      <c r="AR137">
        <v>951.19903092396441</v>
      </c>
      <c r="AS137">
        <v>1784.8235845196441</v>
      </c>
      <c r="AT137">
        <v>362.50838794222489</v>
      </c>
      <c r="AU137">
        <v>13.178995054589929</v>
      </c>
      <c r="AV137">
        <v>2.1761252058869678</v>
      </c>
      <c r="AW137">
        <v>8.1111995996889323</v>
      </c>
      <c r="AX137">
        <v>1.1972234066488321</v>
      </c>
      <c r="AY137">
        <v>1.5873058321422699</v>
      </c>
      <c r="AZ137" t="s">
        <v>154</v>
      </c>
      <c r="BA137">
        <v>31.241029250601791</v>
      </c>
      <c r="BB137">
        <v>53.672454814066448</v>
      </c>
      <c r="BC137">
        <v>2.120810293269991</v>
      </c>
      <c r="BD137">
        <v>0.62040169766458164</v>
      </c>
      <c r="BE137">
        <v>0.14336110914789699</v>
      </c>
      <c r="BF137">
        <v>1005.329639018258</v>
      </c>
      <c r="BG137">
        <v>41.064457021210139</v>
      </c>
      <c r="BH137">
        <v>0.1088190478072663</v>
      </c>
      <c r="BI137">
        <v>545021.51299845858</v>
      </c>
      <c r="BJ137">
        <v>20150.009914052269</v>
      </c>
      <c r="BK137">
        <v>1.9516331466675041</v>
      </c>
      <c r="BL137">
        <v>3.0638925349305999</v>
      </c>
      <c r="BM137">
        <v>0.34444907500084709</v>
      </c>
      <c r="BN137">
        <v>6.3026114143456685E-2</v>
      </c>
      <c r="BO137">
        <v>1.0637184436536451</v>
      </c>
      <c r="BP137">
        <v>0.1182207399325456</v>
      </c>
      <c r="BQ137">
        <v>6.5691227929974517E-3</v>
      </c>
      <c r="BR137">
        <v>14.91251201635548</v>
      </c>
      <c r="BS137">
        <v>1.0044848752880191</v>
      </c>
      <c r="BT137">
        <v>2.181941083178119E-2</v>
      </c>
      <c r="BU137">
        <v>0.73498633486007259</v>
      </c>
      <c r="BV137">
        <v>0.1015907797232885</v>
      </c>
      <c r="BW137">
        <v>1.0069265900711969E-2</v>
      </c>
      <c r="BX137">
        <v>4.6842211920554879</v>
      </c>
      <c r="BY137">
        <v>0.54572200093521062</v>
      </c>
      <c r="BZ137">
        <v>3.8981719606120672E-2</v>
      </c>
      <c r="CA137">
        <v>4.4692295976519159</v>
      </c>
      <c r="CB137">
        <v>0.53072363214684792</v>
      </c>
      <c r="CC137">
        <v>0.10381303464197821</v>
      </c>
      <c r="CD137">
        <v>0.65245196570139818</v>
      </c>
      <c r="CE137">
        <v>0.1128006225576568</v>
      </c>
      <c r="CF137">
        <v>4.4313492715042153E-2</v>
      </c>
      <c r="CG137">
        <v>18.155003766268109</v>
      </c>
      <c r="CH137">
        <v>1.678403515464862</v>
      </c>
      <c r="CI137">
        <v>0.15761814426575871</v>
      </c>
      <c r="CJ137">
        <v>6.6366747259795158</v>
      </c>
      <c r="CK137">
        <v>0.48971032329468389</v>
      </c>
      <c r="CL137">
        <v>2.8143665529615829E-2</v>
      </c>
      <c r="CM137">
        <v>81.914070382327239</v>
      </c>
      <c r="CN137">
        <v>4.5959771180624109</v>
      </c>
      <c r="CO137">
        <v>0.14100462695187169</v>
      </c>
      <c r="CP137">
        <v>32.064061457541847</v>
      </c>
      <c r="CQ137">
        <v>1.8960488336237029</v>
      </c>
      <c r="CR137">
        <v>3.4798568105406297E-2</v>
      </c>
      <c r="CS137">
        <v>160.63267920724891</v>
      </c>
      <c r="CT137">
        <v>8.7990376168486097</v>
      </c>
      <c r="CU137">
        <v>4.47785919810431E-2</v>
      </c>
      <c r="CV137">
        <v>33.845679217468643</v>
      </c>
      <c r="CW137">
        <v>1.7589816722591629</v>
      </c>
      <c r="CX137">
        <v>1.4314243533988091E-2</v>
      </c>
      <c r="CY137">
        <v>317.29006534181298</v>
      </c>
      <c r="CZ137">
        <v>18.36796933652235</v>
      </c>
      <c r="DA137">
        <v>6.7209487428837339E-2</v>
      </c>
      <c r="DB137">
        <v>67.799052180165788</v>
      </c>
      <c r="DC137">
        <v>3.3140290181939509</v>
      </c>
      <c r="DD137">
        <v>1.437317404517909E-2</v>
      </c>
      <c r="DE137">
        <v>11150.31696498463</v>
      </c>
      <c r="DF137">
        <v>333.72944369552482</v>
      </c>
      <c r="DG137">
        <v>0.14150217593155279</v>
      </c>
      <c r="DH137">
        <v>1.0454519596708849</v>
      </c>
      <c r="DI137">
        <v>0.1450489408558393</v>
      </c>
      <c r="DJ137">
        <v>1.314267484154024E-2</v>
      </c>
      <c r="DK137">
        <v>3.4891795372606209</v>
      </c>
      <c r="DL137">
        <v>4.9238194790995546</v>
      </c>
      <c r="DM137">
        <v>12.77324567311765</v>
      </c>
      <c r="DN137">
        <v>217.83495664565541</v>
      </c>
      <c r="DO137">
        <v>10.92892659147182</v>
      </c>
      <c r="DP137">
        <v>0.74704803514590279</v>
      </c>
      <c r="DQ137">
        <v>44.661202717133193</v>
      </c>
      <c r="DR137">
        <v>2.1754124952334069</v>
      </c>
      <c r="DS137">
        <v>0.35963795514863228</v>
      </c>
      <c r="DT137">
        <v>15.096713439585409</v>
      </c>
      <c r="DU137">
        <v>0.78374393562033107</v>
      </c>
      <c r="DV137">
        <v>0.33868292121044091</v>
      </c>
      <c r="DW137">
        <v>71.872343767493916</v>
      </c>
      <c r="DX137">
        <v>2.988739241421841</v>
      </c>
      <c r="DY137">
        <v>0.31107662475692333</v>
      </c>
      <c r="DZ137">
        <v>111.3561546591976</v>
      </c>
      <c r="EA137">
        <v>6.8433482563249113</v>
      </c>
      <c r="EB137">
        <v>0.17050801106154831</v>
      </c>
      <c r="EC137">
        <v>70.016988767351137</v>
      </c>
      <c r="ED137">
        <v>3.5080219203768781</v>
      </c>
      <c r="EE137">
        <v>0.29973676698293139</v>
      </c>
      <c r="EH137">
        <v>640.33734969315776</v>
      </c>
      <c r="EI137">
        <v>4.4882634753318369</v>
      </c>
      <c r="EJ137">
        <v>24.327099537284631</v>
      </c>
      <c r="EK137">
        <v>7.920111367026645</v>
      </c>
      <c r="EL137">
        <v>10.249936962922289</v>
      </c>
      <c r="EM137">
        <v>30.197497281431861</v>
      </c>
      <c r="EN137">
        <v>11.58884486148132</v>
      </c>
      <c r="EO137">
        <v>91.231174704864841</v>
      </c>
      <c r="EP137">
        <v>183.84140515178709</v>
      </c>
      <c r="EQ137">
        <v>332.98402594441973</v>
      </c>
      <c r="ER137">
        <v>587.25387284875171</v>
      </c>
      <c r="ES137">
        <v>1003.954245045306</v>
      </c>
      <c r="ET137">
        <v>1370.270413662698</v>
      </c>
      <c r="EU137">
        <v>1970.7457474646769</v>
      </c>
      <c r="EV137">
        <v>2756.0590317140559</v>
      </c>
      <c r="EX137">
        <v>4.0802381878582974</v>
      </c>
      <c r="EY137">
        <v>6.9922813369244077</v>
      </c>
      <c r="EZ137">
        <v>0.22079185088926251</v>
      </c>
      <c r="FA137">
        <v>0.2101737169697902</v>
      </c>
      <c r="FB137">
        <v>2.2774442015698342E-3</v>
      </c>
      <c r="FC137">
        <v>4.9196598529521109E-2</v>
      </c>
      <c r="FD137">
        <v>21.601670194865839</v>
      </c>
      <c r="FE137">
        <v>2.9306870646597019</v>
      </c>
      <c r="FF137">
        <v>7.467296893847692</v>
      </c>
      <c r="FG137">
        <v>0.35096010503586023</v>
      </c>
      <c r="FH137">
        <v>9.6564401776333686E-3</v>
      </c>
      <c r="FJ137">
        <f t="shared" si="11"/>
        <v>111.3561546591976</v>
      </c>
      <c r="FK137">
        <f t="shared" si="12"/>
        <v>181.58324508604093</v>
      </c>
      <c r="FL137">
        <f t="shared" si="13"/>
        <v>0.38857099171088982</v>
      </c>
      <c r="FM137">
        <f t="shared" si="10"/>
        <v>0.64270256226414779</v>
      </c>
    </row>
    <row r="138" spans="1:169" x14ac:dyDescent="0.25">
      <c r="A138" t="s">
        <v>2554</v>
      </c>
      <c r="B138" t="s">
        <v>2460</v>
      </c>
      <c r="C138" s="7">
        <v>16.524547869148101</v>
      </c>
      <c r="D138" s="8">
        <v>2.4939118089351689E-2</v>
      </c>
      <c r="E138" s="9">
        <v>144.21248870971601</v>
      </c>
      <c r="F138" s="10">
        <v>0.86634524392791457</v>
      </c>
      <c r="G138">
        <v>85.298454202332977</v>
      </c>
      <c r="H138" s="11">
        <v>381.70105436405407</v>
      </c>
      <c r="I138" s="7">
        <v>1.8962749459093331</v>
      </c>
      <c r="J138" s="7">
        <v>5.1781995823663433E-2</v>
      </c>
      <c r="K138" s="8">
        <v>0.1880164923592807</v>
      </c>
      <c r="L138" s="19">
        <v>7.392940766153776E-4</v>
      </c>
      <c r="M138">
        <v>0.23011611880160779</v>
      </c>
      <c r="N138" s="11">
        <v>0.89775563014751514</v>
      </c>
      <c r="O138" s="12">
        <v>13.673477600901281</v>
      </c>
      <c r="P138" s="10">
        <v>0.44563555625953838</v>
      </c>
      <c r="Q138" s="8">
        <v>0.5273852229049989</v>
      </c>
      <c r="R138" s="13">
        <v>1.440661063027604E-2</v>
      </c>
      <c r="S138" s="14">
        <v>0.60798671521933234</v>
      </c>
      <c r="T138" t="e">
        <v>#N/A</v>
      </c>
      <c r="U138" s="11" t="e">
        <v>#N/A</v>
      </c>
      <c r="V138" s="9">
        <v>2724.0284628318532</v>
      </c>
      <c r="W138" s="9">
        <v>3.8063294291448488</v>
      </c>
      <c r="X138" s="9">
        <v>6.4872965402814158</v>
      </c>
      <c r="Y138" s="9">
        <v>2730.399683542114</v>
      </c>
      <c r="Z138" s="9">
        <v>3.76950903407513</v>
      </c>
      <c r="AA138" s="9">
        <v>60.799228104329323</v>
      </c>
      <c r="AB138" s="9">
        <v>2727.2735666548301</v>
      </c>
      <c r="AC138" s="9">
        <v>2.7523778854640759</v>
      </c>
      <c r="AD138" s="15">
        <v>30.88391337975974</v>
      </c>
      <c r="AE138" t="e">
        <v>#N/A</v>
      </c>
      <c r="AF138" t="e">
        <v>#N/A</v>
      </c>
      <c r="AG138" s="11" t="e">
        <v>#N/A</v>
      </c>
      <c r="AH138" s="16">
        <v>100.2338896526668</v>
      </c>
      <c r="AK138" t="s">
        <v>2555</v>
      </c>
      <c r="AL138" t="s">
        <v>2555</v>
      </c>
      <c r="AM138">
        <v>25.006</v>
      </c>
      <c r="AN138">
        <v>353.61246042435181</v>
      </c>
      <c r="AO138">
        <v>36.448675666451919</v>
      </c>
      <c r="AP138">
        <v>81.923467400916692</v>
      </c>
      <c r="AQ138" t="s">
        <v>154</v>
      </c>
      <c r="AR138">
        <v>689.63797654441612</v>
      </c>
      <c r="AS138">
        <v>1503.8096690352579</v>
      </c>
      <c r="AT138">
        <v>338.27376031181029</v>
      </c>
      <c r="AU138">
        <v>12.088182226310339</v>
      </c>
      <c r="AV138">
        <v>1.8595926044573441</v>
      </c>
      <c r="AW138">
        <v>8.5184662455857545</v>
      </c>
      <c r="AX138">
        <v>1.105508862159873</v>
      </c>
      <c r="AY138">
        <v>1.3256606805148039</v>
      </c>
      <c r="AZ138" t="s">
        <v>154</v>
      </c>
      <c r="BA138">
        <v>19.308363820172161</v>
      </c>
      <c r="BB138">
        <v>47.875403514207193</v>
      </c>
      <c r="BC138">
        <v>0.3284708511485071</v>
      </c>
      <c r="BD138">
        <v>0.1112287011101605</v>
      </c>
      <c r="BE138">
        <v>3.7175611512484018E-2</v>
      </c>
      <c r="BF138">
        <v>1452.770202947187</v>
      </c>
      <c r="BG138">
        <v>52.357877933472459</v>
      </c>
      <c r="BH138">
        <v>4.4847408410121137E-2</v>
      </c>
      <c r="BI138">
        <v>522364.02102189237</v>
      </c>
      <c r="BJ138">
        <v>17818.978658715281</v>
      </c>
      <c r="BK138">
        <v>1.5102765433164631</v>
      </c>
      <c r="BL138">
        <v>2.2810562096044351</v>
      </c>
      <c r="BM138">
        <v>0.26162149328032103</v>
      </c>
      <c r="BN138">
        <v>0.1063701145930406</v>
      </c>
      <c r="BO138" t="s">
        <v>154</v>
      </c>
      <c r="BP138">
        <v>3.936300959317655E-3</v>
      </c>
      <c r="BQ138">
        <v>9.8261943349148492E-3</v>
      </c>
      <c r="BR138">
        <v>9.9510172603770197</v>
      </c>
      <c r="BS138">
        <v>0.71075591561631968</v>
      </c>
      <c r="BT138">
        <v>1.3189277028178291E-2</v>
      </c>
      <c r="BU138">
        <v>8.3286014659734328E-2</v>
      </c>
      <c r="BV138">
        <v>1.8649416474575759E-2</v>
      </c>
      <c r="BW138">
        <v>8.0466423185612812E-3</v>
      </c>
      <c r="BX138">
        <v>1.659545103826144</v>
      </c>
      <c r="BY138">
        <v>0.33957312935772688</v>
      </c>
      <c r="BZ138">
        <v>2.3579111639852809E-2</v>
      </c>
      <c r="CA138">
        <v>3.476427713492936</v>
      </c>
      <c r="CB138">
        <v>0.44360975307230471</v>
      </c>
      <c r="CC138">
        <v>8.2984521599021643E-2</v>
      </c>
      <c r="CD138">
        <v>1.6881790430648029</v>
      </c>
      <c r="CE138">
        <v>0.16416288003726309</v>
      </c>
      <c r="CF138">
        <v>7.3183504498598772E-3</v>
      </c>
      <c r="CG138">
        <v>27.033288042189401</v>
      </c>
      <c r="CH138">
        <v>2.0866520839336058</v>
      </c>
      <c r="CI138">
        <v>4.0899666206971462E-2</v>
      </c>
      <c r="CJ138">
        <v>9.2322121409253768</v>
      </c>
      <c r="CK138">
        <v>0.46267590577156642</v>
      </c>
      <c r="CL138">
        <v>5.9046846903122261E-3</v>
      </c>
      <c r="CM138">
        <v>120.2281972453714</v>
      </c>
      <c r="CN138">
        <v>5.6858248525117938</v>
      </c>
      <c r="CO138">
        <v>3.6579296390271743E-2</v>
      </c>
      <c r="CP138">
        <v>45.997658315820068</v>
      </c>
      <c r="CQ138">
        <v>2.0014080834405301</v>
      </c>
      <c r="CR138">
        <v>2.7816422342162601E-2</v>
      </c>
      <c r="CS138">
        <v>230.9278354399934</v>
      </c>
      <c r="CT138">
        <v>9.7518439324552162</v>
      </c>
      <c r="CU138">
        <v>2.7067317160808801E-2</v>
      </c>
      <c r="CV138">
        <v>47.628528623102909</v>
      </c>
      <c r="CW138">
        <v>1.987432793687691</v>
      </c>
      <c r="CX138">
        <v>8.6532463769869727E-3</v>
      </c>
      <c r="CY138">
        <v>446.48431320840689</v>
      </c>
      <c r="CZ138">
        <v>18.339534051845991</v>
      </c>
      <c r="DA138">
        <v>4.0627083262340373E-2</v>
      </c>
      <c r="DB138">
        <v>97.132427562832973</v>
      </c>
      <c r="DC138">
        <v>3.687292501498336</v>
      </c>
      <c r="DD138">
        <v>8.6892018983948053E-3</v>
      </c>
      <c r="DE138">
        <v>7831.4872962673426</v>
      </c>
      <c r="DF138">
        <v>326.63250853585021</v>
      </c>
      <c r="DG138">
        <v>8.5521860454121107E-2</v>
      </c>
      <c r="DH138">
        <v>0.76557954888079427</v>
      </c>
      <c r="DI138">
        <v>0.10261877065347549</v>
      </c>
      <c r="DJ138">
        <v>7.9469343925575274E-3</v>
      </c>
      <c r="DK138">
        <v>-0.99388849217589581</v>
      </c>
      <c r="DL138">
        <v>5.0696168505546062</v>
      </c>
      <c r="DM138">
        <v>9.9080435268906051</v>
      </c>
      <c r="DN138">
        <v>317.74435079236628</v>
      </c>
      <c r="DO138">
        <v>9.8694145954117989</v>
      </c>
      <c r="DP138">
        <v>0.65468178021761114</v>
      </c>
      <c r="DQ138">
        <v>65.32479500286081</v>
      </c>
      <c r="DR138">
        <v>2.0140262916284279</v>
      </c>
      <c r="DS138">
        <v>0.30180651393877439</v>
      </c>
      <c r="DT138">
        <v>33.309017003857413</v>
      </c>
      <c r="DU138">
        <v>1.292538537133372</v>
      </c>
      <c r="DV138">
        <v>0.259631459159197</v>
      </c>
      <c r="DW138">
        <v>126.22212721473321</v>
      </c>
      <c r="DX138">
        <v>5.0176233873622067</v>
      </c>
      <c r="DY138">
        <v>0.2468786492528981</v>
      </c>
      <c r="DZ138">
        <v>144.21248870971601</v>
      </c>
      <c r="EA138">
        <v>4.8339917115915112</v>
      </c>
      <c r="EB138">
        <v>0.1308453099971538</v>
      </c>
      <c r="EC138">
        <v>108.02008064710741</v>
      </c>
      <c r="ED138">
        <v>3.346749764192833</v>
      </c>
      <c r="EE138">
        <v>0.2816594499217428</v>
      </c>
      <c r="EH138">
        <v>925.33133945680697</v>
      </c>
      <c r="EI138">
        <v>-7.0598524005925714E-3</v>
      </c>
      <c r="EJ138">
        <v>16.23330711317622</v>
      </c>
      <c r="EK138">
        <v>0.89747860624713727</v>
      </c>
      <c r="EL138">
        <v>3.6313897239084101</v>
      </c>
      <c r="EM138">
        <v>23.489376442519841</v>
      </c>
      <c r="EN138">
        <v>29.985418171666129</v>
      </c>
      <c r="EO138">
        <v>135.8456685537156</v>
      </c>
      <c r="EP138">
        <v>255.739948502088</v>
      </c>
      <c r="EQ138">
        <v>488.7325091275261</v>
      </c>
      <c r="ER138">
        <v>842.44795450219897</v>
      </c>
      <c r="ES138">
        <v>1443.298971499959</v>
      </c>
      <c r="ET138">
        <v>1928.2805110567981</v>
      </c>
      <c r="EU138">
        <v>2773.194491977682</v>
      </c>
      <c r="EV138">
        <v>3948.4726651558121</v>
      </c>
      <c r="EX138" t="e">
        <v>#N/A</v>
      </c>
      <c r="EY138">
        <v>28.915637557930349</v>
      </c>
      <c r="EZ138">
        <v>0.53082512180907071</v>
      </c>
      <c r="FA138">
        <v>0.57596522124382332</v>
      </c>
      <c r="FB138">
        <v>-2.5457473037016929E-6</v>
      </c>
      <c r="FC138">
        <v>-5.1969654062256622E-5</v>
      </c>
      <c r="FD138">
        <v>20.4143019170399</v>
      </c>
      <c r="FE138">
        <v>2.9795156008792629</v>
      </c>
      <c r="FF138">
        <v>14.492235812306509</v>
      </c>
      <c r="FG138">
        <v>0.32299564496099448</v>
      </c>
      <c r="FH138">
        <v>5.108928000656765E-3</v>
      </c>
      <c r="FJ138">
        <f t="shared" si="11"/>
        <v>144.21248870971601</v>
      </c>
      <c r="FK138">
        <f t="shared" si="12"/>
        <v>235.16052401402999</v>
      </c>
      <c r="FL138">
        <f t="shared" si="13"/>
        <v>0.22233332682258272</v>
      </c>
      <c r="FM138">
        <f t="shared" si="10"/>
        <v>-0.32667574321647264</v>
      </c>
    </row>
    <row r="139" spans="1:169" x14ac:dyDescent="0.25">
      <c r="A139" t="s">
        <v>2556</v>
      </c>
      <c r="B139" t="s">
        <v>2460</v>
      </c>
      <c r="C139" s="7">
        <v>-2.4172232117371202</v>
      </c>
      <c r="D139" s="8">
        <v>4.7229686585810962E-2</v>
      </c>
      <c r="E139" s="9">
        <v>260.72310497685038</v>
      </c>
      <c r="F139" s="10">
        <v>1.0215903828044379</v>
      </c>
      <c r="G139">
        <v>-585.17049088421288</v>
      </c>
      <c r="H139" s="11">
        <v>124.3132269336777</v>
      </c>
      <c r="I139" s="7">
        <v>1.9275099106932121</v>
      </c>
      <c r="J139" s="7">
        <v>5.4224668530584462E-2</v>
      </c>
      <c r="K139" s="8">
        <v>0.18675977747080469</v>
      </c>
      <c r="L139" s="19">
        <v>1.3416920767681511E-3</v>
      </c>
      <c r="M139">
        <v>0.31576355073670509</v>
      </c>
      <c r="N139" s="11">
        <v>0.13683575998573039</v>
      </c>
      <c r="O139" s="12">
        <v>13.26354543889898</v>
      </c>
      <c r="P139" s="10">
        <v>0.47258501882440662</v>
      </c>
      <c r="Q139" s="8">
        <v>0.51892216459891638</v>
      </c>
      <c r="R139" s="13">
        <v>1.4577986098367491E-2</v>
      </c>
      <c r="S139" s="14">
        <v>0.52208923526270412</v>
      </c>
      <c r="T139" t="e">
        <v>#N/A</v>
      </c>
      <c r="U139" s="11" t="e">
        <v>#N/A</v>
      </c>
      <c r="V139" s="9">
        <v>2712.8720225523539</v>
      </c>
      <c r="W139" s="9">
        <v>10.81305078412707</v>
      </c>
      <c r="X139" s="9">
        <v>12.06256410642685</v>
      </c>
      <c r="Y139" s="9">
        <v>2694.521930780792</v>
      </c>
      <c r="Z139" s="9">
        <v>14.15997783641949</v>
      </c>
      <c r="AA139" s="9">
        <v>61.883338050025991</v>
      </c>
      <c r="AB139" s="9">
        <v>2702.7406064914012</v>
      </c>
      <c r="AC139" s="9">
        <v>10.850408129137429</v>
      </c>
      <c r="AD139" s="15">
        <v>26.41492958551904</v>
      </c>
      <c r="AE139" t="e">
        <v>#N/A</v>
      </c>
      <c r="AF139" t="e">
        <v>#N/A</v>
      </c>
      <c r="AG139" s="11" t="e">
        <v>#N/A</v>
      </c>
      <c r="AH139" s="16">
        <v>99.323591691055981</v>
      </c>
      <c r="AK139" t="s">
        <v>2557</v>
      </c>
      <c r="AL139" t="s">
        <v>2557</v>
      </c>
      <c r="AM139">
        <v>6.3049999999999997</v>
      </c>
      <c r="AN139">
        <v>399.04700080936288</v>
      </c>
      <c r="AO139">
        <v>82.62174845322221</v>
      </c>
      <c r="AP139">
        <v>103.59030373592481</v>
      </c>
      <c r="AQ139" t="s">
        <v>154</v>
      </c>
      <c r="AR139">
        <v>1125.9987019871689</v>
      </c>
      <c r="AS139">
        <v>1905.9282809036699</v>
      </c>
      <c r="AT139">
        <v>392.17062008008952</v>
      </c>
      <c r="AU139">
        <v>52.232987429496987</v>
      </c>
      <c r="AV139">
        <v>2.3989678533375178</v>
      </c>
      <c r="AW139">
        <v>12.398641886249621</v>
      </c>
      <c r="AX139">
        <v>2.4428249798708008</v>
      </c>
      <c r="AY139">
        <v>1.8129812927167921</v>
      </c>
      <c r="AZ139" t="s">
        <v>154</v>
      </c>
      <c r="BA139">
        <v>28.057428884188909</v>
      </c>
      <c r="BB139">
        <v>57.753374092747869</v>
      </c>
      <c r="BC139">
        <v>0.70081771027144013</v>
      </c>
      <c r="BD139">
        <v>0.45448195648786188</v>
      </c>
      <c r="BE139">
        <v>0.12911793039338271</v>
      </c>
      <c r="BF139">
        <v>2537.1301055313929</v>
      </c>
      <c r="BG139">
        <v>260.65972200931498</v>
      </c>
      <c r="BH139">
        <v>0.1446935639884184</v>
      </c>
      <c r="BI139">
        <v>625348.57750127313</v>
      </c>
      <c r="BJ139">
        <v>56565.286049854847</v>
      </c>
      <c r="BK139">
        <v>2.6861753446510752</v>
      </c>
      <c r="BL139">
        <v>2.6644908104519032</v>
      </c>
      <c r="BM139">
        <v>0.64462234912480576</v>
      </c>
      <c r="BN139">
        <v>0.12365272882038519</v>
      </c>
      <c r="BO139">
        <v>4.7211779217518242E-2</v>
      </c>
      <c r="BP139">
        <v>1.357224195256166E-2</v>
      </c>
      <c r="BQ139">
        <v>7.910874580991635E-3</v>
      </c>
      <c r="BR139">
        <v>24.677927067015549</v>
      </c>
      <c r="BS139">
        <v>3.6023045082956129</v>
      </c>
      <c r="BT139">
        <v>4.5819602830109787E-2</v>
      </c>
      <c r="BU139">
        <v>0.13907777683626329</v>
      </c>
      <c r="BV139">
        <v>4.6768774143522443E-2</v>
      </c>
      <c r="BW139">
        <v>1.441083801718983E-2</v>
      </c>
      <c r="BX139">
        <v>2.5199559388486672</v>
      </c>
      <c r="BY139">
        <v>0.73229871820179615</v>
      </c>
      <c r="BZ139">
        <v>8.1959570895675501E-2</v>
      </c>
      <c r="CA139">
        <v>6.2016307932309607</v>
      </c>
      <c r="CB139">
        <v>1.287102853119118</v>
      </c>
      <c r="CC139">
        <v>0.14865462312981931</v>
      </c>
      <c r="CD139">
        <v>2.5180381970078671</v>
      </c>
      <c r="CE139">
        <v>0.29867060433937381</v>
      </c>
      <c r="CF139">
        <v>4.6591979459016622E-2</v>
      </c>
      <c r="CG139">
        <v>53.225618321260363</v>
      </c>
      <c r="CH139">
        <v>5.8210872896217447</v>
      </c>
      <c r="CI139">
        <v>0.26042561717124091</v>
      </c>
      <c r="CJ139">
        <v>18.556732932621891</v>
      </c>
      <c r="CK139">
        <v>1.7523996379299349</v>
      </c>
      <c r="CL139">
        <v>2.051517188213264E-2</v>
      </c>
      <c r="CM139">
        <v>227.8570395147174</v>
      </c>
      <c r="CN139">
        <v>28.008379749698761</v>
      </c>
      <c r="CO139">
        <v>0.1270910739524064</v>
      </c>
      <c r="CP139">
        <v>77.06912007658822</v>
      </c>
      <c r="CQ139">
        <v>7.1498789184327673</v>
      </c>
      <c r="CR139">
        <v>3.1367753497191522E-2</v>
      </c>
      <c r="CS139">
        <v>367.10443428990578</v>
      </c>
      <c r="CT139">
        <v>35.098055933583758</v>
      </c>
      <c r="CU139">
        <v>9.4032002550690635E-2</v>
      </c>
      <c r="CV139">
        <v>69.916614741573994</v>
      </c>
      <c r="CW139">
        <v>5.8819594120940177</v>
      </c>
      <c r="CX139">
        <v>4.7756355849032359E-2</v>
      </c>
      <c r="CY139">
        <v>680.74553567569058</v>
      </c>
      <c r="CZ139">
        <v>80.245546062878418</v>
      </c>
      <c r="DA139">
        <v>0.22420861845786411</v>
      </c>
      <c r="DB139">
        <v>131.83478098277121</v>
      </c>
      <c r="DC139">
        <v>13.48894138024048</v>
      </c>
      <c r="DD139">
        <v>3.0189319672909401E-2</v>
      </c>
      <c r="DE139">
        <v>9209.7515507706958</v>
      </c>
      <c r="DF139">
        <v>829.95879791462596</v>
      </c>
      <c r="DG139">
        <v>0.29707000185596499</v>
      </c>
      <c r="DH139">
        <v>0.98269660151474691</v>
      </c>
      <c r="DI139">
        <v>0.17696752796868501</v>
      </c>
      <c r="DJ139">
        <v>4.3866824815023422E-2</v>
      </c>
      <c r="DK139">
        <v>-3.5670778722521339</v>
      </c>
      <c r="DL139">
        <v>8.2764686050986285</v>
      </c>
      <c r="DM139">
        <v>16.301985683213442</v>
      </c>
      <c r="DN139">
        <v>521.937043565821</v>
      </c>
      <c r="DO139">
        <v>45.996841175868823</v>
      </c>
      <c r="DP139">
        <v>0.83733285064305318</v>
      </c>
      <c r="DQ139">
        <v>106.44734890911489</v>
      </c>
      <c r="DR139">
        <v>9.993165020418223</v>
      </c>
      <c r="DS139">
        <v>0.52499532342619437</v>
      </c>
      <c r="DT139">
        <v>75.165288003063424</v>
      </c>
      <c r="DU139">
        <v>6.5525671871987461</v>
      </c>
      <c r="DV139">
        <v>0.40837757197174251</v>
      </c>
      <c r="DW139">
        <v>269.69429018567621</v>
      </c>
      <c r="DX139">
        <v>26.576239170525199</v>
      </c>
      <c r="DY139">
        <v>0.35114386501547429</v>
      </c>
      <c r="DZ139">
        <v>260.72310497685038</v>
      </c>
      <c r="EA139">
        <v>20.78735186735106</v>
      </c>
      <c r="EB139">
        <v>0.2121650306588741</v>
      </c>
      <c r="EC139">
        <v>187.9617654899657</v>
      </c>
      <c r="ED139">
        <v>16.72713250761214</v>
      </c>
      <c r="EE139">
        <v>0.41186809042409062</v>
      </c>
      <c r="EH139">
        <v>1616.0064366442</v>
      </c>
      <c r="EI139">
        <v>0.19920581948319929</v>
      </c>
      <c r="EJ139">
        <v>40.257629799372829</v>
      </c>
      <c r="EK139">
        <v>1.4986829400459409</v>
      </c>
      <c r="EL139">
        <v>5.514126780850475</v>
      </c>
      <c r="EM139">
        <v>41.902910765074061</v>
      </c>
      <c r="EN139">
        <v>44.725367620033161</v>
      </c>
      <c r="EO139">
        <v>267.46541869980081</v>
      </c>
      <c r="EP139">
        <v>514.03692334132654</v>
      </c>
      <c r="EQ139">
        <v>926.24812810860737</v>
      </c>
      <c r="ER139">
        <v>1411.522345725059</v>
      </c>
      <c r="ES139">
        <v>2294.402714311911</v>
      </c>
      <c r="ET139">
        <v>2830.6321757722271</v>
      </c>
      <c r="EU139">
        <v>4228.2331408427981</v>
      </c>
      <c r="EV139">
        <v>5359.1374383240336</v>
      </c>
      <c r="EX139">
        <v>73.678760194183027</v>
      </c>
      <c r="EY139">
        <v>55.480312618817237</v>
      </c>
      <c r="EZ139">
        <v>0.4224720707752333</v>
      </c>
      <c r="FA139">
        <v>0.46279964702228199</v>
      </c>
      <c r="FB139">
        <v>4.7113253419959802E-5</v>
      </c>
      <c r="FC139">
        <v>7.4479093578368346E-4</v>
      </c>
      <c r="FD139">
        <v>15.808522692006409</v>
      </c>
      <c r="FE139">
        <v>2.7114073726771899</v>
      </c>
      <c r="FF139">
        <v>10.56503264106539</v>
      </c>
      <c r="FG139">
        <v>0.38299642276473161</v>
      </c>
      <c r="FH139">
        <v>3.9140775382495866E-3</v>
      </c>
      <c r="FJ139">
        <f t="shared" si="11"/>
        <v>260.72310497685038</v>
      </c>
      <c r="FK139">
        <f t="shared" si="12"/>
        <v>425.14890726513295</v>
      </c>
      <c r="FL139">
        <f t="shared" si="13"/>
        <v>0.3398999374294519</v>
      </c>
      <c r="FM139">
        <f t="shared" si="10"/>
        <v>0.41034163637424914</v>
      </c>
    </row>
    <row r="140" spans="1:169" x14ac:dyDescent="0.25">
      <c r="A140" t="s">
        <v>2558</v>
      </c>
      <c r="B140" t="s">
        <v>2460</v>
      </c>
      <c r="C140" s="7">
        <v>17.2889806780789</v>
      </c>
      <c r="D140" s="8">
        <v>2.8193732983068161E-2</v>
      </c>
      <c r="E140" s="9">
        <v>163.51007046636059</v>
      </c>
      <c r="F140" s="10">
        <v>0.97568133560874193</v>
      </c>
      <c r="G140">
        <v>81.546707110870912</v>
      </c>
      <c r="H140" s="11">
        <v>312.5155140656795</v>
      </c>
      <c r="I140" s="7">
        <v>1.93444702269714</v>
      </c>
      <c r="J140" s="7">
        <v>5.3934693775472137E-2</v>
      </c>
      <c r="K140" s="8">
        <v>0.18806591033794209</v>
      </c>
      <c r="L140" s="19">
        <v>8.8664740002932874E-4</v>
      </c>
      <c r="M140">
        <v>0.25826805157014437</v>
      </c>
      <c r="N140" s="11">
        <v>0.61236779973701649</v>
      </c>
      <c r="O140" s="12">
        <v>13.40449469241991</v>
      </c>
      <c r="P140" s="10">
        <v>0.43991580974322952</v>
      </c>
      <c r="Q140" s="8">
        <v>0.5169996428716066</v>
      </c>
      <c r="R140" s="13">
        <v>1.423898543726136E-2</v>
      </c>
      <c r="S140" s="14">
        <v>0.73223492363340759</v>
      </c>
      <c r="T140" t="e">
        <v>#N/A</v>
      </c>
      <c r="U140" s="11" t="e">
        <v>#N/A</v>
      </c>
      <c r="V140" s="9">
        <v>2724.459748603078</v>
      </c>
      <c r="W140" s="9">
        <v>5.7347317703385068</v>
      </c>
      <c r="X140" s="9">
        <v>7.776455576348015</v>
      </c>
      <c r="Y140" s="9">
        <v>2686.4027615797331</v>
      </c>
      <c r="Z140" s="9">
        <v>7.0308382906254536</v>
      </c>
      <c r="AA140" s="9">
        <v>60.631547760787683</v>
      </c>
      <c r="AB140" s="9">
        <v>2708.4751990400359</v>
      </c>
      <c r="AC140" s="9">
        <v>4.399392068880168</v>
      </c>
      <c r="AD140" s="15">
        <v>31.014450412882859</v>
      </c>
      <c r="AE140" t="e">
        <v>#N/A</v>
      </c>
      <c r="AF140" t="e">
        <v>#N/A</v>
      </c>
      <c r="AG140" s="11" t="e">
        <v>#N/A</v>
      </c>
      <c r="AH140" s="16">
        <v>98.60313638170436</v>
      </c>
      <c r="AK140" t="s">
        <v>2559</v>
      </c>
      <c r="AL140" t="s">
        <v>2559</v>
      </c>
      <c r="AM140">
        <v>11.593999999999999</v>
      </c>
      <c r="AN140">
        <v>1093.7006455933199</v>
      </c>
      <c r="AO140">
        <v>258.97692752334098</v>
      </c>
      <c r="AP140">
        <v>82.342782306989193</v>
      </c>
      <c r="AQ140" t="s">
        <v>154</v>
      </c>
      <c r="AR140">
        <v>960.70536227445143</v>
      </c>
      <c r="AS140">
        <v>1591.8770747797009</v>
      </c>
      <c r="AT140">
        <v>413.21258008644003</v>
      </c>
      <c r="AU140">
        <v>48.30372343188175</v>
      </c>
      <c r="AV140">
        <v>1.9188411021852541</v>
      </c>
      <c r="AW140">
        <v>7.7752978261681731</v>
      </c>
      <c r="AX140">
        <v>1.4096651958399531</v>
      </c>
      <c r="AY140">
        <v>1.393635187987224</v>
      </c>
      <c r="AZ140" t="s">
        <v>154</v>
      </c>
      <c r="BA140">
        <v>27.02848645217458</v>
      </c>
      <c r="BB140">
        <v>46.183585648954043</v>
      </c>
      <c r="BC140">
        <v>1.407642432784356</v>
      </c>
      <c r="BD140">
        <v>0.37705486649757192</v>
      </c>
      <c r="BE140">
        <v>0.1278551069139042</v>
      </c>
      <c r="BF140">
        <v>1787.3357843963979</v>
      </c>
      <c r="BG140">
        <v>131.83670590103429</v>
      </c>
      <c r="BH140">
        <v>8.7999612921980899E-2</v>
      </c>
      <c r="BI140">
        <v>553451.3826634197</v>
      </c>
      <c r="BJ140">
        <v>46101.77509660372</v>
      </c>
      <c r="BK140">
        <v>1.7209873134427069</v>
      </c>
      <c r="BL140">
        <v>2.9410101641860358</v>
      </c>
      <c r="BM140">
        <v>0.51869718563958445</v>
      </c>
      <c r="BN140">
        <v>0.1065862253904475</v>
      </c>
      <c r="BO140">
        <v>0.84842553540699828</v>
      </c>
      <c r="BP140">
        <v>0.1224879373110119</v>
      </c>
      <c r="BQ140">
        <v>5.8655081485039099E-3</v>
      </c>
      <c r="BR140">
        <v>21.688524107701461</v>
      </c>
      <c r="BS140">
        <v>1.812365103737289</v>
      </c>
      <c r="BT140">
        <v>4.5384754705655353E-2</v>
      </c>
      <c r="BU140">
        <v>0.94346712065929916</v>
      </c>
      <c r="BV140">
        <v>0.13900518566809689</v>
      </c>
      <c r="BW140">
        <v>1.270179598085901E-2</v>
      </c>
      <c r="BX140">
        <v>8.1043173740360377</v>
      </c>
      <c r="BY140">
        <v>1.1426633068575831</v>
      </c>
      <c r="BZ140">
        <v>4.7629969833365968E-2</v>
      </c>
      <c r="CA140">
        <v>10.1570645824587</v>
      </c>
      <c r="CB140">
        <v>1.259032370045714</v>
      </c>
      <c r="CC140">
        <v>9.2710710511555869E-2</v>
      </c>
      <c r="CD140">
        <v>2.05647816031692</v>
      </c>
      <c r="CE140">
        <v>0.25470967557495022</v>
      </c>
      <c r="CF140">
        <v>2.5191437011288259E-2</v>
      </c>
      <c r="CG140">
        <v>47.449019687519112</v>
      </c>
      <c r="CH140">
        <v>5.0342251954289452</v>
      </c>
      <c r="CI140">
        <v>0.14082921660191769</v>
      </c>
      <c r="CJ140">
        <v>14.692766906551929</v>
      </c>
      <c r="CK140">
        <v>1.12864946828569</v>
      </c>
      <c r="CL140">
        <v>2.6478036791665278E-2</v>
      </c>
      <c r="CM140">
        <v>158.65664529601821</v>
      </c>
      <c r="CN140">
        <v>10.65177241755314</v>
      </c>
      <c r="CO140">
        <v>0.12590286726275179</v>
      </c>
      <c r="CP140">
        <v>60.988646590997647</v>
      </c>
      <c r="CQ140">
        <v>6.0712011671611021</v>
      </c>
      <c r="CR140">
        <v>1.8220582933188959E-2</v>
      </c>
      <c r="CS140">
        <v>275.54234609098302</v>
      </c>
      <c r="CT140">
        <v>23.31445011854532</v>
      </c>
      <c r="CU140">
        <v>5.4609389906287761E-2</v>
      </c>
      <c r="CV140">
        <v>56.991103919161162</v>
      </c>
      <c r="CW140">
        <v>4.2512596016885862</v>
      </c>
      <c r="CX140">
        <v>1.7460170275393538E-2</v>
      </c>
      <c r="CY140">
        <v>507.23897774870892</v>
      </c>
      <c r="CZ140">
        <v>46.685267839487459</v>
      </c>
      <c r="DA140">
        <v>8.1970714953899362E-2</v>
      </c>
      <c r="DB140">
        <v>97.675976352860218</v>
      </c>
      <c r="DC140">
        <v>5.7941697172586091</v>
      </c>
      <c r="DD140">
        <v>1.7534598545071702E-2</v>
      </c>
      <c r="DE140">
        <v>10495.487620015199</v>
      </c>
      <c r="DF140">
        <v>800.28260780181893</v>
      </c>
      <c r="DG140">
        <v>0.2942149527837925</v>
      </c>
      <c r="DH140">
        <v>0.86326167905496909</v>
      </c>
      <c r="DI140">
        <v>0.1403617732856425</v>
      </c>
      <c r="DJ140">
        <v>1.6041681537707641E-2</v>
      </c>
      <c r="DK140">
        <v>-0.84484599674164895</v>
      </c>
      <c r="DL140">
        <v>5.7831005578949721</v>
      </c>
      <c r="DM140">
        <v>12.52006962735326</v>
      </c>
      <c r="DN140">
        <v>330.3099998798142</v>
      </c>
      <c r="DO140">
        <v>27.303097841891191</v>
      </c>
      <c r="DP140">
        <v>0.69901901975861414</v>
      </c>
      <c r="DQ140">
        <v>65.870299226125425</v>
      </c>
      <c r="DR140">
        <v>4.0683360899292671</v>
      </c>
      <c r="DS140">
        <v>0.38450403575018122</v>
      </c>
      <c r="DT140">
        <v>38.749237046384337</v>
      </c>
      <c r="DU140">
        <v>2.9006504299747728</v>
      </c>
      <c r="DV140">
        <v>0.30882328058768188</v>
      </c>
      <c r="DW140">
        <v>158.16936200611229</v>
      </c>
      <c r="DX140">
        <v>10.61556072021394</v>
      </c>
      <c r="DY140">
        <v>0.27020327947240708</v>
      </c>
      <c r="DZ140">
        <v>163.51007046636059</v>
      </c>
      <c r="EA140">
        <v>15.01772519303776</v>
      </c>
      <c r="EB140">
        <v>0.14562316379578549</v>
      </c>
      <c r="EC140">
        <v>114.44357350739421</v>
      </c>
      <c r="ED140">
        <v>9.3048957788410505</v>
      </c>
      <c r="EE140">
        <v>0.30658361467410328</v>
      </c>
      <c r="EH140">
        <v>1138.430435921272</v>
      </c>
      <c r="EI140">
        <v>3.5798545797763639</v>
      </c>
      <c r="EJ140">
        <v>35.380952867375953</v>
      </c>
      <c r="EK140">
        <v>10.166671558828661</v>
      </c>
      <c r="EL140">
        <v>17.733736048218901</v>
      </c>
      <c r="EM140">
        <v>68.628814746342599</v>
      </c>
      <c r="EN140">
        <v>36.527143167263233</v>
      </c>
      <c r="EO140">
        <v>238.43728486190511</v>
      </c>
      <c r="EP140">
        <v>407.00185336708938</v>
      </c>
      <c r="EQ140">
        <v>644.94571258543976</v>
      </c>
      <c r="ER140">
        <v>1117.008179322301</v>
      </c>
      <c r="ES140">
        <v>1722.139663068644</v>
      </c>
      <c r="ET140">
        <v>2307.3321424761598</v>
      </c>
      <c r="EU140">
        <v>3150.552656824279</v>
      </c>
      <c r="EV140">
        <v>3970.5681444252118</v>
      </c>
      <c r="EX140">
        <v>5.8647220692775184</v>
      </c>
      <c r="EY140">
        <v>7.7210353944915173</v>
      </c>
      <c r="EZ140">
        <v>0.28554553506767449</v>
      </c>
      <c r="FA140">
        <v>0.29404417393063031</v>
      </c>
      <c r="FB140">
        <v>1.1362624179672709E-3</v>
      </c>
      <c r="FC140">
        <v>1.5013820434374169E-2</v>
      </c>
      <c r="FD140">
        <v>13.213338923268539</v>
      </c>
      <c r="FE140">
        <v>3.406858239561406</v>
      </c>
      <c r="FF140">
        <v>7.539013242874339</v>
      </c>
      <c r="FG140">
        <v>0.32235312670976379</v>
      </c>
      <c r="FH140">
        <v>5.7980760414729814E-3</v>
      </c>
      <c r="FJ140">
        <f t="shared" si="11"/>
        <v>163.51007046636059</v>
      </c>
      <c r="FK140">
        <f t="shared" si="12"/>
        <v>266.62818315158694</v>
      </c>
      <c r="FL140">
        <f t="shared" si="13"/>
        <v>0.47634153978940919</v>
      </c>
      <c r="FM140">
        <f t="shared" si="10"/>
        <v>0.99631798789253967</v>
      </c>
    </row>
    <row r="141" spans="1:169" x14ac:dyDescent="0.25">
      <c r="A141" t="s">
        <v>2560</v>
      </c>
      <c r="B141" t="s">
        <v>2460</v>
      </c>
      <c r="C141" s="7">
        <v>-0.31530004410256018</v>
      </c>
      <c r="D141" s="8">
        <v>1.479503521813875E-2</v>
      </c>
      <c r="E141" s="9">
        <v>88.059189955355322</v>
      </c>
      <c r="F141" s="10">
        <v>0.8702078988862032</v>
      </c>
      <c r="G141">
        <v>-4462.4305862213787</v>
      </c>
      <c r="H141" s="11">
        <v>74.025338067754873</v>
      </c>
      <c r="I141" s="7">
        <v>1.8768789999218469</v>
      </c>
      <c r="J141" s="7">
        <v>5.3567610369571278E-2</v>
      </c>
      <c r="K141" s="8">
        <v>0.1892197550046382</v>
      </c>
      <c r="L141" s="19">
        <v>9.843950037336398E-4</v>
      </c>
      <c r="M141">
        <v>0.231647137535788</v>
      </c>
      <c r="N141" s="11">
        <v>1.334275198651717</v>
      </c>
      <c r="O141" s="12">
        <v>13.923471902328661</v>
      </c>
      <c r="P141" s="10">
        <v>0.4722756766740222</v>
      </c>
      <c r="Q141" s="8">
        <v>0.53370841583942963</v>
      </c>
      <c r="R141" s="13">
        <v>1.526905375279021E-2</v>
      </c>
      <c r="S141" s="14">
        <v>0.91096130759026217</v>
      </c>
      <c r="T141" t="e">
        <v>#N/A</v>
      </c>
      <c r="U141" s="11" t="e">
        <v>#N/A</v>
      </c>
      <c r="V141" s="9">
        <v>2734.273936485466</v>
      </c>
      <c r="W141" s="9">
        <v>6.7786184580191344</v>
      </c>
      <c r="X141" s="9">
        <v>8.5718456064968489</v>
      </c>
      <c r="Y141" s="9">
        <v>2756.3917073001571</v>
      </c>
      <c r="Z141" s="9">
        <v>19.114485470460451</v>
      </c>
      <c r="AA141" s="9">
        <v>64.14666406481976</v>
      </c>
      <c r="AB141" s="9">
        <v>2743.5084469132871</v>
      </c>
      <c r="AC141" s="9">
        <v>9.3310004679247136</v>
      </c>
      <c r="AD141" s="15">
        <v>32.192563253119289</v>
      </c>
      <c r="AE141" t="e">
        <v>#N/A</v>
      </c>
      <c r="AF141" t="e">
        <v>#N/A</v>
      </c>
      <c r="AG141" s="11" t="e">
        <v>#N/A</v>
      </c>
      <c r="AH141" s="16">
        <v>100.80890837306229</v>
      </c>
      <c r="AK141" t="s">
        <v>2561</v>
      </c>
      <c r="AL141" t="s">
        <v>2561</v>
      </c>
      <c r="AM141">
        <v>25.062999999999999</v>
      </c>
      <c r="AN141">
        <v>322.86119282323972</v>
      </c>
      <c r="AO141">
        <v>45.916982472602932</v>
      </c>
      <c r="AP141">
        <v>70.665915510529246</v>
      </c>
      <c r="AQ141" t="s">
        <v>154</v>
      </c>
      <c r="AR141">
        <v>602.65539583482985</v>
      </c>
      <c r="AS141">
        <v>1327.3452825083091</v>
      </c>
      <c r="AT141">
        <v>353.55347802755091</v>
      </c>
      <c r="AU141">
        <v>13.93117723042405</v>
      </c>
      <c r="AV141">
        <v>1.628407084744915</v>
      </c>
      <c r="AW141">
        <v>8.4056810701109477</v>
      </c>
      <c r="AX141">
        <v>1.411082797422847</v>
      </c>
      <c r="AY141">
        <v>1.179361297768208</v>
      </c>
      <c r="AZ141" t="s">
        <v>154</v>
      </c>
      <c r="BA141">
        <v>16.881574249859309</v>
      </c>
      <c r="BB141">
        <v>38.716232925255653</v>
      </c>
      <c r="BC141">
        <v>0.32067733787246783</v>
      </c>
      <c r="BD141">
        <v>0.14048129462514841</v>
      </c>
      <c r="BE141">
        <v>0.1209896175535031</v>
      </c>
      <c r="BF141">
        <v>1344.774594000269</v>
      </c>
      <c r="BG141">
        <v>58.296972386624212</v>
      </c>
      <c r="BH141">
        <v>5.2503336923257322E-2</v>
      </c>
      <c r="BI141">
        <v>535763.4492534349</v>
      </c>
      <c r="BJ141">
        <v>19042.604984296209</v>
      </c>
      <c r="BK141">
        <v>2.4304761003145279</v>
      </c>
      <c r="BL141">
        <v>2.9935252727494861</v>
      </c>
      <c r="BM141">
        <v>0.34766589625148858</v>
      </c>
      <c r="BN141">
        <v>9.0018254183065055E-2</v>
      </c>
      <c r="BO141">
        <v>7.7531626557097486E-2</v>
      </c>
      <c r="BP141">
        <v>1.392613307556903E-2</v>
      </c>
      <c r="BQ141">
        <v>6.0793713191213362E-3</v>
      </c>
      <c r="BR141">
        <v>23.07148048899634</v>
      </c>
      <c r="BS141">
        <v>1.4550781961027131</v>
      </c>
      <c r="BT141">
        <v>1.3308763477264229E-2</v>
      </c>
      <c r="BU141">
        <v>0.17105238319521279</v>
      </c>
      <c r="BV141">
        <v>2.9992998850640381E-2</v>
      </c>
      <c r="BW141">
        <v>1.02125422302863E-2</v>
      </c>
      <c r="BX141">
        <v>2.9104460651023172</v>
      </c>
      <c r="BY141">
        <v>0.3523656883429046</v>
      </c>
      <c r="BZ141">
        <v>5.4505144446843047E-2</v>
      </c>
      <c r="CA141">
        <v>4.4522383389991598</v>
      </c>
      <c r="CB141">
        <v>0.41823501377494809</v>
      </c>
      <c r="CC141">
        <v>0.13213450589260689</v>
      </c>
      <c r="CD141">
        <v>1.603012959908771</v>
      </c>
      <c r="CE141">
        <v>0.13307022018554909</v>
      </c>
      <c r="CF141">
        <v>7.3887564930953343E-3</v>
      </c>
      <c r="CG141">
        <v>27.004268617117951</v>
      </c>
      <c r="CH141">
        <v>1.883425944807797</v>
      </c>
      <c r="CI141">
        <v>0.1819102934707641</v>
      </c>
      <c r="CJ141">
        <v>9.2856896541944458</v>
      </c>
      <c r="CK141">
        <v>0.56786510057803985</v>
      </c>
      <c r="CL141">
        <v>5.9606069736164568E-3</v>
      </c>
      <c r="CM141">
        <v>112.2167441754705</v>
      </c>
      <c r="CN141">
        <v>5.6955267634212241</v>
      </c>
      <c r="CO141">
        <v>0.47750049326421579</v>
      </c>
      <c r="CP141">
        <v>44.079338880208212</v>
      </c>
      <c r="CQ141">
        <v>2.066270521823069</v>
      </c>
      <c r="CR141">
        <v>2.5697673862110922E-2</v>
      </c>
      <c r="CS141">
        <v>220.6731793053716</v>
      </c>
      <c r="CT141">
        <v>9.2646509552694685</v>
      </c>
      <c r="CU141">
        <v>2.7313297408912491E-2</v>
      </c>
      <c r="CV141">
        <v>44.339267177430422</v>
      </c>
      <c r="CW141">
        <v>1.6733157928952009</v>
      </c>
      <c r="CX141">
        <v>8.7331540244283395E-3</v>
      </c>
      <c r="CY141">
        <v>403.48989549567079</v>
      </c>
      <c r="CZ141">
        <v>14.992568727683789</v>
      </c>
      <c r="DA141">
        <v>9.3740556037039069E-2</v>
      </c>
      <c r="DB141">
        <v>84.221742162305588</v>
      </c>
      <c r="DC141">
        <v>2.7339638441506162</v>
      </c>
      <c r="DD141">
        <v>2.0054100249621482E-2</v>
      </c>
      <c r="DE141">
        <v>9339.1649201982964</v>
      </c>
      <c r="DF141">
        <v>349.16121515390552</v>
      </c>
      <c r="DG141">
        <v>8.6266509365477792E-2</v>
      </c>
      <c r="DH141">
        <v>0.90206694023511347</v>
      </c>
      <c r="DI141">
        <v>0.12448865206837439</v>
      </c>
      <c r="DJ141">
        <v>8.0253934385195527E-3</v>
      </c>
      <c r="DK141">
        <v>0.58205921856665321</v>
      </c>
      <c r="DL141">
        <v>4.8583329995158611</v>
      </c>
      <c r="DM141">
        <v>8.7584091314191959</v>
      </c>
      <c r="DN141">
        <v>194.70606436929029</v>
      </c>
      <c r="DO141">
        <v>7.8884679098945378</v>
      </c>
      <c r="DP141">
        <v>0.52885559174838181</v>
      </c>
      <c r="DQ141">
        <v>40.249087063039227</v>
      </c>
      <c r="DR141">
        <v>1.6183234421826771</v>
      </c>
      <c r="DS141">
        <v>0.3124409383648179</v>
      </c>
      <c r="DT141">
        <v>20.56414132586719</v>
      </c>
      <c r="DU141">
        <v>1.2341199966229941</v>
      </c>
      <c r="DV141">
        <v>0.26929526826294697</v>
      </c>
      <c r="DW141">
        <v>77.815453101295802</v>
      </c>
      <c r="DX141">
        <v>5.7192564499433454</v>
      </c>
      <c r="DY141">
        <v>0.21961839170502789</v>
      </c>
      <c r="DZ141">
        <v>88.059189955355322</v>
      </c>
      <c r="EA141">
        <v>3.9060543582599889</v>
      </c>
      <c r="EB141">
        <v>0.12461760816463791</v>
      </c>
      <c r="EC141">
        <v>66.316549592086943</v>
      </c>
      <c r="ED141">
        <v>2.7540825648498801</v>
      </c>
      <c r="EE141">
        <v>0.2346825270226498</v>
      </c>
      <c r="EH141">
        <v>856.54432738870628</v>
      </c>
      <c r="EI141">
        <v>0.3271376647978797</v>
      </c>
      <c r="EJ141">
        <v>37.636999166388811</v>
      </c>
      <c r="EK141">
        <v>1.8432368878794489</v>
      </c>
      <c r="EL141">
        <v>6.3685909520838448</v>
      </c>
      <c r="EM141">
        <v>30.082691479724051</v>
      </c>
      <c r="EN141">
        <v>28.472699110280129</v>
      </c>
      <c r="EO141">
        <v>135.69984229707509</v>
      </c>
      <c r="EP141">
        <v>257.22132006078789</v>
      </c>
      <c r="EQ141">
        <v>456.16562672955467</v>
      </c>
      <c r="ER141">
        <v>807.31389890491232</v>
      </c>
      <c r="ES141">
        <v>1379.207370658572</v>
      </c>
      <c r="ET141">
        <v>1795.112031474916</v>
      </c>
      <c r="EU141">
        <v>2506.148419227769</v>
      </c>
      <c r="EV141">
        <v>3423.6480553782758</v>
      </c>
      <c r="EX141">
        <v>48.468450761633711</v>
      </c>
      <c r="EY141">
        <v>27.915471534310999</v>
      </c>
      <c r="EZ141">
        <v>0.4456363642281444</v>
      </c>
      <c r="FA141">
        <v>0.46285879952110998</v>
      </c>
      <c r="FB141">
        <v>1.3053403473154321E-4</v>
      </c>
      <c r="FC141">
        <v>2.4107446203342482E-3</v>
      </c>
      <c r="FD141">
        <v>18.46832226776867</v>
      </c>
      <c r="FE141">
        <v>3.3185178829070692</v>
      </c>
      <c r="FF141">
        <v>3.8167984060387479</v>
      </c>
      <c r="FG141">
        <v>0.21824385427837839</v>
      </c>
      <c r="FH141">
        <v>7.4190836156431206E-3</v>
      </c>
      <c r="FJ141">
        <f t="shared" si="11"/>
        <v>88.059189955355322</v>
      </c>
      <c r="FK141">
        <f t="shared" si="12"/>
        <v>143.59398024005671</v>
      </c>
      <c r="FL141">
        <f t="shared" si="13"/>
        <v>0.66408075271957645</v>
      </c>
      <c r="FM141">
        <f t="shared" si="10"/>
        <v>1.5732391306745568</v>
      </c>
    </row>
    <row r="142" spans="1:169" x14ac:dyDescent="0.25">
      <c r="A142" t="s">
        <v>2562</v>
      </c>
      <c r="B142" t="s">
        <v>2460</v>
      </c>
      <c r="C142" s="7">
        <v>-0.17291754422441011</v>
      </c>
      <c r="D142" s="8">
        <v>2.0652136033206481E-2</v>
      </c>
      <c r="E142" s="9">
        <v>120.5004752856629</v>
      </c>
      <c r="F142" s="10">
        <v>0.7757681283537311</v>
      </c>
      <c r="G142">
        <v>-8156.5732420271688</v>
      </c>
      <c r="H142" s="11">
        <v>68.983052099626988</v>
      </c>
      <c r="I142" s="7">
        <v>1.808470021645775</v>
      </c>
      <c r="J142" s="7">
        <v>5.0534241489573153E-2</v>
      </c>
      <c r="K142" s="8">
        <v>0.1876046460599147</v>
      </c>
      <c r="L142" s="19">
        <v>7.8410611366537346E-4</v>
      </c>
      <c r="M142">
        <v>0.19864296667309911</v>
      </c>
      <c r="N142" s="11">
        <v>0.52920511898678946</v>
      </c>
      <c r="O142" s="12">
        <v>14.308166252673621</v>
      </c>
      <c r="P142" s="10">
        <v>0.47130904722423639</v>
      </c>
      <c r="Q142" s="8">
        <v>0.55326004013349761</v>
      </c>
      <c r="R142" s="13">
        <v>1.5357614850456129E-2</v>
      </c>
      <c r="S142" s="14">
        <v>0.86663521571113722</v>
      </c>
      <c r="T142" t="e">
        <v>#N/A</v>
      </c>
      <c r="U142" s="11" t="e">
        <v>#N/A</v>
      </c>
      <c r="V142" s="9">
        <v>2720.3722294646991</v>
      </c>
      <c r="W142" s="9">
        <v>4.4660612096787089</v>
      </c>
      <c r="X142" s="9">
        <v>6.8946233620173443</v>
      </c>
      <c r="Y142" s="9">
        <v>2838.491602716877</v>
      </c>
      <c r="Z142" s="9">
        <v>11.183904464568799</v>
      </c>
      <c r="AA142" s="9">
        <v>63.808625016467339</v>
      </c>
      <c r="AB142" s="9">
        <v>2770.0428499907498</v>
      </c>
      <c r="AC142" s="9">
        <v>5.2468846090281742</v>
      </c>
      <c r="AD142" s="15">
        <v>31.363285142979631</v>
      </c>
      <c r="AE142" t="e">
        <v>#N/A</v>
      </c>
      <c r="AF142" t="e">
        <v>#N/A</v>
      </c>
      <c r="AG142" s="11" t="e">
        <v>#N/A</v>
      </c>
      <c r="AH142" s="16">
        <v>104.3420298138913</v>
      </c>
      <c r="AK142" t="s">
        <v>2563</v>
      </c>
      <c r="AL142" t="s">
        <v>2563</v>
      </c>
      <c r="AM142">
        <v>25.02</v>
      </c>
      <c r="AN142">
        <v>694.90197818877323</v>
      </c>
      <c r="AO142">
        <v>74.036693273828377</v>
      </c>
      <c r="AP142">
        <v>72.922478333705484</v>
      </c>
      <c r="AQ142" t="s">
        <v>154</v>
      </c>
      <c r="AR142">
        <v>766.4944907161381</v>
      </c>
      <c r="AS142">
        <v>1375.407481508325</v>
      </c>
      <c r="AT142">
        <v>329.88230246821058</v>
      </c>
      <c r="AU142">
        <v>14.17668169320217</v>
      </c>
      <c r="AV142">
        <v>1.6844397687135031</v>
      </c>
      <c r="AW142">
        <v>6.1863609871174638</v>
      </c>
      <c r="AX142">
        <v>0.87064370397930857</v>
      </c>
      <c r="AY142">
        <v>1.1779124667545231</v>
      </c>
      <c r="AZ142" t="s">
        <v>154</v>
      </c>
      <c r="BA142">
        <v>19.345633163833671</v>
      </c>
      <c r="BB142">
        <v>38.873582344626627</v>
      </c>
      <c r="BC142">
        <v>0.72644571836337002</v>
      </c>
      <c r="BD142">
        <v>0.22035714016485919</v>
      </c>
      <c r="BE142">
        <v>0.14178685143259859</v>
      </c>
      <c r="BF142">
        <v>1273.989728817435</v>
      </c>
      <c r="BG142">
        <v>49.089810181443781</v>
      </c>
      <c r="BH142">
        <v>6.0353151827560472E-2</v>
      </c>
      <c r="BI142">
        <v>533473.61489696032</v>
      </c>
      <c r="BJ142">
        <v>23772.228810769469</v>
      </c>
      <c r="BK142">
        <v>1.4449814847516089</v>
      </c>
      <c r="BL142">
        <v>3.5480245508423849</v>
      </c>
      <c r="BM142">
        <v>0.42863052054331868</v>
      </c>
      <c r="BN142">
        <v>9.8577012823109253E-2</v>
      </c>
      <c r="BO142">
        <v>1.581598191366641</v>
      </c>
      <c r="BP142">
        <v>0.38917804915356741</v>
      </c>
      <c r="BQ142">
        <v>5.2544708287422439E-3</v>
      </c>
      <c r="BR142">
        <v>26.3656860214302</v>
      </c>
      <c r="BS142">
        <v>1.579149408898129</v>
      </c>
      <c r="BT142">
        <v>3.2200058609682877E-2</v>
      </c>
      <c r="BU142">
        <v>0.75546897058969698</v>
      </c>
      <c r="BV142">
        <v>0.18514423021495641</v>
      </c>
      <c r="BW142">
        <v>7.8111764225163582E-2</v>
      </c>
      <c r="BX142">
        <v>4.7391819323287123</v>
      </c>
      <c r="BY142">
        <v>0.88542507856435348</v>
      </c>
      <c r="BZ142">
        <v>2.516323011005522E-2</v>
      </c>
      <c r="CA142">
        <v>4.5887835161015307</v>
      </c>
      <c r="CB142">
        <v>0.58305201456265332</v>
      </c>
      <c r="CC142">
        <v>0.10291815269335521</v>
      </c>
      <c r="CD142">
        <v>0.71155398551709992</v>
      </c>
      <c r="CE142">
        <v>8.9607347983881425E-2</v>
      </c>
      <c r="CF142">
        <v>7.796004198735689E-3</v>
      </c>
      <c r="CG142">
        <v>21.541618313424479</v>
      </c>
      <c r="CH142">
        <v>1.672907573170296</v>
      </c>
      <c r="CI142">
        <v>0.1233290637699631</v>
      </c>
      <c r="CJ142">
        <v>7.3202276829469994</v>
      </c>
      <c r="CK142">
        <v>0.41405798283040263</v>
      </c>
      <c r="CL142">
        <v>1.442333887267196E-2</v>
      </c>
      <c r="CM142">
        <v>97.896628862992941</v>
      </c>
      <c r="CN142">
        <v>4.4779196099464817</v>
      </c>
      <c r="CO142">
        <v>3.8959727722377872E-2</v>
      </c>
      <c r="CP142">
        <v>40.22290396064605</v>
      </c>
      <c r="CQ142">
        <v>1.9036368498863629</v>
      </c>
      <c r="CR142">
        <v>9.6180156756659162E-3</v>
      </c>
      <c r="CS142">
        <v>205.67254150264799</v>
      </c>
      <c r="CT142">
        <v>11.12437078270924</v>
      </c>
      <c r="CU142">
        <v>2.881453572122987E-2</v>
      </c>
      <c r="CV142">
        <v>43.112697097061279</v>
      </c>
      <c r="CW142">
        <v>2.207579611949245</v>
      </c>
      <c r="CX142">
        <v>9.2132924279491549E-3</v>
      </c>
      <c r="CY142">
        <v>435.91572581209653</v>
      </c>
      <c r="CZ142">
        <v>19.48190859264534</v>
      </c>
      <c r="DA142">
        <v>4.3254428316543407E-2</v>
      </c>
      <c r="DB142">
        <v>94.242650375414854</v>
      </c>
      <c r="DC142">
        <v>5.183511097102671</v>
      </c>
      <c r="DD142">
        <v>9.2541066118663317E-3</v>
      </c>
      <c r="DE142">
        <v>11851.83972512469</v>
      </c>
      <c r="DF142">
        <v>462.78099476726169</v>
      </c>
      <c r="DG142">
        <v>9.0998535880348536E-2</v>
      </c>
      <c r="DH142">
        <v>1.3338459618195091</v>
      </c>
      <c r="DI142">
        <v>0.15373574522095329</v>
      </c>
      <c r="DJ142">
        <v>8.4679232424504178E-3</v>
      </c>
      <c r="DK142">
        <v>1.687478008465904</v>
      </c>
      <c r="DL142">
        <v>4.2528971019183643</v>
      </c>
      <c r="DM142">
        <v>9.7098695417075902</v>
      </c>
      <c r="DN142">
        <v>276.94875317728798</v>
      </c>
      <c r="DO142">
        <v>12.5954440292273</v>
      </c>
      <c r="DP142">
        <v>0.54731123736089338</v>
      </c>
      <c r="DQ142">
        <v>56.703728037287917</v>
      </c>
      <c r="DR142">
        <v>2.562742041135218</v>
      </c>
      <c r="DS142">
        <v>0.32637475394626508</v>
      </c>
      <c r="DT142">
        <v>25.11757966489375</v>
      </c>
      <c r="DU142">
        <v>1.417313849351173</v>
      </c>
      <c r="DV142">
        <v>0.25466562130315462</v>
      </c>
      <c r="DW142">
        <v>91.130510507939064</v>
      </c>
      <c r="DX142">
        <v>4.4658386547719466</v>
      </c>
      <c r="DY142">
        <v>0.23727392201083269</v>
      </c>
      <c r="DZ142">
        <v>120.5004752856629</v>
      </c>
      <c r="EA142">
        <v>4.5839173927101724</v>
      </c>
      <c r="EB142">
        <v>0.13092855596863509</v>
      </c>
      <c r="EC142">
        <v>92.044105419484197</v>
      </c>
      <c r="ED142">
        <v>4.3109763076511127</v>
      </c>
      <c r="EE142">
        <v>0.25232370173046442</v>
      </c>
      <c r="EH142">
        <v>811.45842599836647</v>
      </c>
      <c r="EI142">
        <v>6.6734100901546052</v>
      </c>
      <c r="EJ142">
        <v>43.010907049641439</v>
      </c>
      <c r="EK142">
        <v>8.1408294244579427</v>
      </c>
      <c r="EL142">
        <v>10.37020116483307</v>
      </c>
      <c r="EM142">
        <v>31.005294027713049</v>
      </c>
      <c r="EN142">
        <v>12.638614307586151</v>
      </c>
      <c r="EO142">
        <v>108.2493382584145</v>
      </c>
      <c r="EP142">
        <v>202.7763901093351</v>
      </c>
      <c r="EQ142">
        <v>397.95377586582498</v>
      </c>
      <c r="ER142">
        <v>736.68322272245507</v>
      </c>
      <c r="ES142">
        <v>1285.4533843915499</v>
      </c>
      <c r="ET142">
        <v>1745.4533237676631</v>
      </c>
      <c r="EU142">
        <v>2707.5510920005991</v>
      </c>
      <c r="EV142">
        <v>3831.0020477810922</v>
      </c>
      <c r="EX142">
        <v>5.8353964530593156</v>
      </c>
      <c r="EY142">
        <v>12.400525605731</v>
      </c>
      <c r="EZ142">
        <v>0.21815687732474889</v>
      </c>
      <c r="FA142">
        <v>0.21797319772432841</v>
      </c>
      <c r="FB142">
        <v>2.464740225907851E-3</v>
      </c>
      <c r="FC142">
        <v>6.1648507025731089E-2</v>
      </c>
      <c r="FD142">
        <v>25.01217222720652</v>
      </c>
      <c r="FE142">
        <v>2.659995720947042</v>
      </c>
      <c r="FF142">
        <v>4.570352358278079</v>
      </c>
      <c r="FG142">
        <v>0.27643066801771032</v>
      </c>
      <c r="FH142">
        <v>8.1392442179793658E-3</v>
      </c>
      <c r="FJ142">
        <f t="shared" si="11"/>
        <v>120.5004752856629</v>
      </c>
      <c r="FK142">
        <f t="shared" si="12"/>
        <v>196.4944587368945</v>
      </c>
      <c r="FL142">
        <f t="shared" si="13"/>
        <v>0.75621675057999471</v>
      </c>
      <c r="FM142">
        <f t="shared" si="10"/>
        <v>1.7988278793079584</v>
      </c>
    </row>
    <row r="143" spans="1:169" x14ac:dyDescent="0.25">
      <c r="A143" t="s">
        <v>2564</v>
      </c>
      <c r="B143" t="s">
        <v>2460</v>
      </c>
      <c r="C143" s="7">
        <v>-0.11551927960712351</v>
      </c>
      <c r="D143" s="8">
        <v>1.821252940576382E-2</v>
      </c>
      <c r="E143" s="9">
        <v>108.54835567689361</v>
      </c>
      <c r="F143" s="10">
        <v>0.80921198035988429</v>
      </c>
      <c r="G143">
        <v>-12195.31001105328</v>
      </c>
      <c r="H143" s="11">
        <v>71.772074474720711</v>
      </c>
      <c r="I143" s="7">
        <v>1.867617792318877</v>
      </c>
      <c r="J143" s="7">
        <v>5.1212762925155648E-2</v>
      </c>
      <c r="K143" s="8">
        <v>0.18837194596336271</v>
      </c>
      <c r="L143" s="19">
        <v>9.4098661495088762E-4</v>
      </c>
      <c r="M143">
        <v>0.20174038913315201</v>
      </c>
      <c r="N143" s="11">
        <v>0.55197085646878086</v>
      </c>
      <c r="O143" s="12">
        <v>13.915999499520829</v>
      </c>
      <c r="P143" s="10">
        <v>0.45548889537850112</v>
      </c>
      <c r="Q143" s="8">
        <v>0.53549281877080579</v>
      </c>
      <c r="R143" s="13">
        <v>1.4705412097865869E-2</v>
      </c>
      <c r="S143" s="14">
        <v>0.37894686352507811</v>
      </c>
      <c r="T143" t="e">
        <v>#N/A</v>
      </c>
      <c r="U143" s="11" t="e">
        <v>#N/A</v>
      </c>
      <c r="V143" s="9">
        <v>2726.9846521322011</v>
      </c>
      <c r="W143" s="9">
        <v>6.3330326551335148</v>
      </c>
      <c r="X143" s="9">
        <v>8.2193389354019875</v>
      </c>
      <c r="Y143" s="9">
        <v>2764.5160044645409</v>
      </c>
      <c r="Z143" s="9">
        <v>4.9885838335582626</v>
      </c>
      <c r="AA143" s="9">
        <v>61.720327051138497</v>
      </c>
      <c r="AB143" s="9">
        <v>2743.86953655567</v>
      </c>
      <c r="AC143" s="9">
        <v>3.768987407281208</v>
      </c>
      <c r="AD143" s="15">
        <v>30.943413965805942</v>
      </c>
      <c r="AE143" t="e">
        <v>#N/A</v>
      </c>
      <c r="AF143" t="e">
        <v>#N/A</v>
      </c>
      <c r="AG143" s="11" t="e">
        <v>#N/A</v>
      </c>
      <c r="AH143" s="16">
        <v>101.376294960186</v>
      </c>
      <c r="AK143" t="s">
        <v>2565</v>
      </c>
      <c r="AL143" t="s">
        <v>2565</v>
      </c>
      <c r="AM143">
        <v>21.074000000000002</v>
      </c>
      <c r="AN143">
        <v>614.39435344440972</v>
      </c>
      <c r="AO143">
        <v>71.152126655239442</v>
      </c>
      <c r="AP143">
        <v>75.10951538729681</v>
      </c>
      <c r="AQ143" t="s">
        <v>154</v>
      </c>
      <c r="AR143">
        <v>813.29286255696627</v>
      </c>
      <c r="AS143">
        <v>1374.1396556128591</v>
      </c>
      <c r="AT143">
        <v>381.84504863629371</v>
      </c>
      <c r="AU143">
        <v>15.53576509386307</v>
      </c>
      <c r="AV143">
        <v>1.733194111981186</v>
      </c>
      <c r="AW143">
        <v>6.9776833171942592</v>
      </c>
      <c r="AX143">
        <v>1.0431607837984449</v>
      </c>
      <c r="AY143">
        <v>1.226410862749775</v>
      </c>
      <c r="AZ143" t="s">
        <v>154</v>
      </c>
      <c r="BA143">
        <v>22.90770879213672</v>
      </c>
      <c r="BB143">
        <v>43.398146204766171</v>
      </c>
      <c r="BC143">
        <v>0.84381845556266577</v>
      </c>
      <c r="BD143">
        <v>0.27434915170560198</v>
      </c>
      <c r="BE143">
        <v>0.13132276366959189</v>
      </c>
      <c r="BF143">
        <v>1388.9914697303509</v>
      </c>
      <c r="BG143">
        <v>72.96909852373264</v>
      </c>
      <c r="BH143">
        <v>9.0138156277484976E-2</v>
      </c>
      <c r="BI143">
        <v>555490.80209092516</v>
      </c>
      <c r="BJ143">
        <v>26118.45553767297</v>
      </c>
      <c r="BK143">
        <v>1.6167413182719479</v>
      </c>
      <c r="BL143">
        <v>2.3061654481197098</v>
      </c>
      <c r="BM143">
        <v>0.37511509916710822</v>
      </c>
      <c r="BN143">
        <v>7.3304954356208263E-2</v>
      </c>
      <c r="BO143">
        <v>0.74243314261614701</v>
      </c>
      <c r="BP143">
        <v>0.19306024941469821</v>
      </c>
      <c r="BQ143">
        <v>5.773868215598635E-3</v>
      </c>
      <c r="BR143">
        <v>14.532651034499199</v>
      </c>
      <c r="BS143">
        <v>1.0179657141048031</v>
      </c>
      <c r="BT143">
        <v>4.1129357105138299E-2</v>
      </c>
      <c r="BU143">
        <v>0.59640230992723564</v>
      </c>
      <c r="BV143">
        <v>8.3708641942213169E-2</v>
      </c>
      <c r="BW143">
        <v>8.1408291688951397E-3</v>
      </c>
      <c r="BX143">
        <v>4.0775255808677562</v>
      </c>
      <c r="BY143">
        <v>0.47618063642210662</v>
      </c>
      <c r="BZ143">
        <v>6.0838592589196168E-2</v>
      </c>
      <c r="CA143">
        <v>5.0591076029236586</v>
      </c>
      <c r="CB143">
        <v>0.67813954677486832</v>
      </c>
      <c r="CC143">
        <v>0.1132803731866544</v>
      </c>
      <c r="CD143">
        <v>1.215741173256613</v>
      </c>
      <c r="CE143">
        <v>0.14850760813287259</v>
      </c>
      <c r="CF143">
        <v>2.2841693501130751E-2</v>
      </c>
      <c r="CG143">
        <v>31.123354559438098</v>
      </c>
      <c r="CH143">
        <v>2.4732473061551641</v>
      </c>
      <c r="CI143">
        <v>0.1277229091065312</v>
      </c>
      <c r="CJ143">
        <v>10.01781322420493</v>
      </c>
      <c r="CK143">
        <v>0.55153865258369805</v>
      </c>
      <c r="CL143">
        <v>1.519875850461142E-2</v>
      </c>
      <c r="CM143">
        <v>120.27818061605601</v>
      </c>
      <c r="CN143">
        <v>6.3388980672018436</v>
      </c>
      <c r="CO143">
        <v>4.589915111780412E-2</v>
      </c>
      <c r="CP143">
        <v>45.674118293849759</v>
      </c>
      <c r="CQ143">
        <v>2.9764820515973689</v>
      </c>
      <c r="CR143">
        <v>1.1332150273864959E-2</v>
      </c>
      <c r="CS143">
        <v>209.66057492859639</v>
      </c>
      <c r="CT143">
        <v>10.37499543289184</v>
      </c>
      <c r="CU143">
        <v>6.9631076686118579E-2</v>
      </c>
      <c r="CV143">
        <v>43.57727051508661</v>
      </c>
      <c r="CW143">
        <v>2.268863561496719</v>
      </c>
      <c r="CX143">
        <v>1.0853289947167629E-2</v>
      </c>
      <c r="CY143">
        <v>403.25089791349342</v>
      </c>
      <c r="CZ143">
        <v>21.99871978441011</v>
      </c>
      <c r="DA143">
        <v>5.0955507481351699E-2</v>
      </c>
      <c r="DB143">
        <v>84.031495189591226</v>
      </c>
      <c r="DC143">
        <v>4.9170125504063646</v>
      </c>
      <c r="DD143">
        <v>2.2364769921116589E-2</v>
      </c>
      <c r="DE143">
        <v>9533.1249400296601</v>
      </c>
      <c r="DF143">
        <v>367.48914729370961</v>
      </c>
      <c r="DG143">
        <v>0.10718613439780771</v>
      </c>
      <c r="DH143">
        <v>0.78485883729518846</v>
      </c>
      <c r="DI143">
        <v>0.1259392496482033</v>
      </c>
      <c r="DJ143">
        <v>2.481028244727224E-2</v>
      </c>
      <c r="DK143">
        <v>1.2281127286586899</v>
      </c>
      <c r="DL143">
        <v>5.6153987315617222</v>
      </c>
      <c r="DM143">
        <v>10.615985209609709</v>
      </c>
      <c r="DN143">
        <v>241.15790463725031</v>
      </c>
      <c r="DO143">
        <v>12.63050698287504</v>
      </c>
      <c r="DP143">
        <v>0.56183989501189768</v>
      </c>
      <c r="DQ143">
        <v>49.696820059189427</v>
      </c>
      <c r="DR143">
        <v>2.6632369153666482</v>
      </c>
      <c r="DS143">
        <v>0.33989450207365118</v>
      </c>
      <c r="DT143">
        <v>21.932341939348461</v>
      </c>
      <c r="DU143">
        <v>1.2255795694672309</v>
      </c>
      <c r="DV143">
        <v>0.2730815577119754</v>
      </c>
      <c r="DW143">
        <v>84.502344159570143</v>
      </c>
      <c r="DX143">
        <v>4.4249493421488646</v>
      </c>
      <c r="DY143">
        <v>0.25719907689095389</v>
      </c>
      <c r="DZ143">
        <v>108.54835567689361</v>
      </c>
      <c r="EA143">
        <v>5.9421955509658861</v>
      </c>
      <c r="EB143">
        <v>0.13280997133107059</v>
      </c>
      <c r="EC143">
        <v>80.449777400556513</v>
      </c>
      <c r="ED143">
        <v>4.3676426087114342</v>
      </c>
      <c r="EE143">
        <v>0.24217576962220139</v>
      </c>
      <c r="EH143">
        <v>884.70794250340816</v>
      </c>
      <c r="EI143">
        <v>3.1326292937390172</v>
      </c>
      <c r="EJ143">
        <v>23.707424199835561</v>
      </c>
      <c r="EK143">
        <v>6.4267490293883158</v>
      </c>
      <c r="EL143">
        <v>8.9223754504764905</v>
      </c>
      <c r="EM143">
        <v>34.18315947921392</v>
      </c>
      <c r="EN143">
        <v>21.5939817629949</v>
      </c>
      <c r="EO143">
        <v>156.39876663034221</v>
      </c>
      <c r="EP143">
        <v>277.50175136301732</v>
      </c>
      <c r="EQ143">
        <v>488.93569356120321</v>
      </c>
      <c r="ER143">
        <v>836.52231307417139</v>
      </c>
      <c r="ES143">
        <v>1310.378593303727</v>
      </c>
      <c r="ET143">
        <v>1764.2619641735471</v>
      </c>
      <c r="EU143">
        <v>2504.663962195611</v>
      </c>
      <c r="EV143">
        <v>3415.914438601269</v>
      </c>
      <c r="EX143">
        <v>5.2836519055754794</v>
      </c>
      <c r="EY143">
        <v>10.17971415728872</v>
      </c>
      <c r="EZ143">
        <v>0.29533163364599019</v>
      </c>
      <c r="FA143">
        <v>0.31431807305181692</v>
      </c>
      <c r="FB143">
        <v>1.2507183961687721E-3</v>
      </c>
      <c r="FC143">
        <v>2.0029757019396278E-2</v>
      </c>
      <c r="FD143">
        <v>16.014601752682189</v>
      </c>
      <c r="FE143">
        <v>2.9383187632406722</v>
      </c>
      <c r="FF143">
        <v>7.4692742170172268</v>
      </c>
      <c r="FG143">
        <v>0.26918317166445521</v>
      </c>
      <c r="FH143">
        <v>5.7189344402016331E-3</v>
      </c>
      <c r="FJ143">
        <f t="shared" si="11"/>
        <v>108.54835567689361</v>
      </c>
      <c r="FK143">
        <f t="shared" si="12"/>
        <v>177.00469931713914</v>
      </c>
      <c r="FL143">
        <f t="shared" si="13"/>
        <v>0.41352028580157696</v>
      </c>
      <c r="FM143">
        <f t="shared" si="10"/>
        <v>0.75075428363836805</v>
      </c>
    </row>
    <row r="144" spans="1:169" x14ac:dyDescent="0.25">
      <c r="A144" t="s">
        <v>2566</v>
      </c>
      <c r="B144" t="s">
        <v>2460</v>
      </c>
      <c r="C144" s="7">
        <v>10.260695718191471</v>
      </c>
      <c r="D144" s="8">
        <v>2.6153424478216919E-2</v>
      </c>
      <c r="E144" s="9">
        <v>156.9449133667456</v>
      </c>
      <c r="F144" s="10">
        <v>0.79140455981422109</v>
      </c>
      <c r="G144">
        <v>137.13504549498441</v>
      </c>
      <c r="H144" s="11">
        <v>207.22850254440951</v>
      </c>
      <c r="I144" s="7">
        <v>1.8968626384023279</v>
      </c>
      <c r="J144" s="7">
        <v>5.3309927919185811E-2</v>
      </c>
      <c r="K144" s="8">
        <v>0.18928002394607971</v>
      </c>
      <c r="L144" s="19">
        <v>8.3456933032599763E-4</v>
      </c>
      <c r="M144">
        <v>0.20347241747221009</v>
      </c>
      <c r="N144" s="11">
        <v>1.4515286350241241</v>
      </c>
      <c r="O144" s="12">
        <v>13.726993167807571</v>
      </c>
      <c r="P144" s="10">
        <v>0.45240008723816638</v>
      </c>
      <c r="Q144" s="8">
        <v>0.52740724754772994</v>
      </c>
      <c r="R144" s="13">
        <v>1.4591726548490039E-2</v>
      </c>
      <c r="S144" s="14">
        <v>0.79258877701962249</v>
      </c>
      <c r="T144" t="e">
        <v>#N/A</v>
      </c>
      <c r="U144" s="11" t="e">
        <v>#N/A</v>
      </c>
      <c r="V144" s="9">
        <v>2734.9685484595279</v>
      </c>
      <c r="W144" s="9">
        <v>5.0180459214356938</v>
      </c>
      <c r="X144" s="9">
        <v>7.2544794146456342</v>
      </c>
      <c r="Y144" s="9">
        <v>2730.35944725835</v>
      </c>
      <c r="Z144" s="9">
        <v>9.3515465721982487</v>
      </c>
      <c r="AA144" s="9">
        <v>61.740578296422903</v>
      </c>
      <c r="AB144" s="9">
        <v>2730.735654848505</v>
      </c>
      <c r="AC144" s="9">
        <v>5.2835219670997606</v>
      </c>
      <c r="AD144" s="15">
        <v>31.347741013878831</v>
      </c>
      <c r="AE144" t="e">
        <v>#N/A</v>
      </c>
      <c r="AF144" t="e">
        <v>#N/A</v>
      </c>
      <c r="AG144" s="11" t="e">
        <v>#N/A</v>
      </c>
      <c r="AH144" s="16">
        <v>99.8314751661852</v>
      </c>
      <c r="AK144" t="s">
        <v>2567</v>
      </c>
      <c r="AL144" t="s">
        <v>2567</v>
      </c>
      <c r="AM144">
        <v>25.045999999999999</v>
      </c>
      <c r="AN144">
        <v>575.09516401221583</v>
      </c>
      <c r="AO144">
        <v>112.8371929827955</v>
      </c>
      <c r="AP144">
        <v>70.68576979500439</v>
      </c>
      <c r="AQ144" t="s">
        <v>154</v>
      </c>
      <c r="AR144">
        <v>761.19441531212669</v>
      </c>
      <c r="AS144">
        <v>1306.226980927097</v>
      </c>
      <c r="AT144">
        <v>418.74449821579827</v>
      </c>
      <c r="AU144">
        <v>18.972629833393231</v>
      </c>
      <c r="AV144">
        <v>1.631703947702094</v>
      </c>
      <c r="AW144">
        <v>8.7082343964715747</v>
      </c>
      <c r="AX144">
        <v>0.98474866925937199</v>
      </c>
      <c r="AY144">
        <v>1.105864424791976</v>
      </c>
      <c r="AZ144" t="s">
        <v>154</v>
      </c>
      <c r="BA144">
        <v>24.87450670694626</v>
      </c>
      <c r="BB144">
        <v>39.077984729382223</v>
      </c>
      <c r="BC144">
        <v>0.6631557774964626</v>
      </c>
      <c r="BD144">
        <v>0.20733623439167531</v>
      </c>
      <c r="BE144">
        <v>0.17679563095189799</v>
      </c>
      <c r="BF144">
        <v>2135.7283166988218</v>
      </c>
      <c r="BG144">
        <v>247.19794230665249</v>
      </c>
      <c r="BH144">
        <v>5.1309025587607048E-2</v>
      </c>
      <c r="BI144">
        <v>543608.69048925105</v>
      </c>
      <c r="BJ144">
        <v>21595.888230482789</v>
      </c>
      <c r="BK144">
        <v>2.0778049719752718</v>
      </c>
      <c r="BL144">
        <v>3.4354382683404361</v>
      </c>
      <c r="BM144">
        <v>0.47394063383640778</v>
      </c>
      <c r="BN144">
        <v>6.6703710240942515E-2</v>
      </c>
      <c r="BO144">
        <v>0.57035231967771505</v>
      </c>
      <c r="BP144">
        <v>0.26000778698673049</v>
      </c>
      <c r="BQ144">
        <v>4.2474634865351238E-3</v>
      </c>
      <c r="BR144">
        <v>18.95652895506263</v>
      </c>
      <c r="BS144">
        <v>1.5389226816296431</v>
      </c>
      <c r="BT144">
        <v>3.6835862119881643E-2</v>
      </c>
      <c r="BU144">
        <v>0.42018583979965679</v>
      </c>
      <c r="BV144">
        <v>0.1167731605524947</v>
      </c>
      <c r="BW144">
        <v>5.9468025671568121E-3</v>
      </c>
      <c r="BX144">
        <v>3.715874089770494</v>
      </c>
      <c r="BY144">
        <v>0.61878949416492357</v>
      </c>
      <c r="BZ144">
        <v>2.449868367653454E-2</v>
      </c>
      <c r="CA144">
        <v>6.877840672402308</v>
      </c>
      <c r="CB144">
        <v>0.77111220716134699</v>
      </c>
      <c r="CC144">
        <v>0.1100054864715462</v>
      </c>
      <c r="CD144">
        <v>1.718704460639414</v>
      </c>
      <c r="CE144">
        <v>0.17491699548396941</v>
      </c>
      <c r="CF144">
        <v>7.5841907589789424E-3</v>
      </c>
      <c r="CG144">
        <v>39.688334949339627</v>
      </c>
      <c r="CH144">
        <v>3.3550014145505052</v>
      </c>
      <c r="CI144">
        <v>0.14423344817341191</v>
      </c>
      <c r="CJ144">
        <v>14.076956178541449</v>
      </c>
      <c r="CK144">
        <v>1.253653714216229</v>
      </c>
      <c r="CL144">
        <v>1.6504218819359821E-2</v>
      </c>
      <c r="CM144">
        <v>177.91701928040649</v>
      </c>
      <c r="CN144">
        <v>17.439022079772869</v>
      </c>
      <c r="CO144">
        <v>0.10224398389670369</v>
      </c>
      <c r="CP144">
        <v>64.887565481343088</v>
      </c>
      <c r="CQ144">
        <v>6.2480228519240963</v>
      </c>
      <c r="CR144">
        <v>9.3579284519872963E-3</v>
      </c>
      <c r="CS144">
        <v>316.38535545536757</v>
      </c>
      <c r="CT144">
        <v>32.103169015727417</v>
      </c>
      <c r="CU144">
        <v>2.8024281803585471E-2</v>
      </c>
      <c r="CV144">
        <v>62.31989857113718</v>
      </c>
      <c r="CW144">
        <v>6.3163425802267774</v>
      </c>
      <c r="CX144">
        <v>8.9604969948438775E-3</v>
      </c>
      <c r="CY144">
        <v>561.15540418533237</v>
      </c>
      <c r="CZ144">
        <v>62.152390910867467</v>
      </c>
      <c r="DA144">
        <v>4.2071288357396271E-2</v>
      </c>
      <c r="DB144">
        <v>111.5201658049413</v>
      </c>
      <c r="DC144">
        <v>10.37429454466079</v>
      </c>
      <c r="DD144">
        <v>1.9809103892108638E-2</v>
      </c>
      <c r="DE144">
        <v>9628.0916906033017</v>
      </c>
      <c r="DF144">
        <v>473.19806915516119</v>
      </c>
      <c r="DG144">
        <v>8.848524785468638E-2</v>
      </c>
      <c r="DH144">
        <v>1.2017128946703131</v>
      </c>
      <c r="DI144">
        <v>0.16815034588553979</v>
      </c>
      <c r="DJ144">
        <v>8.2375042463210639E-3</v>
      </c>
      <c r="DK144">
        <v>0.8570184290441486</v>
      </c>
      <c r="DL144">
        <v>4.663277386931254</v>
      </c>
      <c r="DM144">
        <v>9.1074111471776238</v>
      </c>
      <c r="DN144">
        <v>336.68724843265488</v>
      </c>
      <c r="DO144">
        <v>37.694643158128613</v>
      </c>
      <c r="DP144">
        <v>0.54525490631263163</v>
      </c>
      <c r="DQ144">
        <v>69.430162566540886</v>
      </c>
      <c r="DR144">
        <v>7.761248088504539</v>
      </c>
      <c r="DS144">
        <v>0.30122220537984118</v>
      </c>
      <c r="DT144">
        <v>29.894264750712981</v>
      </c>
      <c r="DU144">
        <v>2.4474216703103422</v>
      </c>
      <c r="DV144">
        <v>0.27853303906178872</v>
      </c>
      <c r="DW144">
        <v>116.8379894973997</v>
      </c>
      <c r="DX144">
        <v>10.92136853259067</v>
      </c>
      <c r="DY144">
        <v>0.23602415777082639</v>
      </c>
      <c r="DZ144">
        <v>156.9449133667456</v>
      </c>
      <c r="EA144">
        <v>19.468973505200228</v>
      </c>
      <c r="EB144">
        <v>0.1220993572296404</v>
      </c>
      <c r="EC144">
        <v>111.64481613630051</v>
      </c>
      <c r="ED144">
        <v>11.926202582160521</v>
      </c>
      <c r="EE144">
        <v>0.25123296258618022</v>
      </c>
      <c r="EH144">
        <v>1360.3365074514791</v>
      </c>
      <c r="EI144">
        <v>2.40654987205787</v>
      </c>
      <c r="EJ144">
        <v>30.924190791293029</v>
      </c>
      <c r="EK144">
        <v>4.5278646530135438</v>
      </c>
      <c r="EL144">
        <v>8.1310155137209925</v>
      </c>
      <c r="EM144">
        <v>46.471896435150732</v>
      </c>
      <c r="EN144">
        <v>30.527610313311079</v>
      </c>
      <c r="EO144">
        <v>199.43886909215891</v>
      </c>
      <c r="EP144">
        <v>389.94338444713168</v>
      </c>
      <c r="EQ144">
        <v>723.23991577401</v>
      </c>
      <c r="ER144">
        <v>1188.4169502077491</v>
      </c>
      <c r="ES144">
        <v>1977.4084715960471</v>
      </c>
      <c r="ET144">
        <v>2523.07281664523</v>
      </c>
      <c r="EU144">
        <v>3485.437293076599</v>
      </c>
      <c r="EV144">
        <v>4533.340073371598</v>
      </c>
      <c r="EX144">
        <v>9.3681576969753717</v>
      </c>
      <c r="EY144">
        <v>21.73697772360407</v>
      </c>
      <c r="EZ144">
        <v>0.31709742111998579</v>
      </c>
      <c r="FA144">
        <v>0.32326996777676209</v>
      </c>
      <c r="FB144">
        <v>6.9045851917582648E-4</v>
      </c>
      <c r="FC144">
        <v>1.206660408280707E-2</v>
      </c>
      <c r="FD144">
        <v>17.47621869770034</v>
      </c>
      <c r="FE144">
        <v>2.8587845595872881</v>
      </c>
      <c r="FF144">
        <v>8.2792009939578683</v>
      </c>
      <c r="FG144">
        <v>0.27968172844132771</v>
      </c>
      <c r="FH144">
        <v>6.1220799848268354E-3</v>
      </c>
      <c r="FJ144">
        <f t="shared" si="11"/>
        <v>156.9449133667456</v>
      </c>
      <c r="FK144">
        <f t="shared" si="12"/>
        <v>255.92269018358522</v>
      </c>
      <c r="FL144">
        <f t="shared" si="13"/>
        <v>0.4015497568749441</v>
      </c>
      <c r="FM144">
        <f t="shared" si="10"/>
        <v>0.69974999043258768</v>
      </c>
    </row>
    <row r="145" spans="1:169" x14ac:dyDescent="0.25">
      <c r="A145" t="s">
        <v>2568</v>
      </c>
      <c r="B145" t="s">
        <v>2460</v>
      </c>
      <c r="C145" s="7">
        <v>-43.479041629310217</v>
      </c>
      <c r="D145" s="8">
        <v>1.9765304946408931E-2</v>
      </c>
      <c r="E145" s="9">
        <v>169.20894116876619</v>
      </c>
      <c r="F145" s="10">
        <v>1.085735571294399</v>
      </c>
      <c r="G145">
        <v>-32.314164596305019</v>
      </c>
      <c r="H145" s="11">
        <v>1253.28992472701</v>
      </c>
      <c r="I145" s="7">
        <v>2.055990249054179</v>
      </c>
      <c r="J145" s="7">
        <v>5.6765191916658873E-2</v>
      </c>
      <c r="K145" s="8">
        <v>0.19015105930216289</v>
      </c>
      <c r="L145" s="19">
        <v>9.1251967204251981E-4</v>
      </c>
      <c r="M145">
        <v>0.2263013219279115</v>
      </c>
      <c r="N145" s="11">
        <v>1.039824038603091</v>
      </c>
      <c r="O145" s="12">
        <v>12.75675591769464</v>
      </c>
      <c r="P145" s="10">
        <v>0.42100621649260139</v>
      </c>
      <c r="Q145" s="8">
        <v>0.48670172251851002</v>
      </c>
      <c r="R145" s="13">
        <v>1.358886893799871E-2</v>
      </c>
      <c r="S145" s="14">
        <v>0.80449202608884107</v>
      </c>
      <c r="T145" t="e">
        <v>#N/A</v>
      </c>
      <c r="U145" s="11" t="e">
        <v>#N/A</v>
      </c>
      <c r="V145" s="9">
        <v>2742.478509877109</v>
      </c>
      <c r="W145" s="9">
        <v>5.9074812942618777</v>
      </c>
      <c r="X145" s="9">
        <v>7.8963496517172214</v>
      </c>
      <c r="Y145" s="9">
        <v>2556.1625924110508</v>
      </c>
      <c r="Z145" s="9">
        <v>11.96135728654713</v>
      </c>
      <c r="AA145" s="9">
        <v>58.808284211008669</v>
      </c>
      <c r="AB145" s="9">
        <v>2661.54946740992</v>
      </c>
      <c r="AC145" s="9">
        <v>5.516818347620811</v>
      </c>
      <c r="AD145" s="15">
        <v>31.00030253115246</v>
      </c>
      <c r="AE145" t="e">
        <v>#N/A</v>
      </c>
      <c r="AF145" t="e">
        <v>#N/A</v>
      </c>
      <c r="AG145" s="11" t="e">
        <v>#N/A</v>
      </c>
      <c r="AH145" s="16">
        <v>93.206294350346369</v>
      </c>
      <c r="AK145" t="s">
        <v>2569</v>
      </c>
      <c r="AL145" t="s">
        <v>2569</v>
      </c>
      <c r="AM145">
        <v>21.981000000000002</v>
      </c>
      <c r="AN145">
        <v>3516.4337716794489</v>
      </c>
      <c r="AO145">
        <v>329.74538139082489</v>
      </c>
      <c r="AP145">
        <v>124.42227131094</v>
      </c>
      <c r="AQ145" t="s">
        <v>154</v>
      </c>
      <c r="AR145">
        <v>1086.6795986165489</v>
      </c>
      <c r="AS145">
        <v>2269.5087290549391</v>
      </c>
      <c r="AT145">
        <v>328.28276402226311</v>
      </c>
      <c r="AU145">
        <v>9.0625067064746645</v>
      </c>
      <c r="AV145">
        <v>2.8590278077304792</v>
      </c>
      <c r="AW145">
        <v>12.237043665880529</v>
      </c>
      <c r="AX145">
        <v>1.661455665784183</v>
      </c>
      <c r="AY145">
        <v>2.0384826560269</v>
      </c>
      <c r="AZ145" t="s">
        <v>154</v>
      </c>
      <c r="BA145">
        <v>38.0021873424229</v>
      </c>
      <c r="BB145">
        <v>64.946418236078728</v>
      </c>
      <c r="BC145">
        <v>1.895976559301451</v>
      </c>
      <c r="BD145">
        <v>0.34085622613056671</v>
      </c>
      <c r="BE145">
        <v>0.19579769885136161</v>
      </c>
      <c r="BF145">
        <v>1856.628540851988</v>
      </c>
      <c r="BG145">
        <v>62.188512010850047</v>
      </c>
      <c r="BH145">
        <v>9.9345134490874176E-2</v>
      </c>
      <c r="BI145">
        <v>571698.85174886358</v>
      </c>
      <c r="BJ145">
        <v>15201.083723765771</v>
      </c>
      <c r="BK145">
        <v>1.9807714900113429</v>
      </c>
      <c r="BL145">
        <v>1.9950088754245201</v>
      </c>
      <c r="BM145">
        <v>0.24867214498237661</v>
      </c>
      <c r="BN145">
        <v>0.16135021996570201</v>
      </c>
      <c r="BO145">
        <v>2.8605591702057969</v>
      </c>
      <c r="BP145">
        <v>0.82733013282142365</v>
      </c>
      <c r="BQ145">
        <v>7.4648118062638196E-3</v>
      </c>
      <c r="BR145">
        <v>31.84480589357846</v>
      </c>
      <c r="BS145">
        <v>2.5145285009150991</v>
      </c>
      <c r="BT145">
        <v>2.0616949241146591E-2</v>
      </c>
      <c r="BU145">
        <v>2.0212298261944381</v>
      </c>
      <c r="BV145">
        <v>0.29992592349477271</v>
      </c>
      <c r="BW145">
        <v>4.0804229701810217E-3</v>
      </c>
      <c r="BX145">
        <v>15.75888044996254</v>
      </c>
      <c r="BY145">
        <v>1.8299502745586571</v>
      </c>
      <c r="BZ145">
        <v>3.701119678366431E-2</v>
      </c>
      <c r="CA145">
        <v>14.103208508628001</v>
      </c>
      <c r="CB145">
        <v>1.314299079446805</v>
      </c>
      <c r="CC145">
        <v>4.2159661577259831E-2</v>
      </c>
      <c r="CD145">
        <v>2.5461123014691669</v>
      </c>
      <c r="CE145">
        <v>0.40288242868835239</v>
      </c>
      <c r="CF145">
        <v>1.1453597242411059E-2</v>
      </c>
      <c r="CG145">
        <v>51.397805956435832</v>
      </c>
      <c r="CH145">
        <v>3.3731379691400498</v>
      </c>
      <c r="CI145">
        <v>6.4042161572686204E-2</v>
      </c>
      <c r="CJ145">
        <v>14.84102935525449</v>
      </c>
      <c r="CK145">
        <v>0.98521712488624169</v>
      </c>
      <c r="CL145">
        <v>3.118953747172792E-2</v>
      </c>
      <c r="CM145">
        <v>170.23726747376739</v>
      </c>
      <c r="CN145">
        <v>9.009980721685789</v>
      </c>
      <c r="CO145">
        <v>5.7233105785194457E-2</v>
      </c>
      <c r="CP145">
        <v>60.03083898954344</v>
      </c>
      <c r="CQ145">
        <v>2.374187342854059</v>
      </c>
      <c r="CR145">
        <v>1.413356208489445E-2</v>
      </c>
      <c r="CS145">
        <v>283.48522400841472</v>
      </c>
      <c r="CT145">
        <v>9.9765701714264878</v>
      </c>
      <c r="CU145">
        <v>4.2317407988968221E-2</v>
      </c>
      <c r="CV145">
        <v>55.405810005005627</v>
      </c>
      <c r="CW145">
        <v>2.45525288449435</v>
      </c>
      <c r="CX145">
        <v>1.353022598650771E-2</v>
      </c>
      <c r="CY145">
        <v>508.13710805673128</v>
      </c>
      <c r="CZ145">
        <v>19.917454122944662</v>
      </c>
      <c r="DA145">
        <v>0.21448378214408251</v>
      </c>
      <c r="DB145">
        <v>104.844333781963</v>
      </c>
      <c r="DC145">
        <v>3.1187186333374219</v>
      </c>
      <c r="DD145">
        <v>1.359430023447957E-2</v>
      </c>
      <c r="DE145">
        <v>11275.397702585689</v>
      </c>
      <c r="DF145">
        <v>375.4725809053532</v>
      </c>
      <c r="DG145">
        <v>0.13360264181190259</v>
      </c>
      <c r="DH145">
        <v>0.95108841281241507</v>
      </c>
      <c r="DI145">
        <v>0.15303218938145921</v>
      </c>
      <c r="DJ145">
        <v>1.2439372655868631E-2</v>
      </c>
      <c r="DK145">
        <v>3.160380278562386</v>
      </c>
      <c r="DL145">
        <v>5.1901123088143537</v>
      </c>
      <c r="DM145">
        <v>12.47537800293231</v>
      </c>
      <c r="DN145">
        <v>336.43418265650899</v>
      </c>
      <c r="DO145">
        <v>10.36269532101737</v>
      </c>
      <c r="DP145">
        <v>0.70340629542781485</v>
      </c>
      <c r="DQ145">
        <v>69.881879381320417</v>
      </c>
      <c r="DR145">
        <v>2.1156600003688451</v>
      </c>
      <c r="DS145">
        <v>0.45922844134648833</v>
      </c>
      <c r="DT145">
        <v>34.248039938107617</v>
      </c>
      <c r="DU145">
        <v>0.82900292390785901</v>
      </c>
      <c r="DV145">
        <v>0.36133881728671058</v>
      </c>
      <c r="DW145">
        <v>174.95639482217121</v>
      </c>
      <c r="DX145">
        <v>5.125810719358407</v>
      </c>
      <c r="DY145">
        <v>0.30842913144849521</v>
      </c>
      <c r="DZ145">
        <v>169.20894116876619</v>
      </c>
      <c r="EA145">
        <v>4.0703094126632733</v>
      </c>
      <c r="EB145">
        <v>0.2158414381010984</v>
      </c>
      <c r="EC145">
        <v>114.1493375370207</v>
      </c>
      <c r="ED145">
        <v>3.1968411949951259</v>
      </c>
      <c r="EE145">
        <v>0.35255979951266131</v>
      </c>
      <c r="EH145">
        <v>1182.565949587253</v>
      </c>
      <c r="EI145">
        <v>12.06986991648016</v>
      </c>
      <c r="EJ145">
        <v>51.949112387566821</v>
      </c>
      <c r="EK145">
        <v>21.780493816750411</v>
      </c>
      <c r="EL145">
        <v>34.483327023988053</v>
      </c>
      <c r="EM145">
        <v>95.291949382621596</v>
      </c>
      <c r="EN145">
        <v>45.224019564283623</v>
      </c>
      <c r="EO145">
        <v>258.28043194188859</v>
      </c>
      <c r="EP145">
        <v>411.10884640594139</v>
      </c>
      <c r="EQ145">
        <v>692.02141249498959</v>
      </c>
      <c r="ER145">
        <v>1099.465915559404</v>
      </c>
      <c r="ES145">
        <v>1771.7826500525921</v>
      </c>
      <c r="ET145">
        <v>2243.1502026318071</v>
      </c>
      <c r="EU145">
        <v>3156.1311059424311</v>
      </c>
      <c r="EV145">
        <v>4261.9647878846736</v>
      </c>
      <c r="EX145">
        <v>3.2040034551466929</v>
      </c>
      <c r="EY145">
        <v>4.1630921227807214</v>
      </c>
      <c r="EZ145">
        <v>0.28826724838344697</v>
      </c>
      <c r="FA145">
        <v>0.29152742191175501</v>
      </c>
      <c r="FB145">
        <v>3.8242612589048501E-3</v>
      </c>
      <c r="FC145">
        <v>4.673164678304316E-2</v>
      </c>
      <c r="FD145">
        <v>12.21978406266774</v>
      </c>
      <c r="FE145">
        <v>2.0976061200505862</v>
      </c>
      <c r="FF145">
        <v>5.3135491462639868</v>
      </c>
      <c r="FG145">
        <v>0.33299859129728182</v>
      </c>
      <c r="FH145">
        <v>3.9261231738300546E-3</v>
      </c>
      <c r="FJ145">
        <f t="shared" si="11"/>
        <v>169.20894116876619</v>
      </c>
      <c r="FK145">
        <f t="shared" si="12"/>
        <v>275.92106362717095</v>
      </c>
      <c r="FL145">
        <f t="shared" si="13"/>
        <v>0.54803453061497898</v>
      </c>
      <c r="FM145">
        <f t="shared" si="10"/>
        <v>1.2397540778211757</v>
      </c>
    </row>
    <row r="146" spans="1:169" x14ac:dyDescent="0.25">
      <c r="A146" t="s">
        <v>2570</v>
      </c>
      <c r="B146" t="s">
        <v>2460</v>
      </c>
      <c r="C146" s="7">
        <v>-5.4975145125021559E-2</v>
      </c>
      <c r="D146" s="8">
        <v>2.064845853336569E-2</v>
      </c>
      <c r="E146" s="9">
        <v>127.04142453703361</v>
      </c>
      <c r="F146" s="10">
        <v>0.91277307850349332</v>
      </c>
      <c r="G146">
        <v>-25645.924944504572</v>
      </c>
      <c r="H146" s="11">
        <v>98.898962942346486</v>
      </c>
      <c r="I146" s="7">
        <v>1.8046958285944961</v>
      </c>
      <c r="J146" s="7">
        <v>5.0184593238102239E-2</v>
      </c>
      <c r="K146" s="8">
        <v>0.1878479388658309</v>
      </c>
      <c r="L146" s="19">
        <v>8.7001939519523719E-4</v>
      </c>
      <c r="M146">
        <v>0.22062101724412569</v>
      </c>
      <c r="N146" s="11">
        <v>0.46340967348695711</v>
      </c>
      <c r="O146" s="12">
        <v>14.344314817067669</v>
      </c>
      <c r="P146" s="10">
        <v>0.47116448110195841</v>
      </c>
      <c r="Q146" s="8">
        <v>0.55421902211489182</v>
      </c>
      <c r="R146" s="13">
        <v>1.5309962651536609E-2</v>
      </c>
      <c r="S146" s="14">
        <v>0.70969649243489397</v>
      </c>
      <c r="T146" t="e">
        <v>#N/A</v>
      </c>
      <c r="U146" s="11" t="e">
        <v>#N/A</v>
      </c>
      <c r="V146" s="9">
        <v>2722.519010381</v>
      </c>
      <c r="W146" s="9">
        <v>5.5537142408628242</v>
      </c>
      <c r="X146" s="9">
        <v>7.6478006477751697</v>
      </c>
      <c r="Y146" s="9">
        <v>2842.6155568430768</v>
      </c>
      <c r="Z146" s="9">
        <v>8.5985852549854318</v>
      </c>
      <c r="AA146" s="9">
        <v>63.574055207392227</v>
      </c>
      <c r="AB146" s="9">
        <v>2772.6093335558548</v>
      </c>
      <c r="AC146" s="9">
        <v>4.5601344599194977</v>
      </c>
      <c r="AD146" s="15">
        <v>31.327682225069388</v>
      </c>
      <c r="AE146" t="e">
        <v>#N/A</v>
      </c>
      <c r="AF146" t="e">
        <v>#N/A</v>
      </c>
      <c r="AG146" s="11" t="e">
        <v>#N/A</v>
      </c>
      <c r="AH146" s="16">
        <v>104.41122893923411</v>
      </c>
      <c r="AK146" t="s">
        <v>2571</v>
      </c>
      <c r="AL146" t="s">
        <v>2571</v>
      </c>
      <c r="AM146">
        <v>15.122</v>
      </c>
      <c r="AN146">
        <v>805.74072420946857</v>
      </c>
      <c r="AO146">
        <v>279.91023132831151</v>
      </c>
      <c r="AP146">
        <v>91.648588087686164</v>
      </c>
      <c r="AQ146" t="s">
        <v>154</v>
      </c>
      <c r="AR146">
        <v>950.10964777302047</v>
      </c>
      <c r="AS146">
        <v>1714.3196881069721</v>
      </c>
      <c r="AT146">
        <v>388.42724023556599</v>
      </c>
      <c r="AU146">
        <v>21.427552845046051</v>
      </c>
      <c r="AV146">
        <v>2.153081268529879</v>
      </c>
      <c r="AW146">
        <v>7.9592090458719644</v>
      </c>
      <c r="AX146">
        <v>1.7920087230686621</v>
      </c>
      <c r="AY146">
        <v>1.518751655424051</v>
      </c>
      <c r="AZ146" t="s">
        <v>154</v>
      </c>
      <c r="BA146">
        <v>23.660531944239931</v>
      </c>
      <c r="BB146">
        <v>50.961244327774587</v>
      </c>
      <c r="BC146">
        <v>0.67215115264890213</v>
      </c>
      <c r="BD146">
        <v>0.29460364351911078</v>
      </c>
      <c r="BE146">
        <v>0.1536259017104315</v>
      </c>
      <c r="BF146">
        <v>1410.0877368997001</v>
      </c>
      <c r="BG146">
        <v>53.692899854362757</v>
      </c>
      <c r="BH146">
        <v>7.9606615157408203E-2</v>
      </c>
      <c r="BI146">
        <v>537710.8866006952</v>
      </c>
      <c r="BJ146">
        <v>21802.648507377711</v>
      </c>
      <c r="BK146">
        <v>1.840815426033011</v>
      </c>
      <c r="BL146">
        <v>2.7725869720818062</v>
      </c>
      <c r="BM146">
        <v>0.4169241510525214</v>
      </c>
      <c r="BN146">
        <v>0.1135752541020067</v>
      </c>
      <c r="BO146">
        <v>1.6416337669571801</v>
      </c>
      <c r="BP146">
        <v>1.402399191365894</v>
      </c>
      <c r="BQ146">
        <v>6.4856761675553621E-3</v>
      </c>
      <c r="BR146">
        <v>21.783915151468261</v>
      </c>
      <c r="BS146">
        <v>5.070543697853565</v>
      </c>
      <c r="BT146">
        <v>6.1352213616385813E-2</v>
      </c>
      <c r="BU146">
        <v>1.0642062303073641</v>
      </c>
      <c r="BV146">
        <v>0.82199205256090258</v>
      </c>
      <c r="BW146">
        <v>1.2142239789380961E-2</v>
      </c>
      <c r="BX146">
        <v>5.987557956785138</v>
      </c>
      <c r="BY146">
        <v>3.450100203833149</v>
      </c>
      <c r="BZ146">
        <v>4.4361577994794607E-2</v>
      </c>
      <c r="CA146">
        <v>4.612034371161708</v>
      </c>
      <c r="CB146">
        <v>0.72426269588626579</v>
      </c>
      <c r="CC146">
        <v>0.13708101833867309</v>
      </c>
      <c r="CD146">
        <v>1.163970152560748</v>
      </c>
      <c r="CE146">
        <v>0.1844381654589051</v>
      </c>
      <c r="CF146">
        <v>8.620373716159245E-2</v>
      </c>
      <c r="CG146">
        <v>29.85268520006759</v>
      </c>
      <c r="CH146">
        <v>2.7706729781889949</v>
      </c>
      <c r="CI146">
        <v>7.6730525001075439E-2</v>
      </c>
      <c r="CJ146">
        <v>10.21119192310746</v>
      </c>
      <c r="CK146">
        <v>0.85616446886172581</v>
      </c>
      <c r="CL146">
        <v>2.7495445151441689E-2</v>
      </c>
      <c r="CM146">
        <v>127.6010925369571</v>
      </c>
      <c r="CN146">
        <v>7.3732957351359261</v>
      </c>
      <c r="CO146">
        <v>6.8576325306641595E-2</v>
      </c>
      <c r="CP146">
        <v>47.908226146142553</v>
      </c>
      <c r="CQ146">
        <v>2.541824080233746</v>
      </c>
      <c r="CR146">
        <v>1.6936725238380159E-2</v>
      </c>
      <c r="CS146">
        <v>234.82546136612109</v>
      </c>
      <c r="CT146">
        <v>11.349037648549279</v>
      </c>
      <c r="CU146">
        <v>5.0700715320093348E-2</v>
      </c>
      <c r="CV146">
        <v>47.324365661435152</v>
      </c>
      <c r="CW146">
        <v>1.7822492505926619</v>
      </c>
      <c r="CX146">
        <v>1.6210042632718379E-2</v>
      </c>
      <c r="CY146">
        <v>430.78874056980487</v>
      </c>
      <c r="CZ146">
        <v>20.377945423754561</v>
      </c>
      <c r="DA146">
        <v>7.6121177410696642E-2</v>
      </c>
      <c r="DB146">
        <v>89.702077349314493</v>
      </c>
      <c r="DC146">
        <v>3.8642748758993171</v>
      </c>
      <c r="DD146">
        <v>1.628859660201001E-2</v>
      </c>
      <c r="DE146">
        <v>9528.9814909888337</v>
      </c>
      <c r="DF146">
        <v>380.63744715967448</v>
      </c>
      <c r="DG146">
        <v>0.29718036163261607</v>
      </c>
      <c r="DH146">
        <v>0.89583420457898966</v>
      </c>
      <c r="DI146">
        <v>0.16963325910766411</v>
      </c>
      <c r="DJ146">
        <v>1.490360043336378E-2</v>
      </c>
      <c r="DK146">
        <v>3.899830439538023</v>
      </c>
      <c r="DL146">
        <v>6.1007891416088746</v>
      </c>
      <c r="DM146">
        <v>11.73993300252762</v>
      </c>
      <c r="DN146">
        <v>299.43955073536063</v>
      </c>
      <c r="DO146">
        <v>11.55080306114591</v>
      </c>
      <c r="DP146">
        <v>0.65537405745748156</v>
      </c>
      <c r="DQ146">
        <v>61.359762883065493</v>
      </c>
      <c r="DR146">
        <v>2.3912791561791509</v>
      </c>
      <c r="DS146">
        <v>0.41199319723348071</v>
      </c>
      <c r="DT146">
        <v>30.148611691140729</v>
      </c>
      <c r="DU146">
        <v>1.422134360084925</v>
      </c>
      <c r="DV146">
        <v>0.34898094745117991</v>
      </c>
      <c r="DW146">
        <v>109.23338447149411</v>
      </c>
      <c r="DX146">
        <v>4.5477959706137074</v>
      </c>
      <c r="DY146">
        <v>0.31262383136984662</v>
      </c>
      <c r="DZ146">
        <v>127.04142453703361</v>
      </c>
      <c r="EA146">
        <v>4.58547329193597</v>
      </c>
      <c r="EB146">
        <v>0.16507078908611589</v>
      </c>
      <c r="EC146">
        <v>101.0907398397427</v>
      </c>
      <c r="ED146">
        <v>4.0223294509195133</v>
      </c>
      <c r="EE146">
        <v>0.30515145837023172</v>
      </c>
      <c r="EH146">
        <v>898.14505535012722</v>
      </c>
      <c r="EI146">
        <v>6.9267247550935869</v>
      </c>
      <c r="EJ146">
        <v>35.536566315608901</v>
      </c>
      <c r="EK146">
        <v>11.4677395507259</v>
      </c>
      <c r="EL146">
        <v>13.10187736714472</v>
      </c>
      <c r="EM146">
        <v>31.16239439974127</v>
      </c>
      <c r="EN146">
        <v>20.67442544512874</v>
      </c>
      <c r="EO146">
        <v>150.01349346767631</v>
      </c>
      <c r="EP146">
        <v>282.85850202513751</v>
      </c>
      <c r="EQ146">
        <v>518.70362819901277</v>
      </c>
      <c r="ER146">
        <v>877.44003930663996</v>
      </c>
      <c r="ES146">
        <v>1467.659133538257</v>
      </c>
      <c r="ET146">
        <v>1915.966221110735</v>
      </c>
      <c r="EU146">
        <v>2675.7064631664898</v>
      </c>
      <c r="EV146">
        <v>3646.4259085087192</v>
      </c>
      <c r="EX146">
        <v>3.9872419186842691</v>
      </c>
      <c r="EY146">
        <v>6.4511809221053866</v>
      </c>
      <c r="EZ146">
        <v>0.30237987051869381</v>
      </c>
      <c r="FA146">
        <v>0.31804591621941142</v>
      </c>
      <c r="FB146">
        <v>2.588746131328752E-3</v>
      </c>
      <c r="FC146">
        <v>4.6174011383756632E-2</v>
      </c>
      <c r="FD146">
        <v>17.836438585059881</v>
      </c>
      <c r="FE146">
        <v>3.0949777960139659</v>
      </c>
      <c r="FF146">
        <v>5.8318912671889889</v>
      </c>
      <c r="FG146">
        <v>0.29490423628295331</v>
      </c>
      <c r="FH146">
        <v>6.4360711201841107E-3</v>
      </c>
      <c r="FJ146">
        <f t="shared" si="11"/>
        <v>127.04142453703361</v>
      </c>
      <c r="FK146">
        <f t="shared" si="12"/>
        <v>207.16047710509343</v>
      </c>
      <c r="FL146">
        <f t="shared" si="13"/>
        <v>0.53647258048427993</v>
      </c>
      <c r="FM146">
        <f t="shared" si="10"/>
        <v>1.2027310239512772</v>
      </c>
    </row>
    <row r="147" spans="1:169" x14ac:dyDescent="0.25">
      <c r="A147" t="s">
        <v>2572</v>
      </c>
      <c r="B147" t="s">
        <v>2460</v>
      </c>
      <c r="C147" s="7">
        <v>-2.1769348915010092</v>
      </c>
      <c r="D147" s="8">
        <v>2.9922024656204579E-2</v>
      </c>
      <c r="E147" s="9">
        <v>179.32731892497591</v>
      </c>
      <c r="F147" s="10">
        <v>0.98679039406112867</v>
      </c>
      <c r="G147">
        <v>-647.67557022090296</v>
      </c>
      <c r="H147" s="11">
        <v>75.704181950347021</v>
      </c>
      <c r="I147" s="7">
        <v>1.8829738921881769</v>
      </c>
      <c r="J147" s="7">
        <v>5.0432740916540431E-2</v>
      </c>
      <c r="K147" s="8">
        <v>0.1878175748098011</v>
      </c>
      <c r="L147" s="19">
        <v>7.4016182759564775E-4</v>
      </c>
      <c r="M147">
        <v>0.2447914356809287</v>
      </c>
      <c r="N147" s="11">
        <v>1.1591509701243421</v>
      </c>
      <c r="O147" s="12">
        <v>13.75647546443445</v>
      </c>
      <c r="P147" s="10">
        <v>0.45333475956011549</v>
      </c>
      <c r="Q147" s="8">
        <v>0.5315766821354323</v>
      </c>
      <c r="R147" s="13">
        <v>1.493505391605343E-2</v>
      </c>
      <c r="S147" s="14">
        <v>0.95338362142599231</v>
      </c>
      <c r="T147" t="e">
        <v>#N/A</v>
      </c>
      <c r="U147" s="11" t="e">
        <v>#N/A</v>
      </c>
      <c r="V147" s="9">
        <v>2722.2779069069461</v>
      </c>
      <c r="W147" s="9">
        <v>3.8297551195293562</v>
      </c>
      <c r="X147" s="9">
        <v>6.5016917750308538</v>
      </c>
      <c r="Y147" s="9">
        <v>2747.7111925061008</v>
      </c>
      <c r="Z147" s="9">
        <v>14.10995420709475</v>
      </c>
      <c r="AA147" s="9">
        <v>62.304423585315867</v>
      </c>
      <c r="AB147" s="9">
        <v>2732.7800996158398</v>
      </c>
      <c r="AC147" s="9">
        <v>5.0322924136619358</v>
      </c>
      <c r="AD147" s="15">
        <v>30.765248406753251</v>
      </c>
      <c r="AE147" t="e">
        <v>#N/A</v>
      </c>
      <c r="AF147" t="e">
        <v>#N/A</v>
      </c>
      <c r="AG147" s="11" t="e">
        <v>#N/A</v>
      </c>
      <c r="AH147" s="16">
        <v>100.9342648498387</v>
      </c>
      <c r="AK147" t="s">
        <v>2573</v>
      </c>
      <c r="AL147" t="s">
        <v>2573</v>
      </c>
      <c r="AM147">
        <v>26.26</v>
      </c>
      <c r="AN147">
        <v>573.69488572036482</v>
      </c>
      <c r="AO147">
        <v>43.321062272779322</v>
      </c>
      <c r="AP147">
        <v>68.913810153857085</v>
      </c>
      <c r="AQ147" t="s">
        <v>154</v>
      </c>
      <c r="AR147">
        <v>608.26108288052342</v>
      </c>
      <c r="AS147">
        <v>1292.4990400796271</v>
      </c>
      <c r="AT147">
        <v>398.80775500440001</v>
      </c>
      <c r="AU147">
        <v>15.636354061380439</v>
      </c>
      <c r="AV147">
        <v>1.6213539793954941</v>
      </c>
      <c r="AW147">
        <v>7.4992884257728871</v>
      </c>
      <c r="AX147">
        <v>1.5300080540641889</v>
      </c>
      <c r="AY147">
        <v>1.1422805655864281</v>
      </c>
      <c r="AZ147" t="s">
        <v>154</v>
      </c>
      <c r="BA147">
        <v>19.5926603235207</v>
      </c>
      <c r="BB147">
        <v>39.700314829364373</v>
      </c>
      <c r="BC147">
        <v>0.7740242116560514</v>
      </c>
      <c r="BD147">
        <v>0.2245304439664621</v>
      </c>
      <c r="BE147">
        <v>0.1051589139774764</v>
      </c>
      <c r="BF147">
        <v>1800.5844160991981</v>
      </c>
      <c r="BG147">
        <v>72.171101274576671</v>
      </c>
      <c r="BH147">
        <v>8.066966347333776E-2</v>
      </c>
      <c r="BI147">
        <v>530277.11491757922</v>
      </c>
      <c r="BJ147">
        <v>18143.817376580599</v>
      </c>
      <c r="BK147">
        <v>1.103937185043312</v>
      </c>
      <c r="BL147">
        <v>4.1789436763222723</v>
      </c>
      <c r="BM147">
        <v>0.33449726360222348</v>
      </c>
      <c r="BN147">
        <v>8.0437519496823609E-2</v>
      </c>
      <c r="BO147">
        <v>0.39201482296443457</v>
      </c>
      <c r="BP147">
        <v>0.14875794844241849</v>
      </c>
      <c r="BQ147">
        <v>5.5054778732915944E-3</v>
      </c>
      <c r="BR147">
        <v>22.472643708634699</v>
      </c>
      <c r="BS147">
        <v>1.073503990917009</v>
      </c>
      <c r="BT147">
        <v>3.7421943415991921E-2</v>
      </c>
      <c r="BU147">
        <v>0.25858380769271211</v>
      </c>
      <c r="BV147">
        <v>5.1437437930991647E-2</v>
      </c>
      <c r="BW147">
        <v>5.9858032333054848E-3</v>
      </c>
      <c r="BX147">
        <v>3.0697167595555288</v>
      </c>
      <c r="BY147">
        <v>0.41218556454716149</v>
      </c>
      <c r="BZ147">
        <v>2.323662536885571E-2</v>
      </c>
      <c r="CA147">
        <v>5.6887787835040502</v>
      </c>
      <c r="CB147">
        <v>0.58707433682432508</v>
      </c>
      <c r="CC147">
        <v>6.1899125598415337E-2</v>
      </c>
      <c r="CD147">
        <v>1.1752866371395101</v>
      </c>
      <c r="CE147">
        <v>0.13823363095325669</v>
      </c>
      <c r="CF147">
        <v>1.6810952950802378E-2</v>
      </c>
      <c r="CG147">
        <v>37.436673586658863</v>
      </c>
      <c r="CH147">
        <v>2.462946232652873</v>
      </c>
      <c r="CI147">
        <v>4.0140898170316693E-2</v>
      </c>
      <c r="CJ147">
        <v>12.551764781147529</v>
      </c>
      <c r="CK147">
        <v>0.71103342252567414</v>
      </c>
      <c r="CL147">
        <v>1.677606378773781E-2</v>
      </c>
      <c r="CM147">
        <v>161.38964366693631</v>
      </c>
      <c r="CN147">
        <v>7.6223688914403791</v>
      </c>
      <c r="CO147">
        <v>3.5890329218033527E-2</v>
      </c>
      <c r="CP147">
        <v>60.619148035948001</v>
      </c>
      <c r="CQ147">
        <v>2.664226943825974</v>
      </c>
      <c r="CR147">
        <v>8.8676247118813552E-3</v>
      </c>
      <c r="CS147">
        <v>291.10242723692392</v>
      </c>
      <c r="CT147">
        <v>13.124213267035239</v>
      </c>
      <c r="CU147">
        <v>2.6530533723130752E-2</v>
      </c>
      <c r="CV147">
        <v>56.394937723089342</v>
      </c>
      <c r="CW147">
        <v>2.5741493783420122</v>
      </c>
      <c r="CX147">
        <v>1.9849752507691529E-2</v>
      </c>
      <c r="CY147">
        <v>505.90058760453201</v>
      </c>
      <c r="CZ147">
        <v>24.093051152947378</v>
      </c>
      <c r="DA147">
        <v>3.9839465326052891E-2</v>
      </c>
      <c r="DB147">
        <v>105.8106510092985</v>
      </c>
      <c r="DC147">
        <v>4.9548347028920592</v>
      </c>
      <c r="DD147">
        <v>8.5250414279839839E-3</v>
      </c>
      <c r="DE147">
        <v>10240.097763482519</v>
      </c>
      <c r="DF147">
        <v>432.09157527117452</v>
      </c>
      <c r="DG147">
        <v>8.3734423970789063E-2</v>
      </c>
      <c r="DH147">
        <v>1.07858263193332</v>
      </c>
      <c r="DI147">
        <v>0.13590160695230191</v>
      </c>
      <c r="DJ147">
        <v>7.7964876583836943E-3</v>
      </c>
      <c r="DK147">
        <v>-0.77170340263661164</v>
      </c>
      <c r="DL147">
        <v>4.2900173974288842</v>
      </c>
      <c r="DM147">
        <v>8.5158008047046838</v>
      </c>
      <c r="DN147">
        <v>392.12094056968948</v>
      </c>
      <c r="DO147">
        <v>16.937293097833059</v>
      </c>
      <c r="DP147">
        <v>0.54005393207231434</v>
      </c>
      <c r="DQ147">
        <v>80.35557443405834</v>
      </c>
      <c r="DR147">
        <v>3.479871530593964</v>
      </c>
      <c r="DS147">
        <v>0.26382200495214769</v>
      </c>
      <c r="DT147">
        <v>44.025597759744542</v>
      </c>
      <c r="DU147">
        <v>2.982787178779263</v>
      </c>
      <c r="DV147">
        <v>0.26886314368720149</v>
      </c>
      <c r="DW147">
        <v>165.8899105506062</v>
      </c>
      <c r="DX147">
        <v>12.70846816105632</v>
      </c>
      <c r="DY147">
        <v>0.22511519744462849</v>
      </c>
      <c r="DZ147">
        <v>179.32731892497591</v>
      </c>
      <c r="EA147">
        <v>9.7462308645442857</v>
      </c>
      <c r="EB147">
        <v>0.1196720942927786</v>
      </c>
      <c r="EC147">
        <v>134.71392653889669</v>
      </c>
      <c r="ED147">
        <v>6.2608151517858284</v>
      </c>
      <c r="EE147">
        <v>0.226265762079841</v>
      </c>
      <c r="EH147">
        <v>1146.869054840254</v>
      </c>
      <c r="EI147">
        <v>1.6540709829722979</v>
      </c>
      <c r="EJ147">
        <v>36.660103929257247</v>
      </c>
      <c r="EK147">
        <v>2.78646344496457</v>
      </c>
      <c r="EL147">
        <v>6.7171045066860584</v>
      </c>
      <c r="EM147">
        <v>38.437694483135473</v>
      </c>
      <c r="EN147">
        <v>20.875428723614739</v>
      </c>
      <c r="EO147">
        <v>188.12398787265761</v>
      </c>
      <c r="EP147">
        <v>347.69431526724458</v>
      </c>
      <c r="EQ147">
        <v>656.05546206071688</v>
      </c>
      <c r="ER147">
        <v>1110.2408065191939</v>
      </c>
      <c r="ES147">
        <v>1819.3901702307739</v>
      </c>
      <c r="ET147">
        <v>2283.1958592343858</v>
      </c>
      <c r="EU147">
        <v>3142.23967456231</v>
      </c>
      <c r="EV147">
        <v>4301.2459759877447</v>
      </c>
      <c r="EX147">
        <v>17.07614938130337</v>
      </c>
      <c r="EY147">
        <v>31.2310662710121</v>
      </c>
      <c r="EZ147">
        <v>0.24549047713855279</v>
      </c>
      <c r="FA147">
        <v>0.26065415548522591</v>
      </c>
      <c r="FB147">
        <v>5.2639873284099413E-4</v>
      </c>
      <c r="FC147">
        <v>8.7924512002794161E-3</v>
      </c>
      <c r="FD147">
        <v>16.703025010767441</v>
      </c>
      <c r="FE147">
        <v>3.874477070738354</v>
      </c>
      <c r="FF147">
        <v>7.9798051911477019</v>
      </c>
      <c r="FG147">
        <v>0.35447145806669428</v>
      </c>
      <c r="FH147">
        <v>8.2604048675053096E-3</v>
      </c>
      <c r="FJ147">
        <f t="shared" si="11"/>
        <v>179.32731892497591</v>
      </c>
      <c r="FK147">
        <f t="shared" si="12"/>
        <v>292.42062643626821</v>
      </c>
      <c r="FL147">
        <f t="shared" si="13"/>
        <v>0.47988827190215366</v>
      </c>
      <c r="FM147">
        <f t="shared" si="10"/>
        <v>1.0091982646923157</v>
      </c>
    </row>
    <row r="148" spans="1:169" x14ac:dyDescent="0.25">
      <c r="A148" t="s">
        <v>2574</v>
      </c>
      <c r="B148" t="s">
        <v>2460</v>
      </c>
      <c r="C148" s="7">
        <v>-23.158821560668251</v>
      </c>
      <c r="D148" s="8">
        <v>2.832022983105776E-2</v>
      </c>
      <c r="E148" s="9">
        <v>175.3436014250864</v>
      </c>
      <c r="F148" s="10">
        <v>0.94399932987419111</v>
      </c>
      <c r="G148">
        <v>-60.845184703952462</v>
      </c>
      <c r="H148" s="11">
        <v>495.923107919953</v>
      </c>
      <c r="I148" s="7">
        <v>1.9078625472468871</v>
      </c>
      <c r="J148" s="7">
        <v>5.5777369005339403E-2</v>
      </c>
      <c r="K148" s="8">
        <v>0.18793725691588961</v>
      </c>
      <c r="L148" s="19">
        <v>8.319187878493673E-4</v>
      </c>
      <c r="M148">
        <v>0.23112093555736629</v>
      </c>
      <c r="N148" s="11">
        <v>0.32215157235295222</v>
      </c>
      <c r="O148" s="12">
        <v>13.61642698690496</v>
      </c>
      <c r="P148" s="10">
        <v>0.4543821238593001</v>
      </c>
      <c r="Q148" s="8">
        <v>0.52458237237083361</v>
      </c>
      <c r="R148" s="13">
        <v>1.471221906160384E-2</v>
      </c>
      <c r="S148" s="14">
        <v>0.89157705358046879</v>
      </c>
      <c r="T148" t="e">
        <v>#N/A</v>
      </c>
      <c r="U148" s="11" t="e">
        <v>#N/A</v>
      </c>
      <c r="V148" s="9">
        <v>2723.2783148572921</v>
      </c>
      <c r="W148" s="9">
        <v>5.0592860596303897</v>
      </c>
      <c r="X148" s="9">
        <v>7.2830376676194319</v>
      </c>
      <c r="Y148" s="9">
        <v>2718.278217820583</v>
      </c>
      <c r="Z148" s="9">
        <v>14.27913957231047</v>
      </c>
      <c r="AA148" s="9">
        <v>62.639546125026499</v>
      </c>
      <c r="AB148" s="9">
        <v>2722.8856902958801</v>
      </c>
      <c r="AC148" s="9">
        <v>7.3844895486315334</v>
      </c>
      <c r="AD148" s="15">
        <v>31.879042320258581</v>
      </c>
      <c r="AE148" t="e">
        <v>#N/A</v>
      </c>
      <c r="AF148" t="e">
        <v>#N/A</v>
      </c>
      <c r="AG148" s="11" t="e">
        <v>#N/A</v>
      </c>
      <c r="AH148" s="16">
        <v>99.816394196310014</v>
      </c>
      <c r="AK148" t="s">
        <v>2575</v>
      </c>
      <c r="AL148" t="s">
        <v>2575</v>
      </c>
      <c r="AM148">
        <v>20.716000000000001</v>
      </c>
      <c r="AN148">
        <v>561.52536154584448</v>
      </c>
      <c r="AO148">
        <v>59.839238271715487</v>
      </c>
      <c r="AP148">
        <v>74.802171485211829</v>
      </c>
      <c r="AQ148" t="s">
        <v>154</v>
      </c>
      <c r="AR148">
        <v>700.5266868911167</v>
      </c>
      <c r="AS148">
        <v>1380.030956861164</v>
      </c>
      <c r="AT148">
        <v>456.19114731080509</v>
      </c>
      <c r="AU148">
        <v>25.248640290287899</v>
      </c>
      <c r="AV148">
        <v>1.783513109888099</v>
      </c>
      <c r="AW148">
        <v>7.5955453892606846</v>
      </c>
      <c r="AX148">
        <v>1.134771445308506</v>
      </c>
      <c r="AY148">
        <v>1.2534295719320601</v>
      </c>
      <c r="AZ148" t="s">
        <v>154</v>
      </c>
      <c r="BA148">
        <v>21.599309152269068</v>
      </c>
      <c r="BB148">
        <v>42.527935136228223</v>
      </c>
      <c r="BC148">
        <v>0.53964863502438731</v>
      </c>
      <c r="BD148">
        <v>0.170538938096192</v>
      </c>
      <c r="BE148">
        <v>0.13786867154284829</v>
      </c>
      <c r="BF148">
        <v>2015.1065736497751</v>
      </c>
      <c r="BG148">
        <v>104.3533245021173</v>
      </c>
      <c r="BH148">
        <v>6.4766381449204075E-2</v>
      </c>
      <c r="BI148">
        <v>563811.17233178474</v>
      </c>
      <c r="BJ148">
        <v>24222.492838383321</v>
      </c>
      <c r="BK148">
        <v>3.0904222759065521</v>
      </c>
      <c r="BL148">
        <v>4.302391890033519</v>
      </c>
      <c r="BM148">
        <v>0.43759049672952838</v>
      </c>
      <c r="BN148">
        <v>7.7530016297194929E-2</v>
      </c>
      <c r="BO148">
        <v>0.21401379553961761</v>
      </c>
      <c r="BP148">
        <v>0.1074627716503878</v>
      </c>
      <c r="BQ148">
        <v>5.7800668721534202E-3</v>
      </c>
      <c r="BR148">
        <v>23.758555696188061</v>
      </c>
      <c r="BS148">
        <v>1.5013536134675309</v>
      </c>
      <c r="BT148">
        <v>3.5324742204104441E-2</v>
      </c>
      <c r="BU148">
        <v>0.25848924738871548</v>
      </c>
      <c r="BV148">
        <v>7.2887450512578222E-2</v>
      </c>
      <c r="BW148">
        <v>1.0708037131933711E-2</v>
      </c>
      <c r="BX148">
        <v>2.76152243568372</v>
      </c>
      <c r="BY148">
        <v>0.45135397739380018</v>
      </c>
      <c r="BZ148">
        <v>6.353787663857903E-2</v>
      </c>
      <c r="CA148">
        <v>5.5969123500860416</v>
      </c>
      <c r="CB148">
        <v>0.52443490840974516</v>
      </c>
      <c r="CC148">
        <v>7.2306473688983047E-2</v>
      </c>
      <c r="CD148">
        <v>1.183650208007154</v>
      </c>
      <c r="CE148">
        <v>0.1516156959707731</v>
      </c>
      <c r="CF148">
        <v>1.963523761089998E-2</v>
      </c>
      <c r="CG148">
        <v>38.084478634284402</v>
      </c>
      <c r="CH148">
        <v>1.9545158134627469</v>
      </c>
      <c r="CI148">
        <v>0.15241555180252361</v>
      </c>
      <c r="CJ148">
        <v>13.227465648953091</v>
      </c>
      <c r="CK148">
        <v>0.6256948900967666</v>
      </c>
      <c r="CL148">
        <v>1.5837324364824198E-2</v>
      </c>
      <c r="CM148">
        <v>171.860039878652</v>
      </c>
      <c r="CN148">
        <v>9.1087980307844738</v>
      </c>
      <c r="CO148">
        <v>0.1197258973372461</v>
      </c>
      <c r="CP148">
        <v>66.464461562411515</v>
      </c>
      <c r="CQ148">
        <v>3.016651438507715</v>
      </c>
      <c r="CR148">
        <v>2.4245777310486188E-2</v>
      </c>
      <c r="CS148">
        <v>318.02263177949482</v>
      </c>
      <c r="CT148">
        <v>12.77109164916231</v>
      </c>
      <c r="CU148">
        <v>3.3961158279081617E-2</v>
      </c>
      <c r="CV148">
        <v>64.196450445803066</v>
      </c>
      <c r="CW148">
        <v>3.3162869576212088</v>
      </c>
      <c r="CX148">
        <v>1.085544020211841E-2</v>
      </c>
      <c r="CY148">
        <v>564.12236062473198</v>
      </c>
      <c r="CZ148">
        <v>28.077219698727529</v>
      </c>
      <c r="DA148">
        <v>5.1001323527206641E-2</v>
      </c>
      <c r="DB148">
        <v>114.39320443698389</v>
      </c>
      <c r="DC148">
        <v>4.3161642268197182</v>
      </c>
      <c r="DD148">
        <v>1.091330259659006E-2</v>
      </c>
      <c r="DE148">
        <v>10249.84976453956</v>
      </c>
      <c r="DF148">
        <v>440.88115295896557</v>
      </c>
      <c r="DG148">
        <v>0.22888421818891741</v>
      </c>
      <c r="DH148">
        <v>1.0533964115757111</v>
      </c>
      <c r="DI148">
        <v>0.1220064643787694</v>
      </c>
      <c r="DJ148">
        <v>9.9782167565497463E-3</v>
      </c>
      <c r="DK148">
        <v>-0.17000223552456639</v>
      </c>
      <c r="DL148">
        <v>3.7397271608959088</v>
      </c>
      <c r="DM148">
        <v>9.9126280008059222</v>
      </c>
      <c r="DN148">
        <v>371.97300493782859</v>
      </c>
      <c r="DO148">
        <v>10.943083364187579</v>
      </c>
      <c r="DP148">
        <v>0.62961048749985482</v>
      </c>
      <c r="DQ148">
        <v>76.460103845536423</v>
      </c>
      <c r="DR148">
        <v>2.4002354647001352</v>
      </c>
      <c r="DS148">
        <v>0.3337360724323627</v>
      </c>
      <c r="DT148">
        <v>39.167143969446798</v>
      </c>
      <c r="DU148">
        <v>1.181057752229242</v>
      </c>
      <c r="DV148">
        <v>0.2837790415649501</v>
      </c>
      <c r="DW148">
        <v>150.10624076398261</v>
      </c>
      <c r="DX148">
        <v>3.921917275578183</v>
      </c>
      <c r="DY148">
        <v>0.25072122425898807</v>
      </c>
      <c r="DZ148">
        <v>175.3436014250864</v>
      </c>
      <c r="EA148">
        <v>6.2301172526662327</v>
      </c>
      <c r="EB148">
        <v>0.12650734604759631</v>
      </c>
      <c r="EC148">
        <v>126.4867788950738</v>
      </c>
      <c r="ED148">
        <v>3.7499176982585132</v>
      </c>
      <c r="EE148">
        <v>0.25359127576323459</v>
      </c>
      <c r="EH148">
        <v>1283.507371751449</v>
      </c>
      <c r="EI148">
        <v>0.90301179552581279</v>
      </c>
      <c r="EJ148">
        <v>38.7578396348908</v>
      </c>
      <c r="EK148">
        <v>2.7854444761715031</v>
      </c>
      <c r="EL148">
        <v>6.0427186776449</v>
      </c>
      <c r="EM148">
        <v>37.816975338419198</v>
      </c>
      <c r="EN148">
        <v>21.023982380233651</v>
      </c>
      <c r="EO148">
        <v>191.3792896195196</v>
      </c>
      <c r="EP148">
        <v>366.41179082972542</v>
      </c>
      <c r="EQ148">
        <v>698.61804828720312</v>
      </c>
      <c r="ER148">
        <v>1217.2978308133979</v>
      </c>
      <c r="ES148">
        <v>1987.6414486218421</v>
      </c>
      <c r="ET148">
        <v>2599.04657675316</v>
      </c>
      <c r="EU148">
        <v>3503.8655939424352</v>
      </c>
      <c r="EV148">
        <v>4650.1302616660114</v>
      </c>
      <c r="EX148">
        <v>24.4379964215264</v>
      </c>
      <c r="EY148">
        <v>40.14039113541935</v>
      </c>
      <c r="EZ148">
        <v>0.2471292320672496</v>
      </c>
      <c r="FA148">
        <v>0.2607758142925618</v>
      </c>
      <c r="FB148">
        <v>2.5771873130263931E-4</v>
      </c>
      <c r="FC148">
        <v>4.7184405236380964E-3</v>
      </c>
      <c r="FD148">
        <v>18.30848886997363</v>
      </c>
      <c r="FE148">
        <v>4.0843046765251811</v>
      </c>
      <c r="FF148">
        <v>7.3802298282474874</v>
      </c>
      <c r="FG148">
        <v>0.31082547628656981</v>
      </c>
      <c r="FH148">
        <v>7.6266997912808774E-3</v>
      </c>
      <c r="FJ148">
        <f t="shared" si="11"/>
        <v>175.3436014250864</v>
      </c>
      <c r="FK148">
        <f t="shared" si="12"/>
        <v>285.9245656361278</v>
      </c>
      <c r="FL148">
        <f t="shared" si="13"/>
        <v>0.50981759426855133</v>
      </c>
      <c r="FM148">
        <f t="shared" si="10"/>
        <v>1.1142444475181346</v>
      </c>
    </row>
    <row r="149" spans="1:169" x14ac:dyDescent="0.25">
      <c r="A149" t="s">
        <v>2576</v>
      </c>
      <c r="B149" t="s">
        <v>2460</v>
      </c>
      <c r="C149" s="7">
        <v>0.48192352153525059</v>
      </c>
      <c r="D149" s="8">
        <v>1.015793775397277E-2</v>
      </c>
      <c r="E149" s="9">
        <v>57.223424109408967</v>
      </c>
      <c r="F149" s="10">
        <v>0.59903044156938778</v>
      </c>
      <c r="G149">
        <v>2926.4420310836199</v>
      </c>
      <c r="H149" s="11">
        <v>102.150111617517</v>
      </c>
      <c r="I149" s="7">
        <v>1.7922268447967791</v>
      </c>
      <c r="J149" s="7">
        <v>5.0604092646666432E-2</v>
      </c>
      <c r="K149" s="8">
        <v>0.18777065607793181</v>
      </c>
      <c r="L149" s="19">
        <v>1.211699708281706E-3</v>
      </c>
      <c r="M149">
        <v>0.1647380335906187</v>
      </c>
      <c r="N149" s="11">
        <v>2.5796271015478509</v>
      </c>
      <c r="O149" s="12">
        <v>14.42574052858231</v>
      </c>
      <c r="P149" s="10">
        <v>0.48299026432776221</v>
      </c>
      <c r="Q149" s="8">
        <v>0.55862958294477794</v>
      </c>
      <c r="R149" s="13">
        <v>1.576408828568502E-2</v>
      </c>
      <c r="S149" s="14">
        <v>0.78880328838850911</v>
      </c>
      <c r="T149" t="e">
        <v>#N/A</v>
      </c>
      <c r="U149" s="11" t="e">
        <v>#N/A</v>
      </c>
      <c r="V149" s="9">
        <v>2721.2558139315811</v>
      </c>
      <c r="W149" s="9">
        <v>9.1358777368930308</v>
      </c>
      <c r="X149" s="9">
        <v>10.50372422654122</v>
      </c>
      <c r="Y149" s="9">
        <v>2860.471009950792</v>
      </c>
      <c r="Z149" s="9">
        <v>15.937744528712431</v>
      </c>
      <c r="AA149" s="9">
        <v>65.189668692124044</v>
      </c>
      <c r="AB149" s="9">
        <v>2777.3937208461239</v>
      </c>
      <c r="AC149" s="9">
        <v>7.7436947334718571</v>
      </c>
      <c r="AD149" s="15">
        <v>32.137112448687191</v>
      </c>
      <c r="AE149" t="e">
        <v>#N/A</v>
      </c>
      <c r="AF149" t="e">
        <v>#N/A</v>
      </c>
      <c r="AG149" s="11" t="e">
        <v>#N/A</v>
      </c>
      <c r="AH149" s="16">
        <v>105.1158437698688</v>
      </c>
      <c r="AK149" t="s">
        <v>2577</v>
      </c>
      <c r="AL149" t="s">
        <v>2577</v>
      </c>
      <c r="AM149">
        <v>26.663</v>
      </c>
      <c r="AN149">
        <v>386.44234947178512</v>
      </c>
      <c r="AO149">
        <v>49.535845486151921</v>
      </c>
      <c r="AP149">
        <v>68.936170953665709</v>
      </c>
      <c r="AQ149" t="s">
        <v>154</v>
      </c>
      <c r="AR149">
        <v>528.96258094752932</v>
      </c>
      <c r="AS149">
        <v>1388.03529759702</v>
      </c>
      <c r="AT149">
        <v>311.36373866340278</v>
      </c>
      <c r="AU149">
        <v>16.756945283789161</v>
      </c>
      <c r="AV149">
        <v>1.675635174130194</v>
      </c>
      <c r="AW149">
        <v>5.691701486741148</v>
      </c>
      <c r="AX149">
        <v>0.89156966270396443</v>
      </c>
      <c r="AY149">
        <v>1.189105999427291</v>
      </c>
      <c r="AZ149" t="s">
        <v>154</v>
      </c>
      <c r="BA149">
        <v>16.541094806579761</v>
      </c>
      <c r="BB149">
        <v>39.334525978951817</v>
      </c>
      <c r="BC149">
        <v>0.62283364077947911</v>
      </c>
      <c r="BD149">
        <v>0.20422906013962969</v>
      </c>
      <c r="BE149">
        <v>0.15768450181658031</v>
      </c>
      <c r="BF149">
        <v>623.24238279486519</v>
      </c>
      <c r="BG149">
        <v>24.658835800643541</v>
      </c>
      <c r="BH149">
        <v>6.6772890218178907E-2</v>
      </c>
      <c r="BI149">
        <v>557060.9171104409</v>
      </c>
      <c r="BJ149">
        <v>22768.165310246241</v>
      </c>
      <c r="BK149">
        <v>1.337524378638272</v>
      </c>
      <c r="BL149">
        <v>1.586449993306877</v>
      </c>
      <c r="BM149">
        <v>0.2128867467273699</v>
      </c>
      <c r="BN149">
        <v>6.3829225128680389E-2</v>
      </c>
      <c r="BO149">
        <v>0.29386504476585679</v>
      </c>
      <c r="BP149">
        <v>5.6230505417051012E-2</v>
      </c>
      <c r="BQ149">
        <v>5.041368762537757E-3</v>
      </c>
      <c r="BR149">
        <v>9.6987999685735531</v>
      </c>
      <c r="BS149">
        <v>0.73057863281832491</v>
      </c>
      <c r="BT149">
        <v>3.9978403723430547E-2</v>
      </c>
      <c r="BU149">
        <v>0.2443388902542733</v>
      </c>
      <c r="BV149">
        <v>5.1695692181095078E-2</v>
      </c>
      <c r="BW149">
        <v>2.4066237906915952E-3</v>
      </c>
      <c r="BX149">
        <v>1.750613490204981</v>
      </c>
      <c r="BY149">
        <v>0.31973652782367878</v>
      </c>
      <c r="BZ149">
        <v>2.1880030337686401E-2</v>
      </c>
      <c r="CA149">
        <v>2.4491393712772549</v>
      </c>
      <c r="CB149">
        <v>0.36247545453349073</v>
      </c>
      <c r="CC149">
        <v>8.1849180437124205E-2</v>
      </c>
      <c r="CD149">
        <v>0.4859407559197364</v>
      </c>
      <c r="CE149">
        <v>8.5227123219906914E-2</v>
      </c>
      <c r="CF149">
        <v>1.7694509197339121E-2</v>
      </c>
      <c r="CG149">
        <v>11.65239498123336</v>
      </c>
      <c r="CH149">
        <v>1.0747222036139099</v>
      </c>
      <c r="CI149">
        <v>3.7761219982225987E-2</v>
      </c>
      <c r="CJ149">
        <v>4.2419950796803869</v>
      </c>
      <c r="CK149">
        <v>0.31077968669135658</v>
      </c>
      <c r="CL149">
        <v>5.4525644937056354E-3</v>
      </c>
      <c r="CM149">
        <v>51.680421171060061</v>
      </c>
      <c r="CN149">
        <v>3.339597868439546</v>
      </c>
      <c r="CO149">
        <v>3.3780341323101523E-2</v>
      </c>
      <c r="CP149">
        <v>20.537372975088559</v>
      </c>
      <c r="CQ149">
        <v>1.2857089003620501</v>
      </c>
      <c r="CR149">
        <v>8.3490276765068698E-3</v>
      </c>
      <c r="CS149">
        <v>102.2829096432006</v>
      </c>
      <c r="CT149">
        <v>5.9454261958893726</v>
      </c>
      <c r="CU149">
        <v>2.4969050437800011E-2</v>
      </c>
      <c r="CV149">
        <v>21.55808636650552</v>
      </c>
      <c r="CW149">
        <v>1.1064733889266549</v>
      </c>
      <c r="CX149">
        <v>7.9804684529737636E-3</v>
      </c>
      <c r="CY149">
        <v>204.25569089659831</v>
      </c>
      <c r="CZ149">
        <v>11.319302352547741</v>
      </c>
      <c r="DA149">
        <v>3.7500461256298759E-2</v>
      </c>
      <c r="DB149">
        <v>42.447364081814733</v>
      </c>
      <c r="DC149">
        <v>2.010796130789958</v>
      </c>
      <c r="DD149">
        <v>8.024121481516067E-3</v>
      </c>
      <c r="DE149">
        <v>11260.69844113115</v>
      </c>
      <c r="DF149">
        <v>583.23003567704302</v>
      </c>
      <c r="DG149">
        <v>7.8793923923620196E-2</v>
      </c>
      <c r="DH149">
        <v>0.63780563259410661</v>
      </c>
      <c r="DI149">
        <v>6.9856292718168803E-2</v>
      </c>
      <c r="DJ149">
        <v>7.3344140506193247E-3</v>
      </c>
      <c r="DK149">
        <v>0.1512923731483064</v>
      </c>
      <c r="DL149">
        <v>3.6661834948347449</v>
      </c>
      <c r="DM149">
        <v>9.1205884911266928</v>
      </c>
      <c r="DN149">
        <v>130.6790926928953</v>
      </c>
      <c r="DO149">
        <v>5.7597380292378517</v>
      </c>
      <c r="DP149">
        <v>0.57305396557066091</v>
      </c>
      <c r="DQ149">
        <v>26.771713379034889</v>
      </c>
      <c r="DR149">
        <v>1.1691565544296381</v>
      </c>
      <c r="DS149">
        <v>0.3183470697172861</v>
      </c>
      <c r="DT149">
        <v>9.7324002221472234</v>
      </c>
      <c r="DU149">
        <v>0.74986747395502007</v>
      </c>
      <c r="DV149">
        <v>0.25148869625710912</v>
      </c>
      <c r="DW149">
        <v>31.135138208560061</v>
      </c>
      <c r="DX149">
        <v>1.9662797219820269</v>
      </c>
      <c r="DY149">
        <v>0.20530382146967349</v>
      </c>
      <c r="DZ149">
        <v>57.223424109408967</v>
      </c>
      <c r="EA149">
        <v>2.7036498632217829</v>
      </c>
      <c r="EB149">
        <v>0.115484744429049</v>
      </c>
      <c r="EC149">
        <v>42.403096881709573</v>
      </c>
      <c r="ED149">
        <v>1.9956699407316449</v>
      </c>
      <c r="EE149">
        <v>0.21831233028386951</v>
      </c>
      <c r="EH149">
        <v>396.96967056997778</v>
      </c>
      <c r="EI149">
        <v>1.2399368977462311</v>
      </c>
      <c r="EJ149">
        <v>15.821859655095521</v>
      </c>
      <c r="EK149">
        <v>2.632962179464152</v>
      </c>
      <c r="EL149">
        <v>3.8306640923522548</v>
      </c>
      <c r="EM149">
        <v>16.548238995116591</v>
      </c>
      <c r="EN149">
        <v>8.6312745278816418</v>
      </c>
      <c r="EO149">
        <v>58.554748649413881</v>
      </c>
      <c r="EP149">
        <v>117.506788910814</v>
      </c>
      <c r="EQ149">
        <v>210.08301289048799</v>
      </c>
      <c r="ER149">
        <v>376.14236218110921</v>
      </c>
      <c r="ES149">
        <v>639.26818527000387</v>
      </c>
      <c r="ET149">
        <v>872.79701888686304</v>
      </c>
      <c r="EU149">
        <v>1268.668887556511</v>
      </c>
      <c r="EV149">
        <v>1725.5026049518181</v>
      </c>
      <c r="EX149">
        <v>8.7565982634155812</v>
      </c>
      <c r="EY149">
        <v>17.842724543025739</v>
      </c>
      <c r="EZ149">
        <v>0.27727963730643979</v>
      </c>
      <c r="FA149">
        <v>0.2713643261428435</v>
      </c>
      <c r="FB149">
        <v>9.7735264883367767E-4</v>
      </c>
      <c r="FC149">
        <v>2.117568474540182E-2</v>
      </c>
      <c r="FD149">
        <v>21.66637065001235</v>
      </c>
      <c r="FE149">
        <v>2.4873565115039979</v>
      </c>
      <c r="FF149">
        <v>5.9000519955898314</v>
      </c>
      <c r="FG149">
        <v>0.28015583731460181</v>
      </c>
      <c r="FH149">
        <v>7.7669806228801552E-3</v>
      </c>
      <c r="FJ149">
        <f t="shared" si="11"/>
        <v>57.223424109408967</v>
      </c>
      <c r="FK149">
        <f t="shared" si="12"/>
        <v>93.311546869789737</v>
      </c>
      <c r="FL149">
        <f t="shared" si="13"/>
        <v>0.42085185970747513</v>
      </c>
      <c r="FM149">
        <f t="shared" si="10"/>
        <v>0.78126874400035562</v>
      </c>
    </row>
    <row r="150" spans="1:169" x14ac:dyDescent="0.25">
      <c r="A150" t="s">
        <v>2578</v>
      </c>
      <c r="B150" t="s">
        <v>2460</v>
      </c>
      <c r="C150" s="7">
        <v>-1.9007894777160299</v>
      </c>
      <c r="D150" s="8">
        <v>2.9061508375568649E-2</v>
      </c>
      <c r="E150" s="9">
        <v>153.35053190687151</v>
      </c>
      <c r="F150" s="10">
        <v>0.58043352186140984</v>
      </c>
      <c r="G150">
        <v>-747.55302983244712</v>
      </c>
      <c r="H150" s="11">
        <v>112.0595789939176</v>
      </c>
      <c r="I150" s="7">
        <v>1.9677892418529359</v>
      </c>
      <c r="J150" s="7">
        <v>5.9030086504984217E-2</v>
      </c>
      <c r="K150" s="8">
        <v>0.18277361769663569</v>
      </c>
      <c r="L150" s="19">
        <v>1.0366464126596261E-3</v>
      </c>
      <c r="M150">
        <v>0.15919618478762121</v>
      </c>
      <c r="N150" s="11">
        <v>1.232027209928269</v>
      </c>
      <c r="O150" s="12">
        <v>12.802198035829189</v>
      </c>
      <c r="P150" s="10">
        <v>0.4462628992710504</v>
      </c>
      <c r="Q150" s="8">
        <v>0.5085886883423274</v>
      </c>
      <c r="R150" s="13">
        <v>1.476875439428599E-2</v>
      </c>
      <c r="S150" s="14">
        <v>0.96561017178649922</v>
      </c>
      <c r="T150" t="e">
        <v>#N/A</v>
      </c>
      <c r="U150" s="11" t="e">
        <v>#N/A</v>
      </c>
      <c r="V150" s="9">
        <v>2677.2876430292249</v>
      </c>
      <c r="W150" s="9">
        <v>7.7526084301302216</v>
      </c>
      <c r="X150" s="9">
        <v>9.3683878018823439</v>
      </c>
      <c r="Y150" s="9">
        <v>2650.3175715118709</v>
      </c>
      <c r="Z150" s="9">
        <v>21.440823265108151</v>
      </c>
      <c r="AA150" s="9">
        <v>63.427698547127321</v>
      </c>
      <c r="AB150" s="9">
        <v>2664.6378285886171</v>
      </c>
      <c r="AC150" s="9">
        <v>12.058693445040159</v>
      </c>
      <c r="AD150" s="15">
        <v>33.200439994439463</v>
      </c>
      <c r="AE150" t="e">
        <v>#N/A</v>
      </c>
      <c r="AF150" t="e">
        <v>#N/A</v>
      </c>
      <c r="AG150" s="11" t="e">
        <v>#N/A</v>
      </c>
      <c r="AH150" s="16">
        <v>98.992634519956255</v>
      </c>
      <c r="AK150" t="s">
        <v>2579</v>
      </c>
      <c r="AL150" t="s">
        <v>2579</v>
      </c>
      <c r="AM150">
        <v>8.7520000000000007</v>
      </c>
      <c r="AN150">
        <v>476.39921226739949</v>
      </c>
      <c r="AO150">
        <v>63.78699734528518</v>
      </c>
      <c r="AP150">
        <v>76.641521209206516</v>
      </c>
      <c r="AQ150" t="s">
        <v>154</v>
      </c>
      <c r="AR150">
        <v>631.42303813538126</v>
      </c>
      <c r="AS150">
        <v>1539.585009133935</v>
      </c>
      <c r="AT150">
        <v>312.71213822113862</v>
      </c>
      <c r="AU150">
        <v>36.663724020832497</v>
      </c>
      <c r="AV150">
        <v>1.874595630630207</v>
      </c>
      <c r="AW150">
        <v>4.0150743519560939</v>
      </c>
      <c r="AX150">
        <v>0.89868205660033329</v>
      </c>
      <c r="AY150">
        <v>1.375664566561039</v>
      </c>
      <c r="AZ150" t="s">
        <v>154</v>
      </c>
      <c r="BA150">
        <v>31.67162125157007</v>
      </c>
      <c r="BB150">
        <v>46.126678205149688</v>
      </c>
      <c r="BC150">
        <v>2.4224384615502998</v>
      </c>
      <c r="BD150">
        <v>0.87466586166482652</v>
      </c>
      <c r="BE150">
        <v>0.21870726080223829</v>
      </c>
      <c r="BF150">
        <v>1155.1271331929181</v>
      </c>
      <c r="BG150">
        <v>199.64853373737819</v>
      </c>
      <c r="BH150">
        <v>7.0666995694148652E-2</v>
      </c>
      <c r="BI150">
        <v>505938.38654709602</v>
      </c>
      <c r="BJ150">
        <v>57819.893060030197</v>
      </c>
      <c r="BK150">
        <v>1.4639110797034101</v>
      </c>
      <c r="BL150">
        <v>1.8650962191125671</v>
      </c>
      <c r="BM150">
        <v>0.42770269939792449</v>
      </c>
      <c r="BN150">
        <v>9.6527152221835597E-2</v>
      </c>
      <c r="BO150">
        <v>0.97538770511368977</v>
      </c>
      <c r="BP150">
        <v>0.19212835456971261</v>
      </c>
      <c r="BQ150">
        <v>9.1899202621550519E-3</v>
      </c>
      <c r="BR150">
        <v>17.75122455202764</v>
      </c>
      <c r="BS150">
        <v>4.0254849362661167</v>
      </c>
      <c r="BT150">
        <v>4.9528009252200272E-2</v>
      </c>
      <c r="BU150">
        <v>0.83155237944060745</v>
      </c>
      <c r="BV150">
        <v>0.25461049661131241</v>
      </c>
      <c r="BW150">
        <v>5.929649602537587E-3</v>
      </c>
      <c r="BX150">
        <v>6.2523277533946704</v>
      </c>
      <c r="BY150">
        <v>1.475752709441019</v>
      </c>
      <c r="BZ150">
        <v>0.20330454345368651</v>
      </c>
      <c r="CA150">
        <v>6.6313615294056438</v>
      </c>
      <c r="CB150">
        <v>1.44644096789648</v>
      </c>
      <c r="CC150">
        <v>0.15948691151245059</v>
      </c>
      <c r="CD150">
        <v>1.1386435900500489</v>
      </c>
      <c r="CE150">
        <v>0.29721671462785182</v>
      </c>
      <c r="CF150">
        <v>1.6656857650869571E-2</v>
      </c>
      <c r="CG150">
        <v>27.533407623528891</v>
      </c>
      <c r="CH150">
        <v>5.1861440935651171</v>
      </c>
      <c r="CI150">
        <v>0.1982335074508777</v>
      </c>
      <c r="CJ150">
        <v>8.8705321653660345</v>
      </c>
      <c r="CK150">
        <v>1.5186872718516731</v>
      </c>
      <c r="CL150">
        <v>2.8630671585758941E-2</v>
      </c>
      <c r="CM150">
        <v>107.1590403890952</v>
      </c>
      <c r="CN150">
        <v>18.661613630126968</v>
      </c>
      <c r="CO150">
        <v>8.3236707650758621E-2</v>
      </c>
      <c r="CP150">
        <v>39.518273427570193</v>
      </c>
      <c r="CQ150">
        <v>6.1702636812111864</v>
      </c>
      <c r="CR150">
        <v>2.0575179278288839E-2</v>
      </c>
      <c r="CS150">
        <v>185.0103768645059</v>
      </c>
      <c r="CT150">
        <v>28.6716790591917</v>
      </c>
      <c r="CU150">
        <v>6.1524038701140642E-2</v>
      </c>
      <c r="CV150">
        <v>38.981707814550049</v>
      </c>
      <c r="CW150">
        <v>6.707274857529451</v>
      </c>
      <c r="CX150">
        <v>3.2502014405385728E-2</v>
      </c>
      <c r="CY150">
        <v>372.47176930399638</v>
      </c>
      <c r="CZ150">
        <v>50.936873424412262</v>
      </c>
      <c r="DA150">
        <v>9.2407510476409133E-2</v>
      </c>
      <c r="DB150">
        <v>69.514192021060154</v>
      </c>
      <c r="DC150">
        <v>11.04098855148254</v>
      </c>
      <c r="DD150">
        <v>3.2683227001407113E-2</v>
      </c>
      <c r="DE150">
        <v>11080.52913908671</v>
      </c>
      <c r="DF150">
        <v>1401.6427070196371</v>
      </c>
      <c r="DG150">
        <v>0.19413805427687361</v>
      </c>
      <c r="DH150">
        <v>1.0511828845769891</v>
      </c>
      <c r="DI150">
        <v>0.30295390016814072</v>
      </c>
      <c r="DJ150">
        <v>1.8068276138610589E-2</v>
      </c>
      <c r="DK150">
        <v>1.583772796109844</v>
      </c>
      <c r="DL150">
        <v>10.267997896541051</v>
      </c>
      <c r="DM150">
        <v>11.180951626620031</v>
      </c>
      <c r="DN150">
        <v>301.96454806265882</v>
      </c>
      <c r="DO150">
        <v>40.541056916498817</v>
      </c>
      <c r="DP150">
        <v>0.65582427955681044</v>
      </c>
      <c r="DQ150">
        <v>60.181959802769988</v>
      </c>
      <c r="DR150">
        <v>8.0073725452014255</v>
      </c>
      <c r="DS150">
        <v>0.37119859540642869</v>
      </c>
      <c r="DT150">
        <v>22.238493779686699</v>
      </c>
      <c r="DU150">
        <v>3.303821103321551</v>
      </c>
      <c r="DV150">
        <v>0.33105618577529328</v>
      </c>
      <c r="DW150">
        <v>84.111227212230318</v>
      </c>
      <c r="DX150">
        <v>14.171672675941849</v>
      </c>
      <c r="DY150">
        <v>0.25024207771161278</v>
      </c>
      <c r="DZ150">
        <v>153.35053190687151</v>
      </c>
      <c r="EA150">
        <v>20.73205597042222</v>
      </c>
      <c r="EB150">
        <v>0.14226790937954589</v>
      </c>
      <c r="EC150">
        <v>97.225807331310904</v>
      </c>
      <c r="ED150">
        <v>13.174414326904429</v>
      </c>
      <c r="EE150">
        <v>0.27841851031260351</v>
      </c>
      <c r="EH150">
        <v>735.74976636491579</v>
      </c>
      <c r="EI150">
        <v>4.1155599371885643</v>
      </c>
      <c r="EJ150">
        <v>28.957951960893372</v>
      </c>
      <c r="EK150">
        <v>8.9606937439720635</v>
      </c>
      <c r="EL150">
        <v>13.68124234878484</v>
      </c>
      <c r="EM150">
        <v>44.806496820308404</v>
      </c>
      <c r="EN150">
        <v>20.22457531172379</v>
      </c>
      <c r="EO150">
        <v>138.3588322790396</v>
      </c>
      <c r="EP150">
        <v>245.72111261401761</v>
      </c>
      <c r="EQ150">
        <v>435.6058552402244</v>
      </c>
      <c r="ER150">
        <v>723.77790160384961</v>
      </c>
      <c r="ES150">
        <v>1156.314855403162</v>
      </c>
      <c r="ET150">
        <v>1578.206794111338</v>
      </c>
      <c r="EU150">
        <v>2313.4892503353822</v>
      </c>
      <c r="EV150">
        <v>2825.7801634577299</v>
      </c>
      <c r="EX150">
        <v>4.7685084949235987</v>
      </c>
      <c r="EY150">
        <v>6.9319873471497937</v>
      </c>
      <c r="EZ150">
        <v>0.25686531920865779</v>
      </c>
      <c r="FA150">
        <v>0.25595950386956118</v>
      </c>
      <c r="FB150">
        <v>1.778940592264235E-3</v>
      </c>
      <c r="FC150">
        <v>2.9745552700881261E-2</v>
      </c>
      <c r="FD150">
        <v>16.720936511444229</v>
      </c>
      <c r="FE150">
        <v>1.77428328264982</v>
      </c>
      <c r="FF150">
        <v>8.6388706005837221</v>
      </c>
      <c r="FG150">
        <v>0.41171048263180721</v>
      </c>
      <c r="FH150">
        <v>5.0073492082304653E-3</v>
      </c>
      <c r="FJ150">
        <f t="shared" si="11"/>
        <v>153.35053190687151</v>
      </c>
      <c r="FK150">
        <f t="shared" si="12"/>
        <v>250.06150135609252</v>
      </c>
      <c r="FL150">
        <f t="shared" si="13"/>
        <v>0.56021934916181648</v>
      </c>
      <c r="FM150">
        <f t="shared" si="10"/>
        <v>1.2779357023770124</v>
      </c>
    </row>
    <row r="151" spans="1:169" x14ac:dyDescent="0.25">
      <c r="A151" t="s">
        <v>2580</v>
      </c>
      <c r="B151" t="s">
        <v>2460</v>
      </c>
      <c r="C151" s="7">
        <v>-17.088502999124689</v>
      </c>
      <c r="D151" s="8">
        <v>2.570492261569263E-2</v>
      </c>
      <c r="E151" s="9">
        <v>145.71683388068871</v>
      </c>
      <c r="F151" s="10">
        <v>0.95771555749111403</v>
      </c>
      <c r="G151">
        <v>-82.487185619360503</v>
      </c>
      <c r="H151" s="11">
        <v>223.7429014097078</v>
      </c>
      <c r="I151" s="7">
        <v>1.8232868316787829</v>
      </c>
      <c r="J151" s="7">
        <v>5.1279057756837353E-2</v>
      </c>
      <c r="K151" s="8">
        <v>0.18791075988744221</v>
      </c>
      <c r="L151" s="19">
        <v>7.6579902058674146E-4</v>
      </c>
      <c r="M151">
        <v>0.22723596630473719</v>
      </c>
      <c r="N151" s="11">
        <v>0.98644799114427695</v>
      </c>
      <c r="O151" s="12">
        <v>14.21585132254274</v>
      </c>
      <c r="P151" s="10">
        <v>0.47349703205772142</v>
      </c>
      <c r="Q151" s="8">
        <v>0.54919673266137914</v>
      </c>
      <c r="R151" s="13">
        <v>1.558820993942233E-2</v>
      </c>
      <c r="S151" s="14">
        <v>0.9357683374220277</v>
      </c>
      <c r="T151" t="e">
        <v>#N/A</v>
      </c>
      <c r="U151" s="11" t="e">
        <v>#N/A</v>
      </c>
      <c r="V151" s="9">
        <v>2723.076890810898</v>
      </c>
      <c r="W151" s="9">
        <v>4.1792139022738821</v>
      </c>
      <c r="X151" s="9">
        <v>6.6966884034807954</v>
      </c>
      <c r="Y151" s="9">
        <v>2821.283832262427</v>
      </c>
      <c r="Z151" s="9">
        <v>17.318369255821722</v>
      </c>
      <c r="AA151" s="9">
        <v>64.748023529246865</v>
      </c>
      <c r="AB151" s="9">
        <v>2763.6614045055148</v>
      </c>
      <c r="AC151" s="9">
        <v>6.9076267640630444</v>
      </c>
      <c r="AD151" s="15">
        <v>31.419048530377719</v>
      </c>
      <c r="AE151" t="e">
        <v>#N/A</v>
      </c>
      <c r="AF151" t="e">
        <v>#N/A</v>
      </c>
      <c r="AG151" s="11" t="e">
        <v>#N/A</v>
      </c>
      <c r="AH151" s="16">
        <v>103.60646964406079</v>
      </c>
      <c r="AK151" t="s">
        <v>2581</v>
      </c>
      <c r="AL151" t="s">
        <v>2581</v>
      </c>
      <c r="AM151">
        <v>25.042999999999999</v>
      </c>
      <c r="AN151">
        <v>495.85012126927319</v>
      </c>
      <c r="AO151">
        <v>56.598482186992143</v>
      </c>
      <c r="AP151">
        <v>68.692498694982021</v>
      </c>
      <c r="AQ151" t="s">
        <v>154</v>
      </c>
      <c r="AR151">
        <v>601.39913749363939</v>
      </c>
      <c r="AS151">
        <v>1319.7694970475391</v>
      </c>
      <c r="AT151">
        <v>347.46020629502931</v>
      </c>
      <c r="AU151">
        <v>13.53689092543391</v>
      </c>
      <c r="AV151">
        <v>1.667217212827375</v>
      </c>
      <c r="AW151">
        <v>7.6200910436819633</v>
      </c>
      <c r="AX151">
        <v>1.3500143758129579</v>
      </c>
      <c r="AY151">
        <v>1.2118528791307439</v>
      </c>
      <c r="AZ151" t="s">
        <v>154</v>
      </c>
      <c r="BA151">
        <v>23.377656151165169</v>
      </c>
      <c r="BB151">
        <v>41.577733995797871</v>
      </c>
      <c r="BC151">
        <v>0.87790896599269275</v>
      </c>
      <c r="BD151">
        <v>0.21729194041186531</v>
      </c>
      <c r="BE151">
        <v>8.7388393724689484E-2</v>
      </c>
      <c r="BF151">
        <v>1446.6582967105419</v>
      </c>
      <c r="BG151">
        <v>72.160914762492339</v>
      </c>
      <c r="BH151">
        <v>5.8374701311297753E-2</v>
      </c>
      <c r="BI151">
        <v>520277.92167870351</v>
      </c>
      <c r="BJ151">
        <v>19938.305468860181</v>
      </c>
      <c r="BK151">
        <v>1.125839354751252</v>
      </c>
      <c r="BL151">
        <v>3.2201513246029041</v>
      </c>
      <c r="BM151">
        <v>0.31430114803255171</v>
      </c>
      <c r="BN151">
        <v>6.9965851057883402E-2</v>
      </c>
      <c r="BO151">
        <v>0.39425574306539518</v>
      </c>
      <c r="BP151">
        <v>0.13033424170911401</v>
      </c>
      <c r="BQ151">
        <v>3.735936361305633E-3</v>
      </c>
      <c r="BR151">
        <v>17.584833527857011</v>
      </c>
      <c r="BS151">
        <v>1.272164626681112</v>
      </c>
      <c r="BT151">
        <v>1.3655718511547449E-2</v>
      </c>
      <c r="BU151">
        <v>0.28353407338999642</v>
      </c>
      <c r="BV151">
        <v>6.7367761139544638E-2</v>
      </c>
      <c r="BW151">
        <v>7.5933709022852217E-3</v>
      </c>
      <c r="BX151">
        <v>3.0063611845688611</v>
      </c>
      <c r="BY151">
        <v>0.49217972271219468</v>
      </c>
      <c r="BZ151">
        <v>5.603760555035206E-2</v>
      </c>
      <c r="CA151">
        <v>5.3713834272085572</v>
      </c>
      <c r="CB151">
        <v>0.64920300639589601</v>
      </c>
      <c r="CC151">
        <v>0.115638338280871</v>
      </c>
      <c r="CD151">
        <v>1.2193567605343669</v>
      </c>
      <c r="CE151">
        <v>0.19057694616010559</v>
      </c>
      <c r="CF151">
        <v>7.5919398266622662E-3</v>
      </c>
      <c r="CG151">
        <v>31.56787937474402</v>
      </c>
      <c r="CH151">
        <v>2.565328562490504</v>
      </c>
      <c r="CI151">
        <v>0.13632538529438321</v>
      </c>
      <c r="CJ151">
        <v>10.326391643097081</v>
      </c>
      <c r="CK151">
        <v>0.57999323980986905</v>
      </c>
      <c r="CL151">
        <v>6.1236809186318193E-3</v>
      </c>
      <c r="CM151">
        <v>125.9385133572098</v>
      </c>
      <c r="CN151">
        <v>6.5769550736003266</v>
      </c>
      <c r="CO151">
        <v>3.7939575593328688E-2</v>
      </c>
      <c r="CP151">
        <v>46.628715330893797</v>
      </c>
      <c r="CQ151">
        <v>2.1561716439601568</v>
      </c>
      <c r="CR151">
        <v>9.380104679387451E-3</v>
      </c>
      <c r="CS151">
        <v>228.80328915426799</v>
      </c>
      <c r="CT151">
        <v>11.97239638210578</v>
      </c>
      <c r="CU151">
        <v>2.80422979054307E-2</v>
      </c>
      <c r="CV151">
        <v>45.318592505884567</v>
      </c>
      <c r="CW151">
        <v>1.935131104492545</v>
      </c>
      <c r="CX151">
        <v>8.9610395575290634E-3</v>
      </c>
      <c r="CY151">
        <v>406.79667717584601</v>
      </c>
      <c r="CZ151">
        <v>19.250320491839169</v>
      </c>
      <c r="DA151">
        <v>9.6027577530243394E-2</v>
      </c>
      <c r="DB151">
        <v>83.203820703483245</v>
      </c>
      <c r="DC151">
        <v>3.8861968033648981</v>
      </c>
      <c r="DD151">
        <v>9.012426857664825E-3</v>
      </c>
      <c r="DE151">
        <v>10232.481762099</v>
      </c>
      <c r="DF151">
        <v>459.12486352385378</v>
      </c>
      <c r="DG151">
        <v>8.8479608606384125E-2</v>
      </c>
      <c r="DH151">
        <v>1.0430474471858551</v>
      </c>
      <c r="DI151">
        <v>0.12838552533231221</v>
      </c>
      <c r="DJ151">
        <v>8.2324970270925887E-3</v>
      </c>
      <c r="DK151">
        <v>-6.1311155420918739</v>
      </c>
      <c r="DL151">
        <v>4.48216845327594</v>
      </c>
      <c r="DM151">
        <v>8.2388333632941091</v>
      </c>
      <c r="DN151">
        <v>328.61077850761109</v>
      </c>
      <c r="DO151">
        <v>14.466863427874319</v>
      </c>
      <c r="DP151">
        <v>0.53405890546237633</v>
      </c>
      <c r="DQ151">
        <v>67.456835872247453</v>
      </c>
      <c r="DR151">
        <v>2.992581608890561</v>
      </c>
      <c r="DS151">
        <v>0.32446543219291479</v>
      </c>
      <c r="DT151">
        <v>34.125278702855113</v>
      </c>
      <c r="DU151">
        <v>2.1226905852924691</v>
      </c>
      <c r="DV151">
        <v>0.24807467229260749</v>
      </c>
      <c r="DW151">
        <v>125.22030493032671</v>
      </c>
      <c r="DX151">
        <v>8.4317635246517888</v>
      </c>
      <c r="DY151">
        <v>0.22308031505916789</v>
      </c>
      <c r="DZ151">
        <v>145.71683388068871</v>
      </c>
      <c r="EA151">
        <v>8.1130255039915369</v>
      </c>
      <c r="EB151">
        <v>0.1158438925833669</v>
      </c>
      <c r="EC151">
        <v>111.3457376517445</v>
      </c>
      <c r="ED151">
        <v>5.1227209005105578</v>
      </c>
      <c r="EE151">
        <v>0.2224275361316119</v>
      </c>
      <c r="EH151">
        <v>921.43840554811595</v>
      </c>
      <c r="EI151">
        <v>1.663526342048081</v>
      </c>
      <c r="EJ151">
        <v>28.686514727336078</v>
      </c>
      <c r="EK151">
        <v>3.0553240667025472</v>
      </c>
      <c r="EL151">
        <v>6.5784708633891924</v>
      </c>
      <c r="EM151">
        <v>36.293131264922692</v>
      </c>
      <c r="EN151">
        <v>21.658201785690359</v>
      </c>
      <c r="EO151">
        <v>158.6325596720805</v>
      </c>
      <c r="EP151">
        <v>286.04963000268913</v>
      </c>
      <c r="EQ151">
        <v>511.94517624882042</v>
      </c>
      <c r="ER151">
        <v>854.00577529109523</v>
      </c>
      <c r="ES151">
        <v>1430.0205572141749</v>
      </c>
      <c r="ET151">
        <v>1834.7608301977559</v>
      </c>
      <c r="EU151">
        <v>2526.68743587482</v>
      </c>
      <c r="EV151">
        <v>3382.269134287937</v>
      </c>
      <c r="EX151">
        <v>12.724311872305551</v>
      </c>
      <c r="EY151">
        <v>24.057600860901811</v>
      </c>
      <c r="EZ151">
        <v>0.2854394592217494</v>
      </c>
      <c r="FA151">
        <v>0.29986490402056681</v>
      </c>
      <c r="FB151">
        <v>6.5838232241500626E-4</v>
      </c>
      <c r="FC151">
        <v>1.048666393259279E-2</v>
      </c>
      <c r="FD151">
        <v>15.92792451371835</v>
      </c>
      <c r="FE151">
        <v>3.0872529656161691</v>
      </c>
      <c r="FF151">
        <v>8.2865063038470819</v>
      </c>
      <c r="FG151">
        <v>0.35820556571975071</v>
      </c>
      <c r="FH151">
        <v>7.9158742076227175E-3</v>
      </c>
      <c r="FJ151">
        <f t="shared" si="11"/>
        <v>145.71683388068871</v>
      </c>
      <c r="FK151">
        <f t="shared" si="12"/>
        <v>237.61358894529263</v>
      </c>
      <c r="FL151">
        <f t="shared" si="13"/>
        <v>0.41325921287052769</v>
      </c>
      <c r="FM151">
        <f t="shared" si="10"/>
        <v>0.74965773157329152</v>
      </c>
    </row>
    <row r="152" spans="1:169" x14ac:dyDescent="0.25">
      <c r="A152" t="s">
        <v>2582</v>
      </c>
      <c r="B152" t="s">
        <v>2460</v>
      </c>
      <c r="C152" s="7">
        <v>-3.3920042447479082</v>
      </c>
      <c r="D152" s="8">
        <v>4.0031264769925669E-2</v>
      </c>
      <c r="E152" s="9">
        <v>225.30602126996439</v>
      </c>
      <c r="F152" s="10">
        <v>0.97704329967165593</v>
      </c>
      <c r="G152">
        <v>-416.62306357944721</v>
      </c>
      <c r="H152" s="11">
        <v>209.8057339527416</v>
      </c>
      <c r="I152" s="7">
        <v>1.8840590204965719</v>
      </c>
      <c r="J152" s="7">
        <v>5.3133876136976163E-2</v>
      </c>
      <c r="K152" s="8">
        <v>0.1863142860850949</v>
      </c>
      <c r="L152" s="19">
        <v>8.231716306667065E-4</v>
      </c>
      <c r="M152">
        <v>0.23572293858618831</v>
      </c>
      <c r="N152" s="11">
        <v>1.618177010837061</v>
      </c>
      <c r="O152" s="12">
        <v>13.57789191580501</v>
      </c>
      <c r="P152" s="10">
        <v>0.45023917096813387</v>
      </c>
      <c r="Q152" s="8">
        <v>0.53088408175716251</v>
      </c>
      <c r="R152" s="13">
        <v>1.4689543740407211E-2</v>
      </c>
      <c r="S152" s="14">
        <v>0.89868889144200048</v>
      </c>
      <c r="T152" t="e">
        <v>#N/A</v>
      </c>
      <c r="U152" s="11" t="e">
        <v>#N/A</v>
      </c>
      <c r="V152" s="9">
        <v>2709.0493386109092</v>
      </c>
      <c r="W152" s="9">
        <v>5.0647910776605647</v>
      </c>
      <c r="X152" s="9">
        <v>7.3062381197058333</v>
      </c>
      <c r="Y152" s="9">
        <v>2745.092966619271</v>
      </c>
      <c r="Z152" s="9">
        <v>9.5496210084857722</v>
      </c>
      <c r="AA152" s="9">
        <v>62.054392168606107</v>
      </c>
      <c r="AB152" s="9">
        <v>2720.488881017528</v>
      </c>
      <c r="AC152" s="9">
        <v>6.4219459599797233</v>
      </c>
      <c r="AD152" s="15">
        <v>31.835024266690191</v>
      </c>
      <c r="AE152" t="e">
        <v>#N/A</v>
      </c>
      <c r="AF152" t="e">
        <v>#N/A</v>
      </c>
      <c r="AG152" s="11" t="e">
        <v>#N/A</v>
      </c>
      <c r="AH152" s="16">
        <v>101.3304899063538</v>
      </c>
      <c r="AK152" t="s">
        <v>2583</v>
      </c>
      <c r="AL152" t="s">
        <v>2583</v>
      </c>
      <c r="AM152">
        <v>12.753</v>
      </c>
      <c r="AN152">
        <v>4528.8739872679353</v>
      </c>
      <c r="AO152">
        <v>574.79174574761225</v>
      </c>
      <c r="AP152">
        <v>76.092412357000939</v>
      </c>
      <c r="AQ152">
        <v>8561.7598115837591</v>
      </c>
      <c r="AR152">
        <v>2209.7757267792622</v>
      </c>
      <c r="AS152">
        <v>1493.112625373305</v>
      </c>
      <c r="AT152">
        <v>401.00271719554542</v>
      </c>
      <c r="AU152">
        <v>22.70972150514319</v>
      </c>
      <c r="AV152">
        <v>1.859749660380184</v>
      </c>
      <c r="AW152">
        <v>9.8688446988614036</v>
      </c>
      <c r="AX152">
        <v>1.6583077104998181</v>
      </c>
      <c r="AY152">
        <v>1.2980920579081039</v>
      </c>
      <c r="AZ152">
        <v>102.809689868348</v>
      </c>
      <c r="BA152">
        <v>45.097840547476153</v>
      </c>
      <c r="BB152">
        <v>43.74696909983227</v>
      </c>
      <c r="BC152">
        <v>8.8305897493481726</v>
      </c>
      <c r="BD152">
        <v>1.4348597251648509</v>
      </c>
      <c r="BE152">
        <v>0.15249480578394181</v>
      </c>
      <c r="BF152">
        <v>2807.8169281048372</v>
      </c>
      <c r="BG152">
        <v>169.71796720960791</v>
      </c>
      <c r="BH152">
        <v>7.4393282174383346E-2</v>
      </c>
      <c r="BI152">
        <v>543955.58668180788</v>
      </c>
      <c r="BJ152">
        <v>22903.88075330573</v>
      </c>
      <c r="BK152">
        <v>1.604917474793917</v>
      </c>
      <c r="BL152">
        <v>4.146575764861355</v>
      </c>
      <c r="BM152">
        <v>0.43064017772964369</v>
      </c>
      <c r="BN152">
        <v>8.7609019935356705E-2</v>
      </c>
      <c r="BO152">
        <v>12.29696027362955</v>
      </c>
      <c r="BP152">
        <v>1.7055564064729249</v>
      </c>
      <c r="BQ152">
        <v>5.6653200290207152E-3</v>
      </c>
      <c r="BR152">
        <v>63.435537706292813</v>
      </c>
      <c r="BS152">
        <v>5.4304443481934808</v>
      </c>
      <c r="BT152">
        <v>2.3309757145523771E-2</v>
      </c>
      <c r="BU152">
        <v>5.9005477344158201</v>
      </c>
      <c r="BV152">
        <v>0.75768280558472123</v>
      </c>
      <c r="BW152">
        <v>8.1582286504755831E-3</v>
      </c>
      <c r="BX152">
        <v>35.272602091039268</v>
      </c>
      <c r="BY152">
        <v>3.402428837138129</v>
      </c>
      <c r="BZ152">
        <v>8.7576268107813243E-2</v>
      </c>
      <c r="CA152">
        <v>22.310934814519999</v>
      </c>
      <c r="CB152">
        <v>2.0807193244636739</v>
      </c>
      <c r="CC152">
        <v>8.4444788683570124E-2</v>
      </c>
      <c r="CD152">
        <v>5.1565167937402103</v>
      </c>
      <c r="CE152">
        <v>0.50769476310568706</v>
      </c>
      <c r="CF152">
        <v>2.2919020084613901E-2</v>
      </c>
      <c r="CG152">
        <v>78.652878871995711</v>
      </c>
      <c r="CH152">
        <v>5.7389740065237946</v>
      </c>
      <c r="CI152">
        <v>0.12790961896265121</v>
      </c>
      <c r="CJ152">
        <v>22.77469559026958</v>
      </c>
      <c r="CK152">
        <v>1.4174151595222411</v>
      </c>
      <c r="CL152">
        <v>2.1814389328102961E-2</v>
      </c>
      <c r="CM152">
        <v>246.23604149778029</v>
      </c>
      <c r="CN152">
        <v>12.165511664039331</v>
      </c>
      <c r="CO152">
        <v>6.4766151348343043E-2</v>
      </c>
      <c r="CP152">
        <v>88.386975856775592</v>
      </c>
      <c r="CQ152">
        <v>5.4030611913756061</v>
      </c>
      <c r="CR152">
        <v>1.60151963689651E-2</v>
      </c>
      <c r="CS152">
        <v>406.05298130056451</v>
      </c>
      <c r="CT152">
        <v>28.824225137389401</v>
      </c>
      <c r="CU152">
        <v>4.7870126891714937E-2</v>
      </c>
      <c r="CV152">
        <v>83.191359204193105</v>
      </c>
      <c r="CW152">
        <v>5.7202538326943353</v>
      </c>
      <c r="CX152">
        <v>1.529560514622454E-2</v>
      </c>
      <c r="CY152">
        <v>761.30496907600582</v>
      </c>
      <c r="CZ152">
        <v>45.188165833583348</v>
      </c>
      <c r="DA152">
        <v>7.1912719227858329E-2</v>
      </c>
      <c r="DB152">
        <v>152.50138336955371</v>
      </c>
      <c r="DC152">
        <v>8.0762823859434363</v>
      </c>
      <c r="DD152">
        <v>1.538525227931134E-2</v>
      </c>
      <c r="DE152">
        <v>10185.095041491521</v>
      </c>
      <c r="DF152">
        <v>591.41915280053342</v>
      </c>
      <c r="DG152">
        <v>0.15103105781945039</v>
      </c>
      <c r="DH152">
        <v>1.6417575288191779</v>
      </c>
      <c r="DI152">
        <v>0.23819955629274089</v>
      </c>
      <c r="DJ152">
        <v>1.4049091885577521E-2</v>
      </c>
      <c r="DK152">
        <v>3.726187699420632</v>
      </c>
      <c r="DL152">
        <v>4.7298934492789417</v>
      </c>
      <c r="DM152">
        <v>10.912112489689671</v>
      </c>
      <c r="DN152">
        <v>463.95665549877049</v>
      </c>
      <c r="DO152">
        <v>20.48069620623059</v>
      </c>
      <c r="DP152">
        <v>0.57234429909630558</v>
      </c>
      <c r="DQ152">
        <v>94.266916580192714</v>
      </c>
      <c r="DR152">
        <v>4.0862384532892762</v>
      </c>
      <c r="DS152">
        <v>0.36490275617426848</v>
      </c>
      <c r="DT152">
        <v>49.626598960617308</v>
      </c>
      <c r="DU152">
        <v>2.9842315737542102</v>
      </c>
      <c r="DV152">
        <v>0.27386022463947562</v>
      </c>
      <c r="DW152">
        <v>194.6309828606696</v>
      </c>
      <c r="DX152">
        <v>10.092759894593341</v>
      </c>
      <c r="DY152">
        <v>0.24828724636448979</v>
      </c>
      <c r="DZ152">
        <v>225.30602126996439</v>
      </c>
      <c r="EA152">
        <v>10.3410593670658</v>
      </c>
      <c r="EB152">
        <v>0.1336741193340944</v>
      </c>
      <c r="EC152">
        <v>157.9525277266419</v>
      </c>
      <c r="ED152">
        <v>6.8892142871930808</v>
      </c>
      <c r="EE152">
        <v>0.2693865762647305</v>
      </c>
      <c r="EH152">
        <v>1788.418425544482</v>
      </c>
      <c r="EI152">
        <v>51.885908327550851</v>
      </c>
      <c r="EJ152">
        <v>103.4837482973782</v>
      </c>
      <c r="EK152">
        <v>63.583488517411858</v>
      </c>
      <c r="EL152">
        <v>77.182936741880226</v>
      </c>
      <c r="EM152">
        <v>150.74955955756761</v>
      </c>
      <c r="EN152">
        <v>91.589996336415822</v>
      </c>
      <c r="EO152">
        <v>395.24059734671209</v>
      </c>
      <c r="EP152">
        <v>630.87799419029295</v>
      </c>
      <c r="EQ152">
        <v>1000.95951828366</v>
      </c>
      <c r="ER152">
        <v>1618.809081625926</v>
      </c>
      <c r="ES152">
        <v>2537.8311331285281</v>
      </c>
      <c r="ET152">
        <v>3368.0712228418261</v>
      </c>
      <c r="EU152">
        <v>4728.6022923975524</v>
      </c>
      <c r="EV152">
        <v>6199.2432264046201</v>
      </c>
      <c r="EX152">
        <v>1.801670066191005</v>
      </c>
      <c r="EY152">
        <v>2.6186991350797988</v>
      </c>
      <c r="EZ152">
        <v>0.37522281921808331</v>
      </c>
      <c r="FA152">
        <v>0.37701811179782091</v>
      </c>
      <c r="FB152">
        <v>1.09727790833606E-2</v>
      </c>
      <c r="FC152">
        <v>0.13127676831749041</v>
      </c>
      <c r="FD152">
        <v>11.96385777205356</v>
      </c>
      <c r="FE152">
        <v>2.5256931624024581</v>
      </c>
      <c r="FF152">
        <v>3.5517318748543389</v>
      </c>
      <c r="FG152">
        <v>0.2959471308106893</v>
      </c>
      <c r="FH152">
        <v>5.4466684617782606E-3</v>
      </c>
      <c r="FJ152">
        <f t="shared" si="11"/>
        <v>225.30602126996439</v>
      </c>
      <c r="FK152">
        <f t="shared" si="12"/>
        <v>367.39593428701011</v>
      </c>
      <c r="FL152">
        <f t="shared" si="13"/>
        <v>1.0534945545898187</v>
      </c>
      <c r="FM152">
        <f t="shared" si="10"/>
        <v>2.3744839159068523</v>
      </c>
    </row>
    <row r="153" spans="1:169" x14ac:dyDescent="0.25">
      <c r="A153" t="s">
        <v>2584</v>
      </c>
      <c r="B153" t="s">
        <v>2460</v>
      </c>
      <c r="C153" s="7">
        <v>3.3712973480386421</v>
      </c>
      <c r="D153" s="8">
        <v>2.8131795036503818E-2</v>
      </c>
      <c r="E153" s="9">
        <v>176.3148226946974</v>
      </c>
      <c r="F153" s="10">
        <v>0.94649865154111412</v>
      </c>
      <c r="G153">
        <v>417.5451045626001</v>
      </c>
      <c r="H153" s="11">
        <v>72.064582691920407</v>
      </c>
      <c r="I153" s="7">
        <v>1.891982600672361</v>
      </c>
      <c r="J153" s="7">
        <v>5.198079468030415E-2</v>
      </c>
      <c r="K153" s="8">
        <v>0.1882741323058009</v>
      </c>
      <c r="L153" s="19">
        <v>9.3367114310767226E-4</v>
      </c>
      <c r="M153">
        <v>0.2241857079546512</v>
      </c>
      <c r="N153" s="11">
        <v>1.7569231147404729</v>
      </c>
      <c r="O153" s="12">
        <v>13.70409507765708</v>
      </c>
      <c r="P153" s="10">
        <v>0.44889920343887818</v>
      </c>
      <c r="Q153" s="8">
        <v>0.5286302216126546</v>
      </c>
      <c r="R153" s="13">
        <v>1.455245541915786E-2</v>
      </c>
      <c r="S153" s="14">
        <v>0.46622146563511802</v>
      </c>
      <c r="T153" t="e">
        <v>#N/A</v>
      </c>
      <c r="U153" s="11" t="e">
        <v>#N/A</v>
      </c>
      <c r="V153" s="9">
        <v>2726.1990450394192</v>
      </c>
      <c r="W153" s="9">
        <v>6.223992409069635</v>
      </c>
      <c r="X153" s="9">
        <v>8.1185055229253074</v>
      </c>
      <c r="Y153" s="9">
        <v>2735.6165819527869</v>
      </c>
      <c r="Z153" s="9">
        <v>7.266485196311832</v>
      </c>
      <c r="AA153" s="9">
        <v>61.344398691233813</v>
      </c>
      <c r="AB153" s="9">
        <v>2729.358317656805</v>
      </c>
      <c r="AC153" s="9">
        <v>4.0203535597177646</v>
      </c>
      <c r="AD153" s="15">
        <v>31.003751873403068</v>
      </c>
      <c r="AE153" t="e">
        <v>#N/A</v>
      </c>
      <c r="AF153" t="e">
        <v>#N/A</v>
      </c>
      <c r="AG153" s="11" t="e">
        <v>#N/A</v>
      </c>
      <c r="AH153" s="16">
        <v>100.34544568308409</v>
      </c>
      <c r="AK153" t="s">
        <v>2585</v>
      </c>
      <c r="AL153" t="s">
        <v>2585</v>
      </c>
      <c r="AM153">
        <v>15.917</v>
      </c>
      <c r="AN153">
        <v>393.51574094524523</v>
      </c>
      <c r="AO153">
        <v>79.627073803955909</v>
      </c>
      <c r="AP153">
        <v>90.513048180436982</v>
      </c>
      <c r="AQ153" t="s">
        <v>154</v>
      </c>
      <c r="AR153">
        <v>738.0462692036333</v>
      </c>
      <c r="AS153">
        <v>1770.0245627840241</v>
      </c>
      <c r="AT153">
        <v>407.14737304434271</v>
      </c>
      <c r="AU153">
        <v>18.400453482885101</v>
      </c>
      <c r="AV153">
        <v>2.1189096262146312</v>
      </c>
      <c r="AW153">
        <v>9.9895529835092205</v>
      </c>
      <c r="AX153">
        <v>2.4232647946233659</v>
      </c>
      <c r="AY153">
        <v>1.5851421383015309</v>
      </c>
      <c r="AZ153" t="s">
        <v>154</v>
      </c>
      <c r="BA153">
        <v>19.593051510367459</v>
      </c>
      <c r="BB153">
        <v>52.206980434587017</v>
      </c>
      <c r="BC153">
        <v>0.61287212088991183</v>
      </c>
      <c r="BD153">
        <v>0.1801863482885025</v>
      </c>
      <c r="BE153">
        <v>6.4737171773747978E-2</v>
      </c>
      <c r="BF153">
        <v>1958.229260426343</v>
      </c>
      <c r="BG153">
        <v>111.2558258808035</v>
      </c>
      <c r="BH153">
        <v>0.1064794024230202</v>
      </c>
      <c r="BI153">
        <v>547876.13682061189</v>
      </c>
      <c r="BJ153">
        <v>25858.056239446469</v>
      </c>
      <c r="BK153">
        <v>1.8079358204180069</v>
      </c>
      <c r="BL153">
        <v>4.8818488660506603</v>
      </c>
      <c r="BM153">
        <v>0.54652534842131983</v>
      </c>
      <c r="BN153">
        <v>0.1001551127138496</v>
      </c>
      <c r="BO153">
        <v>0.27019833362777979</v>
      </c>
      <c r="BP153">
        <v>0.138798106966697</v>
      </c>
      <c r="BQ153">
        <v>7.9765184346509456E-3</v>
      </c>
      <c r="BR153">
        <v>21.44770495215888</v>
      </c>
      <c r="BS153">
        <v>1.6478142379320679</v>
      </c>
      <c r="BT153">
        <v>4.8908153544600812E-2</v>
      </c>
      <c r="BU153">
        <v>0.2354553365235916</v>
      </c>
      <c r="BV153">
        <v>8.1496210347158649E-2</v>
      </c>
      <c r="BW153">
        <v>1.342186421611454E-2</v>
      </c>
      <c r="BX153">
        <v>3.1179186460982291</v>
      </c>
      <c r="BY153">
        <v>0.46078134973300072</v>
      </c>
      <c r="BZ153">
        <v>4.1550982681441799E-2</v>
      </c>
      <c r="CA153">
        <v>6.2451849656647198</v>
      </c>
      <c r="CB153">
        <v>0.85868670831340677</v>
      </c>
      <c r="CC153">
        <v>0.1221360980958295</v>
      </c>
      <c r="CD153">
        <v>1.350523177535492</v>
      </c>
      <c r="CE153">
        <v>0.1603407577023814</v>
      </c>
      <c r="CF153">
        <v>3.7707165242537651E-2</v>
      </c>
      <c r="CG153">
        <v>36.601117893912367</v>
      </c>
      <c r="CH153">
        <v>2.8942180814795249</v>
      </c>
      <c r="CI153">
        <v>0.15168990053896031</v>
      </c>
      <c r="CJ153">
        <v>13.08944893822544</v>
      </c>
      <c r="CK153">
        <v>0.92307891964098654</v>
      </c>
      <c r="CL153">
        <v>1.034855651479998E-2</v>
      </c>
      <c r="CM153">
        <v>170.80564211291161</v>
      </c>
      <c r="CN153">
        <v>12.698328373350449</v>
      </c>
      <c r="CO153">
        <v>0.13590455680224181</v>
      </c>
      <c r="CP153">
        <v>66.774676592150342</v>
      </c>
      <c r="CQ153">
        <v>5.0180210991551251</v>
      </c>
      <c r="CR153">
        <v>1.5858688729096029E-2</v>
      </c>
      <c r="CS153">
        <v>312.88001487198301</v>
      </c>
      <c r="CT153">
        <v>21.52914743443834</v>
      </c>
      <c r="CU153">
        <v>4.7391436075411263E-2</v>
      </c>
      <c r="CV153">
        <v>61.322006728576703</v>
      </c>
      <c r="CW153">
        <v>4.333286913607405</v>
      </c>
      <c r="CX153">
        <v>1.5140435212622511E-2</v>
      </c>
      <c r="CY153">
        <v>540.89699623691888</v>
      </c>
      <c r="CZ153">
        <v>38.746398462971747</v>
      </c>
      <c r="DA153">
        <v>7.1201881687143642E-2</v>
      </c>
      <c r="DB153">
        <v>109.76242113080831</v>
      </c>
      <c r="DC153">
        <v>6.614061845849994</v>
      </c>
      <c r="DD153">
        <v>1.5231846969361199E-2</v>
      </c>
      <c r="DE153">
        <v>10065.20534562126</v>
      </c>
      <c r="DF153">
        <v>536.35553048547729</v>
      </c>
      <c r="DG153">
        <v>1.0664149245356911</v>
      </c>
      <c r="DH153">
        <v>1.3192706631754441</v>
      </c>
      <c r="DI153">
        <v>0.19012728354096151</v>
      </c>
      <c r="DJ153">
        <v>1.390208200611894E-2</v>
      </c>
      <c r="DK153">
        <v>3.285753406379385</v>
      </c>
      <c r="DL153">
        <v>6.1794029057874393</v>
      </c>
      <c r="DM153">
        <v>11.318409577330691</v>
      </c>
      <c r="DN153">
        <v>389.28863581161443</v>
      </c>
      <c r="DO153">
        <v>20.07668442960038</v>
      </c>
      <c r="DP153">
        <v>0.77654095020551461</v>
      </c>
      <c r="DQ153">
        <v>80.154940431060069</v>
      </c>
      <c r="DR153">
        <v>4.1594754221277777</v>
      </c>
      <c r="DS153">
        <v>0.41227672199684318</v>
      </c>
      <c r="DT153">
        <v>39.73885677503133</v>
      </c>
      <c r="DU153">
        <v>2.6625081797413999</v>
      </c>
      <c r="DV153">
        <v>0.3352368209752985</v>
      </c>
      <c r="DW153">
        <v>146.23046822337071</v>
      </c>
      <c r="DX153">
        <v>10.578458266304789</v>
      </c>
      <c r="DY153">
        <v>0.33211878208864409</v>
      </c>
      <c r="DZ153">
        <v>176.3148226946974</v>
      </c>
      <c r="EA153">
        <v>10.36547814528598</v>
      </c>
      <c r="EB153">
        <v>0.16162077141676509</v>
      </c>
      <c r="EC153">
        <v>131.7634398296139</v>
      </c>
      <c r="ED153">
        <v>6.9940824560972024</v>
      </c>
      <c r="EE153">
        <v>0.29584887870522952</v>
      </c>
      <c r="EH153">
        <v>1247.2797837110461</v>
      </c>
      <c r="EI153">
        <v>1.14007735707924</v>
      </c>
      <c r="EJ153">
        <v>34.988099432559338</v>
      </c>
      <c r="EK153">
        <v>2.5372342297800818</v>
      </c>
      <c r="EL153">
        <v>6.8225790943068469</v>
      </c>
      <c r="EM153">
        <v>42.197195713950812</v>
      </c>
      <c r="EN153">
        <v>23.98797828659843</v>
      </c>
      <c r="EO153">
        <v>183.92521554729839</v>
      </c>
      <c r="EP153">
        <v>362.58861324724199</v>
      </c>
      <c r="EQ153">
        <v>694.33187850777074</v>
      </c>
      <c r="ER153">
        <v>1222.979424764658</v>
      </c>
      <c r="ES153">
        <v>1955.500092949894</v>
      </c>
      <c r="ET153">
        <v>2482.6723371893399</v>
      </c>
      <c r="EU153">
        <v>3359.6086722789992</v>
      </c>
      <c r="EV153">
        <v>4461.8870378377351</v>
      </c>
      <c r="EX153">
        <v>20.571829253619619</v>
      </c>
      <c r="EY153">
        <v>31.718072239772859</v>
      </c>
      <c r="EZ153">
        <v>0.2722897010674773</v>
      </c>
      <c r="FA153">
        <v>0.27754486704219877</v>
      </c>
      <c r="FB153">
        <v>3.3934825995846269E-4</v>
      </c>
      <c r="FC153">
        <v>6.198591931436701E-3</v>
      </c>
      <c r="FD153">
        <v>18.26616683461241</v>
      </c>
      <c r="FE153">
        <v>3.7004149355524958</v>
      </c>
      <c r="FF153">
        <v>8.2206848279563811</v>
      </c>
      <c r="FG153">
        <v>0.32596746500967733</v>
      </c>
      <c r="FH153">
        <v>9.0254686197450366E-3</v>
      </c>
      <c r="FJ153">
        <f t="shared" si="11"/>
        <v>176.3148226946974</v>
      </c>
      <c r="FK153">
        <f t="shared" si="12"/>
        <v>287.50829049060292</v>
      </c>
      <c r="FL153">
        <f t="shared" si="13"/>
        <v>0.4002050947615271</v>
      </c>
      <c r="FM153">
        <f t="shared" si="10"/>
        <v>0.6939258870444398</v>
      </c>
    </row>
    <row r="154" spans="1:169" x14ac:dyDescent="0.25">
      <c r="A154" t="s">
        <v>2586</v>
      </c>
      <c r="B154" t="s">
        <v>2460</v>
      </c>
      <c r="C154" s="7">
        <v>-2.387369329272309</v>
      </c>
      <c r="D154" s="8">
        <v>2.184331934443233E-2</v>
      </c>
      <c r="E154" s="9">
        <v>121.2322965390573</v>
      </c>
      <c r="F154" s="10">
        <v>0.82545330878801926</v>
      </c>
      <c r="G154">
        <v>-591.36414882976533</v>
      </c>
      <c r="H154" s="11">
        <v>54.194424481847918</v>
      </c>
      <c r="I154" s="7">
        <v>1.852288631764218</v>
      </c>
      <c r="J154" s="7">
        <v>5.293303656525495E-2</v>
      </c>
      <c r="K154" s="8">
        <v>0.1869685248892749</v>
      </c>
      <c r="L154" s="19">
        <v>8.8910825189193678E-4</v>
      </c>
      <c r="M154">
        <v>0.2062337409947268</v>
      </c>
      <c r="N154" s="11">
        <v>2.6608433083127059</v>
      </c>
      <c r="O154" s="12">
        <v>13.92828908702216</v>
      </c>
      <c r="P154" s="10">
        <v>0.47046965686947989</v>
      </c>
      <c r="Q154" s="8">
        <v>0.54100932646549116</v>
      </c>
      <c r="R154" s="13">
        <v>1.582531419022401E-2</v>
      </c>
      <c r="S154" s="14">
        <v>0.93735603348664587</v>
      </c>
      <c r="T154" t="e">
        <v>#N/A</v>
      </c>
      <c r="U154" s="11" t="e">
        <v>#N/A</v>
      </c>
      <c r="V154" s="9">
        <v>2714.6978224113391</v>
      </c>
      <c r="W154" s="9">
        <v>5.8352215702206287</v>
      </c>
      <c r="X154" s="9">
        <v>7.856896707391881</v>
      </c>
      <c r="Y154" s="9">
        <v>2786.82185271141</v>
      </c>
      <c r="Z154" s="9">
        <v>23.375239346087461</v>
      </c>
      <c r="AA154" s="9">
        <v>65.911519396910194</v>
      </c>
      <c r="AB154" s="9">
        <v>2744.0984437233051</v>
      </c>
      <c r="AC154" s="9">
        <v>8.6708010196281897</v>
      </c>
      <c r="AD154" s="15">
        <v>31.771382639039459</v>
      </c>
      <c r="AE154" t="e">
        <v>#N/A</v>
      </c>
      <c r="AF154" t="e">
        <v>#N/A</v>
      </c>
      <c r="AG154" s="11" t="e">
        <v>#N/A</v>
      </c>
      <c r="AH154" s="16">
        <v>102.6567977365528</v>
      </c>
      <c r="AK154" t="s">
        <v>2587</v>
      </c>
      <c r="AL154" t="s">
        <v>2587</v>
      </c>
      <c r="AM154">
        <v>21.422999999999998</v>
      </c>
      <c r="AN154">
        <v>675.29808436151541</v>
      </c>
      <c r="AO154">
        <v>201.9915930346576</v>
      </c>
      <c r="AP154">
        <v>72.071223867623829</v>
      </c>
      <c r="AQ154" t="s">
        <v>154</v>
      </c>
      <c r="AR154">
        <v>873.02440009181521</v>
      </c>
      <c r="AS154">
        <v>1405.247754741669</v>
      </c>
      <c r="AT154">
        <v>363.48312974127248</v>
      </c>
      <c r="AU154">
        <v>19.24279787517958</v>
      </c>
      <c r="AV154">
        <v>1.7873836932943079</v>
      </c>
      <c r="AW154">
        <v>5.8443438316096703</v>
      </c>
      <c r="AX154">
        <v>0.89016460105834727</v>
      </c>
      <c r="AY154">
        <v>1.283246972956908</v>
      </c>
      <c r="AZ154" t="s">
        <v>154</v>
      </c>
      <c r="BA154">
        <v>20.07098579341071</v>
      </c>
      <c r="BB154">
        <v>42.00356907110065</v>
      </c>
      <c r="BC154">
        <v>1.242263615312462</v>
      </c>
      <c r="BD154">
        <v>0.35870310180941412</v>
      </c>
      <c r="BE154">
        <v>0.1019720561874322</v>
      </c>
      <c r="BF154">
        <v>1687.3319430800709</v>
      </c>
      <c r="BG154">
        <v>200.05760048491081</v>
      </c>
      <c r="BH154">
        <v>6.9340165624863406E-2</v>
      </c>
      <c r="BI154">
        <v>542704.02479282243</v>
      </c>
      <c r="BJ154">
        <v>22464.699001431782</v>
      </c>
      <c r="BK154">
        <v>0.97604708400782603</v>
      </c>
      <c r="BL154">
        <v>2.3271350126764418</v>
      </c>
      <c r="BM154">
        <v>0.29317225281535281</v>
      </c>
      <c r="BN154">
        <v>0.10596965306965719</v>
      </c>
      <c r="BO154">
        <v>0.47198090484938721</v>
      </c>
      <c r="BP154">
        <v>0.20892985998033731</v>
      </c>
      <c r="BQ154">
        <v>2.9302674548235069E-2</v>
      </c>
      <c r="BR154">
        <v>17.711428660777489</v>
      </c>
      <c r="BS154">
        <v>2.035456348948931</v>
      </c>
      <c r="BT154">
        <v>5.1897237347041492E-2</v>
      </c>
      <c r="BU154">
        <v>0.60227907318450458</v>
      </c>
      <c r="BV154">
        <v>0.16541145187179079</v>
      </c>
      <c r="BW154">
        <v>8.9352526268028781E-3</v>
      </c>
      <c r="BX154">
        <v>6.9739597035424827</v>
      </c>
      <c r="BY154">
        <v>1.610064103323074</v>
      </c>
      <c r="BZ154">
        <v>2.7232989070277151E-2</v>
      </c>
      <c r="CA154">
        <v>10.11475787789203</v>
      </c>
      <c r="CB154">
        <v>1.8040290160750621</v>
      </c>
      <c r="CC154">
        <v>7.4499888419572224E-2</v>
      </c>
      <c r="CD154">
        <v>2.3746882399032301</v>
      </c>
      <c r="CE154">
        <v>0.49109758121803487</v>
      </c>
      <c r="CF154">
        <v>8.4077660582969702E-3</v>
      </c>
      <c r="CG154">
        <v>48.121693314088994</v>
      </c>
      <c r="CH154">
        <v>7.1816311903840759</v>
      </c>
      <c r="CI154">
        <v>0.1127180218436781</v>
      </c>
      <c r="CJ154">
        <v>14.026414547105389</v>
      </c>
      <c r="CK154">
        <v>2.0572793695066962</v>
      </c>
      <c r="CL154">
        <v>6.782106425621044E-3</v>
      </c>
      <c r="CM154">
        <v>155.50211987938729</v>
      </c>
      <c r="CN154">
        <v>19.73601741991688</v>
      </c>
      <c r="CO154">
        <v>0.1010260543399161</v>
      </c>
      <c r="CP154">
        <v>54.514386779336881</v>
      </c>
      <c r="CQ154">
        <v>6.0014822020051524</v>
      </c>
      <c r="CR154">
        <v>1.039511683556873E-2</v>
      </c>
      <c r="CS154">
        <v>248.39775606000779</v>
      </c>
      <c r="CT154">
        <v>25.728239403947331</v>
      </c>
      <c r="CU154">
        <v>0.19996588762047429</v>
      </c>
      <c r="CV154">
        <v>49.658542089431577</v>
      </c>
      <c r="CW154">
        <v>5.4047995747767033</v>
      </c>
      <c r="CX154">
        <v>9.9218018897116057E-3</v>
      </c>
      <c r="CY154">
        <v>442.06515344996012</v>
      </c>
      <c r="CZ154">
        <v>41.500150335886183</v>
      </c>
      <c r="DA154">
        <v>4.6668422295452601E-2</v>
      </c>
      <c r="DB154">
        <v>84.742482558865746</v>
      </c>
      <c r="DC154">
        <v>7.4110789931243586</v>
      </c>
      <c r="DD154">
        <v>9.9828788155016199E-3</v>
      </c>
      <c r="DE154">
        <v>11097.76371250032</v>
      </c>
      <c r="DF154">
        <v>480.11645719159259</v>
      </c>
      <c r="DG154">
        <v>9.7979705896890257E-2</v>
      </c>
      <c r="DH154">
        <v>0.89399549190425631</v>
      </c>
      <c r="DI154">
        <v>9.5852093180413434E-2</v>
      </c>
      <c r="DJ154">
        <v>9.1081724825006188E-3</v>
      </c>
      <c r="DK154">
        <v>-1.1410272930440271</v>
      </c>
      <c r="DL154">
        <v>4.7701834691243388</v>
      </c>
      <c r="DM154">
        <v>10.06974365951992</v>
      </c>
      <c r="DN154">
        <v>263.76375423635199</v>
      </c>
      <c r="DO154">
        <v>13.45195079712386</v>
      </c>
      <c r="DP154">
        <v>0.57263727753748705</v>
      </c>
      <c r="DQ154">
        <v>53.906281151703013</v>
      </c>
      <c r="DR154">
        <v>2.8392202809899421</v>
      </c>
      <c r="DS154">
        <v>0.34638630483612498</v>
      </c>
      <c r="DT154">
        <v>25.35907375814676</v>
      </c>
      <c r="DU154">
        <v>2.9419202361185328</v>
      </c>
      <c r="DV154">
        <v>0.26173032136984692</v>
      </c>
      <c r="DW154">
        <v>94.143974719059955</v>
      </c>
      <c r="DX154">
        <v>11.60291795037597</v>
      </c>
      <c r="DY154">
        <v>0.25958704043213948</v>
      </c>
      <c r="DZ154">
        <v>121.2322965390573</v>
      </c>
      <c r="EA154">
        <v>8.5469744456574954</v>
      </c>
      <c r="EB154">
        <v>0.13467025204831981</v>
      </c>
      <c r="EC154">
        <v>88.304253073725803</v>
      </c>
      <c r="ED154">
        <v>5.2387590666448558</v>
      </c>
      <c r="EE154">
        <v>0.26669013909891393</v>
      </c>
      <c r="EH154">
        <v>1074.7337217070519</v>
      </c>
      <c r="EI154">
        <v>1.991480611178849</v>
      </c>
      <c r="EJ154">
        <v>28.893032073046481</v>
      </c>
      <c r="EK154">
        <v>6.4900762196606099</v>
      </c>
      <c r="EL154">
        <v>15.2603056970295</v>
      </c>
      <c r="EM154">
        <v>68.342958634405619</v>
      </c>
      <c r="EN154">
        <v>42.179187209648852</v>
      </c>
      <c r="EO154">
        <v>241.81755434215569</v>
      </c>
      <c r="EP154">
        <v>388.54333925499691</v>
      </c>
      <c r="EQ154">
        <v>632.12243853409484</v>
      </c>
      <c r="ER154">
        <v>998.43199229554727</v>
      </c>
      <c r="ES154">
        <v>1552.4859753750491</v>
      </c>
      <c r="ET154">
        <v>2010.467291070104</v>
      </c>
      <c r="EU154">
        <v>2745.7462947202489</v>
      </c>
      <c r="EV154">
        <v>3444.816364181534</v>
      </c>
      <c r="EX154">
        <v>8.0367448354726729</v>
      </c>
      <c r="EY154">
        <v>8.4793083457101517</v>
      </c>
      <c r="EZ154">
        <v>0.32810088847333813</v>
      </c>
      <c r="FA154">
        <v>0.34579804472801029</v>
      </c>
      <c r="FB154">
        <v>7.2529665796444297E-4</v>
      </c>
      <c r="FC154">
        <v>8.235467506056391E-3</v>
      </c>
      <c r="FD154">
        <v>11.35461940383038</v>
      </c>
      <c r="FE154">
        <v>2.6030724245818342</v>
      </c>
      <c r="FF154">
        <v>6.8448626511722317</v>
      </c>
      <c r="FG154">
        <v>0.27424078915276973</v>
      </c>
      <c r="FH154">
        <v>5.2642353610435934E-3</v>
      </c>
      <c r="FJ154">
        <f t="shared" si="11"/>
        <v>121.2322965390573</v>
      </c>
      <c r="FK154">
        <f t="shared" si="12"/>
        <v>197.68780524226716</v>
      </c>
      <c r="FL154">
        <f t="shared" si="13"/>
        <v>0.52106964639103392</v>
      </c>
      <c r="FM154">
        <f t="shared" si="10"/>
        <v>1.152149309108836</v>
      </c>
    </row>
    <row r="155" spans="1:169" x14ac:dyDescent="0.25">
      <c r="A155" t="s">
        <v>2588</v>
      </c>
      <c r="B155" t="s">
        <v>2460</v>
      </c>
      <c r="C155" s="7">
        <v>0.53721598842743645</v>
      </c>
      <c r="D155" s="8">
        <v>2.1222368152766929E-2</v>
      </c>
      <c r="E155" s="9">
        <v>124.1162630716974</v>
      </c>
      <c r="F155" s="10">
        <v>1.1653114357524941</v>
      </c>
      <c r="G155">
        <v>2625.356110343715</v>
      </c>
      <c r="H155" s="11">
        <v>100.4803557008623</v>
      </c>
      <c r="I155" s="7">
        <v>1.9214465138507071</v>
      </c>
      <c r="J155" s="7">
        <v>5.434503661080739E-2</v>
      </c>
      <c r="K155" s="8">
        <v>0.18741051162292241</v>
      </c>
      <c r="L155" s="19">
        <v>8.3636951265900217E-4</v>
      </c>
      <c r="M155">
        <v>0.25600064905753778</v>
      </c>
      <c r="N155" s="11">
        <v>0.94922119830689589</v>
      </c>
      <c r="O155" s="12">
        <v>13.460137364511009</v>
      </c>
      <c r="P155" s="10">
        <v>0.44660680390925561</v>
      </c>
      <c r="Q155" s="8">
        <v>0.52079885067409704</v>
      </c>
      <c r="R155" s="13">
        <v>1.449484422474152E-2</v>
      </c>
      <c r="S155" s="14">
        <v>0.90437618120172891</v>
      </c>
      <c r="T155" t="e">
        <v>#N/A</v>
      </c>
      <c r="U155" s="11" t="e">
        <v>#N/A</v>
      </c>
      <c r="V155" s="9">
        <v>2718.6110522260519</v>
      </c>
      <c r="W155" s="9">
        <v>5.1295801181041556</v>
      </c>
      <c r="X155" s="9">
        <v>7.3213337062580477</v>
      </c>
      <c r="Y155" s="9">
        <v>2702.310900940729</v>
      </c>
      <c r="Z155" s="9">
        <v>11.871688824585769</v>
      </c>
      <c r="AA155" s="9">
        <v>61.596403672734347</v>
      </c>
      <c r="AB155" s="9">
        <v>2712.0048951556109</v>
      </c>
      <c r="AC155" s="9">
        <v>6.4747959834115472</v>
      </c>
      <c r="AD155" s="15">
        <v>31.356453253520641</v>
      </c>
      <c r="AE155" t="e">
        <v>#N/A</v>
      </c>
      <c r="AF155" t="e">
        <v>#N/A</v>
      </c>
      <c r="AG155" s="11" t="e">
        <v>#N/A</v>
      </c>
      <c r="AH155" s="16">
        <v>99.400423562908131</v>
      </c>
      <c r="AK155" t="s">
        <v>2589</v>
      </c>
      <c r="AL155" t="s">
        <v>2589</v>
      </c>
      <c r="AM155">
        <v>25.05</v>
      </c>
      <c r="AN155">
        <v>1041.158099626115</v>
      </c>
      <c r="AO155">
        <v>73.299971814017269</v>
      </c>
      <c r="AP155">
        <v>64.365791657095997</v>
      </c>
      <c r="AQ155" t="s">
        <v>154</v>
      </c>
      <c r="AR155">
        <v>729.79524207469638</v>
      </c>
      <c r="AS155">
        <v>1224.0498369274069</v>
      </c>
      <c r="AT155">
        <v>400.44223047848971</v>
      </c>
      <c r="AU155">
        <v>11.375025657699579</v>
      </c>
      <c r="AV155">
        <v>1.582910768292157</v>
      </c>
      <c r="AW155">
        <v>6.092188495919431</v>
      </c>
      <c r="AX155">
        <v>0.97365389459795437</v>
      </c>
      <c r="AY155">
        <v>1.0810781025959171</v>
      </c>
      <c r="AZ155">
        <v>47.45084042616292</v>
      </c>
      <c r="BA155">
        <v>22.43965299131446</v>
      </c>
      <c r="BB155">
        <v>38.754537956925439</v>
      </c>
      <c r="BC155">
        <v>0.69300227125216896</v>
      </c>
      <c r="BD155">
        <v>0.21863935352063621</v>
      </c>
      <c r="BE155">
        <v>0.11296627707158401</v>
      </c>
      <c r="BF155">
        <v>1917.7928015362399</v>
      </c>
      <c r="BG155">
        <v>64.601427213398622</v>
      </c>
      <c r="BH155">
        <v>4.4633465406498207E-2</v>
      </c>
      <c r="BI155">
        <v>551938.56022757106</v>
      </c>
      <c r="BJ155">
        <v>19871.410163904271</v>
      </c>
      <c r="BK155">
        <v>1.3085255326802581</v>
      </c>
      <c r="BL155">
        <v>2.3724427737423239</v>
      </c>
      <c r="BM155">
        <v>0.2124973892809621</v>
      </c>
      <c r="BN155">
        <v>8.8796637571884232E-2</v>
      </c>
      <c r="BO155">
        <v>0.3879998024269809</v>
      </c>
      <c r="BP155">
        <v>0.35289272479971212</v>
      </c>
      <c r="BQ155">
        <v>3.8669799251597439E-3</v>
      </c>
      <c r="BR155">
        <v>21.584582537077019</v>
      </c>
      <c r="BS155">
        <v>1.8931333358742011</v>
      </c>
      <c r="BT155">
        <v>3.5318498916583549E-2</v>
      </c>
      <c r="BU155">
        <v>0.41061698736104613</v>
      </c>
      <c r="BV155">
        <v>7.8510476486792879E-2</v>
      </c>
      <c r="BW155">
        <v>7.972776184197939E-3</v>
      </c>
      <c r="BX155">
        <v>5.471219498841176</v>
      </c>
      <c r="BY155">
        <v>0.72477159946325476</v>
      </c>
      <c r="BZ155">
        <v>2.3808553769849899E-2</v>
      </c>
      <c r="CA155">
        <v>9.44057837289132</v>
      </c>
      <c r="CB155">
        <v>0.67649838796555606</v>
      </c>
      <c r="CC155">
        <v>8.2572834783477184E-2</v>
      </c>
      <c r="CD155">
        <v>1.9832674915626729</v>
      </c>
      <c r="CE155">
        <v>0.15666757648142041</v>
      </c>
      <c r="CF155">
        <v>1.603835090352029E-2</v>
      </c>
      <c r="CG155">
        <v>49.816067965408273</v>
      </c>
      <c r="CH155">
        <v>2.3735108182672109</v>
      </c>
      <c r="CI155">
        <v>4.0967891038703658E-2</v>
      </c>
      <c r="CJ155">
        <v>15.497782785339339</v>
      </c>
      <c r="CK155">
        <v>0.57483900466168192</v>
      </c>
      <c r="CL155">
        <v>2.160084132238755E-2</v>
      </c>
      <c r="CM155">
        <v>177.00471426670521</v>
      </c>
      <c r="CN155">
        <v>6.7556763199240457</v>
      </c>
      <c r="CO155">
        <v>3.6738048149948223E-2</v>
      </c>
      <c r="CP155">
        <v>65.401806020497048</v>
      </c>
      <c r="CQ155">
        <v>2.42724843632217</v>
      </c>
      <c r="CR155">
        <v>9.0896198684722231E-3</v>
      </c>
      <c r="CS155">
        <v>298.82476724728338</v>
      </c>
      <c r="CT155">
        <v>11.82925456049621</v>
      </c>
      <c r="CU155">
        <v>5.9252651660972558E-2</v>
      </c>
      <c r="CV155">
        <v>58.214380619859547</v>
      </c>
      <c r="CW155">
        <v>1.9805547324527291</v>
      </c>
      <c r="CX155">
        <v>8.6727604125452339E-3</v>
      </c>
      <c r="CY155">
        <v>520.71292017863209</v>
      </c>
      <c r="CZ155">
        <v>18.972891139852329</v>
      </c>
      <c r="DA155">
        <v>4.0803860073527758E-2</v>
      </c>
      <c r="DB155">
        <v>105.1725266633396</v>
      </c>
      <c r="DC155">
        <v>3.4876981216434451</v>
      </c>
      <c r="DD155">
        <v>8.7275364908743804E-3</v>
      </c>
      <c r="DE155">
        <v>9261.9949316355469</v>
      </c>
      <c r="DF155">
        <v>411.82819494169411</v>
      </c>
      <c r="DG155">
        <v>8.5651348637041519E-2</v>
      </c>
      <c r="DH155">
        <v>0.6256440846917517</v>
      </c>
      <c r="DI155">
        <v>8.5378428725523134E-2</v>
      </c>
      <c r="DJ155">
        <v>1.7367335915139628E-2</v>
      </c>
      <c r="DK155">
        <v>-0.90207573773013539</v>
      </c>
      <c r="DL155">
        <v>3.7294251359000081</v>
      </c>
      <c r="DM155">
        <v>8.5522873843665579</v>
      </c>
      <c r="DN155">
        <v>264.49709380211448</v>
      </c>
      <c r="DO155">
        <v>8.1872824038249856</v>
      </c>
      <c r="DP155">
        <v>0.56644837635790279</v>
      </c>
      <c r="DQ155">
        <v>54.165438542470099</v>
      </c>
      <c r="DR155">
        <v>1.64166668102423</v>
      </c>
      <c r="DS155">
        <v>0.3115698877174245</v>
      </c>
      <c r="DT155">
        <v>30.786146872306428</v>
      </c>
      <c r="DU155">
        <v>1.084495283735456</v>
      </c>
      <c r="DV155">
        <v>0.26179601742594311</v>
      </c>
      <c r="DW155">
        <v>123.01641254503571</v>
      </c>
      <c r="DX155">
        <v>3.9687585415971891</v>
      </c>
      <c r="DY155">
        <v>0.22606755438425211</v>
      </c>
      <c r="DZ155">
        <v>124.1162630716974</v>
      </c>
      <c r="EA155">
        <v>4.0518163484499272</v>
      </c>
      <c r="EB155">
        <v>0.1180552279071885</v>
      </c>
      <c r="EC155">
        <v>91.422663558208924</v>
      </c>
      <c r="ED155">
        <v>2.8030096618052931</v>
      </c>
      <c r="EE155">
        <v>0.2252458069856321</v>
      </c>
      <c r="EH155">
        <v>1221.524077411618</v>
      </c>
      <c r="EI155">
        <v>1.6371299680463329</v>
      </c>
      <c r="EJ155">
        <v>35.211390761952707</v>
      </c>
      <c r="EK155">
        <v>4.4247520189767906</v>
      </c>
      <c r="EL155">
        <v>11.97203391431329</v>
      </c>
      <c r="EM155">
        <v>63.787691708725141</v>
      </c>
      <c r="EN155">
        <v>35.22677604907058</v>
      </c>
      <c r="EO155">
        <v>250.33199982617219</v>
      </c>
      <c r="EP155">
        <v>429.3014621977656</v>
      </c>
      <c r="EQ155">
        <v>719.53135880774448</v>
      </c>
      <c r="ER155">
        <v>1197.835275100678</v>
      </c>
      <c r="ES155">
        <v>1867.6547952955209</v>
      </c>
      <c r="ET155">
        <v>2356.8575149740709</v>
      </c>
      <c r="EU155">
        <v>3234.241740239951</v>
      </c>
      <c r="EV155">
        <v>4275.3059619243741</v>
      </c>
      <c r="EX155">
        <v>13.082692439159731</v>
      </c>
      <c r="EY155">
        <v>15.67054816680281</v>
      </c>
      <c r="EZ155">
        <v>0.2787701512499372</v>
      </c>
      <c r="FA155">
        <v>0.2925011097475923</v>
      </c>
      <c r="FB155">
        <v>5.0618664266106254E-4</v>
      </c>
      <c r="FC155">
        <v>6.5398349758845767E-3</v>
      </c>
      <c r="FD155">
        <v>12.919809462976261</v>
      </c>
      <c r="FE155">
        <v>3.792000646679496</v>
      </c>
      <c r="FF155">
        <v>5.7502276385700837</v>
      </c>
      <c r="FG155">
        <v>0.2383583319367589</v>
      </c>
      <c r="FH155">
        <v>4.5561434752347807E-3</v>
      </c>
      <c r="FJ155">
        <f t="shared" si="11"/>
        <v>124.1162630716974</v>
      </c>
      <c r="FK155">
        <f t="shared" si="12"/>
        <v>202.39055385386419</v>
      </c>
      <c r="FL155">
        <f t="shared" si="13"/>
        <v>0.61469809603046288</v>
      </c>
      <c r="FM155">
        <f t="shared" si="10"/>
        <v>1.4390701480106487</v>
      </c>
    </row>
    <row r="156" spans="1:169" x14ac:dyDescent="0.25">
      <c r="A156" t="s">
        <v>2590</v>
      </c>
      <c r="B156" t="s">
        <v>2460</v>
      </c>
      <c r="C156" s="7">
        <v>-0.99073452371158699</v>
      </c>
      <c r="D156" s="8">
        <v>5.5594243116382863E-2</v>
      </c>
      <c r="E156" s="9">
        <v>418.56230123588472</v>
      </c>
      <c r="F156" s="10">
        <v>0.55957904500041145</v>
      </c>
      <c r="G156">
        <v>-1428.8128815150189</v>
      </c>
      <c r="H156" s="11">
        <v>103.8351962144751</v>
      </c>
      <c r="I156" s="7">
        <v>1.773645149540493</v>
      </c>
      <c r="J156" s="7">
        <v>4.992641866172054E-2</v>
      </c>
      <c r="K156" s="8">
        <v>0.18521084173427549</v>
      </c>
      <c r="L156" s="19">
        <v>7.5082961785790097E-4</v>
      </c>
      <c r="M156">
        <v>0.12680796017919929</v>
      </c>
      <c r="N156" s="11">
        <v>0.77454963337631844</v>
      </c>
      <c r="O156" s="12">
        <v>14.37449329617095</v>
      </c>
      <c r="P156" s="10">
        <v>0.48337545060483728</v>
      </c>
      <c r="Q156" s="8">
        <v>0.56422705615108104</v>
      </c>
      <c r="R156" s="13">
        <v>1.612040869912414E-2</v>
      </c>
      <c r="S156" s="14">
        <v>0.96274947779925224</v>
      </c>
      <c r="T156" t="e">
        <v>#N/A</v>
      </c>
      <c r="U156" s="11" t="e">
        <v>#N/A</v>
      </c>
      <c r="V156" s="9">
        <v>2699.2864660835712</v>
      </c>
      <c r="W156" s="9">
        <v>4.1358525871153597</v>
      </c>
      <c r="X156" s="9">
        <v>6.6816833238496676</v>
      </c>
      <c r="Y156" s="9">
        <v>2883.759807782566</v>
      </c>
      <c r="Z156" s="9">
        <v>19.359472519633229</v>
      </c>
      <c r="AA156" s="9">
        <v>66.245823316543877</v>
      </c>
      <c r="AB156" s="9">
        <v>2774.3858811753239</v>
      </c>
      <c r="AC156" s="9">
        <v>8.247782806299286</v>
      </c>
      <c r="AD156" s="15">
        <v>31.748334594593391</v>
      </c>
      <c r="AE156" t="e">
        <v>#N/A</v>
      </c>
      <c r="AF156" t="e">
        <v>#N/A</v>
      </c>
      <c r="AG156" s="11" t="e">
        <v>#N/A</v>
      </c>
      <c r="AH156" s="16">
        <v>106.8341520626616</v>
      </c>
      <c r="AK156" t="s">
        <v>2591</v>
      </c>
      <c r="AL156" t="s">
        <v>2591</v>
      </c>
      <c r="AM156">
        <v>11.747999999999999</v>
      </c>
      <c r="AN156">
        <v>824.77224095413533</v>
      </c>
      <c r="AO156">
        <v>101.31984708096979</v>
      </c>
      <c r="AP156">
        <v>120.08330399898951</v>
      </c>
      <c r="AQ156">
        <v>6649.5848845643577</v>
      </c>
      <c r="AR156">
        <v>1789.2486443468749</v>
      </c>
      <c r="AS156">
        <v>2475.534902461462</v>
      </c>
      <c r="AT156">
        <v>224.2726812895084</v>
      </c>
      <c r="AU156">
        <v>12.829238245477899</v>
      </c>
      <c r="AV156">
        <v>3.000919535053669</v>
      </c>
      <c r="AW156">
        <v>3.3097628922595619</v>
      </c>
      <c r="AX156">
        <v>1.053980320409849</v>
      </c>
      <c r="AY156">
        <v>2.222097586603176</v>
      </c>
      <c r="AZ156">
        <v>420.39827969548708</v>
      </c>
      <c r="BA156">
        <v>110.8244445648795</v>
      </c>
      <c r="BB156">
        <v>75.123290292772936</v>
      </c>
      <c r="BC156">
        <v>10.066168823531619</v>
      </c>
      <c r="BD156">
        <v>1.6368602376071231</v>
      </c>
      <c r="BE156">
        <v>0.25871390598286642</v>
      </c>
      <c r="BF156">
        <v>5069.0630999986852</v>
      </c>
      <c r="BG156">
        <v>327.68633600162082</v>
      </c>
      <c r="BH156">
        <v>0.1111873730437134</v>
      </c>
      <c r="BI156">
        <v>480320.42222628451</v>
      </c>
      <c r="BJ156">
        <v>33373.729923584688</v>
      </c>
      <c r="BK156">
        <v>2.1416607430852772</v>
      </c>
      <c r="BL156">
        <v>33.289875092688362</v>
      </c>
      <c r="BM156">
        <v>2.1998361926138559</v>
      </c>
      <c r="BN156">
        <v>0.17320978530801431</v>
      </c>
      <c r="BO156">
        <v>4.0096500043193721</v>
      </c>
      <c r="BP156">
        <v>0.41272382694571341</v>
      </c>
      <c r="BQ156">
        <v>1.136689858773185E-2</v>
      </c>
      <c r="BR156">
        <v>34.267950209360812</v>
      </c>
      <c r="BS156">
        <v>2.1337017793691149</v>
      </c>
      <c r="BT156">
        <v>7.0311057860037857E-2</v>
      </c>
      <c r="BU156">
        <v>2.606887036772414</v>
      </c>
      <c r="BV156">
        <v>0.2352975851542394</v>
      </c>
      <c r="BW156">
        <v>2.3693602001848189E-2</v>
      </c>
      <c r="BX156">
        <v>20.430473561430919</v>
      </c>
      <c r="BY156">
        <v>2.664636124765829</v>
      </c>
      <c r="BZ156">
        <v>7.2567840373094342E-2</v>
      </c>
      <c r="CA156">
        <v>22.948326888029388</v>
      </c>
      <c r="CB156">
        <v>2.730301313141883</v>
      </c>
      <c r="CC156">
        <v>0.1892046113474429</v>
      </c>
      <c r="CD156">
        <v>1.677816950342083</v>
      </c>
      <c r="CE156">
        <v>0.28580372258875519</v>
      </c>
      <c r="CF156">
        <v>2.2400934238432368E-2</v>
      </c>
      <c r="CG156">
        <v>99.207443913254878</v>
      </c>
      <c r="CH156">
        <v>5.7573574295766141</v>
      </c>
      <c r="CI156">
        <v>0.21778999422998729</v>
      </c>
      <c r="CJ156">
        <v>33.81465067558495</v>
      </c>
      <c r="CK156">
        <v>2.4832810129895408</v>
      </c>
      <c r="CL156">
        <v>3.1535840385037171E-2</v>
      </c>
      <c r="CM156">
        <v>423.03243726280982</v>
      </c>
      <c r="CN156">
        <v>26.589975031033159</v>
      </c>
      <c r="CO156">
        <v>0.1119794125665808</v>
      </c>
      <c r="CP156">
        <v>166.00624944408071</v>
      </c>
      <c r="CQ156">
        <v>12.28401328819414</v>
      </c>
      <c r="CR156">
        <v>2.7711280831237611E-2</v>
      </c>
      <c r="CS156">
        <v>797.33677143775174</v>
      </c>
      <c r="CT156">
        <v>51.100055406470872</v>
      </c>
      <c r="CU156">
        <v>8.2766029726945134E-2</v>
      </c>
      <c r="CV156">
        <v>153.84404490145951</v>
      </c>
      <c r="CW156">
        <v>9.122069761190712</v>
      </c>
      <c r="CX156">
        <v>5.4283570112632823E-2</v>
      </c>
      <c r="CY156">
        <v>1386.7740721263749</v>
      </c>
      <c r="CZ156">
        <v>76.449012954692151</v>
      </c>
      <c r="DA156">
        <v>0.12438706361486861</v>
      </c>
      <c r="DB156">
        <v>281.04837627159282</v>
      </c>
      <c r="DC156">
        <v>16.05183134619595</v>
      </c>
      <c r="DD156">
        <v>2.6602120209377869E-2</v>
      </c>
      <c r="DE156">
        <v>11138.86559639466</v>
      </c>
      <c r="DF156">
        <v>703.39814491731954</v>
      </c>
      <c r="DG156">
        <v>0.45557256900172588</v>
      </c>
      <c r="DH156">
        <v>10.63251188354808</v>
      </c>
      <c r="DI156">
        <v>0.87013328787448352</v>
      </c>
      <c r="DJ156">
        <v>2.4246193742211309E-2</v>
      </c>
      <c r="DK156">
        <v>3.9133230825789318</v>
      </c>
      <c r="DL156">
        <v>7.7244016101852493</v>
      </c>
      <c r="DM156">
        <v>17.538605488422231</v>
      </c>
      <c r="DN156">
        <v>1011.906637804552</v>
      </c>
      <c r="DO156">
        <v>50.289159727183218</v>
      </c>
      <c r="DP156">
        <v>1.082527576666457</v>
      </c>
      <c r="DQ156">
        <v>204.73515872819121</v>
      </c>
      <c r="DR156">
        <v>9.8041192970252684</v>
      </c>
      <c r="DS156">
        <v>0.57931395808234165</v>
      </c>
      <c r="DT156">
        <v>58.214671419644482</v>
      </c>
      <c r="DU156">
        <v>2.843107774372275</v>
      </c>
      <c r="DV156">
        <v>0.4812425885047259</v>
      </c>
      <c r="DW156">
        <v>199.59919793649959</v>
      </c>
      <c r="DX156">
        <v>9.726575086928154</v>
      </c>
      <c r="DY156">
        <v>0.4233875969926183</v>
      </c>
      <c r="DZ156">
        <v>418.56230123588472</v>
      </c>
      <c r="EA156">
        <v>22.185877741672321</v>
      </c>
      <c r="EB156">
        <v>0.2307550220429069</v>
      </c>
      <c r="EC156">
        <v>317.9105878024771</v>
      </c>
      <c r="ED156">
        <v>15.55065440603439</v>
      </c>
      <c r="EE156">
        <v>0.46145926835340068</v>
      </c>
      <c r="EH156">
        <v>3228.7026114641312</v>
      </c>
      <c r="EI156">
        <v>16.918354448604951</v>
      </c>
      <c r="EJ156">
        <v>55.902039493247663</v>
      </c>
      <c r="EK156">
        <v>28.09145513763378</v>
      </c>
      <c r="EL156">
        <v>44.705631425450584</v>
      </c>
      <c r="EM156">
        <v>155.05626275695539</v>
      </c>
      <c r="EN156">
        <v>29.80136679115601</v>
      </c>
      <c r="EO156">
        <v>498.5298689108285</v>
      </c>
      <c r="EP156">
        <v>936.69392453143905</v>
      </c>
      <c r="EQ156">
        <v>1719.6440539138609</v>
      </c>
      <c r="ER156">
        <v>3040.4074989758369</v>
      </c>
      <c r="ES156">
        <v>4983.3548214859484</v>
      </c>
      <c r="ET156">
        <v>6228.503842164354</v>
      </c>
      <c r="EU156">
        <v>8613.5035535799689</v>
      </c>
      <c r="EV156">
        <v>11424.73074274767</v>
      </c>
      <c r="EX156">
        <v>2.5642565578498959</v>
      </c>
      <c r="EY156">
        <v>4.3370307198914597</v>
      </c>
      <c r="EZ156">
        <v>0.1071879425431041</v>
      </c>
      <c r="FA156">
        <v>0.10553035688098519</v>
      </c>
      <c r="FB156">
        <v>1.9641664211740291E-3</v>
      </c>
      <c r="FC156">
        <v>3.3936491078393367E-2</v>
      </c>
      <c r="FD156">
        <v>17.2778083937046</v>
      </c>
      <c r="FE156">
        <v>3.1309511296383801</v>
      </c>
      <c r="FF156">
        <v>12.214395628529539</v>
      </c>
      <c r="FG156">
        <v>0.30182443531994563</v>
      </c>
      <c r="FH156">
        <v>2.4005262112843061E-2</v>
      </c>
      <c r="FJ156">
        <f t="shared" si="11"/>
        <v>418.56230123588472</v>
      </c>
      <c r="FK156">
        <f t="shared" si="12"/>
        <v>682.52986250917843</v>
      </c>
      <c r="FL156">
        <f t="shared" si="13"/>
        <v>0.7209893624018171</v>
      </c>
      <c r="FM156">
        <f t="shared" si="10"/>
        <v>1.7159995707375684</v>
      </c>
    </row>
    <row r="157" spans="1:169" x14ac:dyDescent="0.25">
      <c r="A157" t="s">
        <v>2592</v>
      </c>
      <c r="B157" t="s">
        <v>2460</v>
      </c>
      <c r="C157" s="7">
        <v>-2.327779207583955</v>
      </c>
      <c r="D157" s="8">
        <v>2.467008633151032E-2</v>
      </c>
      <c r="E157" s="9">
        <v>140.61481103812969</v>
      </c>
      <c r="F157" s="10">
        <v>1.1475420475239939</v>
      </c>
      <c r="G157">
        <v>-605.83221168106411</v>
      </c>
      <c r="H157" s="11">
        <v>53.041538269633527</v>
      </c>
      <c r="I157" s="7">
        <v>1.8704124278343419</v>
      </c>
      <c r="J157" s="7">
        <v>5.3721212732003233E-2</v>
      </c>
      <c r="K157" s="8">
        <v>0.18768236997419971</v>
      </c>
      <c r="L157" s="19">
        <v>7.9813142714718946E-4</v>
      </c>
      <c r="M157">
        <v>0.25512502138786108</v>
      </c>
      <c r="N157" s="11">
        <v>0.91228459964555508</v>
      </c>
      <c r="O157" s="12">
        <v>13.828020513429919</v>
      </c>
      <c r="P157" s="10">
        <v>0.45955928918503353</v>
      </c>
      <c r="Q157" s="8">
        <v>0.53502549541908651</v>
      </c>
      <c r="R157" s="13">
        <v>1.49815266982921E-2</v>
      </c>
      <c r="S157" s="14">
        <v>0.93450907718571607</v>
      </c>
      <c r="T157" t="e">
        <v>#N/A</v>
      </c>
      <c r="U157" s="11" t="e">
        <v>#N/A</v>
      </c>
      <c r="V157" s="9">
        <v>2721.0699380611941</v>
      </c>
      <c r="W157" s="9">
        <v>4.6397249631933439</v>
      </c>
      <c r="X157" s="9">
        <v>6.9993433617412979</v>
      </c>
      <c r="Y157" s="9">
        <v>2762.3157115527192</v>
      </c>
      <c r="Z157" s="9">
        <v>13.521331877097399</v>
      </c>
      <c r="AA157" s="9">
        <v>63.185719913238721</v>
      </c>
      <c r="AB157" s="9">
        <v>2737.576272753317</v>
      </c>
      <c r="AC157" s="9">
        <v>6.6572603476966501</v>
      </c>
      <c r="AD157" s="15">
        <v>31.734558230268782</v>
      </c>
      <c r="AE157" t="e">
        <v>#N/A</v>
      </c>
      <c r="AF157" t="e">
        <v>#N/A</v>
      </c>
      <c r="AG157" s="11" t="e">
        <v>#N/A</v>
      </c>
      <c r="AH157" s="16">
        <v>101.5157924798108</v>
      </c>
      <c r="AK157" t="s">
        <v>2593</v>
      </c>
      <c r="AL157" t="s">
        <v>2593</v>
      </c>
      <c r="AM157">
        <v>21.010999999999999</v>
      </c>
      <c r="AN157">
        <v>650.8359657514842</v>
      </c>
      <c r="AO157">
        <v>71.83278429337939</v>
      </c>
      <c r="AP157">
        <v>70.001710093721528</v>
      </c>
      <c r="AQ157" t="s">
        <v>154</v>
      </c>
      <c r="AR157">
        <v>643.20110334217702</v>
      </c>
      <c r="AS157">
        <v>1405.067173867707</v>
      </c>
      <c r="AT157">
        <v>414.27355541920269</v>
      </c>
      <c r="AU157">
        <v>17.003223416591752</v>
      </c>
      <c r="AV157">
        <v>1.7629861391367121</v>
      </c>
      <c r="AW157">
        <v>1011.967260871982</v>
      </c>
      <c r="AX157">
        <v>766.70783186361689</v>
      </c>
      <c r="AY157">
        <v>1.2307228755511419</v>
      </c>
      <c r="AZ157">
        <v>830.81337137077674</v>
      </c>
      <c r="BA157">
        <v>629.60223418380576</v>
      </c>
      <c r="BB157">
        <v>40.889908250716083</v>
      </c>
      <c r="BC157">
        <v>1.014773252522349</v>
      </c>
      <c r="BD157">
        <v>0.33562129973827393</v>
      </c>
      <c r="BE157">
        <v>0.1370674771581594</v>
      </c>
      <c r="BF157">
        <v>1895.429223944006</v>
      </c>
      <c r="BG157">
        <v>79.486363108373268</v>
      </c>
      <c r="BH157">
        <v>7.7234958827806191E-2</v>
      </c>
      <c r="BI157">
        <v>516552.72309452773</v>
      </c>
      <c r="BJ157">
        <v>18954.217029742129</v>
      </c>
      <c r="BK157">
        <v>1.636622241312534</v>
      </c>
      <c r="BL157">
        <v>4.3217209432223402</v>
      </c>
      <c r="BM157">
        <v>0.86450327213803591</v>
      </c>
      <c r="BN157">
        <v>7.7375567644970153E-2</v>
      </c>
      <c r="BO157" t="s">
        <v>154</v>
      </c>
      <c r="BP157">
        <v>4.6759774816973541E-2</v>
      </c>
      <c r="BQ157">
        <v>5.168440893372755E-3</v>
      </c>
      <c r="BR157">
        <v>22.713756610611899</v>
      </c>
      <c r="BS157">
        <v>1.4474619810897009</v>
      </c>
      <c r="BT157">
        <v>3.5067696933801268E-2</v>
      </c>
      <c r="BU157">
        <v>0.238472986918045</v>
      </c>
      <c r="BV157">
        <v>4.019192452626541E-2</v>
      </c>
      <c r="BW157">
        <v>9.6818861628187713E-3</v>
      </c>
      <c r="BX157">
        <v>2.6626947442232081</v>
      </c>
      <c r="BY157">
        <v>0.40044755438682889</v>
      </c>
      <c r="BZ157">
        <v>8.8112419227756936E-2</v>
      </c>
      <c r="CA157">
        <v>6.4948859747018384</v>
      </c>
      <c r="CB157">
        <v>0.65076780599500472</v>
      </c>
      <c r="CC157">
        <v>0.1107299895867552</v>
      </c>
      <c r="CD157">
        <v>1.290075658832347</v>
      </c>
      <c r="CE157">
        <v>0.1649188081228937</v>
      </c>
      <c r="CF157">
        <v>8.975815092715899E-3</v>
      </c>
      <c r="CG157">
        <v>40.332760641953968</v>
      </c>
      <c r="CH157">
        <v>2.5096097410914382</v>
      </c>
      <c r="CI157">
        <v>0.13276716869256591</v>
      </c>
      <c r="CJ157">
        <v>13.63748824526524</v>
      </c>
      <c r="CK157">
        <v>0.84042945490863241</v>
      </c>
      <c r="CL157">
        <v>7.2409503471131502E-3</v>
      </c>
      <c r="CM157">
        <v>168.8528873361654</v>
      </c>
      <c r="CN157">
        <v>11.024582541174739</v>
      </c>
      <c r="CO157">
        <v>4.4876613044019548E-2</v>
      </c>
      <c r="CP157">
        <v>65.438417206425854</v>
      </c>
      <c r="CQ157">
        <v>4.2916434950347764</v>
      </c>
      <c r="CR157">
        <v>2.413132262595423E-2</v>
      </c>
      <c r="CS157">
        <v>305.93117721787792</v>
      </c>
      <c r="CT157">
        <v>17.758127211679579</v>
      </c>
      <c r="CU157">
        <v>3.316949161728408E-2</v>
      </c>
      <c r="CV157">
        <v>58.991941095879277</v>
      </c>
      <c r="CW157">
        <v>3.4896263070444289</v>
      </c>
      <c r="CX157">
        <v>1.0589032407740709E-2</v>
      </c>
      <c r="CY157">
        <v>519.38537344457075</v>
      </c>
      <c r="CZ157">
        <v>25.456803171885522</v>
      </c>
      <c r="DA157">
        <v>4.9859834118804167E-2</v>
      </c>
      <c r="DB157">
        <v>106.5199167060406</v>
      </c>
      <c r="DC157">
        <v>4.6514959527295314</v>
      </c>
      <c r="DD157">
        <v>1.0660878938026841E-2</v>
      </c>
      <c r="DE157">
        <v>8824.9586831632387</v>
      </c>
      <c r="DF157">
        <v>308.7926956087386</v>
      </c>
      <c r="DG157">
        <v>0.1046042789925007</v>
      </c>
      <c r="DH157">
        <v>1.0804598032004431</v>
      </c>
      <c r="DI157">
        <v>9.8108445231641195E-2</v>
      </c>
      <c r="DJ157">
        <v>9.7070408447839547E-3</v>
      </c>
      <c r="DK157">
        <v>-3.2468397949121508</v>
      </c>
      <c r="DL157">
        <v>4.1737559032905516</v>
      </c>
      <c r="DM157">
        <v>10.176742414101859</v>
      </c>
      <c r="DN157">
        <v>311.94936133697979</v>
      </c>
      <c r="DO157">
        <v>11.811346133142949</v>
      </c>
      <c r="DP157">
        <v>0.61259292473549476</v>
      </c>
      <c r="DQ157">
        <v>63.88807277542287</v>
      </c>
      <c r="DR157">
        <v>2.4204842002496751</v>
      </c>
      <c r="DS157">
        <v>0.30972347672972678</v>
      </c>
      <c r="DT157">
        <v>36.784145629719731</v>
      </c>
      <c r="DU157">
        <v>2.179451341544286</v>
      </c>
      <c r="DV157">
        <v>0.29690039714571098</v>
      </c>
      <c r="DW157">
        <v>137.86675650656881</v>
      </c>
      <c r="DX157">
        <v>8.5224138440675823</v>
      </c>
      <c r="DY157">
        <v>0.23367822537050889</v>
      </c>
      <c r="DZ157">
        <v>140.61481103812969</v>
      </c>
      <c r="EA157">
        <v>6.4431676470193837</v>
      </c>
      <c r="EB157">
        <v>0.1255462033805767</v>
      </c>
      <c r="EC157">
        <v>107.75878707094149</v>
      </c>
      <c r="ED157">
        <v>4.2941619144866774</v>
      </c>
      <c r="EE157">
        <v>0.2445686938633789</v>
      </c>
      <c r="EH157">
        <v>1207.2797604738889</v>
      </c>
      <c r="EI157">
        <v>-0.52042418363982779</v>
      </c>
      <c r="EJ157">
        <v>37.053436558910107</v>
      </c>
      <c r="EK157">
        <v>2.569752014203071</v>
      </c>
      <c r="EL157">
        <v>5.826465523464349</v>
      </c>
      <c r="EM157">
        <v>43.884364693931353</v>
      </c>
      <c r="EN157">
        <v>22.91431010359409</v>
      </c>
      <c r="EO157">
        <v>202.67718915554761</v>
      </c>
      <c r="EP157">
        <v>377.76975748657168</v>
      </c>
      <c r="EQ157">
        <v>686.39385096002195</v>
      </c>
      <c r="ER157">
        <v>1198.5058096414989</v>
      </c>
      <c r="ES157">
        <v>1912.069857611737</v>
      </c>
      <c r="ET157">
        <v>2388.3376961894451</v>
      </c>
      <c r="EU157">
        <v>3225.9961083513708</v>
      </c>
      <c r="EV157">
        <v>4330.0779148796983</v>
      </c>
      <c r="EX157" t="e">
        <v>#N/A</v>
      </c>
      <c r="EY157">
        <v>47.899165461901347</v>
      </c>
      <c r="EZ157">
        <v>0.2429682032614601</v>
      </c>
      <c r="FA157">
        <v>0.25477560802370858</v>
      </c>
      <c r="FB157">
        <v>-1.613220122282751E-4</v>
      </c>
      <c r="FC157">
        <v>-2.5677491670778041E-3</v>
      </c>
      <c r="FD157">
        <v>15.91691754653028</v>
      </c>
      <c r="FE157">
        <v>3.9998905377330249</v>
      </c>
      <c r="FF157">
        <v>6.1907333713540931</v>
      </c>
      <c r="FG157">
        <v>0.27073309767190862</v>
      </c>
      <c r="FH157">
        <v>8.3208368278849081E-3</v>
      </c>
      <c r="FJ157">
        <f t="shared" si="11"/>
        <v>140.61481103812969</v>
      </c>
      <c r="FK157">
        <f t="shared" si="12"/>
        <v>229.29396020909638</v>
      </c>
      <c r="FL157">
        <f t="shared" si="13"/>
        <v>4.7153010860550071E-2</v>
      </c>
      <c r="FM157">
        <f t="shared" si="10"/>
        <v>-3.0193093030247864</v>
      </c>
    </row>
    <row r="158" spans="1:169" x14ac:dyDescent="0.25">
      <c r="A158" t="s">
        <v>2594</v>
      </c>
      <c r="B158" t="s">
        <v>2460</v>
      </c>
      <c r="C158" s="7">
        <v>10.33566401423508</v>
      </c>
      <c r="D158" s="8">
        <v>1.2666848704810199E-2</v>
      </c>
      <c r="E158" s="9">
        <v>81.957837996949834</v>
      </c>
      <c r="F158" s="10">
        <v>0.74409433452002993</v>
      </c>
      <c r="G158">
        <v>136.4830483698112</v>
      </c>
      <c r="H158" s="11">
        <v>181.79077252677911</v>
      </c>
      <c r="I158" s="7">
        <v>1.9809638144132831</v>
      </c>
      <c r="J158" s="7">
        <v>5.572359643330254E-2</v>
      </c>
      <c r="K158" s="8">
        <v>0.18751967543016779</v>
      </c>
      <c r="L158" s="19">
        <v>9.5431099794588184E-4</v>
      </c>
      <c r="M158">
        <v>0.1647099277292127</v>
      </c>
      <c r="N158" s="11">
        <v>0.43770568021144218</v>
      </c>
      <c r="O158" s="12">
        <v>13.054157714038411</v>
      </c>
      <c r="P158" s="10">
        <v>0.44194351565593748</v>
      </c>
      <c r="Q158" s="8">
        <v>0.50576507459623399</v>
      </c>
      <c r="R158" s="13">
        <v>1.4570656803862421E-2</v>
      </c>
      <c r="S158" s="14">
        <v>0.91230609109281113</v>
      </c>
      <c r="T158" t="e">
        <v>#N/A</v>
      </c>
      <c r="U158" s="11" t="e">
        <v>#N/A</v>
      </c>
      <c r="V158" s="9">
        <v>2719.4404888441582</v>
      </c>
      <c r="W158" s="9">
        <v>6.5295651758891973</v>
      </c>
      <c r="X158" s="9">
        <v>8.3703182093558528</v>
      </c>
      <c r="Y158" s="9">
        <v>2637.8209939506228</v>
      </c>
      <c r="Z158" s="9">
        <v>19.724688092575789</v>
      </c>
      <c r="AA158" s="9">
        <v>62.117263428567547</v>
      </c>
      <c r="AB158" s="9">
        <v>2682.6451546970552</v>
      </c>
      <c r="AC158" s="9">
        <v>8.9918556858628857</v>
      </c>
      <c r="AD158" s="15">
        <v>31.740845196887939</v>
      </c>
      <c r="AE158" t="e">
        <v>#N/A</v>
      </c>
      <c r="AF158" t="e">
        <v>#N/A</v>
      </c>
      <c r="AG158" s="11" t="e">
        <v>#N/A</v>
      </c>
      <c r="AH158" s="16">
        <v>96.998665893651292</v>
      </c>
      <c r="AK158" t="s">
        <v>2595</v>
      </c>
      <c r="AL158" t="s">
        <v>2595</v>
      </c>
      <c r="AM158">
        <v>25.003</v>
      </c>
      <c r="AN158">
        <v>250.7981946817028</v>
      </c>
      <c r="AO158">
        <v>33.333990524403887</v>
      </c>
      <c r="AP158">
        <v>66.803045737723806</v>
      </c>
      <c r="AQ158" t="s">
        <v>154</v>
      </c>
      <c r="AR158">
        <v>781.85311527110525</v>
      </c>
      <c r="AS158">
        <v>1343.655432233229</v>
      </c>
      <c r="AT158">
        <v>288.73514938247541</v>
      </c>
      <c r="AU158">
        <v>11.824233966903449</v>
      </c>
      <c r="AV158">
        <v>1.6970480614679371</v>
      </c>
      <c r="AW158">
        <v>4.2072789816440199</v>
      </c>
      <c r="AX158">
        <v>0.69424424068883972</v>
      </c>
      <c r="AY158">
        <v>1.196730675058979</v>
      </c>
      <c r="AZ158" t="s">
        <v>154</v>
      </c>
      <c r="BA158">
        <v>16.139706051153279</v>
      </c>
      <c r="BB158">
        <v>40.633399064594457</v>
      </c>
      <c r="BC158">
        <v>0.46486770005545641</v>
      </c>
      <c r="BD158">
        <v>0.18636192020012141</v>
      </c>
      <c r="BE158">
        <v>0.12089430062604389</v>
      </c>
      <c r="BF158">
        <v>889.56274468941217</v>
      </c>
      <c r="BG158">
        <v>39.053027517874582</v>
      </c>
      <c r="BH158">
        <v>8.2634791119753068E-2</v>
      </c>
      <c r="BI158">
        <v>548699.99092983711</v>
      </c>
      <c r="BJ158">
        <v>22806.15360486626</v>
      </c>
      <c r="BK158">
        <v>1.4459529775608631</v>
      </c>
      <c r="BL158">
        <v>2.5532108532402229</v>
      </c>
      <c r="BM158">
        <v>0.42011108366195637</v>
      </c>
      <c r="BN158">
        <v>8.3065027899292973E-2</v>
      </c>
      <c r="BO158">
        <v>9.1316254740518937E-2</v>
      </c>
      <c r="BP158">
        <v>3.8266004633869398E-3</v>
      </c>
      <c r="BQ158">
        <v>4.9398915591614707E-3</v>
      </c>
      <c r="BR158">
        <v>11.495113310829611</v>
      </c>
      <c r="BS158">
        <v>0.79929701566195444</v>
      </c>
      <c r="BT158">
        <v>4.3159708873831339E-2</v>
      </c>
      <c r="BU158">
        <v>5.736311005958844E-2</v>
      </c>
      <c r="BV158">
        <v>1.515336139941147E-2</v>
      </c>
      <c r="BW158">
        <v>7.4885854248857332E-3</v>
      </c>
      <c r="BX158">
        <v>1.119876984545342</v>
      </c>
      <c r="BY158">
        <v>0.2173236833578453</v>
      </c>
      <c r="BZ158">
        <v>5.5658235619904267E-2</v>
      </c>
      <c r="CA158">
        <v>2.4746416430025469</v>
      </c>
      <c r="CB158">
        <v>0.36538758233965191</v>
      </c>
      <c r="CC158">
        <v>8.8531029958428209E-2</v>
      </c>
      <c r="CD158">
        <v>0.78803310038557262</v>
      </c>
      <c r="CE158">
        <v>0.1155916342498995</v>
      </c>
      <c r="CF158">
        <v>7.8737030869315411E-3</v>
      </c>
      <c r="CG158">
        <v>13.64760544847946</v>
      </c>
      <c r="CH158">
        <v>0.92447839588154146</v>
      </c>
      <c r="CI158">
        <v>0.1334789092809367</v>
      </c>
      <c r="CJ158">
        <v>4.9372562182047623</v>
      </c>
      <c r="CK158">
        <v>0.26866957222834392</v>
      </c>
      <c r="CL158">
        <v>1.9357580871111019E-2</v>
      </c>
      <c r="CM158">
        <v>70.228513347009937</v>
      </c>
      <c r="CN158">
        <v>4.5885474325770943</v>
      </c>
      <c r="CO158">
        <v>3.9370103084610128E-2</v>
      </c>
      <c r="CP158">
        <v>29.055052008297729</v>
      </c>
      <c r="CQ158">
        <v>1.477922232330217</v>
      </c>
      <c r="CR158">
        <v>2.1270851276062881E-2</v>
      </c>
      <c r="CS158">
        <v>154.06294787902181</v>
      </c>
      <c r="CT158">
        <v>8.4055387177794572</v>
      </c>
      <c r="CU158">
        <v>2.9099647979496102E-2</v>
      </c>
      <c r="CV158">
        <v>33.853495993177781</v>
      </c>
      <c r="CW158">
        <v>1.51608799818996</v>
      </c>
      <c r="CX158">
        <v>2.481594162463549E-2</v>
      </c>
      <c r="CY158">
        <v>339.93146326708381</v>
      </c>
      <c r="CZ158">
        <v>14.886959912639099</v>
      </c>
      <c r="DA158">
        <v>4.3746508432248123E-2</v>
      </c>
      <c r="DB158">
        <v>78.578715644497649</v>
      </c>
      <c r="DC158">
        <v>3.274413186444574</v>
      </c>
      <c r="DD158">
        <v>9.3525758629071677E-3</v>
      </c>
      <c r="DE158">
        <v>9689.3640359859</v>
      </c>
      <c r="DF158">
        <v>331.39611993988802</v>
      </c>
      <c r="DG158">
        <v>9.1763147368981696E-2</v>
      </c>
      <c r="DH158">
        <v>1.03423345141642</v>
      </c>
      <c r="DI158">
        <v>0.1938837977442911</v>
      </c>
      <c r="DJ158">
        <v>8.5114533193131597E-3</v>
      </c>
      <c r="DK158">
        <v>1.9171266974041401</v>
      </c>
      <c r="DL158">
        <v>3.9823783527824528</v>
      </c>
      <c r="DM158">
        <v>9.0159411424232339</v>
      </c>
      <c r="DN158">
        <v>170.7480464751153</v>
      </c>
      <c r="DO158">
        <v>6.7698802894857488</v>
      </c>
      <c r="DP158">
        <v>0.48755066911002248</v>
      </c>
      <c r="DQ158">
        <v>35.039531926079349</v>
      </c>
      <c r="DR158">
        <v>1.424622461760225</v>
      </c>
      <c r="DS158">
        <v>0.30393267366604482</v>
      </c>
      <c r="DT158">
        <v>12.83302062114535</v>
      </c>
      <c r="DU158">
        <v>0.5322350675134756</v>
      </c>
      <c r="DV158">
        <v>0.27763348366272061</v>
      </c>
      <c r="DW158">
        <v>50.940253351596517</v>
      </c>
      <c r="DX158">
        <v>2.5832275403503142</v>
      </c>
      <c r="DY158">
        <v>0.22819321736268211</v>
      </c>
      <c r="DZ158">
        <v>81.957837996949834</v>
      </c>
      <c r="EA158">
        <v>3.2834225176763829</v>
      </c>
      <c r="EB158">
        <v>0.12522994450532191</v>
      </c>
      <c r="EC158">
        <v>55.339330063736789</v>
      </c>
      <c r="ED158">
        <v>2.1997996144156722</v>
      </c>
      <c r="EE158">
        <v>0.2332048453070304</v>
      </c>
      <c r="EH158">
        <v>566.60047432446629</v>
      </c>
      <c r="EI158">
        <v>0.38530065291358201</v>
      </c>
      <c r="EJ158">
        <v>18.75222399809072</v>
      </c>
      <c r="EK158">
        <v>0.61813696184901346</v>
      </c>
      <c r="EL158">
        <v>2.450496683906656</v>
      </c>
      <c r="EM158">
        <v>16.7205516419091</v>
      </c>
      <c r="EN158">
        <v>13.997035530827221</v>
      </c>
      <c r="EO158">
        <v>68.580931901906851</v>
      </c>
      <c r="EP158">
        <v>136.76610022727871</v>
      </c>
      <c r="EQ158">
        <v>285.48176157321109</v>
      </c>
      <c r="ER158">
        <v>532.14380967578256</v>
      </c>
      <c r="ES158">
        <v>962.89342424388622</v>
      </c>
      <c r="ET158">
        <v>1370.5868823148901</v>
      </c>
      <c r="EU158">
        <v>2111.3755482427559</v>
      </c>
      <c r="EV158">
        <v>3194.2567335161639</v>
      </c>
      <c r="EX158">
        <v>38.424705975616249</v>
      </c>
      <c r="EY158">
        <v>52.214983524154853</v>
      </c>
      <c r="EZ158">
        <v>0.41334155903036712</v>
      </c>
      <c r="FA158">
        <v>0.41547303534381552</v>
      </c>
      <c r="FB158">
        <v>1.8248797720247251E-4</v>
      </c>
      <c r="FC158">
        <v>5.6181892288178284E-3</v>
      </c>
      <c r="FD158">
        <v>30.786626686011111</v>
      </c>
      <c r="FE158">
        <v>2.4686987737086912</v>
      </c>
      <c r="FF158">
        <v>7.1297981830015438</v>
      </c>
      <c r="FG158">
        <v>0.24110106551847971</v>
      </c>
      <c r="FH158">
        <v>7.5109577345424143E-3</v>
      </c>
      <c r="FJ158">
        <f t="shared" si="11"/>
        <v>81.957837996949834</v>
      </c>
      <c r="FK158">
        <f t="shared" si="12"/>
        <v>133.64479250624851</v>
      </c>
      <c r="FL158">
        <f t="shared" si="13"/>
        <v>0.48477094325340953</v>
      </c>
      <c r="FM158">
        <f t="shared" si="10"/>
        <v>1.0267752496654807</v>
      </c>
    </row>
    <row r="159" spans="1:169" x14ac:dyDescent="0.25">
      <c r="A159" t="s">
        <v>2596</v>
      </c>
      <c r="B159" t="s">
        <v>2460</v>
      </c>
      <c r="C159" s="7">
        <v>0.58654766626429788</v>
      </c>
      <c r="D159" s="8">
        <v>2.6298324805683709E-2</v>
      </c>
      <c r="E159" s="9">
        <v>154.58090425609669</v>
      </c>
      <c r="F159" s="10">
        <v>1.3118234980273531</v>
      </c>
      <c r="G159">
        <v>2405.1085168419659</v>
      </c>
      <c r="H159" s="11">
        <v>89.146850720122742</v>
      </c>
      <c r="I159" s="7">
        <v>1.864956300344657</v>
      </c>
      <c r="J159" s="7">
        <v>5.1118843432434148E-2</v>
      </c>
      <c r="K159" s="8">
        <v>0.1873928814582097</v>
      </c>
      <c r="L159" s="19">
        <v>7.3370262592375914E-4</v>
      </c>
      <c r="M159">
        <v>0.28900883627301699</v>
      </c>
      <c r="N159" s="11">
        <v>0.43828136617760122</v>
      </c>
      <c r="O159" s="12">
        <v>13.833322799138241</v>
      </c>
      <c r="P159" s="10">
        <v>0.45056229502134898</v>
      </c>
      <c r="Q159" s="8">
        <v>0.53623193710189709</v>
      </c>
      <c r="R159" s="13">
        <v>1.466953860049273E-2</v>
      </c>
      <c r="S159" s="14">
        <v>0.36245244863948928</v>
      </c>
      <c r="T159" t="e">
        <v>#N/A</v>
      </c>
      <c r="U159" s="11" t="e">
        <v>#N/A</v>
      </c>
      <c r="V159" s="9">
        <v>2719.1635513992428</v>
      </c>
      <c r="W159" s="9">
        <v>3.9274519022285181</v>
      </c>
      <c r="X159" s="9">
        <v>6.7490684385910171</v>
      </c>
      <c r="Y159" s="9">
        <v>2767.636651892612</v>
      </c>
      <c r="Z159" s="9">
        <v>3.2515596148508128</v>
      </c>
      <c r="AA159" s="9">
        <v>61.577036270751996</v>
      </c>
      <c r="AB159" s="9">
        <v>2738.2998186428481</v>
      </c>
      <c r="AC159" s="9">
        <v>2.3250457665518049</v>
      </c>
      <c r="AD159" s="15">
        <v>30.83743755482757</v>
      </c>
      <c r="AE159" t="e">
        <v>#N/A</v>
      </c>
      <c r="AF159" t="e">
        <v>#N/A</v>
      </c>
      <c r="AG159" s="11" t="e">
        <v>#N/A</v>
      </c>
      <c r="AH159" s="16">
        <v>101.78264747879641</v>
      </c>
      <c r="AK159" t="s">
        <v>2597</v>
      </c>
      <c r="AL159" t="s">
        <v>2597</v>
      </c>
      <c r="AM159">
        <v>25.023</v>
      </c>
      <c r="AN159">
        <v>260.42563611163462</v>
      </c>
      <c r="AO159">
        <v>32.202693024637512</v>
      </c>
      <c r="AP159">
        <v>70.047992120535824</v>
      </c>
      <c r="AQ159" t="s">
        <v>154</v>
      </c>
      <c r="AR159">
        <v>581.90073328100095</v>
      </c>
      <c r="AS159">
        <v>1496.5028983113029</v>
      </c>
      <c r="AT159">
        <v>342.92309710073351</v>
      </c>
      <c r="AU159">
        <v>15.041895295361151</v>
      </c>
      <c r="AV159">
        <v>1.7955097682557231</v>
      </c>
      <c r="AW159">
        <v>6.7617684105232758</v>
      </c>
      <c r="AX159">
        <v>0.95289481810767729</v>
      </c>
      <c r="AY159">
        <v>1.202830044814585</v>
      </c>
      <c r="AZ159" t="s">
        <v>154</v>
      </c>
      <c r="BA159">
        <v>17.379924206798229</v>
      </c>
      <c r="BB159">
        <v>39.888713079889882</v>
      </c>
      <c r="BC159">
        <v>0.38331510806796548</v>
      </c>
      <c r="BD159">
        <v>0.12067888631797601</v>
      </c>
      <c r="BE159">
        <v>0.1237863458939748</v>
      </c>
      <c r="BF159">
        <v>1767.6433248484159</v>
      </c>
      <c r="BG159">
        <v>66.038946832066415</v>
      </c>
      <c r="BH159">
        <v>6.2999035412260679E-2</v>
      </c>
      <c r="BI159">
        <v>535820.52794142533</v>
      </c>
      <c r="BJ159">
        <v>25101.798051025151</v>
      </c>
      <c r="BK159">
        <v>1.4053395401444839</v>
      </c>
      <c r="BL159">
        <v>1.7353253372603969</v>
      </c>
      <c r="BM159">
        <v>0.25027656550173932</v>
      </c>
      <c r="BN159">
        <v>7.6591385660411918E-2</v>
      </c>
      <c r="BO159">
        <v>3.5972633696252199E-2</v>
      </c>
      <c r="BP159">
        <v>1.507624840437078E-2</v>
      </c>
      <c r="BQ159">
        <v>5.7995102203809677E-3</v>
      </c>
      <c r="BR159">
        <v>13.76522348486221</v>
      </c>
      <c r="BS159">
        <v>0.83499450002550846</v>
      </c>
      <c r="BT159">
        <v>3.5292431286896103E-2</v>
      </c>
      <c r="BU159">
        <v>0.3684334867644441</v>
      </c>
      <c r="BV159">
        <v>3.6249928033749143E-2</v>
      </c>
      <c r="BW159">
        <v>1.124245057167798E-2</v>
      </c>
      <c r="BX159">
        <v>6.0461564220227704</v>
      </c>
      <c r="BY159">
        <v>0.61747813966380072</v>
      </c>
      <c r="BZ159">
        <v>2.4811430520348871E-2</v>
      </c>
      <c r="CA159">
        <v>11.2866651464452</v>
      </c>
      <c r="CB159">
        <v>0.77951155005594008</v>
      </c>
      <c r="CC159">
        <v>0.1047176714316063</v>
      </c>
      <c r="CD159">
        <v>4.0046784798943653</v>
      </c>
      <c r="CE159">
        <v>0.2480736934444949</v>
      </c>
      <c r="CF159">
        <v>7.6596455848843281E-3</v>
      </c>
      <c r="CG159">
        <v>49.99660362575316</v>
      </c>
      <c r="CH159">
        <v>2.7488231971208879</v>
      </c>
      <c r="CI159">
        <v>4.2585856077747217E-2</v>
      </c>
      <c r="CJ159">
        <v>14.738691220752649</v>
      </c>
      <c r="CK159">
        <v>0.62352375723069897</v>
      </c>
      <c r="CL159">
        <v>1.9825351504884379E-2</v>
      </c>
      <c r="CM159">
        <v>163.09502044076791</v>
      </c>
      <c r="CN159">
        <v>7.8728655417674052</v>
      </c>
      <c r="CO159">
        <v>3.8303753482387751E-2</v>
      </c>
      <c r="CP159">
        <v>57.65194050382113</v>
      </c>
      <c r="CQ159">
        <v>2.7819522057588162</v>
      </c>
      <c r="CR159">
        <v>9.4852182741221886E-3</v>
      </c>
      <c r="CS159">
        <v>274.61328432942128</v>
      </c>
      <c r="CT159">
        <v>12.126925020661</v>
      </c>
      <c r="CU159">
        <v>2.831160372864127E-2</v>
      </c>
      <c r="CV159">
        <v>54.686731677779697</v>
      </c>
      <c r="CW159">
        <v>2.2011198721814842</v>
      </c>
      <c r="CX159">
        <v>9.0349967967207154E-3</v>
      </c>
      <c r="CY159">
        <v>503.77447112849438</v>
      </c>
      <c r="CZ159">
        <v>22.557408016497181</v>
      </c>
      <c r="DA159">
        <v>4.2566087125008929E-2</v>
      </c>
      <c r="DB159">
        <v>107.5462374202518</v>
      </c>
      <c r="DC159">
        <v>4.2774856539023149</v>
      </c>
      <c r="DD159">
        <v>9.0989835782361896E-3</v>
      </c>
      <c r="DE159">
        <v>8157.9290883199083</v>
      </c>
      <c r="DF159">
        <v>373.48991396583381</v>
      </c>
      <c r="DG159">
        <v>8.9271817928956068E-2</v>
      </c>
      <c r="DH159">
        <v>0.61121041084871786</v>
      </c>
      <c r="DI159">
        <v>8.3049817026579237E-2</v>
      </c>
      <c r="DJ159">
        <v>2.119999770842898E-2</v>
      </c>
      <c r="DK159">
        <v>0.95427777036875649</v>
      </c>
      <c r="DL159">
        <v>5.2113265713143591</v>
      </c>
      <c r="DM159">
        <v>9.9757632921660591</v>
      </c>
      <c r="DN159">
        <v>341.96045843290773</v>
      </c>
      <c r="DO159">
        <v>11.084184743713751</v>
      </c>
      <c r="DP159">
        <v>0.5546389995271469</v>
      </c>
      <c r="DQ159">
        <v>70.056518477077617</v>
      </c>
      <c r="DR159">
        <v>2.2871392481994608</v>
      </c>
      <c r="DS159">
        <v>0.29839421664949112</v>
      </c>
      <c r="DT159">
        <v>45.223313019150311</v>
      </c>
      <c r="DU159">
        <v>1.8354045269818831</v>
      </c>
      <c r="DV159">
        <v>0.27997205556786231</v>
      </c>
      <c r="DW159">
        <v>167.59814365244091</v>
      </c>
      <c r="DX159">
        <v>8.2661040312361536</v>
      </c>
      <c r="DY159">
        <v>0.23468740428880189</v>
      </c>
      <c r="DZ159">
        <v>154.58090425609669</v>
      </c>
      <c r="EA159">
        <v>4.8839807331155694</v>
      </c>
      <c r="EB159">
        <v>0.13965557299333481</v>
      </c>
      <c r="EC159">
        <v>121.04831577217659</v>
      </c>
      <c r="ED159">
        <v>4.0882563865477932</v>
      </c>
      <c r="EE159">
        <v>0.24437942039084351</v>
      </c>
      <c r="EH159">
        <v>1125.887468056316</v>
      </c>
      <c r="EI159">
        <v>0.15178326454114849</v>
      </c>
      <c r="EJ159">
        <v>22.45550323794814</v>
      </c>
      <c r="EK159">
        <v>3.9701884349616821</v>
      </c>
      <c r="EL159">
        <v>13.23010157991853</v>
      </c>
      <c r="EM159">
        <v>76.261250989494599</v>
      </c>
      <c r="EN159">
        <v>71.131056481249828</v>
      </c>
      <c r="EO159">
        <v>251.2392141997646</v>
      </c>
      <c r="EP159">
        <v>408.27399503469951</v>
      </c>
      <c r="EQ159">
        <v>662.98788797060126</v>
      </c>
      <c r="ER159">
        <v>1055.8963462238301</v>
      </c>
      <c r="ES159">
        <v>1716.3330270588831</v>
      </c>
      <c r="ET159">
        <v>2214.0377197481662</v>
      </c>
      <c r="EU159">
        <v>3129.0339821645612</v>
      </c>
      <c r="EV159">
        <v>4371.7982691159259</v>
      </c>
      <c r="EX159">
        <v>28.92712602061744</v>
      </c>
      <c r="EY159">
        <v>9.7836376585023839</v>
      </c>
      <c r="EZ159">
        <v>0.51388221022717617</v>
      </c>
      <c r="FA159">
        <v>0.5331786322266957</v>
      </c>
      <c r="FB159">
        <v>4.850802688826982E-5</v>
      </c>
      <c r="FC159">
        <v>6.0413843047790717E-4</v>
      </c>
      <c r="FD159">
        <v>12.454401245167929</v>
      </c>
      <c r="FE159">
        <v>2.8391619423673582</v>
      </c>
      <c r="FF159">
        <v>11.22981435253058</v>
      </c>
      <c r="FG159">
        <v>0.30684544992886059</v>
      </c>
      <c r="FH159">
        <v>3.4446472314746952E-3</v>
      </c>
      <c r="FJ159">
        <f t="shared" si="11"/>
        <v>154.58090425609669</v>
      </c>
      <c r="FK159">
        <f t="shared" si="12"/>
        <v>252.06781168999547</v>
      </c>
      <c r="FL159">
        <f t="shared" si="13"/>
        <v>0.33342213272152155</v>
      </c>
      <c r="FM159">
        <f t="shared" si="10"/>
        <v>0.37693171165147676</v>
      </c>
    </row>
    <row r="160" spans="1:169" x14ac:dyDescent="0.25">
      <c r="A160" t="s">
        <v>2598</v>
      </c>
      <c r="B160" t="s">
        <v>2460</v>
      </c>
      <c r="C160" s="7">
        <v>1.011512211476709</v>
      </c>
      <c r="D160" s="8">
        <v>1.7689447887196019E-2</v>
      </c>
      <c r="E160" s="9">
        <v>97.941881849063606</v>
      </c>
      <c r="F160" s="10">
        <v>1.045121231779202</v>
      </c>
      <c r="G160">
        <v>1392.6821936151521</v>
      </c>
      <c r="H160" s="11">
        <v>84.986253013126074</v>
      </c>
      <c r="I160" s="7">
        <v>1.9105154158027919</v>
      </c>
      <c r="J160" s="7">
        <v>5.4414327224758863E-2</v>
      </c>
      <c r="K160" s="8">
        <v>0.18830265672605481</v>
      </c>
      <c r="L160" s="19">
        <v>8.648191378948795E-4</v>
      </c>
      <c r="M160">
        <v>0.22211725063910209</v>
      </c>
      <c r="N160" s="11">
        <v>0.95271799738488672</v>
      </c>
      <c r="O160" s="12">
        <v>13.571255685106751</v>
      </c>
      <c r="P160" s="10">
        <v>0.44912231725619972</v>
      </c>
      <c r="Q160" s="8">
        <v>0.52372176669641957</v>
      </c>
      <c r="R160" s="13">
        <v>1.4534119733186419E-2</v>
      </c>
      <c r="S160" s="14">
        <v>0.83719134381236948</v>
      </c>
      <c r="T160" t="e">
        <v>#N/A</v>
      </c>
      <c r="U160" s="11" t="e">
        <v>#N/A</v>
      </c>
      <c r="V160" s="9">
        <v>2726.4076449972199</v>
      </c>
      <c r="W160" s="9">
        <v>5.4621579671276583</v>
      </c>
      <c r="X160" s="9">
        <v>7.5798037053558369</v>
      </c>
      <c r="Y160" s="9">
        <v>2714.7293374284518</v>
      </c>
      <c r="Z160" s="9">
        <v>10.898150375305679</v>
      </c>
      <c r="AA160" s="9">
        <v>61.74716228212975</v>
      </c>
      <c r="AB160" s="9">
        <v>2719.8326982136582</v>
      </c>
      <c r="AC160" s="9">
        <v>6.1161170588323026</v>
      </c>
      <c r="AD160" s="15">
        <v>31.59560045979045</v>
      </c>
      <c r="AE160" t="e">
        <v>#N/A</v>
      </c>
      <c r="AF160" t="e">
        <v>#N/A</v>
      </c>
      <c r="AG160" s="11" t="e">
        <v>#N/A</v>
      </c>
      <c r="AH160" s="16">
        <v>99.571659520901164</v>
      </c>
      <c r="AK160" t="s">
        <v>2599</v>
      </c>
      <c r="AL160" t="s">
        <v>2599</v>
      </c>
      <c r="AM160">
        <v>25.006</v>
      </c>
      <c r="AN160">
        <v>801.21873869549825</v>
      </c>
      <c r="AO160">
        <v>70.582176108210845</v>
      </c>
      <c r="AP160">
        <v>63.511673213142622</v>
      </c>
      <c r="AQ160" t="s">
        <v>154</v>
      </c>
      <c r="AR160">
        <v>574.76202134497112</v>
      </c>
      <c r="AS160">
        <v>1269.4360310077591</v>
      </c>
      <c r="AT160">
        <v>385.40926594581663</v>
      </c>
      <c r="AU160">
        <v>12.16259459038951</v>
      </c>
      <c r="AV160">
        <v>1.659358399829949</v>
      </c>
      <c r="AW160">
        <v>5.7989369033927813</v>
      </c>
      <c r="AX160">
        <v>1.08731182964885</v>
      </c>
      <c r="AY160">
        <v>1.0689642514819739</v>
      </c>
      <c r="AZ160" t="s">
        <v>154</v>
      </c>
      <c r="BA160">
        <v>19.52369730459289</v>
      </c>
      <c r="BB160">
        <v>36.208232084419727</v>
      </c>
      <c r="BC160">
        <v>0.42785636264290899</v>
      </c>
      <c r="BD160">
        <v>0.16177805322413899</v>
      </c>
      <c r="BE160">
        <v>8.6396559152629643E-2</v>
      </c>
      <c r="BF160">
        <v>1474.632412349986</v>
      </c>
      <c r="BG160">
        <v>101.95696562415969</v>
      </c>
      <c r="BH160">
        <v>4.8951222239636563E-2</v>
      </c>
      <c r="BI160">
        <v>524257.36467594071</v>
      </c>
      <c r="BJ160">
        <v>17297.830698542712</v>
      </c>
      <c r="BK160">
        <v>1.562436894011582</v>
      </c>
      <c r="BL160">
        <v>2.0331618297907839</v>
      </c>
      <c r="BM160">
        <v>0.23935659505858251</v>
      </c>
      <c r="BN160">
        <v>3.8185636343293923E-2</v>
      </c>
      <c r="BO160">
        <v>8.7253166645764033E-2</v>
      </c>
      <c r="BP160">
        <v>2.7577361502395929E-2</v>
      </c>
      <c r="BQ160">
        <v>5.5369209502584256E-3</v>
      </c>
      <c r="BR160">
        <v>15.175714768448911</v>
      </c>
      <c r="BS160">
        <v>1.526030093830113</v>
      </c>
      <c r="BT160">
        <v>3.0858935264465849E-2</v>
      </c>
      <c r="BU160">
        <v>0.228157216290618</v>
      </c>
      <c r="BV160">
        <v>3.4659551429180632E-2</v>
      </c>
      <c r="BW160">
        <v>6.1070870479819862E-3</v>
      </c>
      <c r="BX160">
        <v>3.138222323544329</v>
      </c>
      <c r="BY160">
        <v>0.40808684696709407</v>
      </c>
      <c r="BZ160">
        <v>2.2912889743057548E-2</v>
      </c>
      <c r="CA160">
        <v>5.3727977869501684</v>
      </c>
      <c r="CB160">
        <v>0.72628826476751651</v>
      </c>
      <c r="CC160">
        <v>0.10052654999607499</v>
      </c>
      <c r="CD160">
        <v>1.135581170458916</v>
      </c>
      <c r="CE160">
        <v>0.1530770416286657</v>
      </c>
      <c r="CF160">
        <v>1.7154852101819291E-2</v>
      </c>
      <c r="CG160">
        <v>31.8015699770766</v>
      </c>
      <c r="CH160">
        <v>2.5631407866546589</v>
      </c>
      <c r="CI160">
        <v>0.1185390480065774</v>
      </c>
      <c r="CJ160">
        <v>10.467245787573679</v>
      </c>
      <c r="CK160">
        <v>0.57965480102411482</v>
      </c>
      <c r="CL160">
        <v>5.7069930439227574E-3</v>
      </c>
      <c r="CM160">
        <v>129.92271289536569</v>
      </c>
      <c r="CN160">
        <v>8.0794389069562609</v>
      </c>
      <c r="CO160">
        <v>8.5794435634736169E-2</v>
      </c>
      <c r="CP160">
        <v>49.860642743904513</v>
      </c>
      <c r="CQ160">
        <v>2.3533207581041582</v>
      </c>
      <c r="CR160">
        <v>8.7619119483300385E-3</v>
      </c>
      <c r="CS160">
        <v>235.32439908423521</v>
      </c>
      <c r="CT160">
        <v>12.56907315889527</v>
      </c>
      <c r="CU160">
        <v>0.1315494313937691</v>
      </c>
      <c r="CV160">
        <v>46.751545112472478</v>
      </c>
      <c r="CW160">
        <v>2.3040103068010702</v>
      </c>
      <c r="CX160">
        <v>8.3437580671794891E-3</v>
      </c>
      <c r="CY160">
        <v>430.65589437513069</v>
      </c>
      <c r="CZ160">
        <v>21.175548046240571</v>
      </c>
      <c r="DA160">
        <v>9.5349219415594086E-2</v>
      </c>
      <c r="DB160">
        <v>85.852238455050156</v>
      </c>
      <c r="DC160">
        <v>3.4396745766835259</v>
      </c>
      <c r="DD160">
        <v>8.4038552931744431E-3</v>
      </c>
      <c r="DE160">
        <v>9998.2212354391613</v>
      </c>
      <c r="DF160">
        <v>383.22487883717372</v>
      </c>
      <c r="DG160">
        <v>0.43494335537303669</v>
      </c>
      <c r="DH160">
        <v>0.601786376879756</v>
      </c>
      <c r="DI160">
        <v>0.1044500409550671</v>
      </c>
      <c r="DJ160">
        <v>7.6407735391425188E-3</v>
      </c>
      <c r="DK160">
        <v>0.28909567336801573</v>
      </c>
      <c r="DL160">
        <v>3.5268092995415228</v>
      </c>
      <c r="DM160">
        <v>8.0785578896457757</v>
      </c>
      <c r="DN160">
        <v>207.20400161598769</v>
      </c>
      <c r="DO160">
        <v>9.0294468522669913</v>
      </c>
      <c r="DP160">
        <v>0.48570545596821207</v>
      </c>
      <c r="DQ160">
        <v>42.707865496439801</v>
      </c>
      <c r="DR160">
        <v>1.864760572759939</v>
      </c>
      <c r="DS160">
        <v>0.29505216804925471</v>
      </c>
      <c r="DT160">
        <v>21.492732869161529</v>
      </c>
      <c r="DU160">
        <v>1.569839906020521</v>
      </c>
      <c r="DV160">
        <v>0.2311579414650754</v>
      </c>
      <c r="DW160">
        <v>84.596090231094237</v>
      </c>
      <c r="DX160">
        <v>5.7582598141156698</v>
      </c>
      <c r="DY160">
        <v>0.21829527279281211</v>
      </c>
      <c r="DZ160">
        <v>97.941881849063606</v>
      </c>
      <c r="EA160">
        <v>5.4525816372636644</v>
      </c>
      <c r="EB160">
        <v>0.1069726609420788</v>
      </c>
      <c r="EC160">
        <v>70.137863367456035</v>
      </c>
      <c r="ED160">
        <v>3.2978507703914368</v>
      </c>
      <c r="EE160">
        <v>0.22220654788095501</v>
      </c>
      <c r="EH160">
        <v>939.25631359871727</v>
      </c>
      <c r="EI160">
        <v>0.3681568212901436</v>
      </c>
      <c r="EJ160">
        <v>24.75646781149905</v>
      </c>
      <c r="EK160">
        <v>2.458590692786832</v>
      </c>
      <c r="EL160">
        <v>6.8670072725258828</v>
      </c>
      <c r="EM160">
        <v>36.302687749663299</v>
      </c>
      <c r="EN160">
        <v>20.170180647582871</v>
      </c>
      <c r="EO160">
        <v>159.8068843069176</v>
      </c>
      <c r="EP160">
        <v>289.95140685799657</v>
      </c>
      <c r="EQ160">
        <v>528.14110933075494</v>
      </c>
      <c r="ER160">
        <v>913.1985850531961</v>
      </c>
      <c r="ES160">
        <v>1470.77749427647</v>
      </c>
      <c r="ET160">
        <v>1892.7751057681171</v>
      </c>
      <c r="EU160">
        <v>2674.8813315225511</v>
      </c>
      <c r="EV160">
        <v>3489.9283924817141</v>
      </c>
      <c r="EX160">
        <v>26.021308905571871</v>
      </c>
      <c r="EY160">
        <v>19.058663677854732</v>
      </c>
      <c r="EZ160">
        <v>0.26481504527758432</v>
      </c>
      <c r="FA160">
        <v>0.27795566360923057</v>
      </c>
      <c r="FB160">
        <v>1.3763482400192589E-4</v>
      </c>
      <c r="FC160">
        <v>2.3037607102274699E-3</v>
      </c>
      <c r="FD160">
        <v>16.73821089199949</v>
      </c>
      <c r="FE160">
        <v>3.3785441277894428</v>
      </c>
      <c r="FF160">
        <v>6.4538562659789687</v>
      </c>
      <c r="FG160">
        <v>0.22742491889301661</v>
      </c>
      <c r="FH160">
        <v>4.7210820897757447E-3</v>
      </c>
      <c r="FJ160">
        <f t="shared" si="11"/>
        <v>97.941881849063606</v>
      </c>
      <c r="FK160">
        <f t="shared" si="12"/>
        <v>159.70922119586356</v>
      </c>
      <c r="FL160">
        <f t="shared" si="13"/>
        <v>0.4986662405059164</v>
      </c>
      <c r="FM160">
        <f t="shared" si="10"/>
        <v>1.0758442507061523</v>
      </c>
    </row>
    <row r="161" spans="1:169" x14ac:dyDescent="0.25">
      <c r="A161" t="s">
        <v>2600</v>
      </c>
      <c r="B161" t="s">
        <v>2460</v>
      </c>
      <c r="C161" s="7">
        <v>0.24627924132592061</v>
      </c>
      <c r="D161" s="8">
        <v>2.543138409939865E-2</v>
      </c>
      <c r="E161" s="9">
        <v>152.86777308968331</v>
      </c>
      <c r="F161" s="10">
        <v>1.141178061985922</v>
      </c>
      <c r="G161">
        <v>5726.7381728979672</v>
      </c>
      <c r="H161" s="11">
        <v>54.055722110025137</v>
      </c>
      <c r="I161" s="7">
        <v>1.8759641145439001</v>
      </c>
      <c r="J161" s="7">
        <v>5.202300374652577E-2</v>
      </c>
      <c r="K161" s="8">
        <v>0.18761671462476889</v>
      </c>
      <c r="L161" s="19">
        <v>7.3204250787701748E-4</v>
      </c>
      <c r="M161">
        <v>0.24730032092790821</v>
      </c>
      <c r="N161" s="11">
        <v>0.70776430074755559</v>
      </c>
      <c r="O161" s="12">
        <v>13.76943410766002</v>
      </c>
      <c r="P161" s="10">
        <v>0.45086720311871092</v>
      </c>
      <c r="Q161" s="8">
        <v>0.533190287996263</v>
      </c>
      <c r="R161" s="13">
        <v>1.465794809263947E-2</v>
      </c>
      <c r="S161" s="14">
        <v>0.85029320689661314</v>
      </c>
      <c r="T161" t="e">
        <v>#N/A</v>
      </c>
      <c r="U161" s="11" t="e">
        <v>#N/A</v>
      </c>
      <c r="V161" s="9">
        <v>2720.526809677925</v>
      </c>
      <c r="W161" s="9">
        <v>3.7167563125993071</v>
      </c>
      <c r="X161" s="9">
        <v>6.4312338962719737</v>
      </c>
      <c r="Y161" s="9">
        <v>2754.7845642198308</v>
      </c>
      <c r="Z161" s="9">
        <v>7.2297413869238261</v>
      </c>
      <c r="AA161" s="9">
        <v>61.721484916807952</v>
      </c>
      <c r="AB161" s="9">
        <v>2733.7874409431761</v>
      </c>
      <c r="AC161" s="9">
        <v>4.0795729212639031</v>
      </c>
      <c r="AD161" s="15">
        <v>31.106671164331591</v>
      </c>
      <c r="AE161" t="e">
        <v>#N/A</v>
      </c>
      <c r="AF161" t="e">
        <v>#N/A</v>
      </c>
      <c r="AG161" s="11" t="e">
        <v>#N/A</v>
      </c>
      <c r="AH161" s="16">
        <v>101.2592323817592</v>
      </c>
      <c r="AK161" t="s">
        <v>2601</v>
      </c>
      <c r="AL161" t="s">
        <v>2601</v>
      </c>
      <c r="AM161">
        <v>25.218</v>
      </c>
      <c r="AN161">
        <v>521.34606618161456</v>
      </c>
      <c r="AO161">
        <v>73.573354233197762</v>
      </c>
      <c r="AP161">
        <v>69.513687213822223</v>
      </c>
      <c r="AQ161" t="s">
        <v>154</v>
      </c>
      <c r="AR161">
        <v>653.91927785471216</v>
      </c>
      <c r="AS161">
        <v>1441.5130635113919</v>
      </c>
      <c r="AT161">
        <v>466.80668973062632</v>
      </c>
      <c r="AU161">
        <v>13.87764542469402</v>
      </c>
      <c r="AV161">
        <v>1.7682846026771051</v>
      </c>
      <c r="AW161">
        <v>8.5583565442280207</v>
      </c>
      <c r="AX161">
        <v>1.1809101368300601</v>
      </c>
      <c r="AY161">
        <v>1.262150009436328</v>
      </c>
      <c r="AZ161" t="s">
        <v>154</v>
      </c>
      <c r="BA161">
        <v>17.77047644682159</v>
      </c>
      <c r="BB161">
        <v>39.089724269593418</v>
      </c>
      <c r="BC161">
        <v>0.45613776264109801</v>
      </c>
      <c r="BD161">
        <v>0.1683284251074495</v>
      </c>
      <c r="BE161">
        <v>9.4395424931348712E-2</v>
      </c>
      <c r="BF161">
        <v>2145.0092155517568</v>
      </c>
      <c r="BG161">
        <v>74.841635439899861</v>
      </c>
      <c r="BH161">
        <v>4.6516207498255732E-2</v>
      </c>
      <c r="BI161">
        <v>546886.27933103696</v>
      </c>
      <c r="BJ161">
        <v>22313.494839816911</v>
      </c>
      <c r="BK161">
        <v>6.4817878836810578</v>
      </c>
      <c r="BL161">
        <v>4.2423805939904744</v>
      </c>
      <c r="BM161">
        <v>0.30263973569849578</v>
      </c>
      <c r="BN161">
        <v>7.2029151828200674E-2</v>
      </c>
      <c r="BO161">
        <v>0.49943938631164642</v>
      </c>
      <c r="BP161">
        <v>0.32658915599691091</v>
      </c>
      <c r="BQ161">
        <v>9.9811431588276468E-3</v>
      </c>
      <c r="BR161">
        <v>27.891794191392759</v>
      </c>
      <c r="BS161">
        <v>1.4236879413207499</v>
      </c>
      <c r="BT161">
        <v>3.3723841929347527E-2</v>
      </c>
      <c r="BU161">
        <v>0.2419814243890023</v>
      </c>
      <c r="BV161">
        <v>9.4399830210258481E-2</v>
      </c>
      <c r="BW161">
        <v>2.7520965991150799E-3</v>
      </c>
      <c r="BX161">
        <v>3.3190814987524431</v>
      </c>
      <c r="BY161">
        <v>0.78203362429992695</v>
      </c>
      <c r="BZ161">
        <v>6.0713369025958593E-2</v>
      </c>
      <c r="CA161">
        <v>6.9975809068612458</v>
      </c>
      <c r="CB161">
        <v>0.74483650100107368</v>
      </c>
      <c r="CC161">
        <v>9.8977411938473175E-2</v>
      </c>
      <c r="CD161">
        <v>1.4547450958867121</v>
      </c>
      <c r="CE161">
        <v>0.14028042102253879</v>
      </c>
      <c r="CF161">
        <v>2.330951978421493E-2</v>
      </c>
      <c r="CG161">
        <v>42.822899610048978</v>
      </c>
      <c r="CH161">
        <v>2.9032333751705042</v>
      </c>
      <c r="CI161">
        <v>0.10412856608203271</v>
      </c>
      <c r="CJ161">
        <v>15.4406923276443</v>
      </c>
      <c r="CK161">
        <v>0.79738042340539783</v>
      </c>
      <c r="CL161">
        <v>6.2365210570879109E-3</v>
      </c>
      <c r="CM161">
        <v>188.77216811259689</v>
      </c>
      <c r="CN161">
        <v>9.0487547076318275</v>
      </c>
      <c r="CO161">
        <v>3.866511019001867E-2</v>
      </c>
      <c r="CP161">
        <v>71.410355072529455</v>
      </c>
      <c r="CQ161">
        <v>3.0891413479275882</v>
      </c>
      <c r="CR161">
        <v>9.5769317802928567E-3</v>
      </c>
      <c r="CS161">
        <v>344.64569026059058</v>
      </c>
      <c r="CT161">
        <v>14.499311191680979</v>
      </c>
      <c r="CU161">
        <v>2.8578746541634451E-2</v>
      </c>
      <c r="CV161">
        <v>66.745077756798054</v>
      </c>
      <c r="CW161">
        <v>2.5342371566112498</v>
      </c>
      <c r="CX161">
        <v>9.1172581342326142E-3</v>
      </c>
      <c r="CY161">
        <v>590.38273142153048</v>
      </c>
      <c r="CZ161">
        <v>24.352922840853289</v>
      </c>
      <c r="DA161">
        <v>4.2974720667024367E-2</v>
      </c>
      <c r="DB161">
        <v>117.4439736090812</v>
      </c>
      <c r="DC161">
        <v>4.045653037257031</v>
      </c>
      <c r="DD161">
        <v>9.1840817767876899E-3</v>
      </c>
      <c r="DE161">
        <v>10045.134610855561</v>
      </c>
      <c r="DF161">
        <v>384.89659791876431</v>
      </c>
      <c r="DG161">
        <v>9.0103361565525078E-2</v>
      </c>
      <c r="DH161">
        <v>1.1205984198061101</v>
      </c>
      <c r="DI161">
        <v>0.11196584215073831</v>
      </c>
      <c r="DJ161">
        <v>8.3463504931848183E-3</v>
      </c>
      <c r="DK161">
        <v>-0.5810404286574411</v>
      </c>
      <c r="DL161">
        <v>5.0335793979714474</v>
      </c>
      <c r="DM161">
        <v>8.6986070232737998</v>
      </c>
      <c r="DN161">
        <v>336.35400892987798</v>
      </c>
      <c r="DO161">
        <v>10.044964851812811</v>
      </c>
      <c r="DP161">
        <v>0.45444484018041442</v>
      </c>
      <c r="DQ161">
        <v>68.96778759534763</v>
      </c>
      <c r="DR161">
        <v>2.0454252317244439</v>
      </c>
      <c r="DS161">
        <v>0.3401261464464761</v>
      </c>
      <c r="DT161">
        <v>37.989475035960467</v>
      </c>
      <c r="DU161">
        <v>1.5894439471052511</v>
      </c>
      <c r="DV161">
        <v>0.24308167114230611</v>
      </c>
      <c r="DW161">
        <v>144.11645404582421</v>
      </c>
      <c r="DX161">
        <v>6.8731741675594522</v>
      </c>
      <c r="DY161">
        <v>0.25197411416053028</v>
      </c>
      <c r="DZ161">
        <v>152.86777308968331</v>
      </c>
      <c r="EA161">
        <v>4.5347928379466964</v>
      </c>
      <c r="EB161">
        <v>0.12579376847765611</v>
      </c>
      <c r="EC161">
        <v>115.6863373696527</v>
      </c>
      <c r="ED161">
        <v>3.6170483594545231</v>
      </c>
      <c r="EE161">
        <v>0.22407437756119131</v>
      </c>
      <c r="EH161">
        <v>1366.24790799475</v>
      </c>
      <c r="EI161">
        <v>2.1073391827495631</v>
      </c>
      <c r="EJ161">
        <v>45.50047992070597</v>
      </c>
      <c r="EK161">
        <v>2.6075584524676971</v>
      </c>
      <c r="EL161">
        <v>7.2627603911432006</v>
      </c>
      <c r="EM161">
        <v>47.2809520733868</v>
      </c>
      <c r="EN161">
        <v>25.83916688963965</v>
      </c>
      <c r="EO161">
        <v>215.19045030175371</v>
      </c>
      <c r="EP161">
        <v>427.72000907601938</v>
      </c>
      <c r="EQ161">
        <v>767.36653704307673</v>
      </c>
      <c r="ER161">
        <v>1307.881961035338</v>
      </c>
      <c r="ES161">
        <v>2154.035564128691</v>
      </c>
      <c r="ET161">
        <v>2702.2298686962781</v>
      </c>
      <c r="EU161">
        <v>3666.9734870902512</v>
      </c>
      <c r="EV161">
        <v>4774.1452686618386</v>
      </c>
      <c r="EX161">
        <v>19.410276859385821</v>
      </c>
      <c r="EY161">
        <v>40.784839519201221</v>
      </c>
      <c r="EZ161">
        <v>0.25616742526869241</v>
      </c>
      <c r="FA161">
        <v>0.26228161091777241</v>
      </c>
      <c r="FB161">
        <v>5.7468077971344685E-4</v>
      </c>
      <c r="FC161">
        <v>9.7929028904141357E-3</v>
      </c>
      <c r="FD161">
        <v>17.040595816162799</v>
      </c>
      <c r="FE161">
        <v>3.7858170411524461</v>
      </c>
      <c r="FF161">
        <v>5.4807436208911007</v>
      </c>
      <c r="FG161">
        <v>0.258929953323002</v>
      </c>
      <c r="FH161">
        <v>7.1858141646108462E-3</v>
      </c>
      <c r="FJ161">
        <f t="shared" si="11"/>
        <v>152.86777308968331</v>
      </c>
      <c r="FK161">
        <f t="shared" si="12"/>
        <v>249.27428925374204</v>
      </c>
      <c r="FL161">
        <f t="shared" si="13"/>
        <v>0.60386870181597985</v>
      </c>
      <c r="FM161">
        <f t="shared" si="10"/>
        <v>1.408208198744203</v>
      </c>
    </row>
    <row r="162" spans="1:169" x14ac:dyDescent="0.25">
      <c r="A162" t="s">
        <v>2602</v>
      </c>
      <c r="B162" t="s">
        <v>2460</v>
      </c>
      <c r="C162" s="7">
        <v>3.1714483552310688</v>
      </c>
      <c r="D162" s="8">
        <v>1.507143128824907E-2</v>
      </c>
      <c r="E162" s="9">
        <v>86.776377880870456</v>
      </c>
      <c r="F162" s="10">
        <v>0.73884523760591669</v>
      </c>
      <c r="G162">
        <v>444.30868504562011</v>
      </c>
      <c r="H162" s="11">
        <v>213.05415762137679</v>
      </c>
      <c r="I162" s="7">
        <v>1.833543982457863</v>
      </c>
      <c r="J162" s="7">
        <v>5.0437401503505022E-2</v>
      </c>
      <c r="K162" s="8">
        <v>0.18823610317441811</v>
      </c>
      <c r="L162" s="19">
        <v>9.5568687492701579E-4</v>
      </c>
      <c r="M162">
        <v>0.16642166792491209</v>
      </c>
      <c r="N162" s="11">
        <v>1.135022464709293</v>
      </c>
      <c r="O162" s="12">
        <v>14.132200168637301</v>
      </c>
      <c r="P162" s="10">
        <v>0.46334902077746509</v>
      </c>
      <c r="Q162" s="8">
        <v>0.54549861826944623</v>
      </c>
      <c r="R162" s="13">
        <v>1.501208800000698E-2</v>
      </c>
      <c r="S162" s="14">
        <v>0.45536494774224923</v>
      </c>
      <c r="T162" t="e">
        <v>#N/A</v>
      </c>
      <c r="U162" s="11" t="e">
        <v>#N/A</v>
      </c>
      <c r="V162" s="9">
        <v>2725.7263317923739</v>
      </c>
      <c r="W162" s="9">
        <v>6.4973254328047156</v>
      </c>
      <c r="X162" s="9">
        <v>8.3417934127462239</v>
      </c>
      <c r="Y162" s="9">
        <v>2806.3458188312889</v>
      </c>
      <c r="Z162" s="9">
        <v>6.6018379412841623</v>
      </c>
      <c r="AA162" s="9">
        <v>62.608051383954702</v>
      </c>
      <c r="AB162" s="9">
        <v>2758.422404273867</v>
      </c>
      <c r="AC162" s="9">
        <v>4.1297846908476741</v>
      </c>
      <c r="AD162" s="15">
        <v>31.009553827297879</v>
      </c>
      <c r="AE162" t="e">
        <v>#N/A</v>
      </c>
      <c r="AF162" t="e">
        <v>#N/A</v>
      </c>
      <c r="AG162" s="11" t="e">
        <v>#N/A</v>
      </c>
      <c r="AH162" s="16">
        <v>102.95772492265949</v>
      </c>
      <c r="AK162" t="s">
        <v>2603</v>
      </c>
      <c r="AL162" t="s">
        <v>2603</v>
      </c>
      <c r="AM162">
        <v>25.006</v>
      </c>
      <c r="AN162">
        <v>405.42358408065559</v>
      </c>
      <c r="AO162">
        <v>46.712675432025421</v>
      </c>
      <c r="AP162">
        <v>70.921194463026524</v>
      </c>
      <c r="AQ162" t="s">
        <v>154</v>
      </c>
      <c r="AR162">
        <v>729.7884489462507</v>
      </c>
      <c r="AS162">
        <v>1448.0198918715471</v>
      </c>
      <c r="AT162">
        <v>383.99375166513943</v>
      </c>
      <c r="AU162">
        <v>17.097000445239509</v>
      </c>
      <c r="AV162">
        <v>1.7961655509898999</v>
      </c>
      <c r="AW162">
        <v>5.0576178682176316</v>
      </c>
      <c r="AX162">
        <v>0.91251760203091048</v>
      </c>
      <c r="AY162">
        <v>1.189402216904873</v>
      </c>
      <c r="AZ162" t="s">
        <v>154</v>
      </c>
      <c r="BA162">
        <v>14.92962230763634</v>
      </c>
      <c r="BB162">
        <v>43.01731868916491</v>
      </c>
      <c r="BC162">
        <v>0.36939740581803071</v>
      </c>
      <c r="BD162">
        <v>0.1361262631560852</v>
      </c>
      <c r="BE162">
        <v>3.8005058263930219E-2</v>
      </c>
      <c r="BF162">
        <v>1004.875305840597</v>
      </c>
      <c r="BG162">
        <v>78.19274640141164</v>
      </c>
      <c r="BH162">
        <v>8.2393974803463985E-2</v>
      </c>
      <c r="BI162">
        <v>539120.08740429895</v>
      </c>
      <c r="BJ162">
        <v>19236.379174994701</v>
      </c>
      <c r="BK162">
        <v>3.0901059115003502</v>
      </c>
      <c r="BL162">
        <v>2.0181166100269681</v>
      </c>
      <c r="BM162">
        <v>0.27691752279346338</v>
      </c>
      <c r="BN162">
        <v>9.7046417338253296E-2</v>
      </c>
      <c r="BO162">
        <v>6.4130515729389062E-2</v>
      </c>
      <c r="BP162">
        <v>2.1895947922334388E-2</v>
      </c>
      <c r="BQ162">
        <v>5.5615871694825441E-3</v>
      </c>
      <c r="BR162">
        <v>10.52793273050824</v>
      </c>
      <c r="BS162">
        <v>0.89830087979426432</v>
      </c>
      <c r="BT162">
        <v>3.6517320948977257E-2</v>
      </c>
      <c r="BU162">
        <v>6.5086166659514166E-2</v>
      </c>
      <c r="BV162">
        <v>1.8926435556091518E-2</v>
      </c>
      <c r="BW162">
        <v>9.1066280357149833E-3</v>
      </c>
      <c r="BX162">
        <v>1.1665396761054501</v>
      </c>
      <c r="BY162">
        <v>0.27817232162066308</v>
      </c>
      <c r="BZ162">
        <v>2.444524624390474E-2</v>
      </c>
      <c r="CA162">
        <v>2.5613203925700461</v>
      </c>
      <c r="CB162">
        <v>0.42038953043057942</v>
      </c>
      <c r="CC162">
        <v>7.4948777324135116E-2</v>
      </c>
      <c r="CD162">
        <v>0.48302186189894358</v>
      </c>
      <c r="CE162">
        <v>0.10668128861105319</v>
      </c>
      <c r="CF162">
        <v>7.5489613862477316E-3</v>
      </c>
      <c r="CG162">
        <v>18.04827139127854</v>
      </c>
      <c r="CH162">
        <v>2.0723219692894759</v>
      </c>
      <c r="CI162">
        <v>0.16450756812473261</v>
      </c>
      <c r="CJ162">
        <v>6.1324934013107466</v>
      </c>
      <c r="CK162">
        <v>0.52068686677667597</v>
      </c>
      <c r="CL162">
        <v>2.0635901696614861E-2</v>
      </c>
      <c r="CM162">
        <v>83.64150545881742</v>
      </c>
      <c r="CN162">
        <v>8.1829788469457068</v>
      </c>
      <c r="CO162">
        <v>3.7761482130733097E-2</v>
      </c>
      <c r="CP162">
        <v>31.882135773401071</v>
      </c>
      <c r="CQ162">
        <v>2.5658867056196408</v>
      </c>
      <c r="CR162">
        <v>9.3540716129893522E-3</v>
      </c>
      <c r="CS162">
        <v>159.31294013663381</v>
      </c>
      <c r="CT162">
        <v>12.04128375527339</v>
      </c>
      <c r="CU162">
        <v>2.7910748685879921E-2</v>
      </c>
      <c r="CV162">
        <v>32.521173098451243</v>
      </c>
      <c r="CW162">
        <v>2.3269300999926261</v>
      </c>
      <c r="CX162">
        <v>8.902575018254269E-3</v>
      </c>
      <c r="CY162">
        <v>307.7792627775446</v>
      </c>
      <c r="CZ162">
        <v>22.72656382478463</v>
      </c>
      <c r="DA162">
        <v>4.197353026739948E-2</v>
      </c>
      <c r="DB162">
        <v>62.564270168079837</v>
      </c>
      <c r="DC162">
        <v>3.602881041235479</v>
      </c>
      <c r="DD162">
        <v>2.4116282227453729E-2</v>
      </c>
      <c r="DE162">
        <v>11821.223705729089</v>
      </c>
      <c r="DF162">
        <v>543.57451211765044</v>
      </c>
      <c r="DG162">
        <v>0.23659904086873329</v>
      </c>
      <c r="DH162">
        <v>0.78693177369832967</v>
      </c>
      <c r="DI162">
        <v>0.1135831822124965</v>
      </c>
      <c r="DJ162">
        <v>8.1471715552241964E-3</v>
      </c>
      <c r="DK162">
        <v>-2.1491852859661029</v>
      </c>
      <c r="DL162">
        <v>4.0846146229624392</v>
      </c>
      <c r="DM162">
        <v>9.6691112456640198</v>
      </c>
      <c r="DN162">
        <v>194.47320905092951</v>
      </c>
      <c r="DO162">
        <v>7.8930933337116356</v>
      </c>
      <c r="DP162">
        <v>0.53826019877584852</v>
      </c>
      <c r="DQ162">
        <v>39.994894771927846</v>
      </c>
      <c r="DR162">
        <v>1.6570239173133801</v>
      </c>
      <c r="DS162">
        <v>0.3008149461209137</v>
      </c>
      <c r="DT162">
        <v>14.9275558624533</v>
      </c>
      <c r="DU162">
        <v>1.055180519302239</v>
      </c>
      <c r="DV162">
        <v>0.27001470949292777</v>
      </c>
      <c r="DW162">
        <v>52.462852541870163</v>
      </c>
      <c r="DX162">
        <v>3.9287233749800912</v>
      </c>
      <c r="DY162">
        <v>0.2012959032496156</v>
      </c>
      <c r="DZ162">
        <v>86.776377880870456</v>
      </c>
      <c r="EA162">
        <v>4.7801160011707244</v>
      </c>
      <c r="EB162">
        <v>0.1176067529326407</v>
      </c>
      <c r="EC162">
        <v>63.206507076308043</v>
      </c>
      <c r="ED162">
        <v>2.797241949605064</v>
      </c>
      <c r="EE162">
        <v>0.23905282160114799</v>
      </c>
      <c r="EH162">
        <v>640.04796550356502</v>
      </c>
      <c r="EI162">
        <v>0.27059289337294962</v>
      </c>
      <c r="EJ162">
        <v>17.174441648463691</v>
      </c>
      <c r="EK162">
        <v>0.70135955452062682</v>
      </c>
      <c r="EL162">
        <v>2.5526032299900439</v>
      </c>
      <c r="EM162">
        <v>17.30621886871652</v>
      </c>
      <c r="EN162">
        <v>8.5794291633915378</v>
      </c>
      <c r="EO162">
        <v>90.694831111952453</v>
      </c>
      <c r="EP162">
        <v>169.87516347121181</v>
      </c>
      <c r="EQ162">
        <v>340.00611975129033</v>
      </c>
      <c r="ER162">
        <v>583.92190061174119</v>
      </c>
      <c r="ES162">
        <v>995.70587585396129</v>
      </c>
      <c r="ET162">
        <v>1316.646684147823</v>
      </c>
      <c r="EU162">
        <v>1911.6724396120781</v>
      </c>
      <c r="EV162">
        <v>2543.2630149625952</v>
      </c>
      <c r="EX162">
        <v>39.423399836720812</v>
      </c>
      <c r="EY162">
        <v>45.616103962246058</v>
      </c>
      <c r="EZ162">
        <v>0.21655390955602771</v>
      </c>
      <c r="FA162">
        <v>0.23153339273773771</v>
      </c>
      <c r="FB162">
        <v>1.4154772949902391E-4</v>
      </c>
      <c r="FC162">
        <v>2.9835536386735588E-3</v>
      </c>
      <c r="FD162">
        <v>21.078074860212659</v>
      </c>
      <c r="FE162">
        <v>2.5645382198033011</v>
      </c>
      <c r="FF162">
        <v>8.2424897747880355</v>
      </c>
      <c r="FG162">
        <v>0.28194354973028291</v>
      </c>
      <c r="FH162">
        <v>6.5570259406515438E-3</v>
      </c>
      <c r="FJ162">
        <f t="shared" si="11"/>
        <v>86.776377880870456</v>
      </c>
      <c r="FK162">
        <f t="shared" si="12"/>
        <v>141.50215891205363</v>
      </c>
      <c r="FL162">
        <f t="shared" si="13"/>
        <v>0.39353971058101384</v>
      </c>
      <c r="FM162">
        <f t="shared" si="10"/>
        <v>0.6647642704551211</v>
      </c>
    </row>
    <row r="163" spans="1:169" x14ac:dyDescent="0.25">
      <c r="A163" t="s">
        <v>2604</v>
      </c>
      <c r="B163" t="s">
        <v>2460</v>
      </c>
      <c r="C163" s="7">
        <v>0.88716535807944286</v>
      </c>
      <c r="D163" s="8">
        <v>2.5612753905542351E-2</v>
      </c>
      <c r="E163" s="9">
        <v>154.16662798825701</v>
      </c>
      <c r="F163" s="10">
        <v>0.99968228352356092</v>
      </c>
      <c r="G163">
        <v>1588.5579861282661</v>
      </c>
      <c r="H163" s="11">
        <v>99.362705004817016</v>
      </c>
      <c r="I163" s="7">
        <v>1.9316798858604061</v>
      </c>
      <c r="J163" s="7">
        <v>5.3114398296023213E-2</v>
      </c>
      <c r="K163" s="8">
        <v>0.18811157456997571</v>
      </c>
      <c r="L163" s="19">
        <v>7.3852843311062724E-4</v>
      </c>
      <c r="M163">
        <v>0.21010902079880089</v>
      </c>
      <c r="N163" s="11">
        <v>0.41158671115983209</v>
      </c>
      <c r="O163" s="12">
        <v>13.4056875422443</v>
      </c>
      <c r="P163" s="10">
        <v>0.43752792635849369</v>
      </c>
      <c r="Q163" s="8">
        <v>0.51776709386028574</v>
      </c>
      <c r="R163" s="13">
        <v>1.4208690711312529E-2</v>
      </c>
      <c r="S163" s="14">
        <v>0.71334152649282234</v>
      </c>
      <c r="T163" t="e">
        <v>#N/A</v>
      </c>
      <c r="U163" s="11" t="e">
        <v>#N/A</v>
      </c>
      <c r="V163" s="9">
        <v>2724.8636001497862</v>
      </c>
      <c r="W163" s="9">
        <v>3.790337981052986</v>
      </c>
      <c r="X163" s="9">
        <v>6.479572118698103</v>
      </c>
      <c r="Y163" s="9">
        <v>2689.6433617307939</v>
      </c>
      <c r="Z163" s="9">
        <v>5.7698740358035447</v>
      </c>
      <c r="AA163" s="9">
        <v>60.366747522391051</v>
      </c>
      <c r="AB163" s="9">
        <v>2708.5455102567662</v>
      </c>
      <c r="AC163" s="9">
        <v>3.152195780789353</v>
      </c>
      <c r="AD163" s="15">
        <v>30.831710898484989</v>
      </c>
      <c r="AE163" t="e">
        <v>#N/A</v>
      </c>
      <c r="AF163" t="e">
        <v>#N/A</v>
      </c>
      <c r="AG163" s="11" t="e">
        <v>#N/A</v>
      </c>
      <c r="AH163" s="16">
        <v>98.707449487854888</v>
      </c>
      <c r="AK163" t="s">
        <v>2605</v>
      </c>
      <c r="AL163" t="s">
        <v>2605</v>
      </c>
      <c r="AM163">
        <v>25.013000000000002</v>
      </c>
      <c r="AN163">
        <v>363.48624846007613</v>
      </c>
      <c r="AO163">
        <v>46.28894004304496</v>
      </c>
      <c r="AP163">
        <v>66.338781973416658</v>
      </c>
      <c r="AQ163" t="s">
        <v>154</v>
      </c>
      <c r="AR163">
        <v>501.02592951666003</v>
      </c>
      <c r="AS163">
        <v>1339.2574254854289</v>
      </c>
      <c r="AT163">
        <v>409.26873397028561</v>
      </c>
      <c r="AU163">
        <v>15.263061993198541</v>
      </c>
      <c r="AV163">
        <v>1.7033084724052521</v>
      </c>
      <c r="AW163">
        <v>7.1694605402204639</v>
      </c>
      <c r="AX163">
        <v>0.93892351379115779</v>
      </c>
      <c r="AY163">
        <v>1.173883750421574</v>
      </c>
      <c r="AZ163" t="s">
        <v>154</v>
      </c>
      <c r="BA163">
        <v>21.866111098084399</v>
      </c>
      <c r="BB163">
        <v>38.072817587872763</v>
      </c>
      <c r="BC163">
        <v>0.74192574270812262</v>
      </c>
      <c r="BD163">
        <v>0.1995261660692004</v>
      </c>
      <c r="BE163">
        <v>8.8482989935388223E-2</v>
      </c>
      <c r="BF163">
        <v>1936.1728069731571</v>
      </c>
      <c r="BG163">
        <v>79.999783187620679</v>
      </c>
      <c r="BH163">
        <v>8.0725329925508321E-2</v>
      </c>
      <c r="BI163">
        <v>545061.73256020236</v>
      </c>
      <c r="BJ163">
        <v>23797.563397790698</v>
      </c>
      <c r="BK163">
        <v>1.207722365457051</v>
      </c>
      <c r="BL163">
        <v>4.0864886900984656</v>
      </c>
      <c r="BM163">
        <v>0.48405437210110741</v>
      </c>
      <c r="BN163">
        <v>7.0937687804410343E-2</v>
      </c>
      <c r="BO163">
        <v>7.3818036181326957E-2</v>
      </c>
      <c r="BP163">
        <v>0.1069949602126669</v>
      </c>
      <c r="BQ163">
        <v>4.3130319192323692E-3</v>
      </c>
      <c r="BR163">
        <v>19.03506036889571</v>
      </c>
      <c r="BS163">
        <v>1.1996214957001921</v>
      </c>
      <c r="BT163">
        <v>4.937863266470529E-2</v>
      </c>
      <c r="BU163">
        <v>0.18265494351479561</v>
      </c>
      <c r="BV163">
        <v>4.0884419627465897E-2</v>
      </c>
      <c r="BW163">
        <v>7.7134541806325512E-3</v>
      </c>
      <c r="BX163">
        <v>3.2792739793488921</v>
      </c>
      <c r="BY163">
        <v>0.48525880891613993</v>
      </c>
      <c r="BZ163">
        <v>2.4965516023852091E-2</v>
      </c>
      <c r="CA163">
        <v>6.5547424243112484</v>
      </c>
      <c r="CB163">
        <v>0.59360774855978038</v>
      </c>
      <c r="CC163">
        <v>9.1592873530900162E-2</v>
      </c>
      <c r="CD163">
        <v>1.3083943560497779</v>
      </c>
      <c r="CE163">
        <v>0.1091678514216336</v>
      </c>
      <c r="CF163">
        <v>2.166531213042483E-2</v>
      </c>
      <c r="CG163">
        <v>39.038854730543598</v>
      </c>
      <c r="CH163">
        <v>2.009214600591342</v>
      </c>
      <c r="CI163">
        <v>0.1202269001038838</v>
      </c>
      <c r="CJ163">
        <v>13.97460097780689</v>
      </c>
      <c r="CK163">
        <v>0.60189625100774147</v>
      </c>
      <c r="CL163">
        <v>1.747838113791144E-2</v>
      </c>
      <c r="CM163">
        <v>170.0501262952065</v>
      </c>
      <c r="CN163">
        <v>6.6991392435162949</v>
      </c>
      <c r="CO163">
        <v>8.7938444994510478E-2</v>
      </c>
      <c r="CP163">
        <v>65.669268247016632</v>
      </c>
      <c r="CQ163">
        <v>2.9247404510791979</v>
      </c>
      <c r="CR163">
        <v>9.556300111625185E-3</v>
      </c>
      <c r="CS163">
        <v>304.59894734176117</v>
      </c>
      <c r="CT163">
        <v>11.4857531348627</v>
      </c>
      <c r="CU163">
        <v>6.4997755124189954E-2</v>
      </c>
      <c r="CV163">
        <v>60.293408727116287</v>
      </c>
      <c r="CW163">
        <v>2.5680280307088679</v>
      </c>
      <c r="CX163">
        <v>9.0926924862535161E-3</v>
      </c>
      <c r="CY163">
        <v>534.82589548177714</v>
      </c>
      <c r="CZ163">
        <v>24.535824430079529</v>
      </c>
      <c r="DA163">
        <v>4.2880092472745913E-2</v>
      </c>
      <c r="DB163">
        <v>107.0239508085134</v>
      </c>
      <c r="DC163">
        <v>4.473711660325681</v>
      </c>
      <c r="DD163">
        <v>9.1614712182838832E-3</v>
      </c>
      <c r="DE163">
        <v>9558.2368742964627</v>
      </c>
      <c r="DF163">
        <v>387.89223135057352</v>
      </c>
      <c r="DG163">
        <v>8.9880942609135331E-2</v>
      </c>
      <c r="DH163">
        <v>1.0903632481366199</v>
      </c>
      <c r="DI163">
        <v>0.14844911967169899</v>
      </c>
      <c r="DJ163">
        <v>8.3186945099899476E-3</v>
      </c>
      <c r="DK163">
        <v>-3.269475507275879</v>
      </c>
      <c r="DL163">
        <v>3.920635209642529</v>
      </c>
      <c r="DM163">
        <v>8.72897661726339</v>
      </c>
      <c r="DN163">
        <v>328.51709642418939</v>
      </c>
      <c r="DO163">
        <v>12.086267204604599</v>
      </c>
      <c r="DP163">
        <v>0.56077642932134864</v>
      </c>
      <c r="DQ163">
        <v>67.628435463547035</v>
      </c>
      <c r="DR163">
        <v>2.4810732210910711</v>
      </c>
      <c r="DS163">
        <v>0.31514016686030738</v>
      </c>
      <c r="DT163">
        <v>31.20297233246729</v>
      </c>
      <c r="DU163">
        <v>1.1945123803933471</v>
      </c>
      <c r="DV163">
        <v>0.24516315568750929</v>
      </c>
      <c r="DW163">
        <v>123.42395942380681</v>
      </c>
      <c r="DX163">
        <v>4.9329573914953793</v>
      </c>
      <c r="DY163">
        <v>0.2170276388335709</v>
      </c>
      <c r="DZ163">
        <v>154.16662798825701</v>
      </c>
      <c r="EA163">
        <v>6.5817734433796407</v>
      </c>
      <c r="EB163">
        <v>0.1165436687856283</v>
      </c>
      <c r="EC163">
        <v>110.0957300657668</v>
      </c>
      <c r="ED163">
        <v>4.1429953549380594</v>
      </c>
      <c r="EE163">
        <v>0.2370270740221361</v>
      </c>
      <c r="EH163">
        <v>1233.2310872440489</v>
      </c>
      <c r="EI163">
        <v>0.31146850709420659</v>
      </c>
      <c r="EJ163">
        <v>31.0523007649196</v>
      </c>
      <c r="EK163">
        <v>1.968264477530125</v>
      </c>
      <c r="EL163">
        <v>7.175654221770003</v>
      </c>
      <c r="EM163">
        <v>44.288800164265197</v>
      </c>
      <c r="EN163">
        <v>23.23968660834419</v>
      </c>
      <c r="EO163">
        <v>196.17514939971659</v>
      </c>
      <c r="EP163">
        <v>387.10806032706063</v>
      </c>
      <c r="EQ163">
        <v>691.26067599677435</v>
      </c>
      <c r="ER163">
        <v>1202.7338506779599</v>
      </c>
      <c r="ES163">
        <v>1903.743420886007</v>
      </c>
      <c r="ET163">
        <v>2441.028693405518</v>
      </c>
      <c r="EU163">
        <v>3321.8999719365038</v>
      </c>
      <c r="EV163">
        <v>4350.5671060371315</v>
      </c>
      <c r="EX163">
        <v>39.659294665088602</v>
      </c>
      <c r="EY163">
        <v>26.709434499182141</v>
      </c>
      <c r="EZ163">
        <v>0.24932240858556631</v>
      </c>
      <c r="FA163">
        <v>0.25473595749104128</v>
      </c>
      <c r="FB163">
        <v>9.3762157116559957E-5</v>
      </c>
      <c r="FC163">
        <v>1.587706231127033E-3</v>
      </c>
      <c r="FD163">
        <v>16.93333728610023</v>
      </c>
      <c r="FE163">
        <v>3.747823211284941</v>
      </c>
      <c r="FF163">
        <v>8.0990879461655592</v>
      </c>
      <c r="FG163">
        <v>0.28825572824850221</v>
      </c>
      <c r="FH163">
        <v>7.6407831494720571E-3</v>
      </c>
      <c r="FJ163">
        <f t="shared" si="11"/>
        <v>154.16662798825701</v>
      </c>
      <c r="FK163">
        <f t="shared" si="12"/>
        <v>251.39227086060271</v>
      </c>
      <c r="FL163">
        <f t="shared" si="13"/>
        <v>0.44836846369114014</v>
      </c>
      <c r="FM163">
        <f t="shared" si="10"/>
        <v>0.89123696424925458</v>
      </c>
    </row>
    <row r="164" spans="1:169" x14ac:dyDescent="0.25">
      <c r="A164" t="s">
        <v>2606</v>
      </c>
      <c r="B164" t="s">
        <v>2460</v>
      </c>
      <c r="C164" s="7">
        <v>-1.236745972518402</v>
      </c>
      <c r="D164" s="8">
        <v>3.899530699863181E-2</v>
      </c>
      <c r="E164" s="9">
        <v>206.136232086256</v>
      </c>
      <c r="F164" s="10">
        <v>1.0438511984088621</v>
      </c>
      <c r="G164">
        <v>-1137.3129239535201</v>
      </c>
      <c r="H164" s="11">
        <v>71.39607852456173</v>
      </c>
      <c r="I164" s="7">
        <v>1.8924116984964601</v>
      </c>
      <c r="J164" s="7">
        <v>5.1750881724483333E-2</v>
      </c>
      <c r="K164" s="8">
        <v>0.18939358044439289</v>
      </c>
      <c r="L164" s="19">
        <v>7.8902046478447163E-4</v>
      </c>
      <c r="M164">
        <v>0.21818579341841299</v>
      </c>
      <c r="N164" s="11">
        <v>2.0131645404961991</v>
      </c>
      <c r="O164" s="12">
        <v>13.782938203776039</v>
      </c>
      <c r="P164" s="10">
        <v>0.45068997994441812</v>
      </c>
      <c r="Q164" s="8">
        <v>0.52851860687901753</v>
      </c>
      <c r="R164" s="13">
        <v>1.454502431351107E-2</v>
      </c>
      <c r="S164" s="14">
        <v>0.70638803537929629</v>
      </c>
      <c r="T164" t="e">
        <v>#N/A</v>
      </c>
      <c r="U164" s="11" t="e">
        <v>#N/A</v>
      </c>
      <c r="V164" s="9">
        <v>2736.0550631213009</v>
      </c>
      <c r="W164" s="9">
        <v>4.416554451767511</v>
      </c>
      <c r="X164" s="9">
        <v>6.8487246384053222</v>
      </c>
      <c r="Y164" s="9">
        <v>2735.139642213413</v>
      </c>
      <c r="Z164" s="9">
        <v>7.4404189532988134</v>
      </c>
      <c r="AA164" s="9">
        <v>61.274545157688273</v>
      </c>
      <c r="AB164" s="9">
        <v>2734.8049858982572</v>
      </c>
      <c r="AC164" s="9">
        <v>3.6355342643945798</v>
      </c>
      <c r="AD164" s="15">
        <v>30.933706004587911</v>
      </c>
      <c r="AE164" t="e">
        <v>#N/A</v>
      </c>
      <c r="AF164" t="e">
        <v>#N/A</v>
      </c>
      <c r="AG164" s="11" t="e">
        <v>#N/A</v>
      </c>
      <c r="AH164" s="16">
        <v>99.966542306833418</v>
      </c>
      <c r="AK164" t="s">
        <v>2607</v>
      </c>
      <c r="AL164" t="s">
        <v>2607</v>
      </c>
      <c r="AM164">
        <v>16.885000000000002</v>
      </c>
      <c r="AN164">
        <v>308.44570559356339</v>
      </c>
      <c r="AO164">
        <v>53.279760834990249</v>
      </c>
      <c r="AP164">
        <v>91.118359644268381</v>
      </c>
      <c r="AQ164" t="s">
        <v>154</v>
      </c>
      <c r="AR164">
        <v>573.40311504059082</v>
      </c>
      <c r="AS164">
        <v>1881.7064694688661</v>
      </c>
      <c r="AT164">
        <v>416.02724697603838</v>
      </c>
      <c r="AU164">
        <v>24.882423782845269</v>
      </c>
      <c r="AV164">
        <v>2.340875830072823</v>
      </c>
      <c r="AW164">
        <v>2721.2942874958958</v>
      </c>
      <c r="AX164">
        <v>1194.7113903208931</v>
      </c>
      <c r="AY164">
        <v>1.666029685981151</v>
      </c>
      <c r="AZ164">
        <v>2391.56220143565</v>
      </c>
      <c r="BA164">
        <v>1082.4463147779391</v>
      </c>
      <c r="BB164">
        <v>55.405605717047152</v>
      </c>
      <c r="BC164">
        <v>0.55432073646213087</v>
      </c>
      <c r="BD164">
        <v>0.24151839962711391</v>
      </c>
      <c r="BE164">
        <v>0.27894191252341732</v>
      </c>
      <c r="BF164">
        <v>1445.5924921450719</v>
      </c>
      <c r="BG164">
        <v>123.22706458001829</v>
      </c>
      <c r="BH164">
        <v>9.4093717584354086E-2</v>
      </c>
      <c r="BI164">
        <v>549751.45315794402</v>
      </c>
      <c r="BJ164">
        <v>32321.916590821402</v>
      </c>
      <c r="BK164">
        <v>2.514971626929881</v>
      </c>
      <c r="BL164">
        <v>6.075990983896995</v>
      </c>
      <c r="BM164">
        <v>1.2538432708966269</v>
      </c>
      <c r="BN164">
        <v>0.1525835724090307</v>
      </c>
      <c r="BO164">
        <v>0.70606274623196275</v>
      </c>
      <c r="BP164">
        <v>0.19538186960466519</v>
      </c>
      <c r="BQ164">
        <v>1.129141139850395E-2</v>
      </c>
      <c r="BR164">
        <v>17.200982303055419</v>
      </c>
      <c r="BS164">
        <v>1.595745473731806</v>
      </c>
      <c r="BT164">
        <v>1.835491979459835E-2</v>
      </c>
      <c r="BU164">
        <v>0.51608663048315795</v>
      </c>
      <c r="BV164">
        <v>0.1139800113690944</v>
      </c>
      <c r="BW164">
        <v>3.6320357541200681E-3</v>
      </c>
      <c r="BX164">
        <v>3.9445005760970751</v>
      </c>
      <c r="BY164">
        <v>0.81822482991484569</v>
      </c>
      <c r="BZ164">
        <v>3.3023554560089652E-2</v>
      </c>
      <c r="CA164">
        <v>5.3691981127538178</v>
      </c>
      <c r="CB164">
        <v>0.75116895616261692</v>
      </c>
      <c r="CC164">
        <v>3.7680577395441353E-2</v>
      </c>
      <c r="CD164">
        <v>2.075167329461364</v>
      </c>
      <c r="CE164">
        <v>0.31800021462556211</v>
      </c>
      <c r="CF164">
        <v>1.020130261006375E-2</v>
      </c>
      <c r="CG164">
        <v>31.936766890037681</v>
      </c>
      <c r="CH164">
        <v>2.9297169090794468</v>
      </c>
      <c r="CI164">
        <v>5.6582441035083357E-2</v>
      </c>
      <c r="CJ164">
        <v>9.7001734553219343</v>
      </c>
      <c r="CK164">
        <v>0.85419788125372875</v>
      </c>
      <c r="CL164">
        <v>8.2297512893203095E-3</v>
      </c>
      <c r="CM164">
        <v>116.2343959586712</v>
      </c>
      <c r="CN164">
        <v>10.3365040313917</v>
      </c>
      <c r="CO164">
        <v>5.1039984966868422E-2</v>
      </c>
      <c r="CP164">
        <v>44.297342929780839</v>
      </c>
      <c r="CQ164">
        <v>3.9761650266461102</v>
      </c>
      <c r="CR164">
        <v>1.264532068960666E-2</v>
      </c>
      <c r="CS164">
        <v>208.02540066242389</v>
      </c>
      <c r="CT164">
        <v>15.603120914678129</v>
      </c>
      <c r="CU164">
        <v>0.1342766817477343</v>
      </c>
      <c r="CV164">
        <v>41.602958237407307</v>
      </c>
      <c r="CW164">
        <v>2.858879676705349</v>
      </c>
      <c r="CX164">
        <v>1.2028641501095351E-2</v>
      </c>
      <c r="CY164">
        <v>377.17156078311842</v>
      </c>
      <c r="CZ164">
        <v>22.390436676328061</v>
      </c>
      <c r="DA164">
        <v>5.6739912937125381E-2</v>
      </c>
      <c r="DB164">
        <v>82.413359155112758</v>
      </c>
      <c r="DC164">
        <v>4.9051879946494692</v>
      </c>
      <c r="DD164">
        <v>1.212099750626059E-2</v>
      </c>
      <c r="DE164">
        <v>10119.219423887311</v>
      </c>
      <c r="DF164">
        <v>633.75295350708154</v>
      </c>
      <c r="DG164">
        <v>0.1189171718240942</v>
      </c>
      <c r="DH164">
        <v>1.0524617720360669</v>
      </c>
      <c r="DI164">
        <v>0.1680539872977492</v>
      </c>
      <c r="DJ164">
        <v>1.1001384511335919E-2</v>
      </c>
      <c r="DK164">
        <v>-0.63371272190711592</v>
      </c>
      <c r="DL164">
        <v>5.3716880356078738</v>
      </c>
      <c r="DM164">
        <v>14.890200678708259</v>
      </c>
      <c r="DN164">
        <v>434.37792934359572</v>
      </c>
      <c r="DO164">
        <v>36.263034625217763</v>
      </c>
      <c r="DP164">
        <v>0.74609019813576083</v>
      </c>
      <c r="DQ164">
        <v>89.8215613426472</v>
      </c>
      <c r="DR164">
        <v>7.456209526184967</v>
      </c>
      <c r="DS164">
        <v>0.32093671034829152</v>
      </c>
      <c r="DT164">
        <v>44.463222771646251</v>
      </c>
      <c r="DU164">
        <v>5.9425890082475137</v>
      </c>
      <c r="DV164">
        <v>0.33649574942425342</v>
      </c>
      <c r="DW164">
        <v>173.80768061418101</v>
      </c>
      <c r="DX164">
        <v>18.097453918518429</v>
      </c>
      <c r="DY164">
        <v>0.3001563957855124</v>
      </c>
      <c r="DZ164">
        <v>206.136232086256</v>
      </c>
      <c r="EA164">
        <v>18.332001016875889</v>
      </c>
      <c r="EB164">
        <v>0.17682960186973259</v>
      </c>
      <c r="EC164">
        <v>147.14226601748979</v>
      </c>
      <c r="ED164">
        <v>13.40019802911894</v>
      </c>
      <c r="EE164">
        <v>0.33453458430404381</v>
      </c>
      <c r="EH164">
        <v>920.75954913698877</v>
      </c>
      <c r="EI164">
        <v>2.979167705620096</v>
      </c>
      <c r="EJ164">
        <v>28.060330021297592</v>
      </c>
      <c r="EK164">
        <v>5.561278345723685</v>
      </c>
      <c r="EL164">
        <v>8.6312922890526806</v>
      </c>
      <c r="EM164">
        <v>36.278365626714987</v>
      </c>
      <c r="EN164">
        <v>36.859099990432753</v>
      </c>
      <c r="EO164">
        <v>160.48626577908379</v>
      </c>
      <c r="EP164">
        <v>268.70286579839149</v>
      </c>
      <c r="EQ164">
        <v>472.49754454744379</v>
      </c>
      <c r="ER164">
        <v>811.30664706558309</v>
      </c>
      <c r="ES164">
        <v>1300.1587541401491</v>
      </c>
      <c r="ET164">
        <v>1684.3302930124421</v>
      </c>
      <c r="EU164">
        <v>2342.6805017584988</v>
      </c>
      <c r="EV164">
        <v>3350.1365510208439</v>
      </c>
      <c r="EX164">
        <v>6.893788934261698</v>
      </c>
      <c r="EY164">
        <v>13.664345687206939</v>
      </c>
      <c r="EZ164">
        <v>0.48306095308688829</v>
      </c>
      <c r="FA164">
        <v>0.5212212956971215</v>
      </c>
      <c r="FB164">
        <v>1.271691851869611E-3</v>
      </c>
      <c r="FC164">
        <v>1.856338105418346E-2</v>
      </c>
      <c r="FD164">
        <v>14.597389317932659</v>
      </c>
      <c r="FE164">
        <v>5.7731227350353338</v>
      </c>
      <c r="FF164">
        <v>11.98398024336319</v>
      </c>
      <c r="FG164">
        <v>0.54653174713983455</v>
      </c>
      <c r="FH164">
        <v>1.6109356101190291E-2</v>
      </c>
      <c r="FJ164">
        <f t="shared" si="11"/>
        <v>206.136232086256</v>
      </c>
      <c r="FK164">
        <f t="shared" si="12"/>
        <v>336.1366604889314</v>
      </c>
      <c r="FL164">
        <f t="shared" si="13"/>
        <v>1.7984880375954436E-2</v>
      </c>
      <c r="FM164">
        <f t="shared" si="10"/>
        <v>-4.6928796010589728</v>
      </c>
    </row>
    <row r="165" spans="1:169" x14ac:dyDescent="0.25">
      <c r="A165" t="s">
        <v>2608</v>
      </c>
      <c r="B165" t="s">
        <v>2460</v>
      </c>
      <c r="C165" s="7">
        <v>6.8829089594417581E-2</v>
      </c>
      <c r="D165" s="8">
        <v>0.1352527486361039</v>
      </c>
      <c r="E165" s="9">
        <v>773.51056203625535</v>
      </c>
      <c r="F165" s="10">
        <v>1.437364443405339</v>
      </c>
      <c r="G165">
        <v>20633.02156241336</v>
      </c>
      <c r="H165" s="11">
        <v>65.712664019341261</v>
      </c>
      <c r="I165" s="7">
        <v>1.8680940687599279</v>
      </c>
      <c r="J165" s="7">
        <v>5.767157762551603E-2</v>
      </c>
      <c r="K165" s="8">
        <v>0.18312512828532559</v>
      </c>
      <c r="L165" s="19">
        <v>7.4035267049894847E-4</v>
      </c>
      <c r="M165">
        <v>0.31695766981328732</v>
      </c>
      <c r="N165" s="11">
        <v>0.44446353605787942</v>
      </c>
      <c r="O165" s="12">
        <v>13.536591064572111</v>
      </c>
      <c r="P165" s="10">
        <v>0.4754897256277858</v>
      </c>
      <c r="Q165" s="8">
        <v>0.53658589137129231</v>
      </c>
      <c r="R165" s="13">
        <v>1.585127103423644E-2</v>
      </c>
      <c r="S165" s="14">
        <v>0.99290783016967943</v>
      </c>
      <c r="T165" t="e">
        <v>#N/A</v>
      </c>
      <c r="U165" s="11" t="e">
        <v>#N/A</v>
      </c>
      <c r="V165" s="9">
        <v>2680.5255528615139</v>
      </c>
      <c r="W165" s="9">
        <v>4.1370402250387217</v>
      </c>
      <c r="X165" s="9">
        <v>6.7129729770413098</v>
      </c>
      <c r="Y165" s="9">
        <v>2768.233531053158</v>
      </c>
      <c r="Z165" s="9">
        <v>25.38150458509017</v>
      </c>
      <c r="AA165" s="9">
        <v>66.984694252911908</v>
      </c>
      <c r="AB165" s="9">
        <v>2716.363651242471</v>
      </c>
      <c r="AC165" s="9">
        <v>12.93814360975461</v>
      </c>
      <c r="AD165" s="15">
        <v>34.004471703232532</v>
      </c>
      <c r="AE165" t="e">
        <v>#N/A</v>
      </c>
      <c r="AF165" t="e">
        <v>#N/A</v>
      </c>
      <c r="AG165" s="11" t="e">
        <v>#N/A</v>
      </c>
      <c r="AH165" s="16">
        <v>103.2720440996361</v>
      </c>
      <c r="AK165" t="s">
        <v>2609</v>
      </c>
      <c r="AL165" t="s">
        <v>2609</v>
      </c>
      <c r="AM165">
        <v>19.753</v>
      </c>
      <c r="AN165">
        <v>1601.5058704979961</v>
      </c>
      <c r="AO165">
        <v>100.2553670776571</v>
      </c>
      <c r="AP165">
        <v>67.639399665954073</v>
      </c>
      <c r="AQ165" t="s">
        <v>154</v>
      </c>
      <c r="AR165">
        <v>820.94269359864552</v>
      </c>
      <c r="AS165">
        <v>1343.584696780222</v>
      </c>
      <c r="AT165">
        <v>389.48360324354599</v>
      </c>
      <c r="AU165">
        <v>16.271130138787221</v>
      </c>
      <c r="AV165">
        <v>1.751810958845444</v>
      </c>
      <c r="AW165">
        <v>11.52174090902936</v>
      </c>
      <c r="AX165">
        <v>1.1741842171931161</v>
      </c>
      <c r="AY165">
        <v>1.264097697415729</v>
      </c>
      <c r="AZ165">
        <v>301.23598480514858</v>
      </c>
      <c r="BA165">
        <v>88.972638556041318</v>
      </c>
      <c r="BB165">
        <v>40.19413040993237</v>
      </c>
      <c r="BC165">
        <v>2.7054477050479249</v>
      </c>
      <c r="BD165">
        <v>0.53982691341590072</v>
      </c>
      <c r="BE165">
        <v>4.6078117930486683E-2</v>
      </c>
      <c r="BF165">
        <v>6269.8626569034168</v>
      </c>
      <c r="BG165">
        <v>254.0464420034842</v>
      </c>
      <c r="BH165">
        <v>6.6548289687595172E-2</v>
      </c>
      <c r="BI165">
        <v>502894.51256069989</v>
      </c>
      <c r="BJ165">
        <v>21358.362594604991</v>
      </c>
      <c r="BK165">
        <v>1.3476803772610839</v>
      </c>
      <c r="BL165">
        <v>22.757544115696518</v>
      </c>
      <c r="BM165">
        <v>1.079058180988578</v>
      </c>
      <c r="BN165">
        <v>7.412595310195505E-2</v>
      </c>
      <c r="BO165">
        <v>1.4086590127307399</v>
      </c>
      <c r="BP165">
        <v>0.22619087592971379</v>
      </c>
      <c r="BQ165">
        <v>5.3035027060551491E-3</v>
      </c>
      <c r="BR165">
        <v>99.793287417946615</v>
      </c>
      <c r="BS165">
        <v>4.8282000868283781</v>
      </c>
      <c r="BT165">
        <v>1.647707353278181E-2</v>
      </c>
      <c r="BU165">
        <v>1.403482495630386</v>
      </c>
      <c r="BV165">
        <v>0.20550980556230691</v>
      </c>
      <c r="BW165">
        <v>7.108172262874482E-3</v>
      </c>
      <c r="BX165">
        <v>14.47688408921212</v>
      </c>
      <c r="BY165">
        <v>1.701445008906028</v>
      </c>
      <c r="BZ165">
        <v>2.9636005390987721E-2</v>
      </c>
      <c r="CA165">
        <v>19.279158271673229</v>
      </c>
      <c r="CB165">
        <v>1.4924661671216419</v>
      </c>
      <c r="CC165">
        <v>0.1231093003251731</v>
      </c>
      <c r="CD165">
        <v>3.4569596252280519</v>
      </c>
      <c r="CE165">
        <v>0.30655150033702983</v>
      </c>
      <c r="CF165">
        <v>1.996429827817809E-2</v>
      </c>
      <c r="CG165">
        <v>108.7634749939744</v>
      </c>
      <c r="CH165">
        <v>6.6965208544769848</v>
      </c>
      <c r="CI165">
        <v>0.1106748759696991</v>
      </c>
      <c r="CJ165">
        <v>37.405723275307018</v>
      </c>
      <c r="CK165">
        <v>1.8557161171113801</v>
      </c>
      <c r="CL165">
        <v>7.3870440285956143E-3</v>
      </c>
      <c r="CM165">
        <v>483.82506051958921</v>
      </c>
      <c r="CN165">
        <v>26.900388915162729</v>
      </c>
      <c r="CO165">
        <v>4.5820396060366683E-2</v>
      </c>
      <c r="CP165">
        <v>188.52192197448409</v>
      </c>
      <c r="CQ165">
        <v>10.84399194261367</v>
      </c>
      <c r="CR165">
        <v>1.1352851187523031E-2</v>
      </c>
      <c r="CS165">
        <v>937.96124067590608</v>
      </c>
      <c r="CT165">
        <v>51.489608267539481</v>
      </c>
      <c r="CU165">
        <v>7.3836564681747818E-2</v>
      </c>
      <c r="CV165">
        <v>188.05598837363391</v>
      </c>
      <c r="CW165">
        <v>10.643823299715651</v>
      </c>
      <c r="CX165">
        <v>1.079610895650571E-2</v>
      </c>
      <c r="CY165">
        <v>1690.3923917969471</v>
      </c>
      <c r="CZ165">
        <v>78.382515400737816</v>
      </c>
      <c r="DA165">
        <v>5.0939962905665319E-2</v>
      </c>
      <c r="DB165">
        <v>333.4200157766515</v>
      </c>
      <c r="DC165">
        <v>17.839044886468908</v>
      </c>
      <c r="DD165">
        <v>1.0880300894001089E-2</v>
      </c>
      <c r="DE165">
        <v>10484.04749044852</v>
      </c>
      <c r="DF165">
        <v>514.84686353582254</v>
      </c>
      <c r="DG165">
        <v>0.1067469698334228</v>
      </c>
      <c r="DH165">
        <v>5.3466020768943903</v>
      </c>
      <c r="DI165">
        <v>0.34248415213423677</v>
      </c>
      <c r="DJ165">
        <v>9.8709377463043393E-3</v>
      </c>
      <c r="DK165">
        <v>0.65604202277583956</v>
      </c>
      <c r="DL165">
        <v>4.2784586389478596</v>
      </c>
      <c r="DM165">
        <v>9.1907526226261886</v>
      </c>
      <c r="DN165">
        <v>1673.6126577033231</v>
      </c>
      <c r="DO165">
        <v>63.148702357417832</v>
      </c>
      <c r="DP165">
        <v>0.5754665825901043</v>
      </c>
      <c r="DQ165">
        <v>335.21184874058389</v>
      </c>
      <c r="DR165">
        <v>13.004004956853731</v>
      </c>
      <c r="DS165">
        <v>0.31494927728574218</v>
      </c>
      <c r="DT165">
        <v>242.10277391835231</v>
      </c>
      <c r="DU165">
        <v>10.443701655776019</v>
      </c>
      <c r="DV165">
        <v>0.27523328146778397</v>
      </c>
      <c r="DW165">
        <v>886.79007098773559</v>
      </c>
      <c r="DX165">
        <v>38.083418712244978</v>
      </c>
      <c r="DY165">
        <v>0.24907636766917521</v>
      </c>
      <c r="DZ165">
        <v>773.51056203625535</v>
      </c>
      <c r="EA165">
        <v>25.027936110972451</v>
      </c>
      <c r="EB165">
        <v>0.1331334795390402</v>
      </c>
      <c r="EC165">
        <v>601.81481429374458</v>
      </c>
      <c r="ED165">
        <v>23.304651979285719</v>
      </c>
      <c r="EE165">
        <v>0.2482780343072632</v>
      </c>
      <c r="EH165">
        <v>3993.5430935690551</v>
      </c>
      <c r="EI165">
        <v>5.943708914475696</v>
      </c>
      <c r="EJ165">
        <v>162.79492237837951</v>
      </c>
      <c r="EK165">
        <v>15.123733789120539</v>
      </c>
      <c r="EL165">
        <v>31.678083346197202</v>
      </c>
      <c r="EM165">
        <v>130.26458291671099</v>
      </c>
      <c r="EN165">
        <v>61.40248002181265</v>
      </c>
      <c r="EO165">
        <v>546.55012559786144</v>
      </c>
      <c r="EP165">
        <v>1036.1696198145989</v>
      </c>
      <c r="EQ165">
        <v>1966.768538697517</v>
      </c>
      <c r="ER165">
        <v>3452.7824537451311</v>
      </c>
      <c r="ES165">
        <v>5862.2577542244126</v>
      </c>
      <c r="ET165">
        <v>7613.6027681633159</v>
      </c>
      <c r="EU165">
        <v>10499.331626067989</v>
      </c>
      <c r="EV165">
        <v>13553.659177912659</v>
      </c>
      <c r="EX165">
        <v>17.170485564283901</v>
      </c>
      <c r="EY165">
        <v>21.132428781854461</v>
      </c>
      <c r="EZ165">
        <v>0.23012178634083499</v>
      </c>
      <c r="FA165">
        <v>0.23613374705151099</v>
      </c>
      <c r="FB165">
        <v>5.6610355079351072E-4</v>
      </c>
      <c r="FC165">
        <v>1.087495663453371E-2</v>
      </c>
      <c r="FD165">
        <v>19.210189759965679</v>
      </c>
      <c r="FE165">
        <v>4.256449944918173</v>
      </c>
      <c r="FF165">
        <v>7.7511281775566481</v>
      </c>
      <c r="FG165">
        <v>0.4575923115780155</v>
      </c>
      <c r="FH165">
        <v>1.346287656412393E-2</v>
      </c>
      <c r="FJ165">
        <f t="shared" si="11"/>
        <v>773.51056203625535</v>
      </c>
      <c r="FK165">
        <f t="shared" si="12"/>
        <v>1261.3273006124718</v>
      </c>
      <c r="FL165">
        <f t="shared" si="13"/>
        <v>0.82780563636779836</v>
      </c>
      <c r="FM165">
        <f t="shared" si="10"/>
        <v>1.9558776596481366</v>
      </c>
    </row>
    <row r="166" spans="1:169" x14ac:dyDescent="0.25">
      <c r="A166" t="s">
        <v>2610</v>
      </c>
      <c r="B166" t="s">
        <v>2460</v>
      </c>
      <c r="C166" s="7">
        <v>12.55039563953077</v>
      </c>
      <c r="D166" s="8">
        <v>2.4741911222095271E-2</v>
      </c>
      <c r="E166" s="9">
        <v>166.30487375631711</v>
      </c>
      <c r="F166" s="10">
        <v>1.263259775987839</v>
      </c>
      <c r="G166">
        <v>112.3742029245869</v>
      </c>
      <c r="H166" s="11">
        <v>226.27138841353059</v>
      </c>
      <c r="I166" s="7">
        <v>1.946043299301309</v>
      </c>
      <c r="J166" s="7">
        <v>5.542451853162416E-2</v>
      </c>
      <c r="K166" s="8">
        <v>0.18764390436045689</v>
      </c>
      <c r="L166" s="19">
        <v>9.0052302431766233E-4</v>
      </c>
      <c r="M166">
        <v>0.2463747385467174</v>
      </c>
      <c r="N166" s="11">
        <v>2.365391596628049</v>
      </c>
      <c r="O166" s="12">
        <v>13.264642648259899</v>
      </c>
      <c r="P166" s="10">
        <v>0.43890673340869413</v>
      </c>
      <c r="Q166" s="8">
        <v>0.51405778129300739</v>
      </c>
      <c r="R166" s="13">
        <v>1.425216977410758E-2</v>
      </c>
      <c r="S166" s="14">
        <v>0.84989592236181732</v>
      </c>
      <c r="T166" t="e">
        <v>#N/A</v>
      </c>
      <c r="U166" s="11" t="e">
        <v>#N/A</v>
      </c>
      <c r="V166" s="9">
        <v>2720.6738144719088</v>
      </c>
      <c r="W166" s="9">
        <v>5.9210333122041199</v>
      </c>
      <c r="X166" s="9">
        <v>7.9139583948730268</v>
      </c>
      <c r="Y166" s="9">
        <v>2673.7917546048138</v>
      </c>
      <c r="Z166" s="9">
        <v>10.3155355951284</v>
      </c>
      <c r="AA166" s="9">
        <v>60.947549847361323</v>
      </c>
      <c r="AB166" s="9">
        <v>2698.3689829436839</v>
      </c>
      <c r="AC166" s="9">
        <v>6.0444498475732269</v>
      </c>
      <c r="AD166" s="15">
        <v>31.471492993011228</v>
      </c>
      <c r="AE166" t="e">
        <v>#N/A</v>
      </c>
      <c r="AF166" t="e">
        <v>#N/A</v>
      </c>
      <c r="AG166" s="11" t="e">
        <v>#N/A</v>
      </c>
      <c r="AH166" s="16">
        <v>98.276821733729406</v>
      </c>
      <c r="AK166" t="s">
        <v>2611</v>
      </c>
      <c r="AL166" t="s">
        <v>2611</v>
      </c>
      <c r="AM166">
        <v>18.015999999999998</v>
      </c>
      <c r="AN166">
        <v>1004.814990010132</v>
      </c>
      <c r="AO166">
        <v>160.5596213337227</v>
      </c>
      <c r="AP166">
        <v>78.802563177431111</v>
      </c>
      <c r="AQ166" t="s">
        <v>154</v>
      </c>
      <c r="AR166">
        <v>597.87762399130941</v>
      </c>
      <c r="AS166">
        <v>1699.653508729026</v>
      </c>
      <c r="AT166">
        <v>383.14928121429602</v>
      </c>
      <c r="AU166">
        <v>16.545343937964159</v>
      </c>
      <c r="AV166">
        <v>2.0861052736948591</v>
      </c>
      <c r="AW166">
        <v>5.6403047321864968</v>
      </c>
      <c r="AX166">
        <v>1.523658899502411</v>
      </c>
      <c r="AY166">
        <v>1.4434416275855271</v>
      </c>
      <c r="AZ166" t="s">
        <v>154</v>
      </c>
      <c r="BA166">
        <v>17.478333277824269</v>
      </c>
      <c r="BB166">
        <v>47.573921840097</v>
      </c>
      <c r="BC166">
        <v>0.42862504726309669</v>
      </c>
      <c r="BD166">
        <v>0.1907690577329188</v>
      </c>
      <c r="BE166">
        <v>0.13935517806297321</v>
      </c>
      <c r="BF166">
        <v>2167.8859724065042</v>
      </c>
      <c r="BG166">
        <v>139.49857656994109</v>
      </c>
      <c r="BH166">
        <v>7.3736957408915407E-2</v>
      </c>
      <c r="BI166">
        <v>520051.29498716613</v>
      </c>
      <c r="BJ166">
        <v>21001.177028233338</v>
      </c>
      <c r="BK166">
        <v>1.605279431662322</v>
      </c>
      <c r="BL166">
        <v>2.632853482873716</v>
      </c>
      <c r="BM166">
        <v>0.39394727011433001</v>
      </c>
      <c r="BN166">
        <v>0.11272956929745399</v>
      </c>
      <c r="BO166">
        <v>0.29430344138639819</v>
      </c>
      <c r="BP166">
        <v>6.0913461066274092E-2</v>
      </c>
      <c r="BQ166">
        <v>7.2320071282956271E-3</v>
      </c>
      <c r="BR166">
        <v>22.993089014014291</v>
      </c>
      <c r="BS166">
        <v>1.64894783982404</v>
      </c>
      <c r="BT166">
        <v>5.6260018026845389E-2</v>
      </c>
      <c r="BU166">
        <v>0.50471156664403105</v>
      </c>
      <c r="BV166">
        <v>7.1828011277179638E-2</v>
      </c>
      <c r="BW166">
        <v>1.314347747375184E-2</v>
      </c>
      <c r="BX166">
        <v>7.1872927240634592</v>
      </c>
      <c r="BY166">
        <v>0.78490365018535102</v>
      </c>
      <c r="BZ166">
        <v>3.8306538327203238E-2</v>
      </c>
      <c r="CA166">
        <v>11.75412449356109</v>
      </c>
      <c r="CB166">
        <v>1.072932198531154</v>
      </c>
      <c r="CC166">
        <v>4.3749178788475687E-2</v>
      </c>
      <c r="CD166">
        <v>2.2557103066204029</v>
      </c>
      <c r="CE166">
        <v>0.27627958714465689</v>
      </c>
      <c r="CF166">
        <v>2.769837568702389E-2</v>
      </c>
      <c r="CG166">
        <v>61.875266792136642</v>
      </c>
      <c r="CH166">
        <v>5.1618782253314777</v>
      </c>
      <c r="CI166">
        <v>6.5593673070215769E-2</v>
      </c>
      <c r="CJ166">
        <v>18.749114190764079</v>
      </c>
      <c r="CK166">
        <v>1.490868033690937</v>
      </c>
      <c r="CL166">
        <v>9.5507239963395739E-3</v>
      </c>
      <c r="CM166">
        <v>210.9825776297198</v>
      </c>
      <c r="CN166">
        <v>15.362425420904669</v>
      </c>
      <c r="CO166">
        <v>0.15645957648231029</v>
      </c>
      <c r="CP166">
        <v>72.116500514556691</v>
      </c>
      <c r="CQ166">
        <v>5.0452215223459698</v>
      </c>
      <c r="CR166">
        <v>1.468148818423958E-2</v>
      </c>
      <c r="CS166">
        <v>334.93845889157751</v>
      </c>
      <c r="CT166">
        <v>19.15627920608442</v>
      </c>
      <c r="CU166">
        <v>4.3792374433041709E-2</v>
      </c>
      <c r="CV166">
        <v>63.917586427180822</v>
      </c>
      <c r="CW166">
        <v>3.678634154904902</v>
      </c>
      <c r="CX166">
        <v>1.395710662397415E-2</v>
      </c>
      <c r="CY166">
        <v>555.77933225717607</v>
      </c>
      <c r="CZ166">
        <v>31.055615292702321</v>
      </c>
      <c r="DA166">
        <v>6.587510985262264E-2</v>
      </c>
      <c r="DB166">
        <v>116.5464302172574</v>
      </c>
      <c r="DC166">
        <v>6.4364106555189693</v>
      </c>
      <c r="DD166">
        <v>1.406776459621205E-2</v>
      </c>
      <c r="DE166">
        <v>9899.2457434576645</v>
      </c>
      <c r="DF166">
        <v>686.70110961614034</v>
      </c>
      <c r="DG166">
        <v>0.13802408632868349</v>
      </c>
      <c r="DH166">
        <v>1.143757506960305</v>
      </c>
      <c r="DI166">
        <v>0.17854211451236379</v>
      </c>
      <c r="DJ166">
        <v>1.2756641443753859E-2</v>
      </c>
      <c r="DK166">
        <v>-3.6748743702115649</v>
      </c>
      <c r="DL166">
        <v>7.8460388289506939</v>
      </c>
      <c r="DM166">
        <v>11.588135742647021</v>
      </c>
      <c r="DN166">
        <v>364.74110934112048</v>
      </c>
      <c r="DO166">
        <v>22.046598765231622</v>
      </c>
      <c r="DP166">
        <v>0.61797079545593936</v>
      </c>
      <c r="DQ166">
        <v>74.80741928013407</v>
      </c>
      <c r="DR166">
        <v>4.5420175810630763</v>
      </c>
      <c r="DS166">
        <v>0.39072190091466308</v>
      </c>
      <c r="DT166">
        <v>39.782397212801008</v>
      </c>
      <c r="DU166">
        <v>3.0422170571620142</v>
      </c>
      <c r="DV166">
        <v>0.29357752540500121</v>
      </c>
      <c r="DW166">
        <v>166.76760983359409</v>
      </c>
      <c r="DX166">
        <v>13.26279563390316</v>
      </c>
      <c r="DY166">
        <v>0.30297770982898092</v>
      </c>
      <c r="DZ166">
        <v>166.30487375631711</v>
      </c>
      <c r="EA166">
        <v>8.9961346156661417</v>
      </c>
      <c r="EB166">
        <v>0.1647182496294291</v>
      </c>
      <c r="EC166">
        <v>125.38409260338079</v>
      </c>
      <c r="ED166">
        <v>7.5556214113200362</v>
      </c>
      <c r="EE166">
        <v>0.27051369202270747</v>
      </c>
      <c r="EH166">
        <v>1380.8190907047799</v>
      </c>
      <c r="EI166">
        <v>1.2417866725164479</v>
      </c>
      <c r="EJ166">
        <v>37.509117478000483</v>
      </c>
      <c r="EK166">
        <v>5.4387022267675764</v>
      </c>
      <c r="EL166">
        <v>15.72711755812573</v>
      </c>
      <c r="EM166">
        <v>79.419760091628959</v>
      </c>
      <c r="EN166">
        <v>40.065902426650148</v>
      </c>
      <c r="EO166">
        <v>310.93098890520918</v>
      </c>
      <c r="EP166">
        <v>519.3660440654869</v>
      </c>
      <c r="EQ166">
        <v>857.65275459235681</v>
      </c>
      <c r="ER166">
        <v>1320.815027739133</v>
      </c>
      <c r="ES166">
        <v>2093.3653680723601</v>
      </c>
      <c r="ET166">
        <v>2587.7565355133929</v>
      </c>
      <c r="EU166">
        <v>3452.045541970037</v>
      </c>
      <c r="EV166">
        <v>4737.6597649291643</v>
      </c>
      <c r="EX166">
        <v>14.4333023089896</v>
      </c>
      <c r="EY166">
        <v>12.043900272313721</v>
      </c>
      <c r="EZ166">
        <v>0.25496386827678041</v>
      </c>
      <c r="FA166">
        <v>0.26977272019944593</v>
      </c>
      <c r="FB166">
        <v>3.5972488120993229E-4</v>
      </c>
      <c r="FC166">
        <v>3.9937694113050294E-3</v>
      </c>
      <c r="FD166">
        <v>11.10228849856594</v>
      </c>
      <c r="FE166">
        <v>2.3019332916737669</v>
      </c>
      <c r="FF166">
        <v>7.2328199858207034</v>
      </c>
      <c r="FG166">
        <v>0.29922824420423522</v>
      </c>
      <c r="FH166">
        <v>4.7372281228612052E-3</v>
      </c>
      <c r="FJ166">
        <f t="shared" si="11"/>
        <v>166.30487375631711</v>
      </c>
      <c r="FK166">
        <f t="shared" si="12"/>
        <v>271.18553745607602</v>
      </c>
      <c r="FL166">
        <f t="shared" si="13"/>
        <v>0.58791260827925662</v>
      </c>
      <c r="FM166">
        <f t="shared" si="10"/>
        <v>1.3617124708461052</v>
      </c>
    </row>
    <row r="167" spans="1:169" x14ac:dyDescent="0.25">
      <c r="A167" t="s">
        <v>2612</v>
      </c>
      <c r="B167" t="s">
        <v>2460</v>
      </c>
      <c r="C167" s="7">
        <v>0.6387284936034382</v>
      </c>
      <c r="D167" s="8">
        <v>2.4402161425451551E-2</v>
      </c>
      <c r="E167" s="9">
        <v>143.64635887522331</v>
      </c>
      <c r="F167" s="10">
        <v>0.93207626364187934</v>
      </c>
      <c r="G167">
        <v>2214.632830533154</v>
      </c>
      <c r="H167" s="11">
        <v>83.166515206796618</v>
      </c>
      <c r="I167" s="7">
        <v>1.919356379367946</v>
      </c>
      <c r="J167" s="7">
        <v>6.048547535245033E-2</v>
      </c>
      <c r="K167" s="8">
        <v>0.18568933989168621</v>
      </c>
      <c r="L167" s="19">
        <v>8.1035326146076394E-4</v>
      </c>
      <c r="M167">
        <v>0.19686411083802149</v>
      </c>
      <c r="N167" s="11">
        <v>0.31371712345990271</v>
      </c>
      <c r="O167" s="12">
        <v>13.379115338258011</v>
      </c>
      <c r="P167" s="10">
        <v>0.4963768900337211</v>
      </c>
      <c r="Q167" s="8">
        <v>0.52373467839594101</v>
      </c>
      <c r="R167" s="13">
        <v>1.7440474230684639E-2</v>
      </c>
      <c r="S167" s="14">
        <v>0.98711763280015552</v>
      </c>
      <c r="T167" t="e">
        <v>#N/A</v>
      </c>
      <c r="U167" s="11" t="e">
        <v>#N/A</v>
      </c>
      <c r="V167" s="9">
        <v>2703.4809403631389</v>
      </c>
      <c r="W167" s="9">
        <v>4.9279764844928096</v>
      </c>
      <c r="X167" s="9">
        <v>7.2065663500831363</v>
      </c>
      <c r="Y167" s="9">
        <v>2712.9290368777142</v>
      </c>
      <c r="Z167" s="9">
        <v>41.696844674930233</v>
      </c>
      <c r="AA167" s="9">
        <v>73.019651859343341</v>
      </c>
      <c r="AB167" s="9">
        <v>2704.6952773115172</v>
      </c>
      <c r="AC167" s="9">
        <v>16.558030080739979</v>
      </c>
      <c r="AD167" s="15">
        <v>34.275679737576652</v>
      </c>
      <c r="AE167" t="e">
        <v>#N/A</v>
      </c>
      <c r="AF167" t="e">
        <v>#N/A</v>
      </c>
      <c r="AG167" s="11" t="e">
        <v>#N/A</v>
      </c>
      <c r="AH167" s="16">
        <v>100.3494789393006</v>
      </c>
      <c r="AK167" t="s">
        <v>2613</v>
      </c>
      <c r="AL167" t="s">
        <v>2613</v>
      </c>
      <c r="AM167">
        <v>16.536000000000001</v>
      </c>
      <c r="AN167">
        <v>603.55444295074244</v>
      </c>
      <c r="AO167">
        <v>48.529443225896337</v>
      </c>
      <c r="AP167">
        <v>73.966483024207434</v>
      </c>
      <c r="AQ167" t="s">
        <v>154</v>
      </c>
      <c r="AR167">
        <v>873.27650731542872</v>
      </c>
      <c r="AS167">
        <v>1574.330552549673</v>
      </c>
      <c r="AT167">
        <v>388.57036370111189</v>
      </c>
      <c r="AU167">
        <v>15.09195903252416</v>
      </c>
      <c r="AV167">
        <v>2.002187862924075</v>
      </c>
      <c r="AW167">
        <v>6.0168091474178604</v>
      </c>
      <c r="AX167">
        <v>1.385036638087298</v>
      </c>
      <c r="AY167">
        <v>1.3518330726777099</v>
      </c>
      <c r="AZ167" t="s">
        <v>154</v>
      </c>
      <c r="BA167">
        <v>24.484694071481361</v>
      </c>
      <c r="BB167">
        <v>46.388508842819853</v>
      </c>
      <c r="BC167">
        <v>2.3761908962576208</v>
      </c>
      <c r="BD167">
        <v>0.72604187400338893</v>
      </c>
      <c r="BE167">
        <v>5.9440516063203497E-2</v>
      </c>
      <c r="BF167">
        <v>1596.7672851134951</v>
      </c>
      <c r="BG167">
        <v>78.069679639021771</v>
      </c>
      <c r="BH167">
        <v>7.9656377490967059E-2</v>
      </c>
      <c r="BI167">
        <v>521954.32415677368</v>
      </c>
      <c r="BJ167">
        <v>19255.107903665568</v>
      </c>
      <c r="BK167">
        <v>1.5398921266410019</v>
      </c>
      <c r="BL167">
        <v>3.3958921035998419</v>
      </c>
      <c r="BM167">
        <v>0.44177809273450508</v>
      </c>
      <c r="BN167">
        <v>0.10441133669769929</v>
      </c>
      <c r="BO167">
        <v>0.57019009827830391</v>
      </c>
      <c r="BP167">
        <v>0.165718021359925</v>
      </c>
      <c r="BQ167">
        <v>6.1911539216620709E-3</v>
      </c>
      <c r="BR167">
        <v>22.76599973857795</v>
      </c>
      <c r="BS167">
        <v>1.528365608466584</v>
      </c>
      <c r="BT167">
        <v>2.1276058790326031E-2</v>
      </c>
      <c r="BU167">
        <v>0.58105390346417807</v>
      </c>
      <c r="BV167">
        <v>0.135594218278796</v>
      </c>
      <c r="BW167">
        <v>1.0743773042045711E-2</v>
      </c>
      <c r="BX167">
        <v>4.0550217256772667</v>
      </c>
      <c r="BY167">
        <v>0.88629717790561557</v>
      </c>
      <c r="BZ167">
        <v>7.2463757618551297E-2</v>
      </c>
      <c r="CA167">
        <v>6.1378761521467773</v>
      </c>
      <c r="CB167">
        <v>0.84227668130892586</v>
      </c>
      <c r="CC167">
        <v>9.9107930279245776E-2</v>
      </c>
      <c r="CD167">
        <v>1.066426363808755</v>
      </c>
      <c r="CE167">
        <v>0.1792472898021823</v>
      </c>
      <c r="CF167">
        <v>1.181943773784353E-2</v>
      </c>
      <c r="CG167">
        <v>33.37379869128349</v>
      </c>
      <c r="CH167">
        <v>2.7083045770350411</v>
      </c>
      <c r="CI167">
        <v>0.1240137682697504</v>
      </c>
      <c r="CJ167">
        <v>10.7589873062905</v>
      </c>
      <c r="CK167">
        <v>0.68924478685823287</v>
      </c>
      <c r="CL167">
        <v>1.8081110570218561E-2</v>
      </c>
      <c r="CM167">
        <v>138.92058902529419</v>
      </c>
      <c r="CN167">
        <v>8.5618585382743841</v>
      </c>
      <c r="CO167">
        <v>5.9176707418854037E-2</v>
      </c>
      <c r="CP167">
        <v>55.301475619439209</v>
      </c>
      <c r="CQ167">
        <v>3.32043506056017</v>
      </c>
      <c r="CR167">
        <v>1.4662331706148651E-2</v>
      </c>
      <c r="CS167">
        <v>270.78135423210301</v>
      </c>
      <c r="CT167">
        <v>17.96489258338978</v>
      </c>
      <c r="CU167">
        <v>4.3731001294942902E-2</v>
      </c>
      <c r="CV167">
        <v>55.40211217593626</v>
      </c>
      <c r="CW167">
        <v>3.375724907613217</v>
      </c>
      <c r="CX167">
        <v>1.3928637982275531E-2</v>
      </c>
      <c r="CY167">
        <v>480.96436095867102</v>
      </c>
      <c r="CZ167">
        <v>26.66861252467676</v>
      </c>
      <c r="DA167">
        <v>6.5790737131243476E-2</v>
      </c>
      <c r="DB167">
        <v>99.947286519201853</v>
      </c>
      <c r="DC167">
        <v>4.9953216792387796</v>
      </c>
      <c r="DD167">
        <v>1.404311168542014E-2</v>
      </c>
      <c r="DE167">
        <v>9572.2121911615668</v>
      </c>
      <c r="DF167">
        <v>357.92334932517957</v>
      </c>
      <c r="DG167">
        <v>0.26136172041071842</v>
      </c>
      <c r="DH167">
        <v>1.085688888183064</v>
      </c>
      <c r="DI167">
        <v>0.14046393411568239</v>
      </c>
      <c r="DJ167">
        <v>1.27211060154276E-2</v>
      </c>
      <c r="DK167">
        <v>-0.81688554981013473</v>
      </c>
      <c r="DL167">
        <v>5.8345043993020926</v>
      </c>
      <c r="DM167">
        <v>10.951185233988239</v>
      </c>
      <c r="DN167">
        <v>316.43225393321779</v>
      </c>
      <c r="DO167">
        <v>11.36863001619685</v>
      </c>
      <c r="DP167">
        <v>0.55178810003445133</v>
      </c>
      <c r="DQ167">
        <v>64.306267560875639</v>
      </c>
      <c r="DR167">
        <v>2.2473506367249958</v>
      </c>
      <c r="DS167">
        <v>0.33481855186102011</v>
      </c>
      <c r="DT167">
        <v>28.401917632786539</v>
      </c>
      <c r="DU167">
        <v>1.0433147771521689</v>
      </c>
      <c r="DV167">
        <v>0.28356843630685952</v>
      </c>
      <c r="DW167">
        <v>103.2623541079264</v>
      </c>
      <c r="DX167">
        <v>5.1822228507987074</v>
      </c>
      <c r="DY167">
        <v>0.25771431224415692</v>
      </c>
      <c r="DZ167">
        <v>143.64635887522331</v>
      </c>
      <c r="EA167">
        <v>7.5746141925973962</v>
      </c>
      <c r="EB167">
        <v>0.13615027818918221</v>
      </c>
      <c r="EC167">
        <v>104.9559807840358</v>
      </c>
      <c r="ED167">
        <v>3.7460935868373491</v>
      </c>
      <c r="EE167">
        <v>0.25514285899220979</v>
      </c>
      <c r="EH167">
        <v>1017.04922618694</v>
      </c>
      <c r="EI167">
        <v>2.405865393579341</v>
      </c>
      <c r="EJ167">
        <v>37.138661890012962</v>
      </c>
      <c r="EK167">
        <v>6.261356718363988</v>
      </c>
      <c r="EL167">
        <v>8.8731328789436912</v>
      </c>
      <c r="EM167">
        <v>41.472136163153912</v>
      </c>
      <c r="EN167">
        <v>18.941853708858879</v>
      </c>
      <c r="EO167">
        <v>167.70753111197729</v>
      </c>
      <c r="EP167">
        <v>298.03288937092799</v>
      </c>
      <c r="EQ167">
        <v>564.71784156623642</v>
      </c>
      <c r="ER167">
        <v>1012.847538817568</v>
      </c>
      <c r="ES167">
        <v>1692.383463950644</v>
      </c>
      <c r="ET167">
        <v>2243.000492952885</v>
      </c>
      <c r="EU167">
        <v>2987.356279246404</v>
      </c>
      <c r="EV167">
        <v>4062.897825983815</v>
      </c>
      <c r="EX167">
        <v>9.5687755124121701</v>
      </c>
      <c r="EY167">
        <v>19.562695144005009</v>
      </c>
      <c r="EZ167">
        <v>0.2271265962196227</v>
      </c>
      <c r="FA167">
        <v>0.2366810441653231</v>
      </c>
      <c r="FB167">
        <v>8.0534933522768493E-4</v>
      </c>
      <c r="FC167">
        <v>1.4345601402795441E-2</v>
      </c>
      <c r="FD167">
        <v>17.812892834560682</v>
      </c>
      <c r="FE167">
        <v>3.1278685271274891</v>
      </c>
      <c r="FF167">
        <v>6.3096881544722354</v>
      </c>
      <c r="FG167">
        <v>0.29866320778717059</v>
      </c>
      <c r="FH167">
        <v>7.0605898882633621E-3</v>
      </c>
      <c r="FJ167">
        <f t="shared" si="11"/>
        <v>143.64635887522331</v>
      </c>
      <c r="FK167">
        <f t="shared" si="12"/>
        <v>234.23736271412858</v>
      </c>
      <c r="FL167">
        <f t="shared" si="13"/>
        <v>0.60642280334323051</v>
      </c>
      <c r="FM167">
        <f t="shared" si="10"/>
        <v>1.4155365438544294</v>
      </c>
    </row>
    <row r="168" spans="1:169" x14ac:dyDescent="0.25">
      <c r="A168" t="s">
        <v>2614</v>
      </c>
      <c r="B168" t="s">
        <v>2460</v>
      </c>
      <c r="C168" s="7">
        <v>4.4563375604850188</v>
      </c>
      <c r="D168" s="8">
        <v>4.6473485289078589E-2</v>
      </c>
      <c r="E168" s="9">
        <v>300.67388529677282</v>
      </c>
      <c r="F168" s="10">
        <v>0.99040835273682237</v>
      </c>
      <c r="G168">
        <v>317.22465788368919</v>
      </c>
      <c r="H168" s="11">
        <v>198.23199372573211</v>
      </c>
      <c r="I168" s="7">
        <v>2.2311363715660559</v>
      </c>
      <c r="J168" s="7">
        <v>7.0205744114813659E-2</v>
      </c>
      <c r="K168" s="8">
        <v>0.18616741376737431</v>
      </c>
      <c r="L168" s="19">
        <v>1.5307656443889559E-3</v>
      </c>
      <c r="M168">
        <v>0.20984870811125991</v>
      </c>
      <c r="N168" s="11">
        <v>1.7198191450708531</v>
      </c>
      <c r="O168" s="12">
        <v>11.52505892180039</v>
      </c>
      <c r="P168" s="10">
        <v>0.42935216380684632</v>
      </c>
      <c r="Q168" s="8">
        <v>0.44929729489761361</v>
      </c>
      <c r="R168" s="13">
        <v>1.36111202609531E-2</v>
      </c>
      <c r="S168" s="14">
        <v>0.93958525915277913</v>
      </c>
      <c r="T168" t="e">
        <v>#N/A</v>
      </c>
      <c r="U168" s="11" t="e">
        <v>#N/A</v>
      </c>
      <c r="V168" s="9">
        <v>2707.116039397542</v>
      </c>
      <c r="W168" s="9">
        <v>12.318139700652971</v>
      </c>
      <c r="X168" s="9">
        <v>13.360666088812209</v>
      </c>
      <c r="Y168" s="9">
        <v>2391.3948085912571</v>
      </c>
      <c r="Z168" s="9">
        <v>26.26444759748864</v>
      </c>
      <c r="AA168" s="9">
        <v>60.883620363896704</v>
      </c>
      <c r="AB168" s="9">
        <v>2564.633374354481</v>
      </c>
      <c r="AC168" s="9">
        <v>17.141596481362569</v>
      </c>
      <c r="AD168" s="15">
        <v>34.9901177648252</v>
      </c>
      <c r="AE168" t="e">
        <v>#N/A</v>
      </c>
      <c r="AF168" t="e">
        <v>#N/A</v>
      </c>
      <c r="AG168" s="11" t="e">
        <v>#N/A</v>
      </c>
      <c r="AH168" s="16">
        <v>88.337358790259046</v>
      </c>
      <c r="AK168" t="s">
        <v>2615</v>
      </c>
      <c r="AL168" t="s">
        <v>2615</v>
      </c>
      <c r="AM168">
        <v>14.875999999999999</v>
      </c>
      <c r="AN168">
        <v>1216.437309786018</v>
      </c>
      <c r="AO168">
        <v>117.9369923765304</v>
      </c>
      <c r="AP168">
        <v>68.416814572596934</v>
      </c>
      <c r="AQ168" t="s">
        <v>154</v>
      </c>
      <c r="AR168">
        <v>410.99988073836158</v>
      </c>
      <c r="AS168">
        <v>1407.436568119276</v>
      </c>
      <c r="AT168">
        <v>406.51782744707663</v>
      </c>
      <c r="AU168">
        <v>25.089632687518279</v>
      </c>
      <c r="AV168">
        <v>1.78549868766843</v>
      </c>
      <c r="AW168">
        <v>11.553946767516891</v>
      </c>
      <c r="AX168">
        <v>2.2766852479522801</v>
      </c>
      <c r="AY168">
        <v>1.153469097955125</v>
      </c>
      <c r="AZ168">
        <v>172.55316251567061</v>
      </c>
      <c r="BA168">
        <v>34.606707124386837</v>
      </c>
      <c r="BB168">
        <v>40.068982208340479</v>
      </c>
      <c r="BC168">
        <v>8.9583305629284968</v>
      </c>
      <c r="BD168">
        <v>1.664487944963126</v>
      </c>
      <c r="BE168">
        <v>0.1068282213199927</v>
      </c>
      <c r="BF168">
        <v>2858.554493612306</v>
      </c>
      <c r="BG168">
        <v>183.51223826692609</v>
      </c>
      <c r="BH168">
        <v>5.6557040110177703E-2</v>
      </c>
      <c r="BI168">
        <v>522983.67932413041</v>
      </c>
      <c r="BJ168">
        <v>20601.619631396279</v>
      </c>
      <c r="BK168">
        <v>1.703765758602968</v>
      </c>
      <c r="BL168">
        <v>4.9567825116354118</v>
      </c>
      <c r="BM168">
        <v>0.43116659169977872</v>
      </c>
      <c r="BN168">
        <v>8.6367028071073895E-2</v>
      </c>
      <c r="BO168">
        <v>4.34801680681782</v>
      </c>
      <c r="BP168">
        <v>0.45938212893554919</v>
      </c>
      <c r="BQ168">
        <v>5.9120682907407964E-3</v>
      </c>
      <c r="BR168">
        <v>46.263741915367532</v>
      </c>
      <c r="BS168">
        <v>4.0975846376254594</v>
      </c>
      <c r="BT168">
        <v>4.5428486807650999E-2</v>
      </c>
      <c r="BU168">
        <v>3.6736573976553482</v>
      </c>
      <c r="BV168">
        <v>0.42588724409890821</v>
      </c>
      <c r="BW168">
        <v>1.007453714231166E-2</v>
      </c>
      <c r="BX168">
        <v>24.138585390035669</v>
      </c>
      <c r="BY168">
        <v>2.5351357625431139</v>
      </c>
      <c r="BZ168">
        <v>3.7524665493590029E-2</v>
      </c>
      <c r="CA168">
        <v>21.48725941070898</v>
      </c>
      <c r="CB168">
        <v>1.8106909447933801</v>
      </c>
      <c r="CC168">
        <v>9.3308271176366753E-2</v>
      </c>
      <c r="CD168">
        <v>3.3954814404081608</v>
      </c>
      <c r="CE168">
        <v>0.33007272614902378</v>
      </c>
      <c r="CF168">
        <v>2.5234527513498702E-2</v>
      </c>
      <c r="CG168">
        <v>76.293465839968903</v>
      </c>
      <c r="CH168">
        <v>4.9120449029605524</v>
      </c>
      <c r="CI168">
        <v>0.15646972400628709</v>
      </c>
      <c r="CJ168">
        <v>23.004159212157191</v>
      </c>
      <c r="CK168">
        <v>1.4086635950465931</v>
      </c>
      <c r="CL168">
        <v>1.71344259920925E-2</v>
      </c>
      <c r="CM168">
        <v>260.90422902514109</v>
      </c>
      <c r="CN168">
        <v>18.29893615952173</v>
      </c>
      <c r="CO168">
        <v>5.8147203733011708E-2</v>
      </c>
      <c r="CP168">
        <v>89.646467613777446</v>
      </c>
      <c r="CQ168">
        <v>5.9139916760499469</v>
      </c>
      <c r="CR168">
        <v>2.6356669497796609E-2</v>
      </c>
      <c r="CS168">
        <v>424.71964214017322</v>
      </c>
      <c r="CT168">
        <v>27.237462792270598</v>
      </c>
      <c r="CU168">
        <v>4.2967919667002349E-2</v>
      </c>
      <c r="CV168">
        <v>82.412556815281874</v>
      </c>
      <c r="CW168">
        <v>4.4971709819551728</v>
      </c>
      <c r="CX168">
        <v>1.3682867684400199E-2</v>
      </c>
      <c r="CY168">
        <v>715.48903081001345</v>
      </c>
      <c r="CZ168">
        <v>36.178474770723163</v>
      </c>
      <c r="DA168">
        <v>6.4644038167405646E-2</v>
      </c>
      <c r="DB168">
        <v>142.2931522052898</v>
      </c>
      <c r="DC168">
        <v>6.8037847798084528</v>
      </c>
      <c r="DD168">
        <v>1.3796354313725671E-2</v>
      </c>
      <c r="DE168">
        <v>10993.50806552818</v>
      </c>
      <c r="DF168">
        <v>597.70160550738831</v>
      </c>
      <c r="DG168">
        <v>0.13539028285250559</v>
      </c>
      <c r="DH168">
        <v>2.7274496944117481</v>
      </c>
      <c r="DI168">
        <v>0.41511969073887239</v>
      </c>
      <c r="DJ168">
        <v>2.2858335379581859E-2</v>
      </c>
      <c r="DK168">
        <v>6.6908181409572078</v>
      </c>
      <c r="DL168">
        <v>3.8782452048375982</v>
      </c>
      <c r="DM168">
        <v>9.6633005103789298</v>
      </c>
      <c r="DN168">
        <v>534.56888290584379</v>
      </c>
      <c r="DO168">
        <v>25.809772771584029</v>
      </c>
      <c r="DP168">
        <v>0.54575918064528606</v>
      </c>
      <c r="DQ168">
        <v>108.8257767976107</v>
      </c>
      <c r="DR168">
        <v>4.9456338763455907</v>
      </c>
      <c r="DS168">
        <v>0.33585341734797131</v>
      </c>
      <c r="DT168">
        <v>50.981507255622809</v>
      </c>
      <c r="DU168">
        <v>3.0425806912683129</v>
      </c>
      <c r="DV168">
        <v>0.28025644715973957</v>
      </c>
      <c r="DW168">
        <v>228.92061093233201</v>
      </c>
      <c r="DX168">
        <v>11.903573280423171</v>
      </c>
      <c r="DY168">
        <v>0.25444143019930437</v>
      </c>
      <c r="DZ168">
        <v>300.67388529677282</v>
      </c>
      <c r="EA168">
        <v>16.538214106109141</v>
      </c>
      <c r="EB168">
        <v>0.14229887970860411</v>
      </c>
      <c r="EC168">
        <v>179.01009555324001</v>
      </c>
      <c r="ED168">
        <v>8.2547538024315088</v>
      </c>
      <c r="EE168">
        <v>0.24805730633573081</v>
      </c>
      <c r="EH168">
        <v>1820.7353462498761</v>
      </c>
      <c r="EI168">
        <v>18.34606247602456</v>
      </c>
      <c r="EJ168">
        <v>75.471030857043289</v>
      </c>
      <c r="EK168">
        <v>39.586825405768842</v>
      </c>
      <c r="EL168">
        <v>52.819661684979572</v>
      </c>
      <c r="EM168">
        <v>145.1841852074931</v>
      </c>
      <c r="EN168">
        <v>60.310505158226661</v>
      </c>
      <c r="EO168">
        <v>383.38425045210499</v>
      </c>
      <c r="EP168">
        <v>637.23432720657024</v>
      </c>
      <c r="EQ168">
        <v>1060.5862968501669</v>
      </c>
      <c r="ER168">
        <v>1641.87669622303</v>
      </c>
      <c r="ES168">
        <v>2654.4977633760832</v>
      </c>
      <c r="ET168">
        <v>3336.5407617523028</v>
      </c>
      <c r="EU168">
        <v>4444.031247267164</v>
      </c>
      <c r="EV168">
        <v>5784.2744798898293</v>
      </c>
      <c r="EX168">
        <v>2.800486672106461</v>
      </c>
      <c r="EY168">
        <v>3.92742918697938</v>
      </c>
      <c r="EZ168">
        <v>0.25563256418235752</v>
      </c>
      <c r="FA168">
        <v>0.25371552189596103</v>
      </c>
      <c r="FB168">
        <v>4.1282478576869551E-3</v>
      </c>
      <c r="FC168">
        <v>4.7852937240875193E-2</v>
      </c>
      <c r="FD168">
        <v>11.591585314280779</v>
      </c>
      <c r="FE168">
        <v>1.817368995582697</v>
      </c>
      <c r="FF168">
        <v>6.4991259428778996</v>
      </c>
      <c r="FG168">
        <v>0.420235492578239</v>
      </c>
      <c r="FH168">
        <v>6.9278246041365324E-3</v>
      </c>
      <c r="FJ168">
        <f t="shared" si="11"/>
        <v>300.67388529677282</v>
      </c>
      <c r="FK168">
        <f t="shared" si="12"/>
        <v>490.2947661214568</v>
      </c>
      <c r="FL168">
        <f t="shared" si="13"/>
        <v>0.61467697713700054</v>
      </c>
      <c r="FM168">
        <f t="shared" si="10"/>
        <v>1.4390104934223222</v>
      </c>
    </row>
    <row r="169" spans="1:169" x14ac:dyDescent="0.25">
      <c r="A169" t="s">
        <v>2616</v>
      </c>
      <c r="B169" t="s">
        <v>2460</v>
      </c>
      <c r="C169" s="7">
        <v>0.29248877253936068</v>
      </c>
      <c r="D169" s="8">
        <v>3.9118176712670961E-2</v>
      </c>
      <c r="E169" s="9">
        <v>200.3984037395704</v>
      </c>
      <c r="F169" s="10">
        <v>1.25548583459801</v>
      </c>
      <c r="G169">
        <v>4823.519482983038</v>
      </c>
      <c r="H169" s="11">
        <v>92.628341648075804</v>
      </c>
      <c r="I169" s="7">
        <v>1.878213426891727</v>
      </c>
      <c r="J169" s="7">
        <v>5.2652913387176342E-2</v>
      </c>
      <c r="K169" s="8">
        <v>0.18764951591246051</v>
      </c>
      <c r="L169" s="19">
        <v>9.0304149528823267E-4</v>
      </c>
      <c r="M169">
        <v>0.2812576727675829</v>
      </c>
      <c r="N169" s="11">
        <v>0.17366214616572059</v>
      </c>
      <c r="O169" s="12">
        <v>13.73128675455259</v>
      </c>
      <c r="P169" s="10">
        <v>0.46096170366450678</v>
      </c>
      <c r="Q169" s="8">
        <v>0.5325646509781371</v>
      </c>
      <c r="R169" s="13">
        <v>1.486532546299606E-2</v>
      </c>
      <c r="S169" s="14">
        <v>0.87401449542583687</v>
      </c>
      <c r="T169" t="e">
        <v>#N/A</v>
      </c>
      <c r="U169" s="11" t="e">
        <v>#N/A</v>
      </c>
      <c r="V169" s="9">
        <v>2720.8235770709539</v>
      </c>
      <c r="W169" s="9">
        <v>5.9380343380228737</v>
      </c>
      <c r="X169" s="9">
        <v>7.9193698725875779</v>
      </c>
      <c r="Y169" s="9">
        <v>2752.1439199598431</v>
      </c>
      <c r="Z169" s="9">
        <v>12.607908112376281</v>
      </c>
      <c r="AA169" s="9">
        <v>62.573918992139248</v>
      </c>
      <c r="AB169" s="9">
        <v>2731.0826588030081</v>
      </c>
      <c r="AC169" s="9">
        <v>8.0633944152944146</v>
      </c>
      <c r="AD169" s="15">
        <v>31.98213783311763</v>
      </c>
      <c r="AE169" t="e">
        <v>#N/A</v>
      </c>
      <c r="AF169" t="e">
        <v>#N/A</v>
      </c>
      <c r="AG169" s="11" t="e">
        <v>#N/A</v>
      </c>
      <c r="AH169" s="16">
        <v>101.1511346473484</v>
      </c>
      <c r="AK169" t="s">
        <v>2617</v>
      </c>
      <c r="AL169" t="s">
        <v>2617</v>
      </c>
      <c r="AM169">
        <v>9.09</v>
      </c>
      <c r="AN169">
        <v>1980.5430548774141</v>
      </c>
      <c r="AO169">
        <v>926.33146927086011</v>
      </c>
      <c r="AP169">
        <v>73.308367932826755</v>
      </c>
      <c r="AQ169">
        <v>3154.512045912858</v>
      </c>
      <c r="AR169">
        <v>1848.493261213222</v>
      </c>
      <c r="AS169">
        <v>1546.1240964486469</v>
      </c>
      <c r="AT169">
        <v>457.27817128709057</v>
      </c>
      <c r="AU169">
        <v>45.298965239358438</v>
      </c>
      <c r="AV169">
        <v>1.9723181122808691</v>
      </c>
      <c r="AW169">
        <v>10.18228682558539</v>
      </c>
      <c r="AX169">
        <v>1.477148580422923</v>
      </c>
      <c r="AY169">
        <v>1.2934290059204061</v>
      </c>
      <c r="AZ169" t="s">
        <v>154</v>
      </c>
      <c r="BA169">
        <v>24.23308144716416</v>
      </c>
      <c r="BB169">
        <v>45.572645227410362</v>
      </c>
      <c r="BC169">
        <v>2.5963121374538458</v>
      </c>
      <c r="BD169">
        <v>1.3126630889318751</v>
      </c>
      <c r="BE169">
        <v>8.013597356016712E-2</v>
      </c>
      <c r="BF169">
        <v>3139.8707032614429</v>
      </c>
      <c r="BG169">
        <v>285.0375477390524</v>
      </c>
      <c r="BH169">
        <v>8.2011864962779457E-2</v>
      </c>
      <c r="BI169">
        <v>515597.42201977881</v>
      </c>
      <c r="BJ169">
        <v>58403.218193062137</v>
      </c>
      <c r="BK169">
        <v>1.7476450688771801</v>
      </c>
      <c r="BL169">
        <v>4.7163990968881837</v>
      </c>
      <c r="BM169">
        <v>0.68256494685480484</v>
      </c>
      <c r="BN169">
        <v>9.649205227547418E-2</v>
      </c>
      <c r="BO169">
        <v>7.823789188616848</v>
      </c>
      <c r="BP169">
        <v>6.5462641588673414</v>
      </c>
      <c r="BQ169">
        <v>6.0816788895822387E-3</v>
      </c>
      <c r="BR169">
        <v>57.840455842195787</v>
      </c>
      <c r="BS169">
        <v>20.482830479487731</v>
      </c>
      <c r="BT169">
        <v>2.869620824085679E-2</v>
      </c>
      <c r="BU169">
        <v>3.5332211787338328</v>
      </c>
      <c r="BV169">
        <v>2.6189913981848041</v>
      </c>
      <c r="BW169">
        <v>1.1323425233678691E-2</v>
      </c>
      <c r="BX169">
        <v>19.313831229935971</v>
      </c>
      <c r="BY169">
        <v>12.07476931391817</v>
      </c>
      <c r="BZ169">
        <v>8.772305021218646E-2</v>
      </c>
      <c r="CA169">
        <v>12.94747965241041</v>
      </c>
      <c r="CB169">
        <v>2.3975423701160161</v>
      </c>
      <c r="CC169">
        <v>0.13080804151700939</v>
      </c>
      <c r="CD169">
        <v>2.3853768825825989</v>
      </c>
      <c r="CE169">
        <v>0.40856861556211882</v>
      </c>
      <c r="CF169">
        <v>3.1804827314275308E-2</v>
      </c>
      <c r="CG169">
        <v>62.350401597197077</v>
      </c>
      <c r="CH169">
        <v>8.0888718768991019</v>
      </c>
      <c r="CI169">
        <v>0.17578763820364579</v>
      </c>
      <c r="CJ169">
        <v>20.68724395315467</v>
      </c>
      <c r="CK169">
        <v>2.246688772037126</v>
      </c>
      <c r="CL169">
        <v>1.2853818125882649E-2</v>
      </c>
      <c r="CM169">
        <v>257.93167105079323</v>
      </c>
      <c r="CN169">
        <v>28.845720200859109</v>
      </c>
      <c r="CO169">
        <v>0.13600854743320409</v>
      </c>
      <c r="CP169">
        <v>95.143509406474024</v>
      </c>
      <c r="CQ169">
        <v>9.0492061948224496</v>
      </c>
      <c r="CR169">
        <v>3.946059889748809E-2</v>
      </c>
      <c r="CS169">
        <v>425.87332448315328</v>
      </c>
      <c r="CT169">
        <v>36.315092326257783</v>
      </c>
      <c r="CU169">
        <v>5.8980256655423821E-2</v>
      </c>
      <c r="CV169">
        <v>83.043832883519073</v>
      </c>
      <c r="CW169">
        <v>8.1920547289304331</v>
      </c>
      <c r="CX169">
        <v>1.877757911928218E-2</v>
      </c>
      <c r="CY169">
        <v>778.97658002863659</v>
      </c>
      <c r="CZ169">
        <v>72.08806264636074</v>
      </c>
      <c r="DA169">
        <v>0.1511968096953204</v>
      </c>
      <c r="DB169">
        <v>144.67938456388899</v>
      </c>
      <c r="DC169">
        <v>15.48584701418406</v>
      </c>
      <c r="DD169">
        <v>1.8934821888575998E-2</v>
      </c>
      <c r="DE169">
        <v>9302.5148098843583</v>
      </c>
      <c r="DF169">
        <v>1130.1508214667811</v>
      </c>
      <c r="DG169">
        <v>0.31664024750961151</v>
      </c>
      <c r="DH169">
        <v>1.113255992970595</v>
      </c>
      <c r="DI169">
        <v>0.21362272807116439</v>
      </c>
      <c r="DJ169">
        <v>1.7143301797144302E-2</v>
      </c>
      <c r="DK169">
        <v>0.41218311214752518</v>
      </c>
      <c r="DL169">
        <v>6.2810245989027926</v>
      </c>
      <c r="DM169">
        <v>10.08014974161787</v>
      </c>
      <c r="DN169">
        <v>416.4273744150704</v>
      </c>
      <c r="DO169">
        <v>39.280380914620324</v>
      </c>
      <c r="DP169">
        <v>0.65685417229518273</v>
      </c>
      <c r="DQ169">
        <v>85.522368482255843</v>
      </c>
      <c r="DR169">
        <v>8.1096410278209596</v>
      </c>
      <c r="DS169">
        <v>0.32559511731757901</v>
      </c>
      <c r="DT169">
        <v>53.479128271207138</v>
      </c>
      <c r="DU169">
        <v>4.9633963860366874</v>
      </c>
      <c r="DV169">
        <v>0.28842363792936709</v>
      </c>
      <c r="DW169">
        <v>193.80724873412419</v>
      </c>
      <c r="DX169">
        <v>19.543236772180109</v>
      </c>
      <c r="DY169">
        <v>0.27149891489256628</v>
      </c>
      <c r="DZ169">
        <v>200.3984037395704</v>
      </c>
      <c r="EA169">
        <v>17.59938516398681</v>
      </c>
      <c r="EB169">
        <v>0.12733137506514691</v>
      </c>
      <c r="EC169">
        <v>146.8004431759631</v>
      </c>
      <c r="ED169">
        <v>13.81836422618175</v>
      </c>
      <c r="EE169">
        <v>0.2675524647346515</v>
      </c>
      <c r="EH169">
        <v>1999.917645389454</v>
      </c>
      <c r="EI169">
        <v>33.011768728341131</v>
      </c>
      <c r="EJ169">
        <v>94.356371683843051</v>
      </c>
      <c r="EK169">
        <v>38.07350408118355</v>
      </c>
      <c r="EL169">
        <v>42.262212756971479</v>
      </c>
      <c r="EM169">
        <v>87.482970624394667</v>
      </c>
      <c r="EN169">
        <v>42.36903876700886</v>
      </c>
      <c r="EO169">
        <v>313.31860099094013</v>
      </c>
      <c r="EP169">
        <v>573.05384911785802</v>
      </c>
      <c r="EQ169">
        <v>1048.502727848753</v>
      </c>
      <c r="ER169">
        <v>1742.5551173346889</v>
      </c>
      <c r="ES169">
        <v>2661.7082780197079</v>
      </c>
      <c r="ET169">
        <v>3362.0984973084651</v>
      </c>
      <c r="EU169">
        <v>4838.3638511095442</v>
      </c>
      <c r="EV169">
        <v>5881.2757952800421</v>
      </c>
      <c r="EX169">
        <v>2.6614935077551118</v>
      </c>
      <c r="EY169">
        <v>4.6215780322753357</v>
      </c>
      <c r="EZ169">
        <v>0.25591383263238959</v>
      </c>
      <c r="FA169">
        <v>0.25884182429416469</v>
      </c>
      <c r="FB169">
        <v>6.8229198431967453E-3</v>
      </c>
      <c r="FC169">
        <v>0.1053616626141379</v>
      </c>
      <c r="FD169">
        <v>15.442312827285511</v>
      </c>
      <c r="FE169">
        <v>4.236580918197455</v>
      </c>
      <c r="FF169">
        <v>3.464675387177286</v>
      </c>
      <c r="FG169">
        <v>0.25725857346340669</v>
      </c>
      <c r="FH169">
        <v>6.0546096221722103E-3</v>
      </c>
      <c r="FJ169">
        <f t="shared" si="11"/>
        <v>200.3984037395704</v>
      </c>
      <c r="FK169">
        <f t="shared" si="12"/>
        <v>326.78025361473095</v>
      </c>
      <c r="FL169">
        <f t="shared" si="13"/>
        <v>1.002723379259153</v>
      </c>
      <c r="FM169">
        <f t="shared" si="10"/>
        <v>2.2887222015820936</v>
      </c>
    </row>
    <row r="170" spans="1:169" x14ac:dyDescent="0.25">
      <c r="A170" t="s">
        <v>2618</v>
      </c>
      <c r="B170" t="s">
        <v>2460</v>
      </c>
      <c r="C170" s="7">
        <v>1.5222635652593159</v>
      </c>
      <c r="D170" s="8">
        <v>2.1855619968686599E-2</v>
      </c>
      <c r="E170" s="9">
        <v>131.3308595309704</v>
      </c>
      <c r="F170" s="10">
        <v>1.217303967735677</v>
      </c>
      <c r="G170">
        <v>926.06710531456326</v>
      </c>
      <c r="H170" s="11">
        <v>89.007033733376687</v>
      </c>
      <c r="I170" s="7">
        <v>1.8712988948193541</v>
      </c>
      <c r="J170" s="7">
        <v>5.1360632382683638E-2</v>
      </c>
      <c r="K170" s="8">
        <v>0.18792457474119151</v>
      </c>
      <c r="L170" s="19">
        <v>7.4967235000487692E-4</v>
      </c>
      <c r="M170">
        <v>0.24639547092041589</v>
      </c>
      <c r="N170" s="11">
        <v>0.24622615620073909</v>
      </c>
      <c r="O170" s="12">
        <v>13.82639262758307</v>
      </c>
      <c r="P170" s="10">
        <v>0.45151963420504521</v>
      </c>
      <c r="Q170" s="8">
        <v>0.53446063062857641</v>
      </c>
      <c r="R170" s="13">
        <v>1.465919038996339E-2</v>
      </c>
      <c r="S170" s="14">
        <v>0.71662021536440978</v>
      </c>
      <c r="T170" t="e">
        <v>#N/A</v>
      </c>
      <c r="U170" s="11" t="e">
        <v>#N/A</v>
      </c>
      <c r="V170" s="9">
        <v>2723.2134245086249</v>
      </c>
      <c r="W170" s="9">
        <v>3.9488375986848641</v>
      </c>
      <c r="X170" s="9">
        <v>6.5554123856126401</v>
      </c>
      <c r="Y170" s="9">
        <v>2760.1657959746958</v>
      </c>
      <c r="Z170" s="9">
        <v>5.3918117446098748</v>
      </c>
      <c r="AA170" s="9">
        <v>61.590027278869172</v>
      </c>
      <c r="AB170" s="9">
        <v>2737.7619278071629</v>
      </c>
      <c r="AC170" s="9">
        <v>3.2971000045998018</v>
      </c>
      <c r="AD170" s="15">
        <v>30.864343915008568</v>
      </c>
      <c r="AE170" t="e">
        <v>#N/A</v>
      </c>
      <c r="AF170" t="e">
        <v>#N/A</v>
      </c>
      <c r="AG170" s="11" t="e">
        <v>#N/A</v>
      </c>
      <c r="AH170" s="16">
        <v>101.35693997148751</v>
      </c>
      <c r="AK170" t="s">
        <v>2619</v>
      </c>
      <c r="AL170" t="s">
        <v>2619</v>
      </c>
      <c r="AM170">
        <v>25.137</v>
      </c>
      <c r="AN170">
        <v>451.81816859053163</v>
      </c>
      <c r="AO170">
        <v>55.795290983016017</v>
      </c>
      <c r="AP170">
        <v>67.160325077559904</v>
      </c>
      <c r="AQ170" t="s">
        <v>154</v>
      </c>
      <c r="AR170">
        <v>510.52613481420292</v>
      </c>
      <c r="AS170">
        <v>1406.6365442365241</v>
      </c>
      <c r="AT170">
        <v>390.40605447283349</v>
      </c>
      <c r="AU170">
        <v>14.250751625585091</v>
      </c>
      <c r="AV170">
        <v>1.764210776767142</v>
      </c>
      <c r="AW170">
        <v>6.6655676566545603</v>
      </c>
      <c r="AX170">
        <v>1.109628234102954</v>
      </c>
      <c r="AY170">
        <v>1.196283346407059</v>
      </c>
      <c r="AZ170" t="s">
        <v>154</v>
      </c>
      <c r="BA170">
        <v>20.52611548407668</v>
      </c>
      <c r="BB170">
        <v>41.27224884575061</v>
      </c>
      <c r="BC170">
        <v>0.57127061281769143</v>
      </c>
      <c r="BD170">
        <v>0.1643257208435073</v>
      </c>
      <c r="BE170">
        <v>0.1127946250344148</v>
      </c>
      <c r="BF170">
        <v>1505.551919471249</v>
      </c>
      <c r="BG170">
        <v>59.675603891782067</v>
      </c>
      <c r="BH170">
        <v>7.7258774177516518E-2</v>
      </c>
      <c r="BI170">
        <v>550697.08527689916</v>
      </c>
      <c r="BJ170">
        <v>20480.893590003299</v>
      </c>
      <c r="BK170">
        <v>1.0484634780983531</v>
      </c>
      <c r="BL170">
        <v>3.1563408313666059</v>
      </c>
      <c r="BM170">
        <v>0.24220241719037519</v>
      </c>
      <c r="BN170">
        <v>7.781352075910164E-2</v>
      </c>
      <c r="BO170">
        <v>0.1192396294592919</v>
      </c>
      <c r="BP170">
        <v>3.7746130698926322E-2</v>
      </c>
      <c r="BQ170">
        <v>4.2120944498272618E-3</v>
      </c>
      <c r="BR170">
        <v>18.505890442556819</v>
      </c>
      <c r="BS170">
        <v>1.021134593056495</v>
      </c>
      <c r="BT170">
        <v>4.0400867023821688E-2</v>
      </c>
      <c r="BU170">
        <v>0.16581630353908369</v>
      </c>
      <c r="BV170">
        <v>2.937562620132228E-2</v>
      </c>
      <c r="BW170">
        <v>1.2468166831865579E-2</v>
      </c>
      <c r="BX170">
        <v>2.802980747929642</v>
      </c>
      <c r="BY170">
        <v>0.3679898192648865</v>
      </c>
      <c r="BZ170">
        <v>5.8773857050324861E-2</v>
      </c>
      <c r="CA170">
        <v>5.0999195033121287</v>
      </c>
      <c r="CB170">
        <v>0.49650816667339681</v>
      </c>
      <c r="CC170">
        <v>8.2989563535560446E-2</v>
      </c>
      <c r="CD170">
        <v>1.200617580793085</v>
      </c>
      <c r="CE170">
        <v>0.1336038330678411</v>
      </c>
      <c r="CF170">
        <v>1.8204228097974739E-2</v>
      </c>
      <c r="CG170">
        <v>30.65682695516513</v>
      </c>
      <c r="CH170">
        <v>2.29307295989747</v>
      </c>
      <c r="CI170">
        <v>4.4112875376016498E-2</v>
      </c>
      <c r="CJ170">
        <v>10.979089779891391</v>
      </c>
      <c r="CK170">
        <v>0.62122147906549319</v>
      </c>
      <c r="CL170">
        <v>1.467957512905398E-2</v>
      </c>
      <c r="CM170">
        <v>131.98520508730351</v>
      </c>
      <c r="CN170">
        <v>5.2221533392695294</v>
      </c>
      <c r="CO170">
        <v>3.9998003361828328E-2</v>
      </c>
      <c r="CP170">
        <v>49.417295814764678</v>
      </c>
      <c r="CQ170">
        <v>1.8916023550481369</v>
      </c>
      <c r="CR170">
        <v>9.9080777894413261E-3</v>
      </c>
      <c r="CS170">
        <v>238.83343976957099</v>
      </c>
      <c r="CT170">
        <v>9.2566085843216257</v>
      </c>
      <c r="CU170">
        <v>2.955212142615201E-2</v>
      </c>
      <c r="CV170">
        <v>48.146238847023163</v>
      </c>
      <c r="CW170">
        <v>1.6960220982847349</v>
      </c>
      <c r="CX170">
        <v>9.4061216117501661E-3</v>
      </c>
      <c r="CY170">
        <v>422.7194033488172</v>
      </c>
      <c r="CZ170">
        <v>15.509771609033381</v>
      </c>
      <c r="DA170">
        <v>4.4461228686688919E-2</v>
      </c>
      <c r="DB170">
        <v>86.831055014217981</v>
      </c>
      <c r="DC170">
        <v>2.8397606476167252</v>
      </c>
      <c r="DD170">
        <v>2.6652433737142999E-2</v>
      </c>
      <c r="DE170">
        <v>9706.9775708949946</v>
      </c>
      <c r="DF170">
        <v>340.07837740978482</v>
      </c>
      <c r="DG170">
        <v>0.21225000270506961</v>
      </c>
      <c r="DH170">
        <v>0.84914113020291027</v>
      </c>
      <c r="DI170">
        <v>0.11873563178747271</v>
      </c>
      <c r="DJ170">
        <v>8.5859291637622789E-3</v>
      </c>
      <c r="DK170">
        <v>-0.59797972435883817</v>
      </c>
      <c r="DL170">
        <v>4.3991139203624794</v>
      </c>
      <c r="DM170">
        <v>8.6744635472284983</v>
      </c>
      <c r="DN170">
        <v>290.11545052970013</v>
      </c>
      <c r="DO170">
        <v>8.2553343105332964</v>
      </c>
      <c r="DP170">
        <v>0.52184408922321601</v>
      </c>
      <c r="DQ170">
        <v>59.713594778063261</v>
      </c>
      <c r="DR170">
        <v>1.698542620791029</v>
      </c>
      <c r="DS170">
        <v>0.31564812816063181</v>
      </c>
      <c r="DT170">
        <v>32.62267486974482</v>
      </c>
      <c r="DU170">
        <v>0.96599677455940114</v>
      </c>
      <c r="DV170">
        <v>0.28280783261346037</v>
      </c>
      <c r="DW170">
        <v>121.13271800310569</v>
      </c>
      <c r="DX170">
        <v>3.629427037862381</v>
      </c>
      <c r="DY170">
        <v>0.2415248245587536</v>
      </c>
      <c r="DZ170">
        <v>131.3308595309704</v>
      </c>
      <c r="EA170">
        <v>3.663511350662739</v>
      </c>
      <c r="EB170">
        <v>0.13188859210933571</v>
      </c>
      <c r="EC170">
        <v>99.863323665642909</v>
      </c>
      <c r="ED170">
        <v>2.845440078560872</v>
      </c>
      <c r="EE170">
        <v>0.22819334833260371</v>
      </c>
      <c r="EH170">
        <v>958.95026717913936</v>
      </c>
      <c r="EI170">
        <v>0.50312079940629495</v>
      </c>
      <c r="EJ170">
        <v>30.189054555557622</v>
      </c>
      <c r="EK170">
        <v>1.786813615722884</v>
      </c>
      <c r="EL170">
        <v>6.1334370851852107</v>
      </c>
      <c r="EM170">
        <v>34.458915562919792</v>
      </c>
      <c r="EN170">
        <v>21.325356674832779</v>
      </c>
      <c r="EO170">
        <v>154.05440680987499</v>
      </c>
      <c r="EP170">
        <v>304.12991080031549</v>
      </c>
      <c r="EQ170">
        <v>536.52522393212826</v>
      </c>
      <c r="ER170">
        <v>905.07867792609295</v>
      </c>
      <c r="ES170">
        <v>1492.7089985598191</v>
      </c>
      <c r="ET170">
        <v>1949.240439150735</v>
      </c>
      <c r="EU170">
        <v>2625.586356203833</v>
      </c>
      <c r="EV170">
        <v>3529.7176835047958</v>
      </c>
      <c r="EX170">
        <v>31.840050637771508</v>
      </c>
      <c r="EY170">
        <v>27.653065897151588</v>
      </c>
      <c r="EZ170">
        <v>0.29269037270258169</v>
      </c>
      <c r="FA170">
        <v>0.29946232231421199</v>
      </c>
      <c r="FB170">
        <v>1.9162226304897661E-4</v>
      </c>
      <c r="FC170">
        <v>3.2658643775586201E-3</v>
      </c>
      <c r="FD170">
        <v>17.043240830132039</v>
      </c>
      <c r="FE170">
        <v>3.7170980407136431</v>
      </c>
      <c r="FF170">
        <v>7.0967057726094147</v>
      </c>
      <c r="FG170">
        <v>0.31068093513228101</v>
      </c>
      <c r="FH170">
        <v>7.4667517184255558E-3</v>
      </c>
      <c r="FJ170">
        <f t="shared" si="11"/>
        <v>131.3308595309704</v>
      </c>
      <c r="FK170">
        <f t="shared" si="12"/>
        <v>214.15505704697841</v>
      </c>
      <c r="FL170">
        <f t="shared" si="13"/>
        <v>0.48980955076536786</v>
      </c>
      <c r="FM170">
        <f t="shared" si="10"/>
        <v>1.0447289421089694</v>
      </c>
    </row>
    <row r="171" spans="1:169" x14ac:dyDescent="0.25">
      <c r="A171" t="s">
        <v>2620</v>
      </c>
      <c r="B171" t="s">
        <v>2460</v>
      </c>
      <c r="C171" s="7">
        <v>1.631054013522907</v>
      </c>
      <c r="D171" s="8">
        <v>3.8724036085987928E-2</v>
      </c>
      <c r="E171" s="9">
        <v>201.26583083189831</v>
      </c>
      <c r="F171" s="10">
        <v>1.3294483759830811</v>
      </c>
      <c r="G171">
        <v>863.95437744444371</v>
      </c>
      <c r="H171" s="11">
        <v>87.312107279788336</v>
      </c>
      <c r="I171" s="7">
        <v>1.9281587425596021</v>
      </c>
      <c r="J171" s="7">
        <v>5.3821733556925641E-2</v>
      </c>
      <c r="K171" s="8">
        <v>0.18818168605083141</v>
      </c>
      <c r="L171" s="19">
        <v>7.5250699083701227E-4</v>
      </c>
      <c r="M171">
        <v>0.25342714465650268</v>
      </c>
      <c r="N171" s="11">
        <v>0.36776312510716669</v>
      </c>
      <c r="O171" s="12">
        <v>13.446257112649389</v>
      </c>
      <c r="P171" s="10">
        <v>0.44370446923930262</v>
      </c>
      <c r="Q171" s="8">
        <v>0.5188094182735542</v>
      </c>
      <c r="R171" s="13">
        <v>1.438717866634553E-2</v>
      </c>
      <c r="S171" s="14">
        <v>0.91191233838474495</v>
      </c>
      <c r="T171" t="e">
        <v>#N/A</v>
      </c>
      <c r="U171" s="11" t="e">
        <v>#N/A</v>
      </c>
      <c r="V171" s="9">
        <v>2725.5052969039411</v>
      </c>
      <c r="W171" s="9">
        <v>3.983117605202112</v>
      </c>
      <c r="X171" s="9">
        <v>6.5842782137218716</v>
      </c>
      <c r="Y171" s="9">
        <v>2693.9991523682688</v>
      </c>
      <c r="Z171" s="9">
        <v>10.22992277403233</v>
      </c>
      <c r="AA171" s="9">
        <v>61.130454563059857</v>
      </c>
      <c r="AB171" s="9">
        <v>2711.2781267022579</v>
      </c>
      <c r="AC171" s="9">
        <v>5.4883135994431624</v>
      </c>
      <c r="AD171" s="15">
        <v>31.312570421497281</v>
      </c>
      <c r="AE171" t="e">
        <v>#N/A</v>
      </c>
      <c r="AF171" t="e">
        <v>#N/A</v>
      </c>
      <c r="AG171" s="11" t="e">
        <v>#N/A</v>
      </c>
      <c r="AH171" s="16">
        <v>98.844025562105458</v>
      </c>
      <c r="AK171" t="s">
        <v>2621</v>
      </c>
      <c r="AL171" t="s">
        <v>2621</v>
      </c>
      <c r="AM171">
        <v>16.96</v>
      </c>
      <c r="AN171">
        <v>658.27503713731107</v>
      </c>
      <c r="AO171">
        <v>52.913285363391111</v>
      </c>
      <c r="AP171">
        <v>64.717885772588659</v>
      </c>
      <c r="AQ171" t="s">
        <v>154</v>
      </c>
      <c r="AR171">
        <v>662.21209205735852</v>
      </c>
      <c r="AS171">
        <v>1363.1346751552139</v>
      </c>
      <c r="AT171">
        <v>456.04444662897981</v>
      </c>
      <c r="AU171">
        <v>18.20789536551472</v>
      </c>
      <c r="AV171">
        <v>1.6798202067897079</v>
      </c>
      <c r="AW171">
        <v>9.6212927421446697</v>
      </c>
      <c r="AX171">
        <v>1.44419667630372</v>
      </c>
      <c r="AY171">
        <v>1.157777634836596</v>
      </c>
      <c r="AZ171">
        <v>307.12188698264458</v>
      </c>
      <c r="BA171">
        <v>114.0920044959947</v>
      </c>
      <c r="BB171">
        <v>39.102600509574707</v>
      </c>
      <c r="BC171">
        <v>3.9313969762397849</v>
      </c>
      <c r="BD171">
        <v>1.2353609409250581</v>
      </c>
      <c r="BE171">
        <v>0.12646541155909821</v>
      </c>
      <c r="BF171">
        <v>2626.721413758009</v>
      </c>
      <c r="BG171">
        <v>160.42367372632199</v>
      </c>
      <c r="BH171">
        <v>5.7327013414513489E-2</v>
      </c>
      <c r="BI171">
        <v>533490.35234333586</v>
      </c>
      <c r="BJ171">
        <v>32865.904845836783</v>
      </c>
      <c r="BK171">
        <v>1.6257723091175089</v>
      </c>
      <c r="BL171">
        <v>5.8463261312619927</v>
      </c>
      <c r="BM171">
        <v>0.46246117857295987</v>
      </c>
      <c r="BN171">
        <v>8.1292107228437507E-2</v>
      </c>
      <c r="BO171">
        <v>1.994144965679457</v>
      </c>
      <c r="BP171">
        <v>0.39837371226223889</v>
      </c>
      <c r="BQ171">
        <v>4.6684708595778586E-3</v>
      </c>
      <c r="BR171">
        <v>39.345515412245128</v>
      </c>
      <c r="BS171">
        <v>3.0229554684157192</v>
      </c>
      <c r="BT171">
        <v>1.717704170881483E-2</v>
      </c>
      <c r="BU171">
        <v>1.1793509739243171</v>
      </c>
      <c r="BV171">
        <v>0.1862974059733758</v>
      </c>
      <c r="BW171">
        <v>1.020612130462431E-2</v>
      </c>
      <c r="BX171">
        <v>7.5619246698478912</v>
      </c>
      <c r="BY171">
        <v>1.0018567162193051</v>
      </c>
      <c r="BZ171">
        <v>3.0783374496456951E-2</v>
      </c>
      <c r="CA171">
        <v>9.2478412265778367</v>
      </c>
      <c r="CB171">
        <v>1.172433775689008</v>
      </c>
      <c r="CC171">
        <v>0.12664836208913699</v>
      </c>
      <c r="CD171">
        <v>1.457302604009868</v>
      </c>
      <c r="CE171">
        <v>0.20529405215702409</v>
      </c>
      <c r="CF171">
        <v>2.0583861570079472E-2</v>
      </c>
      <c r="CG171">
        <v>47.325883256395478</v>
      </c>
      <c r="CH171">
        <v>3.8833332523634838</v>
      </c>
      <c r="CI171">
        <v>0.1136621768641423</v>
      </c>
      <c r="CJ171">
        <v>16.98391445976652</v>
      </c>
      <c r="CK171">
        <v>0.98756384137189213</v>
      </c>
      <c r="CL171">
        <v>1.6596956114698899E-2</v>
      </c>
      <c r="CM171">
        <v>206.3276838246511</v>
      </c>
      <c r="CN171">
        <v>10.154897332056599</v>
      </c>
      <c r="CO171">
        <v>0.1031155724697225</v>
      </c>
      <c r="CP171">
        <v>81.577442528441281</v>
      </c>
      <c r="CQ171">
        <v>5.197283193836288</v>
      </c>
      <c r="CR171">
        <v>1.183557810845178E-2</v>
      </c>
      <c r="CS171">
        <v>392.37682611395832</v>
      </c>
      <c r="CT171">
        <v>20.440934034060341</v>
      </c>
      <c r="CU171">
        <v>3.5302161474588818E-2</v>
      </c>
      <c r="CV171">
        <v>80.697346553793551</v>
      </c>
      <c r="CW171">
        <v>5.1266489474050454</v>
      </c>
      <c r="CX171">
        <v>1.123394997770547E-2</v>
      </c>
      <c r="CY171">
        <v>700.91479611099896</v>
      </c>
      <c r="CZ171">
        <v>38.790324947165267</v>
      </c>
      <c r="DA171">
        <v>5.3112007013417499E-2</v>
      </c>
      <c r="DB171">
        <v>137.3096185359741</v>
      </c>
      <c r="DC171">
        <v>7.1449014046374799</v>
      </c>
      <c r="DD171">
        <v>2.4448779212248809E-2</v>
      </c>
      <c r="DE171">
        <v>10424.55909987998</v>
      </c>
      <c r="DF171">
        <v>662.00393171607584</v>
      </c>
      <c r="DG171">
        <v>0.1112138090564805</v>
      </c>
      <c r="DH171">
        <v>1.3543427340596419</v>
      </c>
      <c r="DI171">
        <v>0.15541740369677359</v>
      </c>
      <c r="DJ171">
        <v>1.025307397686671E-2</v>
      </c>
      <c r="DK171">
        <v>4.8365824455167059E-2</v>
      </c>
      <c r="DL171">
        <v>3.817091198844746</v>
      </c>
      <c r="DM171">
        <v>9.2373909835377006</v>
      </c>
      <c r="DN171">
        <v>423.79676355197529</v>
      </c>
      <c r="DO171">
        <v>20.5942699012855</v>
      </c>
      <c r="DP171">
        <v>0.49743568912939179</v>
      </c>
      <c r="DQ171">
        <v>87.470980857393016</v>
      </c>
      <c r="DR171">
        <v>4.2102668487701154</v>
      </c>
      <c r="DS171">
        <v>0.33723643824009719</v>
      </c>
      <c r="DT171">
        <v>49.101372464426611</v>
      </c>
      <c r="DU171">
        <v>2.4039458507822671</v>
      </c>
      <c r="DV171">
        <v>0.26380489526560191</v>
      </c>
      <c r="DW171">
        <v>206.40779907008201</v>
      </c>
      <c r="DX171">
        <v>10.648951648123189</v>
      </c>
      <c r="DY171">
        <v>0.2281103659057791</v>
      </c>
      <c r="DZ171">
        <v>201.26583083189831</v>
      </c>
      <c r="EA171">
        <v>8.2602754797875111</v>
      </c>
      <c r="EB171">
        <v>0.13924891642815609</v>
      </c>
      <c r="EC171">
        <v>146.74324937154569</v>
      </c>
      <c r="ED171">
        <v>7.0985786293023816</v>
      </c>
      <c r="EE171">
        <v>0.250770143344553</v>
      </c>
      <c r="EH171">
        <v>1673.0709641770759</v>
      </c>
      <c r="EI171">
        <v>8.4141137792382139</v>
      </c>
      <c r="EJ171">
        <v>64.185180117855026</v>
      </c>
      <c r="EK171">
        <v>12.70852342590859</v>
      </c>
      <c r="EL171">
        <v>16.5468811156409</v>
      </c>
      <c r="EM171">
        <v>62.485413693093491</v>
      </c>
      <c r="EN171">
        <v>25.884593321667278</v>
      </c>
      <c r="EO171">
        <v>237.81850882610789</v>
      </c>
      <c r="EP171">
        <v>470.46854459187028</v>
      </c>
      <c r="EQ171">
        <v>838.73042205142724</v>
      </c>
      <c r="ER171">
        <v>1494.0923540007559</v>
      </c>
      <c r="ES171">
        <v>2452.3551632122389</v>
      </c>
      <c r="ET171">
        <v>3267.0990507608731</v>
      </c>
      <c r="EU171">
        <v>4353.5080503788759</v>
      </c>
      <c r="EV171">
        <v>5581.6918104054494</v>
      </c>
      <c r="EX171">
        <v>6.2070183191304311</v>
      </c>
      <c r="EY171">
        <v>14.64809407432227</v>
      </c>
      <c r="EZ171">
        <v>0.21233872022203831</v>
      </c>
      <c r="FA171">
        <v>0.2113547677576999</v>
      </c>
      <c r="FB171">
        <v>1.9327203905149439E-3</v>
      </c>
      <c r="FC171">
        <v>3.5380399199250658E-2</v>
      </c>
      <c r="FD171">
        <v>18.306010208659352</v>
      </c>
      <c r="FE171">
        <v>4.3167257328856712</v>
      </c>
      <c r="FF171">
        <v>5.115343609636902</v>
      </c>
      <c r="FG171">
        <v>0.28714735649556078</v>
      </c>
      <c r="FH171">
        <v>8.3409940319424374E-3</v>
      </c>
      <c r="FJ171">
        <f t="shared" si="11"/>
        <v>201.26583083189831</v>
      </c>
      <c r="FK171">
        <f t="shared" si="12"/>
        <v>328.19472618503931</v>
      </c>
      <c r="FL171">
        <f t="shared" si="13"/>
        <v>0.7001848752853439</v>
      </c>
      <c r="FM171">
        <f t="shared" si="10"/>
        <v>1.6651604758377672</v>
      </c>
    </row>
    <row r="172" spans="1:169" x14ac:dyDescent="0.25">
      <c r="A172" t="s">
        <v>2622</v>
      </c>
      <c r="B172" t="s">
        <v>2460</v>
      </c>
      <c r="C172" s="7">
        <v>5.0127866026491654</v>
      </c>
      <c r="D172" s="8">
        <v>2.118206079314577E-2</v>
      </c>
      <c r="E172" s="9">
        <v>116.1426294984003</v>
      </c>
      <c r="F172" s="10">
        <v>1.0139504027594519</v>
      </c>
      <c r="G172">
        <v>281.47724691657191</v>
      </c>
      <c r="H172" s="11">
        <v>142.99736411256399</v>
      </c>
      <c r="I172" s="7">
        <v>1.8667902761420789</v>
      </c>
      <c r="J172" s="7">
        <v>5.1266743196301243E-2</v>
      </c>
      <c r="K172" s="8">
        <v>0.1873464460938826</v>
      </c>
      <c r="L172" s="19">
        <v>9.0478684105536639E-4</v>
      </c>
      <c r="M172">
        <v>0.20717922698372709</v>
      </c>
      <c r="N172" s="11">
        <v>1.1990530983375249</v>
      </c>
      <c r="O172" s="12">
        <v>13.82571365453585</v>
      </c>
      <c r="P172" s="10">
        <v>0.45253520582197437</v>
      </c>
      <c r="Q172" s="8">
        <v>0.53574038462398688</v>
      </c>
      <c r="R172" s="13">
        <v>1.47078744031714E-2</v>
      </c>
      <c r="S172" s="14">
        <v>0.46122219699812439</v>
      </c>
      <c r="T172" t="e">
        <v>#N/A</v>
      </c>
      <c r="U172" s="11" t="e">
        <v>#N/A</v>
      </c>
      <c r="V172" s="9">
        <v>2718.0427939958208</v>
      </c>
      <c r="W172" s="9">
        <v>5.9701051573916573</v>
      </c>
      <c r="X172" s="9">
        <v>7.9404355413444474</v>
      </c>
      <c r="Y172" s="9">
        <v>2765.5478385970769</v>
      </c>
      <c r="Z172" s="9">
        <v>5.7217030092443437</v>
      </c>
      <c r="AA172" s="9">
        <v>61.739483812978513</v>
      </c>
      <c r="AB172" s="9">
        <v>2737.7133014591832</v>
      </c>
      <c r="AC172" s="9">
        <v>3.8289612464954019</v>
      </c>
      <c r="AD172" s="15">
        <v>31.016315153600001</v>
      </c>
      <c r="AE172" t="e">
        <v>#N/A</v>
      </c>
      <c r="AF172" t="e">
        <v>#N/A</v>
      </c>
      <c r="AG172" s="11" t="e">
        <v>#N/A</v>
      </c>
      <c r="AH172" s="16">
        <v>101.7477666174423</v>
      </c>
      <c r="AK172" t="s">
        <v>2623</v>
      </c>
      <c r="AL172" t="s">
        <v>2623</v>
      </c>
      <c r="AM172">
        <v>19.053000000000001</v>
      </c>
      <c r="AN172">
        <v>639.6795510325984</v>
      </c>
      <c r="AO172">
        <v>94.950312552282384</v>
      </c>
      <c r="AP172">
        <v>69.011576543874895</v>
      </c>
      <c r="AQ172" t="s">
        <v>154</v>
      </c>
      <c r="AR172">
        <v>735.53790158782567</v>
      </c>
      <c r="AS172">
        <v>1452.3905455132681</v>
      </c>
      <c r="AT172">
        <v>377.71987917172009</v>
      </c>
      <c r="AU172">
        <v>17.818815139505091</v>
      </c>
      <c r="AV172">
        <v>1.7885535033261251</v>
      </c>
      <c r="AW172">
        <v>6.2083868500532056</v>
      </c>
      <c r="AX172">
        <v>1.06606045306249</v>
      </c>
      <c r="AY172">
        <v>1.237402991696313</v>
      </c>
      <c r="AZ172" t="s">
        <v>154</v>
      </c>
      <c r="BA172">
        <v>19.641084631960911</v>
      </c>
      <c r="BB172">
        <v>42.965841659127342</v>
      </c>
      <c r="BC172">
        <v>1.053125472640053</v>
      </c>
      <c r="BD172">
        <v>0.29742004933094651</v>
      </c>
      <c r="BE172">
        <v>0.10577529706531739</v>
      </c>
      <c r="BF172">
        <v>1374.1151833634631</v>
      </c>
      <c r="BG172">
        <v>85.820763751732997</v>
      </c>
      <c r="BH172">
        <v>5.1757517428357318E-2</v>
      </c>
      <c r="BI172">
        <v>544848.7133700503</v>
      </c>
      <c r="BJ172">
        <v>27232.88707388681</v>
      </c>
      <c r="BK172">
        <v>1.206980234375195</v>
      </c>
      <c r="BL172">
        <v>2.589863189576981</v>
      </c>
      <c r="BM172">
        <v>0.26900459188949039</v>
      </c>
      <c r="BN172">
        <v>9.8598758405612719E-2</v>
      </c>
      <c r="BO172">
        <v>1.7244355504588189</v>
      </c>
      <c r="BP172">
        <v>0.61148224709696519</v>
      </c>
      <c r="BQ172">
        <v>5.905153635589017E-3</v>
      </c>
      <c r="BR172">
        <v>18.360331957905139</v>
      </c>
      <c r="BS172">
        <v>1.741828938322397</v>
      </c>
      <c r="BT172">
        <v>1.6876785445856749E-2</v>
      </c>
      <c r="BU172">
        <v>0.79381106210165531</v>
      </c>
      <c r="BV172">
        <v>0.23441426217056449</v>
      </c>
      <c r="BW172">
        <v>7.4913751627838027E-3</v>
      </c>
      <c r="BX172">
        <v>5.1941344698450536</v>
      </c>
      <c r="BY172">
        <v>1.0921691537420839</v>
      </c>
      <c r="BZ172">
        <v>3.0226516986149948E-2</v>
      </c>
      <c r="CA172">
        <v>6.1414138416153206</v>
      </c>
      <c r="CB172">
        <v>0.80639205476470421</v>
      </c>
      <c r="CC172">
        <v>0.1210524669941343</v>
      </c>
      <c r="CD172">
        <v>1.3654507687641491</v>
      </c>
      <c r="CE172">
        <v>0.21242165058341089</v>
      </c>
      <c r="CF172">
        <v>9.3709288122179116E-3</v>
      </c>
      <c r="CG172">
        <v>30.082999605595791</v>
      </c>
      <c r="CH172">
        <v>2.6185759608717318</v>
      </c>
      <c r="CI172">
        <v>0.14284287282414651</v>
      </c>
      <c r="CJ172">
        <v>9.5546312530519568</v>
      </c>
      <c r="CK172">
        <v>0.95304671792989515</v>
      </c>
      <c r="CL172">
        <v>1.6966974664906681E-2</v>
      </c>
      <c r="CM172">
        <v>122.1895421174255</v>
      </c>
      <c r="CN172">
        <v>8.8879370320261906</v>
      </c>
      <c r="CO172">
        <v>4.6950709481016463E-2</v>
      </c>
      <c r="CP172">
        <v>46.331919320752753</v>
      </c>
      <c r="CQ172">
        <v>3.511200011946042</v>
      </c>
      <c r="CR172">
        <v>1.1627660550120371E-2</v>
      </c>
      <c r="CS172">
        <v>225.74889985944159</v>
      </c>
      <c r="CT172">
        <v>14.02437191105405</v>
      </c>
      <c r="CU172">
        <v>3.4683520596764279E-2</v>
      </c>
      <c r="CV172">
        <v>43.59007472763443</v>
      </c>
      <c r="CW172">
        <v>2.9295786547117051</v>
      </c>
      <c r="CX172">
        <v>1.103434132181756E-2</v>
      </c>
      <c r="CY172">
        <v>397.89436705296339</v>
      </c>
      <c r="CZ172">
        <v>25.634781953116889</v>
      </c>
      <c r="DA172">
        <v>5.2180619672320988E-2</v>
      </c>
      <c r="DB172">
        <v>81.381201932505107</v>
      </c>
      <c r="DC172">
        <v>5.0392846233294479</v>
      </c>
      <c r="DD172">
        <v>1.1129023689520019E-2</v>
      </c>
      <c r="DE172">
        <v>9168.994323572937</v>
      </c>
      <c r="DF172">
        <v>460.43304424390982</v>
      </c>
      <c r="DG172">
        <v>0.24537264268392789</v>
      </c>
      <c r="DH172">
        <v>0.89551608102617541</v>
      </c>
      <c r="DI172">
        <v>0.13753854682884989</v>
      </c>
      <c r="DJ172">
        <v>1.006959471877132E-2</v>
      </c>
      <c r="DK172">
        <v>-4.8730026667106623</v>
      </c>
      <c r="DL172">
        <v>4.293608284974118</v>
      </c>
      <c r="DM172">
        <v>11.068919755281019</v>
      </c>
      <c r="DN172">
        <v>252.36349790922779</v>
      </c>
      <c r="DO172">
        <v>11.327689660814791</v>
      </c>
      <c r="DP172">
        <v>0.55399759892661993</v>
      </c>
      <c r="DQ172">
        <v>51.76857645171976</v>
      </c>
      <c r="DR172">
        <v>2.3080099355470689</v>
      </c>
      <c r="DS172">
        <v>0.30153139207406882</v>
      </c>
      <c r="DT172">
        <v>23.4995723251253</v>
      </c>
      <c r="DU172">
        <v>1.269449411004453</v>
      </c>
      <c r="DV172">
        <v>0.25898052069865701</v>
      </c>
      <c r="DW172">
        <v>88.66228883805185</v>
      </c>
      <c r="DX172">
        <v>5.3744463405874567</v>
      </c>
      <c r="DY172">
        <v>0.2406891136642838</v>
      </c>
      <c r="DZ172">
        <v>116.1426294984003</v>
      </c>
      <c r="EA172">
        <v>5.0799665952942608</v>
      </c>
      <c r="EB172">
        <v>0.1217762986215587</v>
      </c>
      <c r="EC172">
        <v>84.543054749559786</v>
      </c>
      <c r="ED172">
        <v>3.9309142459991708</v>
      </c>
      <c r="EE172">
        <v>0.23971047514846189</v>
      </c>
      <c r="EH172">
        <v>875.23260086844766</v>
      </c>
      <c r="EI172">
        <v>7.2760993690245526</v>
      </c>
      <c r="EJ172">
        <v>29.951601888915391</v>
      </c>
      <c r="EK172">
        <v>8.5539985140264587</v>
      </c>
      <c r="EL172">
        <v>11.36572094057999</v>
      </c>
      <c r="EM172">
        <v>41.496039470373788</v>
      </c>
      <c r="EN172">
        <v>24.253122002915621</v>
      </c>
      <c r="EO172">
        <v>151.17085228942611</v>
      </c>
      <c r="EP172">
        <v>264.6712258463146</v>
      </c>
      <c r="EQ172">
        <v>496.70545576189249</v>
      </c>
      <c r="ER172">
        <v>848.56995092953753</v>
      </c>
      <c r="ES172">
        <v>1410.9306241215099</v>
      </c>
      <c r="ET172">
        <v>1764.780353345524</v>
      </c>
      <c r="EU172">
        <v>2471.3935841798971</v>
      </c>
      <c r="EV172">
        <v>3308.178940345736</v>
      </c>
      <c r="EX172">
        <v>3.7965240775808731</v>
      </c>
      <c r="EY172">
        <v>9.6212771515446747</v>
      </c>
      <c r="EZ172">
        <v>0.30621770452972069</v>
      </c>
      <c r="FA172">
        <v>0.31515749735083942</v>
      </c>
      <c r="FB172">
        <v>2.9441281290042039E-3</v>
      </c>
      <c r="FC172">
        <v>4.8131628940571193E-2</v>
      </c>
      <c r="FD172">
        <v>16.348347229320758</v>
      </c>
      <c r="FE172">
        <v>2.8920342632030089</v>
      </c>
      <c r="FF172">
        <v>6.3257369074089373</v>
      </c>
      <c r="FG172">
        <v>0.29189312318900118</v>
      </c>
      <c r="FH172">
        <v>6.5089214726989251E-3</v>
      </c>
      <c r="FJ172">
        <f t="shared" si="11"/>
        <v>116.1426294984003</v>
      </c>
      <c r="FK172">
        <f t="shared" si="12"/>
        <v>189.38832453122384</v>
      </c>
      <c r="FL172">
        <f t="shared" si="13"/>
        <v>0.53544459981790438</v>
      </c>
      <c r="FM172">
        <f t="shared" si="10"/>
        <v>1.199400742450115</v>
      </c>
    </row>
    <row r="173" spans="1:169" x14ac:dyDescent="0.25">
      <c r="A173" t="s">
        <v>2624</v>
      </c>
      <c r="B173" t="s">
        <v>2460</v>
      </c>
      <c r="C173" s="7">
        <v>-5.4968895734614067</v>
      </c>
      <c r="D173" s="8">
        <v>1.9314123972421372E-2</v>
      </c>
      <c r="E173" s="9">
        <v>119.5832979035809</v>
      </c>
      <c r="F173" s="10">
        <v>1.5471096222634519</v>
      </c>
      <c r="G173">
        <v>-255.69358728271729</v>
      </c>
      <c r="H173" s="11">
        <v>69.027835706254677</v>
      </c>
      <c r="I173" s="7">
        <v>1.9259114568686879</v>
      </c>
      <c r="J173" s="7">
        <v>5.2430921856148172E-2</v>
      </c>
      <c r="K173" s="8">
        <v>0.19015377597982919</v>
      </c>
      <c r="L173" s="19">
        <v>9.7511306519817834E-4</v>
      </c>
      <c r="M173">
        <v>0.27312584653679639</v>
      </c>
      <c r="N173" s="11">
        <v>1.140174501468856</v>
      </c>
      <c r="O173" s="12">
        <v>13.588571416345779</v>
      </c>
      <c r="P173" s="10">
        <v>0.44864097883942911</v>
      </c>
      <c r="Q173" s="8">
        <v>0.5192882914966318</v>
      </c>
      <c r="R173" s="13">
        <v>1.4289049609606769E-2</v>
      </c>
      <c r="S173" s="14">
        <v>0.51481875085209861</v>
      </c>
      <c r="T173" t="e">
        <v>#N/A</v>
      </c>
      <c r="U173" s="11" t="e">
        <v>#N/A</v>
      </c>
      <c r="V173" s="9">
        <v>2742.592276180339</v>
      </c>
      <c r="W173" s="9">
        <v>6.5965329172288314</v>
      </c>
      <c r="X173" s="9">
        <v>8.4152840467264323</v>
      </c>
      <c r="Y173" s="9">
        <v>2696.1219282697748</v>
      </c>
      <c r="Z173" s="9">
        <v>6.9360033730007276</v>
      </c>
      <c r="AA173" s="9">
        <v>60.516661636957757</v>
      </c>
      <c r="AB173" s="9">
        <v>2721.3085541257301</v>
      </c>
      <c r="AC173" s="9">
        <v>5.5557444703768279</v>
      </c>
      <c r="AD173" s="15">
        <v>31.064783465102291</v>
      </c>
      <c r="AE173" t="e">
        <v>#N/A</v>
      </c>
      <c r="AF173" t="e">
        <v>#N/A</v>
      </c>
      <c r="AG173" s="11" t="e">
        <v>#N/A</v>
      </c>
      <c r="AH173" s="16">
        <v>98.305604944848582</v>
      </c>
      <c r="AK173" t="s">
        <v>2625</v>
      </c>
      <c r="AL173" t="s">
        <v>2625</v>
      </c>
      <c r="AM173">
        <v>11.228</v>
      </c>
      <c r="AN173">
        <v>2068.1749613601201</v>
      </c>
      <c r="AO173">
        <v>200.44921474860209</v>
      </c>
      <c r="AP173">
        <v>83.861159712256168</v>
      </c>
      <c r="AQ173" t="s">
        <v>154</v>
      </c>
      <c r="AR173">
        <v>1139.7441108133919</v>
      </c>
      <c r="AS173">
        <v>1812.4263420377749</v>
      </c>
      <c r="AT173">
        <v>410.86862678055502</v>
      </c>
      <c r="AU173">
        <v>29.900916262374409</v>
      </c>
      <c r="AV173">
        <v>2.2791367192499901</v>
      </c>
      <c r="AW173">
        <v>8.2192749534871954</v>
      </c>
      <c r="AX173">
        <v>1.584048934043101</v>
      </c>
      <c r="AY173">
        <v>1.518717168990581</v>
      </c>
      <c r="AZ173">
        <v>116.8916767966255</v>
      </c>
      <c r="BA173">
        <v>61.872572344195902</v>
      </c>
      <c r="BB173">
        <v>50.429366349058292</v>
      </c>
      <c r="BC173">
        <v>1.432814131134819</v>
      </c>
      <c r="BD173">
        <v>0.485331674408092</v>
      </c>
      <c r="BE173">
        <v>0.14368247573706491</v>
      </c>
      <c r="BF173">
        <v>2181.8161823361461</v>
      </c>
      <c r="BG173">
        <v>253.43444755209421</v>
      </c>
      <c r="BH173">
        <v>8.1064037333604594E-2</v>
      </c>
      <c r="BI173">
        <v>559374.5995660288</v>
      </c>
      <c r="BJ173">
        <v>47896.322734312933</v>
      </c>
      <c r="BK173">
        <v>1.8517188263281921</v>
      </c>
      <c r="BL173">
        <v>2.5931832339904219</v>
      </c>
      <c r="BM173">
        <v>0.57389012738342349</v>
      </c>
      <c r="BN173">
        <v>0.10192045403181479</v>
      </c>
      <c r="BO173">
        <v>1.1979257031292869</v>
      </c>
      <c r="BP173">
        <v>0.35538478854780081</v>
      </c>
      <c r="BQ173">
        <v>7.4008506519755756E-3</v>
      </c>
      <c r="BR173">
        <v>33.709595667250923</v>
      </c>
      <c r="BS173">
        <v>6.3945343593163706</v>
      </c>
      <c r="BT173">
        <v>5.1494273431697102E-2</v>
      </c>
      <c r="BU173">
        <v>1.0224231410060429</v>
      </c>
      <c r="BV173">
        <v>0.15611862326893861</v>
      </c>
      <c r="BW173">
        <v>1.193677332360866E-2</v>
      </c>
      <c r="BX173">
        <v>10.026590351104691</v>
      </c>
      <c r="BY173">
        <v>1.437335849577456</v>
      </c>
      <c r="BZ173">
        <v>9.2174444502414923E-2</v>
      </c>
      <c r="CA173">
        <v>13.415846546410171</v>
      </c>
      <c r="CB173">
        <v>1.345200854932266</v>
      </c>
      <c r="CC173">
        <v>0.1381296231239533</v>
      </c>
      <c r="CD173">
        <v>2.775347380382212</v>
      </c>
      <c r="CE173">
        <v>0.46572210885563159</v>
      </c>
      <c r="CF173">
        <v>1.664892577853179E-2</v>
      </c>
      <c r="CG173">
        <v>65.830466162657061</v>
      </c>
      <c r="CH173">
        <v>7.7289574851134351</v>
      </c>
      <c r="CI173">
        <v>0.2236063066117604</v>
      </c>
      <c r="CJ173">
        <v>18.348114458405838</v>
      </c>
      <c r="CK173">
        <v>1.7534325417354599</v>
      </c>
      <c r="CL173">
        <v>2.7034241489275291E-2</v>
      </c>
      <c r="CM173">
        <v>207.87965212052069</v>
      </c>
      <c r="CN173">
        <v>22.0853881504772</v>
      </c>
      <c r="CO173">
        <v>8.3425315738085898E-2</v>
      </c>
      <c r="CP173">
        <v>72.582901920554917</v>
      </c>
      <c r="CQ173">
        <v>9.2260598932966982</v>
      </c>
      <c r="CR173">
        <v>2.0658228067203459E-2</v>
      </c>
      <c r="CS173">
        <v>327.46846204678388</v>
      </c>
      <c r="CT173">
        <v>36.880787165752537</v>
      </c>
      <c r="CU173">
        <v>6.1623138518757913E-2</v>
      </c>
      <c r="CV173">
        <v>64.396081428783901</v>
      </c>
      <c r="CW173">
        <v>8.1096560709325161</v>
      </c>
      <c r="CX173">
        <v>1.9600694276038239E-2</v>
      </c>
      <c r="CY173">
        <v>556.10656166322497</v>
      </c>
      <c r="CZ173">
        <v>62.845705800989329</v>
      </c>
      <c r="DA173">
        <v>9.2709004716235444E-2</v>
      </c>
      <c r="DB173">
        <v>113.583312041604</v>
      </c>
      <c r="DC173">
        <v>12.061984715116219</v>
      </c>
      <c r="DD173">
        <v>1.9769931713082521E-2</v>
      </c>
      <c r="DE173">
        <v>9493.3489206291888</v>
      </c>
      <c r="DF173">
        <v>977.12772346885845</v>
      </c>
      <c r="DG173">
        <v>0.1941117001379348</v>
      </c>
      <c r="DH173">
        <v>0.70748703461350382</v>
      </c>
      <c r="DI173">
        <v>0.12610960995581891</v>
      </c>
      <c r="DJ173">
        <v>1.7885265840560431E-2</v>
      </c>
      <c r="DK173">
        <v>-1.5324026655177729</v>
      </c>
      <c r="DL173">
        <v>5.3748013008293034</v>
      </c>
      <c r="DM173">
        <v>11.049693966516809</v>
      </c>
      <c r="DN173">
        <v>242.40766266583981</v>
      </c>
      <c r="DO173">
        <v>19.896270672786741</v>
      </c>
      <c r="DP173">
        <v>0.73864708585987282</v>
      </c>
      <c r="DQ173">
        <v>50.537409131985036</v>
      </c>
      <c r="DR173">
        <v>4.0394073182025174</v>
      </c>
      <c r="DS173">
        <v>0.40589042397129982</v>
      </c>
      <c r="DT173">
        <v>30.508152637911291</v>
      </c>
      <c r="DU173">
        <v>3.4176140027944411</v>
      </c>
      <c r="DV173">
        <v>0.37717630366395333</v>
      </c>
      <c r="DW173">
        <v>139.31013061012251</v>
      </c>
      <c r="DX173">
        <v>13.663404070448591</v>
      </c>
      <c r="DY173">
        <v>0.31345469232846068</v>
      </c>
      <c r="DZ173">
        <v>119.5832979035809</v>
      </c>
      <c r="EA173">
        <v>10.743274419952201</v>
      </c>
      <c r="EB173">
        <v>0.17150061503054401</v>
      </c>
      <c r="EC173">
        <v>85.400744548837537</v>
      </c>
      <c r="ED173">
        <v>7.4530526687629974</v>
      </c>
      <c r="EE173">
        <v>0.30787897809231207</v>
      </c>
      <c r="EH173">
        <v>1389.691835882895</v>
      </c>
      <c r="EI173">
        <v>5.0545388317691424</v>
      </c>
      <c r="EJ173">
        <v>54.991183796494163</v>
      </c>
      <c r="EK173">
        <v>11.017490743599611</v>
      </c>
      <c r="EL173">
        <v>21.940022650119669</v>
      </c>
      <c r="EM173">
        <v>90.647611800068688</v>
      </c>
      <c r="EN173">
        <v>49.295690592934498</v>
      </c>
      <c r="EO173">
        <v>330.80636262641741</v>
      </c>
      <c r="EP173">
        <v>508.25801823838901</v>
      </c>
      <c r="EQ173">
        <v>845.03923626227925</v>
      </c>
      <c r="ER173">
        <v>1329.3571780321411</v>
      </c>
      <c r="ES173">
        <v>2046.6778877923989</v>
      </c>
      <c r="ET173">
        <v>2607.1288027847731</v>
      </c>
      <c r="EU173">
        <v>3454.0780227529499</v>
      </c>
      <c r="EV173">
        <v>4617.2078065692704</v>
      </c>
      <c r="EX173">
        <v>7.3690406630080094</v>
      </c>
      <c r="EY173">
        <v>10.355600608160019</v>
      </c>
      <c r="EZ173">
        <v>0.28467140495005028</v>
      </c>
      <c r="FA173">
        <v>0.30610937530878779</v>
      </c>
      <c r="FB173">
        <v>1.4633539828786499E-3</v>
      </c>
      <c r="FC173">
        <v>1.527944865279777E-2</v>
      </c>
      <c r="FD173">
        <v>10.441389323136059</v>
      </c>
      <c r="FE173">
        <v>3.6653438255685682</v>
      </c>
      <c r="FF173">
        <v>3.5474557180689299</v>
      </c>
      <c r="FG173">
        <v>0.2150366605024881</v>
      </c>
      <c r="FH173">
        <v>4.6631049024752191E-3</v>
      </c>
      <c r="FJ173">
        <f t="shared" si="11"/>
        <v>119.5832979035809</v>
      </c>
      <c r="FK173">
        <f t="shared" si="12"/>
        <v>194.99886070849928</v>
      </c>
      <c r="FL173">
        <f t="shared" si="13"/>
        <v>0.8420167908704792</v>
      </c>
      <c r="FM173">
        <f t="shared" si="10"/>
        <v>1.9854323663459192</v>
      </c>
    </row>
    <row r="174" spans="1:169" x14ac:dyDescent="0.25">
      <c r="A174" t="s">
        <v>2626</v>
      </c>
      <c r="B174" t="s">
        <v>2460</v>
      </c>
      <c r="C174" s="7">
        <v>-2.777967166336627</v>
      </c>
      <c r="D174" s="8">
        <v>2.237229653264463E-2</v>
      </c>
      <c r="E174" s="9">
        <v>129.42030918701411</v>
      </c>
      <c r="F174" s="10">
        <v>0.9060132289242212</v>
      </c>
      <c r="G174">
        <v>-507.60043443642172</v>
      </c>
      <c r="H174" s="11">
        <v>90.120021651108061</v>
      </c>
      <c r="I174" s="7">
        <v>1.900376903568862</v>
      </c>
      <c r="J174" s="7">
        <v>5.2112477408448397E-2</v>
      </c>
      <c r="K174" s="8">
        <v>0.1877598928711251</v>
      </c>
      <c r="L174" s="19">
        <v>8.5018533581585E-4</v>
      </c>
      <c r="M174">
        <v>0.1866686466129743</v>
      </c>
      <c r="N174" s="11">
        <v>1.1962330138692161</v>
      </c>
      <c r="O174" s="12">
        <v>13.60589461990879</v>
      </c>
      <c r="P174" s="10">
        <v>0.4458520145418618</v>
      </c>
      <c r="Q174" s="8">
        <v>0.52627834416499442</v>
      </c>
      <c r="R174" s="13">
        <v>1.443655165388121E-2</v>
      </c>
      <c r="S174" s="14">
        <v>0.67913158337536672</v>
      </c>
      <c r="T174" t="e">
        <v>#N/A</v>
      </c>
      <c r="U174" s="11" t="e">
        <v>#N/A</v>
      </c>
      <c r="V174" s="9">
        <v>2721.6667915353869</v>
      </c>
      <c r="W174" s="9">
        <v>5.2914188640440454</v>
      </c>
      <c r="X174" s="9">
        <v>7.4423212109786014</v>
      </c>
      <c r="Y174" s="9">
        <v>2725.703488842275</v>
      </c>
      <c r="Z174" s="9">
        <v>5.1719338404363144</v>
      </c>
      <c r="AA174" s="9">
        <v>60.968888648868933</v>
      </c>
      <c r="AB174" s="9">
        <v>2722.477689073969</v>
      </c>
      <c r="AC174" s="9">
        <v>4.1187033114205853</v>
      </c>
      <c r="AD174" s="15">
        <v>31.06467385691705</v>
      </c>
      <c r="AE174" t="e">
        <v>#N/A</v>
      </c>
      <c r="AF174" t="e">
        <v>#N/A</v>
      </c>
      <c r="AG174" s="11" t="e">
        <v>#N/A</v>
      </c>
      <c r="AH174" s="16">
        <v>100.1483171018378</v>
      </c>
      <c r="AK174" t="s">
        <v>2627</v>
      </c>
      <c r="AL174" t="s">
        <v>2627</v>
      </c>
      <c r="AM174">
        <v>25.01</v>
      </c>
      <c r="AN174">
        <v>326.28172686508913</v>
      </c>
      <c r="AO174">
        <v>43.189304174207301</v>
      </c>
      <c r="AP174">
        <v>68.760478530348905</v>
      </c>
      <c r="AQ174" t="s">
        <v>154</v>
      </c>
      <c r="AR174">
        <v>605.98901703086324</v>
      </c>
      <c r="AS174">
        <v>1410.659560692641</v>
      </c>
      <c r="AT174">
        <v>414.76330286416783</v>
      </c>
      <c r="AU174">
        <v>15.60163859939999</v>
      </c>
      <c r="AV174">
        <v>1.8103714611605899</v>
      </c>
      <c r="AW174">
        <v>6.9867125043332328</v>
      </c>
      <c r="AX174">
        <v>0.81570281133959821</v>
      </c>
      <c r="AY174">
        <v>1.2264563680776459</v>
      </c>
      <c r="AZ174" t="s">
        <v>154</v>
      </c>
      <c r="BA174">
        <v>17.84759468044998</v>
      </c>
      <c r="BB174">
        <v>41.808086950282743</v>
      </c>
      <c r="BC174">
        <v>0.55211802826442691</v>
      </c>
      <c r="BD174">
        <v>0.16779952443872639</v>
      </c>
      <c r="BE174">
        <v>9.7569463164039527E-2</v>
      </c>
      <c r="BF174">
        <v>1471.0063494315691</v>
      </c>
      <c r="BG174">
        <v>63.471666345264431</v>
      </c>
      <c r="BH174">
        <v>4.8708386667610508E-2</v>
      </c>
      <c r="BI174">
        <v>555413.3955107549</v>
      </c>
      <c r="BJ174">
        <v>18715.962575318172</v>
      </c>
      <c r="BK174">
        <v>1.328451887832127</v>
      </c>
      <c r="BL174">
        <v>3.4463662017576771</v>
      </c>
      <c r="BM174">
        <v>0.40742439692633359</v>
      </c>
      <c r="BN174">
        <v>7.5793820866354111E-2</v>
      </c>
      <c r="BO174">
        <v>8.4406410957288194E-3</v>
      </c>
      <c r="BP174">
        <v>4.2659030669060932E-3</v>
      </c>
      <c r="BQ174">
        <v>4.6795013960823084E-3</v>
      </c>
      <c r="BR174">
        <v>14.692181970705949</v>
      </c>
      <c r="BS174">
        <v>1.0097680572191869</v>
      </c>
      <c r="BT174">
        <v>3.4974745846157729E-2</v>
      </c>
      <c r="BU174">
        <v>0.1043422749568447</v>
      </c>
      <c r="BV174">
        <v>1.8592152796524701E-2</v>
      </c>
      <c r="BW174">
        <v>8.6663799578236E-3</v>
      </c>
      <c r="BX174">
        <v>1.914164326288494</v>
      </c>
      <c r="BY174">
        <v>0.35144362054079042</v>
      </c>
      <c r="BZ174">
        <v>2.4177538131098401E-2</v>
      </c>
      <c r="CA174">
        <v>4.072863482155384</v>
      </c>
      <c r="CB174">
        <v>0.51336631110552244</v>
      </c>
      <c r="CC174">
        <v>7.1850383801180945E-2</v>
      </c>
      <c r="CD174">
        <v>1.17818176658396</v>
      </c>
      <c r="CE174">
        <v>0.11895013588469031</v>
      </c>
      <c r="CF174">
        <v>1.9416526794407508E-2</v>
      </c>
      <c r="CG174">
        <v>27.868061330900211</v>
      </c>
      <c r="CH174">
        <v>1.9171955497797919</v>
      </c>
      <c r="CI174">
        <v>4.1376882148638917E-2</v>
      </c>
      <c r="CJ174">
        <v>9.5071346682049764</v>
      </c>
      <c r="CK174">
        <v>0.46128156850742968</v>
      </c>
      <c r="CL174">
        <v>2.5251193435613491E-2</v>
      </c>
      <c r="CM174">
        <v>129.87990780787439</v>
      </c>
      <c r="CN174">
        <v>6.38323714065264</v>
      </c>
      <c r="CO174">
        <v>3.7605715114406517E-2</v>
      </c>
      <c r="CP174">
        <v>49.14462469326849</v>
      </c>
      <c r="CQ174">
        <v>2.3891194255527011</v>
      </c>
      <c r="CR174">
        <v>9.3106265151390571E-3</v>
      </c>
      <c r="CS174">
        <v>236.96723937304901</v>
      </c>
      <c r="CT174">
        <v>11.15241493655431</v>
      </c>
      <c r="CU174">
        <v>2.777517346818513E-2</v>
      </c>
      <c r="CV174">
        <v>47.434982772052862</v>
      </c>
      <c r="CW174">
        <v>2.6698931662648961</v>
      </c>
      <c r="CX174">
        <v>8.8322058841617136E-3</v>
      </c>
      <c r="CY174">
        <v>436.68540411105857</v>
      </c>
      <c r="CZ174">
        <v>22.534765545674251</v>
      </c>
      <c r="DA174">
        <v>0.1081207377018214</v>
      </c>
      <c r="DB174">
        <v>88.973901686120627</v>
      </c>
      <c r="DC174">
        <v>4.3194836359578028</v>
      </c>
      <c r="DD174">
        <v>8.9089895350173403E-3</v>
      </c>
      <c r="DE174">
        <v>9439.9039126956795</v>
      </c>
      <c r="DF174">
        <v>523.17473048611328</v>
      </c>
      <c r="DG174">
        <v>8.7486473765260184E-2</v>
      </c>
      <c r="DH174">
        <v>1.075522875845482</v>
      </c>
      <c r="DI174">
        <v>0.1223351675601468</v>
      </c>
      <c r="DJ174">
        <v>8.0584640498558135E-3</v>
      </c>
      <c r="DK174">
        <v>-0.88086051719071956</v>
      </c>
      <c r="DL174">
        <v>3.3063373421723972</v>
      </c>
      <c r="DM174">
        <v>9.4115223288387124</v>
      </c>
      <c r="DN174">
        <v>279.95102083362411</v>
      </c>
      <c r="DO174">
        <v>13.24902113446632</v>
      </c>
      <c r="DP174">
        <v>0.49382264077950111</v>
      </c>
      <c r="DQ174">
        <v>57.635021479524148</v>
      </c>
      <c r="DR174">
        <v>2.7227521775042338</v>
      </c>
      <c r="DS174">
        <v>0.30501939176457082</v>
      </c>
      <c r="DT174">
        <v>23.821773434135281</v>
      </c>
      <c r="DU174">
        <v>1.2043537703256051</v>
      </c>
      <c r="DV174">
        <v>0.28408709847613961</v>
      </c>
      <c r="DW174">
        <v>88.429099038206758</v>
      </c>
      <c r="DX174">
        <v>4.6626870808942407</v>
      </c>
      <c r="DY174">
        <v>0.22226909085362881</v>
      </c>
      <c r="DZ174">
        <v>129.42030918701411</v>
      </c>
      <c r="EA174">
        <v>7.0871842266205727</v>
      </c>
      <c r="EB174">
        <v>0.1195213328446097</v>
      </c>
      <c r="EC174">
        <v>92.461841615240829</v>
      </c>
      <c r="ED174">
        <v>4.2731479978988522</v>
      </c>
      <c r="EE174">
        <v>0.22801856472520629</v>
      </c>
      <c r="EH174">
        <v>936.94671938316515</v>
      </c>
      <c r="EI174">
        <v>3.561451939126084E-2</v>
      </c>
      <c r="EJ174">
        <v>23.967670425295189</v>
      </c>
      <c r="EK174">
        <v>1.1243779628970341</v>
      </c>
      <c r="EL174">
        <v>4.1885433835634442</v>
      </c>
      <c r="EM174">
        <v>27.519347852401239</v>
      </c>
      <c r="EN174">
        <v>20.92685198195311</v>
      </c>
      <c r="EO174">
        <v>140.04050920050361</v>
      </c>
      <c r="EP174">
        <v>263.3555309752071</v>
      </c>
      <c r="EQ174">
        <v>527.96710491005842</v>
      </c>
      <c r="ER174">
        <v>900.08470134191373</v>
      </c>
      <c r="ES174">
        <v>1481.0452460815559</v>
      </c>
      <c r="ET174">
        <v>1920.444646641816</v>
      </c>
      <c r="EU174">
        <v>2712.3317025531592</v>
      </c>
      <c r="EV174">
        <v>3616.825271793522</v>
      </c>
      <c r="EX174">
        <v>119.7722250279427</v>
      </c>
      <c r="EY174">
        <v>37.595678395874373</v>
      </c>
      <c r="EZ174">
        <v>0.33709941042471719</v>
      </c>
      <c r="FA174">
        <v>0.35817697365802098</v>
      </c>
      <c r="FB174">
        <v>1.3130591423510759E-5</v>
      </c>
      <c r="FC174">
        <v>2.5431583757146728E-4</v>
      </c>
      <c r="FD174">
        <v>19.368193660805439</v>
      </c>
      <c r="FE174">
        <v>3.2043634581444351</v>
      </c>
      <c r="FF174">
        <v>8.8087875201286749</v>
      </c>
      <c r="FG174">
        <v>0.29636967017587718</v>
      </c>
      <c r="FH174">
        <v>7.8921030318686598E-3</v>
      </c>
      <c r="FJ174">
        <f t="shared" si="11"/>
        <v>129.42030918701411</v>
      </c>
      <c r="FK174">
        <f t="shared" si="12"/>
        <v>211.03961244117656</v>
      </c>
      <c r="FL174">
        <f t="shared" si="13"/>
        <v>0.38262018020903915</v>
      </c>
      <c r="FM174">
        <f t="shared" si="10"/>
        <v>0.61590595192775588</v>
      </c>
    </row>
    <row r="175" spans="1:169" x14ac:dyDescent="0.25">
      <c r="A175" t="s">
        <v>2628</v>
      </c>
      <c r="B175" t="s">
        <v>2460</v>
      </c>
      <c r="C175" s="7">
        <v>0.68523968202850849</v>
      </c>
      <c r="D175" s="8">
        <v>2.380015312769081E-2</v>
      </c>
      <c r="E175" s="9">
        <v>133.08151027411449</v>
      </c>
      <c r="F175" s="10">
        <v>1.140386782102581</v>
      </c>
      <c r="G175">
        <v>2059.9375078835828</v>
      </c>
      <c r="H175" s="11">
        <v>67.391024746700026</v>
      </c>
      <c r="I175" s="7">
        <v>1.8236260474803649</v>
      </c>
      <c r="J175" s="7">
        <v>5.0755183203086827E-2</v>
      </c>
      <c r="K175" s="8">
        <v>0.1871476307532304</v>
      </c>
      <c r="L175" s="19">
        <v>7.4063755128943526E-4</v>
      </c>
      <c r="M175">
        <v>0.21495973512377439</v>
      </c>
      <c r="N175" s="11">
        <v>0.93634774161270573</v>
      </c>
      <c r="O175" s="12">
        <v>14.11979653331762</v>
      </c>
      <c r="P175" s="10">
        <v>0.46353211033208919</v>
      </c>
      <c r="Q175" s="8">
        <v>0.54852150068882921</v>
      </c>
      <c r="R175" s="13">
        <v>1.5114621251857091E-2</v>
      </c>
      <c r="S175" s="14">
        <v>0.87023341257260278</v>
      </c>
      <c r="T175" t="e">
        <v>#N/A</v>
      </c>
      <c r="U175" s="11" t="e">
        <v>#N/A</v>
      </c>
      <c r="V175" s="9">
        <v>2716.3870112022341</v>
      </c>
      <c r="W175" s="9">
        <v>3.8726963621378911</v>
      </c>
      <c r="X175" s="9">
        <v>6.5212073398266668</v>
      </c>
      <c r="Y175" s="9">
        <v>2818.9012030705221</v>
      </c>
      <c r="Z175" s="9">
        <v>7.9801254249383957</v>
      </c>
      <c r="AA175" s="9">
        <v>63.026574783403952</v>
      </c>
      <c r="AB175" s="9">
        <v>2757.5377066810502</v>
      </c>
      <c r="AC175" s="9">
        <v>4.5662576959891874</v>
      </c>
      <c r="AD175" s="15">
        <v>31.36970999399994</v>
      </c>
      <c r="AE175" t="e">
        <v>#N/A</v>
      </c>
      <c r="AF175" t="e">
        <v>#N/A</v>
      </c>
      <c r="AG175" s="11" t="e">
        <v>#N/A</v>
      </c>
      <c r="AH175" s="16">
        <v>103.7739170245449</v>
      </c>
      <c r="AK175" t="s">
        <v>2629</v>
      </c>
      <c r="AL175" t="s">
        <v>2629</v>
      </c>
      <c r="AM175">
        <v>25.939</v>
      </c>
      <c r="AN175">
        <v>1064.586131365751</v>
      </c>
      <c r="AO175">
        <v>101.52563875582391</v>
      </c>
      <c r="AP175">
        <v>63.493604052876307</v>
      </c>
      <c r="AQ175" t="s">
        <v>154</v>
      </c>
      <c r="AR175">
        <v>640.05160226617932</v>
      </c>
      <c r="AS175">
        <v>1309.0923399926501</v>
      </c>
      <c r="AT175">
        <v>335.17954229118521</v>
      </c>
      <c r="AU175">
        <v>9.4961913986872091</v>
      </c>
      <c r="AV175">
        <v>1.657157630578689</v>
      </c>
      <c r="AW175">
        <v>6.8191255972013316</v>
      </c>
      <c r="AX175">
        <v>1.549984173105464</v>
      </c>
      <c r="AY175">
        <v>1.164626089315401</v>
      </c>
      <c r="AZ175" t="s">
        <v>154</v>
      </c>
      <c r="BA175">
        <v>16.72730424415137</v>
      </c>
      <c r="BB175">
        <v>39.161197696978242</v>
      </c>
      <c r="BC175">
        <v>0.73169874576637495</v>
      </c>
      <c r="BD175">
        <v>0.22885694796812989</v>
      </c>
      <c r="BE175">
        <v>8.4153608748892453E-2</v>
      </c>
      <c r="BF175">
        <v>1419.370965214699</v>
      </c>
      <c r="BG175">
        <v>88.643873624467872</v>
      </c>
      <c r="BH175">
        <v>6.1009950151356157E-2</v>
      </c>
      <c r="BI175">
        <v>538594.36923402105</v>
      </c>
      <c r="BJ175">
        <v>18685.20440691898</v>
      </c>
      <c r="BK175">
        <v>1.31862623973851</v>
      </c>
      <c r="BL175">
        <v>2.4360544266383442</v>
      </c>
      <c r="BM175">
        <v>0.27806528882983489</v>
      </c>
      <c r="BN175">
        <v>7.1825667034683585E-2</v>
      </c>
      <c r="BO175">
        <v>0.47394382712509492</v>
      </c>
      <c r="BP175">
        <v>5.5436768103369297E-2</v>
      </c>
      <c r="BQ175">
        <v>4.1277684964680771E-3</v>
      </c>
      <c r="BR175">
        <v>17.013840892604271</v>
      </c>
      <c r="BS175">
        <v>1.2676144357342249</v>
      </c>
      <c r="BT175">
        <v>4.2679412920833278E-2</v>
      </c>
      <c r="BU175">
        <v>0.47699984577227339</v>
      </c>
      <c r="BV175">
        <v>6.2297444786744177E-2</v>
      </c>
      <c r="BW175">
        <v>8.4312336791386704E-3</v>
      </c>
      <c r="BX175">
        <v>4.7103674153834341</v>
      </c>
      <c r="BY175">
        <v>0.75193987820908592</v>
      </c>
      <c r="BZ175">
        <v>5.3937025651582593E-2</v>
      </c>
      <c r="CA175">
        <v>6.5669579231103681</v>
      </c>
      <c r="CB175">
        <v>1.111515273903471</v>
      </c>
      <c r="CC175">
        <v>7.6521271753486941E-2</v>
      </c>
      <c r="CD175">
        <v>1.603937673133577</v>
      </c>
      <c r="CE175">
        <v>0.25367196738950992</v>
      </c>
      <c r="CF175">
        <v>7.2615639345734234E-3</v>
      </c>
      <c r="CG175">
        <v>33.17023959701465</v>
      </c>
      <c r="CH175">
        <v>3.5683799554743429</v>
      </c>
      <c r="CI175">
        <v>0.13059455927113761</v>
      </c>
      <c r="CJ175">
        <v>11.07089349363673</v>
      </c>
      <c r="CK175">
        <v>1.053089046037303</v>
      </c>
      <c r="CL175">
        <v>1.349713695390849E-2</v>
      </c>
      <c r="CM175">
        <v>131.2068980644716</v>
      </c>
      <c r="CN175">
        <v>10.640750129197469</v>
      </c>
      <c r="CO175">
        <v>3.6394656453857623E-2</v>
      </c>
      <c r="CP175">
        <v>48.864170404418971</v>
      </c>
      <c r="CQ175">
        <v>3.961239524592254</v>
      </c>
      <c r="CR175">
        <v>9.009697815384082E-3</v>
      </c>
      <c r="CS175">
        <v>229.4232680239686</v>
      </c>
      <c r="CT175">
        <v>15.28370910890081</v>
      </c>
      <c r="CU175">
        <v>6.1992752211649828E-2</v>
      </c>
      <c r="CV175">
        <v>46.75167968983245</v>
      </c>
      <c r="CW175">
        <v>3.087085492203709</v>
      </c>
      <c r="CX175">
        <v>8.5455206918474552E-3</v>
      </c>
      <c r="CY175">
        <v>415.7965872218619</v>
      </c>
      <c r="CZ175">
        <v>25.938598134645051</v>
      </c>
      <c r="DA175">
        <v>4.0435391724505131E-2</v>
      </c>
      <c r="DB175">
        <v>85.509142557072153</v>
      </c>
      <c r="DC175">
        <v>5.4541014917574486</v>
      </c>
      <c r="DD175">
        <v>8.6201517283762564E-3</v>
      </c>
      <c r="DE175">
        <v>10365.59284136733</v>
      </c>
      <c r="DF175">
        <v>436.7544270942405</v>
      </c>
      <c r="DG175">
        <v>8.4660076237975584E-2</v>
      </c>
      <c r="DH175">
        <v>0.89705302208216164</v>
      </c>
      <c r="DI175">
        <v>9.4843531033890247E-2</v>
      </c>
      <c r="DJ175">
        <v>7.7964704201964573E-3</v>
      </c>
      <c r="DK175">
        <v>-5.0752610166411616</v>
      </c>
      <c r="DL175">
        <v>3.7461392995663729</v>
      </c>
      <c r="DM175">
        <v>8.3877213598281681</v>
      </c>
      <c r="DN175">
        <v>299.06087957199179</v>
      </c>
      <c r="DO175">
        <v>7.9017223365243563</v>
      </c>
      <c r="DP175">
        <v>0.5064489250805525</v>
      </c>
      <c r="DQ175">
        <v>61.36228683040958</v>
      </c>
      <c r="DR175">
        <v>1.614771405180901</v>
      </c>
      <c r="DS175">
        <v>0.27865024921675202</v>
      </c>
      <c r="DT175">
        <v>29.476258315184129</v>
      </c>
      <c r="DU175">
        <v>1.2542086442897999</v>
      </c>
      <c r="DV175">
        <v>0.2458335429085852</v>
      </c>
      <c r="DW175">
        <v>115.2430530169193</v>
      </c>
      <c r="DX175">
        <v>5.6026934635830798</v>
      </c>
      <c r="DY175">
        <v>0.2091124223312357</v>
      </c>
      <c r="DZ175">
        <v>133.08151027411449</v>
      </c>
      <c r="EA175">
        <v>3.3896793385152968</v>
      </c>
      <c r="EB175">
        <v>0.1235740652711102</v>
      </c>
      <c r="EC175">
        <v>100.7447751524585</v>
      </c>
      <c r="ED175">
        <v>2.793145985472282</v>
      </c>
      <c r="EE175">
        <v>0.2280295989534738</v>
      </c>
      <c r="EH175">
        <v>904.05793962719713</v>
      </c>
      <c r="EI175">
        <v>1.9997629836501889</v>
      </c>
      <c r="EJ175">
        <v>27.75504223915868</v>
      </c>
      <c r="EK175">
        <v>5.1400845449598433</v>
      </c>
      <c r="EL175">
        <v>10.30714970543421</v>
      </c>
      <c r="EM175">
        <v>44.371337318313302</v>
      </c>
      <c r="EN175">
        <v>28.48912385672428</v>
      </c>
      <c r="EO175">
        <v>166.68462109052589</v>
      </c>
      <c r="EP175">
        <v>306.67294996223637</v>
      </c>
      <c r="EQ175">
        <v>533.36137424581955</v>
      </c>
      <c r="ER175">
        <v>894.94817590510934</v>
      </c>
      <c r="ES175">
        <v>1433.895425149803</v>
      </c>
      <c r="ET175">
        <v>1892.7805542442291</v>
      </c>
      <c r="EU175">
        <v>2582.587498272434</v>
      </c>
      <c r="EV175">
        <v>3475.9814047590312</v>
      </c>
      <c r="EX175">
        <v>8.6570016205904352</v>
      </c>
      <c r="EY175">
        <v>11.592236767756241</v>
      </c>
      <c r="EZ175">
        <v>0.33126844427154528</v>
      </c>
      <c r="FA175">
        <v>0.33706908665283691</v>
      </c>
      <c r="FB175">
        <v>7.7432535586418173E-4</v>
      </c>
      <c r="FC175">
        <v>1.1997285475809581E-2</v>
      </c>
      <c r="FD175">
        <v>15.49385589009942</v>
      </c>
      <c r="FE175">
        <v>2.7156192183422849</v>
      </c>
      <c r="FF175">
        <v>7.8219557308757688</v>
      </c>
      <c r="FG175">
        <v>0.32006397927240438</v>
      </c>
      <c r="FH175">
        <v>5.8587648419983476E-3</v>
      </c>
      <c r="FJ175">
        <f t="shared" si="11"/>
        <v>133.08151027411449</v>
      </c>
      <c r="FK175">
        <f t="shared" si="12"/>
        <v>217.00976089271811</v>
      </c>
      <c r="FL175">
        <f t="shared" si="13"/>
        <v>0.44228110721363867</v>
      </c>
      <c r="FM175">
        <f t="shared" si="10"/>
        <v>0.86750215579046119</v>
      </c>
    </row>
    <row r="176" spans="1:169" x14ac:dyDescent="0.25">
      <c r="A176" t="s">
        <v>2630</v>
      </c>
      <c r="B176" t="s">
        <v>2460</v>
      </c>
      <c r="C176" s="7">
        <v>-3.3410088564370861</v>
      </c>
      <c r="D176" s="8">
        <v>3.4137042081415048E-2</v>
      </c>
      <c r="E176" s="9">
        <v>194.10338567464541</v>
      </c>
      <c r="F176" s="10">
        <v>1.1619393502965569</v>
      </c>
      <c r="G176">
        <v>-423.03350311125729</v>
      </c>
      <c r="H176" s="11">
        <v>109.3908838247571</v>
      </c>
      <c r="I176" s="7">
        <v>1.8857680153139069</v>
      </c>
      <c r="J176" s="7">
        <v>5.287663993779898E-2</v>
      </c>
      <c r="K176" s="8">
        <v>0.18637135476354699</v>
      </c>
      <c r="L176" s="19">
        <v>8.9742087564056354E-4</v>
      </c>
      <c r="M176">
        <v>0.22459780335071039</v>
      </c>
      <c r="N176" s="11">
        <v>0.80250827396446334</v>
      </c>
      <c r="O176" s="12">
        <v>13.59966406147168</v>
      </c>
      <c r="P176" s="10">
        <v>0.44611061868864288</v>
      </c>
      <c r="Q176" s="8">
        <v>0.53030578448583432</v>
      </c>
      <c r="R176" s="13">
        <v>1.4980808870422279E-2</v>
      </c>
      <c r="S176" s="14">
        <v>0.8524829041456421</v>
      </c>
      <c r="T176" t="e">
        <v>#N/A</v>
      </c>
      <c r="U176" s="11" t="e">
        <v>#N/A</v>
      </c>
      <c r="V176" s="9">
        <v>2710.3728313413499</v>
      </c>
      <c r="W176" s="9">
        <v>5.7406131299640331</v>
      </c>
      <c r="X176" s="9">
        <v>7.6529066424396506</v>
      </c>
      <c r="Y176" s="9">
        <v>2742.283034262297</v>
      </c>
      <c r="Z176" s="9">
        <v>15.786531759831981</v>
      </c>
      <c r="AA176" s="9">
        <v>62.490223612281227</v>
      </c>
      <c r="AB176" s="9">
        <v>2722.0252117785858</v>
      </c>
      <c r="AC176" s="9">
        <v>4.3096921486080486</v>
      </c>
      <c r="AD176" s="15">
        <v>30.94782901443072</v>
      </c>
      <c r="AE176" t="e">
        <v>#N/A</v>
      </c>
      <c r="AF176" t="e">
        <v>#N/A</v>
      </c>
      <c r="AG176" s="11" t="e">
        <v>#N/A</v>
      </c>
      <c r="AH176" s="16">
        <v>101.1773362893825</v>
      </c>
      <c r="AK176" t="s">
        <v>2631</v>
      </c>
      <c r="AL176" t="s">
        <v>2631</v>
      </c>
      <c r="AM176">
        <v>25.003</v>
      </c>
      <c r="AN176">
        <v>1771.7086027131941</v>
      </c>
      <c r="AO176">
        <v>337.14851841299628</v>
      </c>
      <c r="AP176">
        <v>68.014175732912804</v>
      </c>
      <c r="AQ176">
        <v>2334.3536207227662</v>
      </c>
      <c r="AR176">
        <v>884.82282849543969</v>
      </c>
      <c r="AS176">
        <v>1340.115046530068</v>
      </c>
      <c r="AT176">
        <v>418.99570949738279</v>
      </c>
      <c r="AU176">
        <v>17.85910451229249</v>
      </c>
      <c r="AV176">
        <v>1.7061018769272149</v>
      </c>
      <c r="AW176">
        <v>9.7018081092856789</v>
      </c>
      <c r="AX176">
        <v>0.91785953113286889</v>
      </c>
      <c r="AY176">
        <v>1.13425461939063</v>
      </c>
      <c r="AZ176">
        <v>91.786745979482561</v>
      </c>
      <c r="BA176">
        <v>32.414378480727073</v>
      </c>
      <c r="BB176">
        <v>42.339191796039437</v>
      </c>
      <c r="BC176">
        <v>1.9891037354945329</v>
      </c>
      <c r="BD176">
        <v>0.43176715759625423</v>
      </c>
      <c r="BE176">
        <v>0.13788608123075771</v>
      </c>
      <c r="BF176">
        <v>2074.0468778984409</v>
      </c>
      <c r="BG176">
        <v>76.702682771533702</v>
      </c>
      <c r="BH176">
        <v>6.1132030889610618E-2</v>
      </c>
      <c r="BI176">
        <v>524842.31286333292</v>
      </c>
      <c r="BJ176">
        <v>19716.22996882657</v>
      </c>
      <c r="BK176">
        <v>1.134200005284596</v>
      </c>
      <c r="BL176">
        <v>4.5905913162434757</v>
      </c>
      <c r="BM176">
        <v>0.46262451755387429</v>
      </c>
      <c r="BN176">
        <v>7.3894217019017827E-2</v>
      </c>
      <c r="BO176">
        <v>2.124848385138324</v>
      </c>
      <c r="BP176">
        <v>0.49079795880446297</v>
      </c>
      <c r="BQ176">
        <v>5.3794913753876681E-3</v>
      </c>
      <c r="BR176">
        <v>28.11572549457356</v>
      </c>
      <c r="BS176">
        <v>1.649391160318058</v>
      </c>
      <c r="BT176">
        <v>3.4116639176666221E-2</v>
      </c>
      <c r="BU176">
        <v>1.2356275135209489</v>
      </c>
      <c r="BV176">
        <v>0.26054253774170377</v>
      </c>
      <c r="BW176">
        <v>8.4509160100819034E-3</v>
      </c>
      <c r="BX176">
        <v>8.3132031978574439</v>
      </c>
      <c r="BY176">
        <v>1.38379664436093</v>
      </c>
      <c r="BZ176">
        <v>7.6446696974666412E-2</v>
      </c>
      <c r="CA176">
        <v>6.3582645616153766</v>
      </c>
      <c r="CB176">
        <v>0.61577353569407445</v>
      </c>
      <c r="CC176">
        <v>7.008911451889091E-2</v>
      </c>
      <c r="CD176">
        <v>1.557482368158172</v>
      </c>
      <c r="CE176">
        <v>0.133149978808623</v>
      </c>
      <c r="CF176">
        <v>1.893794158493196E-2</v>
      </c>
      <c r="CG176">
        <v>37.823280499452871</v>
      </c>
      <c r="CH176">
        <v>2.2304266629047809</v>
      </c>
      <c r="CI176">
        <v>4.0325267950873753E-2</v>
      </c>
      <c r="CJ176">
        <v>13.23818817701382</v>
      </c>
      <c r="CK176">
        <v>0.5192822559503083</v>
      </c>
      <c r="CL176">
        <v>1.525976923147903E-2</v>
      </c>
      <c r="CM176">
        <v>174.38928979734379</v>
      </c>
      <c r="CN176">
        <v>6.8767219332720764</v>
      </c>
      <c r="CO176">
        <v>3.668526548433871E-2</v>
      </c>
      <c r="CP176">
        <v>65.656233250965627</v>
      </c>
      <c r="CQ176">
        <v>2.407015158537043</v>
      </c>
      <c r="CR176">
        <v>9.0803553150422649E-3</v>
      </c>
      <c r="CS176">
        <v>326.74708894746988</v>
      </c>
      <c r="CT176">
        <v>12.119735321330859</v>
      </c>
      <c r="CU176">
        <v>2.7091161315865132E-2</v>
      </c>
      <c r="CV176">
        <v>65.03442520144678</v>
      </c>
      <c r="CW176">
        <v>2.194000045159374</v>
      </c>
      <c r="CX176">
        <v>2.2281712480370541E-2</v>
      </c>
      <c r="CY176">
        <v>570.68451179029228</v>
      </c>
      <c r="CZ176">
        <v>22.969105129157541</v>
      </c>
      <c r="DA176">
        <v>4.0753332501063312E-2</v>
      </c>
      <c r="DB176">
        <v>120.98090967558031</v>
      </c>
      <c r="DC176">
        <v>4.556798852186053</v>
      </c>
      <c r="DD176">
        <v>8.6867208964341112E-3</v>
      </c>
      <c r="DE176">
        <v>9208.5690196425185</v>
      </c>
      <c r="DF176">
        <v>381.73834357498191</v>
      </c>
      <c r="DG176">
        <v>8.5326269770673521E-2</v>
      </c>
      <c r="DH176">
        <v>1.2849533472896379</v>
      </c>
      <c r="DI176">
        <v>0.1541789236557119</v>
      </c>
      <c r="DJ176">
        <v>7.8559578197324991E-3</v>
      </c>
      <c r="DK176">
        <v>-1.3165485805416459</v>
      </c>
      <c r="DL176">
        <v>4.1407493675610114</v>
      </c>
      <c r="DM176">
        <v>9.0528944572882448</v>
      </c>
      <c r="DN176">
        <v>426.53327815948683</v>
      </c>
      <c r="DO176">
        <v>24.38428487132995</v>
      </c>
      <c r="DP176">
        <v>0.48351168522851862</v>
      </c>
      <c r="DQ176">
        <v>87.11104586157164</v>
      </c>
      <c r="DR176">
        <v>4.5376610637684953</v>
      </c>
      <c r="DS176">
        <v>0.33768490894706499</v>
      </c>
      <c r="DT176">
        <v>43.867492320825583</v>
      </c>
      <c r="DU176">
        <v>1.7356145187969789</v>
      </c>
      <c r="DV176">
        <v>0.2279707719616075</v>
      </c>
      <c r="DW176">
        <v>169.0030489484821</v>
      </c>
      <c r="DX176">
        <v>6.6532732174771194</v>
      </c>
      <c r="DY176">
        <v>0.19202168104103429</v>
      </c>
      <c r="DZ176">
        <v>194.10338567464541</v>
      </c>
      <c r="EA176">
        <v>7.7860246948080976</v>
      </c>
      <c r="EB176">
        <v>0.108752332064186</v>
      </c>
      <c r="EC176">
        <v>144.54545216945189</v>
      </c>
      <c r="ED176">
        <v>7.6366622972464073</v>
      </c>
      <c r="EE176">
        <v>0.20711568539978331</v>
      </c>
      <c r="EH176">
        <v>1321.0489668142941</v>
      </c>
      <c r="EI176">
        <v>8.9656050005836452</v>
      </c>
      <c r="EJ176">
        <v>45.865783841066161</v>
      </c>
      <c r="EK176">
        <v>13.31495165432057</v>
      </c>
      <c r="EL176">
        <v>18.190816625508631</v>
      </c>
      <c r="EM176">
        <v>42.961247037941739</v>
      </c>
      <c r="EN176">
        <v>27.66398522483431</v>
      </c>
      <c r="EO176">
        <v>190.06673617815511</v>
      </c>
      <c r="EP176">
        <v>366.7088137676958</v>
      </c>
      <c r="EQ176">
        <v>708.89955202172303</v>
      </c>
      <c r="ER176">
        <v>1202.4951144865499</v>
      </c>
      <c r="ES176">
        <v>2042.1693059216871</v>
      </c>
      <c r="ET176">
        <v>2632.9726802205168</v>
      </c>
      <c r="EU176">
        <v>3544.624296834113</v>
      </c>
      <c r="EV176">
        <v>4917.9231575439153</v>
      </c>
      <c r="EX176">
        <v>4.1978722932074506</v>
      </c>
      <c r="EY176">
        <v>5.95471948088516</v>
      </c>
      <c r="EZ176">
        <v>0.30614223316706118</v>
      </c>
      <c r="FA176">
        <v>0.31508159971796551</v>
      </c>
      <c r="FB176">
        <v>2.5293526900978728E-3</v>
      </c>
      <c r="FC176">
        <v>4.7170826315341793E-2</v>
      </c>
      <c r="FD176">
        <v>18.649366891383</v>
      </c>
      <c r="FE176">
        <v>3.5725743085742732</v>
      </c>
      <c r="FF176">
        <v>6.9037302883081617</v>
      </c>
      <c r="FG176">
        <v>0.34012380161803307</v>
      </c>
      <c r="FH176">
        <v>8.0440089425983345E-3</v>
      </c>
      <c r="FJ176">
        <f t="shared" si="11"/>
        <v>194.10338567464541</v>
      </c>
      <c r="FK176">
        <f t="shared" si="12"/>
        <v>316.51526366781098</v>
      </c>
      <c r="FL176">
        <f t="shared" si="13"/>
        <v>0.50737098199308561</v>
      </c>
      <c r="FM176">
        <f t="shared" si="10"/>
        <v>1.105891848927725</v>
      </c>
    </row>
    <row r="177" spans="1:169" x14ac:dyDescent="0.25">
      <c r="A177" t="s">
        <v>2632</v>
      </c>
      <c r="B177" t="s">
        <v>2460</v>
      </c>
      <c r="C177" s="7">
        <v>-2.1139194884557782</v>
      </c>
      <c r="D177" s="8">
        <v>2.4110066124346279E-2</v>
      </c>
      <c r="E177" s="9">
        <v>138.58657453419741</v>
      </c>
      <c r="F177" s="10">
        <v>1.171167839180689</v>
      </c>
      <c r="G177">
        <v>-666.93796944856342</v>
      </c>
      <c r="H177" s="11">
        <v>56.969512145556287</v>
      </c>
      <c r="I177" s="7">
        <v>1.8889910173835771</v>
      </c>
      <c r="J177" s="7">
        <v>5.2327740705677257E-2</v>
      </c>
      <c r="K177" s="8">
        <v>0.18786446652353581</v>
      </c>
      <c r="L177" s="19">
        <v>7.7528287973592188E-4</v>
      </c>
      <c r="M177">
        <v>0.24171851800233721</v>
      </c>
      <c r="N177" s="11">
        <v>1.5931677565665801</v>
      </c>
      <c r="O177" s="12">
        <v>13.6946995529877</v>
      </c>
      <c r="P177" s="10">
        <v>0.44737977991525119</v>
      </c>
      <c r="Q177" s="8">
        <v>0.5294707869018288</v>
      </c>
      <c r="R177" s="13">
        <v>1.4539383490950721E-2</v>
      </c>
      <c r="S177" s="14">
        <v>0.79210753914961363</v>
      </c>
      <c r="T177" t="e">
        <v>#N/A</v>
      </c>
      <c r="U177" s="11" t="e">
        <v>#N/A</v>
      </c>
      <c r="V177" s="9">
        <v>2722.6629081118972</v>
      </c>
      <c r="W177" s="9">
        <v>4.3192283550473567</v>
      </c>
      <c r="X177" s="9">
        <v>6.7897231024303846</v>
      </c>
      <c r="Y177" s="9">
        <v>2739.1583041357399</v>
      </c>
      <c r="Z177" s="9">
        <v>5.9379766321044558</v>
      </c>
      <c r="AA177" s="9">
        <v>61.370848653440198</v>
      </c>
      <c r="AB177" s="9">
        <v>2728.7028500429342</v>
      </c>
      <c r="AC177" s="9">
        <v>3.3164635828369029</v>
      </c>
      <c r="AD177" s="15">
        <v>30.967992104562629</v>
      </c>
      <c r="AE177" t="e">
        <v>#N/A</v>
      </c>
      <c r="AF177" t="e">
        <v>#N/A</v>
      </c>
      <c r="AG177" s="11" t="e">
        <v>#N/A</v>
      </c>
      <c r="AH177" s="16">
        <v>100.6058552446833</v>
      </c>
      <c r="AK177" t="s">
        <v>2633</v>
      </c>
      <c r="AL177" t="s">
        <v>2633</v>
      </c>
      <c r="AM177">
        <v>25.021000000000001</v>
      </c>
      <c r="AN177">
        <v>387.82225792494393</v>
      </c>
      <c r="AO177">
        <v>47.841477226951497</v>
      </c>
      <c r="AP177">
        <v>67.476156435556447</v>
      </c>
      <c r="AQ177" t="s">
        <v>154</v>
      </c>
      <c r="AR177">
        <v>668.55264033878268</v>
      </c>
      <c r="AS177">
        <v>1398.078225274752</v>
      </c>
      <c r="AT177">
        <v>378.5648817174872</v>
      </c>
      <c r="AU177">
        <v>13.520218880081011</v>
      </c>
      <c r="AV177">
        <v>1.7587202712722441</v>
      </c>
      <c r="AW177">
        <v>7.5586935342049761</v>
      </c>
      <c r="AX177">
        <v>1.022680091323263</v>
      </c>
      <c r="AY177">
        <v>1.213901152408561</v>
      </c>
      <c r="AZ177" t="s">
        <v>154</v>
      </c>
      <c r="BA177">
        <v>14.029786606218821</v>
      </c>
      <c r="BB177">
        <v>40.578862929251287</v>
      </c>
      <c r="BC177">
        <v>0.40599941043329307</v>
      </c>
      <c r="BD177">
        <v>0.15552785836760921</v>
      </c>
      <c r="BE177">
        <v>9.1116531571578743E-2</v>
      </c>
      <c r="BF177">
        <v>1865.6368001024141</v>
      </c>
      <c r="BG177">
        <v>76.911485964777597</v>
      </c>
      <c r="BH177">
        <v>6.6686572912389441E-2</v>
      </c>
      <c r="BI177">
        <v>555134.38569069968</v>
      </c>
      <c r="BJ177">
        <v>16118.1509004082</v>
      </c>
      <c r="BK177">
        <v>1.135685984806295</v>
      </c>
      <c r="BL177">
        <v>4.0951766515739463</v>
      </c>
      <c r="BM177">
        <v>0.39764446774344953</v>
      </c>
      <c r="BN177">
        <v>6.3473544494909953E-2</v>
      </c>
      <c r="BO177">
        <v>2.8006256801824739E-2</v>
      </c>
      <c r="BP177">
        <v>7.6623958020949484E-3</v>
      </c>
      <c r="BQ177">
        <v>5.2029412434345364E-3</v>
      </c>
      <c r="BR177">
        <v>25.1174189679015</v>
      </c>
      <c r="BS177">
        <v>1.3459091964965091</v>
      </c>
      <c r="BT177">
        <v>4.0498104371037527E-2</v>
      </c>
      <c r="BU177">
        <v>0.20280325883533809</v>
      </c>
      <c r="BV177">
        <v>3.2742989568798363E-2</v>
      </c>
      <c r="BW177">
        <v>2.7237176328074189E-3</v>
      </c>
      <c r="BX177">
        <v>3.4181994024329381</v>
      </c>
      <c r="BY177">
        <v>0.44792941168146799</v>
      </c>
      <c r="BZ177">
        <v>2.461733181140045E-2</v>
      </c>
      <c r="CA177">
        <v>7.3835339000951592</v>
      </c>
      <c r="CB177">
        <v>0.67091085819425456</v>
      </c>
      <c r="CC177">
        <v>9.5530397090485095E-2</v>
      </c>
      <c r="CD177">
        <v>1.9664782878057341</v>
      </c>
      <c r="CE177">
        <v>0.19294245530592069</v>
      </c>
      <c r="CF177">
        <v>7.6570170004354766E-3</v>
      </c>
      <c r="CG177">
        <v>39.60715593312429</v>
      </c>
      <c r="CH177">
        <v>2.496622930284794</v>
      </c>
      <c r="CI177">
        <v>0.1237497209714568</v>
      </c>
      <c r="CJ177">
        <v>13.57252044815279</v>
      </c>
      <c r="CK177">
        <v>0.70167410688585663</v>
      </c>
      <c r="CL177">
        <v>6.1678561587339949E-3</v>
      </c>
      <c r="CM177">
        <v>168.2740074923247</v>
      </c>
      <c r="CN177">
        <v>7.4702858153074079</v>
      </c>
      <c r="CO177">
        <v>3.8385008617002607E-2</v>
      </c>
      <c r="CP177">
        <v>63.600235164745392</v>
      </c>
      <c r="CQ177">
        <v>3.3235115080637971</v>
      </c>
      <c r="CR177">
        <v>9.4985132046561706E-3</v>
      </c>
      <c r="CS177">
        <v>292.24814222213303</v>
      </c>
      <c r="CT177">
        <v>11.466068003489349</v>
      </c>
      <c r="CU177">
        <v>2.8342056227076601E-2</v>
      </c>
      <c r="CV177">
        <v>59.566463095095699</v>
      </c>
      <c r="CW177">
        <v>2.8698381067978391</v>
      </c>
      <c r="CX177">
        <v>9.004940325560087E-3</v>
      </c>
      <c r="CY177">
        <v>533.19865804428093</v>
      </c>
      <c r="CZ177">
        <v>24.63510686463253</v>
      </c>
      <c r="DA177">
        <v>4.263110344378087E-2</v>
      </c>
      <c r="DB177">
        <v>107.1633615309219</v>
      </c>
      <c r="DC177">
        <v>4.5404268952867586</v>
      </c>
      <c r="DD177">
        <v>9.0846529483842031E-3</v>
      </c>
      <c r="DE177">
        <v>9847.6669750195542</v>
      </c>
      <c r="DF177">
        <v>373.88456345351142</v>
      </c>
      <c r="DG177">
        <v>8.926264923358658E-2</v>
      </c>
      <c r="DH177">
        <v>1.2726677977324741</v>
      </c>
      <c r="DI177">
        <v>0.17017809368843359</v>
      </c>
      <c r="DJ177">
        <v>8.214754357229152E-3</v>
      </c>
      <c r="DK177">
        <v>-2.804670938494588</v>
      </c>
      <c r="DL177">
        <v>4.8536685403618174</v>
      </c>
      <c r="DM177">
        <v>9.4273170586750599</v>
      </c>
      <c r="DN177">
        <v>301.99163691723641</v>
      </c>
      <c r="DO177">
        <v>10.969203629923021</v>
      </c>
      <c r="DP177">
        <v>0.53542191004996131</v>
      </c>
      <c r="DQ177">
        <v>62.360934102039138</v>
      </c>
      <c r="DR177">
        <v>2.266976075408508</v>
      </c>
      <c r="DS177">
        <v>0.32924021240665619</v>
      </c>
      <c r="DT177">
        <v>33.290004686177269</v>
      </c>
      <c r="DU177">
        <v>1.7003106655812139</v>
      </c>
      <c r="DV177">
        <v>0.26395225182954302</v>
      </c>
      <c r="DW177">
        <v>120.7436356490722</v>
      </c>
      <c r="DX177">
        <v>5.1593417199930309</v>
      </c>
      <c r="DY177">
        <v>0.21251888670466851</v>
      </c>
      <c r="DZ177">
        <v>138.58657453419741</v>
      </c>
      <c r="EA177">
        <v>4.8789004034795429</v>
      </c>
      <c r="EB177">
        <v>0.1258977325542798</v>
      </c>
      <c r="EC177">
        <v>103.8531096214661</v>
      </c>
      <c r="ED177">
        <v>3.9057707857748341</v>
      </c>
      <c r="EE177">
        <v>0.2370532747388536</v>
      </c>
      <c r="EH177">
        <v>1188.303694332747</v>
      </c>
      <c r="EI177">
        <v>0.1181698599233111</v>
      </c>
      <c r="EJ177">
        <v>40.974582329366243</v>
      </c>
      <c r="EK177">
        <v>2.185379944346316</v>
      </c>
      <c r="EL177">
        <v>7.4796485830042414</v>
      </c>
      <c r="EM177">
        <v>49.888742568210539</v>
      </c>
      <c r="EN177">
        <v>34.928566390865612</v>
      </c>
      <c r="EO177">
        <v>199.030934337308</v>
      </c>
      <c r="EP177">
        <v>375.97009551669782</v>
      </c>
      <c r="EQ177">
        <v>684.04068086310861</v>
      </c>
      <c r="ER177">
        <v>1164.839471881784</v>
      </c>
      <c r="ES177">
        <v>1826.550888888331</v>
      </c>
      <c r="ET177">
        <v>2411.5976961577212</v>
      </c>
      <c r="EU177">
        <v>3311.7929071073349</v>
      </c>
      <c r="EV177">
        <v>4356.234208574062</v>
      </c>
      <c r="EX177">
        <v>80.630192821437205</v>
      </c>
      <c r="EY177">
        <v>36.53883577349049</v>
      </c>
      <c r="EZ177">
        <v>0.35052515580247318</v>
      </c>
      <c r="FA177">
        <v>0.35710392313046418</v>
      </c>
      <c r="FB177">
        <v>3.5681536629210868E-5</v>
      </c>
      <c r="FC177">
        <v>5.9372609748715034E-4</v>
      </c>
      <c r="FD177">
        <v>16.6395888063042</v>
      </c>
      <c r="FE177">
        <v>3.2177891660890361</v>
      </c>
      <c r="FF177">
        <v>5.5175483878858076</v>
      </c>
      <c r="FG177">
        <v>0.25991546010734351</v>
      </c>
      <c r="FH177">
        <v>7.6803956457704584E-3</v>
      </c>
      <c r="FJ177">
        <f t="shared" si="11"/>
        <v>138.58657453419741</v>
      </c>
      <c r="FK177">
        <f t="shared" si="12"/>
        <v>225.98661031619517</v>
      </c>
      <c r="FL177">
        <f t="shared" si="13"/>
        <v>0.60772945674941081</v>
      </c>
      <c r="FM177">
        <f t="shared" si="10"/>
        <v>1.4192737281631396</v>
      </c>
    </row>
    <row r="178" spans="1:169" x14ac:dyDescent="0.25">
      <c r="A178" t="s">
        <v>2634</v>
      </c>
      <c r="B178" t="s">
        <v>2460</v>
      </c>
      <c r="C178" s="7">
        <v>-1.6020398344950051</v>
      </c>
      <c r="D178" s="8">
        <v>1.8818424554175421E-2</v>
      </c>
      <c r="E178" s="9">
        <v>106.9206120998423</v>
      </c>
      <c r="F178" s="10">
        <v>0.97091601702015917</v>
      </c>
      <c r="G178">
        <v>-879.94583694886228</v>
      </c>
      <c r="H178" s="11">
        <v>50.315401655998038</v>
      </c>
      <c r="I178" s="7">
        <v>1.871485695938363</v>
      </c>
      <c r="J178" s="7">
        <v>5.1341898169030988E-2</v>
      </c>
      <c r="K178" s="8">
        <v>0.18780036342246559</v>
      </c>
      <c r="L178" s="19">
        <v>8.7206693605167954E-4</v>
      </c>
      <c r="M178">
        <v>0.19254523272046811</v>
      </c>
      <c r="N178" s="11">
        <v>0.92744825538675002</v>
      </c>
      <c r="O178" s="12">
        <v>13.84124684133999</v>
      </c>
      <c r="P178" s="10">
        <v>0.45317839454467762</v>
      </c>
      <c r="Q178" s="8">
        <v>0.53438581320503131</v>
      </c>
      <c r="R178" s="13">
        <v>1.466352601389837E-2</v>
      </c>
      <c r="S178" s="14">
        <v>0.46245650631902763</v>
      </c>
      <c r="T178" t="e">
        <v>#N/A</v>
      </c>
      <c r="U178" s="11" t="e">
        <v>#N/A</v>
      </c>
      <c r="V178" s="9">
        <v>2722.062633388919</v>
      </c>
      <c r="W178" s="9">
        <v>5.5697281137368293</v>
      </c>
      <c r="X178" s="9">
        <v>7.6520837918553246</v>
      </c>
      <c r="Y178" s="9">
        <v>2759.8671554376979</v>
      </c>
      <c r="Z178" s="9">
        <v>5.2423111835366072</v>
      </c>
      <c r="AA178" s="9">
        <v>61.601309063094362</v>
      </c>
      <c r="AB178" s="9">
        <v>2738.7738780622531</v>
      </c>
      <c r="AC178" s="9">
        <v>3.8956818442045602</v>
      </c>
      <c r="AD178" s="15">
        <v>31.003234268667359</v>
      </c>
      <c r="AE178" t="e">
        <v>#N/A</v>
      </c>
      <c r="AF178" t="e">
        <v>#N/A</v>
      </c>
      <c r="AG178" s="11" t="e">
        <v>#N/A</v>
      </c>
      <c r="AH178" s="16">
        <v>101.3888189634238</v>
      </c>
      <c r="AK178" t="s">
        <v>2635</v>
      </c>
      <c r="AL178" t="s">
        <v>2635</v>
      </c>
      <c r="AM178">
        <v>18.687000000000001</v>
      </c>
      <c r="AN178">
        <v>492.87463406621009</v>
      </c>
      <c r="AO178">
        <v>58.210048845084422</v>
      </c>
      <c r="AP178">
        <v>76.918210530240117</v>
      </c>
      <c r="AQ178" t="s">
        <v>154</v>
      </c>
      <c r="AR178">
        <v>809.39407460993652</v>
      </c>
      <c r="AS178">
        <v>1539.640827532477</v>
      </c>
      <c r="AT178">
        <v>378.97322609327841</v>
      </c>
      <c r="AU178">
        <v>18.185060333958859</v>
      </c>
      <c r="AV178">
        <v>1.96054994848585</v>
      </c>
      <c r="AW178">
        <v>7.9714398031478231</v>
      </c>
      <c r="AX178">
        <v>1.2243798250019651</v>
      </c>
      <c r="AY178">
        <v>1.3276099934827399</v>
      </c>
      <c r="AZ178" t="s">
        <v>154</v>
      </c>
      <c r="BA178">
        <v>18.488107206157661</v>
      </c>
      <c r="BB178">
        <v>46.776901210782377</v>
      </c>
      <c r="BC178">
        <v>0.68827814055356595</v>
      </c>
      <c r="BD178">
        <v>0.2314565437969163</v>
      </c>
      <c r="BE178">
        <v>5.1413909447047872E-2</v>
      </c>
      <c r="BF178">
        <v>1005.437905587297</v>
      </c>
      <c r="BG178">
        <v>43.042338872316513</v>
      </c>
      <c r="BH178">
        <v>7.2529511522772927E-2</v>
      </c>
      <c r="BI178">
        <v>540345.26081617537</v>
      </c>
      <c r="BJ178">
        <v>21406.5792799593</v>
      </c>
      <c r="BK178">
        <v>1.434604694178468</v>
      </c>
      <c r="BL178">
        <v>2.5431962665300039</v>
      </c>
      <c r="BM178">
        <v>0.27406892353182982</v>
      </c>
      <c r="BN178">
        <v>7.2644314281284372E-2</v>
      </c>
      <c r="BO178">
        <v>0.88768957703027906</v>
      </c>
      <c r="BP178">
        <v>0.14852310559058429</v>
      </c>
      <c r="BQ178">
        <v>5.3672767554337926E-3</v>
      </c>
      <c r="BR178">
        <v>15.60241986551905</v>
      </c>
      <c r="BS178">
        <v>1.1347675828603661</v>
      </c>
      <c r="BT178">
        <v>1.8439855451781839E-2</v>
      </c>
      <c r="BU178">
        <v>0.42609015840365488</v>
      </c>
      <c r="BV178">
        <v>7.0564980098678093E-2</v>
      </c>
      <c r="BW178">
        <v>1.165177074108076E-2</v>
      </c>
      <c r="BX178">
        <v>2.7870544335846961</v>
      </c>
      <c r="BY178">
        <v>0.43942246581599109</v>
      </c>
      <c r="BZ178">
        <v>3.2884498497381932E-2</v>
      </c>
      <c r="CA178">
        <v>3.2716764597233419</v>
      </c>
      <c r="CB178">
        <v>0.36300694091996311</v>
      </c>
      <c r="CC178">
        <v>0.13416506188197111</v>
      </c>
      <c r="CD178">
        <v>0.73483765434525716</v>
      </c>
      <c r="CE178">
        <v>0.1051532323115867</v>
      </c>
      <c r="CF178">
        <v>2.862794883909241E-2</v>
      </c>
      <c r="CG178">
        <v>18.612642386021498</v>
      </c>
      <c r="CH178">
        <v>1.521823461179785</v>
      </c>
      <c r="CI178">
        <v>0.15753583661606191</v>
      </c>
      <c r="CJ178">
        <v>6.5759338489213759</v>
      </c>
      <c r="CK178">
        <v>0.38064770939106202</v>
      </c>
      <c r="CL178">
        <v>8.2428726606768084E-3</v>
      </c>
      <c r="CM178">
        <v>84.195721076506132</v>
      </c>
      <c r="CN178">
        <v>3.9678549787444219</v>
      </c>
      <c r="CO178">
        <v>5.1310183880711402E-2</v>
      </c>
      <c r="CP178">
        <v>32.788150029630181</v>
      </c>
      <c r="CQ178">
        <v>1.5766337720778689</v>
      </c>
      <c r="CR178">
        <v>1.2695221399930019E-2</v>
      </c>
      <c r="CS178">
        <v>166.01874329955911</v>
      </c>
      <c r="CT178">
        <v>8.0217860058172086</v>
      </c>
      <c r="CU178">
        <v>3.78827663508777E-2</v>
      </c>
      <c r="CV178">
        <v>33.837728769320101</v>
      </c>
      <c r="CW178">
        <v>1.5536892055314711</v>
      </c>
      <c r="CX178">
        <v>1.203364907349948E-2</v>
      </c>
      <c r="CY178">
        <v>313.14720339592719</v>
      </c>
      <c r="CZ178">
        <v>13.997373995824139</v>
      </c>
      <c r="DA178">
        <v>5.6978649952112208E-2</v>
      </c>
      <c r="DB178">
        <v>65.401276237315955</v>
      </c>
      <c r="DC178">
        <v>2.65055862954459</v>
      </c>
      <c r="DD178">
        <v>1.214060692562852E-2</v>
      </c>
      <c r="DE178">
        <v>9212.2568415036822</v>
      </c>
      <c r="DF178">
        <v>336.51415693837731</v>
      </c>
      <c r="DG178">
        <v>0.1193103596685019</v>
      </c>
      <c r="DH178">
        <v>0.79445008672876738</v>
      </c>
      <c r="DI178">
        <v>0.1077988085430132</v>
      </c>
      <c r="DJ178">
        <v>1.0977578615913849E-2</v>
      </c>
      <c r="DK178">
        <v>-1.7330694299680001</v>
      </c>
      <c r="DL178">
        <v>4.6291397870575288</v>
      </c>
      <c r="DM178">
        <v>10.02039203423174</v>
      </c>
      <c r="DN178">
        <v>234.6395941757888</v>
      </c>
      <c r="DO178">
        <v>7.9847461396380472</v>
      </c>
      <c r="DP178">
        <v>0.56537069050235145</v>
      </c>
      <c r="DQ178">
        <v>48.454906151882852</v>
      </c>
      <c r="DR178">
        <v>1.6668145079587899</v>
      </c>
      <c r="DS178">
        <v>0.34429727149286649</v>
      </c>
      <c r="DT178">
        <v>20.46025858979165</v>
      </c>
      <c r="DU178">
        <v>0.76989998870594889</v>
      </c>
      <c r="DV178">
        <v>0.28395646145835801</v>
      </c>
      <c r="DW178">
        <v>76.480742970385933</v>
      </c>
      <c r="DX178">
        <v>2.703605041027255</v>
      </c>
      <c r="DY178">
        <v>0.25917183991544462</v>
      </c>
      <c r="DZ178">
        <v>106.9206120998423</v>
      </c>
      <c r="EA178">
        <v>3.494893891706405</v>
      </c>
      <c r="EB178">
        <v>0.14170454331401189</v>
      </c>
      <c r="EC178">
        <v>77.886297304374594</v>
      </c>
      <c r="ED178">
        <v>2.583172974068463</v>
      </c>
      <c r="EE178">
        <v>0.24566323489587341</v>
      </c>
      <c r="EH178">
        <v>640.40630929127224</v>
      </c>
      <c r="EI178">
        <v>3.745525641477971</v>
      </c>
      <c r="EJ178">
        <v>25.452560955169751</v>
      </c>
      <c r="EK178">
        <v>4.5914887759014542</v>
      </c>
      <c r="EL178">
        <v>6.0985873820234033</v>
      </c>
      <c r="EM178">
        <v>22.105922025157721</v>
      </c>
      <c r="EN178">
        <v>13.05217858517331</v>
      </c>
      <c r="EO178">
        <v>93.530866261414573</v>
      </c>
      <c r="EP178">
        <v>182.15883238009349</v>
      </c>
      <c r="EQ178">
        <v>342.2590287662851</v>
      </c>
      <c r="ER178">
        <v>600.51556830824507</v>
      </c>
      <c r="ES178">
        <v>1037.6171456222439</v>
      </c>
      <c r="ET178">
        <v>1369.948533170854</v>
      </c>
      <c r="EU178">
        <v>1945.013685688989</v>
      </c>
      <c r="EV178">
        <v>2658.5884649315431</v>
      </c>
      <c r="EX178">
        <v>6.1375965271124073</v>
      </c>
      <c r="EY178">
        <v>15.12800356686923</v>
      </c>
      <c r="EZ178">
        <v>0.2870458101578765</v>
      </c>
      <c r="FA178">
        <v>0.29232133061757037</v>
      </c>
      <c r="FB178">
        <v>1.92570657421939E-3</v>
      </c>
      <c r="FC178">
        <v>4.0045877806898472E-2</v>
      </c>
      <c r="FD178">
        <v>20.795420415039921</v>
      </c>
      <c r="FE178">
        <v>3.201203334248329</v>
      </c>
      <c r="FF178">
        <v>6.8528223840542903</v>
      </c>
      <c r="FG178">
        <v>0.34143882155210381</v>
      </c>
      <c r="FH178">
        <v>8.1214082033953788E-3</v>
      </c>
      <c r="FJ178">
        <f t="shared" si="11"/>
        <v>106.9206120998423</v>
      </c>
      <c r="FK178">
        <f t="shared" si="12"/>
        <v>174.35041440766537</v>
      </c>
      <c r="FL178">
        <f t="shared" si="13"/>
        <v>0.41851601680508921</v>
      </c>
      <c r="FM178">
        <f t="shared" si="10"/>
        <v>0.77160490904022594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Legend</vt:lpstr>
      <vt:lpstr>S4A</vt:lpstr>
      <vt:lpstr>S4B</vt:lpstr>
      <vt:lpstr>S4C</vt:lpstr>
      <vt:lpstr>S4D</vt:lpstr>
      <vt:lpstr>S4E</vt:lpstr>
      <vt:lpstr>S4F</vt:lpstr>
      <vt:lpstr>S4G</vt:lpstr>
      <vt:lpstr>S4H</vt:lpstr>
      <vt:lpstr>S4I</vt:lpstr>
      <vt:lpstr>S4J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Lucie Mathieu</cp:lastModifiedBy>
  <dcterms:created xsi:type="dcterms:W3CDTF">2015-06-05T18:19:34Z</dcterms:created>
  <dcterms:modified xsi:type="dcterms:W3CDTF">2024-11-15T22:48:37Z</dcterms:modified>
</cp:coreProperties>
</file>